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Spreadsheets\"/>
    </mc:Choice>
  </mc:AlternateContent>
  <xr:revisionPtr revIDLastSave="0" documentId="8_{0BBA84C6-F5D5-48EB-AEFE-45555B80ADEA}" xr6:coauthVersionLast="47" xr6:coauthVersionMax="47" xr10:uidLastSave="{00000000-0000-0000-0000-000000000000}"/>
  <bookViews>
    <workbookView xWindow="3550" yWindow="1890" windowWidth="9730" windowHeight="8060" firstSheet="139" activeTab="147" xr2:uid="{791B1788-530F-4605-84F7-9E2438355700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Q28" i="13"/>
  <c r="S28" i="13" s="1"/>
  <c r="O27" i="13"/>
  <c r="K27" i="13"/>
  <c r="Q27" i="13"/>
  <c r="S27" i="13" s="1"/>
  <c r="O26" i="13"/>
  <c r="Q26" i="13"/>
  <c r="S26" i="13" s="1"/>
  <c r="O25" i="13"/>
  <c r="Q25" i="13"/>
  <c r="S25" i="13" s="1"/>
  <c r="O24" i="13"/>
  <c r="Q24" i="13"/>
  <c r="S24" i="13" s="1"/>
  <c r="O23" i="13"/>
  <c r="Q23" i="13"/>
  <c r="S23" i="13" s="1"/>
  <c r="O22" i="13"/>
  <c r="Q22" i="13"/>
  <c r="S22" i="13" s="1"/>
  <c r="O21" i="13"/>
  <c r="Q21" i="13"/>
  <c r="S21" i="13" s="1"/>
  <c r="O20" i="13"/>
  <c r="Q20" i="13"/>
  <c r="S20" i="13" s="1"/>
  <c r="O19" i="13"/>
  <c r="Q19" i="13"/>
  <c r="S19" i="13" s="1"/>
  <c r="O18" i="13"/>
  <c r="Q18" i="13"/>
  <c r="S18" i="13" s="1"/>
  <c r="O17" i="13"/>
  <c r="K17" i="13"/>
  <c r="Q17" i="13"/>
  <c r="S17" i="13" s="1"/>
  <c r="O16" i="13"/>
  <c r="K16" i="13"/>
  <c r="Q16" i="13"/>
  <c r="S16" i="13" s="1"/>
  <c r="O15" i="13"/>
  <c r="K15" i="13"/>
  <c r="Q15" i="13"/>
  <c r="S15" i="13" s="1"/>
  <c r="O14" i="13"/>
  <c r="K14" i="13"/>
  <c r="Q14" i="13"/>
  <c r="S14" i="13" s="1"/>
  <c r="O13" i="13"/>
  <c r="K13" i="13"/>
  <c r="Q13" i="13"/>
  <c r="S13" i="13" s="1"/>
  <c r="O12" i="13"/>
  <c r="K12" i="13"/>
  <c r="Q12" i="13"/>
  <c r="S12" i="13" s="1"/>
  <c r="O11" i="13"/>
  <c r="K11" i="13"/>
  <c r="Q11" i="13"/>
  <c r="S11" i="13" s="1"/>
  <c r="O10" i="13"/>
  <c r="K10" i="13"/>
  <c r="Q10" i="13"/>
  <c r="S10" i="13" s="1"/>
  <c r="O9" i="13"/>
  <c r="K9" i="13"/>
  <c r="Q9" i="13"/>
  <c r="S9" i="13" s="1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S34" i="16" s="1"/>
  <c r="M34" i="8" s="1"/>
  <c r="G33" i="16"/>
  <c r="O32" i="16"/>
  <c r="K32" i="16"/>
  <c r="Q32" i="16"/>
  <c r="S32" i="16" s="1"/>
  <c r="O31" i="16"/>
  <c r="K31" i="16"/>
  <c r="Q31" i="16"/>
  <c r="S31" i="16" s="1"/>
  <c r="S33" i="16" s="1"/>
  <c r="I34" i="8" s="1"/>
  <c r="G30" i="16"/>
  <c r="O29" i="16"/>
  <c r="O28" i="16"/>
  <c r="O27" i="16"/>
  <c r="K27" i="16"/>
  <c r="Q27" i="16"/>
  <c r="S27" i="16" s="1"/>
  <c r="O26" i="16"/>
  <c r="Q26" i="16"/>
  <c r="S26" i="16" s="1"/>
  <c r="O25" i="16"/>
  <c r="Q25" i="16"/>
  <c r="S25" i="16" s="1"/>
  <c r="O24" i="16"/>
  <c r="Q24" i="16"/>
  <c r="S24" i="16" s="1"/>
  <c r="O23" i="16"/>
  <c r="Q23" i="16"/>
  <c r="S23" i="16" s="1"/>
  <c r="O22" i="16"/>
  <c r="Q22" i="16"/>
  <c r="S22" i="16" s="1"/>
  <c r="O21" i="16"/>
  <c r="Q21" i="16"/>
  <c r="S21" i="16" s="1"/>
  <c r="O20" i="16"/>
  <c r="O19" i="16"/>
  <c r="Q19" i="16"/>
  <c r="S19" i="16" s="1"/>
  <c r="O18" i="16"/>
  <c r="O17" i="16"/>
  <c r="K17" i="16"/>
  <c r="O16" i="16"/>
  <c r="K16" i="16"/>
  <c r="Q16" i="16"/>
  <c r="S16" i="16" s="1"/>
  <c r="O15" i="16"/>
  <c r="K15" i="16"/>
  <c r="Q15" i="16"/>
  <c r="S15" i="16" s="1"/>
  <c r="O14" i="16"/>
  <c r="K14" i="16"/>
  <c r="Q14" i="16"/>
  <c r="S14" i="16" s="1"/>
  <c r="O13" i="16"/>
  <c r="K13" i="16"/>
  <c r="Q13" i="16"/>
  <c r="S13" i="16" s="1"/>
  <c r="O12" i="16"/>
  <c r="K12" i="16"/>
  <c r="Q12" i="16"/>
  <c r="S12" i="16" s="1"/>
  <c r="O11" i="16"/>
  <c r="K11" i="16"/>
  <c r="Q11" i="16"/>
  <c r="S11" i="16" s="1"/>
  <c r="O10" i="16"/>
  <c r="K10" i="16"/>
  <c r="Q10" i="16"/>
  <c r="S10" i="16" s="1"/>
  <c r="O9" i="16"/>
  <c r="K9" i="16"/>
  <c r="Q9" i="16"/>
  <c r="S9" i="16" s="1"/>
  <c r="O8" i="16"/>
  <c r="K8" i="16"/>
  <c r="Q8" i="16"/>
  <c r="S8" i="16" s="1"/>
  <c r="Q33" i="17"/>
  <c r="O33" i="17"/>
  <c r="K33" i="17"/>
  <c r="E33" i="17"/>
  <c r="Q30" i="17"/>
  <c r="O30" i="17"/>
  <c r="K30" i="17"/>
  <c r="E30" i="17"/>
  <c r="O34" i="17"/>
  <c r="K34" i="17"/>
  <c r="Q34" i="17"/>
  <c r="S34" i="17" s="1"/>
  <c r="M33" i="8" s="1"/>
  <c r="G33" i="17"/>
  <c r="O32" i="17"/>
  <c r="K32" i="17"/>
  <c r="Q32" i="17"/>
  <c r="S32" i="17" s="1"/>
  <c r="O31" i="17"/>
  <c r="K31" i="17"/>
  <c r="Q31" i="17"/>
  <c r="S31" i="17" s="1"/>
  <c r="S33" i="17" s="1"/>
  <c r="I33" i="8" s="1"/>
  <c r="G30" i="17"/>
  <c r="O29" i="17"/>
  <c r="O28" i="17"/>
  <c r="O27" i="17"/>
  <c r="K27" i="17"/>
  <c r="Q27" i="17"/>
  <c r="S27" i="17" s="1"/>
  <c r="O26" i="17"/>
  <c r="Q26" i="17"/>
  <c r="S26" i="17" s="1"/>
  <c r="O25" i="17"/>
  <c r="Q25" i="17"/>
  <c r="S25" i="17" s="1"/>
  <c r="O24" i="17"/>
  <c r="Q24" i="17"/>
  <c r="S24" i="17" s="1"/>
  <c r="O23" i="17"/>
  <c r="Q23" i="17"/>
  <c r="S23" i="17" s="1"/>
  <c r="O22" i="17"/>
  <c r="Q22" i="17"/>
  <c r="S22" i="17" s="1"/>
  <c r="O21" i="17"/>
  <c r="Q21" i="17"/>
  <c r="S21" i="17" s="1"/>
  <c r="O20" i="17"/>
  <c r="O19" i="17"/>
  <c r="Q19" i="17"/>
  <c r="S19" i="17" s="1"/>
  <c r="O18" i="17"/>
  <c r="O17" i="17"/>
  <c r="K17" i="17"/>
  <c r="O16" i="17"/>
  <c r="K16" i="17"/>
  <c r="Q16" i="17"/>
  <c r="S16" i="17" s="1"/>
  <c r="O15" i="17"/>
  <c r="K15" i="17"/>
  <c r="Q15" i="17"/>
  <c r="S15" i="17" s="1"/>
  <c r="O14" i="17"/>
  <c r="K14" i="17"/>
  <c r="Q14" i="17"/>
  <c r="S14" i="17" s="1"/>
  <c r="O13" i="17"/>
  <c r="K13" i="17"/>
  <c r="Q13" i="17"/>
  <c r="S13" i="17" s="1"/>
  <c r="O12" i="17"/>
  <c r="K12" i="17"/>
  <c r="Q12" i="17"/>
  <c r="S12" i="17" s="1"/>
  <c r="O11" i="17"/>
  <c r="K11" i="17"/>
  <c r="Q11" i="17"/>
  <c r="S11" i="17" s="1"/>
  <c r="O10" i="17"/>
  <c r="K10" i="17"/>
  <c r="Q10" i="17"/>
  <c r="S10" i="17" s="1"/>
  <c r="O9" i="17"/>
  <c r="K9" i="17"/>
  <c r="Q9" i="17"/>
  <c r="S9" i="17" s="1"/>
  <c r="O8" i="17"/>
  <c r="K8" i="17"/>
  <c r="Q8" i="17"/>
  <c r="S8" i="17" s="1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K32" i="18"/>
  <c r="Q32" i="18"/>
  <c r="O31" i="18"/>
  <c r="K31" i="18"/>
  <c r="Q31" i="18"/>
  <c r="G30" i="18"/>
  <c r="O29" i="18"/>
  <c r="O28" i="18"/>
  <c r="O27" i="18"/>
  <c r="K27" i="18"/>
  <c r="Q27" i="18"/>
  <c r="O26" i="18"/>
  <c r="Q26" i="18"/>
  <c r="O25" i="18"/>
  <c r="Q25" i="18"/>
  <c r="O24" i="18"/>
  <c r="Q24" i="18"/>
  <c r="O23" i="18"/>
  <c r="Q23" i="18"/>
  <c r="O22" i="18"/>
  <c r="Q22" i="18"/>
  <c r="O21" i="18"/>
  <c r="Q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K14" i="18"/>
  <c r="Q14" i="18"/>
  <c r="O13" i="18"/>
  <c r="K13" i="18"/>
  <c r="Q13" i="18"/>
  <c r="O12" i="18"/>
  <c r="K12" i="18"/>
  <c r="Q12" i="18"/>
  <c r="O11" i="18"/>
  <c r="K11" i="18"/>
  <c r="Q11" i="18"/>
  <c r="O10" i="18"/>
  <c r="K10" i="18"/>
  <c r="Q10" i="18"/>
  <c r="O9" i="18"/>
  <c r="K9" i="18"/>
  <c r="Q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S50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Q39" i="26"/>
  <c r="S39" i="26" s="1"/>
  <c r="O38" i="26"/>
  <c r="Q38" i="26"/>
  <c r="S38" i="26" s="1"/>
  <c r="O37" i="26"/>
  <c r="Q37" i="26"/>
  <c r="S37" i="26" s="1"/>
  <c r="O36" i="26"/>
  <c r="Q36" i="26"/>
  <c r="S36" i="26" s="1"/>
  <c r="O35" i="26"/>
  <c r="Q35" i="26"/>
  <c r="S35" i="26" s="1"/>
  <c r="O34" i="26"/>
  <c r="Q34" i="26"/>
  <c r="S34" i="26" s="1"/>
  <c r="O33" i="26"/>
  <c r="Q33" i="26"/>
  <c r="S33" i="26" s="1"/>
  <c r="O32" i="26"/>
  <c r="K32" i="26"/>
  <c r="Q32" i="26"/>
  <c r="S32" i="26" s="1"/>
  <c r="O31" i="26"/>
  <c r="Q31" i="26"/>
  <c r="S31" i="26" s="1"/>
  <c r="O30" i="26"/>
  <c r="Q30" i="26"/>
  <c r="S30" i="26" s="1"/>
  <c r="O29" i="26"/>
  <c r="Q29" i="26"/>
  <c r="S29" i="26" s="1"/>
  <c r="O28" i="26"/>
  <c r="K28" i="26"/>
  <c r="Q28" i="26"/>
  <c r="S28" i="26" s="1"/>
  <c r="O27" i="26"/>
  <c r="Q27" i="26"/>
  <c r="S27" i="26" s="1"/>
  <c r="O26" i="26"/>
  <c r="Q26" i="26"/>
  <c r="S26" i="26" s="1"/>
  <c r="O25" i="26"/>
  <c r="Q25" i="26"/>
  <c r="S25" i="26" s="1"/>
  <c r="O24" i="26"/>
  <c r="Q24" i="26"/>
  <c r="S24" i="26" s="1"/>
  <c r="O23" i="26"/>
  <c r="Q23" i="26"/>
  <c r="S23" i="26" s="1"/>
  <c r="O22" i="26"/>
  <c r="Q22" i="26"/>
  <c r="S22" i="26" s="1"/>
  <c r="O21" i="26"/>
  <c r="Q21" i="26"/>
  <c r="S21" i="26" s="1"/>
  <c r="O20" i="26"/>
  <c r="Q20" i="26"/>
  <c r="S20" i="26" s="1"/>
  <c r="O19" i="26"/>
  <c r="Q19" i="26"/>
  <c r="S19" i="26" s="1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Q13" i="26"/>
  <c r="S13" i="26" s="1"/>
  <c r="O12" i="26"/>
  <c r="K12" i="26"/>
  <c r="Q12" i="26"/>
  <c r="S12" i="26" s="1"/>
  <c r="O11" i="26"/>
  <c r="K11" i="26"/>
  <c r="Q11" i="26"/>
  <c r="S11" i="26" s="1"/>
  <c r="O10" i="26"/>
  <c r="K10" i="26"/>
  <c r="Q10" i="26"/>
  <c r="S10" i="26" s="1"/>
  <c r="O9" i="26"/>
  <c r="K9" i="26"/>
  <c r="Q9" i="26"/>
  <c r="S9" i="26" s="1"/>
  <c r="O8" i="26"/>
  <c r="K8" i="26"/>
  <c r="Q8" i="26"/>
  <c r="S8" i="26" s="1"/>
  <c r="S43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S53" i="27" s="1"/>
  <c r="M31" i="8" s="1"/>
  <c r="G50" i="27"/>
  <c r="O49" i="27"/>
  <c r="K49" i="27"/>
  <c r="Q49" i="27"/>
  <c r="S49" i="27" s="1"/>
  <c r="O48" i="27"/>
  <c r="K48" i="27"/>
  <c r="Q48" i="27"/>
  <c r="S48" i="27" s="1"/>
  <c r="O47" i="27"/>
  <c r="K47" i="27"/>
  <c r="Q47" i="27"/>
  <c r="S47" i="27" s="1"/>
  <c r="O46" i="27"/>
  <c r="K46" i="27"/>
  <c r="Q46" i="27"/>
  <c r="S46" i="27" s="1"/>
  <c r="O45" i="27"/>
  <c r="K45" i="27"/>
  <c r="Q45" i="27"/>
  <c r="S45" i="27" s="1"/>
  <c r="O44" i="27"/>
  <c r="K44" i="27"/>
  <c r="Q44" i="27"/>
  <c r="S44" i="27" s="1"/>
  <c r="S50" i="27" s="1"/>
  <c r="I31" i="8" s="1"/>
  <c r="G43" i="27"/>
  <c r="O42" i="27"/>
  <c r="K42" i="27"/>
  <c r="O41" i="27"/>
  <c r="K41" i="27"/>
  <c r="Q41" i="27"/>
  <c r="S41" i="27" s="1"/>
  <c r="O40" i="27"/>
  <c r="Q40" i="27"/>
  <c r="S40" i="27" s="1"/>
  <c r="O39" i="27"/>
  <c r="Q39" i="27"/>
  <c r="S39" i="27" s="1"/>
  <c r="O38" i="27"/>
  <c r="Q38" i="27"/>
  <c r="S38" i="27" s="1"/>
  <c r="O37" i="27"/>
  <c r="Q37" i="27"/>
  <c r="S37" i="27" s="1"/>
  <c r="O36" i="27"/>
  <c r="Q36" i="27"/>
  <c r="S36" i="27" s="1"/>
  <c r="O35" i="27"/>
  <c r="Q35" i="27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Q28" i="27"/>
  <c r="S28" i="27" s="1"/>
  <c r="O27" i="27"/>
  <c r="Q27" i="27"/>
  <c r="S27" i="27" s="1"/>
  <c r="O26" i="27"/>
  <c r="Q26" i="27"/>
  <c r="S26" i="27" s="1"/>
  <c r="O25" i="27"/>
  <c r="Q25" i="27"/>
  <c r="S25" i="27" s="1"/>
  <c r="O24" i="27"/>
  <c r="Q24" i="27"/>
  <c r="S24" i="27" s="1"/>
  <c r="O23" i="27"/>
  <c r="Q23" i="27"/>
  <c r="S23" i="27" s="1"/>
  <c r="O22" i="27"/>
  <c r="Q22" i="27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K14" i="27"/>
  <c r="Q14" i="27"/>
  <c r="S14" i="27" s="1"/>
  <c r="O13" i="27"/>
  <c r="K13" i="27"/>
  <c r="Q13" i="27"/>
  <c r="S13" i="27" s="1"/>
  <c r="O12" i="27"/>
  <c r="K12" i="27"/>
  <c r="Q12" i="27"/>
  <c r="S12" i="27" s="1"/>
  <c r="O11" i="27"/>
  <c r="K11" i="27"/>
  <c r="Q11" i="27"/>
  <c r="S11" i="27" s="1"/>
  <c r="O10" i="27"/>
  <c r="K10" i="27"/>
  <c r="Q10" i="27"/>
  <c r="S10" i="27" s="1"/>
  <c r="O9" i="27"/>
  <c r="K9" i="27"/>
  <c r="Q9" i="27"/>
  <c r="S9" i="27" s="1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AG27" i="48"/>
  <c r="AK27" i="48" s="1"/>
  <c r="AM27" i="48" s="1"/>
  <c r="Y27" i="48"/>
  <c r="W27" i="48"/>
  <c r="S26" i="48"/>
  <c r="O26" i="48"/>
  <c r="U26" i="48" s="1"/>
  <c r="AG26" i="48"/>
  <c r="AK26" i="48" s="1"/>
  <c r="AM26" i="48" s="1"/>
  <c r="Y26" i="48"/>
  <c r="W26" i="48"/>
  <c r="S25" i="48"/>
  <c r="O25" i="48"/>
  <c r="U25" i="48" s="1"/>
  <c r="AG25" i="48"/>
  <c r="AK25" i="48" s="1"/>
  <c r="AM25" i="48" s="1"/>
  <c r="Y25" i="48"/>
  <c r="W25" i="48"/>
  <c r="S24" i="48"/>
  <c r="O24" i="48"/>
  <c r="U24" i="48" s="1"/>
  <c r="AG24" i="48"/>
  <c r="AK24" i="48" s="1"/>
  <c r="AM24" i="48" s="1"/>
  <c r="Y24" i="48"/>
  <c r="W24" i="48"/>
  <c r="S23" i="48"/>
  <c r="O23" i="48"/>
  <c r="U23" i="48" s="1"/>
  <c r="AG23" i="48"/>
  <c r="AK23" i="48" s="1"/>
  <c r="AM23" i="48" s="1"/>
  <c r="Y23" i="48"/>
  <c r="W23" i="48"/>
  <c r="S22" i="48"/>
  <c r="O22" i="48"/>
  <c r="U22" i="48" s="1"/>
  <c r="AG22" i="48"/>
  <c r="AK22" i="48" s="1"/>
  <c r="AM22" i="48" s="1"/>
  <c r="Y22" i="48"/>
  <c r="W22" i="48"/>
  <c r="S21" i="48"/>
  <c r="O21" i="48"/>
  <c r="U21" i="48" s="1"/>
  <c r="AG21" i="48"/>
  <c r="AK21" i="48" s="1"/>
  <c r="AM21" i="48" s="1"/>
  <c r="Y21" i="48"/>
  <c r="W21" i="48"/>
  <c r="S20" i="48"/>
  <c r="O20" i="48"/>
  <c r="U20" i="48" s="1"/>
  <c r="AG20" i="48"/>
  <c r="AK20" i="48" s="1"/>
  <c r="AM20" i="48" s="1"/>
  <c r="Y20" i="48"/>
  <c r="W20" i="48"/>
  <c r="S19" i="48"/>
  <c r="O19" i="48"/>
  <c r="U19" i="48" s="1"/>
  <c r="AG19" i="48"/>
  <c r="AK19" i="48" s="1"/>
  <c r="AM19" i="48" s="1"/>
  <c r="Y19" i="48"/>
  <c r="W19" i="48"/>
  <c r="S18" i="48"/>
  <c r="O18" i="48"/>
  <c r="U18" i="48" s="1"/>
  <c r="AG18" i="48"/>
  <c r="AK18" i="48" s="1"/>
  <c r="AM18" i="48" s="1"/>
  <c r="Y18" i="48"/>
  <c r="W18" i="48"/>
  <c r="S17" i="48"/>
  <c r="O17" i="48"/>
  <c r="U17" i="48" s="1"/>
  <c r="AG17" i="48"/>
  <c r="AK17" i="48" s="1"/>
  <c r="AM17" i="48" s="1"/>
  <c r="Y17" i="48"/>
  <c r="W17" i="48"/>
  <c r="S16" i="48"/>
  <c r="O16" i="48"/>
  <c r="U16" i="48" s="1"/>
  <c r="AG16" i="48"/>
  <c r="AK16" i="48" s="1"/>
  <c r="AM16" i="48" s="1"/>
  <c r="Y16" i="48"/>
  <c r="W16" i="48"/>
  <c r="S15" i="48"/>
  <c r="O15" i="48"/>
  <c r="U15" i="48" s="1"/>
  <c r="AG15" i="48"/>
  <c r="AK15" i="48" s="1"/>
  <c r="AM15" i="48" s="1"/>
  <c r="Y15" i="48"/>
  <c r="W15" i="48"/>
  <c r="S14" i="48"/>
  <c r="O14" i="48"/>
  <c r="U14" i="48" s="1"/>
  <c r="AG14" i="48"/>
  <c r="AK14" i="48" s="1"/>
  <c r="AM14" i="48" s="1"/>
  <c r="AM29" i="48" s="1"/>
  <c r="E25" i="8" s="1"/>
  <c r="Y14" i="48"/>
  <c r="W14" i="48"/>
  <c r="W29" i="48" s="1"/>
  <c r="E24" i="8" s="1"/>
  <c r="S13" i="48"/>
  <c r="O13" i="48"/>
  <c r="U13" i="48" s="1"/>
  <c r="AG13" i="48"/>
  <c r="Y13" i="48"/>
  <c r="AC13" i="48" s="1"/>
  <c r="AE13" i="48" s="1"/>
  <c r="W13" i="48"/>
  <c r="S12" i="48"/>
  <c r="O12" i="48"/>
  <c r="U12" i="48" s="1"/>
  <c r="AG12" i="48"/>
  <c r="Y12" i="48"/>
  <c r="AC12" i="48" s="1"/>
  <c r="AE12" i="48" s="1"/>
  <c r="W12" i="48"/>
  <c r="S11" i="48"/>
  <c r="O11" i="48"/>
  <c r="U11" i="48" s="1"/>
  <c r="AG11" i="48"/>
  <c r="Y11" i="48"/>
  <c r="AC11" i="48" s="1"/>
  <c r="AE11" i="48" s="1"/>
  <c r="W11" i="48"/>
  <c r="S10" i="48"/>
  <c r="O10" i="48"/>
  <c r="U10" i="48" s="1"/>
  <c r="AG10" i="48"/>
  <c r="Y10" i="48"/>
  <c r="AC10" i="48" s="1"/>
  <c r="AE10" i="48" s="1"/>
  <c r="W10" i="48"/>
  <c r="S9" i="48"/>
  <c r="O9" i="48"/>
  <c r="U9" i="48" s="1"/>
  <c r="AG9" i="48"/>
  <c r="Y9" i="48"/>
  <c r="AC9" i="48" s="1"/>
  <c r="AE9" i="48" s="1"/>
  <c r="W9" i="48"/>
  <c r="S8" i="48"/>
  <c r="O8" i="48"/>
  <c r="U8" i="48" s="1"/>
  <c r="AG8" i="48"/>
  <c r="Y8" i="48"/>
  <c r="AC8" i="48" s="1"/>
  <c r="AE8" i="48" s="1"/>
  <c r="AE28" i="48" s="1"/>
  <c r="E23" i="8" s="1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AE58" i="55" s="1"/>
  <c r="M11" i="8" s="1"/>
  <c r="M14" i="8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AE41" i="55" s="1"/>
  <c r="I11" i="8" s="1"/>
  <c r="I14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S8" i="56"/>
  <c r="AK8" i="56"/>
  <c r="AO8" i="56" s="1"/>
  <c r="AQ8" i="56" s="1"/>
  <c r="AQ19" i="56" s="1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28" i="100"/>
  <c r="E27" i="100"/>
  <c r="E26" i="100"/>
  <c r="E18" i="100"/>
  <c r="E17" i="100"/>
  <c r="E16" i="100"/>
  <c r="E15" i="100"/>
  <c r="E11" i="100"/>
  <c r="E10" i="100"/>
  <c r="E9" i="100"/>
  <c r="E8" i="100"/>
  <c r="G40" i="101"/>
  <c r="E40" i="101"/>
  <c r="G39" i="101"/>
  <c r="E39" i="101"/>
  <c r="G38" i="101"/>
  <c r="I38" i="101" s="1"/>
  <c r="E38" i="101"/>
  <c r="G37" i="101"/>
  <c r="E37" i="101"/>
  <c r="G35" i="101"/>
  <c r="E35" i="101"/>
  <c r="G34" i="101"/>
  <c r="E34" i="101"/>
  <c r="G33" i="101"/>
  <c r="E33" i="101"/>
  <c r="G32" i="101"/>
  <c r="E32" i="101"/>
  <c r="G31" i="101"/>
  <c r="E31" i="101"/>
  <c r="G30" i="101"/>
  <c r="E30" i="101"/>
  <c r="G29" i="101"/>
  <c r="E29" i="101"/>
  <c r="G28" i="101"/>
  <c r="E28" i="101"/>
  <c r="G25" i="101"/>
  <c r="E25" i="101"/>
  <c r="G24" i="101"/>
  <c r="E24" i="101"/>
  <c r="G23" i="101"/>
  <c r="E23" i="101"/>
  <c r="G22" i="101"/>
  <c r="E22" i="101"/>
  <c r="G21" i="101"/>
  <c r="I21" i="101" s="1"/>
  <c r="E21" i="101"/>
  <c r="G20" i="101"/>
  <c r="E20" i="101"/>
  <c r="G19" i="101"/>
  <c r="E19" i="101"/>
  <c r="G18" i="101"/>
  <c r="E18" i="101"/>
  <c r="G17" i="101"/>
  <c r="E17" i="101"/>
  <c r="G16" i="101"/>
  <c r="E16" i="101"/>
  <c r="G15" i="101"/>
  <c r="E15" i="101"/>
  <c r="G14" i="101"/>
  <c r="E14" i="101"/>
  <c r="G13" i="101"/>
  <c r="E13" i="101"/>
  <c r="G12" i="101"/>
  <c r="E12" i="101"/>
  <c r="G11" i="101"/>
  <c r="I11" i="101" s="1"/>
  <c r="I15" i="95" s="1"/>
  <c r="E11" i="101"/>
  <c r="G10" i="101"/>
  <c r="E10" i="101"/>
  <c r="G9" i="101"/>
  <c r="E9" i="101"/>
  <c r="E27" i="101" s="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8" i="119"/>
  <c r="E9" i="119" s="1"/>
  <c r="E18" i="93" s="1"/>
  <c r="E9" i="120"/>
  <c r="E8" i="120"/>
  <c r="G12" i="120"/>
  <c r="G11" i="120"/>
  <c r="G10" i="120"/>
  <c r="G9" i="120"/>
  <c r="E9" i="98" s="1"/>
  <c r="G8" i="120"/>
  <c r="E8" i="98" s="1"/>
  <c r="E15" i="121"/>
  <c r="E14" i="121"/>
  <c r="E22" i="119" s="1"/>
  <c r="G16" i="121"/>
  <c r="G13" i="121"/>
  <c r="G12" i="121"/>
  <c r="G11" i="121"/>
  <c r="G10" i="12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G41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G24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I37" i="122"/>
  <c r="G37" i="122"/>
  <c r="K37" i="122" s="1"/>
  <c r="I36" i="122"/>
  <c r="G36" i="122"/>
  <c r="K36" i="122" s="1"/>
  <c r="I8" i="122"/>
  <c r="I39" i="122" s="1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I34" i="126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I15" i="126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AA46" i="127"/>
  <c r="AA45" i="127"/>
  <c r="AA44" i="127"/>
  <c r="E58" i="117" s="1"/>
  <c r="AA43" i="127"/>
  <c r="E57" i="117" s="1"/>
  <c r="AA42" i="127"/>
  <c r="AA41" i="127"/>
  <c r="AA40" i="127"/>
  <c r="E53" i="117" s="1"/>
  <c r="AA39" i="127"/>
  <c r="E52" i="117" s="1"/>
  <c r="AA38" i="127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C28" i="129"/>
  <c r="E78" i="114" s="1"/>
  <c r="CA28" i="129"/>
  <c r="E77" i="114" s="1"/>
  <c r="BY28" i="129"/>
  <c r="E76" i="114" s="1"/>
  <c r="CI27" i="129"/>
  <c r="CG27" i="129"/>
  <c r="CE27" i="129"/>
  <c r="CC27" i="129"/>
  <c r="CA27" i="129"/>
  <c r="BY27" i="129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CI22" i="129"/>
  <c r="CG22" i="129"/>
  <c r="CE22" i="129"/>
  <c r="E148" i="113" s="1"/>
  <c r="CC22" i="129"/>
  <c r="CA22" i="129"/>
  <c r="BY22" i="129"/>
  <c r="CI21" i="129"/>
  <c r="E134" i="113" s="1"/>
  <c r="CG21" i="129"/>
  <c r="E133" i="113" s="1"/>
  <c r="CE21" i="129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C9" i="129"/>
  <c r="E23" i="113" s="1"/>
  <c r="CA9" i="129"/>
  <c r="E22" i="113" s="1"/>
  <c r="BY9" i="129"/>
  <c r="E21" i="113" s="1"/>
  <c r="CI8" i="129"/>
  <c r="CG8" i="129"/>
  <c r="CE8" i="129"/>
  <c r="CC8" i="129"/>
  <c r="CA8" i="129"/>
  <c r="BY8" i="129"/>
  <c r="S25" i="129"/>
  <c r="AU25" i="129"/>
  <c r="AU26" i="129" s="1"/>
  <c r="BI25" i="129"/>
  <c r="BI26" i="129" s="1"/>
  <c r="AG25" i="129"/>
  <c r="AG26" i="129" s="1"/>
  <c r="BW25" i="129"/>
  <c r="BW26" i="129" s="1"/>
  <c r="BU25" i="129"/>
  <c r="BU26" i="129" s="1"/>
  <c r="AE25" i="129"/>
  <c r="AE26" i="129" s="1"/>
  <c r="BG25" i="129"/>
  <c r="BG26" i="129" s="1"/>
  <c r="AS25" i="129"/>
  <c r="AS26" i="129" s="1"/>
  <c r="Q25" i="129"/>
  <c r="BQ25" i="129"/>
  <c r="BQ26" i="129" s="1"/>
  <c r="AA25" i="129"/>
  <c r="AA26" i="129" s="1"/>
  <c r="BC25" i="129"/>
  <c r="BC26" i="129" s="1"/>
  <c r="AO25" i="129"/>
  <c r="AO26" i="129" s="1"/>
  <c r="M25" i="129"/>
  <c r="K25" i="129"/>
  <c r="AM25" i="129"/>
  <c r="AM26" i="129" s="1"/>
  <c r="BA25" i="129"/>
  <c r="BA26" i="129" s="1"/>
  <c r="Y25" i="129"/>
  <c r="Y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CM9" i="133"/>
  <c r="E8" i="118" s="1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E27" i="131" s="1"/>
  <c r="CC49" i="134"/>
  <c r="CA49" i="134"/>
  <c r="CA88" i="134" s="1"/>
  <c r="CA27" i="131" s="1"/>
  <c r="BY49" i="134"/>
  <c r="BW49" i="134"/>
  <c r="BW88" i="134" s="1"/>
  <c r="BW27" i="131" s="1"/>
  <c r="BQ49" i="134"/>
  <c r="BO49" i="134"/>
  <c r="BO88" i="134" s="1"/>
  <c r="BO27" i="131" s="1"/>
  <c r="BM49" i="134"/>
  <c r="BK49" i="134"/>
  <c r="BK88" i="134" s="1"/>
  <c r="BK27" i="131" s="1"/>
  <c r="BI49" i="134"/>
  <c r="BG49" i="134"/>
  <c r="BG88" i="134" s="1"/>
  <c r="BG27" i="131" s="1"/>
  <c r="BA49" i="134"/>
  <c r="AY49" i="134"/>
  <c r="AY88" i="134" s="1"/>
  <c r="AY27" i="131" s="1"/>
  <c r="AW49" i="134"/>
  <c r="AU49" i="134"/>
  <c r="AU88" i="134" s="1"/>
  <c r="AU27" i="131" s="1"/>
  <c r="AS49" i="134"/>
  <c r="AQ49" i="134"/>
  <c r="AQ88" i="134" s="1"/>
  <c r="AQ27" i="131" s="1"/>
  <c r="AK49" i="134"/>
  <c r="AI49" i="134"/>
  <c r="AI88" i="134" s="1"/>
  <c r="AI27" i="131" s="1"/>
  <c r="AG49" i="134"/>
  <c r="AE49" i="134"/>
  <c r="AE88" i="134" s="1"/>
  <c r="AE27" i="131" s="1"/>
  <c r="AC49" i="134"/>
  <c r="AA49" i="134"/>
  <c r="Q49" i="134"/>
  <c r="O49" i="134"/>
  <c r="O88" i="134" s="1"/>
  <c r="O27" i="131" s="1"/>
  <c r="M49" i="134"/>
  <c r="K49" i="134"/>
  <c r="K88" i="134" s="1"/>
  <c r="K27" i="131" s="1"/>
  <c r="I49" i="134"/>
  <c r="G49" i="134"/>
  <c r="G88" i="134" s="1"/>
  <c r="G27" i="131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A23" i="138"/>
  <c r="AY23" i="138"/>
  <c r="AW23" i="138"/>
  <c r="BC23" i="138" s="1"/>
  <c r="BE23" i="138" s="1"/>
  <c r="AI23" i="138"/>
  <c r="AG23" i="138"/>
  <c r="AE23" i="138"/>
  <c r="AK23" i="138" s="1"/>
  <c r="AM23" i="138" s="1"/>
  <c r="Q23" i="138"/>
  <c r="O23" i="138"/>
  <c r="M23" i="138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O22" i="138"/>
  <c r="M22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A21" i="138"/>
  <c r="AY21" i="138"/>
  <c r="AW21" i="138"/>
  <c r="BC21" i="138" s="1"/>
  <c r="BE21" i="138" s="1"/>
  <c r="AI21" i="138"/>
  <c r="AG21" i="138"/>
  <c r="AE21" i="138"/>
  <c r="AK21" i="138" s="1"/>
  <c r="AM21" i="138" s="1"/>
  <c r="Q21" i="138"/>
  <c r="O21" i="138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BC20" i="138" s="1"/>
  <c r="BE20" i="138" s="1"/>
  <c r="AI20" i="138"/>
  <c r="AG20" i="138"/>
  <c r="AE20" i="138"/>
  <c r="AK20" i="138" s="1"/>
  <c r="AM20" i="138" s="1"/>
  <c r="Q20" i="138"/>
  <c r="O20" i="138"/>
  <c r="M20" i="138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A19" i="138"/>
  <c r="AY19" i="138"/>
  <c r="AW19" i="138"/>
  <c r="BC19" i="138" s="1"/>
  <c r="BE19" i="138" s="1"/>
  <c r="AI19" i="138"/>
  <c r="AG19" i="138"/>
  <c r="AE19" i="138"/>
  <c r="AK19" i="138" s="1"/>
  <c r="AM19" i="138" s="1"/>
  <c r="Q19" i="138"/>
  <c r="O19" i="138"/>
  <c r="M19" i="138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O18" i="138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AW17" i="138"/>
  <c r="BC17" i="138" s="1"/>
  <c r="BE17" i="138" s="1"/>
  <c r="AI17" i="138"/>
  <c r="AG17" i="138"/>
  <c r="AE17" i="138"/>
  <c r="AK17" i="138" s="1"/>
  <c r="AM17" i="138" s="1"/>
  <c r="Q17" i="138"/>
  <c r="O17" i="138"/>
  <c r="M17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AW16" i="138"/>
  <c r="BC16" i="138" s="1"/>
  <c r="BE16" i="138" s="1"/>
  <c r="AI16" i="138"/>
  <c r="AG16" i="138"/>
  <c r="AE16" i="138"/>
  <c r="AK16" i="138" s="1"/>
  <c r="AM16" i="138" s="1"/>
  <c r="Q16" i="138"/>
  <c r="O16" i="138"/>
  <c r="M16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O15" i="138"/>
  <c r="M15" i="138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O14" i="138"/>
  <c r="M14" i="138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AE13" i="138"/>
  <c r="AK13" i="138" s="1"/>
  <c r="AM13" i="138" s="1"/>
  <c r="Q13" i="138"/>
  <c r="O13" i="138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Q12" i="138"/>
  <c r="O12" i="138"/>
  <c r="M12" i="138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O11" i="138"/>
  <c r="M11" i="138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O10" i="138"/>
  <c r="M10" i="138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O9" i="138"/>
  <c r="M9" i="138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A8" i="138"/>
  <c r="AY8" i="138"/>
  <c r="AW8" i="138"/>
  <c r="BC8" i="138" s="1"/>
  <c r="BE8" i="138" s="1"/>
  <c r="AI8" i="138"/>
  <c r="AG8" i="138"/>
  <c r="AE8" i="138"/>
  <c r="AK8" i="138" s="1"/>
  <c r="AM8" i="138" s="1"/>
  <c r="Q8" i="138"/>
  <c r="O8" i="138"/>
  <c r="M8" i="138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G29" i="142"/>
  <c r="AA29" i="142"/>
  <c r="U29" i="142"/>
  <c r="O29" i="142"/>
  <c r="I29" i="142"/>
  <c r="AG28" i="142"/>
  <c r="AA28" i="142"/>
  <c r="U28" i="142"/>
  <c r="O28" i="142"/>
  <c r="I28" i="142"/>
  <c r="AG27" i="142"/>
  <c r="AA27" i="142"/>
  <c r="U27" i="142"/>
  <c r="O27" i="142"/>
  <c r="I27" i="142"/>
  <c r="AG26" i="142"/>
  <c r="AA26" i="142"/>
  <c r="U26" i="142"/>
  <c r="O26" i="142"/>
  <c r="I26" i="142"/>
  <c r="AG25" i="142"/>
  <c r="AA25" i="142"/>
  <c r="U25" i="142"/>
  <c r="O25" i="142"/>
  <c r="I25" i="142"/>
  <c r="AG24" i="142"/>
  <c r="AA24" i="142"/>
  <c r="U24" i="142"/>
  <c r="O24" i="142"/>
  <c r="I24" i="142"/>
  <c r="AG23" i="142"/>
  <c r="AA23" i="142"/>
  <c r="U23" i="142"/>
  <c r="O23" i="142"/>
  <c r="I23" i="142"/>
  <c r="AG22" i="142"/>
  <c r="AA22" i="142"/>
  <c r="U22" i="142"/>
  <c r="O22" i="142"/>
  <c r="I22" i="142"/>
  <c r="AG21" i="142"/>
  <c r="AA21" i="142"/>
  <c r="U21" i="142"/>
  <c r="O21" i="142"/>
  <c r="I21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G18" i="142"/>
  <c r="AA18" i="142"/>
  <c r="U18" i="142"/>
  <c r="O18" i="142"/>
  <c r="I18" i="142"/>
  <c r="AG17" i="142"/>
  <c r="AA17" i="142"/>
  <c r="U17" i="142"/>
  <c r="O17" i="142"/>
  <c r="I17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I15" i="142"/>
  <c r="AG14" i="142"/>
  <c r="AA14" i="142"/>
  <c r="U14" i="142"/>
  <c r="O14" i="142"/>
  <c r="I14" i="142"/>
  <c r="AG13" i="142"/>
  <c r="AA13" i="142"/>
  <c r="U13" i="142"/>
  <c r="O13" i="142"/>
  <c r="I13" i="142"/>
  <c r="AG12" i="142"/>
  <c r="AA12" i="142"/>
  <c r="U12" i="142"/>
  <c r="O12" i="142"/>
  <c r="I12" i="142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G11" i="142"/>
  <c r="AA11" i="142"/>
  <c r="U11" i="142"/>
  <c r="O11" i="142"/>
  <c r="I11" i="142"/>
  <c r="AG10" i="142"/>
  <c r="AA10" i="142"/>
  <c r="U10" i="142"/>
  <c r="O10" i="142"/>
  <c r="I10" i="142"/>
  <c r="AG9" i="142"/>
  <c r="AA9" i="142"/>
  <c r="U9" i="142"/>
  <c r="O9" i="142"/>
  <c r="I9" i="142"/>
  <c r="AG8" i="142"/>
  <c r="AA8" i="142"/>
  <c r="U8" i="142"/>
  <c r="O8" i="142"/>
  <c r="I8" i="142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G29" i="143"/>
  <c r="AA29" i="143"/>
  <c r="U29" i="143"/>
  <c r="O29" i="143"/>
  <c r="I29" i="143"/>
  <c r="AG28" i="143"/>
  <c r="AA28" i="143"/>
  <c r="U28" i="143"/>
  <c r="O28" i="143"/>
  <c r="I28" i="143"/>
  <c r="AG27" i="143"/>
  <c r="AA27" i="143"/>
  <c r="U27" i="143"/>
  <c r="O27" i="143"/>
  <c r="I27" i="143"/>
  <c r="AG26" i="143"/>
  <c r="AA26" i="143"/>
  <c r="U26" i="143"/>
  <c r="O26" i="143"/>
  <c r="I26" i="143"/>
  <c r="AG25" i="143"/>
  <c r="AA25" i="143"/>
  <c r="U25" i="143"/>
  <c r="O25" i="143"/>
  <c r="I25" i="143"/>
  <c r="AG24" i="143"/>
  <c r="AA24" i="143"/>
  <c r="U24" i="143"/>
  <c r="O24" i="143"/>
  <c r="I24" i="143"/>
  <c r="AG23" i="143"/>
  <c r="AA23" i="143"/>
  <c r="U23" i="143"/>
  <c r="O23" i="143"/>
  <c r="I23" i="143"/>
  <c r="AG22" i="143"/>
  <c r="AA22" i="143"/>
  <c r="U22" i="143"/>
  <c r="O22" i="143"/>
  <c r="I22" i="143"/>
  <c r="AG21" i="143"/>
  <c r="AA21" i="143"/>
  <c r="U21" i="143"/>
  <c r="O21" i="143"/>
  <c r="I21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G19" i="143"/>
  <c r="AA19" i="143"/>
  <c r="U19" i="143"/>
  <c r="O19" i="143"/>
  <c r="I19" i="143"/>
  <c r="AG18" i="143"/>
  <c r="AA18" i="143"/>
  <c r="U18" i="143"/>
  <c r="O18" i="143"/>
  <c r="I18" i="143"/>
  <c r="AG17" i="143"/>
  <c r="AA17" i="143"/>
  <c r="U17" i="143"/>
  <c r="O17" i="143"/>
  <c r="I17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G14" i="143"/>
  <c r="AA14" i="143"/>
  <c r="U14" i="143"/>
  <c r="O14" i="143"/>
  <c r="I14" i="143"/>
  <c r="AG13" i="143"/>
  <c r="AA13" i="143"/>
  <c r="U13" i="143"/>
  <c r="O13" i="143"/>
  <c r="I13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G11" i="143"/>
  <c r="AA11" i="143"/>
  <c r="U11" i="143"/>
  <c r="O11" i="143"/>
  <c r="I11" i="143"/>
  <c r="AG10" i="143"/>
  <c r="AA10" i="143"/>
  <c r="U10" i="143"/>
  <c r="O10" i="143"/>
  <c r="I10" i="143"/>
  <c r="AG9" i="143"/>
  <c r="AA9" i="143"/>
  <c r="U9" i="143"/>
  <c r="O9" i="143"/>
  <c r="I9" i="143"/>
  <c r="AG8" i="143"/>
  <c r="AA8" i="143"/>
  <c r="U8" i="143"/>
  <c r="O8" i="143"/>
  <c r="I8" i="143"/>
  <c r="AE26" i="144"/>
  <c r="AU60" i="99" s="1"/>
  <c r="AC26" i="144"/>
  <c r="Y26" i="144"/>
  <c r="AI60" i="99" s="1"/>
  <c r="W26" i="144"/>
  <c r="S26" i="144"/>
  <c r="W60" i="99" s="1"/>
  <c r="Q26" i="144"/>
  <c r="M26" i="144"/>
  <c r="K60" i="99" s="1"/>
  <c r="K26" i="144"/>
  <c r="G26" i="144"/>
  <c r="E26" i="144"/>
  <c r="AE24" i="144"/>
  <c r="AU58" i="99" s="1"/>
  <c r="AC24" i="144"/>
  <c r="Y24" i="144"/>
  <c r="AI58" i="99" s="1"/>
  <c r="W24" i="144"/>
  <c r="S24" i="144"/>
  <c r="W58" i="99" s="1"/>
  <c r="Q24" i="144"/>
  <c r="M24" i="144"/>
  <c r="K58" i="99" s="1"/>
  <c r="K24" i="144"/>
  <c r="G24" i="144"/>
  <c r="E24" i="144"/>
  <c r="AE23" i="144"/>
  <c r="AU57" i="99" s="1"/>
  <c r="AC23" i="144"/>
  <c r="Y23" i="144"/>
  <c r="AI57" i="99" s="1"/>
  <c r="W23" i="144"/>
  <c r="S23" i="144"/>
  <c r="W57" i="99" s="1"/>
  <c r="Q23" i="144"/>
  <c r="M23" i="144"/>
  <c r="K57" i="99" s="1"/>
  <c r="K23" i="144"/>
  <c r="G23" i="144"/>
  <c r="E23" i="144"/>
  <c r="AE22" i="144"/>
  <c r="AU56" i="99" s="1"/>
  <c r="AC22" i="144"/>
  <c r="Y22" i="144"/>
  <c r="AI56" i="99" s="1"/>
  <c r="W22" i="144"/>
  <c r="S22" i="144"/>
  <c r="W56" i="99" s="1"/>
  <c r="Q22" i="144"/>
  <c r="M22" i="144"/>
  <c r="K56" i="99" s="1"/>
  <c r="K22" i="144"/>
  <c r="G22" i="144"/>
  <c r="E22" i="144"/>
  <c r="AE21" i="144"/>
  <c r="AU55" i="99" s="1"/>
  <c r="AC21" i="144"/>
  <c r="Y21" i="144"/>
  <c r="AI55" i="99" s="1"/>
  <c r="W21" i="144"/>
  <c r="S21" i="144"/>
  <c r="W55" i="99" s="1"/>
  <c r="Q21" i="144"/>
  <c r="M21" i="144"/>
  <c r="K55" i="99" s="1"/>
  <c r="K21" i="144"/>
  <c r="G21" i="144"/>
  <c r="E21" i="144"/>
  <c r="AE20" i="144"/>
  <c r="AU54" i="99" s="1"/>
  <c r="AC20" i="144"/>
  <c r="Y20" i="144"/>
  <c r="AI54" i="99" s="1"/>
  <c r="W20" i="144"/>
  <c r="S20" i="144"/>
  <c r="W54" i="99" s="1"/>
  <c r="Q20" i="144"/>
  <c r="M20" i="144"/>
  <c r="K54" i="99" s="1"/>
  <c r="K20" i="144"/>
  <c r="G20" i="144"/>
  <c r="E20" i="144"/>
  <c r="AE19" i="144"/>
  <c r="AU53" i="99" s="1"/>
  <c r="AC19" i="144"/>
  <c r="Y19" i="144"/>
  <c r="AI53" i="99" s="1"/>
  <c r="W19" i="144"/>
  <c r="S19" i="144"/>
  <c r="W53" i="99" s="1"/>
  <c r="Q19" i="144"/>
  <c r="M19" i="144"/>
  <c r="K53" i="99" s="1"/>
  <c r="K19" i="144"/>
  <c r="G19" i="144"/>
  <c r="E19" i="144"/>
  <c r="AE18" i="144"/>
  <c r="AU52" i="99" s="1"/>
  <c r="AC18" i="144"/>
  <c r="Y18" i="144"/>
  <c r="AI52" i="99" s="1"/>
  <c r="W18" i="144"/>
  <c r="S18" i="144"/>
  <c r="W52" i="99" s="1"/>
  <c r="Q18" i="144"/>
  <c r="M18" i="144"/>
  <c r="K52" i="99" s="1"/>
  <c r="K18" i="144"/>
  <c r="G18" i="144"/>
  <c r="E18" i="144"/>
  <c r="AE17" i="144"/>
  <c r="AU51" i="99" s="1"/>
  <c r="AC17" i="144"/>
  <c r="Y17" i="144"/>
  <c r="AI51" i="99" s="1"/>
  <c r="W17" i="144"/>
  <c r="S17" i="144"/>
  <c r="W51" i="99" s="1"/>
  <c r="Q17" i="144"/>
  <c r="M17" i="144"/>
  <c r="K51" i="99" s="1"/>
  <c r="K17" i="144"/>
  <c r="G17" i="144"/>
  <c r="E17" i="144"/>
  <c r="AE16" i="144"/>
  <c r="AU50" i="99" s="1"/>
  <c r="AC16" i="144"/>
  <c r="Y16" i="144"/>
  <c r="AI50" i="99" s="1"/>
  <c r="W16" i="144"/>
  <c r="S16" i="144"/>
  <c r="W50" i="99" s="1"/>
  <c r="Q16" i="144"/>
  <c r="M16" i="144"/>
  <c r="K50" i="99" s="1"/>
  <c r="K16" i="144"/>
  <c r="G16" i="144"/>
  <c r="E16" i="144"/>
  <c r="AE15" i="144"/>
  <c r="AU49" i="99" s="1"/>
  <c r="AC15" i="144"/>
  <c r="Y15" i="144"/>
  <c r="AI49" i="99" s="1"/>
  <c r="W15" i="144"/>
  <c r="S15" i="144"/>
  <c r="W49" i="99" s="1"/>
  <c r="Q15" i="144"/>
  <c r="M15" i="144"/>
  <c r="K49" i="99" s="1"/>
  <c r="K15" i="144"/>
  <c r="G15" i="144"/>
  <c r="E15" i="144"/>
  <c r="AE14" i="144"/>
  <c r="AU48" i="99" s="1"/>
  <c r="AC14" i="144"/>
  <c r="Y14" i="144"/>
  <c r="AI48" i="99" s="1"/>
  <c r="W14" i="144"/>
  <c r="S14" i="144"/>
  <c r="W48" i="99" s="1"/>
  <c r="Q14" i="144"/>
  <c r="M14" i="144"/>
  <c r="K48" i="99" s="1"/>
  <c r="K14" i="144"/>
  <c r="G14" i="144"/>
  <c r="E14" i="144"/>
  <c r="AE13" i="144"/>
  <c r="AU47" i="99" s="1"/>
  <c r="AC13" i="144"/>
  <c r="Y13" i="144"/>
  <c r="AI47" i="99" s="1"/>
  <c r="W13" i="144"/>
  <c r="S13" i="144"/>
  <c r="W47" i="99" s="1"/>
  <c r="Q13" i="144"/>
  <c r="M13" i="144"/>
  <c r="K47" i="99" s="1"/>
  <c r="K13" i="144"/>
  <c r="G13" i="144"/>
  <c r="E13" i="144"/>
  <c r="AE12" i="144"/>
  <c r="AU46" i="99" s="1"/>
  <c r="AC12" i="144"/>
  <c r="Y12" i="144"/>
  <c r="AI46" i="99" s="1"/>
  <c r="W12" i="144"/>
  <c r="S12" i="144"/>
  <c r="W46" i="99" s="1"/>
  <c r="Q12" i="144"/>
  <c r="M12" i="144"/>
  <c r="K46" i="99" s="1"/>
  <c r="K12" i="144"/>
  <c r="G12" i="144"/>
  <c r="E12" i="144"/>
  <c r="AE11" i="144"/>
  <c r="AU45" i="99" s="1"/>
  <c r="AC11" i="144"/>
  <c r="Y11" i="144"/>
  <c r="AI45" i="99" s="1"/>
  <c r="W11" i="144"/>
  <c r="S11" i="144"/>
  <c r="W45" i="99" s="1"/>
  <c r="Q11" i="144"/>
  <c r="M11" i="144"/>
  <c r="K45" i="99" s="1"/>
  <c r="K11" i="144"/>
  <c r="G11" i="144"/>
  <c r="E11" i="144"/>
  <c r="AE10" i="144"/>
  <c r="AU44" i="99" s="1"/>
  <c r="AC10" i="144"/>
  <c r="Y10" i="144"/>
  <c r="AI44" i="99" s="1"/>
  <c r="W10" i="144"/>
  <c r="S10" i="144"/>
  <c r="W44" i="99" s="1"/>
  <c r="Q10" i="144"/>
  <c r="M10" i="144"/>
  <c r="K44" i="99" s="1"/>
  <c r="K10" i="144"/>
  <c r="G10" i="144"/>
  <c r="E10" i="144"/>
  <c r="AE9" i="144"/>
  <c r="AU43" i="99" s="1"/>
  <c r="AC9" i="144"/>
  <c r="Y9" i="144"/>
  <c r="AI43" i="99" s="1"/>
  <c r="W9" i="144"/>
  <c r="S9" i="144"/>
  <c r="W43" i="99" s="1"/>
  <c r="Q9" i="144"/>
  <c r="M9" i="144"/>
  <c r="K43" i="99" s="1"/>
  <c r="K9" i="144"/>
  <c r="G9" i="144"/>
  <c r="E9" i="144"/>
  <c r="AE8" i="144"/>
  <c r="AU42" i="99" s="1"/>
  <c r="AC8" i="144"/>
  <c r="Y8" i="144"/>
  <c r="AI42" i="99" s="1"/>
  <c r="W8" i="144"/>
  <c r="S8" i="144"/>
  <c r="W42" i="99" s="1"/>
  <c r="Q8" i="144"/>
  <c r="M8" i="144"/>
  <c r="K42" i="99" s="1"/>
  <c r="K8" i="144"/>
  <c r="G8" i="144"/>
  <c r="E8" i="144"/>
  <c r="BC26" i="145"/>
  <c r="BA41" i="99" s="1"/>
  <c r="BA26" i="145"/>
  <c r="AW26" i="145"/>
  <c r="AO41" i="99" s="1"/>
  <c r="AU26" i="145"/>
  <c r="AQ26" i="145"/>
  <c r="AC41" i="99" s="1"/>
  <c r="AO26" i="145"/>
  <c r="AK26" i="145"/>
  <c r="Q41" i="99" s="1"/>
  <c r="AI26" i="145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BC25" i="145"/>
  <c r="BA25" i="145"/>
  <c r="BE25" i="145" s="1"/>
  <c r="AW25" i="145"/>
  <c r="AU25" i="145"/>
  <c r="AY25" i="145" s="1"/>
  <c r="AQ25" i="145"/>
  <c r="AO25" i="145"/>
  <c r="AS25" i="145" s="1"/>
  <c r="AK25" i="145"/>
  <c r="AI25" i="145"/>
  <c r="AM25" i="145" s="1"/>
  <c r="AG25" i="145"/>
  <c r="AA25" i="145"/>
  <c r="U25" i="145"/>
  <c r="O25" i="145"/>
  <c r="I25" i="145"/>
  <c r="BC24" i="145"/>
  <c r="BA40" i="99" s="1"/>
  <c r="BA24" i="145"/>
  <c r="AW24" i="145"/>
  <c r="AO40" i="99" s="1"/>
  <c r="AU24" i="145"/>
  <c r="AQ24" i="145"/>
  <c r="AC40" i="99" s="1"/>
  <c r="AO24" i="145"/>
  <c r="AK24" i="145"/>
  <c r="Q40" i="99" s="1"/>
  <c r="AI24" i="145"/>
  <c r="AG24" i="145"/>
  <c r="AA24" i="145"/>
  <c r="U24" i="145"/>
  <c r="O24" i="145"/>
  <c r="I24" i="145"/>
  <c r="Q24" i="29" s="1"/>
  <c r="BC23" i="145"/>
  <c r="BA39" i="99" s="1"/>
  <c r="BA23" i="145"/>
  <c r="AW23" i="145"/>
  <c r="AO39" i="99" s="1"/>
  <c r="AU23" i="145"/>
  <c r="AQ23" i="145"/>
  <c r="AC39" i="99" s="1"/>
  <c r="AO23" i="145"/>
  <c r="AK23" i="145"/>
  <c r="Q39" i="99" s="1"/>
  <c r="AI23" i="145"/>
  <c r="AG23" i="145"/>
  <c r="AA23" i="145"/>
  <c r="U23" i="145"/>
  <c r="O23" i="145"/>
  <c r="I23" i="145"/>
  <c r="Q23" i="29" s="1"/>
  <c r="BC22" i="145"/>
  <c r="BA38" i="99" s="1"/>
  <c r="BA22" i="145"/>
  <c r="AW22" i="145"/>
  <c r="AO38" i="99" s="1"/>
  <c r="AU22" i="145"/>
  <c r="AQ22" i="145"/>
  <c r="AC38" i="99" s="1"/>
  <c r="AO22" i="145"/>
  <c r="AK22" i="145"/>
  <c r="Q38" i="99" s="1"/>
  <c r="AI22" i="145"/>
  <c r="AG22" i="145"/>
  <c r="AA22" i="145"/>
  <c r="U22" i="145"/>
  <c r="O22" i="145"/>
  <c r="I22" i="145"/>
  <c r="Q22" i="29" s="1"/>
  <c r="BC21" i="145"/>
  <c r="BA37" i="99" s="1"/>
  <c r="BA21" i="145"/>
  <c r="AW21" i="145"/>
  <c r="AO37" i="99" s="1"/>
  <c r="AU21" i="145"/>
  <c r="AQ21" i="145"/>
  <c r="AC37" i="99" s="1"/>
  <c r="AO21" i="145"/>
  <c r="AK21" i="145"/>
  <c r="Q37" i="99" s="1"/>
  <c r="AI21" i="145"/>
  <c r="AG21" i="145"/>
  <c r="AA21" i="145"/>
  <c r="U21" i="145"/>
  <c r="O21" i="145"/>
  <c r="I21" i="145"/>
  <c r="Q21" i="29" s="1"/>
  <c r="BC20" i="145"/>
  <c r="BA36" i="99" s="1"/>
  <c r="BA20" i="145"/>
  <c r="AW20" i="145"/>
  <c r="AO36" i="99" s="1"/>
  <c r="AU20" i="145"/>
  <c r="AQ20" i="145"/>
  <c r="AC36" i="99" s="1"/>
  <c r="AO20" i="145"/>
  <c r="AK20" i="145"/>
  <c r="Q36" i="99" s="1"/>
  <c r="AI20" i="145"/>
  <c r="AG20" i="145"/>
  <c r="AA20" i="145"/>
  <c r="U20" i="145"/>
  <c r="O20" i="145"/>
  <c r="I20" i="145"/>
  <c r="Q20" i="29" s="1"/>
  <c r="BC19" i="145"/>
  <c r="BA35" i="99" s="1"/>
  <c r="BA19" i="145"/>
  <c r="AW19" i="145"/>
  <c r="AO35" i="99" s="1"/>
  <c r="AU19" i="145"/>
  <c r="AQ19" i="145"/>
  <c r="AC35" i="99" s="1"/>
  <c r="AO19" i="145"/>
  <c r="AK19" i="145"/>
  <c r="Q35" i="99" s="1"/>
  <c r="AI19" i="145"/>
  <c r="AG19" i="145"/>
  <c r="AA19" i="145"/>
  <c r="U19" i="145"/>
  <c r="O19" i="145"/>
  <c r="I19" i="145"/>
  <c r="BC18" i="145"/>
  <c r="BA34" i="99" s="1"/>
  <c r="BA18" i="145"/>
  <c r="AW18" i="145"/>
  <c r="AO34" i="99" s="1"/>
  <c r="AU18" i="145"/>
  <c r="AQ18" i="145"/>
  <c r="AC34" i="99" s="1"/>
  <c r="AO18" i="145"/>
  <c r="AK18" i="145"/>
  <c r="Q34" i="99" s="1"/>
  <c r="AI18" i="145"/>
  <c r="AG18" i="145"/>
  <c r="AA18" i="145"/>
  <c r="U18" i="145"/>
  <c r="O18" i="145"/>
  <c r="I18" i="145"/>
  <c r="Q18" i="29" s="1"/>
  <c r="BC17" i="145"/>
  <c r="BA33" i="99" s="1"/>
  <c r="BA17" i="145"/>
  <c r="AW17" i="145"/>
  <c r="AO33" i="99" s="1"/>
  <c r="AU17" i="145"/>
  <c r="AQ17" i="145"/>
  <c r="AC33" i="99" s="1"/>
  <c r="AO17" i="145"/>
  <c r="AK17" i="145"/>
  <c r="Q33" i="99" s="1"/>
  <c r="AI17" i="145"/>
  <c r="AG17" i="145"/>
  <c r="AA17" i="145"/>
  <c r="U17" i="145"/>
  <c r="O17" i="145"/>
  <c r="I17" i="145"/>
  <c r="Q17" i="29" s="1"/>
  <c r="BC16" i="145"/>
  <c r="BA32" i="99" s="1"/>
  <c r="BA16" i="145"/>
  <c r="AW16" i="145"/>
  <c r="AO32" i="99" s="1"/>
  <c r="AU16" i="145"/>
  <c r="AQ16" i="145"/>
  <c r="AC32" i="99" s="1"/>
  <c r="AO16" i="145"/>
  <c r="AK16" i="145"/>
  <c r="Q32" i="99" s="1"/>
  <c r="AI16" i="145"/>
  <c r="AG16" i="145"/>
  <c r="AA16" i="145"/>
  <c r="U16" i="145"/>
  <c r="O16" i="145"/>
  <c r="I16" i="145"/>
  <c r="Q16" i="29" s="1"/>
  <c r="BC15" i="145"/>
  <c r="BA31" i="99" s="1"/>
  <c r="BA15" i="145"/>
  <c r="AW15" i="145"/>
  <c r="AO31" i="99" s="1"/>
  <c r="AU15" i="145"/>
  <c r="AQ15" i="145"/>
  <c r="AC31" i="99" s="1"/>
  <c r="AO15" i="145"/>
  <c r="AK15" i="145"/>
  <c r="Q31" i="99" s="1"/>
  <c r="AI15" i="145"/>
  <c r="AG15" i="145"/>
  <c r="AA15" i="145"/>
  <c r="U15" i="145"/>
  <c r="O15" i="145"/>
  <c r="I15" i="145"/>
  <c r="Q15" i="29" s="1"/>
  <c r="BC14" i="145"/>
  <c r="BA30" i="99" s="1"/>
  <c r="BA14" i="145"/>
  <c r="AW14" i="145"/>
  <c r="AO30" i="99" s="1"/>
  <c r="AU14" i="145"/>
  <c r="AQ14" i="145"/>
  <c r="AC30" i="99" s="1"/>
  <c r="AO14" i="145"/>
  <c r="AK14" i="145"/>
  <c r="Q30" i="99" s="1"/>
  <c r="AI14" i="145"/>
  <c r="AG14" i="145"/>
  <c r="AA14" i="145"/>
  <c r="U14" i="145"/>
  <c r="O14" i="145"/>
  <c r="I14" i="145"/>
  <c r="Q14" i="29" s="1"/>
  <c r="BC13" i="145"/>
  <c r="BA29" i="99" s="1"/>
  <c r="BA13" i="145"/>
  <c r="AW13" i="145"/>
  <c r="AO29" i="99" s="1"/>
  <c r="AU13" i="145"/>
  <c r="AQ13" i="145"/>
  <c r="AC29" i="99" s="1"/>
  <c r="AO13" i="145"/>
  <c r="AK13" i="145"/>
  <c r="Q29" i="99" s="1"/>
  <c r="AI13" i="145"/>
  <c r="AG13" i="145"/>
  <c r="AA13" i="145"/>
  <c r="U13" i="145"/>
  <c r="O13" i="145"/>
  <c r="I13" i="145"/>
  <c r="Q13" i="29" s="1"/>
  <c r="BC12" i="145"/>
  <c r="BA28" i="99" s="1"/>
  <c r="BA12" i="145"/>
  <c r="AW12" i="145"/>
  <c r="AO28" i="99" s="1"/>
  <c r="AU12" i="145"/>
  <c r="AQ12" i="145"/>
  <c r="AC28" i="99" s="1"/>
  <c r="AO12" i="145"/>
  <c r="AK12" i="145"/>
  <c r="Q28" i="99" s="1"/>
  <c r="AI12" i="145"/>
  <c r="AG12" i="145"/>
  <c r="AA12" i="145"/>
  <c r="U12" i="145"/>
  <c r="O12" i="145"/>
  <c r="I12" i="145"/>
  <c r="Q12" i="29" s="1"/>
  <c r="BC11" i="145"/>
  <c r="BA27" i="99" s="1"/>
  <c r="BA11" i="145"/>
  <c r="AW11" i="145"/>
  <c r="AO27" i="99" s="1"/>
  <c r="AU11" i="145"/>
  <c r="AQ11" i="145"/>
  <c r="AC27" i="99" s="1"/>
  <c r="AO11" i="145"/>
  <c r="AK11" i="145"/>
  <c r="Q27" i="99" s="1"/>
  <c r="AI11" i="145"/>
  <c r="AG11" i="145"/>
  <c r="AA11" i="145"/>
  <c r="U11" i="145"/>
  <c r="O11" i="145"/>
  <c r="I11" i="145"/>
  <c r="Q11" i="29" s="1"/>
  <c r="BC10" i="145"/>
  <c r="BA26" i="99" s="1"/>
  <c r="BA10" i="145"/>
  <c r="AW10" i="145"/>
  <c r="AO26" i="99" s="1"/>
  <c r="AU10" i="145"/>
  <c r="AQ10" i="145"/>
  <c r="AC26" i="99" s="1"/>
  <c r="AO10" i="145"/>
  <c r="AK10" i="145"/>
  <c r="Q26" i="99" s="1"/>
  <c r="AI10" i="145"/>
  <c r="AG10" i="145"/>
  <c r="AA10" i="145"/>
  <c r="U10" i="145"/>
  <c r="O10" i="145"/>
  <c r="I10" i="145"/>
  <c r="Q10" i="29" s="1"/>
  <c r="BC9" i="145"/>
  <c r="BA25" i="99" s="1"/>
  <c r="BA9" i="145"/>
  <c r="AW9" i="145"/>
  <c r="AO25" i="99" s="1"/>
  <c r="AU9" i="145"/>
  <c r="AQ9" i="145"/>
  <c r="AC25" i="99" s="1"/>
  <c r="AO9" i="145"/>
  <c r="AK9" i="145"/>
  <c r="Q25" i="99" s="1"/>
  <c r="AI9" i="145"/>
  <c r="AG9" i="145"/>
  <c r="AA9" i="145"/>
  <c r="U9" i="145"/>
  <c r="O9" i="145"/>
  <c r="I9" i="145"/>
  <c r="Q9" i="29" s="1"/>
  <c r="BC8" i="145"/>
  <c r="BA24" i="99" s="1"/>
  <c r="BA8" i="145"/>
  <c r="AW8" i="145"/>
  <c r="AO24" i="99" s="1"/>
  <c r="AU8" i="145"/>
  <c r="AQ8" i="145"/>
  <c r="AC24" i="99" s="1"/>
  <c r="AO8" i="145"/>
  <c r="AK8" i="145"/>
  <c r="Q24" i="99" s="1"/>
  <c r="AI8" i="145"/>
  <c r="AG8" i="145"/>
  <c r="AA8" i="145"/>
  <c r="U8" i="145"/>
  <c r="O8" i="145"/>
  <c r="I8" i="145"/>
  <c r="Q8" i="29" s="1"/>
  <c r="BC23" i="146"/>
  <c r="BA23" i="99" s="1"/>
  <c r="BA23" i="146"/>
  <c r="AW23" i="146"/>
  <c r="AO23" i="99" s="1"/>
  <c r="AU23" i="146"/>
  <c r="AQ23" i="146"/>
  <c r="AC23" i="99" s="1"/>
  <c r="AO23" i="146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W22" i="146"/>
  <c r="AO22" i="99" s="1"/>
  <c r="AU22" i="146"/>
  <c r="AQ22" i="146"/>
  <c r="AC22" i="99" s="1"/>
  <c r="AO22" i="146"/>
  <c r="AK22" i="146"/>
  <c r="Q22" i="99" s="1"/>
  <c r="AI22" i="146"/>
  <c r="AG22" i="146"/>
  <c r="AA22" i="146"/>
  <c r="U22" i="146"/>
  <c r="O22" i="146"/>
  <c r="I22" i="146"/>
  <c r="BC21" i="146"/>
  <c r="BA21" i="99" s="1"/>
  <c r="BA21" i="146"/>
  <c r="AW21" i="146"/>
  <c r="AO21" i="99" s="1"/>
  <c r="AU21" i="146"/>
  <c r="AQ21" i="146"/>
  <c r="AC21" i="99" s="1"/>
  <c r="AO21" i="146"/>
  <c r="AK21" i="146"/>
  <c r="Q21" i="99" s="1"/>
  <c r="AI21" i="146"/>
  <c r="AG21" i="146"/>
  <c r="AA21" i="146"/>
  <c r="U21" i="146"/>
  <c r="O21" i="146"/>
  <c r="I21" i="146"/>
  <c r="BC20" i="146"/>
  <c r="BA20" i="99" s="1"/>
  <c r="BA20" i="146"/>
  <c r="AW20" i="146"/>
  <c r="AO20" i="99" s="1"/>
  <c r="AU20" i="146"/>
  <c r="AQ20" i="146"/>
  <c r="AC20" i="99" s="1"/>
  <c r="AO20" i="146"/>
  <c r="AK20" i="146"/>
  <c r="Q20" i="99" s="1"/>
  <c r="AI20" i="146"/>
  <c r="AG20" i="146"/>
  <c r="AA20" i="146"/>
  <c r="U20" i="146"/>
  <c r="O20" i="146"/>
  <c r="I20" i="146"/>
  <c r="BC19" i="146"/>
  <c r="BA19" i="99" s="1"/>
  <c r="BA19" i="146"/>
  <c r="AW19" i="146"/>
  <c r="AO19" i="99" s="1"/>
  <c r="AU19" i="146"/>
  <c r="AQ19" i="146"/>
  <c r="AC19" i="99" s="1"/>
  <c r="AO19" i="146"/>
  <c r="AK19" i="146"/>
  <c r="Q19" i="99" s="1"/>
  <c r="AI19" i="146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A17" i="146"/>
  <c r="AW17" i="146"/>
  <c r="AO17" i="99" s="1"/>
  <c r="AU17" i="146"/>
  <c r="AQ17" i="146"/>
  <c r="AC17" i="99" s="1"/>
  <c r="AO17" i="146"/>
  <c r="AK17" i="146"/>
  <c r="Q17" i="99" s="1"/>
  <c r="AI17" i="146"/>
  <c r="AG17" i="146"/>
  <c r="AA17" i="146"/>
  <c r="U17" i="146"/>
  <c r="O17" i="146"/>
  <c r="I17" i="146"/>
  <c r="BC16" i="146"/>
  <c r="BA16" i="99" s="1"/>
  <c r="BA16" i="146"/>
  <c r="AW16" i="146"/>
  <c r="AO16" i="99" s="1"/>
  <c r="AU16" i="146"/>
  <c r="AQ16" i="146"/>
  <c r="AC16" i="99" s="1"/>
  <c r="AO16" i="146"/>
  <c r="AK16" i="146"/>
  <c r="Q16" i="99" s="1"/>
  <c r="AI16" i="146"/>
  <c r="AG16" i="146"/>
  <c r="AA16" i="146"/>
  <c r="U16" i="146"/>
  <c r="O16" i="146"/>
  <c r="I16" i="146"/>
  <c r="BC15" i="146"/>
  <c r="BA15" i="99" s="1"/>
  <c r="BA15" i="146"/>
  <c r="AW15" i="146"/>
  <c r="AO15" i="99" s="1"/>
  <c r="AU15" i="146"/>
  <c r="AQ15" i="146"/>
  <c r="AC15" i="99" s="1"/>
  <c r="AO15" i="146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W14" i="146"/>
  <c r="AO14" i="99" s="1"/>
  <c r="AU14" i="146"/>
  <c r="AQ14" i="146"/>
  <c r="AC14" i="99" s="1"/>
  <c r="AO14" i="146"/>
  <c r="AK14" i="146"/>
  <c r="Q14" i="99" s="1"/>
  <c r="AI14" i="146"/>
  <c r="AG14" i="146"/>
  <c r="AA14" i="146"/>
  <c r="U14" i="146"/>
  <c r="O14" i="146"/>
  <c r="I14" i="146"/>
  <c r="BC13" i="146"/>
  <c r="BA13" i="99" s="1"/>
  <c r="BA13" i="146"/>
  <c r="AW13" i="146"/>
  <c r="AO13" i="99" s="1"/>
  <c r="AU13" i="146"/>
  <c r="AQ13" i="146"/>
  <c r="AC13" i="99" s="1"/>
  <c r="AO13" i="146"/>
  <c r="AK13" i="146"/>
  <c r="Q13" i="99" s="1"/>
  <c r="AI13" i="146"/>
  <c r="AG13" i="146"/>
  <c r="AA13" i="146"/>
  <c r="U13" i="146"/>
  <c r="O13" i="146"/>
  <c r="I13" i="146"/>
  <c r="BC12" i="146"/>
  <c r="BA12" i="99" s="1"/>
  <c r="BA12" i="146"/>
  <c r="AW12" i="146"/>
  <c r="AO12" i="99" s="1"/>
  <c r="AU12" i="146"/>
  <c r="AQ12" i="146"/>
  <c r="AC12" i="99" s="1"/>
  <c r="AO12" i="146"/>
  <c r="AK12" i="146"/>
  <c r="Q12" i="99" s="1"/>
  <c r="AI12" i="146"/>
  <c r="AG12" i="146"/>
  <c r="AA12" i="146"/>
  <c r="U12" i="146"/>
  <c r="O12" i="146"/>
  <c r="I12" i="146"/>
  <c r="BC11" i="146"/>
  <c r="BA11" i="99" s="1"/>
  <c r="BA11" i="146"/>
  <c r="AW11" i="146"/>
  <c r="AO11" i="99" s="1"/>
  <c r="AU11" i="146"/>
  <c r="AQ11" i="146"/>
  <c r="AC11" i="99" s="1"/>
  <c r="AO11" i="146"/>
  <c r="AK11" i="146"/>
  <c r="Q11" i="99" s="1"/>
  <c r="AI11" i="146"/>
  <c r="AG11" i="146"/>
  <c r="AA11" i="146"/>
  <c r="U11" i="146"/>
  <c r="O11" i="146"/>
  <c r="I11" i="146"/>
  <c r="BC10" i="146"/>
  <c r="BA10" i="99" s="1"/>
  <c r="BA10" i="146"/>
  <c r="AW10" i="146"/>
  <c r="AO10" i="99" s="1"/>
  <c r="AU10" i="146"/>
  <c r="AQ10" i="146"/>
  <c r="AC10" i="99" s="1"/>
  <c r="AO10" i="146"/>
  <c r="AK10" i="146"/>
  <c r="Q10" i="99" s="1"/>
  <c r="AI10" i="146"/>
  <c r="AG10" i="146"/>
  <c r="AA10" i="146"/>
  <c r="U10" i="146"/>
  <c r="O10" i="146"/>
  <c r="I10" i="146"/>
  <c r="BC9" i="146"/>
  <c r="BA9" i="99" s="1"/>
  <c r="BA9" i="146"/>
  <c r="AW9" i="146"/>
  <c r="AO9" i="99" s="1"/>
  <c r="AU9" i="146"/>
  <c r="AQ9" i="146"/>
  <c r="AC9" i="99" s="1"/>
  <c r="AO9" i="146"/>
  <c r="AK9" i="146"/>
  <c r="Q9" i="99" s="1"/>
  <c r="AI9" i="146"/>
  <c r="AG9" i="146"/>
  <c r="AA9" i="146"/>
  <c r="U9" i="146"/>
  <c r="O9" i="146"/>
  <c r="I9" i="146"/>
  <c r="BC8" i="146"/>
  <c r="BA8" i="99" s="1"/>
  <c r="BA8" i="146"/>
  <c r="AW8" i="146"/>
  <c r="AO8" i="99" s="1"/>
  <c r="AU8" i="146"/>
  <c r="AQ8" i="146"/>
  <c r="AC8" i="99" s="1"/>
  <c r="AO8" i="146"/>
  <c r="AK8" i="146"/>
  <c r="Q8" i="99" s="1"/>
  <c r="AI8" i="146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U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I10" i="60" s="1"/>
  <c r="F20" i="57" s="1"/>
  <c r="U52" i="147"/>
  <c r="I14" i="60" s="1"/>
  <c r="J20" i="57" s="1"/>
  <c r="S52" i="147"/>
  <c r="I13" i="60" s="1"/>
  <c r="I20" i="57" s="1"/>
  <c r="Q52" i="147"/>
  <c r="I12" i="60" s="1"/>
  <c r="H20" i="57" s="1"/>
  <c r="O52" i="147"/>
  <c r="I11" i="60" s="1"/>
  <c r="G20" i="57" s="1"/>
  <c r="M51" i="147"/>
  <c r="K51" i="147"/>
  <c r="I51" i="147"/>
  <c r="G51" i="147"/>
  <c r="E51" i="147"/>
  <c r="E54" i="100" s="1"/>
  <c r="E8" i="2" s="1"/>
  <c r="G951" i="1" s="1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I14" i="64" s="1"/>
  <c r="J16" i="57" s="1"/>
  <c r="S40" i="147"/>
  <c r="I13" i="64" s="1"/>
  <c r="I16" i="57" s="1"/>
  <c r="Q40" i="147"/>
  <c r="I12" i="64" s="1"/>
  <c r="H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8" i="147"/>
  <c r="M34" i="100" s="1"/>
  <c r="S38" i="147"/>
  <c r="K34" i="100" s="1"/>
  <c r="Q38" i="147"/>
  <c r="I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/>
  <c r="S18" i="147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42" i="100" l="1"/>
  <c r="G31" i="100"/>
  <c r="G23" i="100"/>
  <c r="I42" i="100"/>
  <c r="I31" i="100"/>
  <c r="I23" i="100"/>
  <c r="K42" i="100"/>
  <c r="K31" i="100"/>
  <c r="K23" i="100"/>
  <c r="M42" i="100"/>
  <c r="M31" i="100"/>
  <c r="M23" i="100"/>
  <c r="G43" i="100"/>
  <c r="G32" i="100"/>
  <c r="G24" i="100"/>
  <c r="I43" i="100"/>
  <c r="I32" i="100"/>
  <c r="I24" i="100"/>
  <c r="K43" i="100"/>
  <c r="K32" i="100"/>
  <c r="K24" i="100"/>
  <c r="M43" i="100"/>
  <c r="M32" i="100"/>
  <c r="M24" i="100"/>
  <c r="G44" i="100"/>
  <c r="G33" i="100"/>
  <c r="G25" i="100"/>
  <c r="I44" i="100"/>
  <c r="I33" i="100"/>
  <c r="I25" i="100"/>
  <c r="K44" i="100"/>
  <c r="K33" i="100"/>
  <c r="K25" i="100"/>
  <c r="M44" i="100"/>
  <c r="M33" i="100"/>
  <c r="M25" i="100"/>
  <c r="I11" i="65"/>
  <c r="G15" i="57" s="1"/>
  <c r="I11" i="66"/>
  <c r="G14" i="57" s="1"/>
  <c r="I11" i="69"/>
  <c r="G11" i="57" s="1"/>
  <c r="I11" i="70"/>
  <c r="G10" i="57" s="1"/>
  <c r="E9" i="86"/>
  <c r="G15" i="100"/>
  <c r="I12" i="65"/>
  <c r="H15" i="57" s="1"/>
  <c r="I12" i="66"/>
  <c r="H14" i="57" s="1"/>
  <c r="I12" i="69"/>
  <c r="H11" i="57" s="1"/>
  <c r="I12" i="70"/>
  <c r="H10" i="57" s="1"/>
  <c r="E10" i="86"/>
  <c r="I15" i="100"/>
  <c r="I13" i="65"/>
  <c r="I15" i="57" s="1"/>
  <c r="I13" i="66"/>
  <c r="I14" i="57" s="1"/>
  <c r="I13" i="69"/>
  <c r="I11" i="57" s="1"/>
  <c r="I13" i="70"/>
  <c r="I10" i="57" s="1"/>
  <c r="E11" i="86"/>
  <c r="K15" i="100"/>
  <c r="I14" i="65"/>
  <c r="J15" i="57" s="1"/>
  <c r="I14" i="66"/>
  <c r="J14" i="57" s="1"/>
  <c r="I14" i="69"/>
  <c r="J11" i="57" s="1"/>
  <c r="I14" i="70"/>
  <c r="J10" i="57" s="1"/>
  <c r="E12" i="86"/>
  <c r="M15" i="100"/>
  <c r="I11" i="67"/>
  <c r="G13" i="57" s="1"/>
  <c r="I11" i="68"/>
  <c r="G12" i="57" s="1"/>
  <c r="G8" i="100"/>
  <c r="E8" i="109"/>
  <c r="E10" i="109" s="1"/>
  <c r="I12" i="67"/>
  <c r="H13" i="57" s="1"/>
  <c r="I12" i="68"/>
  <c r="H12" i="57" s="1"/>
  <c r="I8" i="100"/>
  <c r="E8" i="108"/>
  <c r="E10" i="108" s="1"/>
  <c r="I13" i="67"/>
  <c r="I13" i="57" s="1"/>
  <c r="I13" i="68"/>
  <c r="I12" i="57" s="1"/>
  <c r="K8" i="100"/>
  <c r="E8" i="107"/>
  <c r="E10" i="107" s="1"/>
  <c r="I14" i="67"/>
  <c r="J13" i="57" s="1"/>
  <c r="I14" i="68"/>
  <c r="J12" i="57" s="1"/>
  <c r="M8" i="100"/>
  <c r="E8" i="106"/>
  <c r="E10" i="106" s="1"/>
  <c r="E15" i="109"/>
  <c r="E14" i="109"/>
  <c r="E15" i="108"/>
  <c r="E14" i="108"/>
  <c r="E15" i="107"/>
  <c r="E14" i="107"/>
  <c r="E15" i="106"/>
  <c r="E14" i="106"/>
  <c r="E22" i="109"/>
  <c r="E21" i="109"/>
  <c r="E20" i="109"/>
  <c r="E19" i="109"/>
  <c r="E18" i="109"/>
  <c r="E22" i="108"/>
  <c r="E21" i="108"/>
  <c r="E20" i="108"/>
  <c r="E19" i="108"/>
  <c r="E18" i="108"/>
  <c r="E22" i="107"/>
  <c r="E21" i="107"/>
  <c r="E20" i="107"/>
  <c r="E19" i="107"/>
  <c r="E18" i="107"/>
  <c r="E22" i="106"/>
  <c r="E21" i="106"/>
  <c r="E20" i="106"/>
  <c r="E19" i="106"/>
  <c r="E18" i="106"/>
  <c r="I11" i="59"/>
  <c r="G21" i="57" s="1"/>
  <c r="I11" i="71"/>
  <c r="G9" i="57" s="1"/>
  <c r="I11" i="72"/>
  <c r="G8" i="57" s="1"/>
  <c r="G37" i="100"/>
  <c r="I12" i="59"/>
  <c r="H21" i="57" s="1"/>
  <c r="I12" i="71"/>
  <c r="H9" i="57" s="1"/>
  <c r="I12" i="72"/>
  <c r="H8" i="57" s="1"/>
  <c r="I37" i="100"/>
  <c r="I13" i="59"/>
  <c r="I21" i="57" s="1"/>
  <c r="I13" i="71"/>
  <c r="I9" i="57" s="1"/>
  <c r="I13" i="72"/>
  <c r="I8" i="57" s="1"/>
  <c r="K37" i="100"/>
  <c r="I14" i="59"/>
  <c r="J21" i="57" s="1"/>
  <c r="I14" i="71"/>
  <c r="J9" i="57" s="1"/>
  <c r="I14" i="72"/>
  <c r="J8" i="57" s="1"/>
  <c r="M37" i="100"/>
  <c r="I10" i="59"/>
  <c r="F21" i="57" s="1"/>
  <c r="I10" i="71"/>
  <c r="F9" i="57" s="1"/>
  <c r="I10" i="72"/>
  <c r="F8" i="57" s="1"/>
  <c r="K14" i="56" s="1"/>
  <c r="E37" i="100"/>
  <c r="Q28" i="18"/>
  <c r="Q20" i="18"/>
  <c r="Q18" i="18"/>
  <c r="Q17" i="18"/>
  <c r="Q28" i="17"/>
  <c r="S28" i="17" s="1"/>
  <c r="Q20" i="17"/>
  <c r="S20" i="17" s="1"/>
  <c r="Q18" i="17"/>
  <c r="S18" i="17" s="1"/>
  <c r="Q17" i="17"/>
  <c r="S17" i="17" s="1"/>
  <c r="Q28" i="16"/>
  <c r="S28" i="16" s="1"/>
  <c r="Q20" i="16"/>
  <c r="S20" i="16" s="1"/>
  <c r="Q18" i="16"/>
  <c r="S18" i="16" s="1"/>
  <c r="Q17" i="16"/>
  <c r="S17" i="16" s="1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E19" i="86"/>
  <c r="E24" i="86" s="1"/>
  <c r="E9" i="93"/>
  <c r="G49" i="100"/>
  <c r="G45" i="100"/>
  <c r="E20" i="86"/>
  <c r="E25" i="86" s="1"/>
  <c r="E10" i="93"/>
  <c r="I49" i="100"/>
  <c r="I45" i="100"/>
  <c r="E21" i="86"/>
  <c r="E26" i="86" s="1"/>
  <c r="E11" i="93"/>
  <c r="K49" i="100"/>
  <c r="K45" i="100"/>
  <c r="E22" i="86"/>
  <c r="E27" i="86" s="1"/>
  <c r="E12" i="93"/>
  <c r="M49" i="100"/>
  <c r="M45" i="100"/>
  <c r="G35" i="100"/>
  <c r="G36" i="100" s="1"/>
  <c r="I35" i="100"/>
  <c r="I36" i="100" s="1"/>
  <c r="K35" i="100"/>
  <c r="K36" i="100" s="1"/>
  <c r="M35" i="100"/>
  <c r="M36" i="100" s="1"/>
  <c r="I11" i="61"/>
  <c r="G19" i="57" s="1"/>
  <c r="I11" i="62"/>
  <c r="G18" i="57" s="1"/>
  <c r="I11" i="63"/>
  <c r="G17" i="57" s="1"/>
  <c r="E14" i="93"/>
  <c r="I12" i="61"/>
  <c r="H19" i="57" s="1"/>
  <c r="I12" i="62"/>
  <c r="H18" i="57" s="1"/>
  <c r="I12" i="63"/>
  <c r="H17" i="57" s="1"/>
  <c r="E15" i="93"/>
  <c r="I13" i="61"/>
  <c r="I19" i="57" s="1"/>
  <c r="I13" i="62"/>
  <c r="I18" i="57" s="1"/>
  <c r="I13" i="63"/>
  <c r="I17" i="57" s="1"/>
  <c r="E16" i="93"/>
  <c r="I14" i="61"/>
  <c r="J19" i="57" s="1"/>
  <c r="I14" i="62"/>
  <c r="J18" i="57" s="1"/>
  <c r="I14" i="63"/>
  <c r="J17" i="57" s="1"/>
  <c r="E17" i="93"/>
  <c r="K32" i="54"/>
  <c r="K16" i="54"/>
  <c r="K15" i="54"/>
  <c r="K13" i="54"/>
  <c r="K12" i="54"/>
  <c r="K11" i="54"/>
  <c r="K10" i="54"/>
  <c r="K8" i="54"/>
  <c r="K44" i="54"/>
  <c r="K42" i="54"/>
  <c r="K40" i="54"/>
  <c r="K38" i="54"/>
  <c r="K36" i="54"/>
  <c r="K34" i="54"/>
  <c r="K14" i="54"/>
  <c r="Q26" i="21"/>
  <c r="Q18" i="21"/>
  <c r="Q16" i="21"/>
  <c r="Q15" i="21"/>
  <c r="Q28" i="15"/>
  <c r="Q20" i="15"/>
  <c r="Q18" i="15"/>
  <c r="Q17" i="15"/>
  <c r="G54" i="100"/>
  <c r="I54" i="100"/>
  <c r="K54" i="100"/>
  <c r="M54" i="100"/>
  <c r="K13" i="48"/>
  <c r="K12" i="48"/>
  <c r="K11" i="48"/>
  <c r="K10" i="48"/>
  <c r="K9" i="48"/>
  <c r="K8" i="48"/>
  <c r="I10" i="65"/>
  <c r="F15" i="57" s="1"/>
  <c r="K65" i="52" s="1"/>
  <c r="I10" i="66"/>
  <c r="F14" i="57" s="1"/>
  <c r="K70" i="52" s="1"/>
  <c r="I10" i="67"/>
  <c r="F13" i="57" s="1"/>
  <c r="I10" i="68"/>
  <c r="F12" i="57" s="1"/>
  <c r="I10" i="69"/>
  <c r="F11" i="57" s="1"/>
  <c r="I10" i="70"/>
  <c r="F10" i="57" s="1"/>
  <c r="E62" i="147"/>
  <c r="E8" i="80"/>
  <c r="E8" i="85"/>
  <c r="Q8" i="79" s="1"/>
  <c r="S8" i="99"/>
  <c r="AM8" i="146"/>
  <c r="U8" i="99"/>
  <c r="AE8" i="83" s="1"/>
  <c r="AE8" i="99"/>
  <c r="AS8" i="146"/>
  <c r="AG8" i="99"/>
  <c r="AY8" i="83" s="1"/>
  <c r="AQ8" i="99"/>
  <c r="AY8" i="146"/>
  <c r="AS8" i="99"/>
  <c r="BS8" i="83" s="1"/>
  <c r="BC8" i="99"/>
  <c r="BE8" i="146"/>
  <c r="BE8" i="99"/>
  <c r="CM8" i="83" s="1"/>
  <c r="E9" i="80"/>
  <c r="E9" i="85"/>
  <c r="Q9" i="79" s="1"/>
  <c r="S9" i="99"/>
  <c r="AM9" i="146"/>
  <c r="U9" i="99"/>
  <c r="AE9" i="83" s="1"/>
  <c r="AE9" i="99"/>
  <c r="AS9" i="146"/>
  <c r="AG9" i="99"/>
  <c r="AY9" i="83" s="1"/>
  <c r="AQ9" i="99"/>
  <c r="AY9" i="146"/>
  <c r="AS9" i="99"/>
  <c r="BS9" i="83" s="1"/>
  <c r="BC9" i="99"/>
  <c r="BE9" i="146"/>
  <c r="BE9" i="99"/>
  <c r="CM9" i="83" s="1"/>
  <c r="E10" i="80"/>
  <c r="E10" i="85"/>
  <c r="Q10" i="79" s="1"/>
  <c r="S10" i="99"/>
  <c r="AM10" i="146"/>
  <c r="U10" i="99"/>
  <c r="AE10" i="83" s="1"/>
  <c r="AE10" i="99"/>
  <c r="AS10" i="146"/>
  <c r="AG10" i="99"/>
  <c r="AY10" i="83" s="1"/>
  <c r="AQ10" i="99"/>
  <c r="AY10" i="146"/>
  <c r="AS10" i="99"/>
  <c r="BS10" i="83" s="1"/>
  <c r="BC10" i="99"/>
  <c r="BE10" i="146"/>
  <c r="BE10" i="99"/>
  <c r="CM10" i="83" s="1"/>
  <c r="E11" i="80"/>
  <c r="E11" i="85"/>
  <c r="Q11" i="79" s="1"/>
  <c r="S11" i="99"/>
  <c r="AM11" i="146"/>
  <c r="U11" i="99"/>
  <c r="AE11" i="83" s="1"/>
  <c r="AE11" i="99"/>
  <c r="AS11" i="146"/>
  <c r="AG11" i="99"/>
  <c r="AY11" i="83" s="1"/>
  <c r="AQ11" i="99"/>
  <c r="AY11" i="146"/>
  <c r="AS11" i="99"/>
  <c r="BS11" i="83" s="1"/>
  <c r="BC11" i="99"/>
  <c r="BE11" i="146"/>
  <c r="BE11" i="99"/>
  <c r="CM11" i="83" s="1"/>
  <c r="E12" i="80"/>
  <c r="E12" i="85"/>
  <c r="Q12" i="79" s="1"/>
  <c r="S12" i="99"/>
  <c r="AM12" i="146"/>
  <c r="U12" i="99"/>
  <c r="AE12" i="83" s="1"/>
  <c r="AE12" i="99"/>
  <c r="AS12" i="146"/>
  <c r="AG12" i="99"/>
  <c r="AY12" i="83" s="1"/>
  <c r="AQ12" i="99"/>
  <c r="AY12" i="146"/>
  <c r="AS12" i="99"/>
  <c r="BS12" i="83" s="1"/>
  <c r="BC12" i="99"/>
  <c r="BE12" i="146"/>
  <c r="BE12" i="99"/>
  <c r="CM12" i="83" s="1"/>
  <c r="E13" i="80"/>
  <c r="E13" i="85"/>
  <c r="Q13" i="79" s="1"/>
  <c r="S13" i="99"/>
  <c r="AM13" i="146"/>
  <c r="U13" i="99"/>
  <c r="AE13" i="83" s="1"/>
  <c r="AE13" i="99"/>
  <c r="AS13" i="146"/>
  <c r="AG13" i="99"/>
  <c r="AY13" i="83" s="1"/>
  <c r="AQ13" i="99"/>
  <c r="AY13" i="146"/>
  <c r="AS13" i="99"/>
  <c r="BS13" i="83" s="1"/>
  <c r="BC13" i="99"/>
  <c r="BE13" i="146"/>
  <c r="BE13" i="99"/>
  <c r="CM13" i="83" s="1"/>
  <c r="E14" i="80"/>
  <c r="E14" i="85"/>
  <c r="Q14" i="79" s="1"/>
  <c r="S14" i="99"/>
  <c r="AM14" i="146"/>
  <c r="U14" i="99"/>
  <c r="AE14" i="83" s="1"/>
  <c r="AE14" i="99"/>
  <c r="AS14" i="146"/>
  <c r="AG14" i="99"/>
  <c r="AY14" i="83" s="1"/>
  <c r="AQ14" i="99"/>
  <c r="AY14" i="146"/>
  <c r="AS14" i="99"/>
  <c r="BS14" i="83" s="1"/>
  <c r="BC14" i="99"/>
  <c r="BE14" i="146"/>
  <c r="BE14" i="99"/>
  <c r="CM14" i="83" s="1"/>
  <c r="E15" i="80"/>
  <c r="E15" i="85"/>
  <c r="Q15" i="79" s="1"/>
  <c r="S15" i="99"/>
  <c r="AM15" i="146"/>
  <c r="U15" i="99"/>
  <c r="AE15" i="83" s="1"/>
  <c r="AE15" i="99"/>
  <c r="AS15" i="146"/>
  <c r="AG15" i="99"/>
  <c r="AY15" i="83" s="1"/>
  <c r="AQ15" i="99"/>
  <c r="AY15" i="146"/>
  <c r="AS15" i="99"/>
  <c r="BS15" i="83" s="1"/>
  <c r="BC15" i="99"/>
  <c r="BE15" i="146"/>
  <c r="BE15" i="99"/>
  <c r="CM15" i="83" s="1"/>
  <c r="E16" i="80"/>
  <c r="E16" i="85"/>
  <c r="Q16" i="79" s="1"/>
  <c r="S16" i="99"/>
  <c r="AM16" i="146"/>
  <c r="U16" i="99"/>
  <c r="AE16" i="83" s="1"/>
  <c r="AE16" i="99"/>
  <c r="AS16" i="146"/>
  <c r="AG16" i="99"/>
  <c r="AY16" i="83" s="1"/>
  <c r="AQ16" i="99"/>
  <c r="AY16" i="146"/>
  <c r="AS16" i="99"/>
  <c r="BS16" i="83" s="1"/>
  <c r="BC16" i="99"/>
  <c r="BE16" i="146"/>
  <c r="BE16" i="99"/>
  <c r="CM16" i="83" s="1"/>
  <c r="E17" i="80"/>
  <c r="E17" i="85"/>
  <c r="Q17" i="79" s="1"/>
  <c r="S17" i="99"/>
  <c r="AM17" i="146"/>
  <c r="U17" i="99"/>
  <c r="AE17" i="83" s="1"/>
  <c r="AE17" i="99"/>
  <c r="AS17" i="146"/>
  <c r="AG17" i="99"/>
  <c r="AY17" i="83" s="1"/>
  <c r="AQ17" i="99"/>
  <c r="AY17" i="146"/>
  <c r="AS17" i="99"/>
  <c r="BS17" i="83" s="1"/>
  <c r="BC17" i="99"/>
  <c r="BE17" i="146"/>
  <c r="BE17" i="99"/>
  <c r="CM17" i="83" s="1"/>
  <c r="E18" i="80"/>
  <c r="E18" i="85"/>
  <c r="Q18" i="79" s="1"/>
  <c r="S18" i="99"/>
  <c r="G9" i="135"/>
  <c r="AM18" i="146"/>
  <c r="U18" i="99"/>
  <c r="AE18" i="83" s="1"/>
  <c r="AE18" i="99"/>
  <c r="I10" i="135"/>
  <c r="AS18" i="146"/>
  <c r="AG18" i="99"/>
  <c r="AY18" i="83" s="1"/>
  <c r="AQ18" i="99"/>
  <c r="K11" i="135"/>
  <c r="AY18" i="146"/>
  <c r="AS18" i="99"/>
  <c r="BS18" i="83" s="1"/>
  <c r="BC18" i="99"/>
  <c r="M12" i="135"/>
  <c r="BE18" i="146"/>
  <c r="BE18" i="99"/>
  <c r="CM18" i="83" s="1"/>
  <c r="E19" i="80"/>
  <c r="E19" i="85"/>
  <c r="Q19" i="79" s="1"/>
  <c r="S19" i="99"/>
  <c r="AM19" i="146"/>
  <c r="U19" i="99"/>
  <c r="AE19" i="83" s="1"/>
  <c r="AE19" i="99"/>
  <c r="AS19" i="146"/>
  <c r="AG19" i="99"/>
  <c r="AY19" i="83" s="1"/>
  <c r="AQ19" i="99"/>
  <c r="AY19" i="146"/>
  <c r="AS19" i="99"/>
  <c r="BS19" i="83" s="1"/>
  <c r="BC19" i="99"/>
  <c r="BE19" i="146"/>
  <c r="BE19" i="99"/>
  <c r="CM19" i="83" s="1"/>
  <c r="E20" i="80"/>
  <c r="E20" i="85"/>
  <c r="Q20" i="79" s="1"/>
  <c r="S20" i="99"/>
  <c r="AM20" i="146"/>
  <c r="U20" i="99"/>
  <c r="AE20" i="83" s="1"/>
  <c r="AE20" i="99"/>
  <c r="AS20" i="146"/>
  <c r="AG20" i="99"/>
  <c r="AY20" i="83" s="1"/>
  <c r="AQ20" i="99"/>
  <c r="AY20" i="146"/>
  <c r="AS20" i="99"/>
  <c r="BS20" i="83" s="1"/>
  <c r="BC20" i="99"/>
  <c r="BE20" i="146"/>
  <c r="BE20" i="99"/>
  <c r="CM20" i="83" s="1"/>
  <c r="E21" i="80"/>
  <c r="E21" i="85"/>
  <c r="Q21" i="79" s="1"/>
  <c r="S21" i="99"/>
  <c r="AM21" i="146"/>
  <c r="U21" i="99"/>
  <c r="AE21" i="83" s="1"/>
  <c r="AE21" i="99"/>
  <c r="AS21" i="146"/>
  <c r="AG21" i="99"/>
  <c r="AY21" i="83" s="1"/>
  <c r="AQ21" i="99"/>
  <c r="AY21" i="146"/>
  <c r="AS21" i="99"/>
  <c r="BS21" i="83" s="1"/>
  <c r="BC21" i="99"/>
  <c r="BE21" i="146"/>
  <c r="BE21" i="99"/>
  <c r="CM21" i="83" s="1"/>
  <c r="E22" i="80"/>
  <c r="E22" i="85"/>
  <c r="Q22" i="79" s="1"/>
  <c r="S22" i="99"/>
  <c r="AM22" i="146"/>
  <c r="U22" i="99"/>
  <c r="AE22" i="83" s="1"/>
  <c r="AE22" i="99"/>
  <c r="AS22" i="146"/>
  <c r="AG22" i="99"/>
  <c r="AY22" i="83" s="1"/>
  <c r="AQ22" i="99"/>
  <c r="AY22" i="146"/>
  <c r="AS22" i="99"/>
  <c r="BS22" i="83" s="1"/>
  <c r="BC22" i="99"/>
  <c r="BE22" i="146"/>
  <c r="BE22" i="99"/>
  <c r="CM22" i="83" s="1"/>
  <c r="I10" i="58"/>
  <c r="F23" i="57" s="1"/>
  <c r="E23" i="80"/>
  <c r="E23" i="85"/>
  <c r="Q23" i="79" s="1"/>
  <c r="S23" i="99"/>
  <c r="AM23" i="146"/>
  <c r="U23" i="99"/>
  <c r="AE23" i="83" s="1"/>
  <c r="AE23" i="99"/>
  <c r="AS23" i="146"/>
  <c r="AG23" i="99"/>
  <c r="AY23" i="83" s="1"/>
  <c r="AQ23" i="99"/>
  <c r="AY23" i="146"/>
  <c r="AS23" i="99"/>
  <c r="BS23" i="83" s="1"/>
  <c r="BC23" i="99"/>
  <c r="BE23" i="146"/>
  <c r="BE23" i="99"/>
  <c r="CM23" i="83" s="1"/>
  <c r="S8" i="29"/>
  <c r="S24" i="99"/>
  <c r="AM8" i="145"/>
  <c r="U24" i="99"/>
  <c r="AE24" i="99"/>
  <c r="AS8" i="145"/>
  <c r="AG24" i="99"/>
  <c r="AQ24" i="99"/>
  <c r="AY8" i="145"/>
  <c r="AS24" i="99"/>
  <c r="BC24" i="99"/>
  <c r="BE8" i="145"/>
  <c r="BE24" i="99"/>
  <c r="S25" i="99"/>
  <c r="AM9" i="145"/>
  <c r="U25" i="99"/>
  <c r="AE25" i="99"/>
  <c r="AS9" i="145"/>
  <c r="AG25" i="99"/>
  <c r="AQ25" i="99"/>
  <c r="AY9" i="145"/>
  <c r="AS25" i="99"/>
  <c r="BC25" i="99"/>
  <c r="BE9" i="145"/>
  <c r="BE25" i="99"/>
  <c r="S26" i="99"/>
  <c r="AM10" i="145"/>
  <c r="U26" i="99"/>
  <c r="AE26" i="99"/>
  <c r="AS10" i="145"/>
  <c r="AG26" i="99"/>
  <c r="AQ26" i="99"/>
  <c r="AY10" i="145"/>
  <c r="AS26" i="99"/>
  <c r="BC26" i="99"/>
  <c r="BE10" i="145"/>
  <c r="BE26" i="99"/>
  <c r="S27" i="99"/>
  <c r="AM11" i="145"/>
  <c r="U27" i="99"/>
  <c r="AE27" i="99"/>
  <c r="AS11" i="145"/>
  <c r="AG27" i="99"/>
  <c r="AQ27" i="99"/>
  <c r="AY11" i="145"/>
  <c r="AS27" i="99"/>
  <c r="BC27" i="99"/>
  <c r="BE11" i="145"/>
  <c r="BE27" i="99"/>
  <c r="S28" i="99"/>
  <c r="AM12" i="145"/>
  <c r="U28" i="99"/>
  <c r="AE28" i="99"/>
  <c r="AS12" i="145"/>
  <c r="AG28" i="99"/>
  <c r="AQ28" i="99"/>
  <c r="AY12" i="145"/>
  <c r="AS28" i="99"/>
  <c r="BC28" i="99"/>
  <c r="BE12" i="145"/>
  <c r="BE28" i="99"/>
  <c r="S29" i="99"/>
  <c r="AM13" i="145"/>
  <c r="U29" i="99"/>
  <c r="AE29" i="99"/>
  <c r="AS13" i="145"/>
  <c r="AG29" i="99"/>
  <c r="AQ29" i="99"/>
  <c r="AY13" i="145"/>
  <c r="AS29" i="99"/>
  <c r="BC29" i="99"/>
  <c r="BE13" i="145"/>
  <c r="BE29" i="99"/>
  <c r="S30" i="99"/>
  <c r="AM14" i="145"/>
  <c r="U30" i="99"/>
  <c r="AE30" i="99"/>
  <c r="AS14" i="145"/>
  <c r="AG30" i="99"/>
  <c r="AQ30" i="99"/>
  <c r="AY14" i="145"/>
  <c r="AS30" i="99"/>
  <c r="BC30" i="99"/>
  <c r="BE14" i="145"/>
  <c r="BE30" i="99"/>
  <c r="S31" i="99"/>
  <c r="AM15" i="145"/>
  <c r="U31" i="99"/>
  <c r="AE31" i="99"/>
  <c r="AS15" i="145"/>
  <c r="AG31" i="99"/>
  <c r="AQ31" i="99"/>
  <c r="AY15" i="145"/>
  <c r="AS31" i="99"/>
  <c r="BC31" i="99"/>
  <c r="BE15" i="145"/>
  <c r="BE31" i="99"/>
  <c r="S32" i="99"/>
  <c r="AM16" i="145"/>
  <c r="U32" i="99"/>
  <c r="AE32" i="99"/>
  <c r="AS16" i="145"/>
  <c r="AG32" i="99"/>
  <c r="AQ32" i="99"/>
  <c r="AY16" i="145"/>
  <c r="AS32" i="99"/>
  <c r="BC32" i="99"/>
  <c r="BE16" i="145"/>
  <c r="BE32" i="99"/>
  <c r="S33" i="99"/>
  <c r="AM17" i="145"/>
  <c r="U33" i="99"/>
  <c r="AE33" i="99"/>
  <c r="AS17" i="145"/>
  <c r="AG33" i="99"/>
  <c r="AQ33" i="99"/>
  <c r="AY17" i="145"/>
  <c r="AS33" i="99"/>
  <c r="BC33" i="99"/>
  <c r="BE17" i="145"/>
  <c r="BE33" i="99"/>
  <c r="S34" i="99"/>
  <c r="AM18" i="145"/>
  <c r="U34" i="99"/>
  <c r="AE34" i="99"/>
  <c r="AS18" i="145"/>
  <c r="AG34" i="99"/>
  <c r="AQ34" i="99"/>
  <c r="AY18" i="145"/>
  <c r="AS34" i="99"/>
  <c r="BC34" i="99"/>
  <c r="BE18" i="145"/>
  <c r="BE34" i="99"/>
  <c r="Q25" i="29"/>
  <c r="Q19" i="29"/>
  <c r="S35" i="99"/>
  <c r="AM19" i="145"/>
  <c r="U35" i="99"/>
  <c r="AE35" i="99"/>
  <c r="AS19" i="145"/>
  <c r="AG35" i="99"/>
  <c r="AQ35" i="99"/>
  <c r="AY19" i="145"/>
  <c r="AS35" i="99"/>
  <c r="BC35" i="99"/>
  <c r="BE19" i="145"/>
  <c r="BE35" i="99"/>
  <c r="S36" i="99"/>
  <c r="AM20" i="145"/>
  <c r="U36" i="99"/>
  <c r="AE36" i="99"/>
  <c r="AS20" i="145"/>
  <c r="AG36" i="99"/>
  <c r="AQ36" i="99"/>
  <c r="AY20" i="145"/>
  <c r="AS36" i="99"/>
  <c r="BC36" i="99"/>
  <c r="BE20" i="145"/>
  <c r="BE36" i="99"/>
  <c r="S37" i="99"/>
  <c r="AM21" i="145"/>
  <c r="U37" i="99"/>
  <c r="AE37" i="99"/>
  <c r="AS21" i="145"/>
  <c r="AG37" i="99"/>
  <c r="AQ37" i="99"/>
  <c r="AY21" i="145"/>
  <c r="AS37" i="99"/>
  <c r="BC37" i="99"/>
  <c r="BE21" i="145"/>
  <c r="BE37" i="99"/>
  <c r="S38" i="99"/>
  <c r="AM22" i="145"/>
  <c r="U38" i="99"/>
  <c r="AE38" i="99"/>
  <c r="AS22" i="145"/>
  <c r="AG38" i="99"/>
  <c r="AQ38" i="99"/>
  <c r="AY22" i="145"/>
  <c r="AS38" i="99"/>
  <c r="BC38" i="99"/>
  <c r="BE22" i="145"/>
  <c r="BE38" i="99"/>
  <c r="S39" i="99"/>
  <c r="AM23" i="145"/>
  <c r="U39" i="99"/>
  <c r="AE39" i="99"/>
  <c r="AS23" i="145"/>
  <c r="AG39" i="99"/>
  <c r="AQ39" i="99"/>
  <c r="AY23" i="145"/>
  <c r="AS39" i="99"/>
  <c r="BC39" i="99"/>
  <c r="BE23" i="145"/>
  <c r="BE39" i="99"/>
  <c r="S40" i="99"/>
  <c r="AM24" i="145"/>
  <c r="U40" i="99"/>
  <c r="AE40" i="99"/>
  <c r="AS24" i="145"/>
  <c r="AG40" i="99"/>
  <c r="AQ40" i="99"/>
  <c r="AY24" i="145"/>
  <c r="AS40" i="99"/>
  <c r="BC40" i="99"/>
  <c r="BE24" i="145"/>
  <c r="BE40" i="99"/>
  <c r="G59" i="99"/>
  <c r="BA25" i="144"/>
  <c r="AU25" i="144"/>
  <c r="AO25" i="144"/>
  <c r="AI25" i="144"/>
  <c r="I25" i="144"/>
  <c r="E59" i="99"/>
  <c r="I59" i="99" s="1"/>
  <c r="BC25" i="144"/>
  <c r="BA59" i="99" s="1"/>
  <c r="AW25" i="144"/>
  <c r="AO59" i="99" s="1"/>
  <c r="AQ25" i="144"/>
  <c r="AC59" i="99" s="1"/>
  <c r="AK25" i="144"/>
  <c r="Q59" i="99" s="1"/>
  <c r="M59" i="99"/>
  <c r="O25" i="144"/>
  <c r="O59" i="99"/>
  <c r="Y59" i="99"/>
  <c r="U25" i="144"/>
  <c r="AA59" i="99"/>
  <c r="AK59" i="99"/>
  <c r="AA25" i="144"/>
  <c r="AM59" i="99"/>
  <c r="AW59" i="99"/>
  <c r="AG25" i="144"/>
  <c r="AY59" i="99"/>
  <c r="S41" i="99"/>
  <c r="AM26" i="145"/>
  <c r="U41" i="99"/>
  <c r="AE41" i="99"/>
  <c r="AS26" i="145"/>
  <c r="AG41" i="99"/>
  <c r="AQ41" i="99"/>
  <c r="AY26" i="145"/>
  <c r="AS41" i="99"/>
  <c r="BC41" i="99"/>
  <c r="BE26" i="145"/>
  <c r="BE41" i="99"/>
  <c r="G42" i="99"/>
  <c r="BA8" i="144"/>
  <c r="AU8" i="144"/>
  <c r="AO8" i="144"/>
  <c r="AI8" i="144"/>
  <c r="I8" i="144"/>
  <c r="E42" i="99"/>
  <c r="I42" i="99" s="1"/>
  <c r="BC8" i="144"/>
  <c r="BA42" i="99" s="1"/>
  <c r="AW8" i="144"/>
  <c r="AO42" i="99" s="1"/>
  <c r="AQ8" i="144"/>
  <c r="AC42" i="99" s="1"/>
  <c r="AK8" i="144"/>
  <c r="Q42" i="99" s="1"/>
  <c r="M42" i="99"/>
  <c r="O8" i="144"/>
  <c r="O42" i="99"/>
  <c r="Y42" i="99"/>
  <c r="U8" i="144"/>
  <c r="AA42" i="99"/>
  <c r="AK42" i="99"/>
  <c r="AA8" i="144"/>
  <c r="AM42" i="99"/>
  <c r="AW42" i="99"/>
  <c r="AG8" i="144"/>
  <c r="AY42" i="99"/>
  <c r="G43" i="99"/>
  <c r="BA9" i="144"/>
  <c r="AU9" i="144"/>
  <c r="AO9" i="144"/>
  <c r="AI9" i="144"/>
  <c r="I9" i="144"/>
  <c r="E43" i="99"/>
  <c r="I43" i="99" s="1"/>
  <c r="BC9" i="144"/>
  <c r="BA43" i="99" s="1"/>
  <c r="AW9" i="144"/>
  <c r="AO43" i="99" s="1"/>
  <c r="AQ9" i="144"/>
  <c r="AC43" i="99" s="1"/>
  <c r="AK9" i="144"/>
  <c r="Q43" i="99" s="1"/>
  <c r="M43" i="99"/>
  <c r="O9" i="144"/>
  <c r="O43" i="99"/>
  <c r="Y43" i="99"/>
  <c r="U9" i="144"/>
  <c r="AA43" i="99"/>
  <c r="AK43" i="99"/>
  <c r="AA9" i="144"/>
  <c r="AM43" i="99"/>
  <c r="AW43" i="99"/>
  <c r="AG9" i="144"/>
  <c r="AY43" i="99"/>
  <c r="G44" i="99"/>
  <c r="BA10" i="144"/>
  <c r="AU10" i="144"/>
  <c r="AO10" i="144"/>
  <c r="AI10" i="144"/>
  <c r="I10" i="144"/>
  <c r="E44" i="99"/>
  <c r="I44" i="99" s="1"/>
  <c r="BC10" i="144"/>
  <c r="BA44" i="99" s="1"/>
  <c r="AW10" i="144"/>
  <c r="AO44" i="99" s="1"/>
  <c r="AQ10" i="144"/>
  <c r="AC44" i="99" s="1"/>
  <c r="AK10" i="144"/>
  <c r="Q44" i="99" s="1"/>
  <c r="M44" i="99"/>
  <c r="O10" i="144"/>
  <c r="O44" i="99"/>
  <c r="Y44" i="99"/>
  <c r="U10" i="144"/>
  <c r="AA44" i="99"/>
  <c r="AK44" i="99"/>
  <c r="AA10" i="144"/>
  <c r="AM44" i="99"/>
  <c r="AW44" i="99"/>
  <c r="AG10" i="144"/>
  <c r="AY44" i="99"/>
  <c r="G45" i="99"/>
  <c r="BA11" i="144"/>
  <c r="AU11" i="144"/>
  <c r="AO11" i="144"/>
  <c r="AI11" i="144"/>
  <c r="I11" i="144"/>
  <c r="E45" i="99"/>
  <c r="I45" i="99" s="1"/>
  <c r="BC11" i="144"/>
  <c r="BA45" i="99" s="1"/>
  <c r="AW11" i="144"/>
  <c r="AO45" i="99" s="1"/>
  <c r="AQ11" i="144"/>
  <c r="AC45" i="99" s="1"/>
  <c r="AK11" i="144"/>
  <c r="Q45" i="99" s="1"/>
  <c r="M45" i="99"/>
  <c r="O11" i="144"/>
  <c r="O45" i="99"/>
  <c r="Y45" i="99"/>
  <c r="U11" i="144"/>
  <c r="AA45" i="99"/>
  <c r="AK45" i="99"/>
  <c r="AA11" i="144"/>
  <c r="AM45" i="99"/>
  <c r="AW45" i="99"/>
  <c r="AG11" i="144"/>
  <c r="AY45" i="99"/>
  <c r="G46" i="99"/>
  <c r="BA12" i="144"/>
  <c r="AU12" i="144"/>
  <c r="AO12" i="144"/>
  <c r="AI12" i="144"/>
  <c r="I12" i="144"/>
  <c r="E46" i="99"/>
  <c r="I46" i="99" s="1"/>
  <c r="BC12" i="144"/>
  <c r="BA46" i="99" s="1"/>
  <c r="AW12" i="144"/>
  <c r="AO46" i="99" s="1"/>
  <c r="AQ12" i="144"/>
  <c r="AC46" i="99" s="1"/>
  <c r="AK12" i="144"/>
  <c r="Q46" i="99" s="1"/>
  <c r="M46" i="99"/>
  <c r="O12" i="144"/>
  <c r="O46" i="99"/>
  <c r="Y46" i="99"/>
  <c r="U12" i="144"/>
  <c r="AA46" i="99"/>
  <c r="AK46" i="99"/>
  <c r="AA12" i="144"/>
  <c r="AM46" i="99"/>
  <c r="AW46" i="99"/>
  <c r="AG12" i="144"/>
  <c r="AY46" i="99"/>
  <c r="G47" i="99"/>
  <c r="BA13" i="144"/>
  <c r="AU13" i="144"/>
  <c r="AO13" i="144"/>
  <c r="AI13" i="144"/>
  <c r="I13" i="144"/>
  <c r="E47" i="99"/>
  <c r="I47" i="99" s="1"/>
  <c r="BC13" i="144"/>
  <c r="BA47" i="99" s="1"/>
  <c r="AW13" i="144"/>
  <c r="AO47" i="99" s="1"/>
  <c r="AQ13" i="144"/>
  <c r="AC47" i="99" s="1"/>
  <c r="AK13" i="144"/>
  <c r="Q47" i="99" s="1"/>
  <c r="M47" i="99"/>
  <c r="O13" i="144"/>
  <c r="O47" i="99"/>
  <c r="Y47" i="99"/>
  <c r="U13" i="144"/>
  <c r="AA47" i="99"/>
  <c r="AK47" i="99"/>
  <c r="AA13" i="144"/>
  <c r="AM47" i="99"/>
  <c r="AW47" i="99"/>
  <c r="AG13" i="144"/>
  <c r="AY47" i="99"/>
  <c r="G48" i="99"/>
  <c r="BA14" i="144"/>
  <c r="AU14" i="144"/>
  <c r="AO14" i="144"/>
  <c r="AI14" i="144"/>
  <c r="I14" i="144"/>
  <c r="E48" i="99"/>
  <c r="I48" i="99" s="1"/>
  <c r="BC14" i="144"/>
  <c r="BA48" i="99" s="1"/>
  <c r="AW14" i="144"/>
  <c r="AO48" i="99" s="1"/>
  <c r="AQ14" i="144"/>
  <c r="AC48" i="99" s="1"/>
  <c r="AK14" i="144"/>
  <c r="Q48" i="99" s="1"/>
  <c r="M48" i="99"/>
  <c r="O14" i="144"/>
  <c r="O48" i="99"/>
  <c r="Y48" i="99"/>
  <c r="U14" i="144"/>
  <c r="AA48" i="99"/>
  <c r="AK48" i="99"/>
  <c r="AA14" i="144"/>
  <c r="AM48" i="99"/>
  <c r="AW48" i="99"/>
  <c r="AG14" i="144"/>
  <c r="AY48" i="99"/>
  <c r="G49" i="99"/>
  <c r="BA15" i="144"/>
  <c r="AU15" i="144"/>
  <c r="AO15" i="144"/>
  <c r="AI15" i="144"/>
  <c r="I15" i="144"/>
  <c r="E49" i="99"/>
  <c r="I49" i="99" s="1"/>
  <c r="BC15" i="144"/>
  <c r="BA49" i="99" s="1"/>
  <c r="AW15" i="144"/>
  <c r="AO49" i="99" s="1"/>
  <c r="AQ15" i="144"/>
  <c r="AC49" i="99" s="1"/>
  <c r="AK15" i="144"/>
  <c r="Q49" i="99" s="1"/>
  <c r="M49" i="99"/>
  <c r="O15" i="144"/>
  <c r="O49" i="99"/>
  <c r="Y49" i="99"/>
  <c r="U15" i="144"/>
  <c r="AA49" i="99"/>
  <c r="AK49" i="99"/>
  <c r="AA15" i="144"/>
  <c r="AM49" i="99"/>
  <c r="AW49" i="99"/>
  <c r="AG15" i="144"/>
  <c r="AY49" i="99"/>
  <c r="G50" i="99"/>
  <c r="BA16" i="144"/>
  <c r="AU16" i="144"/>
  <c r="AO16" i="144"/>
  <c r="AI16" i="144"/>
  <c r="I16" i="144"/>
  <c r="E50" i="99"/>
  <c r="I50" i="99" s="1"/>
  <c r="BC16" i="144"/>
  <c r="BA50" i="99" s="1"/>
  <c r="AW16" i="144"/>
  <c r="AO50" i="99" s="1"/>
  <c r="AQ16" i="144"/>
  <c r="AC50" i="99" s="1"/>
  <c r="AK16" i="144"/>
  <c r="Q50" i="99" s="1"/>
  <c r="M50" i="99"/>
  <c r="O16" i="144"/>
  <c r="O50" i="99"/>
  <c r="Y50" i="99"/>
  <c r="U16" i="144"/>
  <c r="AA50" i="99"/>
  <c r="AK50" i="99"/>
  <c r="AA16" i="144"/>
  <c r="AM50" i="99"/>
  <c r="AW50" i="99"/>
  <c r="AG16" i="144"/>
  <c r="AY50" i="99"/>
  <c r="G51" i="99"/>
  <c r="BA17" i="144"/>
  <c r="AU17" i="144"/>
  <c r="AO17" i="144"/>
  <c r="AI17" i="144"/>
  <c r="I17" i="144"/>
  <c r="E51" i="99"/>
  <c r="I51" i="99" s="1"/>
  <c r="BC17" i="144"/>
  <c r="BA51" i="99" s="1"/>
  <c r="AW17" i="144"/>
  <c r="AO51" i="99" s="1"/>
  <c r="AQ17" i="144"/>
  <c r="AC51" i="99" s="1"/>
  <c r="AK17" i="144"/>
  <c r="Q51" i="99" s="1"/>
  <c r="M51" i="99"/>
  <c r="O17" i="144"/>
  <c r="O51" i="99"/>
  <c r="Y51" i="99"/>
  <c r="U17" i="144"/>
  <c r="AA51" i="99"/>
  <c r="AK51" i="99"/>
  <c r="AA17" i="144"/>
  <c r="AM51" i="99"/>
  <c r="AW51" i="99"/>
  <c r="AG17" i="144"/>
  <c r="AY51" i="99"/>
  <c r="G52" i="99"/>
  <c r="BA18" i="144"/>
  <c r="AU18" i="144"/>
  <c r="AO18" i="144"/>
  <c r="AI18" i="144"/>
  <c r="I18" i="144"/>
  <c r="E52" i="99"/>
  <c r="I52" i="99" s="1"/>
  <c r="BC18" i="144"/>
  <c r="BA52" i="99" s="1"/>
  <c r="AW18" i="144"/>
  <c r="AO52" i="99" s="1"/>
  <c r="AQ18" i="144"/>
  <c r="AC52" i="99" s="1"/>
  <c r="AK18" i="144"/>
  <c r="Q52" i="99" s="1"/>
  <c r="M52" i="99"/>
  <c r="O18" i="144"/>
  <c r="O52" i="99"/>
  <c r="Y52" i="99"/>
  <c r="U18" i="144"/>
  <c r="AA52" i="99"/>
  <c r="AK52" i="99"/>
  <c r="AA18" i="144"/>
  <c r="AM52" i="99"/>
  <c r="AW52" i="99"/>
  <c r="AG18" i="144"/>
  <c r="AY52" i="99"/>
  <c r="G53" i="99"/>
  <c r="BA19" i="144"/>
  <c r="AU19" i="144"/>
  <c r="AO19" i="144"/>
  <c r="AI19" i="144"/>
  <c r="I19" i="144"/>
  <c r="E53" i="99"/>
  <c r="I53" i="99" s="1"/>
  <c r="BC19" i="144"/>
  <c r="BA53" i="99" s="1"/>
  <c r="AW19" i="144"/>
  <c r="AO53" i="99" s="1"/>
  <c r="AQ19" i="144"/>
  <c r="AC53" i="99" s="1"/>
  <c r="AK19" i="144"/>
  <c r="Q53" i="99" s="1"/>
  <c r="M53" i="99"/>
  <c r="O19" i="144"/>
  <c r="O53" i="99"/>
  <c r="Y53" i="99"/>
  <c r="U19" i="144"/>
  <c r="AA53" i="99"/>
  <c r="AK53" i="99"/>
  <c r="AA19" i="144"/>
  <c r="AM53" i="99"/>
  <c r="AW53" i="99"/>
  <c r="AG19" i="144"/>
  <c r="AY53" i="99"/>
  <c r="G54" i="99"/>
  <c r="BA20" i="144"/>
  <c r="AU20" i="144"/>
  <c r="AO20" i="144"/>
  <c r="AI20" i="144"/>
  <c r="I20" i="144"/>
  <c r="E54" i="99"/>
  <c r="I54" i="99" s="1"/>
  <c r="BC20" i="144"/>
  <c r="BA54" i="99" s="1"/>
  <c r="AW20" i="144"/>
  <c r="AO54" i="99" s="1"/>
  <c r="AQ20" i="144"/>
  <c r="AC54" i="99" s="1"/>
  <c r="AK20" i="144"/>
  <c r="Q54" i="99" s="1"/>
  <c r="M54" i="99"/>
  <c r="O20" i="144"/>
  <c r="O54" i="99"/>
  <c r="Y54" i="99"/>
  <c r="U20" i="144"/>
  <c r="AA54" i="99"/>
  <c r="AK54" i="99"/>
  <c r="AA20" i="144"/>
  <c r="AM54" i="99"/>
  <c r="AW54" i="99"/>
  <c r="AG20" i="144"/>
  <c r="AY54" i="99"/>
  <c r="G55" i="99"/>
  <c r="BA21" i="144"/>
  <c r="AU21" i="144"/>
  <c r="AO21" i="144"/>
  <c r="AI21" i="144"/>
  <c r="I21" i="144"/>
  <c r="E55" i="99"/>
  <c r="I55" i="99" s="1"/>
  <c r="BC21" i="144"/>
  <c r="BA55" i="99" s="1"/>
  <c r="AW21" i="144"/>
  <c r="AO55" i="99" s="1"/>
  <c r="AQ21" i="144"/>
  <c r="AC55" i="99" s="1"/>
  <c r="AK21" i="144"/>
  <c r="Q55" i="99" s="1"/>
  <c r="M55" i="99"/>
  <c r="O21" i="144"/>
  <c r="O55" i="99"/>
  <c r="Y55" i="99"/>
  <c r="U21" i="144"/>
  <c r="AA55" i="99"/>
  <c r="AK55" i="99"/>
  <c r="AA21" i="144"/>
  <c r="AM55" i="99"/>
  <c r="AW55" i="99"/>
  <c r="AG21" i="144"/>
  <c r="AY55" i="99"/>
  <c r="G56" i="99"/>
  <c r="BA22" i="144"/>
  <c r="AU22" i="144"/>
  <c r="AO22" i="144"/>
  <c r="AI22" i="144"/>
  <c r="I22" i="144"/>
  <c r="E56" i="99"/>
  <c r="I56" i="99" s="1"/>
  <c r="K22" i="3" s="1"/>
  <c r="G838" i="1" s="1"/>
  <c r="BC22" i="144"/>
  <c r="BA56" i="99" s="1"/>
  <c r="AW22" i="144"/>
  <c r="AO56" i="99" s="1"/>
  <c r="AQ22" i="144"/>
  <c r="AC56" i="99" s="1"/>
  <c r="AK22" i="144"/>
  <c r="Q56" i="99" s="1"/>
  <c r="M56" i="99"/>
  <c r="O22" i="144"/>
  <c r="O56" i="99"/>
  <c r="Y56" i="99"/>
  <c r="U22" i="144"/>
  <c r="AA56" i="99"/>
  <c r="AK56" i="99"/>
  <c r="AA22" i="144"/>
  <c r="AM56" i="99"/>
  <c r="AW56" i="99"/>
  <c r="AG22" i="144"/>
  <c r="AY56" i="99"/>
  <c r="G57" i="99"/>
  <c r="BA23" i="144"/>
  <c r="AU23" i="144"/>
  <c r="AO23" i="144"/>
  <c r="AI23" i="144"/>
  <c r="I23" i="144"/>
  <c r="E57" i="99"/>
  <c r="I57" i="99" s="1"/>
  <c r="K23" i="3" s="1"/>
  <c r="G867" i="1" s="1"/>
  <c r="BC23" i="144"/>
  <c r="BA57" i="99" s="1"/>
  <c r="AW23" i="144"/>
  <c r="AO57" i="99" s="1"/>
  <c r="AQ23" i="144"/>
  <c r="AC57" i="99" s="1"/>
  <c r="AK23" i="144"/>
  <c r="Q57" i="99" s="1"/>
  <c r="M57" i="99"/>
  <c r="O23" i="144"/>
  <c r="O57" i="99"/>
  <c r="Y57" i="99"/>
  <c r="U23" i="144"/>
  <c r="AA57" i="99"/>
  <c r="AK57" i="99"/>
  <c r="AA23" i="144"/>
  <c r="AM57" i="99"/>
  <c r="AW57" i="99"/>
  <c r="AG23" i="144"/>
  <c r="AY57" i="99"/>
  <c r="G58" i="99"/>
  <c r="BA24" i="144"/>
  <c r="AU24" i="144"/>
  <c r="AO24" i="144"/>
  <c r="AI24" i="144"/>
  <c r="I24" i="144"/>
  <c r="E58" i="99"/>
  <c r="I58" i="99" s="1"/>
  <c r="BC24" i="144"/>
  <c r="BA58" i="99" s="1"/>
  <c r="AW24" i="144"/>
  <c r="AO58" i="99" s="1"/>
  <c r="AQ24" i="144"/>
  <c r="AC58" i="99" s="1"/>
  <c r="AK24" i="144"/>
  <c r="Q58" i="99" s="1"/>
  <c r="M58" i="99"/>
  <c r="O24" i="144"/>
  <c r="O58" i="99"/>
  <c r="Y58" i="99"/>
  <c r="U24" i="144"/>
  <c r="AA58" i="99"/>
  <c r="AK58" i="99"/>
  <c r="AA24" i="144"/>
  <c r="AM58" i="99"/>
  <c r="AW58" i="99"/>
  <c r="AG24" i="144"/>
  <c r="AY58" i="99"/>
  <c r="G60" i="99"/>
  <c r="BA26" i="144"/>
  <c r="AU26" i="144"/>
  <c r="AO26" i="144"/>
  <c r="AI26" i="144"/>
  <c r="I26" i="144"/>
  <c r="E23" i="87" s="1"/>
  <c r="E60" i="99"/>
  <c r="I60" i="99" s="1"/>
  <c r="K25" i="3" s="1"/>
  <c r="G925" i="1" s="1"/>
  <c r="BC26" i="144"/>
  <c r="BA60" i="99" s="1"/>
  <c r="AW26" i="144"/>
  <c r="AO60" i="99" s="1"/>
  <c r="AQ26" i="144"/>
  <c r="AC60" i="99" s="1"/>
  <c r="AK26" i="144"/>
  <c r="Q60" i="99" s="1"/>
  <c r="M60" i="99"/>
  <c r="O26" i="144"/>
  <c r="O60" i="99"/>
  <c r="Y60" i="99"/>
  <c r="U26" i="144"/>
  <c r="AA60" i="99"/>
  <c r="AK60" i="99"/>
  <c r="AA26" i="144"/>
  <c r="AM60" i="99"/>
  <c r="AW60" i="99"/>
  <c r="AG26" i="144"/>
  <c r="AY60" i="99"/>
  <c r="E8" i="81"/>
  <c r="I8" i="81" s="1"/>
  <c r="E8" i="82"/>
  <c r="I8" i="82" s="1"/>
  <c r="E8" i="83"/>
  <c r="E8" i="84"/>
  <c r="AO8" i="143"/>
  <c r="AM8" i="143"/>
  <c r="AK8" i="143"/>
  <c r="AI8" i="143"/>
  <c r="AO9" i="143"/>
  <c r="AM9" i="143"/>
  <c r="AK9" i="143"/>
  <c r="AI9" i="143"/>
  <c r="AO10" i="143"/>
  <c r="AM10" i="143"/>
  <c r="AK10" i="143"/>
  <c r="AI10" i="143"/>
  <c r="E9" i="81"/>
  <c r="I9" i="81" s="1"/>
  <c r="E9" i="82"/>
  <c r="I9" i="82" s="1"/>
  <c r="E9" i="83"/>
  <c r="E9" i="84"/>
  <c r="AO11" i="143"/>
  <c r="AM11" i="143"/>
  <c r="AK11" i="143"/>
  <c r="AI11" i="143"/>
  <c r="E23" i="81"/>
  <c r="I23" i="81" s="1"/>
  <c r="E23" i="82"/>
  <c r="I23" i="82" s="1"/>
  <c r="E23" i="83"/>
  <c r="E23" i="84"/>
  <c r="AO31" i="143"/>
  <c r="AM31" i="143"/>
  <c r="AK31" i="143"/>
  <c r="AI31" i="143"/>
  <c r="E10" i="81"/>
  <c r="I10" i="81" s="1"/>
  <c r="E10" i="82"/>
  <c r="I10" i="82" s="1"/>
  <c r="E10" i="83"/>
  <c r="E10" i="84"/>
  <c r="AO12" i="143"/>
  <c r="AM12" i="143"/>
  <c r="AK12" i="143"/>
  <c r="AI12" i="143"/>
  <c r="AO13" i="143"/>
  <c r="AM13" i="143"/>
  <c r="AK13" i="143"/>
  <c r="AI13" i="143"/>
  <c r="AO14" i="143"/>
  <c r="AM14" i="143"/>
  <c r="AK14" i="143"/>
  <c r="AI14" i="143"/>
  <c r="E11" i="81"/>
  <c r="I11" i="81" s="1"/>
  <c r="E11" i="82"/>
  <c r="I11" i="82" s="1"/>
  <c r="E11" i="83"/>
  <c r="E11" i="84"/>
  <c r="AO15" i="143"/>
  <c r="AM15" i="143"/>
  <c r="AK15" i="143"/>
  <c r="AI15" i="143"/>
  <c r="E12" i="81"/>
  <c r="I12" i="81" s="1"/>
  <c r="E12" i="82"/>
  <c r="I12" i="82" s="1"/>
  <c r="E12" i="83"/>
  <c r="E12" i="84"/>
  <c r="AO16" i="143"/>
  <c r="AM16" i="143"/>
  <c r="AK16" i="143"/>
  <c r="AI16" i="143"/>
  <c r="AO17" i="143"/>
  <c r="AM17" i="143"/>
  <c r="AK17" i="143"/>
  <c r="AI17" i="143"/>
  <c r="AO18" i="143"/>
  <c r="AM18" i="143"/>
  <c r="AK18" i="143"/>
  <c r="AI18" i="143"/>
  <c r="E13" i="81"/>
  <c r="I13" i="81" s="1"/>
  <c r="E13" i="82"/>
  <c r="I13" i="82" s="1"/>
  <c r="E13" i="83"/>
  <c r="E13" i="84"/>
  <c r="AO19" i="143"/>
  <c r="AM19" i="143"/>
  <c r="AK19" i="143"/>
  <c r="AI19" i="143"/>
  <c r="E14" i="81"/>
  <c r="I14" i="81" s="1"/>
  <c r="E14" i="82"/>
  <c r="I14" i="82" s="1"/>
  <c r="E14" i="83"/>
  <c r="E14" i="84"/>
  <c r="AO20" i="143"/>
  <c r="AM20" i="143"/>
  <c r="AK20" i="143"/>
  <c r="AI20" i="143"/>
  <c r="E15" i="81"/>
  <c r="I15" i="81" s="1"/>
  <c r="E15" i="82"/>
  <c r="I15" i="82" s="1"/>
  <c r="E15" i="83"/>
  <c r="E15" i="84"/>
  <c r="AO21" i="143"/>
  <c r="AM21" i="143"/>
  <c r="AK21" i="143"/>
  <c r="AI21" i="143"/>
  <c r="E17" i="81"/>
  <c r="I17" i="81" s="1"/>
  <c r="E17" i="82"/>
  <c r="I17" i="82" s="1"/>
  <c r="E17" i="83"/>
  <c r="E17" i="84"/>
  <c r="AO22" i="143"/>
  <c r="AM22" i="143"/>
  <c r="AK22" i="143"/>
  <c r="AI22" i="143"/>
  <c r="E16" i="81"/>
  <c r="I16" i="81" s="1"/>
  <c r="E16" i="82"/>
  <c r="I16" i="82" s="1"/>
  <c r="E16" i="83"/>
  <c r="E16" i="84"/>
  <c r="AO23" i="143"/>
  <c r="AM23" i="143"/>
  <c r="AK23" i="143"/>
  <c r="AI23" i="143"/>
  <c r="E18" i="81"/>
  <c r="I18" i="81" s="1"/>
  <c r="E18" i="82"/>
  <c r="I18" i="82" s="1"/>
  <c r="E18" i="83"/>
  <c r="E18" i="84"/>
  <c r="AO24" i="143"/>
  <c r="AM24" i="143"/>
  <c r="AK24" i="143"/>
  <c r="AI24" i="143"/>
  <c r="E19" i="81"/>
  <c r="I19" i="81" s="1"/>
  <c r="E19" i="82"/>
  <c r="I19" i="82" s="1"/>
  <c r="E19" i="83"/>
  <c r="E19" i="84"/>
  <c r="AO25" i="143"/>
  <c r="AM25" i="143"/>
  <c r="AK25" i="143"/>
  <c r="AI25" i="143"/>
  <c r="E20" i="81"/>
  <c r="I20" i="81" s="1"/>
  <c r="E20" i="82"/>
  <c r="I20" i="82" s="1"/>
  <c r="E20" i="83"/>
  <c r="E20" i="84"/>
  <c r="AO26" i="143"/>
  <c r="AM26" i="143"/>
  <c r="AK26" i="143"/>
  <c r="AI26" i="143"/>
  <c r="E21" i="81"/>
  <c r="I21" i="81" s="1"/>
  <c r="E21" i="82"/>
  <c r="I21" i="82" s="1"/>
  <c r="E21" i="83"/>
  <c r="E21" i="84"/>
  <c r="AO27" i="143"/>
  <c r="AM27" i="143"/>
  <c r="AK27" i="143"/>
  <c r="AI27" i="143"/>
  <c r="AO28" i="143"/>
  <c r="AM28" i="143"/>
  <c r="AK28" i="143"/>
  <c r="AI28" i="143"/>
  <c r="AO29" i="143"/>
  <c r="AM29" i="143"/>
  <c r="AK29" i="143"/>
  <c r="AI29" i="143"/>
  <c r="E22" i="81"/>
  <c r="I22" i="81" s="1"/>
  <c r="E22" i="82"/>
  <c r="I22" i="82" s="1"/>
  <c r="E22" i="83"/>
  <c r="E22" i="84"/>
  <c r="AO30" i="143"/>
  <c r="AM30" i="143"/>
  <c r="AK30" i="143"/>
  <c r="AI30" i="143"/>
  <c r="E8" i="92"/>
  <c r="AO8" i="142"/>
  <c r="E8" i="88" s="1"/>
  <c r="AM8" i="142"/>
  <c r="E8" i="89" s="1"/>
  <c r="AK8" i="142"/>
  <c r="E8" i="90" s="1"/>
  <c r="AI8" i="142"/>
  <c r="E8" i="91" s="1"/>
  <c r="AO9" i="142"/>
  <c r="AM9" i="142"/>
  <c r="AK9" i="142"/>
  <c r="AI9" i="142"/>
  <c r="AO10" i="142"/>
  <c r="AM10" i="142"/>
  <c r="AK10" i="142"/>
  <c r="AI10" i="142"/>
  <c r="E9" i="92"/>
  <c r="AO11" i="142"/>
  <c r="E9" i="88" s="1"/>
  <c r="AM11" i="142"/>
  <c r="E9" i="89" s="1"/>
  <c r="AK11" i="142"/>
  <c r="E9" i="90" s="1"/>
  <c r="AI11" i="142"/>
  <c r="E9" i="91" s="1"/>
  <c r="AO31" i="142"/>
  <c r="AM31" i="142"/>
  <c r="AK31" i="142"/>
  <c r="AI31" i="142"/>
  <c r="E10" i="92"/>
  <c r="AO12" i="142"/>
  <c r="E10" i="88" s="1"/>
  <c r="AM12" i="142"/>
  <c r="E10" i="89" s="1"/>
  <c r="AK12" i="142"/>
  <c r="E10" i="90" s="1"/>
  <c r="AI12" i="142"/>
  <c r="E10" i="91" s="1"/>
  <c r="AO13" i="142"/>
  <c r="AM13" i="142"/>
  <c r="AK13" i="142"/>
  <c r="AI13" i="142"/>
  <c r="AO14" i="142"/>
  <c r="AM14" i="142"/>
  <c r="AK14" i="142"/>
  <c r="AI14" i="142"/>
  <c r="E11" i="92"/>
  <c r="AO15" i="142"/>
  <c r="E11" i="88" s="1"/>
  <c r="AM15" i="142"/>
  <c r="E11" i="89" s="1"/>
  <c r="AK15" i="142"/>
  <c r="E11" i="90" s="1"/>
  <c r="AI15" i="142"/>
  <c r="E11" i="91" s="1"/>
  <c r="E12" i="92"/>
  <c r="AO16" i="142"/>
  <c r="E12" i="88" s="1"/>
  <c r="AM16" i="142"/>
  <c r="E12" i="89" s="1"/>
  <c r="AK16" i="142"/>
  <c r="E12" i="90" s="1"/>
  <c r="AI16" i="142"/>
  <c r="E12" i="91" s="1"/>
  <c r="AO17" i="142"/>
  <c r="AM17" i="142"/>
  <c r="AK17" i="142"/>
  <c r="AI17" i="142"/>
  <c r="AO18" i="142"/>
  <c r="AM18" i="142"/>
  <c r="AK18" i="142"/>
  <c r="AI18" i="142"/>
  <c r="E13" i="92"/>
  <c r="AO19" i="142"/>
  <c r="E13" i="88" s="1"/>
  <c r="AM19" i="142"/>
  <c r="E13" i="89" s="1"/>
  <c r="AK19" i="142"/>
  <c r="E13" i="90" s="1"/>
  <c r="AI19" i="142"/>
  <c r="E13" i="91" s="1"/>
  <c r="E14" i="92"/>
  <c r="AO20" i="142"/>
  <c r="E14" i="88" s="1"/>
  <c r="AM20" i="142"/>
  <c r="E14" i="89" s="1"/>
  <c r="AK20" i="142"/>
  <c r="E14" i="90" s="1"/>
  <c r="AI20" i="142"/>
  <c r="E14" i="91" s="1"/>
  <c r="E15" i="92"/>
  <c r="AO21" i="142"/>
  <c r="E15" i="88" s="1"/>
  <c r="AM21" i="142"/>
  <c r="E15" i="89" s="1"/>
  <c r="AK21" i="142"/>
  <c r="E15" i="90" s="1"/>
  <c r="AI21" i="142"/>
  <c r="E15" i="91" s="1"/>
  <c r="E17" i="92"/>
  <c r="AO22" i="142"/>
  <c r="E17" i="88" s="1"/>
  <c r="AM22" i="142"/>
  <c r="E17" i="89" s="1"/>
  <c r="AK22" i="142"/>
  <c r="E17" i="90" s="1"/>
  <c r="AI22" i="142"/>
  <c r="E17" i="91" s="1"/>
  <c r="E16" i="92"/>
  <c r="AO23" i="142"/>
  <c r="E16" i="88" s="1"/>
  <c r="AM23" i="142"/>
  <c r="E16" i="89" s="1"/>
  <c r="AK23" i="142"/>
  <c r="E16" i="90" s="1"/>
  <c r="AI23" i="142"/>
  <c r="E16" i="91" s="1"/>
  <c r="E18" i="92"/>
  <c r="AO24" i="142"/>
  <c r="E18" i="88" s="1"/>
  <c r="AM24" i="142"/>
  <c r="E18" i="89" s="1"/>
  <c r="AK24" i="142"/>
  <c r="E18" i="90" s="1"/>
  <c r="AI24" i="142"/>
  <c r="E18" i="91" s="1"/>
  <c r="E19" i="92"/>
  <c r="AO25" i="142"/>
  <c r="E19" i="88" s="1"/>
  <c r="AM25" i="142"/>
  <c r="E19" i="89" s="1"/>
  <c r="AK25" i="142"/>
  <c r="E19" i="90" s="1"/>
  <c r="AI25" i="142"/>
  <c r="E19" i="91" s="1"/>
  <c r="E20" i="92"/>
  <c r="AO26" i="142"/>
  <c r="E20" i="88" s="1"/>
  <c r="AM26" i="142"/>
  <c r="E20" i="89" s="1"/>
  <c r="AK26" i="142"/>
  <c r="E20" i="90" s="1"/>
  <c r="AI26" i="142"/>
  <c r="E20" i="91" s="1"/>
  <c r="E21" i="92"/>
  <c r="AO27" i="142"/>
  <c r="E21" i="88" s="1"/>
  <c r="AM27" i="142"/>
  <c r="E21" i="89" s="1"/>
  <c r="AK27" i="142"/>
  <c r="E21" i="90" s="1"/>
  <c r="AI27" i="142"/>
  <c r="E21" i="91" s="1"/>
  <c r="AO28" i="142"/>
  <c r="AM28" i="142"/>
  <c r="AK28" i="142"/>
  <c r="AI28" i="142"/>
  <c r="AO29" i="142"/>
  <c r="AM29" i="142"/>
  <c r="AK29" i="142"/>
  <c r="AI29" i="142"/>
  <c r="E22" i="92"/>
  <c r="AO30" i="142"/>
  <c r="E22" i="88" s="1"/>
  <c r="AM30" i="142"/>
  <c r="E22" i="89" s="1"/>
  <c r="AK30" i="142"/>
  <c r="E22" i="90" s="1"/>
  <c r="AI30" i="142"/>
  <c r="E22" i="91" s="1"/>
  <c r="FA8" i="138"/>
  <c r="FG8" i="138" s="1"/>
  <c r="EI8" i="138"/>
  <c r="EO8" i="138" s="1"/>
  <c r="DQ8" i="138"/>
  <c r="DW8" i="138" s="1"/>
  <c r="CY8" i="138"/>
  <c r="DE8" i="138" s="1"/>
  <c r="S8" i="138"/>
  <c r="FC8" i="138"/>
  <c r="EK8" i="138"/>
  <c r="DS8" i="138"/>
  <c r="DA8" i="138"/>
  <c r="FE8" i="138"/>
  <c r="EM8" i="138"/>
  <c r="DU8" i="138"/>
  <c r="DC8" i="138"/>
  <c r="FA9" i="138"/>
  <c r="EI9" i="138"/>
  <c r="DQ9" i="138"/>
  <c r="CY9" i="138"/>
  <c r="S9" i="138"/>
  <c r="U9" i="138" s="1"/>
  <c r="FC9" i="138"/>
  <c r="EK9" i="138"/>
  <c r="DS9" i="138"/>
  <c r="DA9" i="138"/>
  <c r="FE9" i="138"/>
  <c r="EM9" i="138"/>
  <c r="DU9" i="138"/>
  <c r="DC9" i="138"/>
  <c r="FA10" i="138"/>
  <c r="EI10" i="138"/>
  <c r="DQ10" i="138"/>
  <c r="CY10" i="138"/>
  <c r="S10" i="138"/>
  <c r="U10" i="138" s="1"/>
  <c r="FC10" i="138"/>
  <c r="EK10" i="138"/>
  <c r="DS10" i="138"/>
  <c r="DA10" i="138"/>
  <c r="FE10" i="138"/>
  <c r="EM10" i="138"/>
  <c r="DU10" i="138"/>
  <c r="DC10" i="138"/>
  <c r="FA11" i="138"/>
  <c r="EI11" i="138"/>
  <c r="DQ11" i="138"/>
  <c r="CY11" i="138"/>
  <c r="S11" i="138"/>
  <c r="U11" i="138" s="1"/>
  <c r="FC11" i="138"/>
  <c r="EK11" i="138"/>
  <c r="DS11" i="138"/>
  <c r="DA11" i="138"/>
  <c r="FE11" i="138"/>
  <c r="EM11" i="138"/>
  <c r="DU11" i="138"/>
  <c r="DC11" i="138"/>
  <c r="FA12" i="138"/>
  <c r="EI12" i="138"/>
  <c r="DQ12" i="138"/>
  <c r="CY12" i="138"/>
  <c r="S12" i="138"/>
  <c r="U12" i="138" s="1"/>
  <c r="FC12" i="138"/>
  <c r="EK12" i="138"/>
  <c r="DS12" i="138"/>
  <c r="DA12" i="138"/>
  <c r="FE12" i="138"/>
  <c r="EM12" i="138"/>
  <c r="DU12" i="138"/>
  <c r="DC12" i="138"/>
  <c r="FA13" i="138"/>
  <c r="EI13" i="138"/>
  <c r="DQ13" i="138"/>
  <c r="CY13" i="138"/>
  <c r="S13" i="138"/>
  <c r="U13" i="138" s="1"/>
  <c r="FC13" i="138"/>
  <c r="EK13" i="138"/>
  <c r="DS13" i="138"/>
  <c r="DA13" i="138"/>
  <c r="FE13" i="138"/>
  <c r="EM13" i="138"/>
  <c r="DU13" i="138"/>
  <c r="DC13" i="138"/>
  <c r="FA14" i="138"/>
  <c r="EI14" i="138"/>
  <c r="DQ14" i="138"/>
  <c r="CY14" i="138"/>
  <c r="S14" i="138"/>
  <c r="U14" i="138" s="1"/>
  <c r="FC14" i="138"/>
  <c r="EK14" i="138"/>
  <c r="DS14" i="138"/>
  <c r="DA14" i="138"/>
  <c r="FE14" i="138"/>
  <c r="EM14" i="138"/>
  <c r="DU14" i="138"/>
  <c r="DC14" i="138"/>
  <c r="FA15" i="138"/>
  <c r="EI15" i="138"/>
  <c r="DQ15" i="138"/>
  <c r="CY15" i="138"/>
  <c r="S15" i="138"/>
  <c r="U15" i="138" s="1"/>
  <c r="FC15" i="138"/>
  <c r="EK15" i="138"/>
  <c r="DS15" i="138"/>
  <c r="DA15" i="138"/>
  <c r="FE15" i="138"/>
  <c r="EM15" i="138"/>
  <c r="DU15" i="138"/>
  <c r="DC15" i="138"/>
  <c r="FA16" i="138"/>
  <c r="EI16" i="138"/>
  <c r="DQ16" i="138"/>
  <c r="CY16" i="138"/>
  <c r="S16" i="138"/>
  <c r="U16" i="138" s="1"/>
  <c r="FC16" i="138"/>
  <c r="EK16" i="138"/>
  <c r="DS16" i="138"/>
  <c r="DA16" i="138"/>
  <c r="FE16" i="138"/>
  <c r="EM16" i="138"/>
  <c r="DU16" i="138"/>
  <c r="DC16" i="138"/>
  <c r="FA17" i="138"/>
  <c r="EI17" i="138"/>
  <c r="DQ17" i="138"/>
  <c r="CY17" i="138"/>
  <c r="S17" i="138"/>
  <c r="U17" i="138" s="1"/>
  <c r="FC17" i="138"/>
  <c r="EK17" i="138"/>
  <c r="DS17" i="138"/>
  <c r="DA17" i="138"/>
  <c r="FE17" i="138"/>
  <c r="EM17" i="138"/>
  <c r="DU17" i="138"/>
  <c r="DC17" i="138"/>
  <c r="FA18" i="138"/>
  <c r="EI18" i="138"/>
  <c r="DQ18" i="138"/>
  <c r="CY18" i="138"/>
  <c r="S18" i="138"/>
  <c r="U18" i="138" s="1"/>
  <c r="FC18" i="138"/>
  <c r="EK18" i="138"/>
  <c r="DS18" i="138"/>
  <c r="DA18" i="138"/>
  <c r="FE18" i="138"/>
  <c r="EM18" i="138"/>
  <c r="DU18" i="138"/>
  <c r="DC18" i="138"/>
  <c r="FA19" i="138"/>
  <c r="EI19" i="138"/>
  <c r="DQ19" i="138"/>
  <c r="CY19" i="138"/>
  <c r="S19" i="138"/>
  <c r="U19" i="138" s="1"/>
  <c r="FC19" i="138"/>
  <c r="EK19" i="138"/>
  <c r="DS19" i="138"/>
  <c r="DA19" i="138"/>
  <c r="FE19" i="138"/>
  <c r="EM19" i="138"/>
  <c r="DU19" i="138"/>
  <c r="DC19" i="138"/>
  <c r="FA20" i="138"/>
  <c r="EI20" i="138"/>
  <c r="DQ20" i="138"/>
  <c r="CY20" i="138"/>
  <c r="S20" i="138"/>
  <c r="U20" i="138" s="1"/>
  <c r="FC20" i="138"/>
  <c r="EK20" i="138"/>
  <c r="DS20" i="138"/>
  <c r="DA20" i="138"/>
  <c r="FE20" i="138"/>
  <c r="EM20" i="138"/>
  <c r="DU20" i="138"/>
  <c r="DC20" i="138"/>
  <c r="FA21" i="138"/>
  <c r="EI21" i="138"/>
  <c r="DQ21" i="138"/>
  <c r="CY21" i="138"/>
  <c r="S21" i="138"/>
  <c r="U21" i="138" s="1"/>
  <c r="FC21" i="138"/>
  <c r="EK21" i="138"/>
  <c r="DS21" i="138"/>
  <c r="DA21" i="138"/>
  <c r="FE21" i="138"/>
  <c r="EM21" i="138"/>
  <c r="DU21" i="138"/>
  <c r="DC21" i="138"/>
  <c r="FA22" i="138"/>
  <c r="EI22" i="138"/>
  <c r="DQ22" i="138"/>
  <c r="CY22" i="138"/>
  <c r="S22" i="138"/>
  <c r="U22" i="138" s="1"/>
  <c r="FC22" i="138"/>
  <c r="EK22" i="138"/>
  <c r="DS22" i="138"/>
  <c r="DA22" i="138"/>
  <c r="FE22" i="138"/>
  <c r="EM22" i="138"/>
  <c r="DU22" i="138"/>
  <c r="DC22" i="138"/>
  <c r="FA23" i="138"/>
  <c r="EI23" i="138"/>
  <c r="DQ23" i="138"/>
  <c r="CY23" i="138"/>
  <c r="S23" i="138"/>
  <c r="U23" i="138" s="1"/>
  <c r="G23" i="83" s="1"/>
  <c r="FC23" i="138"/>
  <c r="EK23" i="138"/>
  <c r="DS23" i="138"/>
  <c r="DA23" i="138"/>
  <c r="FE23" i="138"/>
  <c r="EM23" i="138"/>
  <c r="DU23" i="138"/>
  <c r="DC23" i="138"/>
  <c r="E19" i="135"/>
  <c r="E13" i="135"/>
  <c r="Q14" i="20"/>
  <c r="Q13" i="20"/>
  <c r="Q12" i="20"/>
  <c r="Q11" i="20"/>
  <c r="Q10" i="20"/>
  <c r="Q9" i="20"/>
  <c r="Q8" i="20"/>
  <c r="AA88" i="134"/>
  <c r="CM49" i="134"/>
  <c r="G32" i="56" s="1"/>
  <c r="M32" i="54"/>
  <c r="W88" i="134"/>
  <c r="CM73" i="134"/>
  <c r="E8" i="111" s="1"/>
  <c r="E11" i="111" s="1"/>
  <c r="E14" i="12" s="1"/>
  <c r="G36" i="101"/>
  <c r="Y27" i="131"/>
  <c r="G41" i="101" s="1"/>
  <c r="I44" i="56"/>
  <c r="G44" i="56"/>
  <c r="I44" i="54"/>
  <c r="G44" i="54"/>
  <c r="M44" i="54" s="1"/>
  <c r="CM89" i="134"/>
  <c r="E14" i="119" s="1"/>
  <c r="E25" i="12"/>
  <c r="I42" i="53"/>
  <c r="E8" i="74"/>
  <c r="CM88" i="134"/>
  <c r="G8" i="56"/>
  <c r="E8" i="105"/>
  <c r="G8" i="54"/>
  <c r="G8" i="105"/>
  <c r="I9" i="56"/>
  <c r="E9" i="105"/>
  <c r="I9" i="54"/>
  <c r="G9" i="105"/>
  <c r="G10" i="56"/>
  <c r="E10" i="102"/>
  <c r="G10" i="102" s="1"/>
  <c r="G26" i="102" s="1"/>
  <c r="E10" i="105"/>
  <c r="G10" i="54"/>
  <c r="M10" i="54" s="1"/>
  <c r="E11" i="102"/>
  <c r="I11" i="102" s="1"/>
  <c r="I26" i="102" s="1"/>
  <c r="G10" i="105"/>
  <c r="G11" i="56"/>
  <c r="E11" i="105"/>
  <c r="G11" i="54"/>
  <c r="M11" i="54" s="1"/>
  <c r="G11" i="105"/>
  <c r="G12" i="56"/>
  <c r="E12" i="105"/>
  <c r="G12" i="54"/>
  <c r="M12" i="54" s="1"/>
  <c r="G12" i="105"/>
  <c r="G13" i="56"/>
  <c r="E13" i="105"/>
  <c r="G13" i="54"/>
  <c r="M13" i="54" s="1"/>
  <c r="G13" i="105"/>
  <c r="M14" i="56"/>
  <c r="I14" i="54"/>
  <c r="G14" i="54"/>
  <c r="M14" i="54" s="1"/>
  <c r="G15" i="56"/>
  <c r="E14" i="105"/>
  <c r="G15" i="54"/>
  <c r="M15" i="54" s="1"/>
  <c r="G14" i="105"/>
  <c r="G21" i="11"/>
  <c r="E12" i="102"/>
  <c r="E10" i="74"/>
  <c r="E13" i="102"/>
  <c r="AC13" i="102" s="1"/>
  <c r="G16" i="56"/>
  <c r="E15" i="105"/>
  <c r="G16" i="54"/>
  <c r="M16" i="54" s="1"/>
  <c r="G15" i="105"/>
  <c r="G22" i="11"/>
  <c r="E14" i="102"/>
  <c r="E11" i="74"/>
  <c r="E15" i="102"/>
  <c r="K15" i="102" s="1"/>
  <c r="E11" i="76"/>
  <c r="E16" i="102"/>
  <c r="M16" i="102" s="1"/>
  <c r="E11" i="75"/>
  <c r="E17" i="102"/>
  <c r="O17" i="102" s="1"/>
  <c r="E12" i="74"/>
  <c r="E18" i="102"/>
  <c r="AC18" i="102" s="1"/>
  <c r="G26" i="11"/>
  <c r="E19" i="102"/>
  <c r="AE19" i="102" s="1"/>
  <c r="I17" i="18"/>
  <c r="M17" i="18" s="1"/>
  <c r="E20" i="102"/>
  <c r="Q20" i="102" s="1"/>
  <c r="E25" i="105"/>
  <c r="I17" i="17"/>
  <c r="M17" i="17" s="1"/>
  <c r="E21" i="102"/>
  <c r="S21" i="102" s="1"/>
  <c r="G25" i="105"/>
  <c r="I17" i="16"/>
  <c r="M17" i="16" s="1"/>
  <c r="E22" i="102"/>
  <c r="U22" i="102" s="1"/>
  <c r="I15" i="21"/>
  <c r="M15" i="21" s="1"/>
  <c r="E23" i="102"/>
  <c r="W23" i="102" s="1"/>
  <c r="I17" i="15"/>
  <c r="M17" i="15" s="1"/>
  <c r="E24" i="102"/>
  <c r="Y24" i="102" s="1"/>
  <c r="I17" i="13"/>
  <c r="M17" i="13" s="1"/>
  <c r="E25" i="102"/>
  <c r="AA25" i="102" s="1"/>
  <c r="M34" i="54"/>
  <c r="M36" i="54"/>
  <c r="M38" i="54"/>
  <c r="M40" i="54"/>
  <c r="M42" i="54"/>
  <c r="AA26" i="133"/>
  <c r="CM12" i="133"/>
  <c r="E18" i="74" s="1"/>
  <c r="AA45" i="133"/>
  <c r="CM31" i="133"/>
  <c r="E25" i="76" s="1"/>
  <c r="AA68" i="133"/>
  <c r="CM54" i="133"/>
  <c r="E25" i="75" s="1"/>
  <c r="E15" i="74"/>
  <c r="CM26" i="133"/>
  <c r="E16" i="74"/>
  <c r="E9" i="118"/>
  <c r="E15" i="12"/>
  <c r="E8" i="117"/>
  <c r="E22" i="76"/>
  <c r="CM45" i="133"/>
  <c r="E23" i="76"/>
  <c r="E15" i="118"/>
  <c r="E16" i="12"/>
  <c r="E17" i="117"/>
  <c r="E22" i="75"/>
  <c r="CM68" i="133"/>
  <c r="I67" i="11"/>
  <c r="G67" i="11"/>
  <c r="E22" i="118"/>
  <c r="G68" i="11"/>
  <c r="E23" i="118"/>
  <c r="E23" i="75"/>
  <c r="E24" i="118"/>
  <c r="E20" i="77"/>
  <c r="E25" i="118"/>
  <c r="E17" i="12"/>
  <c r="E42" i="117"/>
  <c r="I80" i="52"/>
  <c r="CM26" i="132"/>
  <c r="CG66" i="52"/>
  <c r="BW66" i="52"/>
  <c r="BQ66" i="52"/>
  <c r="BM66" i="52"/>
  <c r="BG66" i="52"/>
  <c r="BC66" i="52"/>
  <c r="AS66" i="52"/>
  <c r="AM66" i="52"/>
  <c r="AI66" i="52"/>
  <c r="AC66" i="52"/>
  <c r="Y66" i="52"/>
  <c r="Q66" i="52"/>
  <c r="CG67" i="52"/>
  <c r="BW67" i="52"/>
  <c r="BQ67" i="52"/>
  <c r="BM67" i="52"/>
  <c r="BG67" i="52"/>
  <c r="BC67" i="52"/>
  <c r="AS67" i="52"/>
  <c r="AM67" i="52"/>
  <c r="AI67" i="52"/>
  <c r="AC67" i="52"/>
  <c r="Y67" i="52"/>
  <c r="Q67" i="52"/>
  <c r="CG68" i="52"/>
  <c r="BW68" i="52"/>
  <c r="BQ68" i="52"/>
  <c r="BM68" i="52"/>
  <c r="BG68" i="52"/>
  <c r="BC68" i="52"/>
  <c r="AS68" i="52"/>
  <c r="AM68" i="52"/>
  <c r="AI68" i="52"/>
  <c r="AC68" i="52"/>
  <c r="Y68" i="52"/>
  <c r="Q68" i="52"/>
  <c r="CG69" i="52"/>
  <c r="BW69" i="52"/>
  <c r="BQ69" i="52"/>
  <c r="BM69" i="52"/>
  <c r="BG69" i="52"/>
  <c r="BC69" i="52"/>
  <c r="AS69" i="52"/>
  <c r="AM69" i="52"/>
  <c r="AI69" i="52"/>
  <c r="AC69" i="52"/>
  <c r="Y69" i="52"/>
  <c r="Q69" i="52"/>
  <c r="M70" i="52"/>
  <c r="I71" i="52"/>
  <c r="E27" i="105"/>
  <c r="I72" i="52"/>
  <c r="E26" i="105"/>
  <c r="I73" i="52"/>
  <c r="E30" i="105"/>
  <c r="G98" i="52"/>
  <c r="I78" i="52"/>
  <c r="I79" i="52" s="1"/>
  <c r="BU78" i="52"/>
  <c r="AG78" i="52"/>
  <c r="G76" i="52"/>
  <c r="G79" i="52" s="1"/>
  <c r="CE76" i="52"/>
  <c r="BU76" i="52"/>
  <c r="BU79" i="52" s="1"/>
  <c r="BK76" i="52"/>
  <c r="AQ76" i="52"/>
  <c r="AG76" i="52"/>
  <c r="AG79" i="52" s="1"/>
  <c r="W76" i="52"/>
  <c r="M65" i="52"/>
  <c r="G46" i="50"/>
  <c r="CM42" i="132"/>
  <c r="Q38" i="50"/>
  <c r="Y38" i="50" s="1"/>
  <c r="G42" i="50"/>
  <c r="G27" i="105"/>
  <c r="I43" i="50"/>
  <c r="G43" i="50"/>
  <c r="G26" i="105"/>
  <c r="I44" i="50"/>
  <c r="G44" i="50"/>
  <c r="G30" i="105"/>
  <c r="I50" i="50"/>
  <c r="G50" i="50"/>
  <c r="G8" i="48"/>
  <c r="E8" i="78"/>
  <c r="CM48" i="132"/>
  <c r="G10" i="48"/>
  <c r="M10" i="48" s="1"/>
  <c r="E9" i="78"/>
  <c r="G12" i="48"/>
  <c r="M12" i="48" s="1"/>
  <c r="E10" i="78"/>
  <c r="E22" i="77"/>
  <c r="CM69" i="132"/>
  <c r="I14" i="48"/>
  <c r="E15" i="78"/>
  <c r="G107" i="11"/>
  <c r="E16" i="78"/>
  <c r="I21" i="48"/>
  <c r="E17" i="78"/>
  <c r="E16" i="119"/>
  <c r="I65" i="50" s="1"/>
  <c r="CM73" i="132"/>
  <c r="G113" i="11"/>
  <c r="CM26" i="131"/>
  <c r="I122" i="11"/>
  <c r="G122" i="11"/>
  <c r="I128" i="11"/>
  <c r="G128" i="11"/>
  <c r="I129" i="11"/>
  <c r="G129" i="11"/>
  <c r="I131" i="11"/>
  <c r="E29" i="12"/>
  <c r="E28" i="77"/>
  <c r="AA17" i="130"/>
  <c r="I8" i="20"/>
  <c r="E22" i="78"/>
  <c r="I8" i="21"/>
  <c r="E23" i="78"/>
  <c r="I8" i="19"/>
  <c r="E24" i="78"/>
  <c r="E27" i="74"/>
  <c r="AA27" i="130"/>
  <c r="I8" i="27"/>
  <c r="E28" i="105"/>
  <c r="I8" i="26"/>
  <c r="G28" i="105"/>
  <c r="I9" i="18"/>
  <c r="M9" i="18" s="1"/>
  <c r="AA37" i="130"/>
  <c r="M8" i="18"/>
  <c r="I9" i="17"/>
  <c r="M9" i="17" s="1"/>
  <c r="AA47" i="130"/>
  <c r="M8" i="17"/>
  <c r="I9" i="16"/>
  <c r="M9" i="16" s="1"/>
  <c r="AA57" i="130"/>
  <c r="M8" i="16"/>
  <c r="I9" i="15"/>
  <c r="M9" i="15" s="1"/>
  <c r="AA67" i="130"/>
  <c r="M8" i="15"/>
  <c r="I9" i="14"/>
  <c r="M9" i="14" s="1"/>
  <c r="AA75" i="130"/>
  <c r="I15" i="14"/>
  <c r="M8" i="14"/>
  <c r="M15" i="14" s="1"/>
  <c r="E30" i="10" s="1"/>
  <c r="I8" i="13"/>
  <c r="AA85" i="130"/>
  <c r="K26" i="129"/>
  <c r="CA25" i="129"/>
  <c r="E139" i="113" s="1"/>
  <c r="M26" i="129"/>
  <c r="CC25" i="129"/>
  <c r="E140" i="113" s="1"/>
  <c r="Q26" i="129"/>
  <c r="CG25" i="129"/>
  <c r="E142" i="113" s="1"/>
  <c r="S26" i="129"/>
  <c r="CI25" i="129"/>
  <c r="E143" i="113" s="1"/>
  <c r="E12" i="113"/>
  <c r="BY26" i="129"/>
  <c r="E13" i="113"/>
  <c r="CA26" i="129"/>
  <c r="E14" i="113"/>
  <c r="CC26" i="129"/>
  <c r="E15" i="113"/>
  <c r="CE26" i="129"/>
  <c r="CK8" i="129"/>
  <c r="E16" i="113"/>
  <c r="CG26" i="129"/>
  <c r="E17" i="113"/>
  <c r="CI26" i="129"/>
  <c r="E24" i="113"/>
  <c r="CK9" i="129"/>
  <c r="E33" i="113"/>
  <c r="CK10" i="129"/>
  <c r="E42" i="113"/>
  <c r="CK11" i="129"/>
  <c r="E51" i="113"/>
  <c r="CK12" i="129"/>
  <c r="E60" i="113"/>
  <c r="CK13" i="129"/>
  <c r="E69" i="113"/>
  <c r="CK14" i="129"/>
  <c r="E78" i="113"/>
  <c r="CK15" i="129"/>
  <c r="E87" i="113"/>
  <c r="CK16" i="129"/>
  <c r="E96" i="113"/>
  <c r="CK17" i="129"/>
  <c r="E105" i="113"/>
  <c r="CK18" i="129"/>
  <c r="E114" i="113"/>
  <c r="CK19" i="129"/>
  <c r="E123" i="113"/>
  <c r="CK20" i="129"/>
  <c r="E132" i="113"/>
  <c r="CK21" i="129"/>
  <c r="E147" i="113"/>
  <c r="CK22" i="129"/>
  <c r="E150" i="113"/>
  <c r="CK23" i="129"/>
  <c r="E156" i="113"/>
  <c r="CK24" i="129"/>
  <c r="E141" i="113"/>
  <c r="CK25" i="129"/>
  <c r="E69" i="114"/>
  <c r="BY31" i="129"/>
  <c r="E70" i="114"/>
  <c r="CA31" i="129"/>
  <c r="E71" i="114"/>
  <c r="CC31" i="129"/>
  <c r="E73" i="114"/>
  <c r="CE31" i="129"/>
  <c r="CK27" i="129"/>
  <c r="E74" i="114"/>
  <c r="CG31" i="129"/>
  <c r="E75" i="114"/>
  <c r="CI31" i="129"/>
  <c r="E79" i="114"/>
  <c r="CK28" i="129"/>
  <c r="E85" i="114"/>
  <c r="CK29" i="129"/>
  <c r="E91" i="114"/>
  <c r="CK30" i="129"/>
  <c r="G8" i="50"/>
  <c r="AA13" i="128"/>
  <c r="E13" i="104" s="1"/>
  <c r="I8" i="52"/>
  <c r="AA12" i="128"/>
  <c r="I9" i="50"/>
  <c r="G9" i="50"/>
  <c r="I8" i="46"/>
  <c r="E14" i="104"/>
  <c r="AA33" i="128"/>
  <c r="I8" i="45"/>
  <c r="E15" i="104"/>
  <c r="I8" i="44"/>
  <c r="E16" i="104"/>
  <c r="I8" i="43"/>
  <c r="E17" i="104"/>
  <c r="I8" i="42"/>
  <c r="E18" i="104"/>
  <c r="I8" i="41"/>
  <c r="E19" i="104"/>
  <c r="I8" i="40"/>
  <c r="E20" i="104"/>
  <c r="I8" i="39"/>
  <c r="E21" i="104"/>
  <c r="I8" i="38"/>
  <c r="E22" i="104"/>
  <c r="I8" i="37"/>
  <c r="E23" i="104"/>
  <c r="I8" i="36"/>
  <c r="E24" i="104"/>
  <c r="I8" i="35"/>
  <c r="E25" i="104"/>
  <c r="I8" i="34"/>
  <c r="E26" i="104"/>
  <c r="I8" i="33"/>
  <c r="E27" i="104"/>
  <c r="I8" i="32"/>
  <c r="E28" i="104"/>
  <c r="I10" i="52"/>
  <c r="M10" i="52" s="1"/>
  <c r="E29" i="104"/>
  <c r="I8" i="31"/>
  <c r="E30" i="104"/>
  <c r="I8" i="30"/>
  <c r="E31" i="104"/>
  <c r="I8" i="25"/>
  <c r="E32" i="104"/>
  <c r="E32" i="105"/>
  <c r="AA49" i="128"/>
  <c r="I8" i="23"/>
  <c r="E33" i="104"/>
  <c r="G32" i="105"/>
  <c r="I9" i="25"/>
  <c r="M9" i="25" s="1"/>
  <c r="E34" i="104"/>
  <c r="I9" i="23"/>
  <c r="M9" i="23" s="1"/>
  <c r="E35" i="104"/>
  <c r="E76" i="74"/>
  <c r="E73" i="74"/>
  <c r="E36" i="104"/>
  <c r="AA51" i="128"/>
  <c r="E74" i="74"/>
  <c r="E37" i="104"/>
  <c r="I66" i="11"/>
  <c r="E75" i="74"/>
  <c r="E38" i="104"/>
  <c r="I16" i="27"/>
  <c r="M16" i="27" s="1"/>
  <c r="E39" i="104"/>
  <c r="I16" i="26"/>
  <c r="M16" i="26" s="1"/>
  <c r="E40" i="104"/>
  <c r="G29" i="105"/>
  <c r="E14" i="117"/>
  <c r="E29" i="105"/>
  <c r="I29" i="105" s="1"/>
  <c r="K29" i="105" s="1"/>
  <c r="E13" i="117"/>
  <c r="AA14" i="127"/>
  <c r="E22" i="117"/>
  <c r="AA33" i="127"/>
  <c r="E18" i="117" s="1"/>
  <c r="E47" i="117"/>
  <c r="AA49" i="127"/>
  <c r="E43" i="117" s="1"/>
  <c r="E51" i="117"/>
  <c r="AA51" i="127"/>
  <c r="E31" i="105"/>
  <c r="E54" i="117"/>
  <c r="G31" i="105"/>
  <c r="E55" i="117"/>
  <c r="E16" i="117"/>
  <c r="E10" i="117"/>
  <c r="E41" i="117"/>
  <c r="E19" i="117"/>
  <c r="E59" i="117"/>
  <c r="E44" i="117"/>
  <c r="E11" i="116"/>
  <c r="I14" i="126"/>
  <c r="E9" i="116" s="1"/>
  <c r="E10" i="116" s="1"/>
  <c r="G12" i="116" s="1"/>
  <c r="E50" i="98" s="1"/>
  <c r="E11" i="115"/>
  <c r="O14" i="126"/>
  <c r="E9" i="115" s="1"/>
  <c r="E17" i="116"/>
  <c r="I33" i="126"/>
  <c r="E15" i="116" s="1"/>
  <c r="E16" i="116" s="1"/>
  <c r="E17" i="115"/>
  <c r="O33" i="126"/>
  <c r="E15" i="115" s="1"/>
  <c r="E16" i="115" s="1"/>
  <c r="G18" i="116"/>
  <c r="E52" i="98" s="1"/>
  <c r="G18" i="115"/>
  <c r="G52" i="98" s="1"/>
  <c r="G19" i="116"/>
  <c r="E53" i="98" s="1"/>
  <c r="G19" i="115"/>
  <c r="G53" i="98" s="1"/>
  <c r="G20" i="116"/>
  <c r="E54" i="98" s="1"/>
  <c r="G20" i="115"/>
  <c r="G54" i="98" s="1"/>
  <c r="G21" i="116"/>
  <c r="E55" i="98" s="1"/>
  <c r="G21" i="115"/>
  <c r="G55" i="98" s="1"/>
  <c r="G22" i="116"/>
  <c r="E56" i="98" s="1"/>
  <c r="G22" i="115"/>
  <c r="G56" i="98" s="1"/>
  <c r="G23" i="116"/>
  <c r="E57" i="98" s="1"/>
  <c r="G23" i="115"/>
  <c r="G57" i="98" s="1"/>
  <c r="G24" i="116"/>
  <c r="E58" i="98" s="1"/>
  <c r="G24" i="115"/>
  <c r="G58" i="98" s="1"/>
  <c r="G25" i="116"/>
  <c r="E59" i="98" s="1"/>
  <c r="G25" i="115"/>
  <c r="G59" i="98" s="1"/>
  <c r="G26" i="116"/>
  <c r="E60" i="98" s="1"/>
  <c r="G26" i="115"/>
  <c r="G60" i="98" s="1"/>
  <c r="G27" i="116"/>
  <c r="E61" i="98" s="1"/>
  <c r="G27" i="115"/>
  <c r="G61" i="98" s="1"/>
  <c r="G28" i="116"/>
  <c r="E62" i="98" s="1"/>
  <c r="G28" i="115"/>
  <c r="G62" i="98" s="1"/>
  <c r="G29" i="116"/>
  <c r="E63" i="98" s="1"/>
  <c r="G29" i="115"/>
  <c r="G63" i="98" s="1"/>
  <c r="G30" i="116"/>
  <c r="E64" i="98" s="1"/>
  <c r="G30" i="115"/>
  <c r="G64" i="98" s="1"/>
  <c r="G31" i="116"/>
  <c r="E65" i="98" s="1"/>
  <c r="G31" i="115"/>
  <c r="G65" i="98" s="1"/>
  <c r="G32" i="116"/>
  <c r="E66" i="98" s="1"/>
  <c r="G32" i="115"/>
  <c r="G66" i="98" s="1"/>
  <c r="G33" i="116"/>
  <c r="E67" i="98" s="1"/>
  <c r="G33" i="115"/>
  <c r="G67" i="98" s="1"/>
  <c r="G34" i="116"/>
  <c r="E68" i="98" s="1"/>
  <c r="G34" i="115"/>
  <c r="G68" i="98" s="1"/>
  <c r="E37" i="116"/>
  <c r="I49" i="126"/>
  <c r="E37" i="115"/>
  <c r="O49" i="126"/>
  <c r="E41" i="116"/>
  <c r="E50" i="116" s="1"/>
  <c r="I50" i="126"/>
  <c r="E41" i="115"/>
  <c r="E50" i="115" s="1"/>
  <c r="O50" i="126"/>
  <c r="E59" i="116"/>
  <c r="E57" i="116"/>
  <c r="E58" i="116" s="1"/>
  <c r="E59" i="115"/>
  <c r="E57" i="115"/>
  <c r="E58" i="115" s="1"/>
  <c r="G60" i="116"/>
  <c r="E77" i="98" s="1"/>
  <c r="G60" i="115"/>
  <c r="G77" i="98" s="1"/>
  <c r="E79" i="116"/>
  <c r="E78" i="116"/>
  <c r="E79" i="115"/>
  <c r="E78" i="115"/>
  <c r="E75" i="116"/>
  <c r="E74" i="116"/>
  <c r="E75" i="115"/>
  <c r="E74" i="115"/>
  <c r="E68" i="116"/>
  <c r="E66" i="116"/>
  <c r="E67" i="116" s="1"/>
  <c r="E68" i="115"/>
  <c r="E66" i="115"/>
  <c r="E67" i="115" s="1"/>
  <c r="G69" i="116"/>
  <c r="E38" i="98" s="1"/>
  <c r="G69" i="115"/>
  <c r="G38" i="98" s="1"/>
  <c r="G70" i="116"/>
  <c r="E39" i="98" s="1"/>
  <c r="G70" i="115"/>
  <c r="G39" i="98" s="1"/>
  <c r="E85" i="116"/>
  <c r="E84" i="116"/>
  <c r="E85" i="115"/>
  <c r="E84" i="115"/>
  <c r="E17" i="114"/>
  <c r="AA14" i="125"/>
  <c r="E13" i="114" s="1"/>
  <c r="E27" i="114"/>
  <c r="AA33" i="125"/>
  <c r="E23" i="114" s="1"/>
  <c r="E56" i="114"/>
  <c r="AA49" i="125"/>
  <c r="E51" i="114" s="1"/>
  <c r="E60" i="114"/>
  <c r="AA50" i="125"/>
  <c r="E19" i="114"/>
  <c r="E14" i="114"/>
  <c r="E45" i="114"/>
  <c r="E24" i="114"/>
  <c r="E67" i="114"/>
  <c r="E52" i="114"/>
  <c r="E14" i="111"/>
  <c r="AA35" i="124"/>
  <c r="E12" i="111" s="1"/>
  <c r="E13" i="111" s="1"/>
  <c r="G15" i="111"/>
  <c r="E35" i="96" s="1"/>
  <c r="G16" i="111"/>
  <c r="E37" i="96" s="1"/>
  <c r="G17" i="111"/>
  <c r="E39" i="96" s="1"/>
  <c r="G18" i="111"/>
  <c r="E44" i="96" s="1"/>
  <c r="G19" i="111"/>
  <c r="E40" i="96" s="1"/>
  <c r="G20" i="111"/>
  <c r="E41" i="96" s="1"/>
  <c r="G21" i="111"/>
  <c r="E42" i="96" s="1"/>
  <c r="G22" i="111"/>
  <c r="E49" i="96" s="1"/>
  <c r="G23" i="111"/>
  <c r="I135" i="11" s="1"/>
  <c r="G24" i="111"/>
  <c r="E51" i="96" s="1"/>
  <c r="E41" i="111"/>
  <c r="G25" i="111"/>
  <c r="G26" i="111"/>
  <c r="G27" i="111"/>
  <c r="E12" i="97" s="1"/>
  <c r="G28" i="111"/>
  <c r="I31" i="13" s="1"/>
  <c r="G29" i="111"/>
  <c r="I31" i="16" s="1"/>
  <c r="G30" i="111"/>
  <c r="E57" i="96" s="1"/>
  <c r="G31" i="111"/>
  <c r="I29" i="21" s="1"/>
  <c r="G32" i="111"/>
  <c r="I143" i="11" s="1"/>
  <c r="G33" i="111"/>
  <c r="E59" i="96" s="1"/>
  <c r="E42" i="111"/>
  <c r="G34" i="111"/>
  <c r="G35" i="111"/>
  <c r="G36" i="111"/>
  <c r="I145" i="11" s="1"/>
  <c r="G37" i="111"/>
  <c r="E61" i="96" s="1"/>
  <c r="G38" i="111"/>
  <c r="E63" i="96" s="1"/>
  <c r="G39" i="111"/>
  <c r="G40" i="111"/>
  <c r="I147" i="11" s="1"/>
  <c r="E23" i="112"/>
  <c r="AA36" i="123"/>
  <c r="E21" i="112" s="1"/>
  <c r="E22" i="112" s="1"/>
  <c r="G24" i="112"/>
  <c r="E34" i="96" s="1"/>
  <c r="G25" i="112"/>
  <c r="E36" i="96" s="1"/>
  <c r="G26" i="112"/>
  <c r="E38" i="96" s="1"/>
  <c r="G27" i="112"/>
  <c r="E43" i="96" s="1"/>
  <c r="G28" i="112"/>
  <c r="E45" i="96" s="1"/>
  <c r="G29" i="112"/>
  <c r="E46" i="96" s="1"/>
  <c r="G30" i="112"/>
  <c r="E47" i="96" s="1"/>
  <c r="G31" i="112"/>
  <c r="E48" i="96" s="1"/>
  <c r="G32" i="112"/>
  <c r="E50" i="96" s="1"/>
  <c r="G33" i="112"/>
  <c r="I136" i="11" s="1"/>
  <c r="G34" i="112"/>
  <c r="E52" i="96" s="1"/>
  <c r="G35" i="112"/>
  <c r="G36" i="112"/>
  <c r="G37" i="112"/>
  <c r="E13" i="97" s="1"/>
  <c r="G38" i="112"/>
  <c r="I32" i="13" s="1"/>
  <c r="M32" i="13" s="1"/>
  <c r="G39" i="112"/>
  <c r="I32" i="16" s="1"/>
  <c r="M32" i="16" s="1"/>
  <c r="G40" i="112"/>
  <c r="E58" i="96" s="1"/>
  <c r="G41" i="112"/>
  <c r="I30" i="21" s="1"/>
  <c r="M30" i="21" s="1"/>
  <c r="G42" i="112"/>
  <c r="I144" i="11" s="1"/>
  <c r="G43" i="112"/>
  <c r="E60" i="96" s="1"/>
  <c r="G44" i="112"/>
  <c r="G45" i="112"/>
  <c r="G46" i="112"/>
  <c r="I146" i="11" s="1"/>
  <c r="G47" i="112"/>
  <c r="E62" i="96" s="1"/>
  <c r="G48" i="112"/>
  <c r="E64" i="96" s="1"/>
  <c r="G49" i="112"/>
  <c r="G50" i="112"/>
  <c r="I148" i="11" s="1"/>
  <c r="G39" i="122"/>
  <c r="K8" i="122"/>
  <c r="K39" i="122" s="1"/>
  <c r="E8" i="115"/>
  <c r="K48" i="122"/>
  <c r="K52" i="122" s="1"/>
  <c r="E52" i="122"/>
  <c r="G52" i="122"/>
  <c r="I52" i="122"/>
  <c r="I10" i="98"/>
  <c r="I11" i="98"/>
  <c r="I12" i="98"/>
  <c r="I13" i="98"/>
  <c r="I14" i="98"/>
  <c r="I15" i="98"/>
  <c r="I16" i="98"/>
  <c r="I17" i="98"/>
  <c r="I18" i="98"/>
  <c r="I19" i="98"/>
  <c r="I20" i="98"/>
  <c r="I21" i="98"/>
  <c r="I24" i="98"/>
  <c r="I25" i="98"/>
  <c r="I26" i="98"/>
  <c r="I27" i="98"/>
  <c r="I28" i="98"/>
  <c r="I29" i="98"/>
  <c r="I30" i="98"/>
  <c r="I31" i="98"/>
  <c r="I41" i="98"/>
  <c r="I34" i="98"/>
  <c r="I36" i="98"/>
  <c r="I45" i="98"/>
  <c r="I46" i="98"/>
  <c r="I47" i="98"/>
  <c r="I48" i="98"/>
  <c r="G15" i="121"/>
  <c r="G14" i="121"/>
  <c r="E20" i="119"/>
  <c r="E21" i="119" s="1"/>
  <c r="E23" i="119" s="1"/>
  <c r="E17" i="110"/>
  <c r="E16" i="110"/>
  <c r="E15" i="110"/>
  <c r="E14" i="110"/>
  <c r="E22" i="110"/>
  <c r="E21" i="110"/>
  <c r="E20" i="110"/>
  <c r="E19" i="110"/>
  <c r="E18" i="110"/>
  <c r="E22" i="105"/>
  <c r="E24" i="105" s="1"/>
  <c r="E21" i="105"/>
  <c r="E23" i="105"/>
  <c r="G17" i="77"/>
  <c r="I17" i="77" s="1"/>
  <c r="G16" i="77"/>
  <c r="I16" i="77" s="1"/>
  <c r="G15" i="77"/>
  <c r="I15" i="77" s="1"/>
  <c r="G14" i="77"/>
  <c r="I14" i="77" s="1"/>
  <c r="G13" i="77"/>
  <c r="I13" i="77" s="1"/>
  <c r="G12" i="77"/>
  <c r="I12" i="77" s="1"/>
  <c r="G11" i="77"/>
  <c r="I11" i="77" s="1"/>
  <c r="G10" i="77"/>
  <c r="I10" i="77" s="1"/>
  <c r="K17" i="77"/>
  <c r="M17" i="77" s="1"/>
  <c r="K16" i="77"/>
  <c r="M16" i="77" s="1"/>
  <c r="K15" i="77"/>
  <c r="M15" i="77" s="1"/>
  <c r="K14" i="77"/>
  <c r="M14" i="77" s="1"/>
  <c r="K13" i="77"/>
  <c r="M13" i="77" s="1"/>
  <c r="K12" i="77"/>
  <c r="M12" i="77" s="1"/>
  <c r="K11" i="77"/>
  <c r="M11" i="77" s="1"/>
  <c r="K10" i="77"/>
  <c r="M10" i="77" s="1"/>
  <c r="G26" i="101"/>
  <c r="I26" i="101" s="1"/>
  <c r="I8" i="101"/>
  <c r="I8" i="94" s="1"/>
  <c r="G27" i="101"/>
  <c r="I27" i="101" s="1"/>
  <c r="I9" i="101"/>
  <c r="I9" i="94" s="1"/>
  <c r="I10" i="101"/>
  <c r="I14" i="95" s="1"/>
  <c r="I12" i="101"/>
  <c r="I13" i="101"/>
  <c r="I14" i="101"/>
  <c r="I20" i="95" s="1"/>
  <c r="I15" i="101"/>
  <c r="I21" i="95" s="1"/>
  <c r="I16" i="101"/>
  <c r="I22" i="95" s="1"/>
  <c r="I17" i="101"/>
  <c r="I23" i="95" s="1"/>
  <c r="I18" i="101"/>
  <c r="I24" i="95" s="1"/>
  <c r="I19" i="101"/>
  <c r="I25" i="95" s="1"/>
  <c r="I20" i="101"/>
  <c r="I22" i="101"/>
  <c r="I74" i="95" s="1"/>
  <c r="I23" i="101"/>
  <c r="I75" i="95" s="1"/>
  <c r="I24" i="101"/>
  <c r="I25" i="101"/>
  <c r="I28" i="101"/>
  <c r="I73" i="95" s="1"/>
  <c r="I29" i="101"/>
  <c r="I30" i="101"/>
  <c r="I28" i="95" s="1"/>
  <c r="I31" i="101"/>
  <c r="I32" i="101"/>
  <c r="I33" i="101"/>
  <c r="I78" i="95" s="1"/>
  <c r="I34" i="101"/>
  <c r="I35" i="101"/>
  <c r="I37" i="101"/>
  <c r="I37" i="94"/>
  <c r="I62" i="95"/>
  <c r="I39" i="101"/>
  <c r="I40" i="101"/>
  <c r="E14" i="100"/>
  <c r="E13" i="100"/>
  <c r="E12" i="100"/>
  <c r="E50" i="100"/>
  <c r="E46" i="100"/>
  <c r="E41" i="100"/>
  <c r="E30" i="100"/>
  <c r="E22" i="100"/>
  <c r="E21" i="100"/>
  <c r="E20" i="100"/>
  <c r="E19" i="100"/>
  <c r="E42" i="100"/>
  <c r="E18" i="2" s="1"/>
  <c r="G961" i="1" s="1"/>
  <c r="E31" i="100"/>
  <c r="E23" i="100"/>
  <c r="E15" i="2" s="1"/>
  <c r="G958" i="1" s="1"/>
  <c r="E43" i="100"/>
  <c r="E19" i="2" s="1"/>
  <c r="G962" i="1" s="1"/>
  <c r="E32" i="100"/>
  <c r="E24" i="100"/>
  <c r="E16" i="2" s="1"/>
  <c r="G959" i="1" s="1"/>
  <c r="E44" i="100"/>
  <c r="E20" i="2" s="1"/>
  <c r="G963" i="1" s="1"/>
  <c r="E33" i="100"/>
  <c r="E25" i="100"/>
  <c r="E17" i="2" s="1"/>
  <c r="G960" i="1" s="1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E23" i="93"/>
  <c r="G23" i="85"/>
  <c r="I23" i="85" s="1"/>
  <c r="K23" i="85" s="1"/>
  <c r="M23" i="85" s="1"/>
  <c r="O23" i="85" s="1"/>
  <c r="Q23" i="85" s="1"/>
  <c r="G22" i="85"/>
  <c r="I22" i="85" s="1"/>
  <c r="K22" i="85" s="1"/>
  <c r="M22" i="85" s="1"/>
  <c r="O22" i="85" s="1"/>
  <c r="Q22" i="85" s="1"/>
  <c r="G21" i="85"/>
  <c r="I21" i="85" s="1"/>
  <c r="K21" i="85" s="1"/>
  <c r="M21" i="85" s="1"/>
  <c r="O21" i="85" s="1"/>
  <c r="Q21" i="85" s="1"/>
  <c r="G20" i="85"/>
  <c r="I20" i="85" s="1"/>
  <c r="K20" i="85" s="1"/>
  <c r="M20" i="85" s="1"/>
  <c r="O20" i="85" s="1"/>
  <c r="Q20" i="85" s="1"/>
  <c r="G19" i="85"/>
  <c r="I19" i="85" s="1"/>
  <c r="K19" i="85" s="1"/>
  <c r="M19" i="85" s="1"/>
  <c r="O19" i="85" s="1"/>
  <c r="Q19" i="85" s="1"/>
  <c r="G18" i="85"/>
  <c r="I18" i="85" s="1"/>
  <c r="K18" i="85" s="1"/>
  <c r="M18" i="85" s="1"/>
  <c r="O18" i="85" s="1"/>
  <c r="Q18" i="85" s="1"/>
  <c r="G17" i="85"/>
  <c r="I17" i="85" s="1"/>
  <c r="K17" i="85" s="1"/>
  <c r="M17" i="85" s="1"/>
  <c r="O17" i="85" s="1"/>
  <c r="Q17" i="85" s="1"/>
  <c r="G16" i="85"/>
  <c r="I16" i="85" s="1"/>
  <c r="K16" i="85" s="1"/>
  <c r="M16" i="85" s="1"/>
  <c r="O16" i="85" s="1"/>
  <c r="Q16" i="85" s="1"/>
  <c r="G15" i="85"/>
  <c r="I15" i="85" s="1"/>
  <c r="K15" i="85" s="1"/>
  <c r="M15" i="85" s="1"/>
  <c r="O15" i="85" s="1"/>
  <c r="Q15" i="85" s="1"/>
  <c r="G14" i="85"/>
  <c r="I14" i="85" s="1"/>
  <c r="K14" i="85" s="1"/>
  <c r="M14" i="85" s="1"/>
  <c r="O14" i="85" s="1"/>
  <c r="Q14" i="85" s="1"/>
  <c r="G13" i="85"/>
  <c r="I13" i="85" s="1"/>
  <c r="K13" i="85" s="1"/>
  <c r="M13" i="85" s="1"/>
  <c r="O13" i="85" s="1"/>
  <c r="Q13" i="85" s="1"/>
  <c r="G12" i="85"/>
  <c r="I12" i="85" s="1"/>
  <c r="K12" i="85" s="1"/>
  <c r="M12" i="85" s="1"/>
  <c r="O12" i="85" s="1"/>
  <c r="Q12" i="85" s="1"/>
  <c r="G11" i="85"/>
  <c r="I11" i="85" s="1"/>
  <c r="K11" i="85" s="1"/>
  <c r="M11" i="85" s="1"/>
  <c r="O11" i="85" s="1"/>
  <c r="Q11" i="85" s="1"/>
  <c r="G10" i="85"/>
  <c r="I10" i="85" s="1"/>
  <c r="K10" i="85" s="1"/>
  <c r="M10" i="85" s="1"/>
  <c r="O10" i="85" s="1"/>
  <c r="Q10" i="85" s="1"/>
  <c r="G9" i="85"/>
  <c r="I9" i="85" s="1"/>
  <c r="K9" i="85" s="1"/>
  <c r="M9" i="85" s="1"/>
  <c r="O9" i="85" s="1"/>
  <c r="Q9" i="85" s="1"/>
  <c r="G8" i="85"/>
  <c r="I8" i="85" s="1"/>
  <c r="K8" i="85" s="1"/>
  <c r="M8" i="85" s="1"/>
  <c r="O8" i="85" s="1"/>
  <c r="Q8" i="85" s="1"/>
  <c r="I8" i="80"/>
  <c r="I9" i="80"/>
  <c r="I10" i="80"/>
  <c r="I11" i="80"/>
  <c r="I12" i="80"/>
  <c r="I13" i="80"/>
  <c r="I14" i="80"/>
  <c r="I15" i="80"/>
  <c r="I16" i="80"/>
  <c r="I17" i="80"/>
  <c r="I18" i="80"/>
  <c r="I19" i="80"/>
  <c r="I20" i="80"/>
  <c r="I21" i="80"/>
  <c r="I22" i="80"/>
  <c r="I23" i="80"/>
  <c r="K51" i="50"/>
  <c r="M51" i="50" s="1"/>
  <c r="K50" i="50"/>
  <c r="K49" i="50"/>
  <c r="M49" i="50" s="1"/>
  <c r="K48" i="50"/>
  <c r="M48" i="50" s="1"/>
  <c r="K47" i="50"/>
  <c r="M47" i="50" s="1"/>
  <c r="K46" i="50"/>
  <c r="K45" i="50"/>
  <c r="M45" i="50" s="1"/>
  <c r="K44" i="50"/>
  <c r="K43" i="50"/>
  <c r="K61" i="50" s="1"/>
  <c r="K42" i="50"/>
  <c r="K41" i="50"/>
  <c r="M41" i="50" s="1"/>
  <c r="K40" i="50"/>
  <c r="M40" i="50" s="1"/>
  <c r="K39" i="50"/>
  <c r="M39" i="50" s="1"/>
  <c r="U8" i="56"/>
  <c r="U9" i="56"/>
  <c r="U10" i="56"/>
  <c r="U11" i="56"/>
  <c r="U12" i="56"/>
  <c r="U13" i="56"/>
  <c r="U14" i="56"/>
  <c r="U15" i="56"/>
  <c r="U16" i="56"/>
  <c r="U21" i="56"/>
  <c r="U22" i="56"/>
  <c r="U23" i="56"/>
  <c r="U24" i="56"/>
  <c r="U25" i="56"/>
  <c r="U26" i="56"/>
  <c r="U27" i="56"/>
  <c r="U28" i="56"/>
  <c r="U29" i="56"/>
  <c r="U30" i="56"/>
  <c r="U31" i="56"/>
  <c r="U32" i="56"/>
  <c r="U33" i="56"/>
  <c r="U34" i="56"/>
  <c r="U35" i="56"/>
  <c r="U36" i="56"/>
  <c r="U37" i="56"/>
  <c r="U38" i="56"/>
  <c r="U39" i="56"/>
  <c r="U40" i="56"/>
  <c r="U41" i="56"/>
  <c r="U42" i="56"/>
  <c r="U43" i="56"/>
  <c r="U44" i="56"/>
  <c r="U45" i="56"/>
  <c r="U46" i="56"/>
  <c r="U47" i="56"/>
  <c r="U48" i="56"/>
  <c r="U49" i="56"/>
  <c r="U50" i="56"/>
  <c r="U51" i="56"/>
  <c r="U52" i="56"/>
  <c r="U53" i="56"/>
  <c r="U54" i="56"/>
  <c r="U55" i="56"/>
  <c r="U56" i="56"/>
  <c r="U57" i="56"/>
  <c r="U58" i="56"/>
  <c r="U59" i="56"/>
  <c r="U60" i="56"/>
  <c r="U61" i="56"/>
  <c r="U62" i="56"/>
  <c r="U63" i="56"/>
  <c r="U8" i="55"/>
  <c r="U9" i="55"/>
  <c r="U10" i="55"/>
  <c r="U11" i="55"/>
  <c r="U12" i="55"/>
  <c r="U13" i="55"/>
  <c r="U14" i="55"/>
  <c r="U15" i="55"/>
  <c r="U16" i="55"/>
  <c r="U17" i="55"/>
  <c r="U18" i="55"/>
  <c r="U19" i="55"/>
  <c r="U20" i="55"/>
  <c r="U21" i="55"/>
  <c r="U22" i="55"/>
  <c r="U23" i="55"/>
  <c r="U24" i="55"/>
  <c r="U25" i="55"/>
  <c r="U26" i="55"/>
  <c r="U27" i="55"/>
  <c r="U28" i="55"/>
  <c r="U29" i="55"/>
  <c r="U30" i="55"/>
  <c r="U31" i="55"/>
  <c r="U32" i="55"/>
  <c r="U33" i="55"/>
  <c r="U34" i="55"/>
  <c r="U35" i="55"/>
  <c r="U36" i="55"/>
  <c r="U37" i="55"/>
  <c r="U38" i="55"/>
  <c r="U39" i="55"/>
  <c r="U40" i="55"/>
  <c r="U42" i="55"/>
  <c r="U43" i="55"/>
  <c r="U44" i="55"/>
  <c r="U45" i="55"/>
  <c r="U46" i="55"/>
  <c r="U47" i="55"/>
  <c r="U48" i="55"/>
  <c r="U49" i="55"/>
  <c r="U50" i="55"/>
  <c r="U51" i="55"/>
  <c r="U52" i="55"/>
  <c r="U53" i="55"/>
  <c r="U54" i="55"/>
  <c r="U55" i="55"/>
  <c r="U56" i="55"/>
  <c r="U57" i="55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4" i="54"/>
  <c r="U56" i="54"/>
  <c r="U57" i="54"/>
  <c r="U58" i="54"/>
  <c r="U59" i="54"/>
  <c r="U60" i="54"/>
  <c r="U61" i="54"/>
  <c r="U62" i="54"/>
  <c r="U8" i="53"/>
  <c r="U9" i="53"/>
  <c r="U10" i="53"/>
  <c r="U11" i="53"/>
  <c r="U12" i="53"/>
  <c r="U13" i="53"/>
  <c r="U14" i="53"/>
  <c r="U15" i="53"/>
  <c r="U16" i="53"/>
  <c r="U17" i="53"/>
  <c r="U18" i="53"/>
  <c r="U19" i="53"/>
  <c r="U20" i="53"/>
  <c r="U21" i="53"/>
  <c r="U22" i="53"/>
  <c r="U23" i="53"/>
  <c r="U24" i="53"/>
  <c r="U25" i="53"/>
  <c r="U26" i="53"/>
  <c r="U27" i="53"/>
  <c r="U28" i="53"/>
  <c r="U29" i="53"/>
  <c r="U30" i="53"/>
  <c r="U31" i="53"/>
  <c r="U32" i="53"/>
  <c r="U33" i="53"/>
  <c r="U34" i="53"/>
  <c r="U35" i="53"/>
  <c r="U36" i="53"/>
  <c r="U37" i="53"/>
  <c r="U38" i="53"/>
  <c r="U39" i="53"/>
  <c r="U40" i="53"/>
  <c r="U42" i="53"/>
  <c r="U44" i="53"/>
  <c r="U45" i="53"/>
  <c r="U46" i="53"/>
  <c r="U47" i="53"/>
  <c r="U48" i="53"/>
  <c r="U49" i="53"/>
  <c r="U50" i="53"/>
  <c r="U51" i="53"/>
  <c r="U52" i="53"/>
  <c r="U53" i="53"/>
  <c r="U54" i="53"/>
  <c r="U55" i="53"/>
  <c r="U56" i="53"/>
  <c r="U57" i="53"/>
  <c r="U58" i="53"/>
  <c r="U59" i="53"/>
  <c r="U61" i="53"/>
  <c r="AY10" i="52"/>
  <c r="AY12" i="52"/>
  <c r="AY14" i="52"/>
  <c r="AY19" i="52"/>
  <c r="AY22" i="52"/>
  <c r="AY39" i="52"/>
  <c r="AY40" i="52"/>
  <c r="AY53" i="52"/>
  <c r="AY54" i="52"/>
  <c r="AY56" i="52"/>
  <c r="AY64" i="52"/>
  <c r="CG77" i="52"/>
  <c r="BW77" i="52"/>
  <c r="BM77" i="52"/>
  <c r="BC77" i="52"/>
  <c r="AS77" i="52"/>
  <c r="AI77" i="52"/>
  <c r="Y77" i="52"/>
  <c r="U8" i="49"/>
  <c r="U9" i="49"/>
  <c r="U10" i="49"/>
  <c r="U11" i="49"/>
  <c r="U12" i="49"/>
  <c r="U13" i="49"/>
  <c r="U14" i="49"/>
  <c r="U15" i="49"/>
  <c r="U16" i="49"/>
  <c r="U17" i="49"/>
  <c r="U19" i="49"/>
  <c r="U21" i="49"/>
  <c r="U22" i="49"/>
  <c r="U23" i="49"/>
  <c r="U24" i="49"/>
  <c r="G27" i="49"/>
  <c r="U26" i="49"/>
  <c r="AK8" i="48"/>
  <c r="AK9" i="48"/>
  <c r="AK10" i="48"/>
  <c r="AK11" i="48"/>
  <c r="AK12" i="48"/>
  <c r="AK13" i="48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S43" i="27"/>
  <c r="E31" i="8" s="1"/>
  <c r="S30" i="21"/>
  <c r="S8" i="18"/>
  <c r="S9" i="18"/>
  <c r="S10" i="18"/>
  <c r="S11" i="18"/>
  <c r="S12" i="18"/>
  <c r="S13" i="18"/>
  <c r="S14" i="18"/>
  <c r="S15" i="18"/>
  <c r="S16" i="18"/>
  <c r="S30" i="17"/>
  <c r="E33" i="8" s="1"/>
  <c r="S30" i="16"/>
  <c r="E34" i="8" s="1"/>
  <c r="S8" i="15"/>
  <c r="S9" i="15"/>
  <c r="S10" i="15"/>
  <c r="S11" i="15"/>
  <c r="S12" i="15"/>
  <c r="S13" i="15"/>
  <c r="S14" i="15"/>
  <c r="S15" i="15"/>
  <c r="S16" i="15"/>
  <c r="G51" i="10"/>
  <c r="I58" i="10"/>
  <c r="G967" i="1"/>
  <c r="Q39" i="50" l="1"/>
  <c r="Y39" i="50" s="1"/>
  <c r="Q40" i="50"/>
  <c r="Y40" i="50" s="1"/>
  <c r="Q41" i="50"/>
  <c r="Y41" i="50" s="1"/>
  <c r="Q45" i="50"/>
  <c r="Y45" i="50" s="1"/>
  <c r="Q47" i="50"/>
  <c r="Y47" i="50" s="1"/>
  <c r="Q48" i="50"/>
  <c r="Y48" i="50" s="1"/>
  <c r="Q49" i="50"/>
  <c r="Y49" i="50" s="1"/>
  <c r="Q51" i="50"/>
  <c r="Y51" i="50" s="1"/>
  <c r="Q23" i="80"/>
  <c r="S23" i="80" s="1"/>
  <c r="M23" i="80"/>
  <c r="Q22" i="80"/>
  <c r="S22" i="80" s="1"/>
  <c r="M22" i="80"/>
  <c r="Q21" i="80"/>
  <c r="S21" i="80" s="1"/>
  <c r="M21" i="80"/>
  <c r="Q20" i="80"/>
  <c r="S20" i="80" s="1"/>
  <c r="M20" i="80"/>
  <c r="Q19" i="80"/>
  <c r="S19" i="80" s="1"/>
  <c r="M19" i="80"/>
  <c r="Q18" i="80"/>
  <c r="S18" i="80" s="1"/>
  <c r="M18" i="80"/>
  <c r="Q17" i="80"/>
  <c r="S17" i="80" s="1"/>
  <c r="M17" i="80"/>
  <c r="Q16" i="80"/>
  <c r="S16" i="80" s="1"/>
  <c r="M16" i="80"/>
  <c r="Q15" i="80"/>
  <c r="S15" i="80" s="1"/>
  <c r="M15" i="80"/>
  <c r="Q14" i="80"/>
  <c r="S14" i="80" s="1"/>
  <c r="M14" i="80"/>
  <c r="Q13" i="80"/>
  <c r="S13" i="80" s="1"/>
  <c r="M13" i="80"/>
  <c r="Q12" i="80"/>
  <c r="S12" i="80" s="1"/>
  <c r="M12" i="80"/>
  <c r="Q11" i="80"/>
  <c r="S11" i="80" s="1"/>
  <c r="M11" i="80"/>
  <c r="Q10" i="80"/>
  <c r="S10" i="80" s="1"/>
  <c r="M10" i="80"/>
  <c r="Q9" i="80"/>
  <c r="S9" i="80" s="1"/>
  <c r="M9" i="80"/>
  <c r="Q8" i="80"/>
  <c r="S8" i="80" s="1"/>
  <c r="M8" i="80"/>
  <c r="G8" i="79"/>
  <c r="S8" i="85"/>
  <c r="AU8" i="3" s="1"/>
  <c r="G450" i="1" s="1"/>
  <c r="G9" i="79"/>
  <c r="S9" i="85"/>
  <c r="AU9" i="3" s="1"/>
  <c r="G479" i="1" s="1"/>
  <c r="G10" i="79"/>
  <c r="S10" i="85"/>
  <c r="AU10" i="3" s="1"/>
  <c r="G508" i="1" s="1"/>
  <c r="G11" i="79"/>
  <c r="S11" i="85"/>
  <c r="AU11" i="3" s="1"/>
  <c r="G537" i="1" s="1"/>
  <c r="G12" i="79"/>
  <c r="S12" i="85"/>
  <c r="AU12" i="3" s="1"/>
  <c r="G566" i="1" s="1"/>
  <c r="G13" i="79"/>
  <c r="S13" i="85"/>
  <c r="AU13" i="3" s="1"/>
  <c r="G595" i="1" s="1"/>
  <c r="G14" i="79"/>
  <c r="S14" i="85"/>
  <c r="AU14" i="3" s="1"/>
  <c r="G624" i="1" s="1"/>
  <c r="G15" i="79"/>
  <c r="S15" i="85"/>
  <c r="AU15" i="3" s="1"/>
  <c r="G653" i="1" s="1"/>
  <c r="G16" i="79"/>
  <c r="S16" i="85"/>
  <c r="AU16" i="3" s="1"/>
  <c r="G682" i="1" s="1"/>
  <c r="G17" i="79"/>
  <c r="S17" i="85"/>
  <c r="AU17" i="3" s="1"/>
  <c r="G711" i="1" s="1"/>
  <c r="G18" i="79"/>
  <c r="S18" i="85"/>
  <c r="AU18" i="3" s="1"/>
  <c r="G740" i="1" s="1"/>
  <c r="G19" i="79"/>
  <c r="S19" i="85"/>
  <c r="AU19" i="3" s="1"/>
  <c r="G769" i="1" s="1"/>
  <c r="G20" i="79"/>
  <c r="S20" i="85"/>
  <c r="AU20" i="3" s="1"/>
  <c r="G798" i="1" s="1"/>
  <c r="G21" i="79"/>
  <c r="S21" i="85"/>
  <c r="AU21" i="3" s="1"/>
  <c r="G827" i="1" s="1"/>
  <c r="G22" i="79"/>
  <c r="S22" i="85"/>
  <c r="AU24" i="3" s="1"/>
  <c r="G914" i="1" s="1"/>
  <c r="G23" i="79"/>
  <c r="S23" i="85"/>
  <c r="AU25" i="3" s="1"/>
  <c r="G943" i="1" s="1"/>
  <c r="U65" i="50"/>
  <c r="U61" i="50"/>
  <c r="U60" i="50"/>
  <c r="U59" i="50"/>
  <c r="U58" i="50"/>
  <c r="U57" i="50"/>
  <c r="U56" i="50"/>
  <c r="U55" i="50"/>
  <c r="U53" i="50"/>
  <c r="U51" i="50"/>
  <c r="W51" i="50" s="1"/>
  <c r="U50" i="50"/>
  <c r="U49" i="50"/>
  <c r="W49" i="50" s="1"/>
  <c r="U48" i="50"/>
  <c r="W48" i="50" s="1"/>
  <c r="U47" i="50"/>
  <c r="W47" i="50" s="1"/>
  <c r="U46" i="50"/>
  <c r="U45" i="50"/>
  <c r="W45" i="50" s="1"/>
  <c r="U44" i="50"/>
  <c r="U43" i="50"/>
  <c r="U42" i="50"/>
  <c r="U41" i="50"/>
  <c r="W41" i="50" s="1"/>
  <c r="U40" i="50"/>
  <c r="W40" i="50" s="1"/>
  <c r="U39" i="50"/>
  <c r="W39" i="50" s="1"/>
  <c r="U38" i="50"/>
  <c r="W38" i="50" s="1"/>
  <c r="U36" i="50"/>
  <c r="U35" i="50"/>
  <c r="U34" i="50"/>
  <c r="U33" i="50"/>
  <c r="U32" i="50"/>
  <c r="U31" i="50"/>
  <c r="U30" i="50"/>
  <c r="U28" i="50"/>
  <c r="U23" i="50"/>
  <c r="U22" i="50"/>
  <c r="U21" i="50"/>
  <c r="U20" i="50"/>
  <c r="U19" i="50"/>
  <c r="U18" i="50"/>
  <c r="U17" i="50"/>
  <c r="U12" i="50"/>
  <c r="E48" i="100"/>
  <c r="E47" i="100"/>
  <c r="E52" i="100"/>
  <c r="E51" i="100"/>
  <c r="I40" i="94"/>
  <c r="I39" i="94"/>
  <c r="I65" i="95"/>
  <c r="I64" i="95"/>
  <c r="I38" i="94"/>
  <c r="I63" i="95"/>
  <c r="I80" i="95"/>
  <c r="I79" i="95"/>
  <c r="I34" i="95"/>
  <c r="I33" i="95"/>
  <c r="I32" i="95"/>
  <c r="I31" i="95"/>
  <c r="I77" i="95"/>
  <c r="I76" i="95"/>
  <c r="I19" i="95"/>
  <c r="I17" i="95"/>
  <c r="I18" i="95"/>
  <c r="I16" i="95"/>
  <c r="I82" i="95"/>
  <c r="I30" i="95"/>
  <c r="I27" i="95"/>
  <c r="I13" i="95"/>
  <c r="I11" i="95"/>
  <c r="I81" i="95"/>
  <c r="I29" i="95"/>
  <c r="I26" i="95"/>
  <c r="I12" i="95"/>
  <c r="I10" i="95"/>
  <c r="G32" i="96"/>
  <c r="G8" i="96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4" i="52"/>
  <c r="O94" i="52"/>
  <c r="U94" i="52" s="1"/>
  <c r="AK93" i="52"/>
  <c r="O93" i="52"/>
  <c r="U93" i="52" s="1"/>
  <c r="AK92" i="52"/>
  <c r="O92" i="52"/>
  <c r="U92" i="52" s="1"/>
  <c r="AK91" i="52"/>
  <c r="O91" i="52"/>
  <c r="U91" i="52" s="1"/>
  <c r="AK90" i="52"/>
  <c r="O90" i="52"/>
  <c r="U90" i="52" s="1"/>
  <c r="AK89" i="52"/>
  <c r="O89" i="52"/>
  <c r="U89" i="52" s="1"/>
  <c r="AK87" i="52"/>
  <c r="O87" i="52"/>
  <c r="U87" i="52" s="1"/>
  <c r="AK73" i="52"/>
  <c r="O73" i="52"/>
  <c r="U73" i="52" s="1"/>
  <c r="AK72" i="52"/>
  <c r="O72" i="52"/>
  <c r="U72" i="52" s="1"/>
  <c r="AK71" i="52"/>
  <c r="O71" i="52"/>
  <c r="U71" i="52" s="1"/>
  <c r="AK51" i="52"/>
  <c r="O51" i="52"/>
  <c r="U51" i="52" s="1"/>
  <c r="AK50" i="52"/>
  <c r="O50" i="52"/>
  <c r="U50" i="52" s="1"/>
  <c r="AK49" i="52"/>
  <c r="O49" i="52"/>
  <c r="U49" i="52" s="1"/>
  <c r="AK48" i="52"/>
  <c r="O48" i="52"/>
  <c r="U48" i="52" s="1"/>
  <c r="AK47" i="52"/>
  <c r="O47" i="52"/>
  <c r="U47" i="52" s="1"/>
  <c r="AK46" i="52"/>
  <c r="O46" i="52"/>
  <c r="U46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G52" i="112"/>
  <c r="E66" i="96" s="1"/>
  <c r="G51" i="112"/>
  <c r="E54" i="96" s="1"/>
  <c r="G23" i="112"/>
  <c r="E32" i="96" s="1"/>
  <c r="G42" i="111"/>
  <c r="E65" i="96" s="1"/>
  <c r="I31" i="21"/>
  <c r="M29" i="21"/>
  <c r="I33" i="16"/>
  <c r="M31" i="16"/>
  <c r="M33" i="16" s="1"/>
  <c r="G29" i="10" s="1"/>
  <c r="I33" i="13"/>
  <c r="E34" i="12" s="1"/>
  <c r="M31" i="13"/>
  <c r="M33" i="13" s="1"/>
  <c r="G41" i="111"/>
  <c r="E53" i="96" s="1"/>
  <c r="G14" i="111"/>
  <c r="E33" i="96" s="1"/>
  <c r="E72" i="114"/>
  <c r="E25" i="114"/>
  <c r="E26" i="114" s="1"/>
  <c r="G27" i="114"/>
  <c r="I41" i="46" s="1"/>
  <c r="M41" i="46" s="1"/>
  <c r="E15" i="114"/>
  <c r="E16" i="114" s="1"/>
  <c r="G17" i="114"/>
  <c r="I17" i="51" s="1"/>
  <c r="M17" i="51" s="1"/>
  <c r="G85" i="115"/>
  <c r="G80" i="98" s="1"/>
  <c r="G85" i="116"/>
  <c r="E80" i="98" s="1"/>
  <c r="I39" i="98"/>
  <c r="I38" i="98"/>
  <c r="G68" i="115"/>
  <c r="G68" i="116"/>
  <c r="G75" i="115"/>
  <c r="G78" i="98" s="1"/>
  <c r="G75" i="116"/>
  <c r="E78" i="98" s="1"/>
  <c r="G79" i="115"/>
  <c r="G79" i="98" s="1"/>
  <c r="G79" i="116"/>
  <c r="E79" i="98" s="1"/>
  <c r="I77" i="98"/>
  <c r="G59" i="115"/>
  <c r="G59" i="116"/>
  <c r="E46" i="115"/>
  <c r="E44" i="115"/>
  <c r="E45" i="115" s="1"/>
  <c r="E46" i="116"/>
  <c r="E44" i="116"/>
  <c r="E45" i="116" s="1"/>
  <c r="I68" i="98"/>
  <c r="I67" i="98"/>
  <c r="I66" i="98"/>
  <c r="I65" i="98"/>
  <c r="I64" i="98"/>
  <c r="I63" i="98"/>
  <c r="I62" i="98"/>
  <c r="I61" i="98"/>
  <c r="I60" i="98"/>
  <c r="I59" i="98"/>
  <c r="I58" i="98"/>
  <c r="I57" i="98"/>
  <c r="I56" i="98"/>
  <c r="I55" i="98"/>
  <c r="I54" i="98"/>
  <c r="I53" i="98"/>
  <c r="I52" i="98"/>
  <c r="G17" i="115"/>
  <c r="G17" i="116"/>
  <c r="E10" i="115"/>
  <c r="G12" i="115" s="1"/>
  <c r="G50" i="98" s="1"/>
  <c r="G11" i="115"/>
  <c r="I50" i="98"/>
  <c r="G11" i="116"/>
  <c r="E56" i="117"/>
  <c r="I31" i="105"/>
  <c r="K31" i="105" s="1"/>
  <c r="E62" i="117"/>
  <c r="E45" i="117"/>
  <c r="E46" i="117" s="1"/>
  <c r="E61" i="117"/>
  <c r="G47" i="117"/>
  <c r="E20" i="117"/>
  <c r="E21" i="117" s="1"/>
  <c r="E40" i="117"/>
  <c r="G22" i="117"/>
  <c r="E9" i="117"/>
  <c r="E11" i="117" s="1"/>
  <c r="E12" i="117" s="1"/>
  <c r="G16" i="117" s="1"/>
  <c r="E69" i="96" s="1"/>
  <c r="AA50" i="127"/>
  <c r="E15" i="117"/>
  <c r="G13" i="117"/>
  <c r="G14" i="117"/>
  <c r="E44" i="104"/>
  <c r="M8" i="23"/>
  <c r="E11" i="104"/>
  <c r="E27" i="118"/>
  <c r="E29" i="118" s="1"/>
  <c r="E33" i="75" s="1"/>
  <c r="I32" i="105"/>
  <c r="K32" i="105" s="1"/>
  <c r="M8" i="25"/>
  <c r="M8" i="30"/>
  <c r="M8" i="31"/>
  <c r="CA10" i="52"/>
  <c r="CG10" i="52" s="1"/>
  <c r="BQ10" i="52"/>
  <c r="BW10" i="52" s="1"/>
  <c r="BG10" i="52"/>
  <c r="BM10" i="52" s="1"/>
  <c r="AW10" i="52"/>
  <c r="AM10" i="52"/>
  <c r="AS10" i="52" s="1"/>
  <c r="AC10" i="52"/>
  <c r="AI10" i="52" s="1"/>
  <c r="Q10" i="52"/>
  <c r="Y10" i="52" s="1"/>
  <c r="M8" i="32"/>
  <c r="M8" i="33"/>
  <c r="M8" i="34"/>
  <c r="M8" i="35"/>
  <c r="M8" i="36"/>
  <c r="M8" i="37"/>
  <c r="M8" i="38"/>
  <c r="M8" i="39"/>
  <c r="M8" i="40"/>
  <c r="M8" i="41"/>
  <c r="M8" i="42"/>
  <c r="M8" i="43"/>
  <c r="M8" i="44"/>
  <c r="M8" i="45"/>
  <c r="E10" i="104"/>
  <c r="E17" i="118"/>
  <c r="E19" i="118" s="1"/>
  <c r="E33" i="76" s="1"/>
  <c r="M8" i="46"/>
  <c r="E12" i="104"/>
  <c r="AA14" i="128"/>
  <c r="G64" i="50"/>
  <c r="CK31" i="129"/>
  <c r="E53" i="114" s="1"/>
  <c r="E54" i="114" s="1"/>
  <c r="E55" i="114" s="1"/>
  <c r="G73" i="114"/>
  <c r="G71" i="114"/>
  <c r="G70" i="114"/>
  <c r="G69" i="114"/>
  <c r="CK26" i="129"/>
  <c r="E10" i="113" s="1"/>
  <c r="E11" i="113" s="1"/>
  <c r="G15" i="113"/>
  <c r="G14" i="113"/>
  <c r="G13" i="113"/>
  <c r="G12" i="113"/>
  <c r="G143" i="113"/>
  <c r="G142" i="113"/>
  <c r="G140" i="113"/>
  <c r="G139" i="113"/>
  <c r="M8" i="13"/>
  <c r="M8" i="26"/>
  <c r="I28" i="105"/>
  <c r="K28" i="105" s="1"/>
  <c r="M8" i="27"/>
  <c r="M8" i="19"/>
  <c r="M8" i="21"/>
  <c r="E25" i="78"/>
  <c r="M8" i="20"/>
  <c r="E18" i="78"/>
  <c r="AI12" i="48"/>
  <c r="AM12" i="48" s="1"/>
  <c r="AA12" i="48"/>
  <c r="Q12" i="48"/>
  <c r="AI10" i="48"/>
  <c r="AM10" i="48" s="1"/>
  <c r="AA10" i="48"/>
  <c r="Q10" i="48"/>
  <c r="E11" i="78"/>
  <c r="G28" i="48"/>
  <c r="M8" i="48"/>
  <c r="M50" i="50"/>
  <c r="M44" i="50"/>
  <c r="M43" i="50"/>
  <c r="M42" i="50"/>
  <c r="M46" i="50"/>
  <c r="CA65" i="52"/>
  <c r="BQ65" i="52"/>
  <c r="BG65" i="52"/>
  <c r="AW65" i="52"/>
  <c r="AM65" i="52"/>
  <c r="AC65" i="52"/>
  <c r="Q65" i="52"/>
  <c r="M76" i="52"/>
  <c r="I30" i="105"/>
  <c r="K30" i="105" s="1"/>
  <c r="I26" i="105"/>
  <c r="K26" i="105" s="1"/>
  <c r="I27" i="105"/>
  <c r="K27" i="105" s="1"/>
  <c r="BQ70" i="52"/>
  <c r="BG70" i="52"/>
  <c r="AM70" i="52"/>
  <c r="AC70" i="52"/>
  <c r="Q70" i="52"/>
  <c r="CM70" i="132"/>
  <c r="CM69" i="133"/>
  <c r="AA69" i="133"/>
  <c r="Q42" i="54"/>
  <c r="Q40" i="54"/>
  <c r="Q38" i="54"/>
  <c r="Q36" i="54"/>
  <c r="Q34" i="54"/>
  <c r="AA30" i="102"/>
  <c r="AA28" i="102"/>
  <c r="Y30" i="102"/>
  <c r="Y28" i="102"/>
  <c r="W30" i="102"/>
  <c r="W28" i="102"/>
  <c r="U30" i="102"/>
  <c r="U28" i="102"/>
  <c r="S30" i="102"/>
  <c r="S28" i="102"/>
  <c r="I25" i="105"/>
  <c r="K25" i="105" s="1"/>
  <c r="Q30" i="102"/>
  <c r="Q28" i="102"/>
  <c r="O30" i="102"/>
  <c r="O28" i="102"/>
  <c r="O26" i="102"/>
  <c r="M30" i="102"/>
  <c r="M28" i="102"/>
  <c r="M26" i="102"/>
  <c r="K30" i="102"/>
  <c r="K28" i="102"/>
  <c r="K26" i="102"/>
  <c r="E26" i="102"/>
  <c r="AE14" i="102"/>
  <c r="AE26" i="102" s="1"/>
  <c r="Q16" i="54"/>
  <c r="Y16" i="54" s="1"/>
  <c r="I15" i="105"/>
  <c r="K15" i="105" s="1"/>
  <c r="AC30" i="102"/>
  <c r="AC28" i="102"/>
  <c r="E28" i="102"/>
  <c r="AE12" i="102"/>
  <c r="G133" i="11"/>
  <c r="G132" i="11"/>
  <c r="Q15" i="54"/>
  <c r="Y15" i="54" s="1"/>
  <c r="I14" i="105"/>
  <c r="K14" i="105" s="1"/>
  <c r="Y14" i="54"/>
  <c r="Q14" i="54"/>
  <c r="W14" i="54" s="1"/>
  <c r="AM14" i="56"/>
  <c r="AS14" i="56" s="1"/>
  <c r="AC14" i="56"/>
  <c r="AI14" i="56" s="1"/>
  <c r="Q14" i="56"/>
  <c r="Q13" i="54"/>
  <c r="Y13" i="54" s="1"/>
  <c r="I13" i="105"/>
  <c r="K13" i="105" s="1"/>
  <c r="Q12" i="54"/>
  <c r="Y12" i="54" s="1"/>
  <c r="I12" i="105"/>
  <c r="K12" i="105" s="1"/>
  <c r="Q11" i="54"/>
  <c r="Y11" i="54" s="1"/>
  <c r="I11" i="105"/>
  <c r="K11" i="105" s="1"/>
  <c r="Q10" i="54"/>
  <c r="Y10" i="54" s="1"/>
  <c r="I10" i="105"/>
  <c r="K10" i="105" s="1"/>
  <c r="I19" i="54"/>
  <c r="I18" i="54"/>
  <c r="I20" i="54" s="1"/>
  <c r="M9" i="54"/>
  <c r="I9" i="105"/>
  <c r="K9" i="105" s="1"/>
  <c r="I20" i="56"/>
  <c r="I19" i="56"/>
  <c r="I18" i="56"/>
  <c r="M9" i="56"/>
  <c r="G16" i="105"/>
  <c r="E9" i="102" s="1"/>
  <c r="I9" i="102" s="1"/>
  <c r="I30" i="102" s="1"/>
  <c r="G19" i="54"/>
  <c r="M18" i="54"/>
  <c r="Y18" i="54" s="1"/>
  <c r="G17" i="54"/>
  <c r="G20" i="54" s="1"/>
  <c r="G64" i="54" s="1"/>
  <c r="G66" i="54" s="1"/>
  <c r="M8" i="54"/>
  <c r="E16" i="105"/>
  <c r="I8" i="105"/>
  <c r="K8" i="105" s="1"/>
  <c r="G19" i="56"/>
  <c r="AQ18" i="56"/>
  <c r="AG18" i="56"/>
  <c r="M18" i="56"/>
  <c r="G17" i="56"/>
  <c r="G20" i="56" s="1"/>
  <c r="G64" i="56" s="1"/>
  <c r="AQ17" i="56"/>
  <c r="AQ20" i="56" s="1"/>
  <c r="AQ64" i="56" s="1"/>
  <c r="E15" i="8" s="1"/>
  <c r="AG17" i="56"/>
  <c r="AG20" i="56" s="1"/>
  <c r="AG64" i="56" s="1"/>
  <c r="E11" i="8" s="1"/>
  <c r="E14" i="8" s="1"/>
  <c r="CM27" i="131"/>
  <c r="E8" i="12" s="1"/>
  <c r="E24" i="12"/>
  <c r="E36" i="12" s="1"/>
  <c r="I65" i="54"/>
  <c r="Y44" i="54"/>
  <c r="Q44" i="54"/>
  <c r="W44" i="54" s="1"/>
  <c r="E23" i="12"/>
  <c r="E36" i="101"/>
  <c r="I36" i="101" s="1"/>
  <c r="I83" i="95" s="1"/>
  <c r="W27" i="131"/>
  <c r="E41" i="101" s="1"/>
  <c r="I41" i="101" s="1"/>
  <c r="Q32" i="54"/>
  <c r="Y32" i="54" s="1"/>
  <c r="AA27" i="131"/>
  <c r="S8" i="20"/>
  <c r="Q14" i="19"/>
  <c r="Q13" i="19"/>
  <c r="Q12" i="19"/>
  <c r="Q11" i="19"/>
  <c r="Q10" i="19"/>
  <c r="Q9" i="19"/>
  <c r="Q8" i="19"/>
  <c r="S8" i="19" s="1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DE23" i="138"/>
  <c r="DG23" i="138" s="1"/>
  <c r="AA23" i="83" s="1"/>
  <c r="DW23" i="138"/>
  <c r="DY23" i="138" s="1"/>
  <c r="AU23" i="83" s="1"/>
  <c r="EO23" i="138"/>
  <c r="EQ23" i="138" s="1"/>
  <c r="BO23" i="83" s="1"/>
  <c r="FG23" i="138"/>
  <c r="FI23" i="138" s="1"/>
  <c r="CI23" i="83" s="1"/>
  <c r="G22" i="83"/>
  <c r="M22" i="92"/>
  <c r="DE22" i="138"/>
  <c r="DG22" i="138" s="1"/>
  <c r="DW22" i="138"/>
  <c r="DY22" i="138" s="1"/>
  <c r="EO22" i="138"/>
  <c r="EQ22" i="138" s="1"/>
  <c r="FG22" i="138"/>
  <c r="FI22" i="138" s="1"/>
  <c r="G21" i="83"/>
  <c r="M21" i="92"/>
  <c r="DE21" i="138"/>
  <c r="DG21" i="138" s="1"/>
  <c r="DW21" i="138"/>
  <c r="DY21" i="138" s="1"/>
  <c r="EO21" i="138"/>
  <c r="EQ21" i="138" s="1"/>
  <c r="FG21" i="138"/>
  <c r="FI21" i="138" s="1"/>
  <c r="G20" i="83"/>
  <c r="M20" i="92"/>
  <c r="DE20" i="138"/>
  <c r="DG20" i="138" s="1"/>
  <c r="DW20" i="138"/>
  <c r="DY20" i="138" s="1"/>
  <c r="EO20" i="138"/>
  <c r="EQ20" i="138" s="1"/>
  <c r="FG20" i="138"/>
  <c r="FI20" i="138" s="1"/>
  <c r="G19" i="83"/>
  <c r="M19" i="92"/>
  <c r="DE19" i="138"/>
  <c r="DG19" i="138" s="1"/>
  <c r="DW19" i="138"/>
  <c r="DY19" i="138" s="1"/>
  <c r="EO19" i="138"/>
  <c r="EQ19" i="138" s="1"/>
  <c r="FG19" i="138"/>
  <c r="FI19" i="138" s="1"/>
  <c r="G18" i="83"/>
  <c r="M18" i="92"/>
  <c r="DE18" i="138"/>
  <c r="DG18" i="138" s="1"/>
  <c r="DW18" i="138"/>
  <c r="DY18" i="138" s="1"/>
  <c r="EO18" i="138"/>
  <c r="EQ18" i="138" s="1"/>
  <c r="FG18" i="138"/>
  <c r="FI18" i="138" s="1"/>
  <c r="G17" i="83"/>
  <c r="M17" i="92"/>
  <c r="DE17" i="138"/>
  <c r="DG17" i="138" s="1"/>
  <c r="DW17" i="138"/>
  <c r="DY17" i="138" s="1"/>
  <c r="EO17" i="138"/>
  <c r="EQ17" i="138" s="1"/>
  <c r="FG17" i="138"/>
  <c r="FI17" i="138" s="1"/>
  <c r="G16" i="83"/>
  <c r="M16" i="92"/>
  <c r="DE16" i="138"/>
  <c r="DG16" i="138" s="1"/>
  <c r="DW16" i="138"/>
  <c r="DY16" i="138" s="1"/>
  <c r="EO16" i="138"/>
  <c r="EQ16" i="138" s="1"/>
  <c r="FG16" i="138"/>
  <c r="FI16" i="138" s="1"/>
  <c r="G15" i="83"/>
  <c r="M15" i="92"/>
  <c r="DE15" i="138"/>
  <c r="DG15" i="138" s="1"/>
  <c r="DW15" i="138"/>
  <c r="DY15" i="138" s="1"/>
  <c r="EO15" i="138"/>
  <c r="EQ15" i="138" s="1"/>
  <c r="FG15" i="138"/>
  <c r="FI15" i="138" s="1"/>
  <c r="G14" i="83"/>
  <c r="M14" i="92"/>
  <c r="DE14" i="138"/>
  <c r="DG14" i="138" s="1"/>
  <c r="DW14" i="138"/>
  <c r="DY14" i="138" s="1"/>
  <c r="EO14" i="138"/>
  <c r="EQ14" i="138" s="1"/>
  <c r="FG14" i="138"/>
  <c r="FI14" i="138" s="1"/>
  <c r="G13" i="83"/>
  <c r="M13" i="92"/>
  <c r="DE13" i="138"/>
  <c r="DG13" i="138" s="1"/>
  <c r="DW13" i="138"/>
  <c r="DY13" i="138" s="1"/>
  <c r="EO13" i="138"/>
  <c r="EQ13" i="138" s="1"/>
  <c r="FG13" i="138"/>
  <c r="FI13" i="138" s="1"/>
  <c r="G12" i="83"/>
  <c r="M12" i="92"/>
  <c r="DE12" i="138"/>
  <c r="DG12" i="138" s="1"/>
  <c r="DW12" i="138"/>
  <c r="DY12" i="138" s="1"/>
  <c r="EO12" i="138"/>
  <c r="EQ12" i="138" s="1"/>
  <c r="FG12" i="138"/>
  <c r="FI12" i="138" s="1"/>
  <c r="G11" i="83"/>
  <c r="M11" i="92"/>
  <c r="DE11" i="138"/>
  <c r="DG11" i="138" s="1"/>
  <c r="DW11" i="138"/>
  <c r="DY11" i="138" s="1"/>
  <c r="EO11" i="138"/>
  <c r="EQ11" i="138" s="1"/>
  <c r="FG11" i="138"/>
  <c r="FI11" i="138" s="1"/>
  <c r="G10" i="83"/>
  <c r="M10" i="92"/>
  <c r="DE10" i="138"/>
  <c r="DG10" i="138" s="1"/>
  <c r="DW10" i="138"/>
  <c r="DY10" i="138" s="1"/>
  <c r="EO10" i="138"/>
  <c r="EQ10" i="138" s="1"/>
  <c r="FG10" i="138"/>
  <c r="FI10" i="138" s="1"/>
  <c r="G9" i="83"/>
  <c r="M9" i="92"/>
  <c r="DE9" i="138"/>
  <c r="DG9" i="138" s="1"/>
  <c r="DW9" i="138"/>
  <c r="DY9" i="138" s="1"/>
  <c r="EO9" i="138"/>
  <c r="EQ9" i="138" s="1"/>
  <c r="FG9" i="138"/>
  <c r="FI9" i="138" s="1"/>
  <c r="U8" i="138"/>
  <c r="DG8" i="138"/>
  <c r="DY8" i="138"/>
  <c r="EQ8" i="138"/>
  <c r="FI8" i="138"/>
  <c r="I22" i="91"/>
  <c r="I22" i="90"/>
  <c r="I22" i="89"/>
  <c r="I22" i="88"/>
  <c r="O22" i="92"/>
  <c r="I22" i="92"/>
  <c r="I21" i="91"/>
  <c r="I21" i="90"/>
  <c r="I21" i="89"/>
  <c r="I21" i="88"/>
  <c r="O21" i="92"/>
  <c r="I21" i="92"/>
  <c r="I20" i="91"/>
  <c r="I20" i="90"/>
  <c r="I20" i="89"/>
  <c r="I20" i="88"/>
  <c r="O20" i="92"/>
  <c r="I20" i="92"/>
  <c r="I19" i="91"/>
  <c r="I19" i="90"/>
  <c r="I19" i="89"/>
  <c r="I19" i="88"/>
  <c r="O19" i="92"/>
  <c r="I19" i="92"/>
  <c r="I18" i="91"/>
  <c r="I18" i="90"/>
  <c r="I18" i="89"/>
  <c r="I18" i="88"/>
  <c r="O18" i="92"/>
  <c r="I18" i="92"/>
  <c r="I16" i="91"/>
  <c r="I16" i="90"/>
  <c r="I16" i="89"/>
  <c r="I16" i="88"/>
  <c r="O16" i="92"/>
  <c r="I16" i="92"/>
  <c r="I17" i="91"/>
  <c r="I17" i="90"/>
  <c r="I17" i="89"/>
  <c r="I17" i="88"/>
  <c r="O17" i="92"/>
  <c r="I17" i="92"/>
  <c r="I15" i="91"/>
  <c r="I15" i="90"/>
  <c r="I15" i="89"/>
  <c r="I15" i="88"/>
  <c r="O15" i="92"/>
  <c r="I15" i="92"/>
  <c r="I14" i="91"/>
  <c r="I14" i="90"/>
  <c r="I14" i="89"/>
  <c r="I14" i="88"/>
  <c r="O14" i="92"/>
  <c r="I14" i="92"/>
  <c r="I13" i="91"/>
  <c r="I13" i="90"/>
  <c r="I13" i="89"/>
  <c r="I13" i="88"/>
  <c r="O13" i="92"/>
  <c r="I13" i="92"/>
  <c r="I12" i="91"/>
  <c r="I12" i="90"/>
  <c r="I12" i="89"/>
  <c r="I12" i="88"/>
  <c r="O12" i="92"/>
  <c r="I12" i="92"/>
  <c r="I11" i="91"/>
  <c r="I11" i="90"/>
  <c r="I11" i="89"/>
  <c r="I11" i="88"/>
  <c r="O11" i="92"/>
  <c r="I11" i="92"/>
  <c r="I10" i="91"/>
  <c r="I10" i="90"/>
  <c r="I10" i="89"/>
  <c r="I10" i="88"/>
  <c r="O10" i="92"/>
  <c r="I10" i="92"/>
  <c r="I9" i="91"/>
  <c r="I9" i="90"/>
  <c r="I9" i="89"/>
  <c r="I9" i="88"/>
  <c r="O9" i="92"/>
  <c r="I9" i="92"/>
  <c r="E23" i="91"/>
  <c r="I8" i="91"/>
  <c r="E23" i="90"/>
  <c r="I8" i="90"/>
  <c r="E23" i="89"/>
  <c r="I8" i="89"/>
  <c r="E23" i="88"/>
  <c r="I8" i="88"/>
  <c r="E23" i="92"/>
  <c r="I8" i="92"/>
  <c r="AC22" i="81"/>
  <c r="AG22" i="81" s="1"/>
  <c r="AC22" i="82"/>
  <c r="AG22" i="82" s="1"/>
  <c r="Y22" i="83"/>
  <c r="Y22" i="84"/>
  <c r="BA22" i="81"/>
  <c r="BE22" i="81" s="1"/>
  <c r="BA22" i="82"/>
  <c r="BE22" i="82" s="1"/>
  <c r="AS22" i="83"/>
  <c r="AS22" i="84"/>
  <c r="BY22" i="81"/>
  <c r="CC22" i="81" s="1"/>
  <c r="BY22" i="82"/>
  <c r="CC22" i="82" s="1"/>
  <c r="BM22" i="83"/>
  <c r="BM22" i="84"/>
  <c r="CW22" i="81"/>
  <c r="DA22" i="81" s="1"/>
  <c r="CW22" i="82"/>
  <c r="DA22" i="82" s="1"/>
  <c r="CG22" i="83"/>
  <c r="CG22" i="84"/>
  <c r="Q22" i="84"/>
  <c r="I22" i="84"/>
  <c r="I22" i="83"/>
  <c r="M22" i="83" s="1"/>
  <c r="U22" i="82"/>
  <c r="M22" i="82"/>
  <c r="U22" i="81"/>
  <c r="M22" i="81"/>
  <c r="AC21" i="81"/>
  <c r="AG21" i="81" s="1"/>
  <c r="AC21" i="82"/>
  <c r="AG21" i="82" s="1"/>
  <c r="Y21" i="83"/>
  <c r="Y21" i="84"/>
  <c r="BA21" i="81"/>
  <c r="BE21" i="81" s="1"/>
  <c r="BA21" i="82"/>
  <c r="BE21" i="82" s="1"/>
  <c r="AS21" i="83"/>
  <c r="AS21" i="84"/>
  <c r="BY21" i="81"/>
  <c r="CC21" i="81" s="1"/>
  <c r="BY21" i="82"/>
  <c r="CC21" i="82" s="1"/>
  <c r="BM21" i="83"/>
  <c r="BM21" i="84"/>
  <c r="CW21" i="81"/>
  <c r="DA21" i="81" s="1"/>
  <c r="CW21" i="82"/>
  <c r="DA21" i="82" s="1"/>
  <c r="CG21" i="83"/>
  <c r="CG21" i="84"/>
  <c r="Q21" i="84"/>
  <c r="I21" i="84"/>
  <c r="I21" i="83"/>
  <c r="M21" i="83" s="1"/>
  <c r="U21" i="82"/>
  <c r="M21" i="82"/>
  <c r="U21" i="81"/>
  <c r="M21" i="81"/>
  <c r="AC20" i="81"/>
  <c r="AG20" i="81" s="1"/>
  <c r="AC20" i="82"/>
  <c r="AG20" i="82" s="1"/>
  <c r="Y20" i="83"/>
  <c r="Y20" i="84"/>
  <c r="BA20" i="81"/>
  <c r="BE20" i="81" s="1"/>
  <c r="BA20" i="82"/>
  <c r="BE20" i="82" s="1"/>
  <c r="AS20" i="83"/>
  <c r="AS20" i="84"/>
  <c r="BY20" i="81"/>
  <c r="CC20" i="81" s="1"/>
  <c r="BY20" i="82"/>
  <c r="CC20" i="82" s="1"/>
  <c r="BM20" i="83"/>
  <c r="BM20" i="84"/>
  <c r="CW20" i="81"/>
  <c r="DA20" i="81" s="1"/>
  <c r="CW20" i="82"/>
  <c r="DA20" i="82" s="1"/>
  <c r="CG20" i="83"/>
  <c r="CG20" i="84"/>
  <c r="Q20" i="84"/>
  <c r="I20" i="84"/>
  <c r="I20" i="83"/>
  <c r="M20" i="83" s="1"/>
  <c r="U20" i="82"/>
  <c r="M20" i="82"/>
  <c r="U20" i="81"/>
  <c r="M20" i="81"/>
  <c r="AC19" i="81"/>
  <c r="AG19" i="81" s="1"/>
  <c r="AC19" i="82"/>
  <c r="AG19" i="82" s="1"/>
  <c r="Y19" i="83"/>
  <c r="Y19" i="84"/>
  <c r="BA19" i="81"/>
  <c r="BE19" i="81" s="1"/>
  <c r="BA19" i="82"/>
  <c r="BE19" i="82" s="1"/>
  <c r="AS19" i="83"/>
  <c r="AS19" i="84"/>
  <c r="BY19" i="81"/>
  <c r="CC19" i="81" s="1"/>
  <c r="BY19" i="82"/>
  <c r="CC19" i="82" s="1"/>
  <c r="BM19" i="83"/>
  <c r="BM19" i="84"/>
  <c r="CW19" i="81"/>
  <c r="DA19" i="81" s="1"/>
  <c r="CW19" i="82"/>
  <c r="DA19" i="82" s="1"/>
  <c r="CG19" i="83"/>
  <c r="CG19" i="84"/>
  <c r="Q19" i="84"/>
  <c r="I19" i="84"/>
  <c r="I19" i="83"/>
  <c r="M19" i="83" s="1"/>
  <c r="U19" i="82"/>
  <c r="M19" i="82"/>
  <c r="U19" i="81"/>
  <c r="M19" i="81"/>
  <c r="AC18" i="81"/>
  <c r="AG18" i="81" s="1"/>
  <c r="AC18" i="82"/>
  <c r="AG18" i="82" s="1"/>
  <c r="Y18" i="83"/>
  <c r="Y18" i="84"/>
  <c r="BA18" i="81"/>
  <c r="BE18" i="81" s="1"/>
  <c r="BA18" i="82"/>
  <c r="BE18" i="82" s="1"/>
  <c r="AS18" i="83"/>
  <c r="AS18" i="84"/>
  <c r="BY18" i="81"/>
  <c r="CC18" i="81" s="1"/>
  <c r="BY18" i="82"/>
  <c r="CC18" i="82" s="1"/>
  <c r="BM18" i="83"/>
  <c r="BM18" i="84"/>
  <c r="CW18" i="81"/>
  <c r="DA18" i="81" s="1"/>
  <c r="CW18" i="82"/>
  <c r="DA18" i="82" s="1"/>
  <c r="CG18" i="83"/>
  <c r="CG18" i="84"/>
  <c r="Q18" i="84"/>
  <c r="I18" i="84"/>
  <c r="I18" i="83"/>
  <c r="M18" i="83" s="1"/>
  <c r="U18" i="82"/>
  <c r="M18" i="82"/>
  <c r="U18" i="81"/>
  <c r="M18" i="81"/>
  <c r="AC16" i="81"/>
  <c r="AG16" i="81" s="1"/>
  <c r="AC16" i="82"/>
  <c r="AG16" i="82" s="1"/>
  <c r="Y16" i="83"/>
  <c r="Y16" i="84"/>
  <c r="BA16" i="81"/>
  <c r="BE16" i="81" s="1"/>
  <c r="BA16" i="82"/>
  <c r="BE16" i="82" s="1"/>
  <c r="AS16" i="83"/>
  <c r="AS16" i="84"/>
  <c r="BY16" i="81"/>
  <c r="CC16" i="81" s="1"/>
  <c r="BY16" i="82"/>
  <c r="CC16" i="82" s="1"/>
  <c r="BM16" i="83"/>
  <c r="BM16" i="84"/>
  <c r="CW16" i="81"/>
  <c r="DA16" i="81" s="1"/>
  <c r="CW16" i="82"/>
  <c r="DA16" i="82" s="1"/>
  <c r="CG16" i="83"/>
  <c r="CG16" i="84"/>
  <c r="Q16" i="84"/>
  <c r="I16" i="84"/>
  <c r="I16" i="83"/>
  <c r="M16" i="83" s="1"/>
  <c r="U16" i="82"/>
  <c r="M16" i="82"/>
  <c r="U16" i="81"/>
  <c r="M16" i="81"/>
  <c r="AC17" i="81"/>
  <c r="AG17" i="81" s="1"/>
  <c r="AC17" i="82"/>
  <c r="AG17" i="82" s="1"/>
  <c r="Y17" i="83"/>
  <c r="Y17" i="84"/>
  <c r="BA17" i="81"/>
  <c r="BE17" i="81" s="1"/>
  <c r="BA17" i="82"/>
  <c r="BE17" i="82" s="1"/>
  <c r="AS17" i="83"/>
  <c r="AS17" i="84"/>
  <c r="BY17" i="81"/>
  <c r="CC17" i="81" s="1"/>
  <c r="BY17" i="82"/>
  <c r="CC17" i="82" s="1"/>
  <c r="BM17" i="83"/>
  <c r="BM17" i="84"/>
  <c r="CW17" i="81"/>
  <c r="DA17" i="81" s="1"/>
  <c r="CW17" i="82"/>
  <c r="DA17" i="82" s="1"/>
  <c r="CG17" i="83"/>
  <c r="CG17" i="84"/>
  <c r="Q17" i="84"/>
  <c r="I17" i="84"/>
  <c r="I17" i="83"/>
  <c r="M17" i="83" s="1"/>
  <c r="U17" i="82"/>
  <c r="M17" i="82"/>
  <c r="U17" i="81"/>
  <c r="M17" i="81"/>
  <c r="AC15" i="81"/>
  <c r="AG15" i="81" s="1"/>
  <c r="AC15" i="82"/>
  <c r="AG15" i="82" s="1"/>
  <c r="Y15" i="83"/>
  <c r="Y15" i="84"/>
  <c r="BA15" i="81"/>
  <c r="BE15" i="81" s="1"/>
  <c r="BA15" i="82"/>
  <c r="BE15" i="82" s="1"/>
  <c r="AS15" i="83"/>
  <c r="AS15" i="84"/>
  <c r="BY15" i="81"/>
  <c r="CC15" i="81" s="1"/>
  <c r="BY15" i="82"/>
  <c r="CC15" i="82" s="1"/>
  <c r="BM15" i="83"/>
  <c r="BM15" i="84"/>
  <c r="CW15" i="81"/>
  <c r="DA15" i="81" s="1"/>
  <c r="CW15" i="82"/>
  <c r="DA15" i="82" s="1"/>
  <c r="CG15" i="83"/>
  <c r="CG15" i="84"/>
  <c r="Q15" i="84"/>
  <c r="I15" i="84"/>
  <c r="I15" i="83"/>
  <c r="M15" i="83" s="1"/>
  <c r="U15" i="82"/>
  <c r="M15" i="82"/>
  <c r="U15" i="81"/>
  <c r="M15" i="81"/>
  <c r="AC14" i="81"/>
  <c r="AG14" i="81" s="1"/>
  <c r="AC14" i="82"/>
  <c r="AG14" i="82" s="1"/>
  <c r="Y14" i="83"/>
  <c r="Y14" i="84"/>
  <c r="BA14" i="81"/>
  <c r="BE14" i="81" s="1"/>
  <c r="BA14" i="82"/>
  <c r="BE14" i="82" s="1"/>
  <c r="AS14" i="83"/>
  <c r="AS14" i="84"/>
  <c r="BY14" i="81"/>
  <c r="CC14" i="81" s="1"/>
  <c r="BY14" i="82"/>
  <c r="CC14" i="82" s="1"/>
  <c r="BM14" i="83"/>
  <c r="BM14" i="84"/>
  <c r="CW14" i="81"/>
  <c r="DA14" i="81" s="1"/>
  <c r="CW14" i="82"/>
  <c r="DA14" i="82" s="1"/>
  <c r="CG14" i="83"/>
  <c r="CG14" i="84"/>
  <c r="Q14" i="84"/>
  <c r="I14" i="84"/>
  <c r="I14" i="83"/>
  <c r="M14" i="83" s="1"/>
  <c r="U14" i="82"/>
  <c r="M14" i="82"/>
  <c r="U14" i="81"/>
  <c r="M14" i="81"/>
  <c r="AC13" i="81"/>
  <c r="AG13" i="81" s="1"/>
  <c r="AC13" i="82"/>
  <c r="AG13" i="82" s="1"/>
  <c r="Y13" i="83"/>
  <c r="Y13" i="84"/>
  <c r="BA13" i="81"/>
  <c r="BE13" i="81" s="1"/>
  <c r="BA13" i="82"/>
  <c r="BE13" i="82" s="1"/>
  <c r="AS13" i="83"/>
  <c r="AS13" i="84"/>
  <c r="BY13" i="81"/>
  <c r="CC13" i="81" s="1"/>
  <c r="BY13" i="82"/>
  <c r="CC13" i="82" s="1"/>
  <c r="BM13" i="83"/>
  <c r="BM13" i="84"/>
  <c r="CW13" i="81"/>
  <c r="DA13" i="81" s="1"/>
  <c r="CW13" i="82"/>
  <c r="DA13" i="82" s="1"/>
  <c r="CG13" i="83"/>
  <c r="CG13" i="84"/>
  <c r="Q13" i="84"/>
  <c r="I13" i="84"/>
  <c r="I13" i="83"/>
  <c r="M13" i="83" s="1"/>
  <c r="U13" i="82"/>
  <c r="M13" i="82"/>
  <c r="U13" i="81"/>
  <c r="M13" i="81"/>
  <c r="AC12" i="81"/>
  <c r="AG12" i="81" s="1"/>
  <c r="AC12" i="82"/>
  <c r="AG12" i="82" s="1"/>
  <c r="Y12" i="83"/>
  <c r="Y12" i="84"/>
  <c r="BA12" i="81"/>
  <c r="BE12" i="81" s="1"/>
  <c r="BA12" i="82"/>
  <c r="BE12" i="82" s="1"/>
  <c r="AS12" i="83"/>
  <c r="AS12" i="84"/>
  <c r="BY12" i="81"/>
  <c r="CC12" i="81" s="1"/>
  <c r="BY12" i="82"/>
  <c r="CC12" i="82" s="1"/>
  <c r="BM12" i="83"/>
  <c r="BM12" i="84"/>
  <c r="CW12" i="81"/>
  <c r="DA12" i="81" s="1"/>
  <c r="CW12" i="82"/>
  <c r="DA12" i="82" s="1"/>
  <c r="CG12" i="83"/>
  <c r="CG12" i="84"/>
  <c r="Q12" i="84"/>
  <c r="I12" i="84"/>
  <c r="I12" i="83"/>
  <c r="M12" i="83" s="1"/>
  <c r="U12" i="82"/>
  <c r="M12" i="82"/>
  <c r="U12" i="81"/>
  <c r="M12" i="81"/>
  <c r="AC11" i="81"/>
  <c r="AG11" i="81" s="1"/>
  <c r="AC11" i="82"/>
  <c r="AG11" i="82" s="1"/>
  <c r="Y11" i="83"/>
  <c r="Y11" i="84"/>
  <c r="BA11" i="81"/>
  <c r="BE11" i="81" s="1"/>
  <c r="BA11" i="82"/>
  <c r="BE11" i="82" s="1"/>
  <c r="AS11" i="83"/>
  <c r="AS11" i="84"/>
  <c r="BY11" i="81"/>
  <c r="CC11" i="81" s="1"/>
  <c r="BY11" i="82"/>
  <c r="CC11" i="82" s="1"/>
  <c r="BM11" i="83"/>
  <c r="BM11" i="84"/>
  <c r="CW11" i="81"/>
  <c r="DA11" i="81" s="1"/>
  <c r="CW11" i="82"/>
  <c r="DA11" i="82" s="1"/>
  <c r="CG11" i="83"/>
  <c r="CG11" i="84"/>
  <c r="Q11" i="84"/>
  <c r="I11" i="84"/>
  <c r="I11" i="83"/>
  <c r="M11" i="83" s="1"/>
  <c r="U11" i="82"/>
  <c r="M11" i="82"/>
  <c r="U11" i="81"/>
  <c r="M11" i="81"/>
  <c r="AC10" i="81"/>
  <c r="AG10" i="81" s="1"/>
  <c r="AC10" i="82"/>
  <c r="AG10" i="82" s="1"/>
  <c r="Y10" i="83"/>
  <c r="Y10" i="84"/>
  <c r="BA10" i="81"/>
  <c r="BE10" i="81" s="1"/>
  <c r="BA10" i="82"/>
  <c r="BE10" i="82" s="1"/>
  <c r="AS10" i="83"/>
  <c r="AS10" i="84"/>
  <c r="BY10" i="81"/>
  <c r="CC10" i="81" s="1"/>
  <c r="BY10" i="82"/>
  <c r="CC10" i="82" s="1"/>
  <c r="BM10" i="83"/>
  <c r="BM10" i="84"/>
  <c r="CW10" i="81"/>
  <c r="DA10" i="81" s="1"/>
  <c r="CW10" i="82"/>
  <c r="DA10" i="82" s="1"/>
  <c r="CG10" i="83"/>
  <c r="CG10" i="84"/>
  <c r="Q10" i="84"/>
  <c r="I10" i="84"/>
  <c r="I10" i="83"/>
  <c r="M10" i="83" s="1"/>
  <c r="U10" i="82"/>
  <c r="M10" i="82"/>
  <c r="U10" i="81"/>
  <c r="M10" i="81"/>
  <c r="AC23" i="81"/>
  <c r="AG23" i="81" s="1"/>
  <c r="AC23" i="82"/>
  <c r="AG23" i="82" s="1"/>
  <c r="Y23" i="83"/>
  <c r="AC23" i="83" s="1"/>
  <c r="AG23" i="83" s="1"/>
  <c r="Y23" i="84"/>
  <c r="BA23" i="81"/>
  <c r="BE23" i="81" s="1"/>
  <c r="BA23" i="82"/>
  <c r="BE23" i="82" s="1"/>
  <c r="AS23" i="83"/>
  <c r="AW23" i="83" s="1"/>
  <c r="BA23" i="83" s="1"/>
  <c r="AS23" i="84"/>
  <c r="BY23" i="81"/>
  <c r="CC23" i="81" s="1"/>
  <c r="BY23" i="82"/>
  <c r="CC23" i="82" s="1"/>
  <c r="BM23" i="83"/>
  <c r="BQ23" i="83" s="1"/>
  <c r="BU23" i="83" s="1"/>
  <c r="BM23" i="84"/>
  <c r="CW23" i="81"/>
  <c r="DA23" i="81" s="1"/>
  <c r="CW23" i="82"/>
  <c r="DA23" i="82" s="1"/>
  <c r="CG23" i="83"/>
  <c r="CK23" i="83" s="1"/>
  <c r="CO23" i="83" s="1"/>
  <c r="CG23" i="84"/>
  <c r="Q23" i="84"/>
  <c r="I23" i="84"/>
  <c r="I23" i="83"/>
  <c r="M23" i="83" s="1"/>
  <c r="U23" i="82"/>
  <c r="M23" i="82"/>
  <c r="U23" i="81"/>
  <c r="M23" i="81"/>
  <c r="AC9" i="81"/>
  <c r="AG9" i="81" s="1"/>
  <c r="AC9" i="82"/>
  <c r="AG9" i="82" s="1"/>
  <c r="Y9" i="83"/>
  <c r="Y9" i="84"/>
  <c r="BA9" i="81"/>
  <c r="BE9" i="81" s="1"/>
  <c r="BA9" i="82"/>
  <c r="BE9" i="82" s="1"/>
  <c r="AS9" i="83"/>
  <c r="AS9" i="84"/>
  <c r="BY9" i="81"/>
  <c r="CC9" i="81" s="1"/>
  <c r="BY9" i="82"/>
  <c r="CC9" i="82" s="1"/>
  <c r="BM9" i="83"/>
  <c r="BM9" i="84"/>
  <c r="CW9" i="81"/>
  <c r="DA9" i="81" s="1"/>
  <c r="CW9" i="82"/>
  <c r="DA9" i="82" s="1"/>
  <c r="CG9" i="83"/>
  <c r="CG9" i="84"/>
  <c r="Q9" i="84"/>
  <c r="I9" i="84"/>
  <c r="I9" i="83"/>
  <c r="M9" i="83" s="1"/>
  <c r="U9" i="82"/>
  <c r="M9" i="82"/>
  <c r="U9" i="81"/>
  <c r="M9" i="81"/>
  <c r="AC8" i="81"/>
  <c r="AG8" i="81" s="1"/>
  <c r="AC8" i="82"/>
  <c r="AG8" i="82" s="1"/>
  <c r="Y8" i="83"/>
  <c r="Y8" i="84"/>
  <c r="BA8" i="81"/>
  <c r="BE8" i="81" s="1"/>
  <c r="BA8" i="82"/>
  <c r="BE8" i="82" s="1"/>
  <c r="AS8" i="83"/>
  <c r="AS8" i="84"/>
  <c r="BY8" i="81"/>
  <c r="CC8" i="81" s="1"/>
  <c r="BY8" i="82"/>
  <c r="CC8" i="82" s="1"/>
  <c r="BM8" i="83"/>
  <c r="BM8" i="84"/>
  <c r="CW8" i="81"/>
  <c r="DA8" i="81" s="1"/>
  <c r="CW8" i="82"/>
  <c r="DA8" i="82" s="1"/>
  <c r="CG8" i="83"/>
  <c r="CG8" i="84"/>
  <c r="Q8" i="84"/>
  <c r="I8" i="84"/>
  <c r="U8" i="82"/>
  <c r="M8" i="82"/>
  <c r="U8" i="81"/>
  <c r="M8" i="81"/>
  <c r="S60" i="99"/>
  <c r="U60" i="99" s="1"/>
  <c r="AM26" i="144"/>
  <c r="AE60" i="99"/>
  <c r="AG60" i="99" s="1"/>
  <c r="AS26" i="144"/>
  <c r="AQ60" i="99"/>
  <c r="AS60" i="99" s="1"/>
  <c r="AY26" i="144"/>
  <c r="BC60" i="99"/>
  <c r="BE60" i="99" s="1"/>
  <c r="BE26" i="144"/>
  <c r="S58" i="99"/>
  <c r="U58" i="99" s="1"/>
  <c r="AM24" i="144"/>
  <c r="AE58" i="99"/>
  <c r="AG58" i="99" s="1"/>
  <c r="AS24" i="144"/>
  <c r="AQ58" i="99"/>
  <c r="AS58" i="99" s="1"/>
  <c r="AY24" i="144"/>
  <c r="BC58" i="99"/>
  <c r="BE58" i="99" s="1"/>
  <c r="BE24" i="144"/>
  <c r="S57" i="99"/>
  <c r="U57" i="99" s="1"/>
  <c r="AM23" i="144"/>
  <c r="AE57" i="99"/>
  <c r="AG57" i="99" s="1"/>
  <c r="AS23" i="144"/>
  <c r="AQ57" i="99"/>
  <c r="AS57" i="99" s="1"/>
  <c r="AY23" i="144"/>
  <c r="BC57" i="99"/>
  <c r="BE57" i="99" s="1"/>
  <c r="BE23" i="144"/>
  <c r="S56" i="99"/>
  <c r="U56" i="99" s="1"/>
  <c r="AM22" i="144"/>
  <c r="AE56" i="99"/>
  <c r="AG56" i="99" s="1"/>
  <c r="AS22" i="144"/>
  <c r="AQ56" i="99"/>
  <c r="AS56" i="99" s="1"/>
  <c r="AY22" i="144"/>
  <c r="BC56" i="99"/>
  <c r="BE56" i="99" s="1"/>
  <c r="BE22" i="144"/>
  <c r="K21" i="3"/>
  <c r="G809" i="1" s="1"/>
  <c r="Q21" i="92"/>
  <c r="E21" i="87"/>
  <c r="AU21" i="92"/>
  <c r="AY21" i="92" s="1"/>
  <c r="S55" i="99"/>
  <c r="U55" i="99" s="1"/>
  <c r="Q21" i="91" s="1"/>
  <c r="AM21" i="144"/>
  <c r="AU21" i="91" s="1"/>
  <c r="AY21" i="91" s="1"/>
  <c r="AE55" i="99"/>
  <c r="AG55" i="99" s="1"/>
  <c r="Q21" i="90" s="1"/>
  <c r="AS21" i="144"/>
  <c r="AU21" i="90" s="1"/>
  <c r="AY21" i="90" s="1"/>
  <c r="AQ55" i="99"/>
  <c r="AS55" i="99" s="1"/>
  <c r="Q21" i="89" s="1"/>
  <c r="AY21" i="144"/>
  <c r="AU21" i="89" s="1"/>
  <c r="AY21" i="89" s="1"/>
  <c r="BC55" i="99"/>
  <c r="BE55" i="99" s="1"/>
  <c r="Q21" i="88" s="1"/>
  <c r="BE21" i="144"/>
  <c r="AU21" i="88" s="1"/>
  <c r="AY21" i="88" s="1"/>
  <c r="K20" i="3"/>
  <c r="G780" i="1" s="1"/>
  <c r="Q20" i="92"/>
  <c r="E20" i="87"/>
  <c r="AU20" i="92"/>
  <c r="AY20" i="92" s="1"/>
  <c r="S54" i="99"/>
  <c r="U54" i="99" s="1"/>
  <c r="Q20" i="91" s="1"/>
  <c r="AM20" i="144"/>
  <c r="AU20" i="91" s="1"/>
  <c r="AY20" i="91" s="1"/>
  <c r="AE54" i="99"/>
  <c r="AG54" i="99" s="1"/>
  <c r="Q20" i="90" s="1"/>
  <c r="AS20" i="144"/>
  <c r="AU20" i="90" s="1"/>
  <c r="AY20" i="90" s="1"/>
  <c r="AQ54" i="99"/>
  <c r="AS54" i="99" s="1"/>
  <c r="Q20" i="89" s="1"/>
  <c r="AY20" i="144"/>
  <c r="AU20" i="89" s="1"/>
  <c r="AY20" i="89" s="1"/>
  <c r="BC54" i="99"/>
  <c r="BE54" i="99" s="1"/>
  <c r="Q20" i="88" s="1"/>
  <c r="BE20" i="144"/>
  <c r="AU20" i="88" s="1"/>
  <c r="AY20" i="88" s="1"/>
  <c r="K19" i="3"/>
  <c r="G751" i="1" s="1"/>
  <c r="Q19" i="92"/>
  <c r="E19" i="87"/>
  <c r="AU19" i="92"/>
  <c r="AY19" i="92" s="1"/>
  <c r="S53" i="99"/>
  <c r="U53" i="99" s="1"/>
  <c r="Q19" i="91" s="1"/>
  <c r="AM19" i="144"/>
  <c r="AU19" i="91" s="1"/>
  <c r="AY19" i="91" s="1"/>
  <c r="AE53" i="99"/>
  <c r="AG53" i="99" s="1"/>
  <c r="Q19" i="90" s="1"/>
  <c r="AS19" i="144"/>
  <c r="AU19" i="90" s="1"/>
  <c r="AY19" i="90" s="1"/>
  <c r="AQ53" i="99"/>
  <c r="AS53" i="99" s="1"/>
  <c r="Q19" i="89" s="1"/>
  <c r="AY19" i="144"/>
  <c r="AU19" i="89" s="1"/>
  <c r="AY19" i="89" s="1"/>
  <c r="BC53" i="99"/>
  <c r="BE53" i="99" s="1"/>
  <c r="Q19" i="88" s="1"/>
  <c r="BE19" i="144"/>
  <c r="AU19" i="88" s="1"/>
  <c r="AY19" i="88" s="1"/>
  <c r="K18" i="3"/>
  <c r="G722" i="1" s="1"/>
  <c r="Q18" i="92"/>
  <c r="E18" i="87"/>
  <c r="AU18" i="92"/>
  <c r="AY18" i="92" s="1"/>
  <c r="S52" i="99"/>
  <c r="U52" i="99" s="1"/>
  <c r="Q18" i="91" s="1"/>
  <c r="AM18" i="144"/>
  <c r="AU18" i="91" s="1"/>
  <c r="AY18" i="91" s="1"/>
  <c r="AE52" i="99"/>
  <c r="AG52" i="99" s="1"/>
  <c r="Q18" i="90" s="1"/>
  <c r="AS18" i="144"/>
  <c r="AU18" i="90" s="1"/>
  <c r="AY18" i="90" s="1"/>
  <c r="AQ52" i="99"/>
  <c r="AS52" i="99" s="1"/>
  <c r="Q18" i="89" s="1"/>
  <c r="AY18" i="144"/>
  <c r="AU18" i="89" s="1"/>
  <c r="AY18" i="89" s="1"/>
  <c r="BC52" i="99"/>
  <c r="BE52" i="99" s="1"/>
  <c r="Q18" i="88" s="1"/>
  <c r="BE18" i="144"/>
  <c r="AU18" i="88" s="1"/>
  <c r="AY18" i="88" s="1"/>
  <c r="K17" i="3"/>
  <c r="G693" i="1" s="1"/>
  <c r="Q17" i="92"/>
  <c r="E17" i="87"/>
  <c r="AU17" i="92"/>
  <c r="AY17" i="92" s="1"/>
  <c r="S51" i="99"/>
  <c r="U51" i="99" s="1"/>
  <c r="Q17" i="91" s="1"/>
  <c r="AM17" i="144"/>
  <c r="AU17" i="91" s="1"/>
  <c r="AY17" i="91" s="1"/>
  <c r="AE51" i="99"/>
  <c r="AG51" i="99" s="1"/>
  <c r="Q17" i="90" s="1"/>
  <c r="AS17" i="144"/>
  <c r="AU17" i="90" s="1"/>
  <c r="AY17" i="90" s="1"/>
  <c r="AQ51" i="99"/>
  <c r="AS51" i="99" s="1"/>
  <c r="Q17" i="89" s="1"/>
  <c r="AY17" i="144"/>
  <c r="AU17" i="89" s="1"/>
  <c r="AY17" i="89" s="1"/>
  <c r="BC51" i="99"/>
  <c r="BE51" i="99" s="1"/>
  <c r="Q17" i="88" s="1"/>
  <c r="BE17" i="144"/>
  <c r="AU17" i="88" s="1"/>
  <c r="AY17" i="88" s="1"/>
  <c r="K16" i="3"/>
  <c r="G664" i="1" s="1"/>
  <c r="Q16" i="92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S50" i="99"/>
  <c r="U50" i="99" s="1"/>
  <c r="Q16" i="91" s="1"/>
  <c r="AM16" i="144"/>
  <c r="AU16" i="91" s="1"/>
  <c r="AY16" i="91" s="1"/>
  <c r="AE50" i="99"/>
  <c r="AG50" i="99" s="1"/>
  <c r="Q16" i="90" s="1"/>
  <c r="AS16" i="144"/>
  <c r="AU16" i="90" s="1"/>
  <c r="AY16" i="90" s="1"/>
  <c r="AQ50" i="99"/>
  <c r="AS50" i="99" s="1"/>
  <c r="Q16" i="89" s="1"/>
  <c r="AY16" i="144"/>
  <c r="AU16" i="89" s="1"/>
  <c r="AY16" i="89" s="1"/>
  <c r="BC50" i="99"/>
  <c r="BE50" i="99" s="1"/>
  <c r="Q16" i="88" s="1"/>
  <c r="BE16" i="144"/>
  <c r="AU16" i="88" s="1"/>
  <c r="AY16" i="88" s="1"/>
  <c r="K15" i="3"/>
  <c r="G635" i="1" s="1"/>
  <c r="Q15" i="92"/>
  <c r="E15" i="87"/>
  <c r="AU15" i="92"/>
  <c r="AY15" i="92" s="1"/>
  <c r="S49" i="99"/>
  <c r="U49" i="99" s="1"/>
  <c r="Q15" i="91" s="1"/>
  <c r="AM15" i="144"/>
  <c r="AU15" i="91" s="1"/>
  <c r="AY15" i="91" s="1"/>
  <c r="AE49" i="99"/>
  <c r="AG49" i="99" s="1"/>
  <c r="Q15" i="90" s="1"/>
  <c r="AS15" i="144"/>
  <c r="AU15" i="90" s="1"/>
  <c r="AY15" i="90" s="1"/>
  <c r="AQ49" i="99"/>
  <c r="AS49" i="99" s="1"/>
  <c r="Q15" i="89" s="1"/>
  <c r="AY15" i="144"/>
  <c r="AU15" i="89" s="1"/>
  <c r="AY15" i="89" s="1"/>
  <c r="BC49" i="99"/>
  <c r="BE49" i="99" s="1"/>
  <c r="Q15" i="88" s="1"/>
  <c r="BE15" i="144"/>
  <c r="AU15" i="88" s="1"/>
  <c r="AY15" i="88" s="1"/>
  <c r="K14" i="3"/>
  <c r="G606" i="1" s="1"/>
  <c r="Q14" i="92"/>
  <c r="E14" i="87"/>
  <c r="AU14" i="92"/>
  <c r="AY14" i="92" s="1"/>
  <c r="S48" i="99"/>
  <c r="U48" i="99" s="1"/>
  <c r="Q14" i="91" s="1"/>
  <c r="AM14" i="144"/>
  <c r="AU14" i="91" s="1"/>
  <c r="AY14" i="91" s="1"/>
  <c r="AE48" i="99"/>
  <c r="AG48" i="99" s="1"/>
  <c r="Q14" i="90" s="1"/>
  <c r="AS14" i="144"/>
  <c r="AU14" i="90" s="1"/>
  <c r="AY14" i="90" s="1"/>
  <c r="AQ48" i="99"/>
  <c r="AS48" i="99" s="1"/>
  <c r="Q14" i="89" s="1"/>
  <c r="AY14" i="144"/>
  <c r="AU14" i="89" s="1"/>
  <c r="AY14" i="89" s="1"/>
  <c r="BC48" i="99"/>
  <c r="BE48" i="99" s="1"/>
  <c r="Q14" i="88" s="1"/>
  <c r="BE14" i="144"/>
  <c r="AU14" i="88" s="1"/>
  <c r="AY14" i="88" s="1"/>
  <c r="K13" i="3"/>
  <c r="G577" i="1" s="1"/>
  <c r="Q13" i="92"/>
  <c r="E13" i="87"/>
  <c r="AU13" i="92"/>
  <c r="AY13" i="92" s="1"/>
  <c r="S47" i="99"/>
  <c r="U47" i="99" s="1"/>
  <c r="Q13" i="91" s="1"/>
  <c r="AM13" i="144"/>
  <c r="AU13" i="91" s="1"/>
  <c r="AY13" i="91" s="1"/>
  <c r="AE47" i="99"/>
  <c r="AG47" i="99" s="1"/>
  <c r="Q13" i="90" s="1"/>
  <c r="AS13" i="144"/>
  <c r="AU13" i="90" s="1"/>
  <c r="AY13" i="90" s="1"/>
  <c r="AQ47" i="99"/>
  <c r="AS47" i="99" s="1"/>
  <c r="Q13" i="89" s="1"/>
  <c r="AY13" i="144"/>
  <c r="AU13" i="89" s="1"/>
  <c r="AY13" i="89" s="1"/>
  <c r="BC47" i="99"/>
  <c r="BE47" i="99" s="1"/>
  <c r="Q13" i="88" s="1"/>
  <c r="BE13" i="144"/>
  <c r="AU13" i="88" s="1"/>
  <c r="AY13" i="88" s="1"/>
  <c r="K12" i="3"/>
  <c r="G548" i="1" s="1"/>
  <c r="Q12" i="92"/>
  <c r="E12" i="87"/>
  <c r="AU12" i="92"/>
  <c r="AY12" i="92" s="1"/>
  <c r="S46" i="99"/>
  <c r="U46" i="99" s="1"/>
  <c r="Q12" i="91" s="1"/>
  <c r="AM12" i="144"/>
  <c r="AU12" i="91" s="1"/>
  <c r="AY12" i="91" s="1"/>
  <c r="AE46" i="99"/>
  <c r="AG46" i="99" s="1"/>
  <c r="Q12" i="90" s="1"/>
  <c r="AS12" i="144"/>
  <c r="AU12" i="90" s="1"/>
  <c r="AY12" i="90" s="1"/>
  <c r="AQ46" i="99"/>
  <c r="AS46" i="99" s="1"/>
  <c r="Q12" i="89" s="1"/>
  <c r="AY12" i="144"/>
  <c r="AU12" i="89" s="1"/>
  <c r="AY12" i="89" s="1"/>
  <c r="BC46" i="99"/>
  <c r="BE46" i="99" s="1"/>
  <c r="Q12" i="88" s="1"/>
  <c r="BE12" i="144"/>
  <c r="AU12" i="88" s="1"/>
  <c r="AY12" i="88" s="1"/>
  <c r="K11" i="3"/>
  <c r="G519" i="1" s="1"/>
  <c r="Q11" i="92"/>
  <c r="E11" i="87"/>
  <c r="AU11" i="92"/>
  <c r="AY11" i="92" s="1"/>
  <c r="S45" i="99"/>
  <c r="U45" i="99" s="1"/>
  <c r="Q11" i="91" s="1"/>
  <c r="AM11" i="144"/>
  <c r="AU11" i="91" s="1"/>
  <c r="AY11" i="91" s="1"/>
  <c r="AE45" i="99"/>
  <c r="AG45" i="99" s="1"/>
  <c r="Q11" i="90" s="1"/>
  <c r="AS11" i="144"/>
  <c r="AU11" i="90" s="1"/>
  <c r="AY11" i="90" s="1"/>
  <c r="AQ45" i="99"/>
  <c r="AS45" i="99" s="1"/>
  <c r="Q11" i="89" s="1"/>
  <c r="AY11" i="144"/>
  <c r="AU11" i="89" s="1"/>
  <c r="AY11" i="89" s="1"/>
  <c r="BC45" i="99"/>
  <c r="BE45" i="99" s="1"/>
  <c r="Q11" i="88" s="1"/>
  <c r="BE11" i="144"/>
  <c r="AU11" i="88" s="1"/>
  <c r="AY11" i="88" s="1"/>
  <c r="K10" i="3"/>
  <c r="G490" i="1" s="1"/>
  <c r="Q10" i="92"/>
  <c r="E10" i="87"/>
  <c r="AU10" i="92"/>
  <c r="AY10" i="92" s="1"/>
  <c r="S44" i="99"/>
  <c r="U44" i="99" s="1"/>
  <c r="Q10" i="91" s="1"/>
  <c r="AM10" i="144"/>
  <c r="AU10" i="91" s="1"/>
  <c r="AY10" i="91" s="1"/>
  <c r="AE44" i="99"/>
  <c r="AG44" i="99" s="1"/>
  <c r="Q10" i="90" s="1"/>
  <c r="AS10" i="144"/>
  <c r="AU10" i="90" s="1"/>
  <c r="AY10" i="90" s="1"/>
  <c r="AQ44" i="99"/>
  <c r="AS44" i="99" s="1"/>
  <c r="Q10" i="89" s="1"/>
  <c r="AY10" i="144"/>
  <c r="AU10" i="89" s="1"/>
  <c r="AY10" i="89" s="1"/>
  <c r="BC44" i="99"/>
  <c r="BE44" i="99" s="1"/>
  <c r="Q10" i="88" s="1"/>
  <c r="BE10" i="144"/>
  <c r="AU10" i="88" s="1"/>
  <c r="AY10" i="88" s="1"/>
  <c r="K9" i="3"/>
  <c r="G461" i="1" s="1"/>
  <c r="Q9" i="92"/>
  <c r="E9" i="87"/>
  <c r="AU9" i="92"/>
  <c r="AY9" i="92" s="1"/>
  <c r="S43" i="99"/>
  <c r="U43" i="99" s="1"/>
  <c r="Q9" i="91" s="1"/>
  <c r="AM9" i="144"/>
  <c r="AU9" i="91" s="1"/>
  <c r="AY9" i="91" s="1"/>
  <c r="AE43" i="99"/>
  <c r="AG43" i="99" s="1"/>
  <c r="Q9" i="90" s="1"/>
  <c r="AS9" i="144"/>
  <c r="AU9" i="90" s="1"/>
  <c r="AY9" i="90" s="1"/>
  <c r="AQ43" i="99"/>
  <c r="AS43" i="99" s="1"/>
  <c r="Q9" i="89" s="1"/>
  <c r="AY9" i="144"/>
  <c r="AU9" i="89" s="1"/>
  <c r="AY9" i="89" s="1"/>
  <c r="BC43" i="99"/>
  <c r="BE43" i="99" s="1"/>
  <c r="Q9" i="88" s="1"/>
  <c r="BE9" i="144"/>
  <c r="AU9" i="88" s="1"/>
  <c r="AY9" i="88" s="1"/>
  <c r="K8" i="3"/>
  <c r="G432" i="1" s="1"/>
  <c r="Q8" i="92"/>
  <c r="E8" i="87"/>
  <c r="AU8" i="92"/>
  <c r="AY8" i="92" s="1"/>
  <c r="S42" i="99"/>
  <c r="U42" i="99" s="1"/>
  <c r="Q8" i="91" s="1"/>
  <c r="AM8" i="144"/>
  <c r="AU8" i="91" s="1"/>
  <c r="AY8" i="91" s="1"/>
  <c r="AE42" i="99"/>
  <c r="AG42" i="99" s="1"/>
  <c r="Q8" i="90" s="1"/>
  <c r="AS8" i="144"/>
  <c r="AU8" i="90" s="1"/>
  <c r="AY8" i="90" s="1"/>
  <c r="AQ42" i="99"/>
  <c r="AS42" i="99" s="1"/>
  <c r="Q8" i="89" s="1"/>
  <c r="AY8" i="144"/>
  <c r="AU8" i="89" s="1"/>
  <c r="AY8" i="89" s="1"/>
  <c r="BC42" i="99"/>
  <c r="BE42" i="99" s="1"/>
  <c r="Q8" i="88" s="1"/>
  <c r="BE8" i="144"/>
  <c r="AU8" i="88" s="1"/>
  <c r="AY8" i="88" s="1"/>
  <c r="K24" i="3"/>
  <c r="G896" i="1" s="1"/>
  <c r="Q22" i="92"/>
  <c r="E22" i="87"/>
  <c r="AU22" i="92"/>
  <c r="AY22" i="92" s="1"/>
  <c r="S59" i="99"/>
  <c r="U59" i="99" s="1"/>
  <c r="Q22" i="91" s="1"/>
  <c r="AM25" i="144"/>
  <c r="AU22" i="91" s="1"/>
  <c r="AY22" i="91" s="1"/>
  <c r="AE59" i="99"/>
  <c r="AG59" i="99" s="1"/>
  <c r="Q22" i="90" s="1"/>
  <c r="AS25" i="144"/>
  <c r="AU22" i="90" s="1"/>
  <c r="AY22" i="90" s="1"/>
  <c r="AQ59" i="99"/>
  <c r="AS59" i="99" s="1"/>
  <c r="Q22" i="89" s="1"/>
  <c r="AY25" i="144"/>
  <c r="AU22" i="89" s="1"/>
  <c r="AY22" i="89" s="1"/>
  <c r="BC59" i="99"/>
  <c r="BE59" i="99" s="1"/>
  <c r="Q22" i="88" s="1"/>
  <c r="BE25" i="144"/>
  <c r="AU22" i="88" s="1"/>
  <c r="AY22" i="88" s="1"/>
  <c r="Q26" i="29"/>
  <c r="BA8" i="7"/>
  <c r="I14" i="58"/>
  <c r="J23" i="57" s="1"/>
  <c r="BQ23" i="80"/>
  <c r="BU23" i="80" s="1"/>
  <c r="BQ23" i="85"/>
  <c r="CK23" i="79" s="1"/>
  <c r="I13" i="58"/>
  <c r="I23" i="57" s="1"/>
  <c r="BA23" i="80"/>
  <c r="BE23" i="80" s="1"/>
  <c r="BA23" i="85"/>
  <c r="BS23" i="79" s="1"/>
  <c r="Q24" i="47" s="1"/>
  <c r="I12" i="58"/>
  <c r="H23" i="57" s="1"/>
  <c r="AK23" i="80"/>
  <c r="AO23" i="80" s="1"/>
  <c r="AK23" i="85"/>
  <c r="BA23" i="79" s="1"/>
  <c r="I11" i="58"/>
  <c r="G23" i="57" s="1"/>
  <c r="U23" i="80"/>
  <c r="Y23" i="80" s="1"/>
  <c r="U23" i="85"/>
  <c r="AI23" i="79" s="1"/>
  <c r="M24" i="47" s="1"/>
  <c r="E27" i="28"/>
  <c r="AA46" i="30"/>
  <c r="AA45" i="30"/>
  <c r="AA41" i="30"/>
  <c r="AA40" i="30"/>
  <c r="AA39" i="30"/>
  <c r="AA38" i="30"/>
  <c r="AA37" i="30"/>
  <c r="AA36" i="30"/>
  <c r="AA33" i="30"/>
  <c r="AA32" i="30"/>
  <c r="AA31" i="30"/>
  <c r="AA30" i="30"/>
  <c r="AA29" i="30"/>
  <c r="AA28" i="30"/>
  <c r="AA27" i="30"/>
  <c r="AA25" i="30"/>
  <c r="AA20" i="30"/>
  <c r="AA19" i="30"/>
  <c r="AA18" i="30"/>
  <c r="AA17" i="30"/>
  <c r="AA16" i="30"/>
  <c r="AA15" i="30"/>
  <c r="AA14" i="30"/>
  <c r="AA11" i="30"/>
  <c r="K24" i="47"/>
  <c r="K32" i="30"/>
  <c r="K31" i="30"/>
  <c r="K30" i="30"/>
  <c r="K29" i="30"/>
  <c r="K28" i="30"/>
  <c r="K27" i="30"/>
  <c r="K25" i="30"/>
  <c r="K32" i="31"/>
  <c r="K31" i="31"/>
  <c r="K30" i="31"/>
  <c r="K29" i="31"/>
  <c r="K28" i="31"/>
  <c r="K27" i="31"/>
  <c r="K25" i="31"/>
  <c r="K32" i="32"/>
  <c r="K31" i="32"/>
  <c r="K30" i="32"/>
  <c r="K29" i="32"/>
  <c r="K28" i="32"/>
  <c r="K27" i="32"/>
  <c r="K25" i="32"/>
  <c r="K32" i="33"/>
  <c r="K31" i="33"/>
  <c r="K30" i="33"/>
  <c r="K29" i="33"/>
  <c r="K28" i="33"/>
  <c r="K27" i="33"/>
  <c r="K25" i="33"/>
  <c r="K32" i="34"/>
  <c r="K31" i="34"/>
  <c r="K30" i="34"/>
  <c r="K29" i="34"/>
  <c r="K28" i="34"/>
  <c r="K27" i="34"/>
  <c r="K25" i="34"/>
  <c r="K32" i="35"/>
  <c r="K31" i="35"/>
  <c r="K30" i="35"/>
  <c r="K29" i="35"/>
  <c r="K28" i="35"/>
  <c r="K27" i="35"/>
  <c r="K25" i="35"/>
  <c r="K32" i="36"/>
  <c r="K31" i="36"/>
  <c r="K30" i="36"/>
  <c r="K29" i="36"/>
  <c r="K28" i="36"/>
  <c r="K27" i="36"/>
  <c r="K25" i="36"/>
  <c r="K32" i="37"/>
  <c r="K31" i="37"/>
  <c r="K30" i="37"/>
  <c r="K29" i="37"/>
  <c r="K28" i="37"/>
  <c r="K27" i="37"/>
  <c r="K25" i="37"/>
  <c r="K32" i="38"/>
  <c r="K31" i="38"/>
  <c r="K30" i="38"/>
  <c r="K29" i="38"/>
  <c r="K28" i="38"/>
  <c r="K27" i="38"/>
  <c r="K25" i="38"/>
  <c r="K32" i="39"/>
  <c r="K31" i="39"/>
  <c r="K30" i="39"/>
  <c r="K29" i="39"/>
  <c r="K28" i="39"/>
  <c r="K27" i="39"/>
  <c r="K25" i="39"/>
  <c r="K32" i="40"/>
  <c r="K31" i="40"/>
  <c r="K30" i="40"/>
  <c r="K29" i="40"/>
  <c r="K28" i="40"/>
  <c r="K27" i="40"/>
  <c r="K25" i="40"/>
  <c r="K32" i="41"/>
  <c r="K31" i="41"/>
  <c r="K30" i="41"/>
  <c r="K29" i="41"/>
  <c r="K28" i="41"/>
  <c r="K27" i="41"/>
  <c r="K25" i="41"/>
  <c r="K32" i="42"/>
  <c r="K31" i="42"/>
  <c r="K30" i="42"/>
  <c r="K29" i="42"/>
  <c r="K28" i="42"/>
  <c r="K27" i="42"/>
  <c r="K25" i="42"/>
  <c r="K32" i="43"/>
  <c r="K31" i="43"/>
  <c r="K30" i="43"/>
  <c r="K29" i="43"/>
  <c r="K28" i="43"/>
  <c r="K27" i="43"/>
  <c r="K25" i="43"/>
  <c r="K32" i="44"/>
  <c r="K31" i="44"/>
  <c r="K30" i="44"/>
  <c r="K29" i="44"/>
  <c r="K28" i="44"/>
  <c r="K27" i="44"/>
  <c r="K25" i="44"/>
  <c r="K32" i="45"/>
  <c r="K31" i="45"/>
  <c r="K30" i="45"/>
  <c r="K29" i="45"/>
  <c r="K28" i="45"/>
  <c r="K27" i="45"/>
  <c r="K25" i="45"/>
  <c r="K32" i="46"/>
  <c r="K31" i="46"/>
  <c r="K30" i="46"/>
  <c r="K29" i="46"/>
  <c r="K28" i="46"/>
  <c r="K27" i="46"/>
  <c r="K25" i="46"/>
  <c r="K62" i="52"/>
  <c r="K61" i="52"/>
  <c r="K60" i="52"/>
  <c r="K59" i="52"/>
  <c r="K58" i="52"/>
  <c r="K57" i="52"/>
  <c r="K55" i="52"/>
  <c r="BQ22" i="80"/>
  <c r="BU22" i="80" s="1"/>
  <c r="BQ22" i="85"/>
  <c r="CK22" i="79" s="1"/>
  <c r="BA22" i="80"/>
  <c r="BE22" i="80" s="1"/>
  <c r="BA22" i="85"/>
  <c r="BS22" i="79" s="1"/>
  <c r="Q22" i="47" s="1"/>
  <c r="AK22" i="80"/>
  <c r="AO22" i="80" s="1"/>
  <c r="AK22" i="85"/>
  <c r="BA22" i="79" s="1"/>
  <c r="U22" i="80"/>
  <c r="Y22" i="80" s="1"/>
  <c r="U22" i="85"/>
  <c r="AI22" i="79" s="1"/>
  <c r="M22" i="47" s="1"/>
  <c r="AA46" i="32"/>
  <c r="AA45" i="32"/>
  <c r="AA43" i="32"/>
  <c r="AA42" i="32"/>
  <c r="AA41" i="32"/>
  <c r="AA40" i="32"/>
  <c r="AA39" i="32"/>
  <c r="AA38" i="32"/>
  <c r="AA37" i="32"/>
  <c r="AA36" i="32"/>
  <c r="AA33" i="32"/>
  <c r="AA32" i="32"/>
  <c r="AA31" i="32"/>
  <c r="AA30" i="32"/>
  <c r="AA29" i="32"/>
  <c r="AA28" i="32"/>
  <c r="AA27" i="32"/>
  <c r="AA25" i="32"/>
  <c r="AA20" i="32"/>
  <c r="AA19" i="32"/>
  <c r="AA18" i="32"/>
  <c r="AA17" i="32"/>
  <c r="AA16" i="32"/>
  <c r="AA15" i="32"/>
  <c r="AA14" i="32"/>
  <c r="AA11" i="32"/>
  <c r="K22" i="47"/>
  <c r="BQ21" i="80"/>
  <c r="BU21" i="80" s="1"/>
  <c r="BQ21" i="85"/>
  <c r="CK21" i="79" s="1"/>
  <c r="BA21" i="80"/>
  <c r="BE21" i="80" s="1"/>
  <c r="BA21" i="85"/>
  <c r="BS21" i="79" s="1"/>
  <c r="Q21" i="47" s="1"/>
  <c r="AK21" i="80"/>
  <c r="AO21" i="80" s="1"/>
  <c r="AK21" i="85"/>
  <c r="BA21" i="79" s="1"/>
  <c r="U21" i="80"/>
  <c r="Y21" i="80" s="1"/>
  <c r="U21" i="85"/>
  <c r="AI21" i="79" s="1"/>
  <c r="M21" i="47" s="1"/>
  <c r="AA46" i="33"/>
  <c r="AA45" i="33"/>
  <c r="AA43" i="33"/>
  <c r="AA42" i="33"/>
  <c r="AA41" i="33"/>
  <c r="AA40" i="33"/>
  <c r="AA39" i="33"/>
  <c r="AA38" i="33"/>
  <c r="AA37" i="33"/>
  <c r="AA36" i="33"/>
  <c r="AA33" i="33"/>
  <c r="AA32" i="33"/>
  <c r="AA31" i="33"/>
  <c r="AA30" i="33"/>
  <c r="AA29" i="33"/>
  <c r="AA28" i="33"/>
  <c r="AA27" i="33"/>
  <c r="AA25" i="33"/>
  <c r="AA20" i="33"/>
  <c r="AA19" i="33"/>
  <c r="AA18" i="33"/>
  <c r="AA17" i="33"/>
  <c r="AA16" i="33"/>
  <c r="AA15" i="33"/>
  <c r="AA14" i="33"/>
  <c r="AA11" i="33"/>
  <c r="K21" i="47"/>
  <c r="BQ20" i="80"/>
  <c r="BU20" i="80" s="1"/>
  <c r="BQ20" i="85"/>
  <c r="CK20" i="79" s="1"/>
  <c r="BA20" i="80"/>
  <c r="BE20" i="80" s="1"/>
  <c r="BA20" i="85"/>
  <c r="BS20" i="79" s="1"/>
  <c r="Q20" i="47" s="1"/>
  <c r="AK20" i="80"/>
  <c r="AO20" i="80" s="1"/>
  <c r="AK20" i="85"/>
  <c r="BA20" i="79" s="1"/>
  <c r="U20" i="80"/>
  <c r="Y20" i="80" s="1"/>
  <c r="U20" i="85"/>
  <c r="AI20" i="79" s="1"/>
  <c r="M20" i="47" s="1"/>
  <c r="AA46" i="34"/>
  <c r="AA45" i="34"/>
  <c r="AA43" i="34"/>
  <c r="AA42" i="34"/>
  <c r="AA41" i="34"/>
  <c r="AA40" i="34"/>
  <c r="AA39" i="34"/>
  <c r="AA38" i="34"/>
  <c r="AA37" i="34"/>
  <c r="AA36" i="34"/>
  <c r="AA33" i="34"/>
  <c r="AA32" i="34"/>
  <c r="AA31" i="34"/>
  <c r="AA30" i="34"/>
  <c r="AA29" i="34"/>
  <c r="AA28" i="34"/>
  <c r="AA27" i="34"/>
  <c r="AA25" i="34"/>
  <c r="AA20" i="34"/>
  <c r="AA19" i="34"/>
  <c r="AA18" i="34"/>
  <c r="AA17" i="34"/>
  <c r="AA16" i="34"/>
  <c r="AA15" i="34"/>
  <c r="AA14" i="34"/>
  <c r="AA11" i="34"/>
  <c r="K20" i="47"/>
  <c r="BQ19" i="80"/>
  <c r="BU19" i="80" s="1"/>
  <c r="BQ19" i="85"/>
  <c r="CK19" i="79" s="1"/>
  <c r="BA19" i="80"/>
  <c r="BE19" i="80" s="1"/>
  <c r="BA19" i="85"/>
  <c r="BS19" i="79" s="1"/>
  <c r="AK19" i="80"/>
  <c r="AO19" i="80" s="1"/>
  <c r="AK19" i="85"/>
  <c r="BA19" i="79" s="1"/>
  <c r="U19" i="80"/>
  <c r="Y19" i="80" s="1"/>
  <c r="U19" i="85"/>
  <c r="AI19" i="79" s="1"/>
  <c r="AA46" i="31"/>
  <c r="AA45" i="31"/>
  <c r="AA43" i="31"/>
  <c r="AA42" i="31"/>
  <c r="AA41" i="31"/>
  <c r="AA40" i="31"/>
  <c r="AA39" i="31"/>
  <c r="AA38" i="31"/>
  <c r="AA37" i="31"/>
  <c r="AA36" i="31"/>
  <c r="AA33" i="31"/>
  <c r="AA32" i="31"/>
  <c r="AA31" i="31"/>
  <c r="AA30" i="31"/>
  <c r="AA29" i="31"/>
  <c r="AA28" i="31"/>
  <c r="AA27" i="31"/>
  <c r="AA25" i="31"/>
  <c r="AA20" i="31"/>
  <c r="AA19" i="31"/>
  <c r="AA18" i="31"/>
  <c r="AA17" i="31"/>
  <c r="AA16" i="31"/>
  <c r="AA15" i="31"/>
  <c r="AA14" i="31"/>
  <c r="AA11" i="31"/>
  <c r="AA46" i="35"/>
  <c r="AA45" i="35"/>
  <c r="AA43" i="35"/>
  <c r="AA42" i="35"/>
  <c r="AA41" i="35"/>
  <c r="AA40" i="35"/>
  <c r="AA39" i="35"/>
  <c r="AA38" i="35"/>
  <c r="AA37" i="35"/>
  <c r="AA36" i="35"/>
  <c r="AA33" i="35"/>
  <c r="AA32" i="35"/>
  <c r="AA31" i="35"/>
  <c r="AA30" i="35"/>
  <c r="AA29" i="35"/>
  <c r="AA28" i="35"/>
  <c r="AA27" i="35"/>
  <c r="AA25" i="35"/>
  <c r="AA20" i="35"/>
  <c r="AA19" i="35"/>
  <c r="AA18" i="35"/>
  <c r="AA17" i="35"/>
  <c r="AA16" i="35"/>
  <c r="AA15" i="35"/>
  <c r="AA14" i="35"/>
  <c r="AA11" i="35"/>
  <c r="K23" i="47"/>
  <c r="K19" i="47"/>
  <c r="BQ18" i="80"/>
  <c r="BU18" i="80" s="1"/>
  <c r="BQ18" i="85"/>
  <c r="CK18" i="79" s="1"/>
  <c r="M23" i="135"/>
  <c r="M17" i="135"/>
  <c r="BA18" i="80"/>
  <c r="BE18" i="80" s="1"/>
  <c r="BA18" i="85"/>
  <c r="BS18" i="79" s="1"/>
  <c r="Q18" i="47" s="1"/>
  <c r="K22" i="135"/>
  <c r="K24" i="135" s="1"/>
  <c r="K16" i="135"/>
  <c r="K18" i="135" s="1"/>
  <c r="AK18" i="80"/>
  <c r="AO18" i="80" s="1"/>
  <c r="AK18" i="85"/>
  <c r="BA18" i="79" s="1"/>
  <c r="I21" i="135"/>
  <c r="I15" i="135"/>
  <c r="U18" i="80"/>
  <c r="Y18" i="80" s="1"/>
  <c r="U18" i="85"/>
  <c r="AI18" i="79" s="1"/>
  <c r="M18" i="47" s="1"/>
  <c r="G20" i="135"/>
  <c r="G24" i="135" s="1"/>
  <c r="G14" i="135"/>
  <c r="G18" i="135" s="1"/>
  <c r="AA46" i="36"/>
  <c r="AA45" i="36"/>
  <c r="AA43" i="36"/>
  <c r="AA42" i="36"/>
  <c r="AA41" i="36"/>
  <c r="AA40" i="36"/>
  <c r="AA39" i="36"/>
  <c r="AA38" i="36"/>
  <c r="AA37" i="36"/>
  <c r="AA36" i="36"/>
  <c r="AA33" i="36"/>
  <c r="AA32" i="36"/>
  <c r="AA31" i="36"/>
  <c r="AA30" i="36"/>
  <c r="AA29" i="36"/>
  <c r="AA28" i="36"/>
  <c r="AA27" i="36"/>
  <c r="AA25" i="36"/>
  <c r="AA20" i="36"/>
  <c r="AA19" i="36"/>
  <c r="AA18" i="36"/>
  <c r="AA17" i="36"/>
  <c r="AA16" i="36"/>
  <c r="AA15" i="36"/>
  <c r="AA14" i="36"/>
  <c r="AA11" i="36"/>
  <c r="K18" i="47"/>
  <c r="BQ17" i="80"/>
  <c r="BU17" i="80" s="1"/>
  <c r="BQ17" i="85"/>
  <c r="CK17" i="79" s="1"/>
  <c r="BA17" i="80"/>
  <c r="BE17" i="80" s="1"/>
  <c r="BA17" i="85"/>
  <c r="BS17" i="79" s="1"/>
  <c r="Q17" i="47" s="1"/>
  <c r="AK17" i="80"/>
  <c r="AO17" i="80" s="1"/>
  <c r="AK17" i="85"/>
  <c r="BA17" i="79" s="1"/>
  <c r="U17" i="80"/>
  <c r="Y17" i="80" s="1"/>
  <c r="U17" i="85"/>
  <c r="AI17" i="79" s="1"/>
  <c r="M17" i="47" s="1"/>
  <c r="AA46" i="37"/>
  <c r="AA45" i="37"/>
  <c r="AA43" i="37"/>
  <c r="AA42" i="37"/>
  <c r="AA41" i="37"/>
  <c r="AA40" i="37"/>
  <c r="AA39" i="37"/>
  <c r="AA38" i="37"/>
  <c r="AA37" i="37"/>
  <c r="AA36" i="37"/>
  <c r="AA33" i="37"/>
  <c r="AA32" i="37"/>
  <c r="AA31" i="37"/>
  <c r="AA30" i="37"/>
  <c r="AA29" i="37"/>
  <c r="AA28" i="37"/>
  <c r="AA27" i="37"/>
  <c r="AA25" i="37"/>
  <c r="AA20" i="37"/>
  <c r="AA19" i="37"/>
  <c r="AA18" i="37"/>
  <c r="AA17" i="37"/>
  <c r="AA16" i="37"/>
  <c r="AA15" i="37"/>
  <c r="AA14" i="37"/>
  <c r="AA11" i="37"/>
  <c r="K17" i="47"/>
  <c r="BQ16" i="80"/>
  <c r="BU16" i="80" s="1"/>
  <c r="BQ16" i="85"/>
  <c r="CK16" i="79" s="1"/>
  <c r="BA16" i="80"/>
  <c r="BE16" i="80" s="1"/>
  <c r="BA16" i="85"/>
  <c r="BS16" i="79" s="1"/>
  <c r="Q16" i="47" s="1"/>
  <c r="AK16" i="80"/>
  <c r="AO16" i="80" s="1"/>
  <c r="AK16" i="85"/>
  <c r="BA16" i="79" s="1"/>
  <c r="U16" i="80"/>
  <c r="Y16" i="80" s="1"/>
  <c r="U16" i="85"/>
  <c r="AI16" i="79" s="1"/>
  <c r="M16" i="47" s="1"/>
  <c r="AA46" i="38"/>
  <c r="AA45" i="38"/>
  <c r="AA43" i="38"/>
  <c r="AA42" i="38"/>
  <c r="AA41" i="38"/>
  <c r="AA40" i="38"/>
  <c r="AA39" i="38"/>
  <c r="AA38" i="38"/>
  <c r="AA37" i="38"/>
  <c r="AA36" i="38"/>
  <c r="AA33" i="38"/>
  <c r="AA32" i="38"/>
  <c r="AA31" i="38"/>
  <c r="AA30" i="38"/>
  <c r="AA29" i="38"/>
  <c r="AA28" i="38"/>
  <c r="AA27" i="38"/>
  <c r="AA25" i="38"/>
  <c r="AA20" i="38"/>
  <c r="AA19" i="38"/>
  <c r="AA18" i="38"/>
  <c r="AA17" i="38"/>
  <c r="AA16" i="38"/>
  <c r="AA15" i="38"/>
  <c r="AA14" i="38"/>
  <c r="AA11" i="38"/>
  <c r="K16" i="47"/>
  <c r="BQ15" i="80"/>
  <c r="BU15" i="80" s="1"/>
  <c r="BQ15" i="85"/>
  <c r="CK15" i="79" s="1"/>
  <c r="BA15" i="80"/>
  <c r="BE15" i="80" s="1"/>
  <c r="BA15" i="85"/>
  <c r="BS15" i="79" s="1"/>
  <c r="Q15" i="47" s="1"/>
  <c r="AK15" i="80"/>
  <c r="AO15" i="80" s="1"/>
  <c r="AK15" i="85"/>
  <c r="BA15" i="79" s="1"/>
  <c r="U15" i="80"/>
  <c r="Y15" i="80" s="1"/>
  <c r="U15" i="85"/>
  <c r="AI15" i="79" s="1"/>
  <c r="M15" i="47" s="1"/>
  <c r="AA46" i="39"/>
  <c r="AA45" i="39"/>
  <c r="AA43" i="39"/>
  <c r="AA42" i="39"/>
  <c r="AA41" i="39"/>
  <c r="AA40" i="39"/>
  <c r="AA39" i="39"/>
  <c r="AA38" i="39"/>
  <c r="AA37" i="39"/>
  <c r="AA36" i="39"/>
  <c r="AA33" i="39"/>
  <c r="AA32" i="39"/>
  <c r="AA31" i="39"/>
  <c r="AA30" i="39"/>
  <c r="AA29" i="39"/>
  <c r="AA28" i="39"/>
  <c r="AA27" i="39"/>
  <c r="AA25" i="39"/>
  <c r="AA20" i="39"/>
  <c r="AA19" i="39"/>
  <c r="AA18" i="39"/>
  <c r="AA17" i="39"/>
  <c r="AA16" i="39"/>
  <c r="AA15" i="39"/>
  <c r="AA14" i="39"/>
  <c r="AA11" i="39"/>
  <c r="K15" i="47"/>
  <c r="BQ14" i="80"/>
  <c r="BU14" i="80" s="1"/>
  <c r="BQ14" i="85"/>
  <c r="CK14" i="79" s="1"/>
  <c r="BA14" i="80"/>
  <c r="BE14" i="80" s="1"/>
  <c r="BA14" i="85"/>
  <c r="BS14" i="79" s="1"/>
  <c r="Q14" i="47" s="1"/>
  <c r="AK14" i="80"/>
  <c r="AO14" i="80" s="1"/>
  <c r="AK14" i="85"/>
  <c r="BA14" i="79" s="1"/>
  <c r="U14" i="80"/>
  <c r="Y14" i="80" s="1"/>
  <c r="U14" i="85"/>
  <c r="AI14" i="79" s="1"/>
  <c r="M14" i="47" s="1"/>
  <c r="AA46" i="40"/>
  <c r="AA45" i="40"/>
  <c r="AA43" i="40"/>
  <c r="AA42" i="40"/>
  <c r="AA41" i="40"/>
  <c r="AA40" i="40"/>
  <c r="AA39" i="40"/>
  <c r="AA38" i="40"/>
  <c r="AA37" i="40"/>
  <c r="AA36" i="40"/>
  <c r="AA33" i="40"/>
  <c r="AA32" i="40"/>
  <c r="AA31" i="40"/>
  <c r="AA30" i="40"/>
  <c r="AA29" i="40"/>
  <c r="AA28" i="40"/>
  <c r="AA27" i="40"/>
  <c r="AA25" i="40"/>
  <c r="AA20" i="40"/>
  <c r="AA19" i="40"/>
  <c r="AA18" i="40"/>
  <c r="AA17" i="40"/>
  <c r="AA16" i="40"/>
  <c r="AA15" i="40"/>
  <c r="AA14" i="40"/>
  <c r="AA11" i="40"/>
  <c r="K14" i="47"/>
  <c r="BQ13" i="80"/>
  <c r="BU13" i="80" s="1"/>
  <c r="BQ13" i="85"/>
  <c r="CK13" i="79" s="1"/>
  <c r="BA13" i="80"/>
  <c r="BE13" i="80" s="1"/>
  <c r="BA13" i="85"/>
  <c r="BS13" i="79" s="1"/>
  <c r="Q13" i="47" s="1"/>
  <c r="AK13" i="80"/>
  <c r="AO13" i="80" s="1"/>
  <c r="AK13" i="85"/>
  <c r="BA13" i="79" s="1"/>
  <c r="U13" i="80"/>
  <c r="Y13" i="80" s="1"/>
  <c r="U13" i="85"/>
  <c r="AI13" i="79" s="1"/>
  <c r="M13" i="47" s="1"/>
  <c r="AA46" i="41"/>
  <c r="AA45" i="41"/>
  <c r="AA43" i="41"/>
  <c r="AA42" i="41"/>
  <c r="AA41" i="41"/>
  <c r="AA40" i="41"/>
  <c r="AA39" i="41"/>
  <c r="AA38" i="41"/>
  <c r="AA37" i="41"/>
  <c r="AA36" i="41"/>
  <c r="AA33" i="41"/>
  <c r="AA32" i="41"/>
  <c r="AA31" i="41"/>
  <c r="AA30" i="41"/>
  <c r="AA29" i="41"/>
  <c r="AA28" i="41"/>
  <c r="AA27" i="41"/>
  <c r="AA25" i="41"/>
  <c r="AA20" i="41"/>
  <c r="AA19" i="41"/>
  <c r="AA18" i="41"/>
  <c r="AA17" i="41"/>
  <c r="AA16" i="41"/>
  <c r="AA15" i="41"/>
  <c r="AA14" i="41"/>
  <c r="AA11" i="41"/>
  <c r="K13" i="47"/>
  <c r="BQ12" i="80"/>
  <c r="BU12" i="80" s="1"/>
  <c r="BQ12" i="85"/>
  <c r="CK12" i="79" s="1"/>
  <c r="BA12" i="80"/>
  <c r="BE12" i="80" s="1"/>
  <c r="BA12" i="85"/>
  <c r="BS12" i="79" s="1"/>
  <c r="Q12" i="47" s="1"/>
  <c r="AK12" i="80"/>
  <c r="AO12" i="80" s="1"/>
  <c r="AK12" i="85"/>
  <c r="BA12" i="79" s="1"/>
  <c r="U12" i="80"/>
  <c r="Y12" i="80" s="1"/>
  <c r="U12" i="85"/>
  <c r="AI12" i="79" s="1"/>
  <c r="M12" i="47" s="1"/>
  <c r="AA46" i="42"/>
  <c r="AA45" i="42"/>
  <c r="AA43" i="42"/>
  <c r="AA42" i="42"/>
  <c r="AA41" i="42"/>
  <c r="AA40" i="42"/>
  <c r="AA39" i="42"/>
  <c r="AA38" i="42"/>
  <c r="AA37" i="42"/>
  <c r="AA36" i="42"/>
  <c r="AA33" i="42"/>
  <c r="AA32" i="42"/>
  <c r="AA31" i="42"/>
  <c r="AA30" i="42"/>
  <c r="AA29" i="42"/>
  <c r="AA28" i="42"/>
  <c r="AA27" i="42"/>
  <c r="AA25" i="42"/>
  <c r="AA20" i="42"/>
  <c r="AA19" i="42"/>
  <c r="AA18" i="42"/>
  <c r="AA17" i="42"/>
  <c r="AA16" i="42"/>
  <c r="AA15" i="42"/>
  <c r="AA14" i="42"/>
  <c r="AA11" i="42"/>
  <c r="K12" i="47"/>
  <c r="BQ11" i="80"/>
  <c r="BU11" i="80" s="1"/>
  <c r="BQ11" i="85"/>
  <c r="CK11" i="79" s="1"/>
  <c r="BA11" i="80"/>
  <c r="BE11" i="80" s="1"/>
  <c r="BA11" i="85"/>
  <c r="BS11" i="79" s="1"/>
  <c r="Q11" i="47" s="1"/>
  <c r="AK11" i="80"/>
  <c r="AO11" i="80" s="1"/>
  <c r="AK11" i="85"/>
  <c r="BA11" i="79" s="1"/>
  <c r="U11" i="80"/>
  <c r="Y11" i="80" s="1"/>
  <c r="U11" i="85"/>
  <c r="AI11" i="79" s="1"/>
  <c r="M11" i="47" s="1"/>
  <c r="AA46" i="43"/>
  <c r="AA45" i="43"/>
  <c r="AA43" i="43"/>
  <c r="AA42" i="43"/>
  <c r="AA41" i="43"/>
  <c r="AA40" i="43"/>
  <c r="AA39" i="43"/>
  <c r="AA38" i="43"/>
  <c r="AA37" i="43"/>
  <c r="AA36" i="43"/>
  <c r="AA33" i="43"/>
  <c r="AA32" i="43"/>
  <c r="AA31" i="43"/>
  <c r="AA30" i="43"/>
  <c r="AA29" i="43"/>
  <c r="AA28" i="43"/>
  <c r="AA27" i="43"/>
  <c r="AA25" i="43"/>
  <c r="AA20" i="43"/>
  <c r="AA19" i="43"/>
  <c r="AA18" i="43"/>
  <c r="AA17" i="43"/>
  <c r="AA16" i="43"/>
  <c r="AA15" i="43"/>
  <c r="AA14" i="43"/>
  <c r="AA11" i="43"/>
  <c r="K11" i="47"/>
  <c r="BQ10" i="80"/>
  <c r="BU10" i="80" s="1"/>
  <c r="BQ10" i="85"/>
  <c r="CK10" i="79" s="1"/>
  <c r="BA10" i="80"/>
  <c r="BE10" i="80" s="1"/>
  <c r="BA10" i="85"/>
  <c r="BS10" i="79" s="1"/>
  <c r="Q10" i="47" s="1"/>
  <c r="AK10" i="80"/>
  <c r="AO10" i="80" s="1"/>
  <c r="AK10" i="85"/>
  <c r="BA10" i="79" s="1"/>
  <c r="U10" i="80"/>
  <c r="Y10" i="80" s="1"/>
  <c r="U10" i="85"/>
  <c r="AI10" i="79" s="1"/>
  <c r="M10" i="47" s="1"/>
  <c r="AA46" i="44"/>
  <c r="AA45" i="44"/>
  <c r="AA43" i="44"/>
  <c r="AA42" i="44"/>
  <c r="AA41" i="44"/>
  <c r="AA40" i="44"/>
  <c r="AA39" i="44"/>
  <c r="AA38" i="44"/>
  <c r="AA37" i="44"/>
  <c r="AA36" i="44"/>
  <c r="AA33" i="44"/>
  <c r="AA32" i="44"/>
  <c r="AA31" i="44"/>
  <c r="AA30" i="44"/>
  <c r="AA29" i="44"/>
  <c r="AA28" i="44"/>
  <c r="AA27" i="44"/>
  <c r="AA25" i="44"/>
  <c r="AA20" i="44"/>
  <c r="AA19" i="44"/>
  <c r="AA18" i="44"/>
  <c r="AA17" i="44"/>
  <c r="AA16" i="44"/>
  <c r="AA15" i="44"/>
  <c r="AA14" i="44"/>
  <c r="AA11" i="44"/>
  <c r="K10" i="47"/>
  <c r="BQ9" i="80"/>
  <c r="BU9" i="80" s="1"/>
  <c r="BQ9" i="85"/>
  <c r="CK9" i="79" s="1"/>
  <c r="BA9" i="80"/>
  <c r="BE9" i="80" s="1"/>
  <c r="BA9" i="85"/>
  <c r="BS9" i="79" s="1"/>
  <c r="Q9" i="47" s="1"/>
  <c r="AK9" i="80"/>
  <c r="AO9" i="80" s="1"/>
  <c r="AK9" i="85"/>
  <c r="BA9" i="79" s="1"/>
  <c r="U9" i="80"/>
  <c r="Y9" i="80" s="1"/>
  <c r="U9" i="85"/>
  <c r="AI9" i="79" s="1"/>
  <c r="M9" i="47" s="1"/>
  <c r="AA46" i="45"/>
  <c r="AA45" i="45"/>
  <c r="AA43" i="45"/>
  <c r="AA42" i="45"/>
  <c r="AA41" i="45"/>
  <c r="AA40" i="45"/>
  <c r="AA39" i="45"/>
  <c r="AA38" i="45"/>
  <c r="AA37" i="45"/>
  <c r="AA36" i="45"/>
  <c r="AA33" i="45"/>
  <c r="AA32" i="45"/>
  <c r="AA31" i="45"/>
  <c r="AA30" i="45"/>
  <c r="AA29" i="45"/>
  <c r="AA28" i="45"/>
  <c r="AA27" i="45"/>
  <c r="AA25" i="45"/>
  <c r="AA20" i="45"/>
  <c r="AA19" i="45"/>
  <c r="AA18" i="45"/>
  <c r="AA17" i="45"/>
  <c r="AA16" i="45"/>
  <c r="AA15" i="45"/>
  <c r="AA14" i="45"/>
  <c r="AA11" i="45"/>
  <c r="K9" i="47"/>
  <c r="BQ8" i="80"/>
  <c r="BU8" i="80" s="1"/>
  <c r="BQ8" i="85"/>
  <c r="CK8" i="79" s="1"/>
  <c r="BA8" i="80"/>
  <c r="BE8" i="80" s="1"/>
  <c r="BA8" i="85"/>
  <c r="BS8" i="79" s="1"/>
  <c r="Q8" i="47" s="1"/>
  <c r="AK8" i="80"/>
  <c r="AO8" i="80" s="1"/>
  <c r="AK8" i="85"/>
  <c r="BA8" i="79" s="1"/>
  <c r="U8" i="80"/>
  <c r="Y8" i="80" s="1"/>
  <c r="U8" i="85"/>
  <c r="AI8" i="79" s="1"/>
  <c r="M8" i="47" s="1"/>
  <c r="AA46" i="46"/>
  <c r="AC46" i="46" s="1"/>
  <c r="AA45" i="46"/>
  <c r="AC45" i="46" s="1"/>
  <c r="AC47" i="46" s="1"/>
  <c r="AK8" i="7" s="1"/>
  <c r="AA43" i="46"/>
  <c r="AC43" i="46" s="1"/>
  <c r="AA42" i="46"/>
  <c r="AC42" i="46" s="1"/>
  <c r="AA41" i="46"/>
  <c r="AC41" i="46" s="1"/>
  <c r="AA40" i="46"/>
  <c r="AC40" i="46" s="1"/>
  <c r="AA39" i="46"/>
  <c r="AC39" i="46" s="1"/>
  <c r="AA38" i="46"/>
  <c r="AC38" i="46" s="1"/>
  <c r="AA37" i="46"/>
  <c r="AC37" i="46" s="1"/>
  <c r="AA36" i="46"/>
  <c r="AC36" i="46" s="1"/>
  <c r="AC44" i="46" s="1"/>
  <c r="U8" i="7" s="1"/>
  <c r="AA33" i="46"/>
  <c r="AC33" i="46" s="1"/>
  <c r="AA32" i="46"/>
  <c r="AC32" i="46" s="1"/>
  <c r="AA31" i="46"/>
  <c r="AC31" i="46" s="1"/>
  <c r="AA30" i="46"/>
  <c r="AC30" i="46" s="1"/>
  <c r="AA29" i="46"/>
  <c r="AC29" i="46" s="1"/>
  <c r="AA28" i="46"/>
  <c r="AC28" i="46" s="1"/>
  <c r="AA27" i="46"/>
  <c r="AC27" i="46" s="1"/>
  <c r="AA25" i="46"/>
  <c r="AC25" i="46" s="1"/>
  <c r="AA20" i="46"/>
  <c r="AC20" i="46" s="1"/>
  <c r="AA19" i="46"/>
  <c r="AC19" i="46" s="1"/>
  <c r="AA18" i="46"/>
  <c r="AC18" i="46" s="1"/>
  <c r="AA17" i="46"/>
  <c r="AC17" i="46" s="1"/>
  <c r="AA16" i="46"/>
  <c r="AC16" i="46" s="1"/>
  <c r="AA15" i="46"/>
  <c r="AC15" i="46" s="1"/>
  <c r="AA14" i="46"/>
  <c r="AC14" i="46" s="1"/>
  <c r="AA11" i="46"/>
  <c r="AC11" i="46" s="1"/>
  <c r="K8" i="47"/>
  <c r="U62" i="147"/>
  <c r="S62" i="147"/>
  <c r="Q62" i="147"/>
  <c r="O62" i="147"/>
  <c r="K75" i="52"/>
  <c r="M75" i="52" s="1"/>
  <c r="K74" i="52"/>
  <c r="M74" i="52" s="1"/>
  <c r="K85" i="52"/>
  <c r="M85" i="52" s="1"/>
  <c r="K84" i="52"/>
  <c r="M84" i="52" s="1"/>
  <c r="K83" i="52"/>
  <c r="M83" i="52" s="1"/>
  <c r="K82" i="52"/>
  <c r="M82" i="52" s="1"/>
  <c r="K81" i="52"/>
  <c r="M81" i="52" s="1"/>
  <c r="K80" i="52"/>
  <c r="M80" i="52" s="1"/>
  <c r="K72" i="52"/>
  <c r="K71" i="52"/>
  <c r="M71" i="52" s="1"/>
  <c r="K35" i="50"/>
  <c r="K34" i="50"/>
  <c r="K33" i="50"/>
  <c r="K32" i="50"/>
  <c r="K31" i="50"/>
  <c r="K30" i="50"/>
  <c r="K28" i="50"/>
  <c r="K73" i="52"/>
  <c r="M73" i="52" s="1"/>
  <c r="K50" i="52"/>
  <c r="K49" i="52"/>
  <c r="K48" i="52"/>
  <c r="K47" i="52"/>
  <c r="K46" i="52"/>
  <c r="K45" i="52"/>
  <c r="K43" i="52"/>
  <c r="S17" i="15"/>
  <c r="S15" i="21"/>
  <c r="K9" i="50"/>
  <c r="M9" i="50" s="1"/>
  <c r="K8" i="50"/>
  <c r="E27" i="93"/>
  <c r="E26" i="93"/>
  <c r="E25" i="93"/>
  <c r="E24" i="93"/>
  <c r="S17" i="18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5" i="13"/>
  <c r="K24" i="13"/>
  <c r="K23" i="13"/>
  <c r="K22" i="13"/>
  <c r="K21" i="13"/>
  <c r="K19" i="13"/>
  <c r="K26" i="15"/>
  <c r="K25" i="15"/>
  <c r="K24" i="15"/>
  <c r="K23" i="15"/>
  <c r="K22" i="15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9" i="30"/>
  <c r="K18" i="30"/>
  <c r="K17" i="30"/>
  <c r="K16" i="30"/>
  <c r="K15" i="30"/>
  <c r="K14" i="30"/>
  <c r="K11" i="30"/>
  <c r="K19" i="31"/>
  <c r="K18" i="31"/>
  <c r="K17" i="31"/>
  <c r="K16" i="31"/>
  <c r="K15" i="31"/>
  <c r="K14" i="31"/>
  <c r="K11" i="31"/>
  <c r="K19" i="32"/>
  <c r="K18" i="32"/>
  <c r="K17" i="32"/>
  <c r="K16" i="32"/>
  <c r="K15" i="32"/>
  <c r="K14" i="32"/>
  <c r="K11" i="32"/>
  <c r="K19" i="33"/>
  <c r="K18" i="33"/>
  <c r="K17" i="33"/>
  <c r="K16" i="33"/>
  <c r="K15" i="33"/>
  <c r="K14" i="33"/>
  <c r="K11" i="33"/>
  <c r="K19" i="34"/>
  <c r="K18" i="34"/>
  <c r="K17" i="34"/>
  <c r="K16" i="34"/>
  <c r="K15" i="34"/>
  <c r="K14" i="34"/>
  <c r="K11" i="34"/>
  <c r="K19" i="35"/>
  <c r="K18" i="35"/>
  <c r="K17" i="35"/>
  <c r="K16" i="35"/>
  <c r="K15" i="35"/>
  <c r="K14" i="35"/>
  <c r="K11" i="35"/>
  <c r="K19" i="36"/>
  <c r="K18" i="36"/>
  <c r="K17" i="36"/>
  <c r="K16" i="36"/>
  <c r="K15" i="36"/>
  <c r="K14" i="36"/>
  <c r="K11" i="36"/>
  <c r="K19" i="37"/>
  <c r="K18" i="37"/>
  <c r="K17" i="37"/>
  <c r="K16" i="37"/>
  <c r="K15" i="37"/>
  <c r="K14" i="37"/>
  <c r="K11" i="37"/>
  <c r="K19" i="38"/>
  <c r="K18" i="38"/>
  <c r="K17" i="38"/>
  <c r="K16" i="38"/>
  <c r="K15" i="38"/>
  <c r="K14" i="38"/>
  <c r="K11" i="38"/>
  <c r="K19" i="39"/>
  <c r="K18" i="39"/>
  <c r="K17" i="39"/>
  <c r="K16" i="39"/>
  <c r="K15" i="39"/>
  <c r="K14" i="39"/>
  <c r="K11" i="39"/>
  <c r="K19" i="40"/>
  <c r="K18" i="40"/>
  <c r="K17" i="40"/>
  <c r="K16" i="40"/>
  <c r="K15" i="40"/>
  <c r="K14" i="40"/>
  <c r="K11" i="40"/>
  <c r="K19" i="41"/>
  <c r="K18" i="41"/>
  <c r="K17" i="41"/>
  <c r="K16" i="41"/>
  <c r="K15" i="41"/>
  <c r="K14" i="41"/>
  <c r="K11" i="41"/>
  <c r="K19" i="42"/>
  <c r="K18" i="42"/>
  <c r="K17" i="42"/>
  <c r="K16" i="42"/>
  <c r="K15" i="42"/>
  <c r="K14" i="42"/>
  <c r="K11" i="42"/>
  <c r="K19" i="43"/>
  <c r="K18" i="43"/>
  <c r="K17" i="43"/>
  <c r="K16" i="43"/>
  <c r="K15" i="43"/>
  <c r="K14" i="43"/>
  <c r="K11" i="43"/>
  <c r="K19" i="44"/>
  <c r="K18" i="44"/>
  <c r="K17" i="44"/>
  <c r="K16" i="44"/>
  <c r="K15" i="44"/>
  <c r="K14" i="44"/>
  <c r="K11" i="44"/>
  <c r="K19" i="45"/>
  <c r="K18" i="45"/>
  <c r="K17" i="45"/>
  <c r="K16" i="45"/>
  <c r="K15" i="45"/>
  <c r="K14" i="45"/>
  <c r="K11" i="45"/>
  <c r="K19" i="46"/>
  <c r="K18" i="46"/>
  <c r="K17" i="46"/>
  <c r="K16" i="46"/>
  <c r="K15" i="46"/>
  <c r="K14" i="46"/>
  <c r="K11" i="46"/>
  <c r="K60" i="50"/>
  <c r="K59" i="50"/>
  <c r="K58" i="50"/>
  <c r="K57" i="50"/>
  <c r="K56" i="50"/>
  <c r="K55" i="50"/>
  <c r="K53" i="50"/>
  <c r="K22" i="50"/>
  <c r="K21" i="50"/>
  <c r="K20" i="50"/>
  <c r="K19" i="50"/>
  <c r="K18" i="50"/>
  <c r="K17" i="50"/>
  <c r="K12" i="50"/>
  <c r="K94" i="52"/>
  <c r="K93" i="52"/>
  <c r="K92" i="52"/>
  <c r="K91" i="52"/>
  <c r="K90" i="52"/>
  <c r="K89" i="52"/>
  <c r="K87" i="52"/>
  <c r="K34" i="52"/>
  <c r="K33" i="52"/>
  <c r="K32" i="52"/>
  <c r="K31" i="52"/>
  <c r="K30" i="52"/>
  <c r="K29" i="52"/>
  <c r="K28" i="52"/>
  <c r="K27" i="52"/>
  <c r="K26" i="52"/>
  <c r="K25" i="52"/>
  <c r="K24" i="52"/>
  <c r="K23" i="52"/>
  <c r="K16" i="52"/>
  <c r="K15" i="52"/>
  <c r="K61" i="54"/>
  <c r="K60" i="54"/>
  <c r="K59" i="54"/>
  <c r="K58" i="54"/>
  <c r="K57" i="54"/>
  <c r="K56" i="54"/>
  <c r="K54" i="54"/>
  <c r="K45" i="54"/>
  <c r="K43" i="54"/>
  <c r="K41" i="54"/>
  <c r="K39" i="54"/>
  <c r="K37" i="54"/>
  <c r="K35" i="54"/>
  <c r="K31" i="54"/>
  <c r="K27" i="54"/>
  <c r="K61" i="56"/>
  <c r="K60" i="56"/>
  <c r="K59" i="56"/>
  <c r="K58" i="56"/>
  <c r="K57" i="56"/>
  <c r="K56" i="56"/>
  <c r="K54" i="56"/>
  <c r="K45" i="56"/>
  <c r="K44" i="56"/>
  <c r="M44" i="56" s="1"/>
  <c r="K43" i="56"/>
  <c r="K42" i="56"/>
  <c r="M42" i="56" s="1"/>
  <c r="K41" i="56"/>
  <c r="K40" i="56"/>
  <c r="M40" i="56" s="1"/>
  <c r="K39" i="56"/>
  <c r="K38" i="56"/>
  <c r="M38" i="56" s="1"/>
  <c r="K37" i="56"/>
  <c r="K36" i="56"/>
  <c r="M36" i="56" s="1"/>
  <c r="K35" i="56"/>
  <c r="K34" i="56"/>
  <c r="M34" i="56" s="1"/>
  <c r="K31" i="56"/>
  <c r="K27" i="56"/>
  <c r="K130" i="11"/>
  <c r="M130" i="11" s="1"/>
  <c r="K129" i="11"/>
  <c r="M129" i="11" s="1"/>
  <c r="K128" i="11"/>
  <c r="M128" i="11" s="1"/>
  <c r="K125" i="11"/>
  <c r="M125" i="11" s="1"/>
  <c r="K124" i="11"/>
  <c r="M124" i="11" s="1"/>
  <c r="K123" i="11"/>
  <c r="M123" i="11" s="1"/>
  <c r="K122" i="11"/>
  <c r="M122" i="11" s="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K16" i="56"/>
  <c r="M16" i="56" s="1"/>
  <c r="K15" i="56"/>
  <c r="M15" i="56" s="1"/>
  <c r="K13" i="56"/>
  <c r="M13" i="56" s="1"/>
  <c r="K12" i="56"/>
  <c r="M12" i="56" s="1"/>
  <c r="K11" i="56"/>
  <c r="M11" i="56" s="1"/>
  <c r="K10" i="56"/>
  <c r="M10" i="56" s="1"/>
  <c r="K8" i="56"/>
  <c r="M8" i="56" s="1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9" i="13"/>
  <c r="K20" i="13"/>
  <c r="K18" i="13"/>
  <c r="K28" i="15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21" i="30"/>
  <c r="K13" i="30"/>
  <c r="K10" i="30"/>
  <c r="K9" i="30"/>
  <c r="K21" i="31"/>
  <c r="K13" i="31"/>
  <c r="K10" i="31"/>
  <c r="K9" i="31"/>
  <c r="K21" i="32"/>
  <c r="K13" i="32"/>
  <c r="K10" i="32"/>
  <c r="K9" i="32"/>
  <c r="K21" i="33"/>
  <c r="K13" i="33"/>
  <c r="K10" i="33"/>
  <c r="K9" i="33"/>
  <c r="K21" i="34"/>
  <c r="K13" i="34"/>
  <c r="K10" i="34"/>
  <c r="K9" i="34"/>
  <c r="K21" i="35"/>
  <c r="K13" i="35"/>
  <c r="K10" i="35"/>
  <c r="K9" i="35"/>
  <c r="K21" i="36"/>
  <c r="K13" i="36"/>
  <c r="K10" i="36"/>
  <c r="K9" i="36"/>
  <c r="K21" i="37"/>
  <c r="K13" i="37"/>
  <c r="K10" i="37"/>
  <c r="K9" i="37"/>
  <c r="K21" i="38"/>
  <c r="K13" i="38"/>
  <c r="K10" i="38"/>
  <c r="K9" i="38"/>
  <c r="K21" i="39"/>
  <c r="K13" i="39"/>
  <c r="K10" i="39"/>
  <c r="K9" i="39"/>
  <c r="K21" i="40"/>
  <c r="K13" i="40"/>
  <c r="K10" i="40"/>
  <c r="K9" i="40"/>
  <c r="K21" i="41"/>
  <c r="K13" i="41"/>
  <c r="K10" i="41"/>
  <c r="K9" i="41"/>
  <c r="K21" i="42"/>
  <c r="K13" i="42"/>
  <c r="K10" i="42"/>
  <c r="K9" i="42"/>
  <c r="K21" i="43"/>
  <c r="K13" i="43"/>
  <c r="K10" i="43"/>
  <c r="K9" i="43"/>
  <c r="K21" i="44"/>
  <c r="K13" i="44"/>
  <c r="K10" i="44"/>
  <c r="K9" i="44"/>
  <c r="K21" i="45"/>
  <c r="K13" i="45"/>
  <c r="K10" i="45"/>
  <c r="K9" i="45"/>
  <c r="K21" i="46"/>
  <c r="K13" i="46"/>
  <c r="K10" i="46"/>
  <c r="K9" i="46"/>
  <c r="K62" i="50"/>
  <c r="K54" i="50"/>
  <c r="K52" i="50"/>
  <c r="K24" i="50"/>
  <c r="K16" i="50"/>
  <c r="K13" i="50"/>
  <c r="K11" i="50"/>
  <c r="K10" i="50"/>
  <c r="K96" i="52"/>
  <c r="K88" i="52"/>
  <c r="K86" i="52"/>
  <c r="K39" i="52"/>
  <c r="K36" i="52"/>
  <c r="K22" i="52"/>
  <c r="K21" i="52"/>
  <c r="K17" i="52"/>
  <c r="K14" i="52"/>
  <c r="K13" i="52"/>
  <c r="K12" i="52"/>
  <c r="K11" i="52"/>
  <c r="K49" i="54"/>
  <c r="K33" i="54"/>
  <c r="K30" i="54"/>
  <c r="K29" i="54"/>
  <c r="K28" i="54"/>
  <c r="K26" i="54"/>
  <c r="K25" i="54"/>
  <c r="K24" i="54"/>
  <c r="K23" i="54"/>
  <c r="K22" i="54"/>
  <c r="K21" i="54"/>
  <c r="K49" i="56"/>
  <c r="K33" i="56"/>
  <c r="K32" i="56"/>
  <c r="M32" i="56" s="1"/>
  <c r="K30" i="56"/>
  <c r="K29" i="56"/>
  <c r="K28" i="56"/>
  <c r="K26" i="56"/>
  <c r="K25" i="56"/>
  <c r="K24" i="56"/>
  <c r="K23" i="56"/>
  <c r="K22" i="56"/>
  <c r="K21" i="56"/>
  <c r="K22" i="11"/>
  <c r="M22" i="11" s="1"/>
  <c r="K21" i="11"/>
  <c r="M21" i="11" s="1"/>
  <c r="K81" i="11"/>
  <c r="K80" i="11"/>
  <c r="K79" i="11"/>
  <c r="K75" i="11"/>
  <c r="K74" i="11"/>
  <c r="K73" i="11"/>
  <c r="K72" i="11"/>
  <c r="K65" i="11"/>
  <c r="K64" i="11"/>
  <c r="K63" i="11"/>
  <c r="K29" i="15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1"/>
  <c r="K22" i="32"/>
  <c r="K22" i="33"/>
  <c r="K22" i="34"/>
  <c r="K22" i="35"/>
  <c r="K22" i="36"/>
  <c r="K22" i="37"/>
  <c r="K22" i="38"/>
  <c r="K22" i="39"/>
  <c r="K22" i="40"/>
  <c r="K22" i="41"/>
  <c r="K22" i="42"/>
  <c r="K22" i="43"/>
  <c r="K22" i="44"/>
  <c r="K22" i="45"/>
  <c r="K22" i="46"/>
  <c r="K63" i="50"/>
  <c r="K25" i="50"/>
  <c r="K97" i="52"/>
  <c r="K40" i="52"/>
  <c r="K37" i="52"/>
  <c r="K55" i="54"/>
  <c r="K52" i="54"/>
  <c r="K51" i="54"/>
  <c r="K50" i="54"/>
  <c r="K55" i="56"/>
  <c r="K52" i="56"/>
  <c r="K51" i="56"/>
  <c r="K50" i="56"/>
  <c r="K68" i="11"/>
  <c r="M68" i="11" s="1"/>
  <c r="K67" i="11"/>
  <c r="M67" i="11" s="1"/>
  <c r="E17" i="106"/>
  <c r="E16" i="106"/>
  <c r="M14" i="100"/>
  <c r="M13" i="100"/>
  <c r="M12" i="100"/>
  <c r="K15" i="50"/>
  <c r="K14" i="50"/>
  <c r="K20" i="52"/>
  <c r="K18" i="52"/>
  <c r="E17" i="107"/>
  <c r="E16" i="107"/>
  <c r="K14" i="100"/>
  <c r="K13" i="100"/>
  <c r="K12" i="100"/>
  <c r="E17" i="108"/>
  <c r="E16" i="108"/>
  <c r="I14" i="100"/>
  <c r="I13" i="100"/>
  <c r="I12" i="100"/>
  <c r="K29" i="50"/>
  <c r="K26" i="50"/>
  <c r="K44" i="52"/>
  <c r="K41" i="52"/>
  <c r="K9" i="52"/>
  <c r="M9" i="52" s="1"/>
  <c r="K8" i="52"/>
  <c r="E17" i="109"/>
  <c r="E16" i="109"/>
  <c r="G14" i="100"/>
  <c r="G13" i="100"/>
  <c r="G12" i="100"/>
  <c r="M50" i="100"/>
  <c r="M46" i="100"/>
  <c r="M41" i="100"/>
  <c r="M30" i="100"/>
  <c r="M22" i="100"/>
  <c r="M21" i="100"/>
  <c r="M20" i="100"/>
  <c r="M19" i="100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K50" i="100"/>
  <c r="K46" i="100"/>
  <c r="K41" i="100"/>
  <c r="K30" i="100"/>
  <c r="K22" i="100"/>
  <c r="K21" i="100"/>
  <c r="K20" i="100"/>
  <c r="K19" i="100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I50" i="100"/>
  <c r="I46" i="100"/>
  <c r="I41" i="100"/>
  <c r="I30" i="100"/>
  <c r="I22" i="100"/>
  <c r="I21" i="100"/>
  <c r="I20" i="100"/>
  <c r="I19" i="100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G50" i="100"/>
  <c r="G46" i="100"/>
  <c r="G41" i="100"/>
  <c r="G30" i="100"/>
  <c r="G22" i="100"/>
  <c r="G21" i="100"/>
  <c r="G20" i="100"/>
  <c r="G19" i="100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Y8" i="79" l="1"/>
  <c r="AI8" i="85"/>
  <c r="Y9" i="79"/>
  <c r="AI9" i="85"/>
  <c r="Y10" i="79"/>
  <c r="AI10" i="85"/>
  <c r="Y11" i="79"/>
  <c r="AI11" i="85"/>
  <c r="Y12" i="79"/>
  <c r="AI12" i="85"/>
  <c r="Y13" i="79"/>
  <c r="AI13" i="85"/>
  <c r="Y14" i="79"/>
  <c r="AI14" i="85"/>
  <c r="Y15" i="79"/>
  <c r="AI15" i="85"/>
  <c r="Y16" i="79"/>
  <c r="AI16" i="85"/>
  <c r="Y17" i="79"/>
  <c r="AI17" i="85"/>
  <c r="Y18" i="79"/>
  <c r="AI18" i="85"/>
  <c r="Y19" i="79"/>
  <c r="AI19" i="85"/>
  <c r="Y20" i="79"/>
  <c r="AI20" i="85"/>
  <c r="Y21" i="79"/>
  <c r="AI21" i="85"/>
  <c r="Y22" i="79"/>
  <c r="AI22" i="85"/>
  <c r="Y23" i="79"/>
  <c r="AI23" i="85"/>
  <c r="G48" i="100"/>
  <c r="G47" i="100"/>
  <c r="G52" i="100"/>
  <c r="G51" i="100"/>
  <c r="AQ8" i="79"/>
  <c r="AY8" i="85"/>
  <c r="AQ9" i="79"/>
  <c r="AY9" i="85"/>
  <c r="AQ10" i="79"/>
  <c r="AY10" i="85"/>
  <c r="AQ11" i="79"/>
  <c r="AY11" i="85"/>
  <c r="AQ12" i="79"/>
  <c r="AY12" i="85"/>
  <c r="AQ13" i="79"/>
  <c r="AY13" i="85"/>
  <c r="AQ14" i="79"/>
  <c r="AY14" i="85"/>
  <c r="AQ15" i="79"/>
  <c r="AY15" i="85"/>
  <c r="AQ16" i="79"/>
  <c r="AY16" i="85"/>
  <c r="AQ17" i="79"/>
  <c r="AY17" i="85"/>
  <c r="AQ18" i="79"/>
  <c r="AY18" i="85"/>
  <c r="AQ19" i="79"/>
  <c r="AY19" i="85"/>
  <c r="AQ20" i="79"/>
  <c r="AY20" i="85"/>
  <c r="AQ21" i="79"/>
  <c r="AY21" i="85"/>
  <c r="AQ22" i="79"/>
  <c r="AY22" i="85"/>
  <c r="AQ23" i="79"/>
  <c r="AY23" i="85"/>
  <c r="I48" i="100"/>
  <c r="I47" i="100"/>
  <c r="I52" i="100"/>
  <c r="I51" i="100"/>
  <c r="BI8" i="79"/>
  <c r="BO8" i="85"/>
  <c r="BI9" i="79"/>
  <c r="BO9" i="85"/>
  <c r="BI10" i="79"/>
  <c r="BO10" i="85"/>
  <c r="BI11" i="79"/>
  <c r="BO11" i="85"/>
  <c r="BI12" i="79"/>
  <c r="BO12" i="85"/>
  <c r="BI13" i="79"/>
  <c r="BO13" i="85"/>
  <c r="BI14" i="79"/>
  <c r="BO14" i="85"/>
  <c r="BI15" i="79"/>
  <c r="BO15" i="85"/>
  <c r="BI16" i="79"/>
  <c r="BO16" i="85"/>
  <c r="BI17" i="79"/>
  <c r="BO17" i="85"/>
  <c r="BI18" i="79"/>
  <c r="BO18" i="85"/>
  <c r="BI19" i="79"/>
  <c r="BO19" i="85"/>
  <c r="BI20" i="79"/>
  <c r="BO20" i="85"/>
  <c r="BI21" i="79"/>
  <c r="BO21" i="85"/>
  <c r="BI22" i="79"/>
  <c r="BO22" i="85"/>
  <c r="BI23" i="79"/>
  <c r="BO23" i="85"/>
  <c r="K48" i="100"/>
  <c r="K47" i="100"/>
  <c r="K52" i="100"/>
  <c r="K51" i="100"/>
  <c r="CA8" i="79"/>
  <c r="CE8" i="85"/>
  <c r="CA9" i="79"/>
  <c r="CE9" i="85"/>
  <c r="CA10" i="79"/>
  <c r="CE10" i="85"/>
  <c r="CA11" i="79"/>
  <c r="CE11" i="85"/>
  <c r="CA12" i="79"/>
  <c r="CE12" i="85"/>
  <c r="CA13" i="79"/>
  <c r="CE13" i="85"/>
  <c r="CA14" i="79"/>
  <c r="CE14" i="85"/>
  <c r="CA15" i="79"/>
  <c r="CE15" i="85"/>
  <c r="CA16" i="79"/>
  <c r="CE16" i="85"/>
  <c r="CA17" i="79"/>
  <c r="CE17" i="85"/>
  <c r="CA18" i="79"/>
  <c r="CE18" i="85"/>
  <c r="CA19" i="79"/>
  <c r="CE19" i="85"/>
  <c r="CA20" i="79"/>
  <c r="CE20" i="85"/>
  <c r="CA21" i="79"/>
  <c r="CE21" i="85"/>
  <c r="CA22" i="79"/>
  <c r="CE22" i="85"/>
  <c r="CA23" i="79"/>
  <c r="CE23" i="85"/>
  <c r="M48" i="100"/>
  <c r="M47" i="100"/>
  <c r="M52" i="100"/>
  <c r="M51" i="100"/>
  <c r="K52" i="52"/>
  <c r="K51" i="52"/>
  <c r="K42" i="52"/>
  <c r="K35" i="52"/>
  <c r="M8" i="52"/>
  <c r="CG9" i="52"/>
  <c r="BW9" i="52"/>
  <c r="BQ9" i="52"/>
  <c r="BM9" i="52"/>
  <c r="BG9" i="52"/>
  <c r="BC9" i="52"/>
  <c r="AW9" i="52"/>
  <c r="AS9" i="52"/>
  <c r="AI9" i="52"/>
  <c r="AC9" i="52"/>
  <c r="Y9" i="52"/>
  <c r="AK97" i="52"/>
  <c r="O97" i="52"/>
  <c r="U97" i="52" s="1"/>
  <c r="AK52" i="52"/>
  <c r="O52" i="52"/>
  <c r="U52" i="52" s="1"/>
  <c r="AK44" i="52"/>
  <c r="O44" i="52"/>
  <c r="U44" i="52" s="1"/>
  <c r="AK42" i="52"/>
  <c r="O42" i="52"/>
  <c r="U42" i="52" s="1"/>
  <c r="AK41" i="52"/>
  <c r="O41" i="52"/>
  <c r="U41" i="52" s="1"/>
  <c r="AK37" i="52"/>
  <c r="O37" i="52"/>
  <c r="U37" i="52" s="1"/>
  <c r="AK9" i="52"/>
  <c r="O9" i="52"/>
  <c r="AK8" i="52"/>
  <c r="O8" i="52"/>
  <c r="U8" i="52" s="1"/>
  <c r="AK96" i="52"/>
  <c r="O96" i="52"/>
  <c r="U96" i="52" s="1"/>
  <c r="AK88" i="52"/>
  <c r="O88" i="52"/>
  <c r="U88" i="52" s="1"/>
  <c r="AK86" i="52"/>
  <c r="O86" i="52"/>
  <c r="U86" i="52" s="1"/>
  <c r="AK36" i="52"/>
  <c r="O36" i="52"/>
  <c r="U36" i="52" s="1"/>
  <c r="AK21" i="52"/>
  <c r="O21" i="52"/>
  <c r="U21" i="52" s="1"/>
  <c r="AK20" i="52"/>
  <c r="O20" i="52"/>
  <c r="U20" i="52" s="1"/>
  <c r="AK18" i="52"/>
  <c r="O18" i="52"/>
  <c r="U18" i="52" s="1"/>
  <c r="AK17" i="52"/>
  <c r="O17" i="52"/>
  <c r="U17" i="52" s="1"/>
  <c r="AK13" i="52"/>
  <c r="O13" i="52"/>
  <c r="U13" i="52" s="1"/>
  <c r="AK11" i="52"/>
  <c r="O11" i="52"/>
  <c r="U11" i="52" s="1"/>
  <c r="K63" i="56"/>
  <c r="K62" i="56"/>
  <c r="K53" i="56"/>
  <c r="K63" i="54"/>
  <c r="K62" i="54"/>
  <c r="K53" i="54"/>
  <c r="M132" i="11"/>
  <c r="AM32" i="56"/>
  <c r="AS32" i="56" s="1"/>
  <c r="AC32" i="56"/>
  <c r="AI32" i="56" s="1"/>
  <c r="Q32" i="56"/>
  <c r="M19" i="56"/>
  <c r="AM8" i="56"/>
  <c r="AS8" i="56" s="1"/>
  <c r="AC8" i="56"/>
  <c r="AI8" i="56" s="1"/>
  <c r="Q8" i="56"/>
  <c r="M17" i="56"/>
  <c r="AM10" i="56"/>
  <c r="AS10" i="56" s="1"/>
  <c r="AC10" i="56"/>
  <c r="AI10" i="56" s="1"/>
  <c r="Q10" i="56"/>
  <c r="AM11" i="56"/>
  <c r="AS11" i="56" s="1"/>
  <c r="AC11" i="56"/>
  <c r="AI11" i="56" s="1"/>
  <c r="Q11" i="56"/>
  <c r="AM12" i="56"/>
  <c r="AS12" i="56" s="1"/>
  <c r="AC12" i="56"/>
  <c r="AI12" i="56" s="1"/>
  <c r="Q12" i="56"/>
  <c r="AM13" i="56"/>
  <c r="AS13" i="56" s="1"/>
  <c r="AC13" i="56"/>
  <c r="AI13" i="56" s="1"/>
  <c r="Q13" i="56"/>
  <c r="AM15" i="56"/>
  <c r="AS15" i="56" s="1"/>
  <c r="AC15" i="56"/>
  <c r="AI15" i="56" s="1"/>
  <c r="Q15" i="56"/>
  <c r="AM16" i="56"/>
  <c r="AS16" i="56" s="1"/>
  <c r="AC16" i="56"/>
  <c r="AI16" i="56" s="1"/>
  <c r="Q16" i="56"/>
  <c r="AI14" i="48"/>
  <c r="AA14" i="48"/>
  <c r="Q14" i="48"/>
  <c r="AI21" i="48"/>
  <c r="AA21" i="48"/>
  <c r="AE21" i="48" s="1"/>
  <c r="Q21" i="48"/>
  <c r="AM34" i="56"/>
  <c r="AS34" i="56" s="1"/>
  <c r="AC34" i="56"/>
  <c r="AI34" i="56" s="1"/>
  <c r="Q34" i="56"/>
  <c r="AM36" i="56"/>
  <c r="AS36" i="56" s="1"/>
  <c r="AC36" i="56"/>
  <c r="AI36" i="56" s="1"/>
  <c r="Q36" i="56"/>
  <c r="AM38" i="56"/>
  <c r="AS38" i="56" s="1"/>
  <c r="AC38" i="56"/>
  <c r="AI38" i="56" s="1"/>
  <c r="Q38" i="56"/>
  <c r="AM40" i="56"/>
  <c r="AS40" i="56" s="1"/>
  <c r="AC40" i="56"/>
  <c r="AI40" i="56" s="1"/>
  <c r="Q40" i="56"/>
  <c r="AM42" i="56"/>
  <c r="AS42" i="56" s="1"/>
  <c r="AC42" i="56"/>
  <c r="AI42" i="56" s="1"/>
  <c r="Q42" i="56"/>
  <c r="AS44" i="56"/>
  <c r="AM44" i="56"/>
  <c r="AI44" i="56"/>
  <c r="AC44" i="56"/>
  <c r="Y44" i="56"/>
  <c r="Q44" i="56"/>
  <c r="W44" i="56" s="1"/>
  <c r="U63" i="50"/>
  <c r="U37" i="50"/>
  <c r="U29" i="50"/>
  <c r="U27" i="50"/>
  <c r="U26" i="50"/>
  <c r="U25" i="50"/>
  <c r="U9" i="50"/>
  <c r="U8" i="50"/>
  <c r="U50" i="54"/>
  <c r="U51" i="54"/>
  <c r="U52" i="54"/>
  <c r="U53" i="54"/>
  <c r="U55" i="54"/>
  <c r="U63" i="54"/>
  <c r="U62" i="50"/>
  <c r="U54" i="50"/>
  <c r="U52" i="50"/>
  <c r="U24" i="50"/>
  <c r="U16" i="50"/>
  <c r="U15" i="50"/>
  <c r="U14" i="50"/>
  <c r="U13" i="50"/>
  <c r="U11" i="50"/>
  <c r="U10" i="50"/>
  <c r="U8" i="54"/>
  <c r="U9" i="54"/>
  <c r="U10" i="54"/>
  <c r="W10" i="54" s="1"/>
  <c r="U11" i="54"/>
  <c r="W11" i="54" s="1"/>
  <c r="U12" i="54"/>
  <c r="W12" i="54" s="1"/>
  <c r="U13" i="54"/>
  <c r="W13" i="54" s="1"/>
  <c r="U15" i="54"/>
  <c r="W15" i="54" s="1"/>
  <c r="U16" i="54"/>
  <c r="W16" i="54" s="1"/>
  <c r="U21" i="54"/>
  <c r="U22" i="54"/>
  <c r="U23" i="54"/>
  <c r="U24" i="54"/>
  <c r="U25" i="54"/>
  <c r="U26" i="54"/>
  <c r="U28" i="54"/>
  <c r="U29" i="54"/>
  <c r="U30" i="54"/>
  <c r="U32" i="54"/>
  <c r="W32" i="54" s="1"/>
  <c r="U33" i="54"/>
  <c r="U49" i="54"/>
  <c r="U65" i="54"/>
  <c r="K37" i="50"/>
  <c r="K36" i="50"/>
  <c r="K27" i="50"/>
  <c r="K23" i="50"/>
  <c r="M8" i="50"/>
  <c r="Y9" i="50"/>
  <c r="Q9" i="50"/>
  <c r="BQ73" i="52"/>
  <c r="BW73" i="52" s="1"/>
  <c r="BG73" i="52"/>
  <c r="BM73" i="52" s="1"/>
  <c r="AW73" i="52"/>
  <c r="BC73" i="52" s="1"/>
  <c r="AM73" i="52"/>
  <c r="AS73" i="52" s="1"/>
  <c r="AC73" i="52"/>
  <c r="AI73" i="52" s="1"/>
  <c r="Q73" i="52"/>
  <c r="Y73" i="52" s="1"/>
  <c r="BQ71" i="52"/>
  <c r="BW71" i="52" s="1"/>
  <c r="BG71" i="52"/>
  <c r="BM71" i="52" s="1"/>
  <c r="AW71" i="52"/>
  <c r="BC71" i="52" s="1"/>
  <c r="AM71" i="52"/>
  <c r="AS71" i="52" s="1"/>
  <c r="AC71" i="52"/>
  <c r="AI71" i="52" s="1"/>
  <c r="Q71" i="52"/>
  <c r="Y71" i="52" s="1"/>
  <c r="K95" i="52"/>
  <c r="M72" i="52"/>
  <c r="BQ80" i="52"/>
  <c r="BW80" i="52" s="1"/>
  <c r="AC80" i="52"/>
  <c r="AI80" i="52" s="1"/>
  <c r="BQ81" i="52"/>
  <c r="BW81" i="52" s="1"/>
  <c r="AC81" i="52"/>
  <c r="AI81" i="52" s="1"/>
  <c r="BQ82" i="52"/>
  <c r="BW82" i="52" s="1"/>
  <c r="AC82" i="52"/>
  <c r="AI82" i="52" s="1"/>
  <c r="BQ83" i="52"/>
  <c r="BW83" i="52" s="1"/>
  <c r="AC83" i="52"/>
  <c r="AI83" i="52" s="1"/>
  <c r="CG84" i="52"/>
  <c r="BW84" i="52"/>
  <c r="BQ84" i="52"/>
  <c r="BM84" i="52"/>
  <c r="BC84" i="52"/>
  <c r="AS84" i="52"/>
  <c r="AI84" i="52"/>
  <c r="AC84" i="52"/>
  <c r="Y84" i="52"/>
  <c r="BQ85" i="52"/>
  <c r="BW85" i="52" s="1"/>
  <c r="AC85" i="52"/>
  <c r="AI85" i="52" s="1"/>
  <c r="BQ74" i="52"/>
  <c r="BW74" i="52" s="1"/>
  <c r="AW74" i="52"/>
  <c r="BC74" i="52" s="1"/>
  <c r="AM74" i="52"/>
  <c r="AS74" i="52" s="1"/>
  <c r="AC74" i="52"/>
  <c r="AI74" i="52" s="1"/>
  <c r="Q74" i="52"/>
  <c r="Y74" i="52" s="1"/>
  <c r="BQ75" i="52"/>
  <c r="BW75" i="52" s="1"/>
  <c r="AW75" i="52"/>
  <c r="BC75" i="52" s="1"/>
  <c r="AM75" i="52"/>
  <c r="AS75" i="52" s="1"/>
  <c r="AC75" i="52"/>
  <c r="AI75" i="52" s="1"/>
  <c r="Q75" i="52"/>
  <c r="Y75" i="52" s="1"/>
  <c r="AG8" i="80"/>
  <c r="AI8" i="80" s="1"/>
  <c r="AC8" i="80"/>
  <c r="AA34" i="46"/>
  <c r="AC34" i="46" s="1"/>
  <c r="AA26" i="46"/>
  <c r="AC26" i="46" s="1"/>
  <c r="AA24" i="46"/>
  <c r="AC24" i="46" s="1"/>
  <c r="AA23" i="46"/>
  <c r="AC23" i="46" s="1"/>
  <c r="AA22" i="46"/>
  <c r="AC22" i="46" s="1"/>
  <c r="AA8" i="46"/>
  <c r="AC8" i="46" s="1"/>
  <c r="O8" i="47"/>
  <c r="AW8" i="80"/>
  <c r="AY8" i="80" s="1"/>
  <c r="AS8" i="80"/>
  <c r="BM8" i="80"/>
  <c r="BO8" i="80" s="1"/>
  <c r="BI8" i="80"/>
  <c r="AA21" i="46"/>
  <c r="AC21" i="46" s="1"/>
  <c r="AA13" i="46"/>
  <c r="AC13" i="46" s="1"/>
  <c r="AA12" i="46"/>
  <c r="AC12" i="46" s="1"/>
  <c r="AA10" i="46"/>
  <c r="AC10" i="46" s="1"/>
  <c r="AA9" i="46"/>
  <c r="AC9" i="46" s="1"/>
  <c r="S8" i="47"/>
  <c r="CC8" i="80"/>
  <c r="CE8" i="80" s="1"/>
  <c r="BY8" i="80"/>
  <c r="AG9" i="80"/>
  <c r="AI9" i="80" s="1"/>
  <c r="AC9" i="80"/>
  <c r="AA34" i="45"/>
  <c r="AA26" i="45"/>
  <c r="AA24" i="45"/>
  <c r="AA23" i="45"/>
  <c r="AA22" i="45"/>
  <c r="AA8" i="45"/>
  <c r="O9" i="47"/>
  <c r="Y9" i="47" s="1"/>
  <c r="AW9" i="80"/>
  <c r="AY9" i="80" s="1"/>
  <c r="AS9" i="80"/>
  <c r="BM9" i="80"/>
  <c r="BO9" i="80" s="1"/>
  <c r="BI9" i="80"/>
  <c r="AA21" i="45"/>
  <c r="AA13" i="45"/>
  <c r="AA12" i="45"/>
  <c r="AA10" i="45"/>
  <c r="AA9" i="45"/>
  <c r="S9" i="47"/>
  <c r="CC9" i="80"/>
  <c r="CE9" i="80" s="1"/>
  <c r="BY9" i="80"/>
  <c r="AG10" i="80"/>
  <c r="AI10" i="80" s="1"/>
  <c r="AC10" i="80"/>
  <c r="AA34" i="44"/>
  <c r="AA26" i="44"/>
  <c r="AA24" i="44"/>
  <c r="AA23" i="44"/>
  <c r="AA22" i="44"/>
  <c r="AA8" i="44"/>
  <c r="O10" i="47"/>
  <c r="Y10" i="47" s="1"/>
  <c r="AW10" i="80"/>
  <c r="AY10" i="80" s="1"/>
  <c r="AS10" i="80"/>
  <c r="BM10" i="80"/>
  <c r="BO10" i="80" s="1"/>
  <c r="BI10" i="80"/>
  <c r="AA21" i="44"/>
  <c r="AA13" i="44"/>
  <c r="AA12" i="44"/>
  <c r="AA10" i="44"/>
  <c r="AA9" i="44"/>
  <c r="S10" i="47"/>
  <c r="CC10" i="80"/>
  <c r="CE10" i="80" s="1"/>
  <c r="BY10" i="80"/>
  <c r="AG11" i="80"/>
  <c r="AI11" i="80" s="1"/>
  <c r="AC11" i="80"/>
  <c r="AA34" i="43"/>
  <c r="AA26" i="43"/>
  <c r="AA24" i="43"/>
  <c r="AA23" i="43"/>
  <c r="AA22" i="43"/>
  <c r="AA8" i="43"/>
  <c r="O11" i="47"/>
  <c r="Y11" i="47" s="1"/>
  <c r="AW11" i="80"/>
  <c r="AY11" i="80" s="1"/>
  <c r="AS11" i="80"/>
  <c r="BM11" i="80"/>
  <c r="BO11" i="80" s="1"/>
  <c r="BI11" i="80"/>
  <c r="AA21" i="43"/>
  <c r="AA13" i="43"/>
  <c r="AA12" i="43"/>
  <c r="AA10" i="43"/>
  <c r="AA9" i="43"/>
  <c r="S11" i="47"/>
  <c r="CC11" i="80"/>
  <c r="CE11" i="80" s="1"/>
  <c r="BY11" i="80"/>
  <c r="AG12" i="80"/>
  <c r="AI12" i="80" s="1"/>
  <c r="AC12" i="80"/>
  <c r="AA34" i="42"/>
  <c r="AA26" i="42"/>
  <c r="AA24" i="42"/>
  <c r="AA23" i="42"/>
  <c r="AA22" i="42"/>
  <c r="AA8" i="42"/>
  <c r="O12" i="47"/>
  <c r="Y12" i="47" s="1"/>
  <c r="AW12" i="80"/>
  <c r="AY12" i="80" s="1"/>
  <c r="AS12" i="80"/>
  <c r="BM12" i="80"/>
  <c r="BO12" i="80" s="1"/>
  <c r="BI12" i="80"/>
  <c r="AA21" i="42"/>
  <c r="AA13" i="42"/>
  <c r="AA12" i="42"/>
  <c r="AA10" i="42"/>
  <c r="AA9" i="42"/>
  <c r="S12" i="47"/>
  <c r="CC12" i="80"/>
  <c r="CE12" i="80" s="1"/>
  <c r="BY12" i="80"/>
  <c r="AG13" i="80"/>
  <c r="AI13" i="80" s="1"/>
  <c r="AC13" i="80"/>
  <c r="AA34" i="41"/>
  <c r="AA26" i="41"/>
  <c r="AA24" i="41"/>
  <c r="AA23" i="41"/>
  <c r="AA22" i="41"/>
  <c r="AA8" i="41"/>
  <c r="O13" i="47"/>
  <c r="Y13" i="47" s="1"/>
  <c r="AW13" i="80"/>
  <c r="AY13" i="80" s="1"/>
  <c r="AS13" i="80"/>
  <c r="BM13" i="80"/>
  <c r="BO13" i="80" s="1"/>
  <c r="BI13" i="80"/>
  <c r="AA21" i="41"/>
  <c r="AA13" i="41"/>
  <c r="AA12" i="41"/>
  <c r="AA10" i="41"/>
  <c r="AA9" i="41"/>
  <c r="S13" i="47"/>
  <c r="CC13" i="80"/>
  <c r="CE13" i="80" s="1"/>
  <c r="BY13" i="80"/>
  <c r="AG14" i="80"/>
  <c r="AI14" i="80" s="1"/>
  <c r="AC14" i="80"/>
  <c r="AA34" i="40"/>
  <c r="AA26" i="40"/>
  <c r="AA24" i="40"/>
  <c r="AA23" i="40"/>
  <c r="AA22" i="40"/>
  <c r="AA8" i="40"/>
  <c r="O14" i="47"/>
  <c r="Y14" i="47" s="1"/>
  <c r="AW14" i="80"/>
  <c r="AY14" i="80" s="1"/>
  <c r="AS14" i="80"/>
  <c r="BM14" i="80"/>
  <c r="BO14" i="80" s="1"/>
  <c r="BI14" i="80"/>
  <c r="AA21" i="40"/>
  <c r="AA13" i="40"/>
  <c r="AA12" i="40"/>
  <c r="AA10" i="40"/>
  <c r="AA9" i="40"/>
  <c r="S14" i="47"/>
  <c r="CC14" i="80"/>
  <c r="CE14" i="80" s="1"/>
  <c r="BY14" i="80"/>
  <c r="AG15" i="80"/>
  <c r="AI15" i="80" s="1"/>
  <c r="AC15" i="80"/>
  <c r="AA34" i="39"/>
  <c r="AA26" i="39"/>
  <c r="AA24" i="39"/>
  <c r="AA23" i="39"/>
  <c r="AA22" i="39"/>
  <c r="AA8" i="39"/>
  <c r="O15" i="47"/>
  <c r="Y15" i="47" s="1"/>
  <c r="AW15" i="80"/>
  <c r="AY15" i="80" s="1"/>
  <c r="AS15" i="80"/>
  <c r="BM15" i="80"/>
  <c r="BO15" i="80" s="1"/>
  <c r="BI15" i="80"/>
  <c r="AA21" i="39"/>
  <c r="AA13" i="39"/>
  <c r="AA12" i="39"/>
  <c r="AA10" i="39"/>
  <c r="AA9" i="39"/>
  <c r="S15" i="47"/>
  <c r="CC15" i="80"/>
  <c r="CE15" i="80" s="1"/>
  <c r="BY15" i="80"/>
  <c r="AG16" i="80"/>
  <c r="AI16" i="80" s="1"/>
  <c r="AC16" i="80"/>
  <c r="AA34" i="38"/>
  <c r="AA26" i="38"/>
  <c r="AA24" i="38"/>
  <c r="AA23" i="38"/>
  <c r="AA22" i="38"/>
  <c r="AA8" i="38"/>
  <c r="O16" i="47"/>
  <c r="Y16" i="47" s="1"/>
  <c r="AW16" i="80"/>
  <c r="AY16" i="80" s="1"/>
  <c r="AS16" i="80"/>
  <c r="BM16" i="80"/>
  <c r="BO16" i="80" s="1"/>
  <c r="BI16" i="80"/>
  <c r="AA21" i="38"/>
  <c r="AA13" i="38"/>
  <c r="AA12" i="38"/>
  <c r="AA10" i="38"/>
  <c r="AA9" i="38"/>
  <c r="S16" i="47"/>
  <c r="CC16" i="80"/>
  <c r="CE16" i="80" s="1"/>
  <c r="BY16" i="80"/>
  <c r="AG17" i="80"/>
  <c r="AI17" i="80" s="1"/>
  <c r="AC17" i="80"/>
  <c r="AA34" i="37"/>
  <c r="AA26" i="37"/>
  <c r="AA24" i="37"/>
  <c r="AA23" i="37"/>
  <c r="AA22" i="37"/>
  <c r="AA8" i="37"/>
  <c r="O17" i="47"/>
  <c r="Y17" i="47" s="1"/>
  <c r="AW17" i="80"/>
  <c r="AY17" i="80" s="1"/>
  <c r="AS17" i="80"/>
  <c r="BM17" i="80"/>
  <c r="BO17" i="80" s="1"/>
  <c r="BI17" i="80"/>
  <c r="AA21" i="37"/>
  <c r="AA13" i="37"/>
  <c r="AA12" i="37"/>
  <c r="AA10" i="37"/>
  <c r="AA9" i="37"/>
  <c r="S17" i="47"/>
  <c r="CC17" i="80"/>
  <c r="CE17" i="80" s="1"/>
  <c r="BY17" i="80"/>
  <c r="AG18" i="80"/>
  <c r="AI18" i="80" s="1"/>
  <c r="AC18" i="80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AA34" i="36"/>
  <c r="AA26" i="36"/>
  <c r="AA24" i="36"/>
  <c r="AA23" i="36"/>
  <c r="AA22" i="36"/>
  <c r="AA8" i="36"/>
  <c r="O18" i="47"/>
  <c r="Y18" i="47" s="1"/>
  <c r="AW18" i="80"/>
  <c r="AY18" i="80" s="1"/>
  <c r="AS18" i="80"/>
  <c r="BM18" i="80"/>
  <c r="BO18" i="80" s="1"/>
  <c r="BI18" i="80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AA21" i="36"/>
  <c r="AA13" i="36"/>
  <c r="AA12" i="36"/>
  <c r="AA10" i="36"/>
  <c r="AA9" i="36"/>
  <c r="S18" i="47"/>
  <c r="CC18" i="80"/>
  <c r="CE18" i="80" s="1"/>
  <c r="BY18" i="80"/>
  <c r="M23" i="47"/>
  <c r="M19" i="47"/>
  <c r="AG19" i="80"/>
  <c r="AI19" i="80" s="1"/>
  <c r="AC19" i="80"/>
  <c r="AA34" i="31"/>
  <c r="AA26" i="31"/>
  <c r="AA24" i="31"/>
  <c r="AA23" i="31"/>
  <c r="AA22" i="31"/>
  <c r="AA8" i="31"/>
  <c r="AA34" i="35"/>
  <c r="AA26" i="35"/>
  <c r="AA24" i="35"/>
  <c r="AA23" i="35"/>
  <c r="AA22" i="35"/>
  <c r="AA8" i="35"/>
  <c r="O23" i="47"/>
  <c r="Y23" i="47" s="1"/>
  <c r="O19" i="47"/>
  <c r="Y19" i="47" s="1"/>
  <c r="AW19" i="80"/>
  <c r="AY19" i="80" s="1"/>
  <c r="AS19" i="80"/>
  <c r="Q23" i="47"/>
  <c r="Q19" i="47"/>
  <c r="BM19" i="80"/>
  <c r="BO19" i="80" s="1"/>
  <c r="BI19" i="80"/>
  <c r="AA21" i="31"/>
  <c r="AA13" i="31"/>
  <c r="AA12" i="31"/>
  <c r="AA10" i="31"/>
  <c r="AA9" i="31"/>
  <c r="AA21" i="35"/>
  <c r="AA13" i="35"/>
  <c r="AA12" i="35"/>
  <c r="AA10" i="35"/>
  <c r="AA9" i="35"/>
  <c r="S23" i="47"/>
  <c r="S19" i="47"/>
  <c r="CC19" i="80"/>
  <c r="CE19" i="80" s="1"/>
  <c r="BY19" i="80"/>
  <c r="AG20" i="80"/>
  <c r="AI20" i="80" s="1"/>
  <c r="AC20" i="80"/>
  <c r="AA34" i="34"/>
  <c r="AA26" i="34"/>
  <c r="AA24" i="34"/>
  <c r="AA23" i="34"/>
  <c r="AA22" i="34"/>
  <c r="AA8" i="34"/>
  <c r="O20" i="47"/>
  <c r="Y20" i="47" s="1"/>
  <c r="AW20" i="80"/>
  <c r="AY20" i="80" s="1"/>
  <c r="AS20" i="80"/>
  <c r="BM20" i="80"/>
  <c r="BO20" i="80" s="1"/>
  <c r="BI20" i="80"/>
  <c r="AA21" i="34"/>
  <c r="AA13" i="34"/>
  <c r="AA12" i="34"/>
  <c r="AA10" i="34"/>
  <c r="AA9" i="34"/>
  <c r="S20" i="47"/>
  <c r="CC20" i="80"/>
  <c r="CE20" i="80" s="1"/>
  <c r="BY20" i="80"/>
  <c r="AG21" i="80"/>
  <c r="AI21" i="80" s="1"/>
  <c r="AC21" i="80"/>
  <c r="AA34" i="33"/>
  <c r="AA26" i="33"/>
  <c r="AA24" i="33"/>
  <c r="AA23" i="33"/>
  <c r="AA22" i="33"/>
  <c r="AA8" i="33"/>
  <c r="O21" i="47"/>
  <c r="Y21" i="47" s="1"/>
  <c r="AW21" i="80"/>
  <c r="AY21" i="80" s="1"/>
  <c r="AS21" i="80"/>
  <c r="BM21" i="80"/>
  <c r="BO21" i="80" s="1"/>
  <c r="BI21" i="80"/>
  <c r="AA21" i="33"/>
  <c r="AA13" i="33"/>
  <c r="AA12" i="33"/>
  <c r="AA10" i="33"/>
  <c r="AA9" i="33"/>
  <c r="S21" i="47"/>
  <c r="CC21" i="80"/>
  <c r="CE21" i="80" s="1"/>
  <c r="BY21" i="80"/>
  <c r="AG22" i="80"/>
  <c r="AI22" i="80" s="1"/>
  <c r="AC22" i="80"/>
  <c r="AA34" i="32"/>
  <c r="AA26" i="32"/>
  <c r="AA24" i="32"/>
  <c r="AA23" i="32"/>
  <c r="AA22" i="32"/>
  <c r="AA8" i="32"/>
  <c r="O22" i="47"/>
  <c r="Y22" i="47" s="1"/>
  <c r="AW22" i="80"/>
  <c r="AY22" i="80" s="1"/>
  <c r="AS22" i="80"/>
  <c r="BM22" i="80"/>
  <c r="BO22" i="80" s="1"/>
  <c r="BI22" i="80"/>
  <c r="AA21" i="32"/>
  <c r="AA13" i="32"/>
  <c r="AA12" i="32"/>
  <c r="AA10" i="32"/>
  <c r="AA9" i="32"/>
  <c r="S22" i="47"/>
  <c r="CC22" i="80"/>
  <c r="CE22" i="80" s="1"/>
  <c r="BY22" i="80"/>
  <c r="AG23" i="80"/>
  <c r="AI23" i="80" s="1"/>
  <c r="AC23" i="80"/>
  <c r="AA34" i="30"/>
  <c r="AA26" i="30"/>
  <c r="AA24" i="30"/>
  <c r="AA23" i="30"/>
  <c r="AA22" i="30"/>
  <c r="AA8" i="30"/>
  <c r="O24" i="47"/>
  <c r="Y24" i="47" s="1"/>
  <c r="AW23" i="80"/>
  <c r="AY23" i="80" s="1"/>
  <c r="AS23" i="80"/>
  <c r="K26" i="30"/>
  <c r="K23" i="30"/>
  <c r="K26" i="31"/>
  <c r="K23" i="31"/>
  <c r="K26" i="32"/>
  <c r="K23" i="32"/>
  <c r="K26" i="33"/>
  <c r="K23" i="33"/>
  <c r="K26" i="34"/>
  <c r="K23" i="34"/>
  <c r="K26" i="35"/>
  <c r="K23" i="35"/>
  <c r="K26" i="36"/>
  <c r="K23" i="36"/>
  <c r="K26" i="37"/>
  <c r="K23" i="37"/>
  <c r="K26" i="38"/>
  <c r="K23" i="38"/>
  <c r="K26" i="39"/>
  <c r="K23" i="39"/>
  <c r="K26" i="40"/>
  <c r="K23" i="40"/>
  <c r="K26" i="41"/>
  <c r="K23" i="41"/>
  <c r="K26" i="42"/>
  <c r="K23" i="42"/>
  <c r="K26" i="43"/>
  <c r="K23" i="43"/>
  <c r="K26" i="44"/>
  <c r="K23" i="44"/>
  <c r="K26" i="45"/>
  <c r="K23" i="45"/>
  <c r="K26" i="46"/>
  <c r="K23" i="46"/>
  <c r="K56" i="52"/>
  <c r="K53" i="52"/>
  <c r="BM23" i="80"/>
  <c r="BO23" i="80" s="1"/>
  <c r="BI23" i="80"/>
  <c r="AA21" i="30"/>
  <c r="AA13" i="30"/>
  <c r="AA12" i="30"/>
  <c r="AA10" i="30"/>
  <c r="AA9" i="30"/>
  <c r="S24" i="47"/>
  <c r="CC23" i="80"/>
  <c r="CE23" i="80" s="1"/>
  <c r="BY23" i="80"/>
  <c r="K12" i="30"/>
  <c r="K12" i="31"/>
  <c r="K12" i="32"/>
  <c r="K12" i="33"/>
  <c r="K12" i="34"/>
  <c r="K12" i="35"/>
  <c r="K12" i="36"/>
  <c r="K12" i="37"/>
  <c r="K12" i="38"/>
  <c r="K12" i="39"/>
  <c r="K12" i="40"/>
  <c r="K12" i="41"/>
  <c r="K12" i="42"/>
  <c r="K12" i="43"/>
  <c r="K12" i="44"/>
  <c r="K12" i="45"/>
  <c r="K12" i="46"/>
  <c r="K19" i="52"/>
  <c r="BC22" i="88"/>
  <c r="BC22" i="89"/>
  <c r="BC22" i="90"/>
  <c r="BC22" i="91"/>
  <c r="BC22" i="92"/>
  <c r="AY23" i="88"/>
  <c r="CC8" i="88"/>
  <c r="BC8" i="88"/>
  <c r="AY23" i="89"/>
  <c r="CC8" i="89"/>
  <c r="BC8" i="89"/>
  <c r="AY23" i="90"/>
  <c r="CC8" i="90"/>
  <c r="BC8" i="90"/>
  <c r="AY23" i="91"/>
  <c r="CC8" i="91"/>
  <c r="BC8" i="91"/>
  <c r="AY23" i="92"/>
  <c r="CC8" i="92"/>
  <c r="BI8" i="3" s="1"/>
  <c r="G457" i="1" s="1"/>
  <c r="BC8" i="92"/>
  <c r="BC9" i="88"/>
  <c r="BC9" i="89"/>
  <c r="BC9" i="90"/>
  <c r="BC9" i="91"/>
  <c r="BC9" i="92"/>
  <c r="BC10" i="88"/>
  <c r="BC10" i="89"/>
  <c r="BC10" i="90"/>
  <c r="BC10" i="91"/>
  <c r="BC10" i="92"/>
  <c r="BC11" i="88"/>
  <c r="BC11" i="89"/>
  <c r="BC11" i="90"/>
  <c r="BC11" i="91"/>
  <c r="BC11" i="92"/>
  <c r="BC12" i="88"/>
  <c r="BC12" i="89"/>
  <c r="BC12" i="90"/>
  <c r="BC12" i="91"/>
  <c r="BC12" i="92"/>
  <c r="BC13" i="88"/>
  <c r="BC13" i="89"/>
  <c r="BC13" i="90"/>
  <c r="BC13" i="91"/>
  <c r="BC13" i="92"/>
  <c r="BC14" i="88"/>
  <c r="BC14" i="89"/>
  <c r="BC14" i="90"/>
  <c r="BC14" i="91"/>
  <c r="BC14" i="92"/>
  <c r="BC15" i="88"/>
  <c r="BC15" i="89"/>
  <c r="BC15" i="90"/>
  <c r="BC15" i="91"/>
  <c r="BC15" i="92"/>
  <c r="BC16" i="88"/>
  <c r="BC16" i="89"/>
  <c r="BC16" i="90"/>
  <c r="BC16" i="91"/>
  <c r="BC16" i="92"/>
  <c r="BC17" i="88"/>
  <c r="BC17" i="89"/>
  <c r="BC17" i="90"/>
  <c r="BC17" i="91"/>
  <c r="BC17" i="92"/>
  <c r="BC18" i="88"/>
  <c r="BC18" i="89"/>
  <c r="BC18" i="90"/>
  <c r="BC18" i="91"/>
  <c r="BC18" i="92"/>
  <c r="BC19" i="88"/>
  <c r="BC19" i="89"/>
  <c r="BC19" i="90"/>
  <c r="BC19" i="91"/>
  <c r="BC19" i="92"/>
  <c r="BC20" i="88"/>
  <c r="BC20" i="89"/>
  <c r="BC20" i="90"/>
  <c r="BC20" i="91"/>
  <c r="BC20" i="92"/>
  <c r="BC21" i="88"/>
  <c r="BC21" i="89"/>
  <c r="BC21" i="90"/>
  <c r="BC21" i="91"/>
  <c r="BC21" i="92"/>
  <c r="Y8" i="81"/>
  <c r="AA8" i="81" s="1"/>
  <c r="Q8" i="81"/>
  <c r="Y8" i="82"/>
  <c r="AA8" i="82" s="1"/>
  <c r="Q8" i="82"/>
  <c r="U8" i="84"/>
  <c r="M8" i="84"/>
  <c r="CS8" i="84"/>
  <c r="CK8" i="84"/>
  <c r="DM8" i="82"/>
  <c r="DE8" i="82"/>
  <c r="DM8" i="81"/>
  <c r="DE8" i="81"/>
  <c r="BY8" i="84"/>
  <c r="BQ8" i="84"/>
  <c r="CO8" i="82"/>
  <c r="CG8" i="82"/>
  <c r="CO8" i="81"/>
  <c r="CG8" i="81"/>
  <c r="BE8" i="84"/>
  <c r="AW8" i="84"/>
  <c r="BQ8" i="82"/>
  <c r="BI8" i="82"/>
  <c r="BQ8" i="81"/>
  <c r="BI8" i="81"/>
  <c r="AK8" i="84"/>
  <c r="AC8" i="84"/>
  <c r="AS8" i="82"/>
  <c r="AK8" i="82"/>
  <c r="AS8" i="81"/>
  <c r="AK8" i="81"/>
  <c r="Y9" i="81"/>
  <c r="AA9" i="81" s="1"/>
  <c r="Q9" i="81"/>
  <c r="Y9" i="82"/>
  <c r="AA9" i="82" s="1"/>
  <c r="Q9" i="82"/>
  <c r="U9" i="83"/>
  <c r="W9" i="83" s="1"/>
  <c r="Q9" i="83"/>
  <c r="U9" i="84"/>
  <c r="M9" i="84"/>
  <c r="E9" i="79" s="1"/>
  <c r="CS9" i="84"/>
  <c r="CK9" i="84"/>
  <c r="DM9" i="82"/>
  <c r="DE9" i="82"/>
  <c r="DM9" i="81"/>
  <c r="DE9" i="81"/>
  <c r="BY9" i="84"/>
  <c r="BQ9" i="84"/>
  <c r="CO9" i="82"/>
  <c r="CG9" i="82"/>
  <c r="CO9" i="81"/>
  <c r="CG9" i="81"/>
  <c r="BE9" i="84"/>
  <c r="AW9" i="84"/>
  <c r="BQ9" i="82"/>
  <c r="BI9" i="82"/>
  <c r="BQ9" i="81"/>
  <c r="BI9" i="81"/>
  <c r="AK9" i="84"/>
  <c r="AC9" i="84"/>
  <c r="AS9" i="82"/>
  <c r="AK9" i="82"/>
  <c r="AS9" i="81"/>
  <c r="AK9" i="81"/>
  <c r="Y23" i="81"/>
  <c r="AA23" i="81" s="1"/>
  <c r="Q23" i="81"/>
  <c r="Y23" i="82"/>
  <c r="AA23" i="82" s="1"/>
  <c r="Q23" i="82"/>
  <c r="U23" i="83"/>
  <c r="W23" i="83" s="1"/>
  <c r="Q23" i="83"/>
  <c r="U23" i="84"/>
  <c r="M23" i="84"/>
  <c r="E23" i="79" s="1"/>
  <c r="CS23" i="84"/>
  <c r="CK23" i="84"/>
  <c r="CW23" i="83"/>
  <c r="CY23" i="83" s="1"/>
  <c r="CS23" i="83"/>
  <c r="DM23" i="82"/>
  <c r="DE23" i="82"/>
  <c r="DM23" i="81"/>
  <c r="DE23" i="81"/>
  <c r="BY23" i="84"/>
  <c r="BQ23" i="84"/>
  <c r="CC23" i="83"/>
  <c r="CE23" i="83" s="1"/>
  <c r="BY23" i="83"/>
  <c r="CO23" i="82"/>
  <c r="CG23" i="82"/>
  <c r="CO23" i="81"/>
  <c r="CG23" i="81"/>
  <c r="BE23" i="84"/>
  <c r="AW23" i="84"/>
  <c r="BI23" i="83"/>
  <c r="BK23" i="83" s="1"/>
  <c r="BE23" i="83"/>
  <c r="BQ23" i="82"/>
  <c r="BI23" i="82"/>
  <c r="BQ23" i="81"/>
  <c r="BI23" i="81"/>
  <c r="AK23" i="84"/>
  <c r="AC23" i="84"/>
  <c r="AO23" i="83"/>
  <c r="AQ23" i="83" s="1"/>
  <c r="AK23" i="83"/>
  <c r="AS23" i="82"/>
  <c r="AK23" i="82"/>
  <c r="AS23" i="81"/>
  <c r="AK23" i="81"/>
  <c r="Y10" i="81"/>
  <c r="AA10" i="81" s="1"/>
  <c r="Q10" i="81"/>
  <c r="Y10" i="82"/>
  <c r="AA10" i="82" s="1"/>
  <c r="Q10" i="82"/>
  <c r="U10" i="83"/>
  <c r="W10" i="83" s="1"/>
  <c r="Q10" i="83"/>
  <c r="U10" i="84"/>
  <c r="M10" i="84"/>
  <c r="E10" i="79" s="1"/>
  <c r="CS10" i="84"/>
  <c r="CK10" i="84"/>
  <c r="DM10" i="82"/>
  <c r="DE10" i="82"/>
  <c r="DM10" i="81"/>
  <c r="DE10" i="81"/>
  <c r="BY10" i="84"/>
  <c r="BQ10" i="84"/>
  <c r="CO10" i="82"/>
  <c r="CG10" i="82"/>
  <c r="CO10" i="81"/>
  <c r="CG10" i="81"/>
  <c r="BE10" i="84"/>
  <c r="AW10" i="84"/>
  <c r="BQ10" i="82"/>
  <c r="BI10" i="82"/>
  <c r="BQ10" i="81"/>
  <c r="BI10" i="81"/>
  <c r="AK10" i="84"/>
  <c r="AC10" i="84"/>
  <c r="AS10" i="82"/>
  <c r="AK10" i="82"/>
  <c r="AS10" i="81"/>
  <c r="AK10" i="81"/>
  <c r="Y11" i="81"/>
  <c r="AA11" i="81" s="1"/>
  <c r="Q11" i="81"/>
  <c r="Y11" i="82"/>
  <c r="AA11" i="82" s="1"/>
  <c r="Q11" i="82"/>
  <c r="U11" i="83"/>
  <c r="W11" i="83" s="1"/>
  <c r="Q11" i="83"/>
  <c r="U11" i="84"/>
  <c r="M11" i="84"/>
  <c r="E11" i="79" s="1"/>
  <c r="CS11" i="84"/>
  <c r="CK11" i="84"/>
  <c r="DM11" i="82"/>
  <c r="DE11" i="82"/>
  <c r="DM11" i="81"/>
  <c r="DE11" i="81"/>
  <c r="BY11" i="84"/>
  <c r="BQ11" i="84"/>
  <c r="CO11" i="82"/>
  <c r="CG11" i="82"/>
  <c r="CO11" i="81"/>
  <c r="CG11" i="81"/>
  <c r="BE11" i="84"/>
  <c r="AW11" i="84"/>
  <c r="BQ11" i="82"/>
  <c r="BI11" i="82"/>
  <c r="BQ11" i="81"/>
  <c r="BI11" i="81"/>
  <c r="AK11" i="84"/>
  <c r="AC11" i="84"/>
  <c r="AS11" i="82"/>
  <c r="AK11" i="82"/>
  <c r="AS11" i="81"/>
  <c r="AK11" i="81"/>
  <c r="Y12" i="81"/>
  <c r="AA12" i="81" s="1"/>
  <c r="Q12" i="81"/>
  <c r="Y12" i="82"/>
  <c r="AA12" i="82" s="1"/>
  <c r="Q12" i="82"/>
  <c r="U12" i="83"/>
  <c r="W12" i="83" s="1"/>
  <c r="Q12" i="83"/>
  <c r="U12" i="84"/>
  <c r="M12" i="84"/>
  <c r="E12" i="79" s="1"/>
  <c r="CS12" i="84"/>
  <c r="CK12" i="84"/>
  <c r="DM12" i="82"/>
  <c r="DE12" i="82"/>
  <c r="DM12" i="81"/>
  <c r="DE12" i="81"/>
  <c r="BY12" i="84"/>
  <c r="BQ12" i="84"/>
  <c r="CO12" i="82"/>
  <c r="CG12" i="82"/>
  <c r="CO12" i="81"/>
  <c r="CG12" i="81"/>
  <c r="BE12" i="84"/>
  <c r="AW12" i="84"/>
  <c r="BQ12" i="82"/>
  <c r="BI12" i="82"/>
  <c r="BQ12" i="81"/>
  <c r="BI12" i="81"/>
  <c r="AK12" i="84"/>
  <c r="AC12" i="84"/>
  <c r="AS12" i="82"/>
  <c r="AK12" i="82"/>
  <c r="AS12" i="81"/>
  <c r="AK12" i="81"/>
  <c r="Y13" i="81"/>
  <c r="AA13" i="81" s="1"/>
  <c r="Q13" i="81"/>
  <c r="Y13" i="82"/>
  <c r="AA13" i="82" s="1"/>
  <c r="Q13" i="82"/>
  <c r="U13" i="83"/>
  <c r="W13" i="83" s="1"/>
  <c r="Q13" i="83"/>
  <c r="U13" i="84"/>
  <c r="M13" i="84"/>
  <c r="E13" i="79" s="1"/>
  <c r="CS13" i="84"/>
  <c r="CK13" i="84"/>
  <c r="DM13" i="82"/>
  <c r="DE13" i="82"/>
  <c r="DM13" i="81"/>
  <c r="DE13" i="81"/>
  <c r="BY13" i="84"/>
  <c r="BQ13" i="84"/>
  <c r="CO13" i="82"/>
  <c r="CG13" i="82"/>
  <c r="CO13" i="81"/>
  <c r="CG13" i="81"/>
  <c r="BE13" i="84"/>
  <c r="AW13" i="84"/>
  <c r="BQ13" i="82"/>
  <c r="BI13" i="82"/>
  <c r="BQ13" i="81"/>
  <c r="BI13" i="81"/>
  <c r="AK13" i="84"/>
  <c r="AC13" i="84"/>
  <c r="AS13" i="82"/>
  <c r="AK13" i="82"/>
  <c r="AS13" i="81"/>
  <c r="AK13" i="81"/>
  <c r="Y14" i="81"/>
  <c r="AA14" i="81" s="1"/>
  <c r="Q14" i="81"/>
  <c r="Y14" i="82"/>
  <c r="AA14" i="82" s="1"/>
  <c r="Q14" i="82"/>
  <c r="U14" i="83"/>
  <c r="W14" i="83" s="1"/>
  <c r="Q14" i="83"/>
  <c r="U14" i="84"/>
  <c r="M14" i="84"/>
  <c r="E14" i="79" s="1"/>
  <c r="CS14" i="84"/>
  <c r="CK14" i="84"/>
  <c r="DM14" i="82"/>
  <c r="DE14" i="82"/>
  <c r="DM14" i="81"/>
  <c r="DE14" i="81"/>
  <c r="BY14" i="84"/>
  <c r="BQ14" i="84"/>
  <c r="CO14" i="82"/>
  <c r="CG14" i="82"/>
  <c r="CO14" i="81"/>
  <c r="CG14" i="81"/>
  <c r="BE14" i="84"/>
  <c r="AW14" i="84"/>
  <c r="BQ14" i="82"/>
  <c r="BI14" i="82"/>
  <c r="BQ14" i="81"/>
  <c r="BI14" i="81"/>
  <c r="AK14" i="84"/>
  <c r="AC14" i="84"/>
  <c r="AS14" i="82"/>
  <c r="AK14" i="82"/>
  <c r="AS14" i="81"/>
  <c r="AK14" i="81"/>
  <c r="Y15" i="81"/>
  <c r="AA15" i="81" s="1"/>
  <c r="Q15" i="81"/>
  <c r="Y15" i="82"/>
  <c r="AA15" i="82" s="1"/>
  <c r="Q15" i="82"/>
  <c r="U15" i="83"/>
  <c r="W15" i="83" s="1"/>
  <c r="Q15" i="83"/>
  <c r="U15" i="84"/>
  <c r="M15" i="84"/>
  <c r="E15" i="79" s="1"/>
  <c r="CS15" i="84"/>
  <c r="CK15" i="84"/>
  <c r="DM15" i="82"/>
  <c r="DE15" i="82"/>
  <c r="DM15" i="81"/>
  <c r="DE15" i="81"/>
  <c r="BY15" i="84"/>
  <c r="BQ15" i="84"/>
  <c r="CO15" i="82"/>
  <c r="CG15" i="82"/>
  <c r="CO15" i="81"/>
  <c r="CG15" i="81"/>
  <c r="BE15" i="84"/>
  <c r="AW15" i="84"/>
  <c r="BQ15" i="82"/>
  <c r="BI15" i="82"/>
  <c r="BQ15" i="81"/>
  <c r="BI15" i="81"/>
  <c r="AK15" i="84"/>
  <c r="AC15" i="84"/>
  <c r="AS15" i="82"/>
  <c r="AK15" i="82"/>
  <c r="AS15" i="81"/>
  <c r="AK15" i="81"/>
  <c r="Y17" i="81"/>
  <c r="AA17" i="81" s="1"/>
  <c r="Q17" i="81"/>
  <c r="Y17" i="82"/>
  <c r="AA17" i="82" s="1"/>
  <c r="Q17" i="82"/>
  <c r="U17" i="83"/>
  <c r="W17" i="83" s="1"/>
  <c r="Q17" i="83"/>
  <c r="U17" i="84"/>
  <c r="M17" i="84"/>
  <c r="E17" i="79" s="1"/>
  <c r="CS17" i="84"/>
  <c r="CK17" i="84"/>
  <c r="DM17" i="82"/>
  <c r="DE17" i="82"/>
  <c r="DM17" i="81"/>
  <c r="DE17" i="81"/>
  <c r="BY17" i="84"/>
  <c r="BQ17" i="84"/>
  <c r="CO17" i="82"/>
  <c r="CG17" i="82"/>
  <c r="CO17" i="81"/>
  <c r="CG17" i="81"/>
  <c r="BE17" i="84"/>
  <c r="AW17" i="84"/>
  <c r="BQ17" i="82"/>
  <c r="BI17" i="82"/>
  <c r="BQ17" i="81"/>
  <c r="BI17" i="81"/>
  <c r="AK17" i="84"/>
  <c r="AC17" i="84"/>
  <c r="AS17" i="82"/>
  <c r="AK17" i="82"/>
  <c r="AS17" i="81"/>
  <c r="AK17" i="81"/>
  <c r="Y16" i="81"/>
  <c r="AA16" i="81" s="1"/>
  <c r="Q16" i="81"/>
  <c r="Y16" i="82"/>
  <c r="AA16" i="82" s="1"/>
  <c r="Q16" i="82"/>
  <c r="U16" i="83"/>
  <c r="W16" i="83" s="1"/>
  <c r="Q16" i="83"/>
  <c r="U16" i="84"/>
  <c r="M16" i="84"/>
  <c r="E16" i="79" s="1"/>
  <c r="CS16" i="84"/>
  <c r="CK16" i="84"/>
  <c r="DM16" i="82"/>
  <c r="DE16" i="82"/>
  <c r="DM16" i="81"/>
  <c r="DE16" i="81"/>
  <c r="BY16" i="84"/>
  <c r="BQ16" i="84"/>
  <c r="CO16" i="82"/>
  <c r="CG16" i="82"/>
  <c r="CO16" i="81"/>
  <c r="CG16" i="81"/>
  <c r="BE16" i="84"/>
  <c r="AW16" i="84"/>
  <c r="BQ16" i="82"/>
  <c r="BI16" i="82"/>
  <c r="BQ16" i="81"/>
  <c r="BI16" i="81"/>
  <c r="AK16" i="84"/>
  <c r="AC16" i="84"/>
  <c r="AS16" i="82"/>
  <c r="AK16" i="82"/>
  <c r="AS16" i="81"/>
  <c r="AK16" i="81"/>
  <c r="Y18" i="81"/>
  <c r="AA18" i="81" s="1"/>
  <c r="Q18" i="81"/>
  <c r="Y18" i="82"/>
  <c r="AA18" i="82" s="1"/>
  <c r="Q18" i="82"/>
  <c r="U18" i="83"/>
  <c r="W18" i="83" s="1"/>
  <c r="Q18" i="83"/>
  <c r="U18" i="84"/>
  <c r="M18" i="84"/>
  <c r="E18" i="79" s="1"/>
  <c r="CS18" i="84"/>
  <c r="CK18" i="84"/>
  <c r="DM18" i="82"/>
  <c r="DE18" i="82"/>
  <c r="DM18" i="81"/>
  <c r="DE18" i="81"/>
  <c r="BY18" i="84"/>
  <c r="BQ18" i="84"/>
  <c r="CO18" i="82"/>
  <c r="CG18" i="82"/>
  <c r="CO18" i="81"/>
  <c r="CG18" i="81"/>
  <c r="BE18" i="84"/>
  <c r="AW18" i="84"/>
  <c r="BQ18" i="82"/>
  <c r="BI18" i="82"/>
  <c r="BQ18" i="81"/>
  <c r="BI18" i="81"/>
  <c r="AK18" i="84"/>
  <c r="AC18" i="84"/>
  <c r="AS18" i="82"/>
  <c r="AK18" i="82"/>
  <c r="AS18" i="81"/>
  <c r="AK18" i="81"/>
  <c r="Y19" i="81"/>
  <c r="AA19" i="81" s="1"/>
  <c r="Q19" i="81"/>
  <c r="Y19" i="82"/>
  <c r="AA19" i="82" s="1"/>
  <c r="Q19" i="82"/>
  <c r="U19" i="83"/>
  <c r="W19" i="83" s="1"/>
  <c r="Q19" i="83"/>
  <c r="U19" i="84"/>
  <c r="M19" i="84"/>
  <c r="E19" i="79" s="1"/>
  <c r="CS19" i="84"/>
  <c r="CK19" i="84"/>
  <c r="DM19" i="82"/>
  <c r="DE19" i="82"/>
  <c r="DM19" i="81"/>
  <c r="DE19" i="81"/>
  <c r="BY19" i="84"/>
  <c r="BQ19" i="84"/>
  <c r="CO19" i="82"/>
  <c r="CG19" i="82"/>
  <c r="CO19" i="81"/>
  <c r="CG19" i="81"/>
  <c r="BE19" i="84"/>
  <c r="AW19" i="84"/>
  <c r="BQ19" i="82"/>
  <c r="BI19" i="82"/>
  <c r="BQ19" i="81"/>
  <c r="BI19" i="81"/>
  <c r="AK19" i="84"/>
  <c r="AC19" i="84"/>
  <c r="AS19" i="82"/>
  <c r="AK19" i="82"/>
  <c r="AS19" i="81"/>
  <c r="AK19" i="81"/>
  <c r="Y20" i="81"/>
  <c r="AA20" i="81" s="1"/>
  <c r="Q20" i="81"/>
  <c r="Y20" i="82"/>
  <c r="AA20" i="82" s="1"/>
  <c r="Q20" i="82"/>
  <c r="U20" i="83"/>
  <c r="W20" i="83" s="1"/>
  <c r="Q20" i="83"/>
  <c r="U20" i="84"/>
  <c r="M20" i="84"/>
  <c r="E20" i="79" s="1"/>
  <c r="CS20" i="84"/>
  <c r="CK20" i="84"/>
  <c r="DM20" i="82"/>
  <c r="DE20" i="82"/>
  <c r="DM20" i="81"/>
  <c r="DE20" i="81"/>
  <c r="BY20" i="84"/>
  <c r="BQ20" i="84"/>
  <c r="CO20" i="82"/>
  <c r="CG20" i="82"/>
  <c r="CO20" i="81"/>
  <c r="CG20" i="81"/>
  <c r="BE20" i="84"/>
  <c r="AW20" i="84"/>
  <c r="BQ20" i="82"/>
  <c r="BI20" i="82"/>
  <c r="BQ20" i="81"/>
  <c r="BI20" i="81"/>
  <c r="AK20" i="84"/>
  <c r="AC20" i="84"/>
  <c r="AS20" i="82"/>
  <c r="AK20" i="82"/>
  <c r="AS20" i="81"/>
  <c r="AK20" i="81"/>
  <c r="Y21" i="81"/>
  <c r="AA21" i="81" s="1"/>
  <c r="Q21" i="81"/>
  <c r="Y21" i="82"/>
  <c r="AA21" i="82" s="1"/>
  <c r="Q21" i="82"/>
  <c r="U21" i="83"/>
  <c r="W21" i="83" s="1"/>
  <c r="Q21" i="83"/>
  <c r="U21" i="84"/>
  <c r="M21" i="84"/>
  <c r="E21" i="79" s="1"/>
  <c r="CS21" i="84"/>
  <c r="CK21" i="84"/>
  <c r="DM21" i="82"/>
  <c r="DE21" i="82"/>
  <c r="DM21" i="81"/>
  <c r="DE21" i="81"/>
  <c r="BY21" i="84"/>
  <c r="BQ21" i="84"/>
  <c r="CO21" i="82"/>
  <c r="CG21" i="82"/>
  <c r="CO21" i="81"/>
  <c r="CG21" i="81"/>
  <c r="BE21" i="84"/>
  <c r="AW21" i="84"/>
  <c r="BQ21" i="82"/>
  <c r="BI21" i="82"/>
  <c r="BQ21" i="81"/>
  <c r="BI21" i="81"/>
  <c r="AK21" i="84"/>
  <c r="AC21" i="84"/>
  <c r="AS21" i="82"/>
  <c r="AK21" i="82"/>
  <c r="AS21" i="81"/>
  <c r="AK21" i="81"/>
  <c r="Y22" i="81"/>
  <c r="AA22" i="81" s="1"/>
  <c r="Q22" i="81"/>
  <c r="Y22" i="82"/>
  <c r="AA22" i="82" s="1"/>
  <c r="Q22" i="82"/>
  <c r="U22" i="83"/>
  <c r="W22" i="83" s="1"/>
  <c r="Q22" i="83"/>
  <c r="U22" i="84"/>
  <c r="M22" i="84"/>
  <c r="E22" i="79" s="1"/>
  <c r="CS22" i="84"/>
  <c r="CK22" i="84"/>
  <c r="DM22" i="82"/>
  <c r="DE22" i="82"/>
  <c r="DM22" i="81"/>
  <c r="DE22" i="81"/>
  <c r="BY22" i="84"/>
  <c r="BQ22" i="84"/>
  <c r="CO22" i="82"/>
  <c r="CG22" i="82"/>
  <c r="CO22" i="81"/>
  <c r="CG22" i="81"/>
  <c r="BE22" i="84"/>
  <c r="AW22" i="84"/>
  <c r="BQ22" i="82"/>
  <c r="BI22" i="82"/>
  <c r="BQ22" i="81"/>
  <c r="BI22" i="81"/>
  <c r="AK22" i="84"/>
  <c r="AC22" i="84"/>
  <c r="AS22" i="82"/>
  <c r="AK22" i="82"/>
  <c r="AS22" i="81"/>
  <c r="AK22" i="81"/>
  <c r="I23" i="92"/>
  <c r="BU8" i="92"/>
  <c r="BA8" i="3" s="1"/>
  <c r="G453" i="1" s="1"/>
  <c r="AM8" i="92"/>
  <c r="AC8" i="92"/>
  <c r="I23" i="88"/>
  <c r="BU8" i="88"/>
  <c r="AM8" i="88"/>
  <c r="AC8" i="88"/>
  <c r="I23" i="89"/>
  <c r="BU8" i="89"/>
  <c r="AM8" i="89"/>
  <c r="AC8" i="89"/>
  <c r="I23" i="90"/>
  <c r="BU8" i="90"/>
  <c r="AM8" i="90"/>
  <c r="AC8" i="90"/>
  <c r="I23" i="91"/>
  <c r="BU8" i="91"/>
  <c r="AM8" i="91"/>
  <c r="AC8" i="91"/>
  <c r="AM9" i="92"/>
  <c r="AC9" i="92"/>
  <c r="S9" i="92"/>
  <c r="AM9" i="88"/>
  <c r="AC9" i="88"/>
  <c r="AM9" i="89"/>
  <c r="AC9" i="89"/>
  <c r="AM9" i="90"/>
  <c r="AC9" i="90"/>
  <c r="AM9" i="91"/>
  <c r="AC9" i="91"/>
  <c r="AM10" i="92"/>
  <c r="AC10" i="92"/>
  <c r="S10" i="92"/>
  <c r="AM10" i="88"/>
  <c r="AC10" i="88"/>
  <c r="AM10" i="89"/>
  <c r="AC10" i="89"/>
  <c r="AM10" i="90"/>
  <c r="AC10" i="90"/>
  <c r="AM10" i="91"/>
  <c r="AC10" i="91"/>
  <c r="AM11" i="92"/>
  <c r="AC11" i="92"/>
  <c r="S11" i="92"/>
  <c r="AM11" i="88"/>
  <c r="AC11" i="88"/>
  <c r="AM11" i="89"/>
  <c r="AC11" i="89"/>
  <c r="AM11" i="90"/>
  <c r="AC11" i="90"/>
  <c r="AM11" i="91"/>
  <c r="AC11" i="91"/>
  <c r="AM12" i="92"/>
  <c r="AC12" i="92"/>
  <c r="S12" i="92"/>
  <c r="AM12" i="88"/>
  <c r="AC12" i="88"/>
  <c r="AM12" i="89"/>
  <c r="AC12" i="89"/>
  <c r="AM12" i="90"/>
  <c r="AC12" i="90"/>
  <c r="AM12" i="91"/>
  <c r="AC12" i="91"/>
  <c r="AM13" i="92"/>
  <c r="AC13" i="92"/>
  <c r="S13" i="92"/>
  <c r="AM13" i="88"/>
  <c r="AC13" i="88"/>
  <c r="AM13" i="89"/>
  <c r="AC13" i="89"/>
  <c r="AM13" i="90"/>
  <c r="AC13" i="90"/>
  <c r="AM13" i="91"/>
  <c r="AC13" i="91"/>
  <c r="AM14" i="92"/>
  <c r="AC14" i="92"/>
  <c r="S14" i="92"/>
  <c r="AM14" i="88"/>
  <c r="AC14" i="88"/>
  <c r="AM14" i="89"/>
  <c r="AC14" i="89"/>
  <c r="AM14" i="90"/>
  <c r="AC14" i="90"/>
  <c r="AM14" i="91"/>
  <c r="AC14" i="91"/>
  <c r="AM15" i="92"/>
  <c r="AC15" i="92"/>
  <c r="S15" i="92"/>
  <c r="AM15" i="88"/>
  <c r="AC15" i="88"/>
  <c r="AM15" i="89"/>
  <c r="AC15" i="89"/>
  <c r="AM15" i="90"/>
  <c r="AC15" i="90"/>
  <c r="AM15" i="91"/>
  <c r="AC15" i="91"/>
  <c r="AM17" i="92"/>
  <c r="AC17" i="92"/>
  <c r="S17" i="92"/>
  <c r="AM17" i="88"/>
  <c r="AC17" i="88"/>
  <c r="AM17" i="89"/>
  <c r="AC17" i="89"/>
  <c r="AM17" i="90"/>
  <c r="AC17" i="90"/>
  <c r="AM17" i="91"/>
  <c r="AC17" i="91"/>
  <c r="AM16" i="92"/>
  <c r="AC16" i="92"/>
  <c r="S16" i="92"/>
  <c r="AM16" i="88"/>
  <c r="AC16" i="88"/>
  <c r="AM16" i="89"/>
  <c r="AC16" i="89"/>
  <c r="AM16" i="90"/>
  <c r="AC16" i="90"/>
  <c r="AM16" i="91"/>
  <c r="AC16" i="91"/>
  <c r="AM18" i="92"/>
  <c r="AC18" i="92"/>
  <c r="S18" i="92"/>
  <c r="AM18" i="88"/>
  <c r="AC18" i="88"/>
  <c r="AM18" i="89"/>
  <c r="AC18" i="89"/>
  <c r="AM18" i="90"/>
  <c r="AC18" i="90"/>
  <c r="AM18" i="91"/>
  <c r="AC18" i="91"/>
  <c r="AM19" i="92"/>
  <c r="AC19" i="92"/>
  <c r="S19" i="92"/>
  <c r="AM19" i="88"/>
  <c r="AC19" i="88"/>
  <c r="AM19" i="89"/>
  <c r="AC19" i="89"/>
  <c r="AM19" i="90"/>
  <c r="AC19" i="90"/>
  <c r="AM19" i="91"/>
  <c r="AC19" i="91"/>
  <c r="AM20" i="92"/>
  <c r="AC20" i="92"/>
  <c r="S20" i="92"/>
  <c r="AM20" i="88"/>
  <c r="AC20" i="88"/>
  <c r="AM20" i="89"/>
  <c r="AC20" i="89"/>
  <c r="AM20" i="90"/>
  <c r="AC20" i="90"/>
  <c r="AM20" i="91"/>
  <c r="AC20" i="91"/>
  <c r="AM21" i="92"/>
  <c r="AC21" i="92"/>
  <c r="S21" i="92"/>
  <c r="AM21" i="88"/>
  <c r="AC21" i="88"/>
  <c r="AM21" i="89"/>
  <c r="AC21" i="89"/>
  <c r="AM21" i="90"/>
  <c r="AC21" i="90"/>
  <c r="AM21" i="91"/>
  <c r="AC21" i="91"/>
  <c r="AM22" i="92"/>
  <c r="AC22" i="92"/>
  <c r="S22" i="92"/>
  <c r="AM22" i="88"/>
  <c r="AC22" i="88"/>
  <c r="AM22" i="89"/>
  <c r="AC22" i="89"/>
  <c r="AM22" i="90"/>
  <c r="AC22" i="90"/>
  <c r="AM22" i="91"/>
  <c r="AC22" i="91"/>
  <c r="CI8" i="83"/>
  <c r="CK8" i="83" s="1"/>
  <c r="CO8" i="83" s="1"/>
  <c r="M8" i="88"/>
  <c r="O8" i="88" s="1"/>
  <c r="S8" i="88" s="1"/>
  <c r="BO8" i="83"/>
  <c r="BQ8" i="83" s="1"/>
  <c r="BU8" i="83" s="1"/>
  <c r="M8" i="89"/>
  <c r="O8" i="89" s="1"/>
  <c r="S8" i="89" s="1"/>
  <c r="AU8" i="83"/>
  <c r="AW8" i="83" s="1"/>
  <c r="BA8" i="83" s="1"/>
  <c r="M8" i="90"/>
  <c r="O8" i="90" s="1"/>
  <c r="S8" i="90" s="1"/>
  <c r="AA8" i="83"/>
  <c r="AC8" i="83" s="1"/>
  <c r="AG8" i="83" s="1"/>
  <c r="M8" i="91"/>
  <c r="O8" i="91" s="1"/>
  <c r="S8" i="91" s="1"/>
  <c r="G8" i="83"/>
  <c r="I8" i="83" s="1"/>
  <c r="M8" i="83" s="1"/>
  <c r="M8" i="92"/>
  <c r="O8" i="92" s="1"/>
  <c r="S8" i="92" s="1"/>
  <c r="CI9" i="83"/>
  <c r="CK9" i="83" s="1"/>
  <c r="CO9" i="83" s="1"/>
  <c r="M9" i="88"/>
  <c r="O9" i="88" s="1"/>
  <c r="S9" i="88" s="1"/>
  <c r="BO9" i="83"/>
  <c r="BQ9" i="83" s="1"/>
  <c r="BU9" i="83" s="1"/>
  <c r="M9" i="89"/>
  <c r="O9" i="89" s="1"/>
  <c r="S9" i="89" s="1"/>
  <c r="AU9" i="83"/>
  <c r="AW9" i="83" s="1"/>
  <c r="BA9" i="83" s="1"/>
  <c r="M9" i="90"/>
  <c r="O9" i="90" s="1"/>
  <c r="S9" i="90" s="1"/>
  <c r="AA9" i="83"/>
  <c r="AC9" i="83" s="1"/>
  <c r="AG9" i="83" s="1"/>
  <c r="M9" i="91"/>
  <c r="O9" i="91" s="1"/>
  <c r="S9" i="91" s="1"/>
  <c r="CI10" i="83"/>
  <c r="CK10" i="83" s="1"/>
  <c r="CO10" i="83" s="1"/>
  <c r="M10" i="88"/>
  <c r="O10" i="88" s="1"/>
  <c r="S10" i="88" s="1"/>
  <c r="BO10" i="83"/>
  <c r="BQ10" i="83" s="1"/>
  <c r="BU10" i="83" s="1"/>
  <c r="M10" i="89"/>
  <c r="O10" i="89" s="1"/>
  <c r="S10" i="89" s="1"/>
  <c r="AU10" i="83"/>
  <c r="AW10" i="83" s="1"/>
  <c r="BA10" i="83" s="1"/>
  <c r="M10" i="90"/>
  <c r="O10" i="90" s="1"/>
  <c r="S10" i="90" s="1"/>
  <c r="AA10" i="83"/>
  <c r="AC10" i="83" s="1"/>
  <c r="AG10" i="83" s="1"/>
  <c r="M10" i="91"/>
  <c r="O10" i="91" s="1"/>
  <c r="S10" i="91" s="1"/>
  <c r="CI11" i="83"/>
  <c r="CK11" i="83" s="1"/>
  <c r="CO11" i="83" s="1"/>
  <c r="M11" i="88"/>
  <c r="O11" i="88" s="1"/>
  <c r="S11" i="88" s="1"/>
  <c r="BO11" i="83"/>
  <c r="BQ11" i="83" s="1"/>
  <c r="BU11" i="83" s="1"/>
  <c r="M11" i="89"/>
  <c r="O11" i="89" s="1"/>
  <c r="S11" i="89" s="1"/>
  <c r="AU11" i="83"/>
  <c r="AW11" i="83" s="1"/>
  <c r="BA11" i="83" s="1"/>
  <c r="M11" i="90"/>
  <c r="O11" i="90" s="1"/>
  <c r="S11" i="90" s="1"/>
  <c r="AA11" i="83"/>
  <c r="AC11" i="83" s="1"/>
  <c r="AG11" i="83" s="1"/>
  <c r="M11" i="91"/>
  <c r="O11" i="91" s="1"/>
  <c r="S11" i="91" s="1"/>
  <c r="CI12" i="83"/>
  <c r="CK12" i="83" s="1"/>
  <c r="CO12" i="83" s="1"/>
  <c r="M12" i="88"/>
  <c r="O12" i="88" s="1"/>
  <c r="S12" i="88" s="1"/>
  <c r="BO12" i="83"/>
  <c r="BQ12" i="83" s="1"/>
  <c r="BU12" i="83" s="1"/>
  <c r="M12" i="89"/>
  <c r="O12" i="89" s="1"/>
  <c r="S12" i="89" s="1"/>
  <c r="AU12" i="83"/>
  <c r="AW12" i="83" s="1"/>
  <c r="BA12" i="83" s="1"/>
  <c r="M12" i="90"/>
  <c r="O12" i="90" s="1"/>
  <c r="S12" i="90" s="1"/>
  <c r="AA12" i="83"/>
  <c r="AC12" i="83" s="1"/>
  <c r="AG12" i="83" s="1"/>
  <c r="M12" i="91"/>
  <c r="O12" i="91" s="1"/>
  <c r="S12" i="91" s="1"/>
  <c r="CI13" i="83"/>
  <c r="CK13" i="83" s="1"/>
  <c r="CO13" i="83" s="1"/>
  <c r="M13" i="88"/>
  <c r="O13" i="88" s="1"/>
  <c r="S13" i="88" s="1"/>
  <c r="BO13" i="83"/>
  <c r="BQ13" i="83" s="1"/>
  <c r="BU13" i="83" s="1"/>
  <c r="M13" i="89"/>
  <c r="O13" i="89" s="1"/>
  <c r="S13" i="89" s="1"/>
  <c r="AU13" i="83"/>
  <c r="AW13" i="83" s="1"/>
  <c r="BA13" i="83" s="1"/>
  <c r="M13" i="90"/>
  <c r="O13" i="90" s="1"/>
  <c r="S13" i="90" s="1"/>
  <c r="AA13" i="83"/>
  <c r="AC13" i="83" s="1"/>
  <c r="AG13" i="83" s="1"/>
  <c r="M13" i="91"/>
  <c r="O13" i="91" s="1"/>
  <c r="S13" i="91" s="1"/>
  <c r="CI14" i="83"/>
  <c r="CK14" i="83" s="1"/>
  <c r="CO14" i="83" s="1"/>
  <c r="M14" i="88"/>
  <c r="O14" i="88" s="1"/>
  <c r="S14" i="88" s="1"/>
  <c r="BO14" i="83"/>
  <c r="BQ14" i="83" s="1"/>
  <c r="BU14" i="83" s="1"/>
  <c r="M14" i="89"/>
  <c r="O14" i="89" s="1"/>
  <c r="S14" i="89" s="1"/>
  <c r="AU14" i="83"/>
  <c r="AW14" i="83" s="1"/>
  <c r="BA14" i="83" s="1"/>
  <c r="M14" i="90"/>
  <c r="O14" i="90" s="1"/>
  <c r="S14" i="90" s="1"/>
  <c r="AA14" i="83"/>
  <c r="AC14" i="83" s="1"/>
  <c r="AG14" i="83" s="1"/>
  <c r="M14" i="91"/>
  <c r="O14" i="91" s="1"/>
  <c r="S14" i="91" s="1"/>
  <c r="CI15" i="83"/>
  <c r="CK15" i="83" s="1"/>
  <c r="CO15" i="83" s="1"/>
  <c r="M15" i="88"/>
  <c r="O15" i="88" s="1"/>
  <c r="S15" i="88" s="1"/>
  <c r="BO15" i="83"/>
  <c r="BQ15" i="83" s="1"/>
  <c r="BU15" i="83" s="1"/>
  <c r="M15" i="89"/>
  <c r="O15" i="89" s="1"/>
  <c r="S15" i="89" s="1"/>
  <c r="AU15" i="83"/>
  <c r="AW15" i="83" s="1"/>
  <c r="BA15" i="83" s="1"/>
  <c r="M15" i="90"/>
  <c r="O15" i="90" s="1"/>
  <c r="S15" i="90" s="1"/>
  <c r="AA15" i="83"/>
  <c r="AC15" i="83" s="1"/>
  <c r="AG15" i="83" s="1"/>
  <c r="M15" i="91"/>
  <c r="O15" i="91" s="1"/>
  <c r="S15" i="91" s="1"/>
  <c r="CI16" i="83"/>
  <c r="CK16" i="83" s="1"/>
  <c r="CO16" i="83" s="1"/>
  <c r="M16" i="88"/>
  <c r="O16" i="88" s="1"/>
  <c r="S16" i="88" s="1"/>
  <c r="BO16" i="83"/>
  <c r="BQ16" i="83" s="1"/>
  <c r="BU16" i="83" s="1"/>
  <c r="M16" i="89"/>
  <c r="O16" i="89" s="1"/>
  <c r="S16" i="89" s="1"/>
  <c r="AU16" i="83"/>
  <c r="AW16" i="83" s="1"/>
  <c r="BA16" i="83" s="1"/>
  <c r="M16" i="90"/>
  <c r="O16" i="90" s="1"/>
  <c r="S16" i="90" s="1"/>
  <c r="AA16" i="83"/>
  <c r="AC16" i="83" s="1"/>
  <c r="AG16" i="83" s="1"/>
  <c r="M16" i="91"/>
  <c r="O16" i="91" s="1"/>
  <c r="S16" i="91" s="1"/>
  <c r="CI17" i="83"/>
  <c r="CK17" i="83" s="1"/>
  <c r="CO17" i="83" s="1"/>
  <c r="M17" i="88"/>
  <c r="O17" i="88" s="1"/>
  <c r="S17" i="88" s="1"/>
  <c r="BO17" i="83"/>
  <c r="BQ17" i="83" s="1"/>
  <c r="BU17" i="83" s="1"/>
  <c r="M17" i="89"/>
  <c r="O17" i="89" s="1"/>
  <c r="S17" i="89" s="1"/>
  <c r="AU17" i="83"/>
  <c r="AW17" i="83" s="1"/>
  <c r="BA17" i="83" s="1"/>
  <c r="M17" i="90"/>
  <c r="O17" i="90" s="1"/>
  <c r="S17" i="90" s="1"/>
  <c r="AA17" i="83"/>
  <c r="AC17" i="83" s="1"/>
  <c r="AG17" i="83" s="1"/>
  <c r="M17" i="91"/>
  <c r="O17" i="91" s="1"/>
  <c r="S17" i="91" s="1"/>
  <c r="CI18" i="83"/>
  <c r="CK18" i="83" s="1"/>
  <c r="CO18" i="83" s="1"/>
  <c r="M18" i="88"/>
  <c r="O18" i="88" s="1"/>
  <c r="S18" i="88" s="1"/>
  <c r="BO18" i="83"/>
  <c r="BQ18" i="83" s="1"/>
  <c r="BU18" i="83" s="1"/>
  <c r="M18" i="89"/>
  <c r="O18" i="89" s="1"/>
  <c r="S18" i="89" s="1"/>
  <c r="AU18" i="83"/>
  <c r="AW18" i="83" s="1"/>
  <c r="BA18" i="83" s="1"/>
  <c r="M18" i="90"/>
  <c r="O18" i="90" s="1"/>
  <c r="S18" i="90" s="1"/>
  <c r="AA18" i="83"/>
  <c r="AC18" i="83" s="1"/>
  <c r="AG18" i="83" s="1"/>
  <c r="M18" i="91"/>
  <c r="O18" i="91" s="1"/>
  <c r="S18" i="91" s="1"/>
  <c r="CI19" i="83"/>
  <c r="CK19" i="83" s="1"/>
  <c r="CO19" i="83" s="1"/>
  <c r="M19" i="88"/>
  <c r="O19" i="88" s="1"/>
  <c r="S19" i="88" s="1"/>
  <c r="BO19" i="83"/>
  <c r="BQ19" i="83" s="1"/>
  <c r="BU19" i="83" s="1"/>
  <c r="M19" i="89"/>
  <c r="O19" i="89" s="1"/>
  <c r="S19" i="89" s="1"/>
  <c r="AU19" i="83"/>
  <c r="AW19" i="83" s="1"/>
  <c r="BA19" i="83" s="1"/>
  <c r="M19" i="90"/>
  <c r="O19" i="90" s="1"/>
  <c r="S19" i="90" s="1"/>
  <c r="AA19" i="83"/>
  <c r="AC19" i="83" s="1"/>
  <c r="AG19" i="83" s="1"/>
  <c r="M19" i="91"/>
  <c r="O19" i="91" s="1"/>
  <c r="S19" i="91" s="1"/>
  <c r="CI20" i="83"/>
  <c r="CK20" i="83" s="1"/>
  <c r="CO20" i="83" s="1"/>
  <c r="M20" i="88"/>
  <c r="O20" i="88" s="1"/>
  <c r="S20" i="88" s="1"/>
  <c r="BO20" i="83"/>
  <c r="BQ20" i="83" s="1"/>
  <c r="BU20" i="83" s="1"/>
  <c r="M20" i="89"/>
  <c r="O20" i="89" s="1"/>
  <c r="S20" i="89" s="1"/>
  <c r="AU20" i="83"/>
  <c r="AW20" i="83" s="1"/>
  <c r="BA20" i="83" s="1"/>
  <c r="M20" i="90"/>
  <c r="O20" i="90" s="1"/>
  <c r="S20" i="90" s="1"/>
  <c r="AA20" i="83"/>
  <c r="AC20" i="83" s="1"/>
  <c r="AG20" i="83" s="1"/>
  <c r="M20" i="91"/>
  <c r="O20" i="91" s="1"/>
  <c r="S20" i="91" s="1"/>
  <c r="CI21" i="83"/>
  <c r="CK21" i="83" s="1"/>
  <c r="CO21" i="83" s="1"/>
  <c r="M21" i="88"/>
  <c r="O21" i="88" s="1"/>
  <c r="S21" i="88" s="1"/>
  <c r="BO21" i="83"/>
  <c r="BQ21" i="83" s="1"/>
  <c r="BU21" i="83" s="1"/>
  <c r="M21" i="89"/>
  <c r="O21" i="89" s="1"/>
  <c r="S21" i="89" s="1"/>
  <c r="AU21" i="83"/>
  <c r="AW21" i="83" s="1"/>
  <c r="BA21" i="83" s="1"/>
  <c r="M21" i="90"/>
  <c r="O21" i="90" s="1"/>
  <c r="S21" i="90" s="1"/>
  <c r="AA21" i="83"/>
  <c r="AC21" i="83" s="1"/>
  <c r="AG21" i="83" s="1"/>
  <c r="M21" i="91"/>
  <c r="O21" i="91" s="1"/>
  <c r="S21" i="91" s="1"/>
  <c r="CI22" i="83"/>
  <c r="CK22" i="83" s="1"/>
  <c r="CO22" i="83" s="1"/>
  <c r="M22" i="88"/>
  <c r="O22" i="88" s="1"/>
  <c r="S22" i="88" s="1"/>
  <c r="BO22" i="83"/>
  <c r="BQ22" i="83" s="1"/>
  <c r="BU22" i="83" s="1"/>
  <c r="M22" i="89"/>
  <c r="O22" i="89" s="1"/>
  <c r="S22" i="89" s="1"/>
  <c r="AU22" i="83"/>
  <c r="AW22" i="83" s="1"/>
  <c r="BA22" i="83" s="1"/>
  <c r="M22" i="90"/>
  <c r="O22" i="90" s="1"/>
  <c r="S22" i="90" s="1"/>
  <c r="AA22" i="83"/>
  <c r="AC22" i="83" s="1"/>
  <c r="AG22" i="83" s="1"/>
  <c r="M22" i="91"/>
  <c r="O22" i="91" s="1"/>
  <c r="S22" i="91" s="1"/>
  <c r="I85" i="95"/>
  <c r="I84" i="95"/>
  <c r="I9" i="95"/>
  <c r="I8" i="95"/>
  <c r="AS18" i="56"/>
  <c r="AI18" i="56"/>
  <c r="Y18" i="56"/>
  <c r="E8" i="102"/>
  <c r="I16" i="105"/>
  <c r="K16" i="105" s="1"/>
  <c r="M19" i="54"/>
  <c r="Q8" i="54"/>
  <c r="Y8" i="54" s="1"/>
  <c r="M17" i="54"/>
  <c r="AS9" i="56"/>
  <c r="AM9" i="56"/>
  <c r="AI9" i="56"/>
  <c r="AC9" i="56"/>
  <c r="Y9" i="56"/>
  <c r="Q9" i="56"/>
  <c r="W9" i="56" s="1"/>
  <c r="W18" i="56" s="1"/>
  <c r="G38" i="96"/>
  <c r="I38" i="96" s="1"/>
  <c r="G37" i="96"/>
  <c r="I37" i="96" s="1"/>
  <c r="G11" i="96"/>
  <c r="Y9" i="54"/>
  <c r="Q9" i="54"/>
  <c r="G45" i="96"/>
  <c r="I45" i="96" s="1"/>
  <c r="G44" i="96"/>
  <c r="I44" i="96" s="1"/>
  <c r="G43" i="96"/>
  <c r="I43" i="96" s="1"/>
  <c r="G39" i="96"/>
  <c r="I39" i="96" s="1"/>
  <c r="G13" i="96"/>
  <c r="G12" i="96"/>
  <c r="G46" i="96"/>
  <c r="I46" i="96" s="1"/>
  <c r="G40" i="96"/>
  <c r="I40" i="96" s="1"/>
  <c r="G14" i="96"/>
  <c r="G47" i="96"/>
  <c r="I47" i="96" s="1"/>
  <c r="G41" i="96"/>
  <c r="I41" i="96" s="1"/>
  <c r="G15" i="96"/>
  <c r="G48" i="96"/>
  <c r="I48" i="96" s="1"/>
  <c r="G42" i="96"/>
  <c r="I42" i="96" s="1"/>
  <c r="G16" i="96"/>
  <c r="W14" i="56"/>
  <c r="Y14" i="56"/>
  <c r="G9" i="74"/>
  <c r="I9" i="74" s="1"/>
  <c r="G60" i="96"/>
  <c r="I60" i="96" s="1"/>
  <c r="G59" i="96"/>
  <c r="I59" i="96" s="1"/>
  <c r="G23" i="96"/>
  <c r="AE30" i="102"/>
  <c r="AE28" i="102"/>
  <c r="AE29" i="102"/>
  <c r="AC29" i="102"/>
  <c r="AA29" i="102"/>
  <c r="Y29" i="102"/>
  <c r="W29" i="102"/>
  <c r="U29" i="102"/>
  <c r="S29" i="102"/>
  <c r="Q29" i="102"/>
  <c r="O29" i="102"/>
  <c r="M29" i="102"/>
  <c r="K29" i="102"/>
  <c r="E29" i="102"/>
  <c r="G64" i="96"/>
  <c r="I64" i="96" s="1"/>
  <c r="G63" i="96"/>
  <c r="I63" i="96" s="1"/>
  <c r="G26" i="96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G58" i="96"/>
  <c r="I58" i="96" s="1"/>
  <c r="G57" i="96"/>
  <c r="I57" i="96" s="1"/>
  <c r="G22" i="96"/>
  <c r="W34" i="54"/>
  <c r="Y34" i="54"/>
  <c r="W36" i="54"/>
  <c r="Y36" i="54"/>
  <c r="W38" i="54"/>
  <c r="Y38" i="54"/>
  <c r="W40" i="54"/>
  <c r="Y40" i="54"/>
  <c r="W42" i="54"/>
  <c r="Y42" i="54"/>
  <c r="Y70" i="52"/>
  <c r="AI70" i="52"/>
  <c r="AS70" i="52"/>
  <c r="BM70" i="52"/>
  <c r="BW70" i="52"/>
  <c r="G12" i="74"/>
  <c r="I12" i="74" s="1"/>
  <c r="G54" i="96"/>
  <c r="G53" i="96"/>
  <c r="G19" i="96"/>
  <c r="G10" i="74"/>
  <c r="I10" i="74" s="1"/>
  <c r="G66" i="96"/>
  <c r="G65" i="96"/>
  <c r="G24" i="96"/>
  <c r="Q76" i="52"/>
  <c r="Y65" i="52"/>
  <c r="AC76" i="52"/>
  <c r="AI65" i="52"/>
  <c r="AM76" i="52"/>
  <c r="AS65" i="52"/>
  <c r="AW76" i="52"/>
  <c r="BA65" i="52"/>
  <c r="BA76" i="52" s="1"/>
  <c r="BC65" i="52"/>
  <c r="BG76" i="52"/>
  <c r="BM65" i="52"/>
  <c r="BQ76" i="52"/>
  <c r="BW65" i="52"/>
  <c r="CA76" i="52"/>
  <c r="CG65" i="52"/>
  <c r="Q46" i="50"/>
  <c r="Y46" i="50" s="1"/>
  <c r="Q42" i="50"/>
  <c r="Y42" i="50" s="1"/>
  <c r="Y43" i="50"/>
  <c r="Q43" i="50"/>
  <c r="Y44" i="50"/>
  <c r="Q44" i="50"/>
  <c r="Y50" i="50"/>
  <c r="Q50" i="50"/>
  <c r="AI8" i="48"/>
  <c r="AA8" i="48"/>
  <c r="Q8" i="48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E21" i="78"/>
  <c r="E20" i="78"/>
  <c r="E19" i="78"/>
  <c r="E28" i="78"/>
  <c r="E27" i="78"/>
  <c r="E26" i="78"/>
  <c r="S8" i="21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144" i="113"/>
  <c r="I42" i="32" s="1"/>
  <c r="M42" i="32" s="1"/>
  <c r="G145" i="113"/>
  <c r="I43" i="32" s="1"/>
  <c r="M43" i="32" s="1"/>
  <c r="G20" i="113"/>
  <c r="I8" i="29" s="1"/>
  <c r="G21" i="113"/>
  <c r="G22" i="113"/>
  <c r="G23" i="113"/>
  <c r="G25" i="113"/>
  <c r="G27" i="113" s="1"/>
  <c r="I42" i="45" s="1"/>
  <c r="M42" i="45" s="1"/>
  <c r="G26" i="113"/>
  <c r="G28" i="113" s="1"/>
  <c r="I43" i="45" s="1"/>
  <c r="M43" i="45" s="1"/>
  <c r="G30" i="113"/>
  <c r="G31" i="113"/>
  <c r="G32" i="113"/>
  <c r="G34" i="113"/>
  <c r="G36" i="113" s="1"/>
  <c r="I42" i="44" s="1"/>
  <c r="M42" i="44" s="1"/>
  <c r="G35" i="113"/>
  <c r="G37" i="113" s="1"/>
  <c r="I43" i="44" s="1"/>
  <c r="M43" i="44" s="1"/>
  <c r="G39" i="113"/>
  <c r="G40" i="113"/>
  <c r="G41" i="113"/>
  <c r="G43" i="113"/>
  <c r="G45" i="113" s="1"/>
  <c r="I42" i="43" s="1"/>
  <c r="M42" i="43" s="1"/>
  <c r="G44" i="113"/>
  <c r="G46" i="113" s="1"/>
  <c r="I43" i="43" s="1"/>
  <c r="M43" i="43" s="1"/>
  <c r="G48" i="113"/>
  <c r="G49" i="113"/>
  <c r="G50" i="113"/>
  <c r="G52" i="113"/>
  <c r="G54" i="113" s="1"/>
  <c r="I42" i="42" s="1"/>
  <c r="M42" i="42" s="1"/>
  <c r="G53" i="113"/>
  <c r="G55" i="113" s="1"/>
  <c r="I43" i="42" s="1"/>
  <c r="M43" i="42" s="1"/>
  <c r="G57" i="113"/>
  <c r="G58" i="113"/>
  <c r="G59" i="113"/>
  <c r="G61" i="113"/>
  <c r="G63" i="113" s="1"/>
  <c r="I42" i="41" s="1"/>
  <c r="M42" i="41" s="1"/>
  <c r="G62" i="113"/>
  <c r="G64" i="113" s="1"/>
  <c r="I43" i="41" s="1"/>
  <c r="M43" i="41" s="1"/>
  <c r="G66" i="113"/>
  <c r="G67" i="113"/>
  <c r="G68" i="113"/>
  <c r="G70" i="113"/>
  <c r="G72" i="113" s="1"/>
  <c r="I42" i="40" s="1"/>
  <c r="M42" i="40" s="1"/>
  <c r="G71" i="113"/>
  <c r="G73" i="113" s="1"/>
  <c r="I43" i="40" s="1"/>
  <c r="M43" i="40" s="1"/>
  <c r="G75" i="113"/>
  <c r="G76" i="113"/>
  <c r="G77" i="113"/>
  <c r="G79" i="113"/>
  <c r="G81" i="113" s="1"/>
  <c r="I42" i="39" s="1"/>
  <c r="M42" i="39" s="1"/>
  <c r="G80" i="113"/>
  <c r="G82" i="113" s="1"/>
  <c r="I43" i="39" s="1"/>
  <c r="M43" i="39" s="1"/>
  <c r="G84" i="113"/>
  <c r="G85" i="113"/>
  <c r="G86" i="113"/>
  <c r="G88" i="113"/>
  <c r="G90" i="113" s="1"/>
  <c r="I42" i="38" s="1"/>
  <c r="M42" i="38" s="1"/>
  <c r="G89" i="113"/>
  <c r="G91" i="113" s="1"/>
  <c r="I43" i="38" s="1"/>
  <c r="M43" i="38" s="1"/>
  <c r="G93" i="113"/>
  <c r="G94" i="113"/>
  <c r="G95" i="113"/>
  <c r="G97" i="113"/>
  <c r="G99" i="113" s="1"/>
  <c r="I42" i="37" s="1"/>
  <c r="M42" i="37" s="1"/>
  <c r="G98" i="113"/>
  <c r="G100" i="113" s="1"/>
  <c r="I43" i="37" s="1"/>
  <c r="M43" i="37" s="1"/>
  <c r="G102" i="113"/>
  <c r="G103" i="113"/>
  <c r="G104" i="113"/>
  <c r="G106" i="113"/>
  <c r="G108" i="113" s="1"/>
  <c r="I42" i="36" s="1"/>
  <c r="M42" i="36" s="1"/>
  <c r="G107" i="113"/>
  <c r="G109" i="113" s="1"/>
  <c r="I43" i="36" s="1"/>
  <c r="M43" i="36" s="1"/>
  <c r="G111" i="113"/>
  <c r="G112" i="113"/>
  <c r="G113" i="113"/>
  <c r="G115" i="113"/>
  <c r="G117" i="113" s="1"/>
  <c r="I42" i="35" s="1"/>
  <c r="M42" i="35" s="1"/>
  <c r="G116" i="113"/>
  <c r="G118" i="113" s="1"/>
  <c r="I43" i="35" s="1"/>
  <c r="M43" i="35" s="1"/>
  <c r="G120" i="113"/>
  <c r="G121" i="113"/>
  <c r="G122" i="113"/>
  <c r="G124" i="113"/>
  <c r="G126" i="113" s="1"/>
  <c r="I42" i="34" s="1"/>
  <c r="M42" i="34" s="1"/>
  <c r="G125" i="113"/>
  <c r="G127" i="113" s="1"/>
  <c r="I43" i="34" s="1"/>
  <c r="M43" i="34" s="1"/>
  <c r="G129" i="113"/>
  <c r="G130" i="113"/>
  <c r="G131" i="113"/>
  <c r="G133" i="113"/>
  <c r="G135" i="113" s="1"/>
  <c r="I42" i="33" s="1"/>
  <c r="M42" i="33" s="1"/>
  <c r="G134" i="113"/>
  <c r="G136" i="113" s="1"/>
  <c r="I43" i="33" s="1"/>
  <c r="M43" i="33" s="1"/>
  <c r="G148" i="113"/>
  <c r="G151" i="113"/>
  <c r="G153" i="113"/>
  <c r="G154" i="113"/>
  <c r="G155" i="113"/>
  <c r="G157" i="113"/>
  <c r="G159" i="113" s="1"/>
  <c r="I42" i="31" s="1"/>
  <c r="M42" i="31" s="1"/>
  <c r="G158" i="113"/>
  <c r="G160" i="113" s="1"/>
  <c r="I43" i="31" s="1"/>
  <c r="M43" i="31" s="1"/>
  <c r="G138" i="113"/>
  <c r="G141" i="113"/>
  <c r="G146" i="113" s="1"/>
  <c r="I24" i="29" s="1"/>
  <c r="M24" i="29" s="1"/>
  <c r="S24" i="29" s="1"/>
  <c r="BA24" i="7" s="1"/>
  <c r="G156" i="113"/>
  <c r="G161" i="113" s="1"/>
  <c r="I25" i="29" s="1"/>
  <c r="M25" i="29" s="1"/>
  <c r="S25" i="29" s="1"/>
  <c r="BA25" i="7" s="1"/>
  <c r="G150" i="113"/>
  <c r="G147" i="113"/>
  <c r="G132" i="113"/>
  <c r="G137" i="113" s="1"/>
  <c r="I21" i="29" s="1"/>
  <c r="M21" i="29" s="1"/>
  <c r="S21" i="29" s="1"/>
  <c r="BA21" i="7" s="1"/>
  <c r="G123" i="113"/>
  <c r="G128" i="113" s="1"/>
  <c r="I20" i="29" s="1"/>
  <c r="M20" i="29" s="1"/>
  <c r="S20" i="29" s="1"/>
  <c r="BA20" i="7" s="1"/>
  <c r="G114" i="113"/>
  <c r="G119" i="113" s="1"/>
  <c r="I19" i="29" s="1"/>
  <c r="M19" i="29" s="1"/>
  <c r="S19" i="29" s="1"/>
  <c r="BA19" i="7" s="1"/>
  <c r="G105" i="113"/>
  <c r="G110" i="113" s="1"/>
  <c r="I18" i="29" s="1"/>
  <c r="M18" i="29" s="1"/>
  <c r="S18" i="29" s="1"/>
  <c r="BA18" i="7" s="1"/>
  <c r="G96" i="113"/>
  <c r="G101" i="113" s="1"/>
  <c r="I17" i="29" s="1"/>
  <c r="M17" i="29" s="1"/>
  <c r="S17" i="29" s="1"/>
  <c r="BA17" i="7" s="1"/>
  <c r="G87" i="113"/>
  <c r="G92" i="113" s="1"/>
  <c r="I16" i="29" s="1"/>
  <c r="M16" i="29" s="1"/>
  <c r="S16" i="29" s="1"/>
  <c r="BA16" i="7" s="1"/>
  <c r="G78" i="113"/>
  <c r="G83" i="113" s="1"/>
  <c r="I15" i="29" s="1"/>
  <c r="M15" i="29" s="1"/>
  <c r="S15" i="29" s="1"/>
  <c r="BA15" i="7" s="1"/>
  <c r="G69" i="113"/>
  <c r="G74" i="113" s="1"/>
  <c r="I14" i="29" s="1"/>
  <c r="M14" i="29" s="1"/>
  <c r="S14" i="29" s="1"/>
  <c r="BA14" i="7" s="1"/>
  <c r="G60" i="113"/>
  <c r="G65" i="113" s="1"/>
  <c r="I13" i="29" s="1"/>
  <c r="M13" i="29" s="1"/>
  <c r="S13" i="29" s="1"/>
  <c r="BA13" i="7" s="1"/>
  <c r="G51" i="113"/>
  <c r="G56" i="113" s="1"/>
  <c r="I12" i="29" s="1"/>
  <c r="M12" i="29" s="1"/>
  <c r="S12" i="29" s="1"/>
  <c r="BA12" i="7" s="1"/>
  <c r="G42" i="113"/>
  <c r="G47" i="113" s="1"/>
  <c r="I11" i="29" s="1"/>
  <c r="M11" i="29" s="1"/>
  <c r="S11" i="29" s="1"/>
  <c r="BA11" i="7" s="1"/>
  <c r="G33" i="113"/>
  <c r="G38" i="113" s="1"/>
  <c r="I10" i="29" s="1"/>
  <c r="M10" i="29" s="1"/>
  <c r="S10" i="29" s="1"/>
  <c r="BA10" i="7" s="1"/>
  <c r="G24" i="113"/>
  <c r="G29" i="113" s="1"/>
  <c r="I9" i="29" s="1"/>
  <c r="M9" i="29" s="1"/>
  <c r="S9" i="29" s="1"/>
  <c r="G17" i="113"/>
  <c r="G19" i="113" s="1"/>
  <c r="I43" i="46" s="1"/>
  <c r="M43" i="46" s="1"/>
  <c r="G16" i="113"/>
  <c r="G18" i="113" s="1"/>
  <c r="I42" i="46" s="1"/>
  <c r="M42" i="46" s="1"/>
  <c r="G76" i="114"/>
  <c r="G77" i="114"/>
  <c r="G78" i="114"/>
  <c r="G80" i="114"/>
  <c r="G96" i="114" s="1"/>
  <c r="I26" i="22" s="1"/>
  <c r="M26" i="22" s="1"/>
  <c r="S26" i="22" s="1"/>
  <c r="G81" i="114"/>
  <c r="G97" i="114" s="1"/>
  <c r="I27" i="22" s="1"/>
  <c r="M27" i="22" s="1"/>
  <c r="S27" i="22" s="1"/>
  <c r="G82" i="114"/>
  <c r="G83" i="114"/>
  <c r="G84" i="114"/>
  <c r="G86" i="114"/>
  <c r="G98" i="114" s="1"/>
  <c r="I28" i="24" s="1"/>
  <c r="M28" i="24" s="1"/>
  <c r="S28" i="24" s="1"/>
  <c r="G87" i="114"/>
  <c r="G99" i="114" s="1"/>
  <c r="I29" i="24" s="1"/>
  <c r="M29" i="24" s="1"/>
  <c r="S29" i="24" s="1"/>
  <c r="G88" i="114"/>
  <c r="G89" i="114"/>
  <c r="G90" i="114"/>
  <c r="G92" i="114"/>
  <c r="G100" i="114" s="1"/>
  <c r="I28" i="22" s="1"/>
  <c r="M28" i="22" s="1"/>
  <c r="S28" i="22" s="1"/>
  <c r="G93" i="114"/>
  <c r="G101" i="114" s="1"/>
  <c r="I29" i="22" s="1"/>
  <c r="M29" i="22" s="1"/>
  <c r="S29" i="22" s="1"/>
  <c r="G57" i="114"/>
  <c r="I15" i="22" s="1"/>
  <c r="M15" i="22" s="1"/>
  <c r="S15" i="22" s="1"/>
  <c r="G58" i="114"/>
  <c r="I17" i="24" s="1"/>
  <c r="M17" i="24" s="1"/>
  <c r="S17" i="24" s="1"/>
  <c r="G59" i="114"/>
  <c r="I17" i="22" s="1"/>
  <c r="M17" i="22" s="1"/>
  <c r="S17" i="22" s="1"/>
  <c r="G61" i="114"/>
  <c r="G62" i="114"/>
  <c r="I150" i="11" s="1"/>
  <c r="G63" i="114"/>
  <c r="I47" i="27" s="1"/>
  <c r="M47" i="27" s="1"/>
  <c r="G64" i="114"/>
  <c r="I47" i="26" s="1"/>
  <c r="M47" i="26" s="1"/>
  <c r="G65" i="114"/>
  <c r="I154" i="11" s="1"/>
  <c r="G66" i="114"/>
  <c r="I152" i="11" s="1"/>
  <c r="G68" i="114"/>
  <c r="E68" i="96" s="1"/>
  <c r="G67" i="114"/>
  <c r="E17" i="97" s="1"/>
  <c r="G60" i="114"/>
  <c r="G56" i="114"/>
  <c r="I15" i="24" s="1"/>
  <c r="M15" i="24" s="1"/>
  <c r="S15" i="24" s="1"/>
  <c r="G91" i="114"/>
  <c r="G85" i="114"/>
  <c r="G102" i="114" s="1"/>
  <c r="I30" i="24" s="1"/>
  <c r="M30" i="24" s="1"/>
  <c r="S30" i="24" s="1"/>
  <c r="G79" i="114"/>
  <c r="G103" i="114" s="1"/>
  <c r="I30" i="22" s="1"/>
  <c r="M30" i="22" s="1"/>
  <c r="S30" i="22" s="1"/>
  <c r="G75" i="114"/>
  <c r="G95" i="114" s="1"/>
  <c r="I27" i="24" s="1"/>
  <c r="M27" i="24" s="1"/>
  <c r="S27" i="24" s="1"/>
  <c r="G74" i="114"/>
  <c r="G94" i="114" s="1"/>
  <c r="I26" i="24" s="1"/>
  <c r="M26" i="24" s="1"/>
  <c r="S26" i="24" s="1"/>
  <c r="G66" i="50"/>
  <c r="E9" i="104"/>
  <c r="E11" i="118"/>
  <c r="E13" i="118" s="1"/>
  <c r="E26" i="74" s="1"/>
  <c r="AA50" i="128"/>
  <c r="E8" i="104" s="1"/>
  <c r="BA8" i="46"/>
  <c r="AU8" i="46"/>
  <c r="AK8" i="46"/>
  <c r="AE8" i="46"/>
  <c r="Q8" i="46"/>
  <c r="K31" i="104"/>
  <c r="K30" i="104"/>
  <c r="K29" i="104"/>
  <c r="K28" i="104"/>
  <c r="K27" i="104"/>
  <c r="K26" i="104"/>
  <c r="K25" i="104"/>
  <c r="K24" i="104"/>
  <c r="K23" i="104"/>
  <c r="K22" i="104"/>
  <c r="K21" i="104"/>
  <c r="K20" i="104"/>
  <c r="K19" i="104"/>
  <c r="K18" i="104"/>
  <c r="K17" i="104"/>
  <c r="K16" i="104"/>
  <c r="K15" i="104"/>
  <c r="K14" i="104"/>
  <c r="Q8" i="45"/>
  <c r="Q8" i="44"/>
  <c r="Q8" i="43"/>
  <c r="Q8" i="42"/>
  <c r="Q8" i="41"/>
  <c r="Q8" i="40"/>
  <c r="Q8" i="39"/>
  <c r="Q8" i="38"/>
  <c r="Q8" i="37"/>
  <c r="Q8" i="36"/>
  <c r="Q8" i="35"/>
  <c r="Q8" i="34"/>
  <c r="Q8" i="33"/>
  <c r="Q8" i="32"/>
  <c r="BA10" i="52"/>
  <c r="BC10" i="52"/>
  <c r="Q8" i="31"/>
  <c r="BA8" i="30"/>
  <c r="AU8" i="30"/>
  <c r="AK8" i="30"/>
  <c r="AE8" i="30"/>
  <c r="Q8" i="3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M44" i="104"/>
  <c r="M43" i="104"/>
  <c r="M42" i="104"/>
  <c r="M41" i="104"/>
  <c r="M40" i="104"/>
  <c r="M39" i="104"/>
  <c r="M38" i="104"/>
  <c r="M37" i="104"/>
  <c r="M36" i="104"/>
  <c r="M35" i="104"/>
  <c r="M34" i="104"/>
  <c r="M33" i="104"/>
  <c r="M32" i="104"/>
  <c r="I14" i="49"/>
  <c r="M14" i="49" s="1"/>
  <c r="Q14" i="49" s="1"/>
  <c r="W14" i="49" s="1"/>
  <c r="E10" i="103"/>
  <c r="I16" i="51"/>
  <c r="M16" i="51" s="1"/>
  <c r="E9" i="103"/>
  <c r="G15" i="117"/>
  <c r="I40" i="46"/>
  <c r="M40" i="46" s="1"/>
  <c r="E12" i="103"/>
  <c r="G23" i="117"/>
  <c r="G24" i="117"/>
  <c r="G25" i="117"/>
  <c r="G26" i="117"/>
  <c r="G27" i="117"/>
  <c r="G28" i="117"/>
  <c r="G29" i="117"/>
  <c r="G30" i="117"/>
  <c r="G31" i="117"/>
  <c r="G32" i="117"/>
  <c r="G33" i="117"/>
  <c r="G34" i="117"/>
  <c r="G35" i="117"/>
  <c r="G36" i="117"/>
  <c r="G37" i="117"/>
  <c r="G38" i="117"/>
  <c r="G39" i="117"/>
  <c r="G41" i="117"/>
  <c r="E14" i="97" s="1"/>
  <c r="I14" i="24"/>
  <c r="M14" i="24" s="1"/>
  <c r="S14" i="24" s="1"/>
  <c r="E31" i="103"/>
  <c r="G48" i="117"/>
  <c r="G49" i="117"/>
  <c r="G50" i="117"/>
  <c r="G52" i="117"/>
  <c r="E36" i="103" s="1"/>
  <c r="G53" i="117"/>
  <c r="G57" i="117"/>
  <c r="I153" i="11" s="1"/>
  <c r="G58" i="117"/>
  <c r="I151" i="11" s="1"/>
  <c r="G60" i="117"/>
  <c r="E67" i="96" s="1"/>
  <c r="G59" i="117"/>
  <c r="E16" i="97" s="1"/>
  <c r="G55" i="117"/>
  <c r="G54" i="117"/>
  <c r="G51" i="117"/>
  <c r="G56" i="117"/>
  <c r="E39" i="103" s="1"/>
  <c r="E49" i="98"/>
  <c r="G13" i="116"/>
  <c r="G49" i="98"/>
  <c r="G13" i="115"/>
  <c r="E51" i="98"/>
  <c r="G35" i="116"/>
  <c r="G51" i="98"/>
  <c r="G35" i="115"/>
  <c r="G47" i="116"/>
  <c r="E70" i="98" s="1"/>
  <c r="G48" i="116"/>
  <c r="E71" i="98" s="1"/>
  <c r="G49" i="116"/>
  <c r="E72" i="98" s="1"/>
  <c r="G51" i="116"/>
  <c r="E74" i="98" s="1"/>
  <c r="G52" i="116"/>
  <c r="E75" i="98" s="1"/>
  <c r="G50" i="116"/>
  <c r="E73" i="98" s="1"/>
  <c r="G46" i="116"/>
  <c r="G47" i="115"/>
  <c r="G70" i="98" s="1"/>
  <c r="G48" i="115"/>
  <c r="G71" i="98" s="1"/>
  <c r="G49" i="115"/>
  <c r="G72" i="98" s="1"/>
  <c r="G51" i="115"/>
  <c r="G74" i="98" s="1"/>
  <c r="G52" i="115"/>
  <c r="G75" i="98" s="1"/>
  <c r="G50" i="115"/>
  <c r="G73" i="98" s="1"/>
  <c r="G46" i="115"/>
  <c r="E76" i="98"/>
  <c r="G61" i="116"/>
  <c r="G76" i="98"/>
  <c r="G61" i="115"/>
  <c r="I79" i="98"/>
  <c r="I78" i="98"/>
  <c r="E37" i="98"/>
  <c r="G71" i="116"/>
  <c r="G37" i="98"/>
  <c r="G71" i="115"/>
  <c r="I80" i="98"/>
  <c r="BG17" i="51"/>
  <c r="AY17" i="51"/>
  <c r="AQ17" i="51"/>
  <c r="AI17" i="51"/>
  <c r="AA17" i="51"/>
  <c r="Q17" i="51"/>
  <c r="G18" i="114"/>
  <c r="I15" i="49" s="1"/>
  <c r="M15" i="49" s="1"/>
  <c r="Q15" i="49" s="1"/>
  <c r="W15" i="49" s="1"/>
  <c r="G19" i="114"/>
  <c r="E70" i="96" s="1"/>
  <c r="BA41" i="46"/>
  <c r="AU41" i="46"/>
  <c r="AK41" i="46"/>
  <c r="AE41" i="46"/>
  <c r="S41" i="46"/>
  <c r="G28" i="114"/>
  <c r="I41" i="45" s="1"/>
  <c r="M41" i="45" s="1"/>
  <c r="G29" i="114"/>
  <c r="I41" i="44" s="1"/>
  <c r="M41" i="44" s="1"/>
  <c r="G30" i="114"/>
  <c r="I41" i="43" s="1"/>
  <c r="M41" i="43" s="1"/>
  <c r="G31" i="114"/>
  <c r="I41" i="42" s="1"/>
  <c r="M41" i="42" s="1"/>
  <c r="G32" i="114"/>
  <c r="I41" i="41" s="1"/>
  <c r="M41" i="41" s="1"/>
  <c r="G33" i="114"/>
  <c r="I41" i="40" s="1"/>
  <c r="M41" i="40" s="1"/>
  <c r="G34" i="114"/>
  <c r="I41" i="39" s="1"/>
  <c r="M41" i="39" s="1"/>
  <c r="G35" i="114"/>
  <c r="I41" i="38" s="1"/>
  <c r="M41" i="38" s="1"/>
  <c r="G36" i="114"/>
  <c r="I41" i="37" s="1"/>
  <c r="M41" i="37" s="1"/>
  <c r="G37" i="114"/>
  <c r="I41" i="36" s="1"/>
  <c r="M41" i="36" s="1"/>
  <c r="G38" i="114"/>
  <c r="I41" i="35" s="1"/>
  <c r="M41" i="35" s="1"/>
  <c r="G39" i="114"/>
  <c r="I41" i="34" s="1"/>
  <c r="M41" i="34" s="1"/>
  <c r="G40" i="114"/>
  <c r="I41" i="33" s="1"/>
  <c r="M41" i="33" s="1"/>
  <c r="G41" i="114"/>
  <c r="I41" i="32" s="1"/>
  <c r="M41" i="32" s="1"/>
  <c r="G42" i="114"/>
  <c r="I19" i="51" s="1"/>
  <c r="M19" i="51" s="1"/>
  <c r="G43" i="114"/>
  <c r="I41" i="31" s="1"/>
  <c r="M41" i="31" s="1"/>
  <c r="G44" i="114"/>
  <c r="I41" i="30" s="1"/>
  <c r="M41" i="30" s="1"/>
  <c r="G45" i="114"/>
  <c r="E15" i="97" s="1"/>
  <c r="G72" i="114"/>
  <c r="E76" i="96" s="1"/>
  <c r="I53" i="96"/>
  <c r="M31" i="21"/>
  <c r="G34" i="10" s="1"/>
  <c r="S29" i="21"/>
  <c r="S31" i="21" s="1"/>
  <c r="I37" i="8" s="1"/>
  <c r="I65" i="96"/>
  <c r="I32" i="96"/>
  <c r="I54" i="96"/>
  <c r="I66" i="96"/>
  <c r="K87" i="95"/>
  <c r="K42" i="94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6" i="52"/>
  <c r="CC46" i="52" s="1"/>
  <c r="AO46" i="52"/>
  <c r="BY47" i="52"/>
  <c r="CC47" i="52" s="1"/>
  <c r="AO47" i="52"/>
  <c r="BY48" i="52"/>
  <c r="CC48" i="52" s="1"/>
  <c r="AO48" i="52"/>
  <c r="BY49" i="52"/>
  <c r="CC49" i="52" s="1"/>
  <c r="AO49" i="52"/>
  <c r="BY50" i="52"/>
  <c r="CC50" i="52" s="1"/>
  <c r="AO50" i="52"/>
  <c r="BY51" i="52"/>
  <c r="CC51" i="52" s="1"/>
  <c r="AO51" i="52"/>
  <c r="W71" i="52"/>
  <c r="BY71" i="52"/>
  <c r="AO71" i="52"/>
  <c r="AQ71" i="52" s="1"/>
  <c r="BY72" i="52"/>
  <c r="CC72" i="52" s="1"/>
  <c r="AO72" i="52"/>
  <c r="W73" i="52"/>
  <c r="BY73" i="52"/>
  <c r="AO73" i="52"/>
  <c r="AQ73" i="52" s="1"/>
  <c r="BY87" i="52"/>
  <c r="CC87" i="52" s="1"/>
  <c r="AO87" i="52"/>
  <c r="BY89" i="52"/>
  <c r="CC89" i="52" s="1"/>
  <c r="AO89" i="52"/>
  <c r="BY90" i="52"/>
  <c r="CC90" i="52" s="1"/>
  <c r="AO90" i="52"/>
  <c r="BY91" i="52"/>
  <c r="CC91" i="52" s="1"/>
  <c r="AO91" i="52"/>
  <c r="BY92" i="52"/>
  <c r="CC92" i="52" s="1"/>
  <c r="AO92" i="52"/>
  <c r="BY93" i="52"/>
  <c r="CC93" i="52" s="1"/>
  <c r="AO93" i="52"/>
  <c r="BY94" i="52"/>
  <c r="CC94" i="52" s="1"/>
  <c r="AO94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W17" i="51"/>
  <c r="BM17" i="51"/>
  <c r="AK17" i="51"/>
  <c r="AM17" i="51" s="1"/>
  <c r="BM20" i="51"/>
  <c r="BQ20" i="51" s="1"/>
  <c r="AK20" i="51"/>
  <c r="BM21" i="51"/>
  <c r="BQ21" i="51" s="1"/>
  <c r="AK21" i="51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BE75" i="52"/>
  <c r="BE74" i="52"/>
  <c r="BY75" i="52"/>
  <c r="BY74" i="52"/>
  <c r="AU70" i="52"/>
  <c r="AU69" i="52"/>
  <c r="AU68" i="52"/>
  <c r="AU67" i="52"/>
  <c r="AU66" i="52"/>
  <c r="BY70" i="52"/>
  <c r="BY69" i="52"/>
  <c r="BY68" i="52"/>
  <c r="BY67" i="52"/>
  <c r="BY66" i="52"/>
  <c r="W42" i="50"/>
  <c r="W43" i="50"/>
  <c r="W44" i="50"/>
  <c r="W46" i="50"/>
  <c r="W50" i="50"/>
  <c r="E29" i="28"/>
  <c r="AQ46" i="30"/>
  <c r="AQ45" i="30"/>
  <c r="AQ41" i="30"/>
  <c r="AQ40" i="30"/>
  <c r="AQ39" i="30"/>
  <c r="AQ38" i="30"/>
  <c r="AQ37" i="30"/>
  <c r="AQ36" i="30"/>
  <c r="AQ33" i="30"/>
  <c r="AQ32" i="30"/>
  <c r="AQ31" i="30"/>
  <c r="AQ30" i="30"/>
  <c r="AQ29" i="30"/>
  <c r="AQ28" i="30"/>
  <c r="AQ27" i="30"/>
  <c r="AQ25" i="30"/>
  <c r="AQ20" i="30"/>
  <c r="AQ19" i="30"/>
  <c r="AQ18" i="30"/>
  <c r="AQ17" i="30"/>
  <c r="AQ16" i="30"/>
  <c r="AQ15" i="30"/>
  <c r="AQ14" i="30"/>
  <c r="AQ11" i="30"/>
  <c r="AQ46" i="32"/>
  <c r="AQ45" i="32"/>
  <c r="AQ43" i="32"/>
  <c r="AQ42" i="32"/>
  <c r="AQ41" i="32"/>
  <c r="AQ40" i="32"/>
  <c r="AQ39" i="32"/>
  <c r="AQ38" i="32"/>
  <c r="AQ37" i="32"/>
  <c r="AQ36" i="32"/>
  <c r="AQ33" i="32"/>
  <c r="AQ32" i="32"/>
  <c r="AQ31" i="32"/>
  <c r="AQ30" i="32"/>
  <c r="AQ29" i="32"/>
  <c r="AQ28" i="32"/>
  <c r="AQ27" i="32"/>
  <c r="AQ25" i="32"/>
  <c r="AQ20" i="32"/>
  <c r="AQ19" i="32"/>
  <c r="AQ18" i="32"/>
  <c r="AQ17" i="32"/>
  <c r="AQ16" i="32"/>
  <c r="AQ15" i="32"/>
  <c r="AQ14" i="32"/>
  <c r="AQ11" i="32"/>
  <c r="AQ46" i="33"/>
  <c r="AQ45" i="33"/>
  <c r="AQ43" i="33"/>
  <c r="AQ42" i="33"/>
  <c r="AQ41" i="33"/>
  <c r="AQ40" i="33"/>
  <c r="AQ39" i="33"/>
  <c r="AQ38" i="33"/>
  <c r="AQ37" i="33"/>
  <c r="AQ36" i="33"/>
  <c r="AQ33" i="33"/>
  <c r="AQ32" i="33"/>
  <c r="AQ31" i="33"/>
  <c r="AQ30" i="33"/>
  <c r="AQ29" i="33"/>
  <c r="AQ28" i="33"/>
  <c r="AQ27" i="33"/>
  <c r="AQ25" i="33"/>
  <c r="AQ20" i="33"/>
  <c r="AQ19" i="33"/>
  <c r="AQ18" i="33"/>
  <c r="AQ17" i="33"/>
  <c r="AQ16" i="33"/>
  <c r="AQ15" i="33"/>
  <c r="AQ14" i="33"/>
  <c r="AQ11" i="33"/>
  <c r="AQ46" i="34"/>
  <c r="AQ45" i="34"/>
  <c r="AQ43" i="34"/>
  <c r="AQ42" i="34"/>
  <c r="AQ41" i="34"/>
  <c r="AQ40" i="34"/>
  <c r="AQ39" i="34"/>
  <c r="AQ38" i="34"/>
  <c r="AQ37" i="34"/>
  <c r="AQ36" i="34"/>
  <c r="AQ33" i="34"/>
  <c r="AQ32" i="34"/>
  <c r="AQ31" i="34"/>
  <c r="AQ30" i="34"/>
  <c r="AQ29" i="34"/>
  <c r="AQ28" i="34"/>
  <c r="AQ27" i="34"/>
  <c r="AQ25" i="34"/>
  <c r="AQ20" i="34"/>
  <c r="AQ19" i="34"/>
  <c r="AQ18" i="34"/>
  <c r="AQ17" i="34"/>
  <c r="AQ16" i="34"/>
  <c r="AQ15" i="34"/>
  <c r="AQ14" i="34"/>
  <c r="AQ11" i="34"/>
  <c r="AQ46" i="31"/>
  <c r="AQ45" i="31"/>
  <c r="AQ43" i="31"/>
  <c r="AQ42" i="31"/>
  <c r="AQ41" i="31"/>
  <c r="AQ40" i="31"/>
  <c r="AQ39" i="31"/>
  <c r="AQ38" i="31"/>
  <c r="AQ37" i="31"/>
  <c r="AQ36" i="31"/>
  <c r="AQ33" i="31"/>
  <c r="AQ32" i="31"/>
  <c r="AQ31" i="31"/>
  <c r="AQ30" i="31"/>
  <c r="AQ29" i="31"/>
  <c r="AQ28" i="31"/>
  <c r="AQ27" i="31"/>
  <c r="AQ25" i="31"/>
  <c r="AQ20" i="31"/>
  <c r="AQ19" i="31"/>
  <c r="AQ18" i="31"/>
  <c r="AQ17" i="31"/>
  <c r="AQ16" i="31"/>
  <c r="AQ15" i="31"/>
  <c r="AQ14" i="31"/>
  <c r="AQ11" i="31"/>
  <c r="AQ46" i="35"/>
  <c r="AQ45" i="35"/>
  <c r="AQ43" i="35"/>
  <c r="AQ42" i="35"/>
  <c r="AQ41" i="35"/>
  <c r="AQ40" i="35"/>
  <c r="AQ39" i="35"/>
  <c r="AQ38" i="35"/>
  <c r="AQ37" i="35"/>
  <c r="AQ36" i="35"/>
  <c r="AQ33" i="35"/>
  <c r="AQ32" i="35"/>
  <c r="AQ31" i="35"/>
  <c r="AQ30" i="35"/>
  <c r="AQ29" i="35"/>
  <c r="AQ28" i="35"/>
  <c r="AQ27" i="35"/>
  <c r="AQ25" i="35"/>
  <c r="AQ20" i="35"/>
  <c r="AQ19" i="35"/>
  <c r="AQ18" i="35"/>
  <c r="AQ17" i="35"/>
  <c r="AQ16" i="35"/>
  <c r="AQ15" i="35"/>
  <c r="AQ14" i="35"/>
  <c r="AQ11" i="35"/>
  <c r="AQ46" i="36"/>
  <c r="AQ45" i="36"/>
  <c r="AQ43" i="36"/>
  <c r="AQ42" i="36"/>
  <c r="AQ41" i="36"/>
  <c r="AQ40" i="36"/>
  <c r="AQ39" i="36"/>
  <c r="AQ38" i="36"/>
  <c r="AQ37" i="36"/>
  <c r="AQ36" i="36"/>
  <c r="AQ33" i="36"/>
  <c r="AQ32" i="36"/>
  <c r="AQ31" i="36"/>
  <c r="AQ30" i="36"/>
  <c r="AQ29" i="36"/>
  <c r="AQ28" i="36"/>
  <c r="AQ27" i="36"/>
  <c r="AQ25" i="36"/>
  <c r="AQ20" i="36"/>
  <c r="AQ19" i="36"/>
  <c r="AQ18" i="36"/>
  <c r="AQ17" i="36"/>
  <c r="AQ16" i="36"/>
  <c r="AQ15" i="36"/>
  <c r="AQ14" i="36"/>
  <c r="AQ11" i="36"/>
  <c r="AQ46" i="37"/>
  <c r="AQ45" i="37"/>
  <c r="AQ43" i="37"/>
  <c r="AQ42" i="37"/>
  <c r="AQ41" i="37"/>
  <c r="AQ40" i="37"/>
  <c r="AQ39" i="37"/>
  <c r="AQ38" i="37"/>
  <c r="AQ37" i="37"/>
  <c r="AQ36" i="37"/>
  <c r="AQ33" i="37"/>
  <c r="AQ32" i="37"/>
  <c r="AQ31" i="37"/>
  <c r="AQ30" i="37"/>
  <c r="AQ29" i="37"/>
  <c r="AQ28" i="37"/>
  <c r="AQ27" i="37"/>
  <c r="AQ25" i="37"/>
  <c r="AQ20" i="37"/>
  <c r="AQ19" i="37"/>
  <c r="AQ18" i="37"/>
  <c r="AQ17" i="37"/>
  <c r="AQ16" i="37"/>
  <c r="AQ15" i="37"/>
  <c r="AQ14" i="37"/>
  <c r="AQ11" i="37"/>
  <c r="AQ46" i="38"/>
  <c r="AQ45" i="38"/>
  <c r="AQ43" i="38"/>
  <c r="AQ42" i="38"/>
  <c r="AQ41" i="38"/>
  <c r="AQ40" i="38"/>
  <c r="AQ39" i="38"/>
  <c r="AQ38" i="38"/>
  <c r="AQ37" i="38"/>
  <c r="AQ36" i="38"/>
  <c r="AQ33" i="38"/>
  <c r="AQ32" i="38"/>
  <c r="AQ31" i="38"/>
  <c r="AQ30" i="38"/>
  <c r="AQ29" i="38"/>
  <c r="AQ28" i="38"/>
  <c r="AQ27" i="38"/>
  <c r="AQ25" i="38"/>
  <c r="AQ20" i="38"/>
  <c r="AQ19" i="38"/>
  <c r="AQ18" i="38"/>
  <c r="AQ17" i="38"/>
  <c r="AQ16" i="38"/>
  <c r="AQ15" i="38"/>
  <c r="AQ14" i="38"/>
  <c r="AQ11" i="38"/>
  <c r="AQ46" i="39"/>
  <c r="AQ45" i="39"/>
  <c r="AQ43" i="39"/>
  <c r="AQ42" i="39"/>
  <c r="AQ41" i="39"/>
  <c r="AQ40" i="39"/>
  <c r="AQ39" i="39"/>
  <c r="AQ38" i="39"/>
  <c r="AQ37" i="39"/>
  <c r="AQ36" i="39"/>
  <c r="AQ33" i="39"/>
  <c r="AQ32" i="39"/>
  <c r="AQ31" i="39"/>
  <c r="AQ30" i="39"/>
  <c r="AQ29" i="39"/>
  <c r="AQ28" i="39"/>
  <c r="AQ27" i="39"/>
  <c r="AQ25" i="39"/>
  <c r="AQ20" i="39"/>
  <c r="AQ19" i="39"/>
  <c r="AQ18" i="39"/>
  <c r="AQ17" i="39"/>
  <c r="AQ16" i="39"/>
  <c r="AQ15" i="39"/>
  <c r="AQ14" i="39"/>
  <c r="AQ11" i="39"/>
  <c r="AQ46" i="40"/>
  <c r="AQ45" i="40"/>
  <c r="AQ43" i="40"/>
  <c r="AQ42" i="40"/>
  <c r="AQ41" i="40"/>
  <c r="AQ40" i="40"/>
  <c r="AQ39" i="40"/>
  <c r="AQ38" i="40"/>
  <c r="AQ37" i="40"/>
  <c r="AQ36" i="40"/>
  <c r="AQ33" i="40"/>
  <c r="AQ32" i="40"/>
  <c r="AQ31" i="40"/>
  <c r="AQ30" i="40"/>
  <c r="AQ29" i="40"/>
  <c r="AQ28" i="40"/>
  <c r="AQ27" i="40"/>
  <c r="AQ25" i="40"/>
  <c r="AQ20" i="40"/>
  <c r="AQ19" i="40"/>
  <c r="AQ18" i="40"/>
  <c r="AQ17" i="40"/>
  <c r="AQ16" i="40"/>
  <c r="AQ15" i="40"/>
  <c r="AQ14" i="40"/>
  <c r="AQ11" i="40"/>
  <c r="AQ46" i="41"/>
  <c r="AQ45" i="41"/>
  <c r="AQ43" i="41"/>
  <c r="AQ42" i="41"/>
  <c r="AQ41" i="41"/>
  <c r="AQ40" i="41"/>
  <c r="AQ39" i="41"/>
  <c r="AQ38" i="41"/>
  <c r="AQ37" i="41"/>
  <c r="AQ36" i="41"/>
  <c r="AQ33" i="41"/>
  <c r="AQ32" i="41"/>
  <c r="AQ31" i="41"/>
  <c r="AQ30" i="41"/>
  <c r="AQ29" i="41"/>
  <c r="AQ28" i="41"/>
  <c r="AQ27" i="41"/>
  <c r="AQ25" i="41"/>
  <c r="AQ20" i="41"/>
  <c r="AQ19" i="41"/>
  <c r="AQ18" i="41"/>
  <c r="AQ17" i="41"/>
  <c r="AQ16" i="41"/>
  <c r="AQ15" i="41"/>
  <c r="AQ14" i="41"/>
  <c r="AQ11" i="41"/>
  <c r="AQ46" i="42"/>
  <c r="AQ45" i="42"/>
  <c r="AQ43" i="42"/>
  <c r="AQ42" i="42"/>
  <c r="AQ41" i="42"/>
  <c r="AQ40" i="42"/>
  <c r="AQ39" i="42"/>
  <c r="AQ38" i="42"/>
  <c r="AQ37" i="42"/>
  <c r="AQ36" i="42"/>
  <c r="AQ33" i="42"/>
  <c r="AQ32" i="42"/>
  <c r="AQ31" i="42"/>
  <c r="AQ30" i="42"/>
  <c r="AQ29" i="42"/>
  <c r="AQ28" i="42"/>
  <c r="AQ27" i="42"/>
  <c r="AQ25" i="42"/>
  <c r="AQ20" i="42"/>
  <c r="AQ19" i="42"/>
  <c r="AQ18" i="42"/>
  <c r="AQ17" i="42"/>
  <c r="AQ16" i="42"/>
  <c r="AQ15" i="42"/>
  <c r="AQ14" i="42"/>
  <c r="AQ11" i="42"/>
  <c r="AQ46" i="43"/>
  <c r="AQ45" i="43"/>
  <c r="AQ43" i="43"/>
  <c r="AQ42" i="43"/>
  <c r="AQ41" i="43"/>
  <c r="AQ40" i="43"/>
  <c r="AQ39" i="43"/>
  <c r="AQ38" i="43"/>
  <c r="AQ37" i="43"/>
  <c r="AQ36" i="43"/>
  <c r="AQ33" i="43"/>
  <c r="AQ32" i="43"/>
  <c r="AQ31" i="43"/>
  <c r="AQ30" i="43"/>
  <c r="AQ29" i="43"/>
  <c r="AQ28" i="43"/>
  <c r="AQ27" i="43"/>
  <c r="AQ25" i="43"/>
  <c r="AQ20" i="43"/>
  <c r="AQ19" i="43"/>
  <c r="AQ18" i="43"/>
  <c r="AQ17" i="43"/>
  <c r="AQ16" i="43"/>
  <c r="AQ15" i="43"/>
  <c r="AQ14" i="43"/>
  <c r="AQ11" i="43"/>
  <c r="AQ46" i="44"/>
  <c r="AQ45" i="44"/>
  <c r="AQ43" i="44"/>
  <c r="AQ42" i="44"/>
  <c r="AQ41" i="44"/>
  <c r="AQ40" i="44"/>
  <c r="AQ39" i="44"/>
  <c r="AQ38" i="44"/>
  <c r="AQ37" i="44"/>
  <c r="AQ36" i="44"/>
  <c r="AQ33" i="44"/>
  <c r="AQ32" i="44"/>
  <c r="AQ31" i="44"/>
  <c r="AQ30" i="44"/>
  <c r="AQ29" i="44"/>
  <c r="AQ28" i="44"/>
  <c r="AQ27" i="44"/>
  <c r="AQ25" i="44"/>
  <c r="AQ20" i="44"/>
  <c r="AQ19" i="44"/>
  <c r="AQ18" i="44"/>
  <c r="AQ17" i="44"/>
  <c r="AQ16" i="44"/>
  <c r="AQ15" i="44"/>
  <c r="AQ14" i="44"/>
  <c r="AQ11" i="44"/>
  <c r="AQ46" i="45"/>
  <c r="AQ45" i="45"/>
  <c r="AQ43" i="45"/>
  <c r="AQ42" i="45"/>
  <c r="AQ41" i="45"/>
  <c r="AQ40" i="45"/>
  <c r="AQ39" i="45"/>
  <c r="AQ38" i="45"/>
  <c r="AQ37" i="45"/>
  <c r="AQ36" i="45"/>
  <c r="AQ33" i="45"/>
  <c r="AQ32" i="45"/>
  <c r="AQ31" i="45"/>
  <c r="AQ30" i="45"/>
  <c r="AQ29" i="45"/>
  <c r="AQ28" i="45"/>
  <c r="AQ27" i="45"/>
  <c r="AQ25" i="45"/>
  <c r="AQ20" i="45"/>
  <c r="AQ19" i="45"/>
  <c r="AQ18" i="45"/>
  <c r="AQ17" i="45"/>
  <c r="AQ16" i="45"/>
  <c r="AQ15" i="45"/>
  <c r="AQ14" i="45"/>
  <c r="AQ11" i="45"/>
  <c r="AQ46" i="46"/>
  <c r="AS46" i="46" s="1"/>
  <c r="AQ45" i="46"/>
  <c r="AS45" i="46" s="1"/>
  <c r="AS47" i="46" s="1"/>
  <c r="AS8" i="7" s="1"/>
  <c r="AQ43" i="46"/>
  <c r="AS43" i="46" s="1"/>
  <c r="AQ42" i="46"/>
  <c r="AS42" i="46" s="1"/>
  <c r="AQ41" i="46"/>
  <c r="AS41" i="46" s="1"/>
  <c r="AQ40" i="46"/>
  <c r="AS40" i="46" s="1"/>
  <c r="AQ39" i="46"/>
  <c r="AS39" i="46" s="1"/>
  <c r="AQ38" i="46"/>
  <c r="AS38" i="46" s="1"/>
  <c r="AQ37" i="46"/>
  <c r="AS37" i="46" s="1"/>
  <c r="AQ36" i="46"/>
  <c r="AS36" i="46" s="1"/>
  <c r="AS44" i="46" s="1"/>
  <c r="AC8" i="7" s="1"/>
  <c r="AQ33" i="46"/>
  <c r="AS33" i="46" s="1"/>
  <c r="AQ32" i="46"/>
  <c r="AS32" i="46" s="1"/>
  <c r="AQ31" i="46"/>
  <c r="AS31" i="46" s="1"/>
  <c r="AQ30" i="46"/>
  <c r="AS30" i="46" s="1"/>
  <c r="AQ29" i="46"/>
  <c r="AS29" i="46" s="1"/>
  <c r="AQ28" i="46"/>
  <c r="AS28" i="46" s="1"/>
  <c r="AQ27" i="46"/>
  <c r="AS27" i="46" s="1"/>
  <c r="AQ25" i="46"/>
  <c r="AS25" i="46" s="1"/>
  <c r="AQ20" i="46"/>
  <c r="AS20" i="46" s="1"/>
  <c r="AQ19" i="46"/>
  <c r="AS19" i="46" s="1"/>
  <c r="AQ18" i="46"/>
  <c r="AS18" i="46" s="1"/>
  <c r="AQ17" i="46"/>
  <c r="AS17" i="46" s="1"/>
  <c r="AQ16" i="46"/>
  <c r="AS16" i="46" s="1"/>
  <c r="AQ15" i="46"/>
  <c r="AS15" i="46" s="1"/>
  <c r="AQ14" i="46"/>
  <c r="AS14" i="46" s="1"/>
  <c r="AQ11" i="46"/>
  <c r="AS11" i="46" s="1"/>
  <c r="CC66" i="52" l="1"/>
  <c r="CA66" i="52"/>
  <c r="CC67" i="52"/>
  <c r="CA67" i="52"/>
  <c r="CC68" i="52"/>
  <c r="CA68" i="52"/>
  <c r="CC69" i="52"/>
  <c r="CA69" i="52"/>
  <c r="CC70" i="52"/>
  <c r="CA70" i="52"/>
  <c r="CG70" i="52" s="1"/>
  <c r="AY66" i="52"/>
  <c r="AW66" i="52"/>
  <c r="AY67" i="52"/>
  <c r="AW67" i="52"/>
  <c r="AY68" i="52"/>
  <c r="AW68" i="52"/>
  <c r="AY69" i="52"/>
  <c r="AW69" i="52"/>
  <c r="AY70" i="52"/>
  <c r="AW70" i="52"/>
  <c r="BC70" i="52" s="1"/>
  <c r="CC74" i="52"/>
  <c r="CA74" i="52"/>
  <c r="CG74" i="52" s="1"/>
  <c r="CC75" i="52"/>
  <c r="CA75" i="52"/>
  <c r="CG75" i="52" s="1"/>
  <c r="BI74" i="52"/>
  <c r="BG74" i="52"/>
  <c r="BM74" i="52" s="1"/>
  <c r="E21" i="2" s="1"/>
  <c r="BI75" i="52"/>
  <c r="BG75" i="52"/>
  <c r="BM75" i="52" s="1"/>
  <c r="E22" i="2" s="1"/>
  <c r="G965" i="1" s="1"/>
  <c r="BQ17" i="51"/>
  <c r="BO17" i="51"/>
  <c r="CC73" i="52"/>
  <c r="CA73" i="52"/>
  <c r="CG73" i="52" s="1"/>
  <c r="CC71" i="52"/>
  <c r="CA71" i="52"/>
  <c r="CG71" i="52" s="1"/>
  <c r="I26" i="49"/>
  <c r="M42" i="94"/>
  <c r="E26" i="12"/>
  <c r="I61" i="53"/>
  <c r="M87" i="95"/>
  <c r="I15" i="51"/>
  <c r="M15" i="51" s="1"/>
  <c r="K66" i="96"/>
  <c r="I13" i="49" s="1"/>
  <c r="M13" i="49" s="1"/>
  <c r="Q13" i="49" s="1"/>
  <c r="W13" i="49" s="1"/>
  <c r="I9" i="51"/>
  <c r="M9" i="51" s="1"/>
  <c r="K54" i="96"/>
  <c r="I9" i="49" s="1"/>
  <c r="M9" i="49" s="1"/>
  <c r="Q9" i="49" s="1"/>
  <c r="W9" i="49" s="1"/>
  <c r="I8" i="55"/>
  <c r="K32" i="96"/>
  <c r="I8" i="53" s="1"/>
  <c r="I14" i="51"/>
  <c r="M14" i="51" s="1"/>
  <c r="K65" i="96"/>
  <c r="I12" i="49" s="1"/>
  <c r="M12" i="49" s="1"/>
  <c r="Q12" i="49" s="1"/>
  <c r="W12" i="49" s="1"/>
  <c r="I8" i="51"/>
  <c r="K53" i="96"/>
  <c r="I8" i="49" s="1"/>
  <c r="I76" i="96"/>
  <c r="BA41" i="30"/>
  <c r="AU41" i="30"/>
  <c r="AK41" i="30"/>
  <c r="AE41" i="30"/>
  <c r="S41" i="30"/>
  <c r="S41" i="31"/>
  <c r="BO19" i="51"/>
  <c r="BG19" i="51"/>
  <c r="AY19" i="51"/>
  <c r="AQ19" i="51"/>
  <c r="AU19" i="51" s="1"/>
  <c r="AI19" i="51"/>
  <c r="AA19" i="51"/>
  <c r="Q19" i="51"/>
  <c r="S41" i="32"/>
  <c r="BA41" i="33"/>
  <c r="AU41" i="33"/>
  <c r="AK41" i="33"/>
  <c r="AE41" i="33"/>
  <c r="S41" i="33"/>
  <c r="BA41" i="34"/>
  <c r="AU41" i="34"/>
  <c r="AK41" i="34"/>
  <c r="AE41" i="34"/>
  <c r="S41" i="34"/>
  <c r="S41" i="35"/>
  <c r="S41" i="36"/>
  <c r="BA41" i="37"/>
  <c r="AU41" i="37"/>
  <c r="AK41" i="37"/>
  <c r="AE41" i="37"/>
  <c r="S41" i="37"/>
  <c r="BA41" i="38"/>
  <c r="AU41" i="38"/>
  <c r="AK41" i="38"/>
  <c r="AE41" i="38"/>
  <c r="S41" i="38"/>
  <c r="BA41" i="39"/>
  <c r="AU41" i="39"/>
  <c r="AK41" i="39"/>
  <c r="AE41" i="39"/>
  <c r="S41" i="39"/>
  <c r="S41" i="40"/>
  <c r="S41" i="41"/>
  <c r="S41" i="42"/>
  <c r="S41" i="43"/>
  <c r="S41" i="44"/>
  <c r="BA41" i="45"/>
  <c r="AU41" i="45"/>
  <c r="AK41" i="45"/>
  <c r="AE41" i="45"/>
  <c r="S41" i="45"/>
  <c r="I37" i="98"/>
  <c r="I76" i="98"/>
  <c r="G69" i="98"/>
  <c r="G53" i="115"/>
  <c r="E69" i="98"/>
  <c r="G53" i="116"/>
  <c r="I73" i="98"/>
  <c r="I75" i="98"/>
  <c r="I74" i="98"/>
  <c r="I72" i="98"/>
  <c r="I71" i="98"/>
  <c r="I70" i="98"/>
  <c r="I51" i="98"/>
  <c r="I49" i="98"/>
  <c r="M41" i="103"/>
  <c r="M40" i="103"/>
  <c r="E35" i="103"/>
  <c r="E38" i="103" s="1"/>
  <c r="G62" i="117"/>
  <c r="E75" i="96" s="1"/>
  <c r="I46" i="27"/>
  <c r="M46" i="27" s="1"/>
  <c r="E40" i="103"/>
  <c r="I46" i="26"/>
  <c r="M46" i="26" s="1"/>
  <c r="E41" i="103"/>
  <c r="I149" i="11"/>
  <c r="E37" i="103"/>
  <c r="I16" i="22"/>
  <c r="M16" i="22" s="1"/>
  <c r="S16" i="22" s="1"/>
  <c r="E34" i="103"/>
  <c r="I16" i="24"/>
  <c r="M16" i="24" s="1"/>
  <c r="S16" i="24" s="1"/>
  <c r="E33" i="103"/>
  <c r="I14" i="22"/>
  <c r="M14" i="22" s="1"/>
  <c r="S14" i="22" s="1"/>
  <c r="E32" i="103"/>
  <c r="G61" i="117"/>
  <c r="E30" i="103" s="1"/>
  <c r="I40" i="30"/>
  <c r="M40" i="30" s="1"/>
  <c r="E29" i="103"/>
  <c r="I40" i="31"/>
  <c r="M40" i="31" s="1"/>
  <c r="E28" i="103"/>
  <c r="I18" i="51"/>
  <c r="M18" i="51" s="1"/>
  <c r="E27" i="103"/>
  <c r="I40" i="32"/>
  <c r="M40" i="32" s="1"/>
  <c r="E26" i="103"/>
  <c r="I40" i="33"/>
  <c r="M40" i="33" s="1"/>
  <c r="E25" i="103"/>
  <c r="I40" i="34"/>
  <c r="M40" i="34" s="1"/>
  <c r="E24" i="103"/>
  <c r="I40" i="35"/>
  <c r="M40" i="35" s="1"/>
  <c r="E23" i="103"/>
  <c r="I40" i="36"/>
  <c r="M40" i="36" s="1"/>
  <c r="E22" i="103"/>
  <c r="I40" i="37"/>
  <c r="M40" i="37" s="1"/>
  <c r="E21" i="103"/>
  <c r="I40" i="38"/>
  <c r="M40" i="38" s="1"/>
  <c r="E20" i="103"/>
  <c r="I40" i="39"/>
  <c r="M40" i="39" s="1"/>
  <c r="E19" i="103"/>
  <c r="I40" i="40"/>
  <c r="M40" i="40" s="1"/>
  <c r="E18" i="103"/>
  <c r="I40" i="41"/>
  <c r="M40" i="41" s="1"/>
  <c r="E17" i="103"/>
  <c r="I40" i="42"/>
  <c r="M40" i="42" s="1"/>
  <c r="E16" i="103"/>
  <c r="I40" i="43"/>
  <c r="M40" i="43" s="1"/>
  <c r="E15" i="103"/>
  <c r="I40" i="44"/>
  <c r="M40" i="44" s="1"/>
  <c r="E14" i="103"/>
  <c r="I40" i="45"/>
  <c r="M40" i="45" s="1"/>
  <c r="E13" i="103"/>
  <c r="G40" i="117"/>
  <c r="E11" i="103" s="1"/>
  <c r="BA40" i="46"/>
  <c r="AU40" i="46"/>
  <c r="AK40" i="46"/>
  <c r="AE40" i="46"/>
  <c r="Q40" i="46"/>
  <c r="E8" i="103"/>
  <c r="G63" i="117"/>
  <c r="BO16" i="51"/>
  <c r="BS16" i="51" s="1"/>
  <c r="BG16" i="51"/>
  <c r="AY16" i="51"/>
  <c r="AQ16" i="51"/>
  <c r="AI16" i="51"/>
  <c r="AM16" i="51" s="1"/>
  <c r="AA16" i="51"/>
  <c r="Q16" i="51"/>
  <c r="W16" i="51" s="1"/>
  <c r="G33" i="75"/>
  <c r="I33" i="75" s="1"/>
  <c r="I63" i="25" s="1"/>
  <c r="M63" i="25" s="1"/>
  <c r="G32" i="75"/>
  <c r="I32" i="75" s="1"/>
  <c r="I87" i="25" s="1"/>
  <c r="M87" i="25" s="1"/>
  <c r="S87" i="25" s="1"/>
  <c r="G31" i="75"/>
  <c r="I31" i="75" s="1"/>
  <c r="I84" i="25" s="1"/>
  <c r="M84" i="25" s="1"/>
  <c r="S84" i="25" s="1"/>
  <c r="G30" i="75"/>
  <c r="I30" i="75" s="1"/>
  <c r="I81" i="25" s="1"/>
  <c r="M81" i="25" s="1"/>
  <c r="S81" i="25" s="1"/>
  <c r="G29" i="75"/>
  <c r="I29" i="75" s="1"/>
  <c r="I78" i="25" s="1"/>
  <c r="M78" i="25" s="1"/>
  <c r="S78" i="25" s="1"/>
  <c r="G28" i="75"/>
  <c r="I28" i="75" s="1"/>
  <c r="I75" i="25" s="1"/>
  <c r="M75" i="25" s="1"/>
  <c r="S75" i="25" s="1"/>
  <c r="G27" i="75"/>
  <c r="I27" i="75" s="1"/>
  <c r="I72" i="25" s="1"/>
  <c r="M72" i="25" s="1"/>
  <c r="S72" i="25" s="1"/>
  <c r="G26" i="75"/>
  <c r="I26" i="75" s="1"/>
  <c r="I69" i="25" s="1"/>
  <c r="M69" i="25" s="1"/>
  <c r="S69" i="25" s="1"/>
  <c r="G25" i="75"/>
  <c r="I25" i="75" s="1"/>
  <c r="I66" i="25" s="1"/>
  <c r="M66" i="25" s="1"/>
  <c r="G24" i="75"/>
  <c r="I24" i="75" s="1"/>
  <c r="I60" i="25" s="1"/>
  <c r="M60" i="25" s="1"/>
  <c r="S60" i="25" s="1"/>
  <c r="G23" i="75"/>
  <c r="I23" i="75" s="1"/>
  <c r="I57" i="25" s="1"/>
  <c r="M57" i="25" s="1"/>
  <c r="G22" i="75"/>
  <c r="I22" i="75" s="1"/>
  <c r="I54" i="25" s="1"/>
  <c r="M54" i="25" s="1"/>
  <c r="G21" i="75"/>
  <c r="G20" i="75"/>
  <c r="G19" i="75"/>
  <c r="G18" i="75"/>
  <c r="G17" i="75"/>
  <c r="G16" i="75"/>
  <c r="G15" i="75"/>
  <c r="G14" i="75"/>
  <c r="G13" i="75"/>
  <c r="G12" i="75"/>
  <c r="G11" i="75"/>
  <c r="I11" i="75" s="1"/>
  <c r="I21" i="25" s="1"/>
  <c r="M21" i="25" s="1"/>
  <c r="G10" i="75"/>
  <c r="G9" i="75"/>
  <c r="G8" i="75"/>
  <c r="M38" i="97"/>
  <c r="W38" i="97" s="1"/>
  <c r="I20" i="24" s="1"/>
  <c r="M20" i="24" s="1"/>
  <c r="S20" i="24" s="1"/>
  <c r="K33" i="75"/>
  <c r="M33" i="75" s="1"/>
  <c r="I63" i="23" s="1"/>
  <c r="M63" i="23" s="1"/>
  <c r="K32" i="75"/>
  <c r="M32" i="75" s="1"/>
  <c r="I87" i="23" s="1"/>
  <c r="M87" i="23" s="1"/>
  <c r="S87" i="23" s="1"/>
  <c r="K31" i="75"/>
  <c r="M31" i="75" s="1"/>
  <c r="I84" i="23" s="1"/>
  <c r="M84" i="23" s="1"/>
  <c r="S84" i="23" s="1"/>
  <c r="K30" i="75"/>
  <c r="M30" i="75" s="1"/>
  <c r="I81" i="23" s="1"/>
  <c r="M81" i="23" s="1"/>
  <c r="S81" i="23" s="1"/>
  <c r="K29" i="75"/>
  <c r="M29" i="75" s="1"/>
  <c r="I78" i="23" s="1"/>
  <c r="M78" i="23" s="1"/>
  <c r="S78" i="23" s="1"/>
  <c r="K28" i="75"/>
  <c r="M28" i="75" s="1"/>
  <c r="I75" i="23" s="1"/>
  <c r="M75" i="23" s="1"/>
  <c r="S75" i="23" s="1"/>
  <c r="K27" i="75"/>
  <c r="M27" i="75" s="1"/>
  <c r="I72" i="23" s="1"/>
  <c r="M72" i="23" s="1"/>
  <c r="S72" i="23" s="1"/>
  <c r="K26" i="75"/>
  <c r="M26" i="75" s="1"/>
  <c r="I69" i="23" s="1"/>
  <c r="M69" i="23" s="1"/>
  <c r="S69" i="23" s="1"/>
  <c r="K25" i="75"/>
  <c r="M25" i="75" s="1"/>
  <c r="I66" i="23" s="1"/>
  <c r="M66" i="23" s="1"/>
  <c r="K24" i="75"/>
  <c r="M24" i="75" s="1"/>
  <c r="I60" i="23" s="1"/>
  <c r="M60" i="23" s="1"/>
  <c r="S60" i="23" s="1"/>
  <c r="K23" i="75"/>
  <c r="M23" i="75" s="1"/>
  <c r="I57" i="23" s="1"/>
  <c r="M57" i="23" s="1"/>
  <c r="K22" i="75"/>
  <c r="M22" i="75" s="1"/>
  <c r="I54" i="23" s="1"/>
  <c r="M54" i="23" s="1"/>
  <c r="K21" i="75"/>
  <c r="K20" i="75"/>
  <c r="K19" i="75"/>
  <c r="K18" i="75"/>
  <c r="K17" i="75"/>
  <c r="K16" i="75"/>
  <c r="K15" i="75"/>
  <c r="K14" i="75"/>
  <c r="K13" i="75"/>
  <c r="K12" i="75"/>
  <c r="K11" i="75"/>
  <c r="M11" i="75" s="1"/>
  <c r="I21" i="23" s="1"/>
  <c r="M21" i="23" s="1"/>
  <c r="K10" i="75"/>
  <c r="K9" i="75"/>
  <c r="K8" i="75"/>
  <c r="M39" i="97"/>
  <c r="W39" i="97" s="1"/>
  <c r="I20" i="22" s="1"/>
  <c r="M20" i="22" s="1"/>
  <c r="S20" i="22" s="1"/>
  <c r="O33" i="75"/>
  <c r="Q33" i="75" s="1"/>
  <c r="I64" i="25" s="1"/>
  <c r="M64" i="25" s="1"/>
  <c r="O32" i="75"/>
  <c r="Q32" i="75" s="1"/>
  <c r="I88" i="25" s="1"/>
  <c r="M88" i="25" s="1"/>
  <c r="S88" i="25" s="1"/>
  <c r="O31" i="75"/>
  <c r="Q31" i="75" s="1"/>
  <c r="I85" i="25" s="1"/>
  <c r="M85" i="25" s="1"/>
  <c r="S85" i="25" s="1"/>
  <c r="O30" i="75"/>
  <c r="Q30" i="75" s="1"/>
  <c r="I82" i="25" s="1"/>
  <c r="M82" i="25" s="1"/>
  <c r="S82" i="25" s="1"/>
  <c r="O29" i="75"/>
  <c r="Q29" i="75" s="1"/>
  <c r="I79" i="25" s="1"/>
  <c r="M79" i="25" s="1"/>
  <c r="S79" i="25" s="1"/>
  <c r="O28" i="75"/>
  <c r="Q28" i="75" s="1"/>
  <c r="I76" i="25" s="1"/>
  <c r="M76" i="25" s="1"/>
  <c r="S76" i="25" s="1"/>
  <c r="O27" i="75"/>
  <c r="Q27" i="75" s="1"/>
  <c r="I73" i="25" s="1"/>
  <c r="M73" i="25" s="1"/>
  <c r="S73" i="25" s="1"/>
  <c r="O26" i="75"/>
  <c r="Q26" i="75" s="1"/>
  <c r="I70" i="25" s="1"/>
  <c r="M70" i="25" s="1"/>
  <c r="S70" i="25" s="1"/>
  <c r="O25" i="75"/>
  <c r="Q25" i="75" s="1"/>
  <c r="I67" i="25" s="1"/>
  <c r="M67" i="25" s="1"/>
  <c r="O24" i="75"/>
  <c r="Q24" i="75" s="1"/>
  <c r="I61" i="25" s="1"/>
  <c r="M61" i="25" s="1"/>
  <c r="S61" i="25" s="1"/>
  <c r="O23" i="75"/>
  <c r="Q23" i="75" s="1"/>
  <c r="I58" i="25" s="1"/>
  <c r="M58" i="25" s="1"/>
  <c r="O22" i="75"/>
  <c r="Q22" i="75" s="1"/>
  <c r="I55" i="25" s="1"/>
  <c r="M55" i="25" s="1"/>
  <c r="O21" i="75"/>
  <c r="O20" i="75"/>
  <c r="O19" i="75"/>
  <c r="O18" i="75"/>
  <c r="O17" i="75"/>
  <c r="O16" i="75"/>
  <c r="O15" i="75"/>
  <c r="O14" i="75"/>
  <c r="O13" i="75"/>
  <c r="O12" i="75"/>
  <c r="O11" i="75"/>
  <c r="Q11" i="75" s="1"/>
  <c r="I22" i="25" s="1"/>
  <c r="M22" i="25" s="1"/>
  <c r="O10" i="75"/>
  <c r="O9" i="75"/>
  <c r="O8" i="75"/>
  <c r="M40" i="97"/>
  <c r="W40" i="97" s="1"/>
  <c r="I22" i="24" s="1"/>
  <c r="M22" i="24" s="1"/>
  <c r="S22" i="24" s="1"/>
  <c r="S33" i="75"/>
  <c r="U33" i="75" s="1"/>
  <c r="I64" i="23" s="1"/>
  <c r="M64" i="23" s="1"/>
  <c r="S32" i="75"/>
  <c r="U32" i="75" s="1"/>
  <c r="I88" i="23" s="1"/>
  <c r="M88" i="23" s="1"/>
  <c r="S88" i="23" s="1"/>
  <c r="S31" i="75"/>
  <c r="U31" i="75" s="1"/>
  <c r="I85" i="23" s="1"/>
  <c r="M85" i="23" s="1"/>
  <c r="S85" i="23" s="1"/>
  <c r="S30" i="75"/>
  <c r="U30" i="75" s="1"/>
  <c r="I82" i="23" s="1"/>
  <c r="M82" i="23" s="1"/>
  <c r="S82" i="23" s="1"/>
  <c r="S29" i="75"/>
  <c r="U29" i="75" s="1"/>
  <c r="I79" i="23" s="1"/>
  <c r="M79" i="23" s="1"/>
  <c r="S79" i="23" s="1"/>
  <c r="S28" i="75"/>
  <c r="U28" i="75" s="1"/>
  <c r="I76" i="23" s="1"/>
  <c r="M76" i="23" s="1"/>
  <c r="S76" i="23" s="1"/>
  <c r="S27" i="75"/>
  <c r="U27" i="75" s="1"/>
  <c r="I73" i="23" s="1"/>
  <c r="M73" i="23" s="1"/>
  <c r="S73" i="23" s="1"/>
  <c r="S26" i="75"/>
  <c r="U26" i="75" s="1"/>
  <c r="I70" i="23" s="1"/>
  <c r="M70" i="23" s="1"/>
  <c r="S70" i="23" s="1"/>
  <c r="S25" i="75"/>
  <c r="U25" i="75" s="1"/>
  <c r="I67" i="23" s="1"/>
  <c r="M67" i="23" s="1"/>
  <c r="S24" i="75"/>
  <c r="U24" i="75" s="1"/>
  <c r="I61" i="23" s="1"/>
  <c r="M61" i="23" s="1"/>
  <c r="S61" i="23" s="1"/>
  <c r="S23" i="75"/>
  <c r="U23" i="75" s="1"/>
  <c r="I58" i="23" s="1"/>
  <c r="M58" i="23" s="1"/>
  <c r="S22" i="75"/>
  <c r="U22" i="75" s="1"/>
  <c r="I55" i="23" s="1"/>
  <c r="M55" i="23" s="1"/>
  <c r="S21" i="75"/>
  <c r="S20" i="75"/>
  <c r="S19" i="75"/>
  <c r="S18" i="75"/>
  <c r="S17" i="75"/>
  <c r="S16" i="75"/>
  <c r="S15" i="75"/>
  <c r="S14" i="75"/>
  <c r="S13" i="75"/>
  <c r="S12" i="75"/>
  <c r="S11" i="75"/>
  <c r="U11" i="75" s="1"/>
  <c r="I22" i="23" s="1"/>
  <c r="M22" i="23" s="1"/>
  <c r="S10" i="75"/>
  <c r="S9" i="75"/>
  <c r="S8" i="75"/>
  <c r="M41" i="97"/>
  <c r="W41" i="97" s="1"/>
  <c r="I22" i="22" s="1"/>
  <c r="M22" i="22" s="1"/>
  <c r="S22" i="22" s="1"/>
  <c r="W33" i="75"/>
  <c r="Y33" i="75" s="1"/>
  <c r="W32" i="75"/>
  <c r="Y32" i="75" s="1"/>
  <c r="W31" i="75"/>
  <c r="Y31" i="75" s="1"/>
  <c r="W30" i="75"/>
  <c r="Y30" i="75" s="1"/>
  <c r="W29" i="75"/>
  <c r="Y29" i="75" s="1"/>
  <c r="W28" i="75"/>
  <c r="Y28" i="75" s="1"/>
  <c r="W27" i="75"/>
  <c r="Y27" i="75" s="1"/>
  <c r="W26" i="75"/>
  <c r="Y26" i="75" s="1"/>
  <c r="W25" i="75"/>
  <c r="Y25" i="75" s="1"/>
  <c r="W24" i="75"/>
  <c r="Y24" i="75" s="1"/>
  <c r="W23" i="75"/>
  <c r="Y23" i="75" s="1"/>
  <c r="W22" i="75"/>
  <c r="Y22" i="75" s="1"/>
  <c r="W21" i="75"/>
  <c r="W20" i="75"/>
  <c r="W19" i="75"/>
  <c r="W18" i="75"/>
  <c r="W17" i="75"/>
  <c r="W16" i="75"/>
  <c r="W15" i="75"/>
  <c r="W14" i="75"/>
  <c r="W13" i="75"/>
  <c r="W12" i="75"/>
  <c r="W11" i="75"/>
  <c r="Y11" i="75" s="1"/>
  <c r="W10" i="75"/>
  <c r="W9" i="75"/>
  <c r="W8" i="75"/>
  <c r="AA33" i="75"/>
  <c r="AC33" i="75" s="1"/>
  <c r="AA32" i="75"/>
  <c r="AC32" i="75" s="1"/>
  <c r="AA31" i="75"/>
  <c r="AC31" i="75" s="1"/>
  <c r="AA30" i="75"/>
  <c r="AC30" i="75" s="1"/>
  <c r="AA29" i="75"/>
  <c r="AC29" i="75" s="1"/>
  <c r="AA28" i="75"/>
  <c r="AC28" i="75" s="1"/>
  <c r="AA27" i="75"/>
  <c r="AC27" i="75" s="1"/>
  <c r="AA26" i="75"/>
  <c r="AC26" i="75" s="1"/>
  <c r="AA25" i="75"/>
  <c r="AC25" i="75" s="1"/>
  <c r="AA24" i="75"/>
  <c r="AC24" i="75" s="1"/>
  <c r="AA23" i="75"/>
  <c r="AC23" i="75" s="1"/>
  <c r="AA22" i="75"/>
  <c r="AC22" i="75" s="1"/>
  <c r="AA21" i="75"/>
  <c r="AA20" i="75"/>
  <c r="AA19" i="75"/>
  <c r="AA18" i="75"/>
  <c r="AA17" i="75"/>
  <c r="AA16" i="75"/>
  <c r="AA15" i="75"/>
  <c r="AA14" i="75"/>
  <c r="AA13" i="75"/>
  <c r="AA12" i="75"/>
  <c r="AA11" i="75"/>
  <c r="AC11" i="75" s="1"/>
  <c r="AA10" i="75"/>
  <c r="AA9" i="75"/>
  <c r="AA8" i="75"/>
  <c r="AI33" i="75"/>
  <c r="AK33" i="75" s="1"/>
  <c r="I97" i="11" s="1"/>
  <c r="AI32" i="75"/>
  <c r="AK32" i="75" s="1"/>
  <c r="I103" i="11" s="1"/>
  <c r="AI31" i="75"/>
  <c r="AK31" i="75" s="1"/>
  <c r="I100" i="11" s="1"/>
  <c r="M100" i="11" s="1"/>
  <c r="AI30" i="75"/>
  <c r="AK30" i="75" s="1"/>
  <c r="I94" i="11" s="1"/>
  <c r="M94" i="11" s="1"/>
  <c r="AI29" i="75"/>
  <c r="AK29" i="75" s="1"/>
  <c r="I91" i="11" s="1"/>
  <c r="M91" i="11" s="1"/>
  <c r="AI28" i="75"/>
  <c r="AK28" i="75" s="1"/>
  <c r="I88" i="11" s="1"/>
  <c r="M88" i="11" s="1"/>
  <c r="AI27" i="75"/>
  <c r="AK27" i="75" s="1"/>
  <c r="I85" i="11" s="1"/>
  <c r="M85" i="11" s="1"/>
  <c r="AI26" i="75"/>
  <c r="AK26" i="75" s="1"/>
  <c r="I82" i="11" s="1"/>
  <c r="M82" i="11" s="1"/>
  <c r="AI25" i="75"/>
  <c r="AK25" i="75" s="1"/>
  <c r="I79" i="11" s="1"/>
  <c r="M79" i="11" s="1"/>
  <c r="AI24" i="75"/>
  <c r="AK24" i="75" s="1"/>
  <c r="I76" i="11" s="1"/>
  <c r="M76" i="11" s="1"/>
  <c r="AI23" i="75"/>
  <c r="AK23" i="75" s="1"/>
  <c r="I69" i="11" s="1"/>
  <c r="AI22" i="75"/>
  <c r="AK22" i="75" s="1"/>
  <c r="I63" i="11" s="1"/>
  <c r="M63" i="11" s="1"/>
  <c r="AI21" i="75"/>
  <c r="AI20" i="75"/>
  <c r="AI19" i="75"/>
  <c r="AI18" i="75"/>
  <c r="AI17" i="75"/>
  <c r="AI16" i="75"/>
  <c r="AI15" i="75"/>
  <c r="AI14" i="75"/>
  <c r="AI13" i="75"/>
  <c r="AI12" i="75"/>
  <c r="AI11" i="75"/>
  <c r="AK11" i="75" s="1"/>
  <c r="I23" i="11" s="1"/>
  <c r="M23" i="11" s="1"/>
  <c r="AI10" i="75"/>
  <c r="AI9" i="75"/>
  <c r="AI8" i="75"/>
  <c r="M43" i="97"/>
  <c r="W43" i="97" s="1"/>
  <c r="I155" i="11" s="1"/>
  <c r="AM33" i="75"/>
  <c r="AO33" i="75" s="1"/>
  <c r="I42" i="27" s="1"/>
  <c r="M42" i="27" s="1"/>
  <c r="AM32" i="75"/>
  <c r="AO32" i="75" s="1"/>
  <c r="I41" i="27" s="1"/>
  <c r="M41" i="27" s="1"/>
  <c r="AM31" i="75"/>
  <c r="AO31" i="75" s="1"/>
  <c r="I40" i="27" s="1"/>
  <c r="M40" i="27" s="1"/>
  <c r="AM30" i="75"/>
  <c r="AO30" i="75" s="1"/>
  <c r="I39" i="27" s="1"/>
  <c r="M39" i="27" s="1"/>
  <c r="AM29" i="75"/>
  <c r="AO29" i="75" s="1"/>
  <c r="I38" i="27" s="1"/>
  <c r="M38" i="27" s="1"/>
  <c r="AM28" i="75"/>
  <c r="AO28" i="75" s="1"/>
  <c r="I37" i="27" s="1"/>
  <c r="M37" i="27" s="1"/>
  <c r="AM27" i="75"/>
  <c r="AO27" i="75" s="1"/>
  <c r="I36" i="27" s="1"/>
  <c r="M36" i="27" s="1"/>
  <c r="AM26" i="75"/>
  <c r="AO26" i="75" s="1"/>
  <c r="I35" i="27" s="1"/>
  <c r="M35" i="27" s="1"/>
  <c r="AM25" i="75"/>
  <c r="AO25" i="75" s="1"/>
  <c r="I34" i="27" s="1"/>
  <c r="M34" i="27" s="1"/>
  <c r="AM24" i="75"/>
  <c r="AO24" i="75" s="1"/>
  <c r="I33" i="27" s="1"/>
  <c r="M33" i="27" s="1"/>
  <c r="AM23" i="75"/>
  <c r="AO23" i="75" s="1"/>
  <c r="I32" i="27" s="1"/>
  <c r="M32" i="27" s="1"/>
  <c r="AM22" i="75"/>
  <c r="AO22" i="75" s="1"/>
  <c r="I31" i="27" s="1"/>
  <c r="M31" i="27" s="1"/>
  <c r="AM21" i="75"/>
  <c r="AM20" i="75"/>
  <c r="AM19" i="75"/>
  <c r="AM18" i="75"/>
  <c r="AM17" i="75"/>
  <c r="AM16" i="75"/>
  <c r="AM15" i="75"/>
  <c r="AM14" i="75"/>
  <c r="AM13" i="75"/>
  <c r="AM12" i="75"/>
  <c r="AM11" i="75"/>
  <c r="AO11" i="75" s="1"/>
  <c r="I20" i="27" s="1"/>
  <c r="M20" i="27" s="1"/>
  <c r="AM10" i="75"/>
  <c r="AM9" i="75"/>
  <c r="AM8" i="75"/>
  <c r="M44" i="97"/>
  <c r="W44" i="97" s="1"/>
  <c r="I48" i="27" s="1"/>
  <c r="M48" i="27" s="1"/>
  <c r="AQ33" i="75"/>
  <c r="AS33" i="75" s="1"/>
  <c r="I42" i="26" s="1"/>
  <c r="M42" i="26" s="1"/>
  <c r="AQ32" i="75"/>
  <c r="AS32" i="75" s="1"/>
  <c r="I41" i="26" s="1"/>
  <c r="M41" i="26" s="1"/>
  <c r="AQ31" i="75"/>
  <c r="AS31" i="75" s="1"/>
  <c r="I40" i="26" s="1"/>
  <c r="M40" i="26" s="1"/>
  <c r="AQ30" i="75"/>
  <c r="AS30" i="75" s="1"/>
  <c r="I39" i="26" s="1"/>
  <c r="M39" i="26" s="1"/>
  <c r="AQ29" i="75"/>
  <c r="AS29" i="75" s="1"/>
  <c r="I38" i="26" s="1"/>
  <c r="M38" i="26" s="1"/>
  <c r="AQ28" i="75"/>
  <c r="AS28" i="75" s="1"/>
  <c r="I37" i="26" s="1"/>
  <c r="M37" i="26" s="1"/>
  <c r="AQ27" i="75"/>
  <c r="AS27" i="75" s="1"/>
  <c r="I36" i="26" s="1"/>
  <c r="M36" i="26" s="1"/>
  <c r="AQ26" i="75"/>
  <c r="AS26" i="75" s="1"/>
  <c r="I35" i="26" s="1"/>
  <c r="M35" i="26" s="1"/>
  <c r="AQ25" i="75"/>
  <c r="AS25" i="75" s="1"/>
  <c r="I34" i="26" s="1"/>
  <c r="M34" i="26" s="1"/>
  <c r="AQ24" i="75"/>
  <c r="AS24" i="75" s="1"/>
  <c r="I33" i="26" s="1"/>
  <c r="M33" i="26" s="1"/>
  <c r="AQ23" i="75"/>
  <c r="AS23" i="75" s="1"/>
  <c r="I32" i="26" s="1"/>
  <c r="M32" i="26" s="1"/>
  <c r="AQ22" i="75"/>
  <c r="AS22" i="75" s="1"/>
  <c r="I31" i="26" s="1"/>
  <c r="M31" i="26" s="1"/>
  <c r="AQ21" i="75"/>
  <c r="AQ20" i="75"/>
  <c r="AQ19" i="75"/>
  <c r="AQ18" i="75"/>
  <c r="AQ17" i="75"/>
  <c r="AQ16" i="75"/>
  <c r="AQ15" i="75"/>
  <c r="AQ14" i="75"/>
  <c r="AQ13" i="75"/>
  <c r="AQ12" i="75"/>
  <c r="AQ11" i="75"/>
  <c r="AS11" i="75" s="1"/>
  <c r="I20" i="26" s="1"/>
  <c r="M20" i="26" s="1"/>
  <c r="AQ10" i="75"/>
  <c r="AQ9" i="75"/>
  <c r="AQ8" i="75"/>
  <c r="M45" i="97"/>
  <c r="W45" i="97" s="1"/>
  <c r="I48" i="26" s="1"/>
  <c r="M48" i="26" s="1"/>
  <c r="AU33" i="75"/>
  <c r="AW33" i="75" s="1"/>
  <c r="I98" i="11" s="1"/>
  <c r="AU32" i="75"/>
  <c r="AW32" i="75" s="1"/>
  <c r="I104" i="11" s="1"/>
  <c r="AU31" i="75"/>
  <c r="AW31" i="75" s="1"/>
  <c r="I101" i="11" s="1"/>
  <c r="M101" i="11" s="1"/>
  <c r="AU30" i="75"/>
  <c r="AW30" i="75" s="1"/>
  <c r="I95" i="11" s="1"/>
  <c r="M95" i="11" s="1"/>
  <c r="AU29" i="75"/>
  <c r="AW29" i="75" s="1"/>
  <c r="I92" i="11" s="1"/>
  <c r="M92" i="11" s="1"/>
  <c r="AU28" i="75"/>
  <c r="AW28" i="75" s="1"/>
  <c r="I89" i="11" s="1"/>
  <c r="M89" i="11" s="1"/>
  <c r="AU27" i="75"/>
  <c r="AW27" i="75" s="1"/>
  <c r="I86" i="11" s="1"/>
  <c r="M86" i="11" s="1"/>
  <c r="AU26" i="75"/>
  <c r="AW26" i="75" s="1"/>
  <c r="I83" i="11" s="1"/>
  <c r="M83" i="11" s="1"/>
  <c r="AU25" i="75"/>
  <c r="AW25" i="75" s="1"/>
  <c r="I80" i="11" s="1"/>
  <c r="M80" i="11" s="1"/>
  <c r="AU24" i="75"/>
  <c r="AW24" i="75" s="1"/>
  <c r="I77" i="11" s="1"/>
  <c r="M77" i="11" s="1"/>
  <c r="AU23" i="75"/>
  <c r="AW23" i="75" s="1"/>
  <c r="I70" i="11" s="1"/>
  <c r="AU22" i="75"/>
  <c r="AW22" i="75" s="1"/>
  <c r="I64" i="11" s="1"/>
  <c r="M64" i="11" s="1"/>
  <c r="AU21" i="75"/>
  <c r="AU20" i="75"/>
  <c r="AU19" i="75"/>
  <c r="AU18" i="75"/>
  <c r="AU17" i="75"/>
  <c r="AU16" i="75"/>
  <c r="AU15" i="75"/>
  <c r="AU14" i="75"/>
  <c r="AU13" i="75"/>
  <c r="AU12" i="75"/>
  <c r="AU11" i="75"/>
  <c r="AW11" i="75" s="1"/>
  <c r="I24" i="11" s="1"/>
  <c r="M24" i="11" s="1"/>
  <c r="AU10" i="75"/>
  <c r="AU9" i="75"/>
  <c r="AU8" i="75"/>
  <c r="M46" i="97"/>
  <c r="W46" i="97" s="1"/>
  <c r="I156" i="11" s="1"/>
  <c r="AY33" i="75"/>
  <c r="BA33" i="75" s="1"/>
  <c r="I99" i="11" s="1"/>
  <c r="AY32" i="75"/>
  <c r="BA32" i="75" s="1"/>
  <c r="I105" i="11" s="1"/>
  <c r="AY31" i="75"/>
  <c r="BA31" i="75" s="1"/>
  <c r="I102" i="11" s="1"/>
  <c r="M102" i="11" s="1"/>
  <c r="AY30" i="75"/>
  <c r="BA30" i="75" s="1"/>
  <c r="I96" i="11" s="1"/>
  <c r="M96" i="11" s="1"/>
  <c r="AY29" i="75"/>
  <c r="BA29" i="75" s="1"/>
  <c r="I93" i="11" s="1"/>
  <c r="M93" i="11" s="1"/>
  <c r="AY28" i="75"/>
  <c r="BA28" i="75" s="1"/>
  <c r="I90" i="11" s="1"/>
  <c r="M90" i="11" s="1"/>
  <c r="AY27" i="75"/>
  <c r="BA27" i="75" s="1"/>
  <c r="I87" i="11" s="1"/>
  <c r="M87" i="11" s="1"/>
  <c r="AY26" i="75"/>
  <c r="BA26" i="75" s="1"/>
  <c r="I84" i="11" s="1"/>
  <c r="M84" i="11" s="1"/>
  <c r="AY25" i="75"/>
  <c r="BA25" i="75" s="1"/>
  <c r="I81" i="11" s="1"/>
  <c r="M81" i="11" s="1"/>
  <c r="AY24" i="75"/>
  <c r="BA24" i="75" s="1"/>
  <c r="I78" i="11" s="1"/>
  <c r="M78" i="11" s="1"/>
  <c r="AY23" i="75"/>
  <c r="BA23" i="75" s="1"/>
  <c r="I71" i="11" s="1"/>
  <c r="AY22" i="75"/>
  <c r="BA22" i="75" s="1"/>
  <c r="I65" i="11" s="1"/>
  <c r="M65" i="11" s="1"/>
  <c r="AY21" i="75"/>
  <c r="AY20" i="75"/>
  <c r="AY19" i="75"/>
  <c r="AY18" i="75"/>
  <c r="AY17" i="75"/>
  <c r="AY16" i="75"/>
  <c r="AY15" i="75"/>
  <c r="AY14" i="75"/>
  <c r="AY13" i="75"/>
  <c r="AY12" i="75"/>
  <c r="AY11" i="75"/>
  <c r="BA11" i="75" s="1"/>
  <c r="I25" i="11" s="1"/>
  <c r="M25" i="11" s="1"/>
  <c r="AY10" i="75"/>
  <c r="AY9" i="75"/>
  <c r="AY8" i="75"/>
  <c r="M47" i="97"/>
  <c r="W47" i="97" s="1"/>
  <c r="I157" i="11" s="1"/>
  <c r="BC33" i="75"/>
  <c r="BE33" i="75" s="1"/>
  <c r="E59" i="74" s="1"/>
  <c r="BC32" i="75"/>
  <c r="BE32" i="75" s="1"/>
  <c r="E58" i="74" s="1"/>
  <c r="BC31" i="75"/>
  <c r="BE31" i="75" s="1"/>
  <c r="E57" i="74" s="1"/>
  <c r="BC30" i="75"/>
  <c r="BE30" i="75" s="1"/>
  <c r="E56" i="74" s="1"/>
  <c r="BC29" i="75"/>
  <c r="BE29" i="75" s="1"/>
  <c r="E55" i="74" s="1"/>
  <c r="BC28" i="75"/>
  <c r="BE28" i="75" s="1"/>
  <c r="E54" i="74" s="1"/>
  <c r="BC27" i="75"/>
  <c r="BE27" i="75" s="1"/>
  <c r="E53" i="74" s="1"/>
  <c r="BC26" i="75"/>
  <c r="BE26" i="75" s="1"/>
  <c r="E52" i="74" s="1"/>
  <c r="BC25" i="75"/>
  <c r="BE25" i="75" s="1"/>
  <c r="E51" i="74" s="1"/>
  <c r="BC24" i="75"/>
  <c r="BE24" i="75" s="1"/>
  <c r="E50" i="74" s="1"/>
  <c r="BC23" i="75"/>
  <c r="BE23" i="75" s="1"/>
  <c r="E49" i="74" s="1"/>
  <c r="BC22" i="75"/>
  <c r="BE22" i="75" s="1"/>
  <c r="E48" i="74" s="1"/>
  <c r="BC21" i="75"/>
  <c r="BC20" i="75"/>
  <c r="BC19" i="75"/>
  <c r="BC18" i="75"/>
  <c r="BC17" i="75"/>
  <c r="BC16" i="75"/>
  <c r="BC15" i="75"/>
  <c r="BC14" i="75"/>
  <c r="BC13" i="75"/>
  <c r="BC12" i="75"/>
  <c r="BC11" i="75"/>
  <c r="BE11" i="75" s="1"/>
  <c r="E37" i="74" s="1"/>
  <c r="BC10" i="75"/>
  <c r="BC9" i="75"/>
  <c r="BC8" i="75"/>
  <c r="M48" i="97"/>
  <c r="W48" i="97" s="1"/>
  <c r="E71" i="96" s="1"/>
  <c r="AE33" i="75"/>
  <c r="AG33" i="75" s="1"/>
  <c r="E32" i="73" s="1"/>
  <c r="AE32" i="75"/>
  <c r="AG32" i="75" s="1"/>
  <c r="E33" i="73" s="1"/>
  <c r="AE31" i="75"/>
  <c r="AG31" i="75" s="1"/>
  <c r="E31" i="73" s="1"/>
  <c r="AE30" i="75"/>
  <c r="AG30" i="75" s="1"/>
  <c r="E30" i="73" s="1"/>
  <c r="AE29" i="75"/>
  <c r="AG29" i="75" s="1"/>
  <c r="E29" i="73" s="1"/>
  <c r="AE28" i="75"/>
  <c r="AG28" i="75" s="1"/>
  <c r="E28" i="73" s="1"/>
  <c r="AE27" i="75"/>
  <c r="AG27" i="75" s="1"/>
  <c r="E27" i="73" s="1"/>
  <c r="AE26" i="75"/>
  <c r="AG26" i="75" s="1"/>
  <c r="E26" i="73" s="1"/>
  <c r="AE25" i="75"/>
  <c r="AG25" i="75" s="1"/>
  <c r="E25" i="73" s="1"/>
  <c r="AE24" i="75"/>
  <c r="AG24" i="75" s="1"/>
  <c r="E24" i="73" s="1"/>
  <c r="AE23" i="75"/>
  <c r="AG23" i="75" s="1"/>
  <c r="E23" i="73" s="1"/>
  <c r="AE22" i="75"/>
  <c r="AG22" i="75" s="1"/>
  <c r="E22" i="73" s="1"/>
  <c r="AE21" i="75"/>
  <c r="AE20" i="75"/>
  <c r="AE19" i="75"/>
  <c r="AE18" i="75"/>
  <c r="AE17" i="75"/>
  <c r="AE16" i="75"/>
  <c r="AE15" i="75"/>
  <c r="AE14" i="75"/>
  <c r="AE13" i="75"/>
  <c r="AE12" i="75"/>
  <c r="AE11" i="75"/>
  <c r="AG11" i="75" s="1"/>
  <c r="E11" i="73" s="1"/>
  <c r="AE10" i="75"/>
  <c r="AE9" i="75"/>
  <c r="AE8" i="75"/>
  <c r="M42" i="97"/>
  <c r="W42" i="97" s="1"/>
  <c r="E77" i="96" s="1"/>
  <c r="I10" i="25"/>
  <c r="K73" i="74"/>
  <c r="I10" i="23" s="1"/>
  <c r="I11" i="25"/>
  <c r="M11" i="25" s="1"/>
  <c r="K74" i="74"/>
  <c r="I11" i="23" s="1"/>
  <c r="M11" i="23" s="1"/>
  <c r="S8" i="30"/>
  <c r="S8" i="31"/>
  <c r="S8" i="32"/>
  <c r="S8" i="33"/>
  <c r="S8" i="34"/>
  <c r="S8" i="35"/>
  <c r="S8" i="36"/>
  <c r="S8" i="37"/>
  <c r="S8" i="38"/>
  <c r="S8" i="39"/>
  <c r="S8" i="40"/>
  <c r="S8" i="41"/>
  <c r="S8" i="42"/>
  <c r="S8" i="43"/>
  <c r="S8" i="44"/>
  <c r="S8" i="45"/>
  <c r="G33" i="76"/>
  <c r="I33" i="76" s="1"/>
  <c r="I34" i="46" s="1"/>
  <c r="M34" i="46" s="1"/>
  <c r="G32" i="76"/>
  <c r="I32" i="76" s="1"/>
  <c r="I33" i="46" s="1"/>
  <c r="M33" i="46" s="1"/>
  <c r="G31" i="76"/>
  <c r="I31" i="76" s="1"/>
  <c r="I32" i="46" s="1"/>
  <c r="M32" i="46" s="1"/>
  <c r="G30" i="76"/>
  <c r="I30" i="76" s="1"/>
  <c r="I31" i="46" s="1"/>
  <c r="M31" i="46" s="1"/>
  <c r="G29" i="76"/>
  <c r="I29" i="76" s="1"/>
  <c r="I30" i="46" s="1"/>
  <c r="M30" i="46" s="1"/>
  <c r="G28" i="76"/>
  <c r="I28" i="76" s="1"/>
  <c r="I29" i="46" s="1"/>
  <c r="M29" i="46" s="1"/>
  <c r="G27" i="76"/>
  <c r="I27" i="76" s="1"/>
  <c r="I28" i="46" s="1"/>
  <c r="M28" i="46" s="1"/>
  <c r="G26" i="76"/>
  <c r="I26" i="76" s="1"/>
  <c r="I27" i="46" s="1"/>
  <c r="M27" i="46" s="1"/>
  <c r="G25" i="76"/>
  <c r="I25" i="76" s="1"/>
  <c r="I26" i="46" s="1"/>
  <c r="M26" i="46" s="1"/>
  <c r="G24" i="76"/>
  <c r="I24" i="76" s="1"/>
  <c r="I25" i="46" s="1"/>
  <c r="M25" i="46" s="1"/>
  <c r="G23" i="76"/>
  <c r="I23" i="76" s="1"/>
  <c r="I24" i="46" s="1"/>
  <c r="M24" i="46" s="1"/>
  <c r="G22" i="76"/>
  <c r="I22" i="76" s="1"/>
  <c r="I23" i="46" s="1"/>
  <c r="M23" i="46" s="1"/>
  <c r="G21" i="76"/>
  <c r="G20" i="76"/>
  <c r="G19" i="76"/>
  <c r="G18" i="76"/>
  <c r="G17" i="76"/>
  <c r="G16" i="76"/>
  <c r="G15" i="76"/>
  <c r="G14" i="76"/>
  <c r="G13" i="76"/>
  <c r="G12" i="76"/>
  <c r="G11" i="76"/>
  <c r="I11" i="76" s="1"/>
  <c r="I12" i="46" s="1"/>
  <c r="M12" i="46" s="1"/>
  <c r="G10" i="76"/>
  <c r="G9" i="76"/>
  <c r="G8" i="76"/>
  <c r="K33" i="76"/>
  <c r="M33" i="76" s="1"/>
  <c r="I34" i="45" s="1"/>
  <c r="M34" i="45" s="1"/>
  <c r="K32" i="76"/>
  <c r="M32" i="76" s="1"/>
  <c r="I33" i="45" s="1"/>
  <c r="M33" i="45" s="1"/>
  <c r="K31" i="76"/>
  <c r="M31" i="76" s="1"/>
  <c r="I32" i="45" s="1"/>
  <c r="M32" i="45" s="1"/>
  <c r="K30" i="76"/>
  <c r="M30" i="76" s="1"/>
  <c r="I31" i="45" s="1"/>
  <c r="M31" i="45" s="1"/>
  <c r="K29" i="76"/>
  <c r="M29" i="76" s="1"/>
  <c r="I30" i="45" s="1"/>
  <c r="M30" i="45" s="1"/>
  <c r="K28" i="76"/>
  <c r="M28" i="76" s="1"/>
  <c r="I29" i="45" s="1"/>
  <c r="M29" i="45" s="1"/>
  <c r="K27" i="76"/>
  <c r="M27" i="76" s="1"/>
  <c r="I28" i="45" s="1"/>
  <c r="M28" i="45" s="1"/>
  <c r="K26" i="76"/>
  <c r="M26" i="76" s="1"/>
  <c r="I27" i="45" s="1"/>
  <c r="M27" i="45" s="1"/>
  <c r="K25" i="76"/>
  <c r="M25" i="76" s="1"/>
  <c r="I26" i="45" s="1"/>
  <c r="M26" i="45" s="1"/>
  <c r="K24" i="76"/>
  <c r="M24" i="76" s="1"/>
  <c r="I25" i="45" s="1"/>
  <c r="M25" i="45" s="1"/>
  <c r="K23" i="76"/>
  <c r="M23" i="76" s="1"/>
  <c r="I24" i="45" s="1"/>
  <c r="M24" i="45" s="1"/>
  <c r="K22" i="76"/>
  <c r="M22" i="76" s="1"/>
  <c r="I23" i="45" s="1"/>
  <c r="M23" i="45" s="1"/>
  <c r="K21" i="76"/>
  <c r="K20" i="76"/>
  <c r="K19" i="76"/>
  <c r="K18" i="76"/>
  <c r="K17" i="76"/>
  <c r="K16" i="76"/>
  <c r="K15" i="76"/>
  <c r="K14" i="76"/>
  <c r="K13" i="76"/>
  <c r="K12" i="76"/>
  <c r="K11" i="76"/>
  <c r="M11" i="76" s="1"/>
  <c r="I12" i="45" s="1"/>
  <c r="M12" i="45" s="1"/>
  <c r="K10" i="76"/>
  <c r="K9" i="76"/>
  <c r="K8" i="76"/>
  <c r="O33" i="76"/>
  <c r="Q33" i="76" s="1"/>
  <c r="I34" i="44" s="1"/>
  <c r="M34" i="44" s="1"/>
  <c r="O32" i="76"/>
  <c r="Q32" i="76" s="1"/>
  <c r="I33" i="44" s="1"/>
  <c r="M33" i="44" s="1"/>
  <c r="O31" i="76"/>
  <c r="Q31" i="76" s="1"/>
  <c r="I32" i="44" s="1"/>
  <c r="M32" i="44" s="1"/>
  <c r="O30" i="76"/>
  <c r="Q30" i="76" s="1"/>
  <c r="I31" i="44" s="1"/>
  <c r="M31" i="44" s="1"/>
  <c r="O29" i="76"/>
  <c r="Q29" i="76" s="1"/>
  <c r="I30" i="44" s="1"/>
  <c r="M30" i="44" s="1"/>
  <c r="O28" i="76"/>
  <c r="Q28" i="76" s="1"/>
  <c r="I29" i="44" s="1"/>
  <c r="M29" i="44" s="1"/>
  <c r="O27" i="76"/>
  <c r="Q27" i="76" s="1"/>
  <c r="I28" i="44" s="1"/>
  <c r="M28" i="44" s="1"/>
  <c r="O26" i="76"/>
  <c r="Q26" i="76" s="1"/>
  <c r="I27" i="44" s="1"/>
  <c r="M27" i="44" s="1"/>
  <c r="O25" i="76"/>
  <c r="Q25" i="76" s="1"/>
  <c r="I26" i="44" s="1"/>
  <c r="M26" i="44" s="1"/>
  <c r="O24" i="76"/>
  <c r="Q24" i="76" s="1"/>
  <c r="I25" i="44" s="1"/>
  <c r="M25" i="44" s="1"/>
  <c r="O23" i="76"/>
  <c r="Q23" i="76" s="1"/>
  <c r="I24" i="44" s="1"/>
  <c r="M24" i="44" s="1"/>
  <c r="O22" i="76"/>
  <c r="Q22" i="76" s="1"/>
  <c r="I23" i="44" s="1"/>
  <c r="M23" i="44" s="1"/>
  <c r="O21" i="76"/>
  <c r="O20" i="76"/>
  <c r="O19" i="76"/>
  <c r="O18" i="76"/>
  <c r="O17" i="76"/>
  <c r="O16" i="76"/>
  <c r="O15" i="76"/>
  <c r="O14" i="76"/>
  <c r="O13" i="76"/>
  <c r="O12" i="76"/>
  <c r="O11" i="76"/>
  <c r="Q11" i="76" s="1"/>
  <c r="I12" i="44" s="1"/>
  <c r="M12" i="44" s="1"/>
  <c r="O10" i="76"/>
  <c r="O9" i="76"/>
  <c r="O8" i="76"/>
  <c r="S33" i="76"/>
  <c r="U33" i="76" s="1"/>
  <c r="I34" i="43" s="1"/>
  <c r="M34" i="43" s="1"/>
  <c r="S32" i="76"/>
  <c r="U32" i="76" s="1"/>
  <c r="I33" i="43" s="1"/>
  <c r="M33" i="43" s="1"/>
  <c r="S31" i="76"/>
  <c r="U31" i="76" s="1"/>
  <c r="I32" i="43" s="1"/>
  <c r="M32" i="43" s="1"/>
  <c r="S30" i="76"/>
  <c r="U30" i="76" s="1"/>
  <c r="I31" i="43" s="1"/>
  <c r="M31" i="43" s="1"/>
  <c r="S29" i="76"/>
  <c r="U29" i="76" s="1"/>
  <c r="I30" i="43" s="1"/>
  <c r="M30" i="43" s="1"/>
  <c r="S28" i="76"/>
  <c r="U28" i="76" s="1"/>
  <c r="I29" i="43" s="1"/>
  <c r="M29" i="43" s="1"/>
  <c r="S27" i="76"/>
  <c r="U27" i="76" s="1"/>
  <c r="I28" i="43" s="1"/>
  <c r="M28" i="43" s="1"/>
  <c r="S26" i="76"/>
  <c r="U26" i="76" s="1"/>
  <c r="I27" i="43" s="1"/>
  <c r="M27" i="43" s="1"/>
  <c r="S25" i="76"/>
  <c r="U25" i="76" s="1"/>
  <c r="I26" i="43" s="1"/>
  <c r="M26" i="43" s="1"/>
  <c r="S24" i="76"/>
  <c r="U24" i="76" s="1"/>
  <c r="I25" i="43" s="1"/>
  <c r="M25" i="43" s="1"/>
  <c r="S23" i="76"/>
  <c r="U23" i="76" s="1"/>
  <c r="I24" i="43" s="1"/>
  <c r="M24" i="43" s="1"/>
  <c r="S22" i="76"/>
  <c r="U22" i="76" s="1"/>
  <c r="I23" i="43" s="1"/>
  <c r="M23" i="43" s="1"/>
  <c r="S21" i="76"/>
  <c r="S20" i="76"/>
  <c r="S19" i="76"/>
  <c r="S18" i="76"/>
  <c r="S17" i="76"/>
  <c r="S16" i="76"/>
  <c r="S15" i="76"/>
  <c r="S14" i="76"/>
  <c r="S13" i="76"/>
  <c r="S12" i="76"/>
  <c r="S11" i="76"/>
  <c r="U11" i="76" s="1"/>
  <c r="I12" i="43" s="1"/>
  <c r="M12" i="43" s="1"/>
  <c r="S10" i="76"/>
  <c r="S9" i="76"/>
  <c r="S8" i="76"/>
  <c r="W33" i="76"/>
  <c r="Y33" i="76" s="1"/>
  <c r="I34" i="42" s="1"/>
  <c r="M34" i="42" s="1"/>
  <c r="W32" i="76"/>
  <c r="Y32" i="76" s="1"/>
  <c r="I33" i="42" s="1"/>
  <c r="M33" i="42" s="1"/>
  <c r="W31" i="76"/>
  <c r="Y31" i="76" s="1"/>
  <c r="I32" i="42" s="1"/>
  <c r="M32" i="42" s="1"/>
  <c r="W30" i="76"/>
  <c r="Y30" i="76" s="1"/>
  <c r="I31" i="42" s="1"/>
  <c r="M31" i="42" s="1"/>
  <c r="W29" i="76"/>
  <c r="Y29" i="76" s="1"/>
  <c r="I30" i="42" s="1"/>
  <c r="M30" i="42" s="1"/>
  <c r="W28" i="76"/>
  <c r="Y28" i="76" s="1"/>
  <c r="I29" i="42" s="1"/>
  <c r="M29" i="42" s="1"/>
  <c r="W27" i="76"/>
  <c r="Y27" i="76" s="1"/>
  <c r="I28" i="42" s="1"/>
  <c r="M28" i="42" s="1"/>
  <c r="W26" i="76"/>
  <c r="Y26" i="76" s="1"/>
  <c r="I27" i="42" s="1"/>
  <c r="M27" i="42" s="1"/>
  <c r="W25" i="76"/>
  <c r="Y25" i="76" s="1"/>
  <c r="I26" i="42" s="1"/>
  <c r="M26" i="42" s="1"/>
  <c r="W24" i="76"/>
  <c r="Y24" i="76" s="1"/>
  <c r="I25" i="42" s="1"/>
  <c r="M25" i="42" s="1"/>
  <c r="W23" i="76"/>
  <c r="Y23" i="76" s="1"/>
  <c r="I24" i="42" s="1"/>
  <c r="M24" i="42" s="1"/>
  <c r="W22" i="76"/>
  <c r="Y22" i="76" s="1"/>
  <c r="I23" i="42" s="1"/>
  <c r="M23" i="42" s="1"/>
  <c r="W21" i="76"/>
  <c r="W20" i="76"/>
  <c r="W19" i="76"/>
  <c r="W18" i="76"/>
  <c r="W17" i="76"/>
  <c r="W16" i="76"/>
  <c r="W15" i="76"/>
  <c r="W14" i="76"/>
  <c r="W13" i="76"/>
  <c r="W12" i="76"/>
  <c r="W11" i="76"/>
  <c r="Y11" i="76" s="1"/>
  <c r="I12" i="42" s="1"/>
  <c r="M12" i="42" s="1"/>
  <c r="W10" i="76"/>
  <c r="W9" i="76"/>
  <c r="W8" i="76"/>
  <c r="AA33" i="76"/>
  <c r="AC33" i="76" s="1"/>
  <c r="I34" i="41" s="1"/>
  <c r="M34" i="41" s="1"/>
  <c r="AA32" i="76"/>
  <c r="AC32" i="76" s="1"/>
  <c r="I33" i="41" s="1"/>
  <c r="M33" i="41" s="1"/>
  <c r="AA31" i="76"/>
  <c r="AC31" i="76" s="1"/>
  <c r="I32" i="41" s="1"/>
  <c r="M32" i="41" s="1"/>
  <c r="AA30" i="76"/>
  <c r="AC30" i="76" s="1"/>
  <c r="I31" i="41" s="1"/>
  <c r="M31" i="41" s="1"/>
  <c r="AA29" i="76"/>
  <c r="AC29" i="76" s="1"/>
  <c r="I30" i="41" s="1"/>
  <c r="M30" i="41" s="1"/>
  <c r="AA28" i="76"/>
  <c r="AC28" i="76" s="1"/>
  <c r="I29" i="41" s="1"/>
  <c r="M29" i="41" s="1"/>
  <c r="AA27" i="76"/>
  <c r="AC27" i="76" s="1"/>
  <c r="I28" i="41" s="1"/>
  <c r="M28" i="41" s="1"/>
  <c r="AA26" i="76"/>
  <c r="AC26" i="76" s="1"/>
  <c r="I27" i="41" s="1"/>
  <c r="M27" i="41" s="1"/>
  <c r="AA25" i="76"/>
  <c r="AC25" i="76" s="1"/>
  <c r="I26" i="41" s="1"/>
  <c r="M26" i="41" s="1"/>
  <c r="AA24" i="76"/>
  <c r="AC24" i="76" s="1"/>
  <c r="I25" i="41" s="1"/>
  <c r="M25" i="41" s="1"/>
  <c r="AA23" i="76"/>
  <c r="AC23" i="76" s="1"/>
  <c r="I24" i="41" s="1"/>
  <c r="M24" i="41" s="1"/>
  <c r="AA22" i="76"/>
  <c r="AC22" i="76" s="1"/>
  <c r="I23" i="41" s="1"/>
  <c r="M23" i="41" s="1"/>
  <c r="AA21" i="76"/>
  <c r="AA20" i="76"/>
  <c r="AA19" i="76"/>
  <c r="AA18" i="76"/>
  <c r="AA17" i="76"/>
  <c r="AA16" i="76"/>
  <c r="AA15" i="76"/>
  <c r="AA14" i="76"/>
  <c r="AA13" i="76"/>
  <c r="AA12" i="76"/>
  <c r="AA11" i="76"/>
  <c r="AC11" i="76" s="1"/>
  <c r="I12" i="41" s="1"/>
  <c r="M12" i="41" s="1"/>
  <c r="AA10" i="76"/>
  <c r="AA9" i="76"/>
  <c r="AA8" i="76"/>
  <c r="AE33" i="76"/>
  <c r="AG33" i="76" s="1"/>
  <c r="I34" i="40" s="1"/>
  <c r="M34" i="40" s="1"/>
  <c r="AE32" i="76"/>
  <c r="AG32" i="76" s="1"/>
  <c r="I33" i="40" s="1"/>
  <c r="M33" i="40" s="1"/>
  <c r="AE31" i="76"/>
  <c r="AG31" i="76" s="1"/>
  <c r="I32" i="40" s="1"/>
  <c r="M32" i="40" s="1"/>
  <c r="AE30" i="76"/>
  <c r="AG30" i="76" s="1"/>
  <c r="I31" i="40" s="1"/>
  <c r="M31" i="40" s="1"/>
  <c r="AE29" i="76"/>
  <c r="AG29" i="76" s="1"/>
  <c r="I30" i="40" s="1"/>
  <c r="M30" i="40" s="1"/>
  <c r="AE28" i="76"/>
  <c r="AG28" i="76" s="1"/>
  <c r="I29" i="40" s="1"/>
  <c r="M29" i="40" s="1"/>
  <c r="AE27" i="76"/>
  <c r="AG27" i="76" s="1"/>
  <c r="I28" i="40" s="1"/>
  <c r="M28" i="40" s="1"/>
  <c r="AE26" i="76"/>
  <c r="AG26" i="76" s="1"/>
  <c r="I27" i="40" s="1"/>
  <c r="M27" i="40" s="1"/>
  <c r="AE25" i="76"/>
  <c r="AG25" i="76" s="1"/>
  <c r="I26" i="40" s="1"/>
  <c r="M26" i="40" s="1"/>
  <c r="AE24" i="76"/>
  <c r="AG24" i="76" s="1"/>
  <c r="I25" i="40" s="1"/>
  <c r="M25" i="40" s="1"/>
  <c r="AE23" i="76"/>
  <c r="AG23" i="76" s="1"/>
  <c r="I24" i="40" s="1"/>
  <c r="M24" i="40" s="1"/>
  <c r="AE22" i="76"/>
  <c r="AG22" i="76" s="1"/>
  <c r="I23" i="40" s="1"/>
  <c r="M23" i="40" s="1"/>
  <c r="AE21" i="76"/>
  <c r="AE20" i="76"/>
  <c r="AE19" i="76"/>
  <c r="AE18" i="76"/>
  <c r="AE17" i="76"/>
  <c r="AE16" i="76"/>
  <c r="AE15" i="76"/>
  <c r="AE14" i="76"/>
  <c r="AE13" i="76"/>
  <c r="AE12" i="76"/>
  <c r="AE11" i="76"/>
  <c r="AG11" i="76" s="1"/>
  <c r="I12" i="40" s="1"/>
  <c r="M12" i="40" s="1"/>
  <c r="AE10" i="76"/>
  <c r="AE9" i="76"/>
  <c r="AE8" i="76"/>
  <c r="AI33" i="76"/>
  <c r="AK33" i="76" s="1"/>
  <c r="I34" i="39" s="1"/>
  <c r="M34" i="39" s="1"/>
  <c r="AI32" i="76"/>
  <c r="AK32" i="76" s="1"/>
  <c r="I33" i="39" s="1"/>
  <c r="M33" i="39" s="1"/>
  <c r="AI31" i="76"/>
  <c r="AK31" i="76" s="1"/>
  <c r="I32" i="39" s="1"/>
  <c r="M32" i="39" s="1"/>
  <c r="AI30" i="76"/>
  <c r="AK30" i="76" s="1"/>
  <c r="I31" i="39" s="1"/>
  <c r="M31" i="39" s="1"/>
  <c r="AI29" i="76"/>
  <c r="AK29" i="76" s="1"/>
  <c r="I30" i="39" s="1"/>
  <c r="M30" i="39" s="1"/>
  <c r="AI28" i="76"/>
  <c r="AK28" i="76" s="1"/>
  <c r="I29" i="39" s="1"/>
  <c r="M29" i="39" s="1"/>
  <c r="AI27" i="76"/>
  <c r="AK27" i="76" s="1"/>
  <c r="I28" i="39" s="1"/>
  <c r="M28" i="39" s="1"/>
  <c r="AI26" i="76"/>
  <c r="AK26" i="76" s="1"/>
  <c r="I27" i="39" s="1"/>
  <c r="M27" i="39" s="1"/>
  <c r="AI25" i="76"/>
  <c r="AK25" i="76" s="1"/>
  <c r="I26" i="39" s="1"/>
  <c r="M26" i="39" s="1"/>
  <c r="AI24" i="76"/>
  <c r="AK24" i="76" s="1"/>
  <c r="I25" i="39" s="1"/>
  <c r="M25" i="39" s="1"/>
  <c r="AI23" i="76"/>
  <c r="AK23" i="76" s="1"/>
  <c r="I24" i="39" s="1"/>
  <c r="M24" i="39" s="1"/>
  <c r="AI22" i="76"/>
  <c r="AK22" i="76" s="1"/>
  <c r="I23" i="39" s="1"/>
  <c r="M23" i="39" s="1"/>
  <c r="AI21" i="76"/>
  <c r="AI20" i="76"/>
  <c r="AI19" i="76"/>
  <c r="AI18" i="76"/>
  <c r="AI17" i="76"/>
  <c r="AI16" i="76"/>
  <c r="AI15" i="76"/>
  <c r="AI14" i="76"/>
  <c r="AI13" i="76"/>
  <c r="AI12" i="76"/>
  <c r="AI11" i="76"/>
  <c r="AK11" i="76" s="1"/>
  <c r="I12" i="39" s="1"/>
  <c r="M12" i="39" s="1"/>
  <c r="AI10" i="76"/>
  <c r="AI9" i="76"/>
  <c r="AI8" i="76"/>
  <c r="AM33" i="76"/>
  <c r="AO33" i="76" s="1"/>
  <c r="I34" i="38" s="1"/>
  <c r="M34" i="38" s="1"/>
  <c r="AM32" i="76"/>
  <c r="AO32" i="76" s="1"/>
  <c r="I33" i="38" s="1"/>
  <c r="M33" i="38" s="1"/>
  <c r="AM31" i="76"/>
  <c r="AO31" i="76" s="1"/>
  <c r="I32" i="38" s="1"/>
  <c r="M32" i="38" s="1"/>
  <c r="AM30" i="76"/>
  <c r="AO30" i="76" s="1"/>
  <c r="I31" i="38" s="1"/>
  <c r="M31" i="38" s="1"/>
  <c r="AM29" i="76"/>
  <c r="AO29" i="76" s="1"/>
  <c r="I30" i="38" s="1"/>
  <c r="M30" i="38" s="1"/>
  <c r="AM28" i="76"/>
  <c r="AO28" i="76" s="1"/>
  <c r="I29" i="38" s="1"/>
  <c r="M29" i="38" s="1"/>
  <c r="AM27" i="76"/>
  <c r="AO27" i="76" s="1"/>
  <c r="I28" i="38" s="1"/>
  <c r="M28" i="38" s="1"/>
  <c r="AM26" i="76"/>
  <c r="AO26" i="76" s="1"/>
  <c r="I27" i="38" s="1"/>
  <c r="M27" i="38" s="1"/>
  <c r="AM25" i="76"/>
  <c r="AO25" i="76" s="1"/>
  <c r="I26" i="38" s="1"/>
  <c r="M26" i="38" s="1"/>
  <c r="AM24" i="76"/>
  <c r="AO24" i="76" s="1"/>
  <c r="I25" i="38" s="1"/>
  <c r="M25" i="38" s="1"/>
  <c r="AM23" i="76"/>
  <c r="AO23" i="76" s="1"/>
  <c r="I24" i="38" s="1"/>
  <c r="M24" i="38" s="1"/>
  <c r="AM22" i="76"/>
  <c r="AO22" i="76" s="1"/>
  <c r="I23" i="38" s="1"/>
  <c r="M23" i="38" s="1"/>
  <c r="AM21" i="76"/>
  <c r="AM20" i="76"/>
  <c r="AM19" i="76"/>
  <c r="AM18" i="76"/>
  <c r="AM17" i="76"/>
  <c r="AM16" i="76"/>
  <c r="AM15" i="76"/>
  <c r="AM14" i="76"/>
  <c r="AM13" i="76"/>
  <c r="AM12" i="76"/>
  <c r="AM11" i="76"/>
  <c r="AO11" i="76" s="1"/>
  <c r="I12" i="38" s="1"/>
  <c r="M12" i="38" s="1"/>
  <c r="AM10" i="76"/>
  <c r="AM9" i="76"/>
  <c r="AM8" i="76"/>
  <c r="AQ33" i="76"/>
  <c r="AS33" i="76" s="1"/>
  <c r="I34" i="37" s="1"/>
  <c r="M34" i="37" s="1"/>
  <c r="AQ32" i="76"/>
  <c r="AS32" i="76" s="1"/>
  <c r="I33" i="37" s="1"/>
  <c r="M33" i="37" s="1"/>
  <c r="AQ31" i="76"/>
  <c r="AS31" i="76" s="1"/>
  <c r="I32" i="37" s="1"/>
  <c r="M32" i="37" s="1"/>
  <c r="AQ30" i="76"/>
  <c r="AS30" i="76" s="1"/>
  <c r="I31" i="37" s="1"/>
  <c r="M31" i="37" s="1"/>
  <c r="AQ29" i="76"/>
  <c r="AS29" i="76" s="1"/>
  <c r="I30" i="37" s="1"/>
  <c r="M30" i="37" s="1"/>
  <c r="AQ28" i="76"/>
  <c r="AS28" i="76" s="1"/>
  <c r="I29" i="37" s="1"/>
  <c r="M29" i="37" s="1"/>
  <c r="AQ27" i="76"/>
  <c r="AS27" i="76" s="1"/>
  <c r="I28" i="37" s="1"/>
  <c r="M28" i="37" s="1"/>
  <c r="AQ26" i="76"/>
  <c r="AS26" i="76" s="1"/>
  <c r="I27" i="37" s="1"/>
  <c r="M27" i="37" s="1"/>
  <c r="AQ25" i="76"/>
  <c r="AS25" i="76" s="1"/>
  <c r="I26" i="37" s="1"/>
  <c r="M26" i="37" s="1"/>
  <c r="AQ24" i="76"/>
  <c r="AS24" i="76" s="1"/>
  <c r="I25" i="37" s="1"/>
  <c r="M25" i="37" s="1"/>
  <c r="AQ23" i="76"/>
  <c r="AS23" i="76" s="1"/>
  <c r="I24" i="37" s="1"/>
  <c r="M24" i="37" s="1"/>
  <c r="AQ22" i="76"/>
  <c r="AS22" i="76" s="1"/>
  <c r="I23" i="37" s="1"/>
  <c r="M23" i="37" s="1"/>
  <c r="AQ21" i="76"/>
  <c r="AQ20" i="76"/>
  <c r="AQ19" i="76"/>
  <c r="AQ18" i="76"/>
  <c r="AQ17" i="76"/>
  <c r="AQ16" i="76"/>
  <c r="AQ15" i="76"/>
  <c r="AQ14" i="76"/>
  <c r="AQ13" i="76"/>
  <c r="AQ12" i="76"/>
  <c r="AQ11" i="76"/>
  <c r="AS11" i="76" s="1"/>
  <c r="I12" i="37" s="1"/>
  <c r="M12" i="37" s="1"/>
  <c r="AQ10" i="76"/>
  <c r="AQ9" i="76"/>
  <c r="AQ8" i="76"/>
  <c r="AU33" i="76"/>
  <c r="AW33" i="76" s="1"/>
  <c r="I34" i="36" s="1"/>
  <c r="M34" i="36" s="1"/>
  <c r="AU32" i="76"/>
  <c r="AW32" i="76" s="1"/>
  <c r="I33" i="36" s="1"/>
  <c r="M33" i="36" s="1"/>
  <c r="AU31" i="76"/>
  <c r="AW31" i="76" s="1"/>
  <c r="I32" i="36" s="1"/>
  <c r="M32" i="36" s="1"/>
  <c r="AU30" i="76"/>
  <c r="AW30" i="76" s="1"/>
  <c r="I31" i="36" s="1"/>
  <c r="M31" i="36" s="1"/>
  <c r="AU29" i="76"/>
  <c r="AW29" i="76" s="1"/>
  <c r="I30" i="36" s="1"/>
  <c r="M30" i="36" s="1"/>
  <c r="AU28" i="76"/>
  <c r="AW28" i="76" s="1"/>
  <c r="I29" i="36" s="1"/>
  <c r="M29" i="36" s="1"/>
  <c r="AU27" i="76"/>
  <c r="AW27" i="76" s="1"/>
  <c r="I28" i="36" s="1"/>
  <c r="M28" i="36" s="1"/>
  <c r="AU26" i="76"/>
  <c r="AW26" i="76" s="1"/>
  <c r="I27" i="36" s="1"/>
  <c r="M27" i="36" s="1"/>
  <c r="AU25" i="76"/>
  <c r="AW25" i="76" s="1"/>
  <c r="I26" i="36" s="1"/>
  <c r="M26" i="36" s="1"/>
  <c r="AU24" i="76"/>
  <c r="AW24" i="76" s="1"/>
  <c r="I25" i="36" s="1"/>
  <c r="M25" i="36" s="1"/>
  <c r="AU23" i="76"/>
  <c r="AW23" i="76" s="1"/>
  <c r="I24" i="36" s="1"/>
  <c r="M24" i="36" s="1"/>
  <c r="AU22" i="76"/>
  <c r="AW22" i="76" s="1"/>
  <c r="I23" i="36" s="1"/>
  <c r="M23" i="36" s="1"/>
  <c r="AU21" i="76"/>
  <c r="AU20" i="76"/>
  <c r="AU19" i="76"/>
  <c r="AU18" i="76"/>
  <c r="AU17" i="76"/>
  <c r="AU16" i="76"/>
  <c r="AU15" i="76"/>
  <c r="AU14" i="76"/>
  <c r="AU13" i="76"/>
  <c r="AU12" i="76"/>
  <c r="AU11" i="76"/>
  <c r="AW11" i="76" s="1"/>
  <c r="I12" i="36" s="1"/>
  <c r="M12" i="36" s="1"/>
  <c r="AU10" i="76"/>
  <c r="AU9" i="76"/>
  <c r="AU8" i="76"/>
  <c r="AY33" i="76"/>
  <c r="BA33" i="76" s="1"/>
  <c r="I34" i="35" s="1"/>
  <c r="M34" i="35" s="1"/>
  <c r="AY32" i="76"/>
  <c r="BA32" i="76" s="1"/>
  <c r="I33" i="35" s="1"/>
  <c r="M33" i="35" s="1"/>
  <c r="AY31" i="76"/>
  <c r="BA31" i="76" s="1"/>
  <c r="I32" i="35" s="1"/>
  <c r="M32" i="35" s="1"/>
  <c r="AY30" i="76"/>
  <c r="BA30" i="76" s="1"/>
  <c r="I31" i="35" s="1"/>
  <c r="M31" i="35" s="1"/>
  <c r="AY29" i="76"/>
  <c r="BA29" i="76" s="1"/>
  <c r="I30" i="35" s="1"/>
  <c r="M30" i="35" s="1"/>
  <c r="AY28" i="76"/>
  <c r="BA28" i="76" s="1"/>
  <c r="I29" i="35" s="1"/>
  <c r="M29" i="35" s="1"/>
  <c r="AY27" i="76"/>
  <c r="BA27" i="76" s="1"/>
  <c r="I28" i="35" s="1"/>
  <c r="M28" i="35" s="1"/>
  <c r="AY26" i="76"/>
  <c r="BA26" i="76" s="1"/>
  <c r="I27" i="35" s="1"/>
  <c r="M27" i="35" s="1"/>
  <c r="AY25" i="76"/>
  <c r="BA25" i="76" s="1"/>
  <c r="I26" i="35" s="1"/>
  <c r="M26" i="35" s="1"/>
  <c r="AY24" i="76"/>
  <c r="BA24" i="76" s="1"/>
  <c r="I25" i="35" s="1"/>
  <c r="M25" i="35" s="1"/>
  <c r="AY23" i="76"/>
  <c r="BA23" i="76" s="1"/>
  <c r="I24" i="35" s="1"/>
  <c r="M24" i="35" s="1"/>
  <c r="AY22" i="76"/>
  <c r="BA22" i="76" s="1"/>
  <c r="I23" i="35" s="1"/>
  <c r="M23" i="35" s="1"/>
  <c r="AY21" i="76"/>
  <c r="AY20" i="76"/>
  <c r="AY19" i="76"/>
  <c r="AY18" i="76"/>
  <c r="AY17" i="76"/>
  <c r="AY16" i="76"/>
  <c r="AY15" i="76"/>
  <c r="AY14" i="76"/>
  <c r="AY13" i="76"/>
  <c r="AY12" i="76"/>
  <c r="AY11" i="76"/>
  <c r="BA11" i="76" s="1"/>
  <c r="I12" i="35" s="1"/>
  <c r="M12" i="35" s="1"/>
  <c r="AY10" i="76"/>
  <c r="AY9" i="76"/>
  <c r="AY8" i="76"/>
  <c r="BC33" i="76"/>
  <c r="BE33" i="76" s="1"/>
  <c r="I34" i="34" s="1"/>
  <c r="M34" i="34" s="1"/>
  <c r="BC32" i="76"/>
  <c r="BE32" i="76" s="1"/>
  <c r="I33" i="34" s="1"/>
  <c r="M33" i="34" s="1"/>
  <c r="BC31" i="76"/>
  <c r="BE31" i="76" s="1"/>
  <c r="I32" i="34" s="1"/>
  <c r="M32" i="34" s="1"/>
  <c r="BC30" i="76"/>
  <c r="BE30" i="76" s="1"/>
  <c r="I31" i="34" s="1"/>
  <c r="M31" i="34" s="1"/>
  <c r="BC29" i="76"/>
  <c r="BE29" i="76" s="1"/>
  <c r="I30" i="34" s="1"/>
  <c r="M30" i="34" s="1"/>
  <c r="BC28" i="76"/>
  <c r="BE28" i="76" s="1"/>
  <c r="I29" i="34" s="1"/>
  <c r="M29" i="34" s="1"/>
  <c r="BC27" i="76"/>
  <c r="BE27" i="76" s="1"/>
  <c r="I28" i="34" s="1"/>
  <c r="M28" i="34" s="1"/>
  <c r="BC26" i="76"/>
  <c r="BE26" i="76" s="1"/>
  <c r="I27" i="34" s="1"/>
  <c r="M27" i="34" s="1"/>
  <c r="BC25" i="76"/>
  <c r="BE25" i="76" s="1"/>
  <c r="I26" i="34" s="1"/>
  <c r="M26" i="34" s="1"/>
  <c r="BC24" i="76"/>
  <c r="BE24" i="76" s="1"/>
  <c r="I25" i="34" s="1"/>
  <c r="M25" i="34" s="1"/>
  <c r="BC23" i="76"/>
  <c r="BE23" i="76" s="1"/>
  <c r="I24" i="34" s="1"/>
  <c r="M24" i="34" s="1"/>
  <c r="BC22" i="76"/>
  <c r="BE22" i="76" s="1"/>
  <c r="I23" i="34" s="1"/>
  <c r="M23" i="34" s="1"/>
  <c r="BC21" i="76"/>
  <c r="BC20" i="76"/>
  <c r="BC19" i="76"/>
  <c r="BC18" i="76"/>
  <c r="BC17" i="76"/>
  <c r="BC16" i="76"/>
  <c r="BC15" i="76"/>
  <c r="BC14" i="76"/>
  <c r="BC13" i="76"/>
  <c r="BC12" i="76"/>
  <c r="BC11" i="76"/>
  <c r="BE11" i="76" s="1"/>
  <c r="I12" i="34" s="1"/>
  <c r="M12" i="34" s="1"/>
  <c r="BC10" i="76"/>
  <c r="BC9" i="76"/>
  <c r="BC8" i="76"/>
  <c r="BG33" i="76"/>
  <c r="BI33" i="76" s="1"/>
  <c r="I34" i="33" s="1"/>
  <c r="M34" i="33" s="1"/>
  <c r="BG32" i="76"/>
  <c r="BI32" i="76" s="1"/>
  <c r="I33" i="33" s="1"/>
  <c r="M33" i="33" s="1"/>
  <c r="BG31" i="76"/>
  <c r="BI31" i="76" s="1"/>
  <c r="I32" i="33" s="1"/>
  <c r="M32" i="33" s="1"/>
  <c r="BG30" i="76"/>
  <c r="BI30" i="76" s="1"/>
  <c r="I31" i="33" s="1"/>
  <c r="M31" i="33" s="1"/>
  <c r="BG29" i="76"/>
  <c r="BI29" i="76" s="1"/>
  <c r="I30" i="33" s="1"/>
  <c r="M30" i="33" s="1"/>
  <c r="BG28" i="76"/>
  <c r="BI28" i="76" s="1"/>
  <c r="I29" i="33" s="1"/>
  <c r="M29" i="33" s="1"/>
  <c r="BG27" i="76"/>
  <c r="BI27" i="76" s="1"/>
  <c r="I28" i="33" s="1"/>
  <c r="M28" i="33" s="1"/>
  <c r="BG26" i="76"/>
  <c r="BI26" i="76" s="1"/>
  <c r="I27" i="33" s="1"/>
  <c r="M27" i="33" s="1"/>
  <c r="BG25" i="76"/>
  <c r="BI25" i="76" s="1"/>
  <c r="I26" i="33" s="1"/>
  <c r="M26" i="33" s="1"/>
  <c r="BG24" i="76"/>
  <c r="BI24" i="76" s="1"/>
  <c r="I25" i="33" s="1"/>
  <c r="M25" i="33" s="1"/>
  <c r="BG23" i="76"/>
  <c r="BI23" i="76" s="1"/>
  <c r="I24" i="33" s="1"/>
  <c r="M24" i="33" s="1"/>
  <c r="BG22" i="76"/>
  <c r="BI22" i="76" s="1"/>
  <c r="I23" i="33" s="1"/>
  <c r="M23" i="33" s="1"/>
  <c r="BG21" i="76"/>
  <c r="BG20" i="76"/>
  <c r="BG19" i="76"/>
  <c r="BG18" i="76"/>
  <c r="BG17" i="76"/>
  <c r="BG16" i="76"/>
  <c r="BG15" i="76"/>
  <c r="BG14" i="76"/>
  <c r="BG13" i="76"/>
  <c r="BG12" i="76"/>
  <c r="BG11" i="76"/>
  <c r="BI11" i="76" s="1"/>
  <c r="I12" i="33" s="1"/>
  <c r="M12" i="33" s="1"/>
  <c r="BG10" i="76"/>
  <c r="BG9" i="76"/>
  <c r="BG8" i="76"/>
  <c r="BK33" i="76"/>
  <c r="BM33" i="76" s="1"/>
  <c r="I34" i="32" s="1"/>
  <c r="M34" i="32" s="1"/>
  <c r="BK32" i="76"/>
  <c r="BM32" i="76" s="1"/>
  <c r="I33" i="32" s="1"/>
  <c r="M33" i="32" s="1"/>
  <c r="BK31" i="76"/>
  <c r="BM31" i="76" s="1"/>
  <c r="I32" i="32" s="1"/>
  <c r="M32" i="32" s="1"/>
  <c r="BK30" i="76"/>
  <c r="BM30" i="76" s="1"/>
  <c r="I31" i="32" s="1"/>
  <c r="M31" i="32" s="1"/>
  <c r="BK29" i="76"/>
  <c r="BM29" i="76" s="1"/>
  <c r="I30" i="32" s="1"/>
  <c r="M30" i="32" s="1"/>
  <c r="BK28" i="76"/>
  <c r="BM28" i="76" s="1"/>
  <c r="I29" i="32" s="1"/>
  <c r="M29" i="32" s="1"/>
  <c r="BK27" i="76"/>
  <c r="BM27" i="76" s="1"/>
  <c r="I28" i="32" s="1"/>
  <c r="M28" i="32" s="1"/>
  <c r="BK26" i="76"/>
  <c r="BM26" i="76" s="1"/>
  <c r="I27" i="32" s="1"/>
  <c r="M27" i="32" s="1"/>
  <c r="BK25" i="76"/>
  <c r="BM25" i="76" s="1"/>
  <c r="I26" i="32" s="1"/>
  <c r="M26" i="32" s="1"/>
  <c r="BK24" i="76"/>
  <c r="BM24" i="76" s="1"/>
  <c r="I25" i="32" s="1"/>
  <c r="M25" i="32" s="1"/>
  <c r="BK23" i="76"/>
  <c r="BM23" i="76" s="1"/>
  <c r="I24" i="32" s="1"/>
  <c r="M24" i="32" s="1"/>
  <c r="BK22" i="76"/>
  <c r="BM22" i="76" s="1"/>
  <c r="I23" i="32" s="1"/>
  <c r="M23" i="32" s="1"/>
  <c r="BK21" i="76"/>
  <c r="BK20" i="76"/>
  <c r="BK19" i="76"/>
  <c r="BK18" i="76"/>
  <c r="BK17" i="76"/>
  <c r="BK16" i="76"/>
  <c r="BK15" i="76"/>
  <c r="BK14" i="76"/>
  <c r="BK13" i="76"/>
  <c r="BK12" i="76"/>
  <c r="BK11" i="76"/>
  <c r="BM11" i="76" s="1"/>
  <c r="I12" i="32" s="1"/>
  <c r="M12" i="32" s="1"/>
  <c r="BK10" i="76"/>
  <c r="BK9" i="76"/>
  <c r="BK8" i="76"/>
  <c r="BO33" i="76"/>
  <c r="BQ33" i="76" s="1"/>
  <c r="I64" i="52" s="1"/>
  <c r="M64" i="52" s="1"/>
  <c r="BO32" i="76"/>
  <c r="BQ32" i="76" s="1"/>
  <c r="I63" i="52" s="1"/>
  <c r="M63" i="52" s="1"/>
  <c r="BO31" i="76"/>
  <c r="BQ31" i="76" s="1"/>
  <c r="I62" i="52" s="1"/>
  <c r="M62" i="52" s="1"/>
  <c r="BO30" i="76"/>
  <c r="BQ30" i="76" s="1"/>
  <c r="I61" i="52" s="1"/>
  <c r="M61" i="52" s="1"/>
  <c r="BO29" i="76"/>
  <c r="BQ29" i="76" s="1"/>
  <c r="I60" i="52" s="1"/>
  <c r="M60" i="52" s="1"/>
  <c r="BO28" i="76"/>
  <c r="BQ28" i="76" s="1"/>
  <c r="I59" i="52" s="1"/>
  <c r="M59" i="52" s="1"/>
  <c r="BO27" i="76"/>
  <c r="BQ27" i="76" s="1"/>
  <c r="I58" i="52" s="1"/>
  <c r="M58" i="52" s="1"/>
  <c r="BO26" i="76"/>
  <c r="BQ26" i="76" s="1"/>
  <c r="I57" i="52" s="1"/>
  <c r="M57" i="52" s="1"/>
  <c r="BO25" i="76"/>
  <c r="BQ25" i="76" s="1"/>
  <c r="I56" i="52" s="1"/>
  <c r="M56" i="52" s="1"/>
  <c r="BO24" i="76"/>
  <c r="BQ24" i="76" s="1"/>
  <c r="I55" i="52" s="1"/>
  <c r="M55" i="52" s="1"/>
  <c r="BO23" i="76"/>
  <c r="BQ23" i="76" s="1"/>
  <c r="I54" i="52" s="1"/>
  <c r="M54" i="52" s="1"/>
  <c r="BO22" i="76"/>
  <c r="BQ22" i="76" s="1"/>
  <c r="I53" i="52" s="1"/>
  <c r="M53" i="52" s="1"/>
  <c r="BO21" i="76"/>
  <c r="BO20" i="76"/>
  <c r="BO19" i="76"/>
  <c r="BO18" i="76"/>
  <c r="BO17" i="76"/>
  <c r="BO16" i="76"/>
  <c r="BO15" i="76"/>
  <c r="BO14" i="76"/>
  <c r="BO13" i="76"/>
  <c r="BO12" i="76"/>
  <c r="BO11" i="76"/>
  <c r="BQ11" i="76" s="1"/>
  <c r="I19" i="52" s="1"/>
  <c r="M19" i="52" s="1"/>
  <c r="BO10" i="76"/>
  <c r="BO9" i="76"/>
  <c r="BO8" i="76"/>
  <c r="BS33" i="76"/>
  <c r="BU33" i="76" s="1"/>
  <c r="I34" i="31" s="1"/>
  <c r="M34" i="31" s="1"/>
  <c r="BS32" i="76"/>
  <c r="BU32" i="76" s="1"/>
  <c r="I33" i="31" s="1"/>
  <c r="M33" i="31" s="1"/>
  <c r="BS31" i="76"/>
  <c r="BU31" i="76" s="1"/>
  <c r="I32" i="31" s="1"/>
  <c r="M32" i="31" s="1"/>
  <c r="BS30" i="76"/>
  <c r="BU30" i="76" s="1"/>
  <c r="I31" i="31" s="1"/>
  <c r="M31" i="31" s="1"/>
  <c r="BS29" i="76"/>
  <c r="BU29" i="76" s="1"/>
  <c r="I30" i="31" s="1"/>
  <c r="M30" i="31" s="1"/>
  <c r="BS28" i="76"/>
  <c r="BU28" i="76" s="1"/>
  <c r="I29" i="31" s="1"/>
  <c r="M29" i="31" s="1"/>
  <c r="BS27" i="76"/>
  <c r="BU27" i="76" s="1"/>
  <c r="I28" i="31" s="1"/>
  <c r="M28" i="31" s="1"/>
  <c r="BS26" i="76"/>
  <c r="BU26" i="76" s="1"/>
  <c r="I27" i="31" s="1"/>
  <c r="M27" i="31" s="1"/>
  <c r="BS25" i="76"/>
  <c r="BU25" i="76" s="1"/>
  <c r="I26" i="31" s="1"/>
  <c r="M26" i="31" s="1"/>
  <c r="BS24" i="76"/>
  <c r="BU24" i="76" s="1"/>
  <c r="I25" i="31" s="1"/>
  <c r="M25" i="31" s="1"/>
  <c r="BS23" i="76"/>
  <c r="BU23" i="76" s="1"/>
  <c r="I24" i="31" s="1"/>
  <c r="M24" i="31" s="1"/>
  <c r="BS22" i="76"/>
  <c r="BU22" i="76" s="1"/>
  <c r="I23" i="31" s="1"/>
  <c r="M23" i="31" s="1"/>
  <c r="BS21" i="76"/>
  <c r="BS20" i="76"/>
  <c r="BS19" i="76"/>
  <c r="BS18" i="76"/>
  <c r="BS17" i="76"/>
  <c r="BS16" i="76"/>
  <c r="BS15" i="76"/>
  <c r="BS14" i="76"/>
  <c r="BS13" i="76"/>
  <c r="BS12" i="76"/>
  <c r="BS11" i="76"/>
  <c r="BU11" i="76" s="1"/>
  <c r="I12" i="31" s="1"/>
  <c r="M12" i="31" s="1"/>
  <c r="BS10" i="76"/>
  <c r="BS9" i="76"/>
  <c r="BS8" i="76"/>
  <c r="BW33" i="76"/>
  <c r="BY33" i="76" s="1"/>
  <c r="I34" i="30" s="1"/>
  <c r="M34" i="30" s="1"/>
  <c r="BW32" i="76"/>
  <c r="BY32" i="76" s="1"/>
  <c r="I33" i="30" s="1"/>
  <c r="M33" i="30" s="1"/>
  <c r="BW31" i="76"/>
  <c r="BY31" i="76" s="1"/>
  <c r="I32" i="30" s="1"/>
  <c r="M32" i="30" s="1"/>
  <c r="BW30" i="76"/>
  <c r="BY30" i="76" s="1"/>
  <c r="I31" i="30" s="1"/>
  <c r="M31" i="30" s="1"/>
  <c r="BW29" i="76"/>
  <c r="BY29" i="76" s="1"/>
  <c r="I30" i="30" s="1"/>
  <c r="M30" i="30" s="1"/>
  <c r="BW28" i="76"/>
  <c r="BY28" i="76" s="1"/>
  <c r="I29" i="30" s="1"/>
  <c r="M29" i="30" s="1"/>
  <c r="BW27" i="76"/>
  <c r="BY27" i="76" s="1"/>
  <c r="I28" i="30" s="1"/>
  <c r="M28" i="30" s="1"/>
  <c r="BW26" i="76"/>
  <c r="BY26" i="76" s="1"/>
  <c r="I27" i="30" s="1"/>
  <c r="M27" i="30" s="1"/>
  <c r="BW25" i="76"/>
  <c r="BY25" i="76" s="1"/>
  <c r="I26" i="30" s="1"/>
  <c r="M26" i="30" s="1"/>
  <c r="BW24" i="76"/>
  <c r="BY24" i="76" s="1"/>
  <c r="I25" i="30" s="1"/>
  <c r="M25" i="30" s="1"/>
  <c r="BW23" i="76"/>
  <c r="BY23" i="76" s="1"/>
  <c r="I24" i="30" s="1"/>
  <c r="M24" i="30" s="1"/>
  <c r="BW22" i="76"/>
  <c r="BY22" i="76" s="1"/>
  <c r="I23" i="30" s="1"/>
  <c r="M23" i="30" s="1"/>
  <c r="BW21" i="76"/>
  <c r="BW20" i="76"/>
  <c r="BW19" i="76"/>
  <c r="BW18" i="76"/>
  <c r="BW17" i="76"/>
  <c r="BW16" i="76"/>
  <c r="BW15" i="76"/>
  <c r="BW14" i="76"/>
  <c r="BW13" i="76"/>
  <c r="BW12" i="76"/>
  <c r="BW11" i="76"/>
  <c r="BY11" i="76" s="1"/>
  <c r="I12" i="30" s="1"/>
  <c r="M12" i="30" s="1"/>
  <c r="BW10" i="76"/>
  <c r="BW9" i="76"/>
  <c r="BW8" i="76"/>
  <c r="S8" i="46"/>
  <c r="G44" i="104"/>
  <c r="E42" i="97" s="1"/>
  <c r="G43" i="104"/>
  <c r="E48" i="97" s="1"/>
  <c r="G42" i="104"/>
  <c r="E47" i="97" s="1"/>
  <c r="G41" i="104"/>
  <c r="E46" i="97" s="1"/>
  <c r="G40" i="104"/>
  <c r="E45" i="97" s="1"/>
  <c r="G39" i="104"/>
  <c r="E44" i="97" s="1"/>
  <c r="G38" i="104"/>
  <c r="E43" i="97" s="1"/>
  <c r="G37" i="104"/>
  <c r="G36" i="104"/>
  <c r="G35" i="104"/>
  <c r="E41" i="97" s="1"/>
  <c r="G34" i="104"/>
  <c r="E40" i="97" s="1"/>
  <c r="G33" i="104"/>
  <c r="E39" i="97" s="1"/>
  <c r="G32" i="104"/>
  <c r="E38" i="97" s="1"/>
  <c r="G31" i="104"/>
  <c r="E37" i="97" s="1"/>
  <c r="G30" i="104"/>
  <c r="E36" i="97" s="1"/>
  <c r="G29" i="104"/>
  <c r="E35" i="97" s="1"/>
  <c r="G28" i="104"/>
  <c r="E34" i="97" s="1"/>
  <c r="G27" i="104"/>
  <c r="E33" i="97" s="1"/>
  <c r="G26" i="104"/>
  <c r="E32" i="97" s="1"/>
  <c r="G25" i="104"/>
  <c r="E31" i="97" s="1"/>
  <c r="G24" i="104"/>
  <c r="E30" i="97" s="1"/>
  <c r="G23" i="104"/>
  <c r="E29" i="97" s="1"/>
  <c r="G22" i="104"/>
  <c r="E28" i="97" s="1"/>
  <c r="G21" i="104"/>
  <c r="E27" i="97" s="1"/>
  <c r="G20" i="104"/>
  <c r="E26" i="97" s="1"/>
  <c r="G19" i="104"/>
  <c r="E25" i="97" s="1"/>
  <c r="G18" i="104"/>
  <c r="E24" i="97" s="1"/>
  <c r="G17" i="104"/>
  <c r="E23" i="97" s="1"/>
  <c r="G16" i="104"/>
  <c r="E22" i="97" s="1"/>
  <c r="G15" i="104"/>
  <c r="E21" i="97" s="1"/>
  <c r="G14" i="104"/>
  <c r="E20" i="97" s="1"/>
  <c r="G13" i="104"/>
  <c r="E19" i="97" s="1"/>
  <c r="G12" i="104"/>
  <c r="E18" i="97" s="1"/>
  <c r="G11" i="104"/>
  <c r="G10" i="104"/>
  <c r="G9" i="104"/>
  <c r="I13" i="104"/>
  <c r="M19" i="97" s="1"/>
  <c r="I12" i="104"/>
  <c r="Y48" i="97"/>
  <c r="E72" i="96" s="1"/>
  <c r="Y47" i="97"/>
  <c r="I160" i="11" s="1"/>
  <c r="Y46" i="97"/>
  <c r="I159" i="11" s="1"/>
  <c r="Y45" i="97"/>
  <c r="I49" i="26" s="1"/>
  <c r="M49" i="26" s="1"/>
  <c r="Y44" i="97"/>
  <c r="I49" i="27" s="1"/>
  <c r="M49" i="27" s="1"/>
  <c r="Y43" i="97"/>
  <c r="I158" i="11" s="1"/>
  <c r="Y42" i="97"/>
  <c r="E78" i="96" s="1"/>
  <c r="Y41" i="97"/>
  <c r="I23" i="22" s="1"/>
  <c r="M23" i="22" s="1"/>
  <c r="S23" i="22" s="1"/>
  <c r="Y40" i="97"/>
  <c r="I23" i="24" s="1"/>
  <c r="M23" i="24" s="1"/>
  <c r="S23" i="24" s="1"/>
  <c r="Y39" i="97"/>
  <c r="I21" i="22" s="1"/>
  <c r="M21" i="22" s="1"/>
  <c r="S21" i="22" s="1"/>
  <c r="Y38" i="97"/>
  <c r="I21" i="24" s="1"/>
  <c r="M21" i="24" s="1"/>
  <c r="S21" i="24" s="1"/>
  <c r="BA42" i="46"/>
  <c r="AU42" i="46"/>
  <c r="AK42" i="46"/>
  <c r="AE42" i="46"/>
  <c r="Q42" i="46"/>
  <c r="BA43" i="46"/>
  <c r="AU43" i="46"/>
  <c r="AK43" i="46"/>
  <c r="AE43" i="46"/>
  <c r="S43" i="46"/>
  <c r="BA9" i="7"/>
  <c r="S43" i="31"/>
  <c r="BA42" i="31"/>
  <c r="AU42" i="31"/>
  <c r="AK42" i="31"/>
  <c r="AE42" i="31"/>
  <c r="Q42" i="31"/>
  <c r="G152" i="113"/>
  <c r="I23" i="29" s="1"/>
  <c r="M23" i="29" s="1"/>
  <c r="S23" i="29" s="1"/>
  <c r="BA23" i="7" s="1"/>
  <c r="G149" i="113"/>
  <c r="I22" i="29" s="1"/>
  <c r="M22" i="29" s="1"/>
  <c r="S22" i="29" s="1"/>
  <c r="S43" i="33"/>
  <c r="Q42" i="33"/>
  <c r="S43" i="34"/>
  <c r="Q42" i="34"/>
  <c r="S43" i="35"/>
  <c r="Q42" i="35"/>
  <c r="S43" i="36"/>
  <c r="Q42" i="36"/>
  <c r="S43" i="37"/>
  <c r="Q42" i="37"/>
  <c r="S43" i="38"/>
  <c r="Q42" i="38"/>
  <c r="S43" i="39"/>
  <c r="Q42" i="39"/>
  <c r="S43" i="40"/>
  <c r="Q42" i="40"/>
  <c r="S43" i="41"/>
  <c r="Q42" i="41"/>
  <c r="S43" i="42"/>
  <c r="Q42" i="42"/>
  <c r="S43" i="43"/>
  <c r="Q42" i="43"/>
  <c r="S43" i="44"/>
  <c r="Q42" i="44"/>
  <c r="S43" i="45"/>
  <c r="Q42" i="45"/>
  <c r="I26" i="29"/>
  <c r="M8" i="29"/>
  <c r="M26" i="29" s="1"/>
  <c r="S43" i="32"/>
  <c r="Q42" i="32"/>
  <c r="I9" i="27"/>
  <c r="K27" i="74"/>
  <c r="I9" i="26" s="1"/>
  <c r="I10" i="27"/>
  <c r="M10" i="27" s="1"/>
  <c r="K28" i="74"/>
  <c r="I10" i="26" s="1"/>
  <c r="M10" i="26" s="1"/>
  <c r="I11" i="27"/>
  <c r="M11" i="27" s="1"/>
  <c r="K29" i="74"/>
  <c r="I11" i="26" s="1"/>
  <c r="M11" i="26" s="1"/>
  <c r="I12" i="27"/>
  <c r="M12" i="27" s="1"/>
  <c r="K30" i="74"/>
  <c r="I12" i="26" s="1"/>
  <c r="M12" i="26" s="1"/>
  <c r="I13" i="27"/>
  <c r="M13" i="27" s="1"/>
  <c r="K31" i="74"/>
  <c r="I13" i="26" s="1"/>
  <c r="M13" i="26" s="1"/>
  <c r="I14" i="27"/>
  <c r="M14" i="27" s="1"/>
  <c r="K32" i="74"/>
  <c r="I14" i="26" s="1"/>
  <c r="M14" i="26" s="1"/>
  <c r="I15" i="27"/>
  <c r="M15" i="27" s="1"/>
  <c r="K33" i="74"/>
  <c r="I15" i="26" s="1"/>
  <c r="M15" i="26" s="1"/>
  <c r="G33" i="77"/>
  <c r="I33" i="77" s="1"/>
  <c r="I14" i="20" s="1"/>
  <c r="M14" i="20" s="1"/>
  <c r="S14" i="20" s="1"/>
  <c r="G32" i="77"/>
  <c r="I32" i="77" s="1"/>
  <c r="I13" i="20" s="1"/>
  <c r="M13" i="20" s="1"/>
  <c r="S13" i="20" s="1"/>
  <c r="G31" i="77"/>
  <c r="I31" i="77" s="1"/>
  <c r="I12" i="20" s="1"/>
  <c r="M12" i="20" s="1"/>
  <c r="S12" i="20" s="1"/>
  <c r="G30" i="77"/>
  <c r="I30" i="77" s="1"/>
  <c r="I11" i="20" s="1"/>
  <c r="M11" i="20" s="1"/>
  <c r="S11" i="20" s="1"/>
  <c r="G29" i="77"/>
  <c r="I29" i="77" s="1"/>
  <c r="I10" i="20" s="1"/>
  <c r="M10" i="20" s="1"/>
  <c r="S10" i="20" s="1"/>
  <c r="G28" i="77"/>
  <c r="I28" i="77" s="1"/>
  <c r="I9" i="20" s="1"/>
  <c r="K33" i="77"/>
  <c r="M33" i="77" s="1"/>
  <c r="I14" i="21" s="1"/>
  <c r="M14" i="21" s="1"/>
  <c r="S14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28" i="77"/>
  <c r="M28" i="77" s="1"/>
  <c r="I9" i="21" s="1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O28" i="77"/>
  <c r="Q28" i="77" s="1"/>
  <c r="I9" i="19" s="1"/>
  <c r="G27" i="77"/>
  <c r="I27" i="77" s="1"/>
  <c r="I20" i="48" s="1"/>
  <c r="M20" i="48" s="1"/>
  <c r="G26" i="77"/>
  <c r="I26" i="77" s="1"/>
  <c r="I19" i="48" s="1"/>
  <c r="M19" i="48" s="1"/>
  <c r="G25" i="77"/>
  <c r="I25" i="77" s="1"/>
  <c r="I18" i="48" s="1"/>
  <c r="M18" i="48" s="1"/>
  <c r="G24" i="77"/>
  <c r="I24" i="77" s="1"/>
  <c r="I17" i="48" s="1"/>
  <c r="M17" i="48" s="1"/>
  <c r="G23" i="77"/>
  <c r="I23" i="77" s="1"/>
  <c r="I16" i="48" s="1"/>
  <c r="M16" i="48" s="1"/>
  <c r="G22" i="77"/>
  <c r="I22" i="77" s="1"/>
  <c r="I15" i="48" s="1"/>
  <c r="K27" i="77"/>
  <c r="M27" i="77" s="1"/>
  <c r="I112" i="11" s="1"/>
  <c r="M112" i="11" s="1"/>
  <c r="K26" i="77"/>
  <c r="M26" i="77" s="1"/>
  <c r="I111" i="11" s="1"/>
  <c r="M111" i="11" s="1"/>
  <c r="K25" i="77"/>
  <c r="M25" i="77" s="1"/>
  <c r="I110" i="11" s="1"/>
  <c r="M110" i="11" s="1"/>
  <c r="K24" i="77"/>
  <c r="M24" i="77" s="1"/>
  <c r="I109" i="11" s="1"/>
  <c r="M109" i="11" s="1"/>
  <c r="K23" i="77"/>
  <c r="M23" i="77" s="1"/>
  <c r="I108" i="11" s="1"/>
  <c r="M108" i="11" s="1"/>
  <c r="K22" i="77"/>
  <c r="M22" i="77" s="1"/>
  <c r="I106" i="11" s="1"/>
  <c r="M106" i="11" s="1"/>
  <c r="O27" i="77"/>
  <c r="Q27" i="77" s="1"/>
  <c r="I27" i="48" s="1"/>
  <c r="M27" i="48" s="1"/>
  <c r="O26" i="77"/>
  <c r="Q26" i="77" s="1"/>
  <c r="I26" i="48" s="1"/>
  <c r="M26" i="48" s="1"/>
  <c r="O25" i="77"/>
  <c r="Q25" i="77" s="1"/>
  <c r="I25" i="48" s="1"/>
  <c r="M25" i="48" s="1"/>
  <c r="O24" i="77"/>
  <c r="Q24" i="77" s="1"/>
  <c r="I24" i="48" s="1"/>
  <c r="M24" i="48" s="1"/>
  <c r="O23" i="77"/>
  <c r="Q23" i="77" s="1"/>
  <c r="I23" i="48" s="1"/>
  <c r="M23" i="48" s="1"/>
  <c r="O22" i="77"/>
  <c r="Q22" i="77" s="1"/>
  <c r="I22" i="48" s="1"/>
  <c r="M22" i="48" s="1"/>
  <c r="I28" i="48"/>
  <c r="M9" i="48"/>
  <c r="AI11" i="48"/>
  <c r="AM11" i="48" s="1"/>
  <c r="AA11" i="48"/>
  <c r="Q11" i="48"/>
  <c r="AI13" i="48"/>
  <c r="AM13" i="48" s="1"/>
  <c r="AA13" i="48"/>
  <c r="Q13" i="48"/>
  <c r="AM8" i="48"/>
  <c r="CG76" i="52"/>
  <c r="BW76" i="52"/>
  <c r="BM76" i="52"/>
  <c r="BC76" i="52"/>
  <c r="AS76" i="52"/>
  <c r="AI76" i="52"/>
  <c r="Y76" i="52"/>
  <c r="I17" i="52"/>
  <c r="M17" i="52" s="1"/>
  <c r="K10" i="74"/>
  <c r="I13" i="50" s="1"/>
  <c r="M13" i="50" s="1"/>
  <c r="I20" i="52"/>
  <c r="M20" i="52" s="1"/>
  <c r="K12" i="74"/>
  <c r="I15" i="50" s="1"/>
  <c r="M15" i="50" s="1"/>
  <c r="I31" i="18"/>
  <c r="K57" i="96"/>
  <c r="I31" i="17" s="1"/>
  <c r="I32" i="18"/>
  <c r="M32" i="18" s="1"/>
  <c r="S32" i="18" s="1"/>
  <c r="K58" i="96"/>
  <c r="I32" i="17" s="1"/>
  <c r="M32" i="17" s="1"/>
  <c r="AM22" i="56"/>
  <c r="AS22" i="56" s="1"/>
  <c r="AC22" i="56"/>
  <c r="AI22" i="56" s="1"/>
  <c r="Q22" i="56"/>
  <c r="Q22" i="54"/>
  <c r="Y22" i="54" s="1"/>
  <c r="BY8" i="76"/>
  <c r="I9" i="30" s="1"/>
  <c r="BU8" i="76"/>
  <c r="I9" i="31" s="1"/>
  <c r="BQ8" i="76"/>
  <c r="I12" i="52" s="1"/>
  <c r="M12" i="52" s="1"/>
  <c r="BM8" i="76"/>
  <c r="I9" i="32" s="1"/>
  <c r="BI8" i="76"/>
  <c r="I9" i="33" s="1"/>
  <c r="BE8" i="76"/>
  <c r="I9" i="34" s="1"/>
  <c r="BA8" i="76"/>
  <c r="I9" i="35" s="1"/>
  <c r="AW8" i="76"/>
  <c r="I9" i="36" s="1"/>
  <c r="AS8" i="76"/>
  <c r="I9" i="37" s="1"/>
  <c r="AO8" i="76"/>
  <c r="I9" i="38" s="1"/>
  <c r="AK8" i="76"/>
  <c r="I9" i="39" s="1"/>
  <c r="AG8" i="76"/>
  <c r="I9" i="40" s="1"/>
  <c r="AC8" i="76"/>
  <c r="I9" i="41" s="1"/>
  <c r="Y8" i="76"/>
  <c r="I9" i="42" s="1"/>
  <c r="U8" i="76"/>
  <c r="I9" i="43" s="1"/>
  <c r="Q8" i="76"/>
  <c r="I9" i="44" s="1"/>
  <c r="M8" i="76"/>
  <c r="I9" i="45" s="1"/>
  <c r="I8" i="76"/>
  <c r="I9" i="46" s="1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G8" i="75"/>
  <c r="E8" i="73" s="1"/>
  <c r="AC8" i="75"/>
  <c r="Y8" i="75"/>
  <c r="U8" i="75"/>
  <c r="I13" i="23" s="1"/>
  <c r="M13" i="23" s="1"/>
  <c r="Q8" i="75"/>
  <c r="I13" i="25" s="1"/>
  <c r="M13" i="25" s="1"/>
  <c r="M8" i="75"/>
  <c r="I12" i="23" s="1"/>
  <c r="M12" i="23" s="1"/>
  <c r="I8" i="75"/>
  <c r="I12" i="25" s="1"/>
  <c r="M12" i="25" s="1"/>
  <c r="M8" i="11"/>
  <c r="I35" i="55"/>
  <c r="M35" i="55" s="1"/>
  <c r="K63" i="96"/>
  <c r="I35" i="53" s="1"/>
  <c r="M35" i="53" s="1"/>
  <c r="Q35" i="53" s="1"/>
  <c r="W35" i="53" s="1"/>
  <c r="I36" i="55"/>
  <c r="M36" i="55" s="1"/>
  <c r="K64" i="96"/>
  <c r="I36" i="53" s="1"/>
  <c r="M36" i="53" s="1"/>
  <c r="Q36" i="53" s="1"/>
  <c r="W36" i="53" s="1"/>
  <c r="O17" i="77"/>
  <c r="Q17" i="77" s="1"/>
  <c r="E69" i="74" s="1"/>
  <c r="O16" i="77"/>
  <c r="Q16" i="77" s="1"/>
  <c r="E68" i="74" s="1"/>
  <c r="O15" i="77"/>
  <c r="Q15" i="77" s="1"/>
  <c r="E67" i="74" s="1"/>
  <c r="O14" i="77"/>
  <c r="Q14" i="77" s="1"/>
  <c r="E66" i="74" s="1"/>
  <c r="O13" i="77"/>
  <c r="Q13" i="77" s="1"/>
  <c r="E65" i="74" s="1"/>
  <c r="O12" i="77"/>
  <c r="Q12" i="77" s="1"/>
  <c r="E64" i="74" s="1"/>
  <c r="O11" i="77"/>
  <c r="Q11" i="77" s="1"/>
  <c r="E63" i="74" s="1"/>
  <c r="O10" i="77"/>
  <c r="Q10" i="77" s="1"/>
  <c r="E62" i="74" s="1"/>
  <c r="S17" i="77"/>
  <c r="U17" i="77" s="1"/>
  <c r="E18" i="76" s="1"/>
  <c r="S16" i="77"/>
  <c r="U16" i="77" s="1"/>
  <c r="E17" i="76" s="1"/>
  <c r="S15" i="77"/>
  <c r="U15" i="77" s="1"/>
  <c r="E16" i="76" s="1"/>
  <c r="S14" i="77"/>
  <c r="U14" i="77" s="1"/>
  <c r="E15" i="76" s="1"/>
  <c r="S13" i="77"/>
  <c r="U13" i="77" s="1"/>
  <c r="E14" i="76" s="1"/>
  <c r="S12" i="77"/>
  <c r="U12" i="77" s="1"/>
  <c r="E13" i="76" s="1"/>
  <c r="S11" i="77"/>
  <c r="U11" i="77" s="1"/>
  <c r="E12" i="76" s="1"/>
  <c r="S10" i="77"/>
  <c r="U10" i="77" s="1"/>
  <c r="E10" i="76" s="1"/>
  <c r="W17" i="77"/>
  <c r="Y17" i="77" s="1"/>
  <c r="E18" i="75" s="1"/>
  <c r="W16" i="77"/>
  <c r="Y16" i="77" s="1"/>
  <c r="E17" i="75" s="1"/>
  <c r="W15" i="77"/>
  <c r="Y15" i="77" s="1"/>
  <c r="E16" i="75" s="1"/>
  <c r="W14" i="77"/>
  <c r="Y14" i="77" s="1"/>
  <c r="E15" i="75" s="1"/>
  <c r="W13" i="77"/>
  <c r="Y13" i="77" s="1"/>
  <c r="E14" i="75" s="1"/>
  <c r="W12" i="77"/>
  <c r="Y12" i="77" s="1"/>
  <c r="E13" i="75" s="1"/>
  <c r="W11" i="77"/>
  <c r="Y11" i="77" s="1"/>
  <c r="E12" i="75" s="1"/>
  <c r="W10" i="77"/>
  <c r="Y10" i="77" s="1"/>
  <c r="E10" i="75" s="1"/>
  <c r="AA17" i="77"/>
  <c r="AC17" i="77" s="1"/>
  <c r="I26" i="18" s="1"/>
  <c r="M26" i="18" s="1"/>
  <c r="S26" i="18" s="1"/>
  <c r="AA16" i="77"/>
  <c r="AC16" i="77" s="1"/>
  <c r="I25" i="18" s="1"/>
  <c r="M25" i="18" s="1"/>
  <c r="S25" i="18" s="1"/>
  <c r="AA15" i="77"/>
  <c r="AC15" i="77" s="1"/>
  <c r="I24" i="18" s="1"/>
  <c r="M24" i="18" s="1"/>
  <c r="S24" i="18" s="1"/>
  <c r="AA14" i="77"/>
  <c r="AC14" i="77" s="1"/>
  <c r="I23" i="18" s="1"/>
  <c r="M23" i="18" s="1"/>
  <c r="S23" i="18" s="1"/>
  <c r="AA13" i="77"/>
  <c r="AC13" i="77" s="1"/>
  <c r="I22" i="18" s="1"/>
  <c r="M22" i="18" s="1"/>
  <c r="S22" i="18" s="1"/>
  <c r="AA12" i="77"/>
  <c r="AC12" i="77" s="1"/>
  <c r="I21" i="18" s="1"/>
  <c r="M21" i="18" s="1"/>
  <c r="S21" i="18" s="1"/>
  <c r="AA11" i="77"/>
  <c r="AC11" i="77" s="1"/>
  <c r="I20" i="18" s="1"/>
  <c r="M20" i="18" s="1"/>
  <c r="S20" i="18" s="1"/>
  <c r="AA10" i="77"/>
  <c r="AC10" i="77" s="1"/>
  <c r="I19" i="18" s="1"/>
  <c r="M19" i="18" s="1"/>
  <c r="S19" i="18" s="1"/>
  <c r="AE17" i="77"/>
  <c r="AG17" i="77" s="1"/>
  <c r="I26" i="17" s="1"/>
  <c r="M26" i="17" s="1"/>
  <c r="AE16" i="77"/>
  <c r="AG16" i="77" s="1"/>
  <c r="I25" i="17" s="1"/>
  <c r="M25" i="17" s="1"/>
  <c r="AE15" i="77"/>
  <c r="AG15" i="77" s="1"/>
  <c r="I24" i="17" s="1"/>
  <c r="M24" i="17" s="1"/>
  <c r="AE14" i="77"/>
  <c r="AG14" i="77" s="1"/>
  <c r="I23" i="17" s="1"/>
  <c r="M23" i="17" s="1"/>
  <c r="AE13" i="77"/>
  <c r="AG13" i="77" s="1"/>
  <c r="I22" i="17" s="1"/>
  <c r="M22" i="17" s="1"/>
  <c r="AE12" i="77"/>
  <c r="AG12" i="77" s="1"/>
  <c r="I21" i="17" s="1"/>
  <c r="M21" i="17" s="1"/>
  <c r="AE11" i="77"/>
  <c r="AG11" i="77" s="1"/>
  <c r="I20" i="17" s="1"/>
  <c r="M20" i="17" s="1"/>
  <c r="AE10" i="77"/>
  <c r="AG10" i="77" s="1"/>
  <c r="I19" i="17" s="1"/>
  <c r="M19" i="17" s="1"/>
  <c r="AI17" i="77"/>
  <c r="AK17" i="77" s="1"/>
  <c r="I26" i="16" s="1"/>
  <c r="M26" i="16" s="1"/>
  <c r="AI16" i="77"/>
  <c r="AK16" i="77" s="1"/>
  <c r="I25" i="16" s="1"/>
  <c r="M25" i="16" s="1"/>
  <c r="AI15" i="77"/>
  <c r="AK15" i="77" s="1"/>
  <c r="I24" i="16" s="1"/>
  <c r="M24" i="16" s="1"/>
  <c r="AI14" i="77"/>
  <c r="AK14" i="77" s="1"/>
  <c r="I23" i="16" s="1"/>
  <c r="M23" i="16" s="1"/>
  <c r="AI13" i="77"/>
  <c r="AK13" i="77" s="1"/>
  <c r="I22" i="16" s="1"/>
  <c r="M22" i="16" s="1"/>
  <c r="AI12" i="77"/>
  <c r="AK12" i="77" s="1"/>
  <c r="I21" i="16" s="1"/>
  <c r="M21" i="16" s="1"/>
  <c r="AI11" i="77"/>
  <c r="AK11" i="77" s="1"/>
  <c r="I20" i="16" s="1"/>
  <c r="M20" i="16" s="1"/>
  <c r="AI10" i="77"/>
  <c r="AK10" i="77" s="1"/>
  <c r="I19" i="16" s="1"/>
  <c r="M19" i="16" s="1"/>
  <c r="AM17" i="77"/>
  <c r="AO17" i="77" s="1"/>
  <c r="I24" i="21" s="1"/>
  <c r="M24" i="21" s="1"/>
  <c r="S24" i="21" s="1"/>
  <c r="AM16" i="77"/>
  <c r="AO16" i="77" s="1"/>
  <c r="I23" i="21" s="1"/>
  <c r="M23" i="21" s="1"/>
  <c r="S23" i="21" s="1"/>
  <c r="AM15" i="77"/>
  <c r="AO15" i="77" s="1"/>
  <c r="I22" i="21" s="1"/>
  <c r="M22" i="21" s="1"/>
  <c r="S22" i="21" s="1"/>
  <c r="AM14" i="77"/>
  <c r="AO14" i="77" s="1"/>
  <c r="I21" i="21" s="1"/>
  <c r="M21" i="21" s="1"/>
  <c r="S21" i="21" s="1"/>
  <c r="AM13" i="77"/>
  <c r="AO13" i="77" s="1"/>
  <c r="I20" i="21" s="1"/>
  <c r="M20" i="21" s="1"/>
  <c r="S20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0" i="77"/>
  <c r="AO10" i="77" s="1"/>
  <c r="I17" i="21" s="1"/>
  <c r="M17" i="21" s="1"/>
  <c r="S17" i="21" s="1"/>
  <c r="AQ17" i="77"/>
  <c r="AS17" i="77" s="1"/>
  <c r="I26" i="15" s="1"/>
  <c r="M26" i="15" s="1"/>
  <c r="S26" i="15" s="1"/>
  <c r="AQ16" i="77"/>
  <c r="AS16" i="77" s="1"/>
  <c r="I25" i="15" s="1"/>
  <c r="M25" i="15" s="1"/>
  <c r="S25" i="15" s="1"/>
  <c r="AQ15" i="77"/>
  <c r="AS15" i="77" s="1"/>
  <c r="I24" i="15" s="1"/>
  <c r="M24" i="15" s="1"/>
  <c r="S24" i="15" s="1"/>
  <c r="AQ14" i="77"/>
  <c r="AS14" i="77" s="1"/>
  <c r="I23" i="15" s="1"/>
  <c r="M23" i="15" s="1"/>
  <c r="S23" i="15" s="1"/>
  <c r="AQ13" i="77"/>
  <c r="AS13" i="77" s="1"/>
  <c r="I22" i="15" s="1"/>
  <c r="M22" i="15" s="1"/>
  <c r="S22" i="15" s="1"/>
  <c r="AQ12" i="77"/>
  <c r="AS12" i="77" s="1"/>
  <c r="I21" i="15" s="1"/>
  <c r="M21" i="15" s="1"/>
  <c r="S21" i="15" s="1"/>
  <c r="AQ11" i="77"/>
  <c r="AS11" i="77" s="1"/>
  <c r="I20" i="15" s="1"/>
  <c r="M20" i="15" s="1"/>
  <c r="S20" i="15" s="1"/>
  <c r="AQ10" i="77"/>
  <c r="AS10" i="77" s="1"/>
  <c r="I19" i="15" s="1"/>
  <c r="M19" i="15" s="1"/>
  <c r="S19" i="15" s="1"/>
  <c r="AU17" i="77"/>
  <c r="AW17" i="77" s="1"/>
  <c r="I26" i="13" s="1"/>
  <c r="M26" i="13" s="1"/>
  <c r="AU16" i="77"/>
  <c r="AW16" i="77" s="1"/>
  <c r="I25" i="13" s="1"/>
  <c r="M25" i="13" s="1"/>
  <c r="AU15" i="77"/>
  <c r="AW15" i="77" s="1"/>
  <c r="I24" i="13" s="1"/>
  <c r="M24" i="13" s="1"/>
  <c r="AU14" i="77"/>
  <c r="AW14" i="77" s="1"/>
  <c r="I23" i="13" s="1"/>
  <c r="M23" i="13" s="1"/>
  <c r="AU13" i="77"/>
  <c r="AW13" i="77" s="1"/>
  <c r="I22" i="13" s="1"/>
  <c r="M22" i="13" s="1"/>
  <c r="AU12" i="77"/>
  <c r="AW12" i="77" s="1"/>
  <c r="I21" i="13" s="1"/>
  <c r="M21" i="13" s="1"/>
  <c r="AU11" i="77"/>
  <c r="AW11" i="77" s="1"/>
  <c r="I20" i="13" s="1"/>
  <c r="M20" i="13" s="1"/>
  <c r="AU10" i="77"/>
  <c r="AW10" i="77" s="1"/>
  <c r="I19" i="13" s="1"/>
  <c r="M19" i="13" s="1"/>
  <c r="AY17" i="77"/>
  <c r="BA17" i="77" s="1"/>
  <c r="E86" i="74" s="1"/>
  <c r="AY16" i="77"/>
  <c r="BA16" i="77" s="1"/>
  <c r="E85" i="74" s="1"/>
  <c r="AY15" i="77"/>
  <c r="BA15" i="77" s="1"/>
  <c r="E84" i="74" s="1"/>
  <c r="AY14" i="77"/>
  <c r="BA14" i="77" s="1"/>
  <c r="E83" i="74" s="1"/>
  <c r="AY13" i="77"/>
  <c r="BA13" i="77" s="1"/>
  <c r="E82" i="74" s="1"/>
  <c r="AY12" i="77"/>
  <c r="BA12" i="77" s="1"/>
  <c r="E81" i="74" s="1"/>
  <c r="AY11" i="77"/>
  <c r="BA11" i="77" s="1"/>
  <c r="E80" i="74" s="1"/>
  <c r="AY10" i="77"/>
  <c r="BA10" i="77" s="1"/>
  <c r="E79" i="74" s="1"/>
  <c r="BC17" i="77"/>
  <c r="BE17" i="77" s="1"/>
  <c r="I55" i="11" s="1"/>
  <c r="M55" i="11" s="1"/>
  <c r="BC16" i="77"/>
  <c r="BE16" i="77" s="1"/>
  <c r="I51" i="11" s="1"/>
  <c r="M51" i="11" s="1"/>
  <c r="BC15" i="77"/>
  <c r="BE15" i="77" s="1"/>
  <c r="I47" i="11" s="1"/>
  <c r="M47" i="11" s="1"/>
  <c r="BC14" i="77"/>
  <c r="BE14" i="77" s="1"/>
  <c r="I43" i="11" s="1"/>
  <c r="M43" i="11" s="1"/>
  <c r="BC13" i="77"/>
  <c r="BE13" i="77" s="1"/>
  <c r="I39" i="11" s="1"/>
  <c r="M39" i="11" s="1"/>
  <c r="BC12" i="77"/>
  <c r="BE12" i="77" s="1"/>
  <c r="I35" i="11" s="1"/>
  <c r="M35" i="11" s="1"/>
  <c r="BC11" i="77"/>
  <c r="BE11" i="77" s="1"/>
  <c r="I31" i="11" s="1"/>
  <c r="M31" i="11" s="1"/>
  <c r="BC10" i="77"/>
  <c r="BE10" i="77" s="1"/>
  <c r="I17" i="11" s="1"/>
  <c r="M17" i="11" s="1"/>
  <c r="I31" i="55"/>
  <c r="M31" i="55" s="1"/>
  <c r="K59" i="96"/>
  <c r="I31" i="53" s="1"/>
  <c r="M31" i="53" s="1"/>
  <c r="Q31" i="53" s="1"/>
  <c r="W31" i="53" s="1"/>
  <c r="I32" i="55"/>
  <c r="M32" i="55" s="1"/>
  <c r="K60" i="96"/>
  <c r="I32" i="53" s="1"/>
  <c r="M32" i="53" s="1"/>
  <c r="Q32" i="53" s="1"/>
  <c r="W32" i="53" s="1"/>
  <c r="I24" i="56"/>
  <c r="M24" i="56" s="1"/>
  <c r="K9" i="74"/>
  <c r="I24" i="54" s="1"/>
  <c r="M24" i="54" s="1"/>
  <c r="I24" i="55"/>
  <c r="M24" i="55" s="1"/>
  <c r="K42" i="96"/>
  <c r="I24" i="53" s="1"/>
  <c r="M24" i="53" s="1"/>
  <c r="Q24" i="53" s="1"/>
  <c r="W24" i="53" s="1"/>
  <c r="I23" i="55"/>
  <c r="M23" i="55" s="1"/>
  <c r="K48" i="96"/>
  <c r="I23" i="53" s="1"/>
  <c r="M23" i="53" s="1"/>
  <c r="Q23" i="53" s="1"/>
  <c r="W23" i="53" s="1"/>
  <c r="I22" i="55"/>
  <c r="M22" i="55" s="1"/>
  <c r="K41" i="96"/>
  <c r="I22" i="53" s="1"/>
  <c r="M22" i="53" s="1"/>
  <c r="Q22" i="53" s="1"/>
  <c r="W22" i="53" s="1"/>
  <c r="I21" i="55"/>
  <c r="M21" i="55" s="1"/>
  <c r="K47" i="96"/>
  <c r="I21" i="53" s="1"/>
  <c r="M21" i="53" s="1"/>
  <c r="Q21" i="53" s="1"/>
  <c r="W21" i="53" s="1"/>
  <c r="I20" i="55"/>
  <c r="M20" i="55" s="1"/>
  <c r="K40" i="96"/>
  <c r="I20" i="53" s="1"/>
  <c r="M20" i="53" s="1"/>
  <c r="Q20" i="53" s="1"/>
  <c r="W20" i="53" s="1"/>
  <c r="I19" i="55"/>
  <c r="M19" i="55" s="1"/>
  <c r="K46" i="96"/>
  <c r="I19" i="53" s="1"/>
  <c r="M19" i="53" s="1"/>
  <c r="Q19" i="53" s="1"/>
  <c r="W19" i="53" s="1"/>
  <c r="I15" i="55"/>
  <c r="M15" i="55" s="1"/>
  <c r="K39" i="96"/>
  <c r="I15" i="53" s="1"/>
  <c r="M15" i="53" s="1"/>
  <c r="Q15" i="53" s="1"/>
  <c r="W15" i="53" s="1"/>
  <c r="I16" i="55"/>
  <c r="M16" i="55" s="1"/>
  <c r="K43" i="96"/>
  <c r="I16" i="53" s="1"/>
  <c r="M16" i="53" s="1"/>
  <c r="Q16" i="53" s="1"/>
  <c r="W16" i="53" s="1"/>
  <c r="I17" i="55"/>
  <c r="M17" i="55" s="1"/>
  <c r="K44" i="96"/>
  <c r="I17" i="53" s="1"/>
  <c r="M17" i="53" s="1"/>
  <c r="Q17" i="53" s="1"/>
  <c r="W17" i="53" s="1"/>
  <c r="I18" i="55"/>
  <c r="M18" i="55" s="1"/>
  <c r="K45" i="96"/>
  <c r="I18" i="53" s="1"/>
  <c r="M18" i="53" s="1"/>
  <c r="Q18" i="53" s="1"/>
  <c r="W18" i="53" s="1"/>
  <c r="I13" i="55"/>
  <c r="M13" i="55" s="1"/>
  <c r="K37" i="96"/>
  <c r="I13" i="53" s="1"/>
  <c r="M13" i="53" s="1"/>
  <c r="Q13" i="53" s="1"/>
  <c r="W13" i="53" s="1"/>
  <c r="I14" i="55"/>
  <c r="M14" i="55" s="1"/>
  <c r="K38" i="96"/>
  <c r="I14" i="53" s="1"/>
  <c r="M14" i="53" s="1"/>
  <c r="Q14" i="53" s="1"/>
  <c r="W14" i="53" s="1"/>
  <c r="M20" i="54"/>
  <c r="K17" i="54"/>
  <c r="Q17" i="54"/>
  <c r="Y17" i="54" s="1"/>
  <c r="K19" i="54"/>
  <c r="Q19" i="54"/>
  <c r="Y19" i="54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E30" i="102"/>
  <c r="G8" i="102"/>
  <c r="G30" i="102" s="1"/>
  <c r="W22" i="91"/>
  <c r="AO22" i="83"/>
  <c r="AQ22" i="83" s="1"/>
  <c r="AK22" i="83"/>
  <c r="W22" i="90"/>
  <c r="BI22" i="83"/>
  <c r="BK22" i="83" s="1"/>
  <c r="BE22" i="83"/>
  <c r="W22" i="89"/>
  <c r="CC22" i="83"/>
  <c r="CE22" i="83" s="1"/>
  <c r="BY22" i="83"/>
  <c r="W22" i="88"/>
  <c r="CW22" i="83"/>
  <c r="CY22" i="83" s="1"/>
  <c r="CS22" i="83"/>
  <c r="W21" i="91"/>
  <c r="AO21" i="83"/>
  <c r="AQ21" i="83" s="1"/>
  <c r="AK21" i="83"/>
  <c r="W21" i="90"/>
  <c r="BI21" i="83"/>
  <c r="BK21" i="83" s="1"/>
  <c r="BE21" i="83"/>
  <c r="W21" i="89"/>
  <c r="CC21" i="83"/>
  <c r="CE21" i="83" s="1"/>
  <c r="BY21" i="83"/>
  <c r="W21" i="88"/>
  <c r="CW21" i="83"/>
  <c r="CY21" i="83" s="1"/>
  <c r="CS21" i="83"/>
  <c r="W20" i="91"/>
  <c r="AO20" i="83"/>
  <c r="AQ20" i="83" s="1"/>
  <c r="AK20" i="83"/>
  <c r="W20" i="90"/>
  <c r="BI20" i="83"/>
  <c r="BK20" i="83" s="1"/>
  <c r="BE20" i="83"/>
  <c r="W20" i="89"/>
  <c r="CC20" i="83"/>
  <c r="CE20" i="83" s="1"/>
  <c r="BY20" i="83"/>
  <c r="W20" i="88"/>
  <c r="CW20" i="83"/>
  <c r="CY20" i="83" s="1"/>
  <c r="CS20" i="83"/>
  <c r="W19" i="91"/>
  <c r="AO19" i="83"/>
  <c r="AQ19" i="83" s="1"/>
  <c r="AK19" i="83"/>
  <c r="W19" i="90"/>
  <c r="BI19" i="83"/>
  <c r="BK19" i="83" s="1"/>
  <c r="BE19" i="83"/>
  <c r="W19" i="89"/>
  <c r="CC19" i="83"/>
  <c r="CE19" i="83" s="1"/>
  <c r="BY19" i="83"/>
  <c r="W19" i="88"/>
  <c r="CW19" i="83"/>
  <c r="CY19" i="83" s="1"/>
  <c r="CS19" i="83"/>
  <c r="W18" i="91"/>
  <c r="AO18" i="83"/>
  <c r="AQ18" i="83" s="1"/>
  <c r="AK18" i="83"/>
  <c r="W18" i="90"/>
  <c r="BI18" i="83"/>
  <c r="BK18" i="83" s="1"/>
  <c r="BE18" i="83"/>
  <c r="W18" i="89"/>
  <c r="CC18" i="83"/>
  <c r="CE18" i="83" s="1"/>
  <c r="BY18" i="83"/>
  <c r="W18" i="88"/>
  <c r="CW18" i="83"/>
  <c r="CY18" i="83" s="1"/>
  <c r="CS18" i="83"/>
  <c r="W17" i="91"/>
  <c r="AO17" i="83"/>
  <c r="AQ17" i="83" s="1"/>
  <c r="AK17" i="83"/>
  <c r="W17" i="90"/>
  <c r="BI17" i="83"/>
  <c r="BK17" i="83" s="1"/>
  <c r="BE17" i="83"/>
  <c r="W17" i="89"/>
  <c r="CC17" i="83"/>
  <c r="CE17" i="83" s="1"/>
  <c r="BY17" i="83"/>
  <c r="W17" i="88"/>
  <c r="CW17" i="83"/>
  <c r="CY17" i="83" s="1"/>
  <c r="CS17" i="83"/>
  <c r="W16" i="91"/>
  <c r="AO16" i="83"/>
  <c r="AQ16" i="83" s="1"/>
  <c r="AK16" i="83"/>
  <c r="W16" i="90"/>
  <c r="BI16" i="83"/>
  <c r="BK16" i="83" s="1"/>
  <c r="BE16" i="83"/>
  <c r="W16" i="89"/>
  <c r="CC16" i="83"/>
  <c r="CE16" i="83" s="1"/>
  <c r="BY16" i="83"/>
  <c r="W16" i="88"/>
  <c r="CW16" i="83"/>
  <c r="CY16" i="83" s="1"/>
  <c r="CS16" i="83"/>
  <c r="W15" i="91"/>
  <c r="AO15" i="83"/>
  <c r="AQ15" i="83" s="1"/>
  <c r="AK15" i="83"/>
  <c r="W15" i="90"/>
  <c r="BI15" i="83"/>
  <c r="BK15" i="83" s="1"/>
  <c r="BE15" i="83"/>
  <c r="W15" i="89"/>
  <c r="CC15" i="83"/>
  <c r="CE15" i="83" s="1"/>
  <c r="BY15" i="83"/>
  <c r="W15" i="88"/>
  <c r="CW15" i="83"/>
  <c r="CY15" i="83" s="1"/>
  <c r="CS15" i="83"/>
  <c r="W14" i="91"/>
  <c r="AO14" i="83"/>
  <c r="AQ14" i="83" s="1"/>
  <c r="AK14" i="83"/>
  <c r="W14" i="90"/>
  <c r="BI14" i="83"/>
  <c r="BK14" i="83" s="1"/>
  <c r="BE14" i="83"/>
  <c r="W14" i="89"/>
  <c r="CC14" i="83"/>
  <c r="CE14" i="83" s="1"/>
  <c r="BY14" i="83"/>
  <c r="W14" i="88"/>
  <c r="CW14" i="83"/>
  <c r="CY14" i="83" s="1"/>
  <c r="CS14" i="83"/>
  <c r="W13" i="91"/>
  <c r="AO13" i="83"/>
  <c r="AQ13" i="83" s="1"/>
  <c r="AK13" i="83"/>
  <c r="W13" i="90"/>
  <c r="BI13" i="83"/>
  <c r="BK13" i="83" s="1"/>
  <c r="BE13" i="83"/>
  <c r="W13" i="89"/>
  <c r="CC13" i="83"/>
  <c r="CE13" i="83" s="1"/>
  <c r="BY13" i="83"/>
  <c r="W13" i="88"/>
  <c r="CW13" i="83"/>
  <c r="CY13" i="83" s="1"/>
  <c r="CS13" i="83"/>
  <c r="W12" i="91"/>
  <c r="AO12" i="83"/>
  <c r="AQ12" i="83" s="1"/>
  <c r="AK12" i="83"/>
  <c r="W12" i="90"/>
  <c r="BI12" i="83"/>
  <c r="BK12" i="83" s="1"/>
  <c r="BE12" i="83"/>
  <c r="W12" i="89"/>
  <c r="CC12" i="83"/>
  <c r="CE12" i="83" s="1"/>
  <c r="BY12" i="83"/>
  <c r="W12" i="88"/>
  <c r="CW12" i="83"/>
  <c r="CY12" i="83" s="1"/>
  <c r="CS12" i="83"/>
  <c r="W11" i="91"/>
  <c r="AO11" i="83"/>
  <c r="AQ11" i="83" s="1"/>
  <c r="AK11" i="83"/>
  <c r="W11" i="90"/>
  <c r="BI11" i="83"/>
  <c r="BK11" i="83" s="1"/>
  <c r="BE11" i="83"/>
  <c r="W11" i="89"/>
  <c r="CC11" i="83"/>
  <c r="CE11" i="83" s="1"/>
  <c r="BY11" i="83"/>
  <c r="W11" i="88"/>
  <c r="CW11" i="83"/>
  <c r="CY11" i="83" s="1"/>
  <c r="CS11" i="83"/>
  <c r="W10" i="91"/>
  <c r="AO10" i="83"/>
  <c r="AQ10" i="83" s="1"/>
  <c r="AK10" i="83"/>
  <c r="W10" i="90"/>
  <c r="BI10" i="83"/>
  <c r="BK10" i="83" s="1"/>
  <c r="BE10" i="83"/>
  <c r="W10" i="89"/>
  <c r="CC10" i="83"/>
  <c r="CE10" i="83" s="1"/>
  <c r="BY10" i="83"/>
  <c r="W10" i="88"/>
  <c r="CW10" i="83"/>
  <c r="CY10" i="83" s="1"/>
  <c r="CS10" i="83"/>
  <c r="W9" i="91"/>
  <c r="AO9" i="83"/>
  <c r="AQ9" i="83" s="1"/>
  <c r="AK9" i="83"/>
  <c r="W9" i="90"/>
  <c r="BI9" i="83"/>
  <c r="BK9" i="83" s="1"/>
  <c r="BE9" i="83"/>
  <c r="W9" i="89"/>
  <c r="CC9" i="83"/>
  <c r="CE9" i="83" s="1"/>
  <c r="BY9" i="83"/>
  <c r="W9" i="88"/>
  <c r="CW9" i="83"/>
  <c r="CY9" i="83" s="1"/>
  <c r="CS9" i="83"/>
  <c r="G8" i="87"/>
  <c r="I8" i="87" s="1"/>
  <c r="AY8" i="3" s="1"/>
  <c r="G452" i="1" s="1"/>
  <c r="S23" i="92"/>
  <c r="BW8" i="92"/>
  <c r="BC8" i="3" s="1"/>
  <c r="G454" i="1" s="1"/>
  <c r="W8" i="92"/>
  <c r="U8" i="83"/>
  <c r="W8" i="83" s="1"/>
  <c r="Q8" i="83"/>
  <c r="S23" i="91"/>
  <c r="BW8" i="91"/>
  <c r="W8" i="91"/>
  <c r="AO8" i="83"/>
  <c r="AQ8" i="83" s="1"/>
  <c r="AK8" i="83"/>
  <c r="S23" i="90"/>
  <c r="BW8" i="90"/>
  <c r="W8" i="90"/>
  <c r="BI8" i="83"/>
  <c r="BK8" i="83" s="1"/>
  <c r="BE8" i="83"/>
  <c r="S23" i="89"/>
  <c r="BW8" i="89"/>
  <c r="W8" i="89"/>
  <c r="CC8" i="83"/>
  <c r="CE8" i="83" s="1"/>
  <c r="BY8" i="83"/>
  <c r="S23" i="88"/>
  <c r="BW8" i="88"/>
  <c r="W8" i="88"/>
  <c r="CW8" i="83"/>
  <c r="CY8" i="83" s="1"/>
  <c r="CS8" i="83"/>
  <c r="AG22" i="91"/>
  <c r="AQ22" i="91"/>
  <c r="AG22" i="90"/>
  <c r="AQ22" i="90"/>
  <c r="AG22" i="89"/>
  <c r="AQ22" i="89"/>
  <c r="AG22" i="88"/>
  <c r="AQ22" i="88"/>
  <c r="G22" i="87"/>
  <c r="I22" i="87" s="1"/>
  <c r="AY24" i="3" s="1"/>
  <c r="G916" i="1" s="1"/>
  <c r="W22" i="92"/>
  <c r="AG22" i="92"/>
  <c r="AQ22" i="92"/>
  <c r="AG21" i="91"/>
  <c r="AQ21" i="91"/>
  <c r="AG21" i="90"/>
  <c r="AQ21" i="90"/>
  <c r="AG21" i="89"/>
  <c r="AQ21" i="89"/>
  <c r="AG21" i="88"/>
  <c r="AQ21" i="88"/>
  <c r="G21" i="87"/>
  <c r="I21" i="87" s="1"/>
  <c r="AY21" i="3" s="1"/>
  <c r="G829" i="1" s="1"/>
  <c r="W21" i="92"/>
  <c r="AG21" i="92"/>
  <c r="AQ21" i="92"/>
  <c r="AG20" i="91"/>
  <c r="AQ20" i="91"/>
  <c r="AG20" i="90"/>
  <c r="AQ20" i="90"/>
  <c r="AG20" i="89"/>
  <c r="AQ20" i="89"/>
  <c r="AG20" i="88"/>
  <c r="AQ20" i="88"/>
  <c r="G20" i="87"/>
  <c r="I20" i="87" s="1"/>
  <c r="AY20" i="3" s="1"/>
  <c r="G800" i="1" s="1"/>
  <c r="W20" i="92"/>
  <c r="AG20" i="92"/>
  <c r="AQ20" i="92"/>
  <c r="AG19" i="91"/>
  <c r="AQ19" i="91"/>
  <c r="AG19" i="90"/>
  <c r="AQ19" i="90"/>
  <c r="AG19" i="89"/>
  <c r="AQ19" i="89"/>
  <c r="AG19" i="88"/>
  <c r="AQ19" i="88"/>
  <c r="G19" i="87"/>
  <c r="I19" i="87" s="1"/>
  <c r="AY19" i="3" s="1"/>
  <c r="G771" i="1" s="1"/>
  <c r="W19" i="92"/>
  <c r="AG19" i="92"/>
  <c r="AQ19" i="92"/>
  <c r="AG18" i="91"/>
  <c r="AQ18" i="91"/>
  <c r="AG18" i="90"/>
  <c r="AQ18" i="90"/>
  <c r="AG18" i="89"/>
  <c r="AQ18" i="89"/>
  <c r="AG18" i="88"/>
  <c r="AQ18" i="88"/>
  <c r="G18" i="87"/>
  <c r="I18" i="87" s="1"/>
  <c r="AY18" i="3" s="1"/>
  <c r="G742" i="1" s="1"/>
  <c r="W18" i="92"/>
  <c r="AG18" i="92"/>
  <c r="AQ18" i="92"/>
  <c r="AG16" i="91"/>
  <c r="AQ16" i="91"/>
  <c r="AG16" i="90"/>
  <c r="AQ16" i="90"/>
  <c r="AG16" i="89"/>
  <c r="AQ16" i="89"/>
  <c r="AG16" i="88"/>
  <c r="AQ16" i="88"/>
  <c r="G16" i="87"/>
  <c r="I16" i="87" s="1"/>
  <c r="AY16" i="3" s="1"/>
  <c r="G684" i="1" s="1"/>
  <c r="W16" i="92"/>
  <c r="AG16" i="92"/>
  <c r="AQ16" i="92"/>
  <c r="AG17" i="91"/>
  <c r="AQ17" i="91"/>
  <c r="AG17" i="90"/>
  <c r="AQ17" i="90"/>
  <c r="AG17" i="89"/>
  <c r="AQ17" i="89"/>
  <c r="AG17" i="88"/>
  <c r="AQ17" i="88"/>
  <c r="G17" i="87"/>
  <c r="I17" i="87" s="1"/>
  <c r="AY17" i="3" s="1"/>
  <c r="G713" i="1" s="1"/>
  <c r="W17" i="92"/>
  <c r="AG17" i="92"/>
  <c r="AQ17" i="92"/>
  <c r="AG15" i="91"/>
  <c r="AQ15" i="91"/>
  <c r="AG15" i="90"/>
  <c r="AQ15" i="90"/>
  <c r="AG15" i="89"/>
  <c r="AQ15" i="89"/>
  <c r="AG15" i="88"/>
  <c r="AQ15" i="88"/>
  <c r="G15" i="87"/>
  <c r="I15" i="87" s="1"/>
  <c r="AY15" i="3" s="1"/>
  <c r="G655" i="1" s="1"/>
  <c r="W15" i="92"/>
  <c r="AG15" i="92"/>
  <c r="AQ15" i="92"/>
  <c r="AG14" i="91"/>
  <c r="AQ14" i="91"/>
  <c r="AG14" i="90"/>
  <c r="AQ14" i="90"/>
  <c r="AG14" i="89"/>
  <c r="AQ14" i="89"/>
  <c r="AG14" i="88"/>
  <c r="AQ14" i="88"/>
  <c r="G14" i="87"/>
  <c r="I14" i="87" s="1"/>
  <c r="AY14" i="3" s="1"/>
  <c r="G626" i="1" s="1"/>
  <c r="W14" i="92"/>
  <c r="AG14" i="92"/>
  <c r="AQ14" i="92"/>
  <c r="AG13" i="91"/>
  <c r="AQ13" i="91"/>
  <c r="AG13" i="90"/>
  <c r="AQ13" i="90"/>
  <c r="AG13" i="89"/>
  <c r="AQ13" i="89"/>
  <c r="AG13" i="88"/>
  <c r="AQ13" i="88"/>
  <c r="G13" i="87"/>
  <c r="I13" i="87" s="1"/>
  <c r="AY13" i="3" s="1"/>
  <c r="G597" i="1" s="1"/>
  <c r="W13" i="92"/>
  <c r="AG13" i="92"/>
  <c r="AQ13" i="92"/>
  <c r="AG12" i="91"/>
  <c r="AQ12" i="91"/>
  <c r="AG12" i="90"/>
  <c r="AQ12" i="90"/>
  <c r="AG12" i="89"/>
  <c r="AQ12" i="89"/>
  <c r="AG12" i="88"/>
  <c r="AQ12" i="88"/>
  <c r="G12" i="87"/>
  <c r="I12" i="87" s="1"/>
  <c r="AY12" i="3" s="1"/>
  <c r="G568" i="1" s="1"/>
  <c r="W12" i="92"/>
  <c r="AG12" i="92"/>
  <c r="AQ12" i="92"/>
  <c r="AG11" i="91"/>
  <c r="AQ11" i="91"/>
  <c r="AG11" i="90"/>
  <c r="AQ11" i="90"/>
  <c r="AG11" i="89"/>
  <c r="AQ11" i="89"/>
  <c r="AG11" i="88"/>
  <c r="AQ11" i="88"/>
  <c r="G11" i="87"/>
  <c r="I11" i="87" s="1"/>
  <c r="AY11" i="3" s="1"/>
  <c r="G539" i="1" s="1"/>
  <c r="W11" i="92"/>
  <c r="AG11" i="92"/>
  <c r="AQ11" i="92"/>
  <c r="AG10" i="91"/>
  <c r="AQ10" i="91"/>
  <c r="AG10" i="90"/>
  <c r="AQ10" i="90"/>
  <c r="AG10" i="89"/>
  <c r="AQ10" i="89"/>
  <c r="AG10" i="88"/>
  <c r="AQ10" i="88"/>
  <c r="G10" i="87"/>
  <c r="I10" i="87" s="1"/>
  <c r="AY10" i="3" s="1"/>
  <c r="G510" i="1" s="1"/>
  <c r="W10" i="92"/>
  <c r="AG10" i="92"/>
  <c r="AQ10" i="92"/>
  <c r="AG9" i="91"/>
  <c r="AQ9" i="91"/>
  <c r="AG9" i="90"/>
  <c r="AQ9" i="90"/>
  <c r="AG9" i="89"/>
  <c r="AQ9" i="89"/>
  <c r="AG9" i="88"/>
  <c r="AQ9" i="88"/>
  <c r="G9" i="87"/>
  <c r="I9" i="87" s="1"/>
  <c r="AY9" i="3" s="1"/>
  <c r="G481" i="1" s="1"/>
  <c r="W9" i="92"/>
  <c r="AG9" i="92"/>
  <c r="AQ9" i="92"/>
  <c r="AC23" i="91"/>
  <c r="BY8" i="91"/>
  <c r="AG8" i="91"/>
  <c r="AG23" i="91" s="1"/>
  <c r="AM23" i="91"/>
  <c r="CA8" i="91"/>
  <c r="AQ8" i="91"/>
  <c r="AQ23" i="91" s="1"/>
  <c r="K23" i="91"/>
  <c r="K22" i="91"/>
  <c r="K21" i="91"/>
  <c r="K20" i="91"/>
  <c r="K19" i="91"/>
  <c r="K18" i="91"/>
  <c r="K17" i="91"/>
  <c r="K16" i="91"/>
  <c r="K15" i="91"/>
  <c r="K14" i="91"/>
  <c r="K13" i="91"/>
  <c r="K12" i="91"/>
  <c r="K11" i="91"/>
  <c r="K10" i="91"/>
  <c r="K9" i="91"/>
  <c r="K8" i="91"/>
  <c r="AC23" i="90"/>
  <c r="BY8" i="90"/>
  <c r="AG8" i="90"/>
  <c r="AG23" i="90" s="1"/>
  <c r="AM23" i="90"/>
  <c r="CA8" i="90"/>
  <c r="AQ8" i="90"/>
  <c r="AQ23" i="90" s="1"/>
  <c r="K23" i="90"/>
  <c r="K22" i="90"/>
  <c r="K21" i="90"/>
  <c r="K20" i="90"/>
  <c r="K19" i="90"/>
  <c r="K18" i="90"/>
  <c r="K17" i="90"/>
  <c r="K16" i="90"/>
  <c r="K15" i="90"/>
  <c r="K14" i="90"/>
  <c r="K13" i="90"/>
  <c r="K12" i="90"/>
  <c r="K11" i="90"/>
  <c r="K10" i="90"/>
  <c r="K9" i="90"/>
  <c r="K8" i="90"/>
  <c r="AC23" i="89"/>
  <c r="BY8" i="89"/>
  <c r="AG8" i="89"/>
  <c r="AG23" i="89" s="1"/>
  <c r="AM23" i="89"/>
  <c r="CA8" i="89"/>
  <c r="AQ8" i="89"/>
  <c r="AQ23" i="89" s="1"/>
  <c r="K23" i="89"/>
  <c r="K22" i="89"/>
  <c r="K21" i="89"/>
  <c r="K20" i="89"/>
  <c r="K19" i="89"/>
  <c r="K18" i="89"/>
  <c r="K17" i="89"/>
  <c r="K16" i="89"/>
  <c r="K15" i="89"/>
  <c r="K14" i="89"/>
  <c r="K13" i="89"/>
  <c r="K12" i="89"/>
  <c r="K11" i="89"/>
  <c r="K10" i="89"/>
  <c r="K9" i="89"/>
  <c r="K8" i="89"/>
  <c r="AC23" i="88"/>
  <c r="BY8" i="88"/>
  <c r="AG8" i="88"/>
  <c r="AG23" i="88" s="1"/>
  <c r="AM23" i="88"/>
  <c r="CA8" i="88"/>
  <c r="AQ8" i="88"/>
  <c r="AQ23" i="88" s="1"/>
  <c r="K23" i="88"/>
  <c r="K22" i="88"/>
  <c r="K21" i="88"/>
  <c r="K20" i="88"/>
  <c r="K19" i="88"/>
  <c r="K18" i="88"/>
  <c r="K17" i="88"/>
  <c r="K16" i="88"/>
  <c r="K15" i="88"/>
  <c r="K14" i="88"/>
  <c r="K13" i="88"/>
  <c r="K12" i="88"/>
  <c r="K11" i="88"/>
  <c r="K10" i="88"/>
  <c r="K9" i="88"/>
  <c r="K8" i="88"/>
  <c r="AC23" i="92"/>
  <c r="BY8" i="92"/>
  <c r="BE8" i="3" s="1"/>
  <c r="G455" i="1" s="1"/>
  <c r="AG8" i="92"/>
  <c r="AG23" i="92" s="1"/>
  <c r="AM23" i="92"/>
  <c r="CA8" i="92"/>
  <c r="BG8" i="3" s="1"/>
  <c r="G456" i="1" s="1"/>
  <c r="AQ8" i="92"/>
  <c r="AQ23" i="92" s="1"/>
  <c r="K23" i="92"/>
  <c r="K22" i="92"/>
  <c r="K21" i="92"/>
  <c r="K20" i="92"/>
  <c r="K19" i="92"/>
  <c r="K18" i="92"/>
  <c r="K17" i="92"/>
  <c r="K16" i="92"/>
  <c r="K15" i="92"/>
  <c r="K14" i="92"/>
  <c r="K13" i="92"/>
  <c r="K12" i="92"/>
  <c r="K11" i="92"/>
  <c r="K10" i="92"/>
  <c r="K9" i="92"/>
  <c r="K8" i="92"/>
  <c r="AW22" i="81"/>
  <c r="AY22" i="81" s="1"/>
  <c r="AO22" i="81"/>
  <c r="AW22" i="82"/>
  <c r="AY22" i="82" s="1"/>
  <c r="AO22" i="82"/>
  <c r="AO22" i="84"/>
  <c r="AG22" i="84"/>
  <c r="W22" i="79" s="1"/>
  <c r="AA22" i="79" s="1"/>
  <c r="AC22" i="79" s="1"/>
  <c r="BU22" i="81"/>
  <c r="BW22" i="81" s="1"/>
  <c r="BM22" i="81"/>
  <c r="BU22" i="82"/>
  <c r="BW22" i="82" s="1"/>
  <c r="BM22" i="82"/>
  <c r="BI22" i="84"/>
  <c r="BA22" i="84"/>
  <c r="AO22" i="79" s="1"/>
  <c r="CS22" i="81"/>
  <c r="CU22" i="81" s="1"/>
  <c r="CK22" i="81"/>
  <c r="CS22" i="82"/>
  <c r="CU22" i="82" s="1"/>
  <c r="CK22" i="82"/>
  <c r="CC22" i="84"/>
  <c r="BU22" i="84"/>
  <c r="BG22" i="79" s="1"/>
  <c r="BK22" i="79" s="1"/>
  <c r="BM22" i="79" s="1"/>
  <c r="DQ22" i="81"/>
  <c r="DS22" i="81" s="1"/>
  <c r="DI22" i="81"/>
  <c r="DQ22" i="82"/>
  <c r="DS22" i="82" s="1"/>
  <c r="DI22" i="82"/>
  <c r="CW22" i="84"/>
  <c r="CO22" i="84"/>
  <c r="BY22" i="79" s="1"/>
  <c r="AW46" i="32"/>
  <c r="AW45" i="32"/>
  <c r="AW43" i="32"/>
  <c r="AW42" i="32"/>
  <c r="AW41" i="32"/>
  <c r="AW40" i="32"/>
  <c r="AW39" i="32"/>
  <c r="AW38" i="32"/>
  <c r="AW37" i="32"/>
  <c r="AW36" i="32"/>
  <c r="AW33" i="32"/>
  <c r="AW32" i="32"/>
  <c r="AW31" i="32"/>
  <c r="AW30" i="32"/>
  <c r="AW29" i="32"/>
  <c r="AW28" i="32"/>
  <c r="AW27" i="32"/>
  <c r="AW25" i="32"/>
  <c r="AW20" i="32"/>
  <c r="AW19" i="32"/>
  <c r="AW18" i="32"/>
  <c r="AW17" i="32"/>
  <c r="AW16" i="32"/>
  <c r="AW15" i="32"/>
  <c r="AW14" i="32"/>
  <c r="AW11" i="32"/>
  <c r="I22" i="79"/>
  <c r="K22" i="79" s="1"/>
  <c r="M22" i="79"/>
  <c r="W22" i="84"/>
  <c r="O22" i="79" s="1"/>
  <c r="S22" i="79" s="1"/>
  <c r="U22" i="79" s="1"/>
  <c r="AW21" i="81"/>
  <c r="AY21" i="81" s="1"/>
  <c r="AO21" i="81"/>
  <c r="AW21" i="82"/>
  <c r="AY21" i="82" s="1"/>
  <c r="AO21" i="82"/>
  <c r="AO21" i="84"/>
  <c r="AG21" i="84"/>
  <c r="W21" i="79" s="1"/>
  <c r="AA21" i="79" s="1"/>
  <c r="AC21" i="79" s="1"/>
  <c r="BU21" i="81"/>
  <c r="BW21" i="81" s="1"/>
  <c r="BM21" i="81"/>
  <c r="BU21" i="82"/>
  <c r="BW21" i="82" s="1"/>
  <c r="BM21" i="82"/>
  <c r="BI21" i="84"/>
  <c r="BA21" i="84"/>
  <c r="AO21" i="79" s="1"/>
  <c r="CS21" i="81"/>
  <c r="CU21" i="81" s="1"/>
  <c r="CK21" i="81"/>
  <c r="CS21" i="82"/>
  <c r="CU21" i="82" s="1"/>
  <c r="CK21" i="82"/>
  <c r="CC21" i="84"/>
  <c r="BU21" i="84"/>
  <c r="BG21" i="79" s="1"/>
  <c r="BK21" i="79" s="1"/>
  <c r="BM21" i="79" s="1"/>
  <c r="DQ21" i="81"/>
  <c r="DS21" i="81" s="1"/>
  <c r="DI21" i="81"/>
  <c r="DQ21" i="82"/>
  <c r="DS21" i="82" s="1"/>
  <c r="DI21" i="82"/>
  <c r="CW21" i="84"/>
  <c r="CO21" i="84"/>
  <c r="BY21" i="79" s="1"/>
  <c r="AW46" i="33"/>
  <c r="AW45" i="33"/>
  <c r="AW43" i="33"/>
  <c r="AW42" i="33"/>
  <c r="AW41" i="33"/>
  <c r="AW40" i="33"/>
  <c r="AW39" i="33"/>
  <c r="AW38" i="33"/>
  <c r="AW37" i="33"/>
  <c r="AW36" i="33"/>
  <c r="AW33" i="33"/>
  <c r="AW32" i="33"/>
  <c r="AW31" i="33"/>
  <c r="AW30" i="33"/>
  <c r="AW29" i="33"/>
  <c r="AW28" i="33"/>
  <c r="AW27" i="33"/>
  <c r="AW25" i="33"/>
  <c r="AW20" i="33"/>
  <c r="AW19" i="33"/>
  <c r="AW18" i="33"/>
  <c r="AW17" i="33"/>
  <c r="AW16" i="33"/>
  <c r="AW15" i="33"/>
  <c r="AW14" i="33"/>
  <c r="AW11" i="33"/>
  <c r="I21" i="79"/>
  <c r="K21" i="79" s="1"/>
  <c r="M21" i="79"/>
  <c r="W21" i="84"/>
  <c r="O21" i="79" s="1"/>
  <c r="S21" i="79" s="1"/>
  <c r="U21" i="79" s="1"/>
  <c r="AW20" i="81"/>
  <c r="AY20" i="81" s="1"/>
  <c r="AO20" i="81"/>
  <c r="AW20" i="82"/>
  <c r="AY20" i="82" s="1"/>
  <c r="AO20" i="82"/>
  <c r="AO20" i="84"/>
  <c r="AG20" i="84"/>
  <c r="W20" i="79" s="1"/>
  <c r="AA20" i="79" s="1"/>
  <c r="AC20" i="79" s="1"/>
  <c r="BU20" i="81"/>
  <c r="BW20" i="81" s="1"/>
  <c r="BM20" i="81"/>
  <c r="BU20" i="82"/>
  <c r="BW20" i="82" s="1"/>
  <c r="BM20" i="82"/>
  <c r="BI20" i="84"/>
  <c r="BA20" i="84"/>
  <c r="AO20" i="79" s="1"/>
  <c r="CS20" i="81"/>
  <c r="CU20" i="81" s="1"/>
  <c r="CK20" i="81"/>
  <c r="CS20" i="82"/>
  <c r="CU20" i="82" s="1"/>
  <c r="CK20" i="82"/>
  <c r="CC20" i="84"/>
  <c r="BU20" i="84"/>
  <c r="BG20" i="79" s="1"/>
  <c r="BK20" i="79" s="1"/>
  <c r="BM20" i="79" s="1"/>
  <c r="DQ20" i="81"/>
  <c r="DS20" i="81" s="1"/>
  <c r="DI20" i="81"/>
  <c r="DQ20" i="82"/>
  <c r="DS20" i="82" s="1"/>
  <c r="DI20" i="82"/>
  <c r="CW20" i="84"/>
  <c r="CO20" i="84"/>
  <c r="BY20" i="79" s="1"/>
  <c r="AW46" i="34"/>
  <c r="AW45" i="34"/>
  <c r="AW43" i="34"/>
  <c r="AW42" i="34"/>
  <c r="AW41" i="34"/>
  <c r="AW40" i="34"/>
  <c r="AW39" i="34"/>
  <c r="AW38" i="34"/>
  <c r="AW37" i="34"/>
  <c r="AW36" i="34"/>
  <c r="AW33" i="34"/>
  <c r="AW32" i="34"/>
  <c r="AW31" i="34"/>
  <c r="AW30" i="34"/>
  <c r="AW29" i="34"/>
  <c r="AW28" i="34"/>
  <c r="AW27" i="34"/>
  <c r="AW25" i="34"/>
  <c r="AW20" i="34"/>
  <c r="AW19" i="34"/>
  <c r="AW18" i="34"/>
  <c r="AW17" i="34"/>
  <c r="AW16" i="34"/>
  <c r="AW15" i="34"/>
  <c r="AW14" i="34"/>
  <c r="AW11" i="34"/>
  <c r="I20" i="79"/>
  <c r="K20" i="79" s="1"/>
  <c r="M20" i="79"/>
  <c r="W20" i="84"/>
  <c r="O20" i="79" s="1"/>
  <c r="S20" i="79" s="1"/>
  <c r="U20" i="79" s="1"/>
  <c r="AW19" i="81"/>
  <c r="AY19" i="81" s="1"/>
  <c r="AO19" i="81"/>
  <c r="AW19" i="82"/>
  <c r="AY19" i="82" s="1"/>
  <c r="AO19" i="82"/>
  <c r="AO19" i="84"/>
  <c r="AG19" i="84"/>
  <c r="W19" i="79" s="1"/>
  <c r="AA19" i="79" s="1"/>
  <c r="AC19" i="79" s="1"/>
  <c r="BU19" i="81"/>
  <c r="BW19" i="81" s="1"/>
  <c r="BM19" i="81"/>
  <c r="BU19" i="82"/>
  <c r="BW19" i="82" s="1"/>
  <c r="BM19" i="82"/>
  <c r="BI19" i="84"/>
  <c r="BA19" i="84"/>
  <c r="AO19" i="79" s="1"/>
  <c r="CS19" i="81"/>
  <c r="CU19" i="81" s="1"/>
  <c r="CK19" i="81"/>
  <c r="CS19" i="82"/>
  <c r="CU19" i="82" s="1"/>
  <c r="CK19" i="82"/>
  <c r="CC19" i="84"/>
  <c r="BU19" i="84"/>
  <c r="BG19" i="79" s="1"/>
  <c r="BK19" i="79" s="1"/>
  <c r="BM19" i="79" s="1"/>
  <c r="DQ19" i="81"/>
  <c r="DS19" i="81" s="1"/>
  <c r="DI19" i="81"/>
  <c r="DQ19" i="82"/>
  <c r="DS19" i="82" s="1"/>
  <c r="DI19" i="82"/>
  <c r="CW19" i="84"/>
  <c r="CO19" i="84"/>
  <c r="BY19" i="79" s="1"/>
  <c r="AW46" i="31"/>
  <c r="AW45" i="31"/>
  <c r="AW43" i="31"/>
  <c r="AW42" i="31"/>
  <c r="AW41" i="31"/>
  <c r="AW40" i="31"/>
  <c r="AW39" i="31"/>
  <c r="AW38" i="31"/>
  <c r="AW37" i="31"/>
  <c r="AW36" i="31"/>
  <c r="AW33" i="31"/>
  <c r="AW32" i="31"/>
  <c r="AW31" i="31"/>
  <c r="AW30" i="31"/>
  <c r="AW29" i="31"/>
  <c r="AW28" i="31"/>
  <c r="AW27" i="31"/>
  <c r="AW25" i="31"/>
  <c r="AW20" i="31"/>
  <c r="AW19" i="31"/>
  <c r="AW18" i="31"/>
  <c r="AW17" i="31"/>
  <c r="AW16" i="31"/>
  <c r="AW15" i="31"/>
  <c r="AW14" i="31"/>
  <c r="AW11" i="31"/>
  <c r="AW46" i="35"/>
  <c r="AW45" i="35"/>
  <c r="AW43" i="35"/>
  <c r="AW42" i="35"/>
  <c r="AW41" i="35"/>
  <c r="AW40" i="35"/>
  <c r="AW39" i="35"/>
  <c r="AW38" i="35"/>
  <c r="AW37" i="35"/>
  <c r="AW36" i="35"/>
  <c r="AW33" i="35"/>
  <c r="AW32" i="35"/>
  <c r="AW31" i="35"/>
  <c r="AW30" i="35"/>
  <c r="AW29" i="35"/>
  <c r="AW28" i="35"/>
  <c r="AW27" i="35"/>
  <c r="AW25" i="35"/>
  <c r="AW20" i="35"/>
  <c r="AW19" i="35"/>
  <c r="AW18" i="35"/>
  <c r="AW17" i="35"/>
  <c r="AW16" i="35"/>
  <c r="AW15" i="35"/>
  <c r="AW14" i="35"/>
  <c r="AW11" i="35"/>
  <c r="I19" i="79"/>
  <c r="K19" i="79" s="1"/>
  <c r="M19" i="79"/>
  <c r="W19" i="84"/>
  <c r="O19" i="79" s="1"/>
  <c r="S19" i="79" s="1"/>
  <c r="U19" i="79" s="1"/>
  <c r="AW18" i="81"/>
  <c r="AY18" i="81" s="1"/>
  <c r="AO18" i="81"/>
  <c r="AW18" i="82"/>
  <c r="AY18" i="82" s="1"/>
  <c r="AO18" i="82"/>
  <c r="AO18" i="84"/>
  <c r="AG18" i="84"/>
  <c r="W18" i="79" s="1"/>
  <c r="AA18" i="79" s="1"/>
  <c r="AC18" i="79" s="1"/>
  <c r="BU18" i="81"/>
  <c r="BW18" i="81" s="1"/>
  <c r="BM18" i="81"/>
  <c r="BU18" i="82"/>
  <c r="BW18" i="82" s="1"/>
  <c r="BM18" i="82"/>
  <c r="BI18" i="84"/>
  <c r="BA18" i="84"/>
  <c r="AO18" i="79" s="1"/>
  <c r="CS18" i="81"/>
  <c r="CU18" i="81" s="1"/>
  <c r="CK18" i="81"/>
  <c r="CS18" i="82"/>
  <c r="CU18" i="82" s="1"/>
  <c r="CK18" i="82"/>
  <c r="CC18" i="84"/>
  <c r="BU18" i="84"/>
  <c r="BG18" i="79" s="1"/>
  <c r="BK18" i="79" s="1"/>
  <c r="BM18" i="79" s="1"/>
  <c r="DQ18" i="81"/>
  <c r="DS18" i="81" s="1"/>
  <c r="DI18" i="81"/>
  <c r="DQ18" i="82"/>
  <c r="DS18" i="82" s="1"/>
  <c r="DI18" i="82"/>
  <c r="CW18" i="84"/>
  <c r="CO18" i="84"/>
  <c r="BY18" i="79" s="1"/>
  <c r="AW46" i="36"/>
  <c r="AW45" i="36"/>
  <c r="AW43" i="36"/>
  <c r="AW42" i="36"/>
  <c r="AW41" i="36"/>
  <c r="AW40" i="36"/>
  <c r="AW39" i="36"/>
  <c r="AW38" i="36"/>
  <c r="AW37" i="36"/>
  <c r="AW36" i="36"/>
  <c r="AW33" i="36"/>
  <c r="AW32" i="36"/>
  <c r="AW31" i="36"/>
  <c r="AW30" i="36"/>
  <c r="AW29" i="36"/>
  <c r="AW28" i="36"/>
  <c r="AW27" i="36"/>
  <c r="AW25" i="36"/>
  <c r="AW20" i="36"/>
  <c r="AW19" i="36"/>
  <c r="AW18" i="36"/>
  <c r="AW17" i="36"/>
  <c r="AW16" i="36"/>
  <c r="AW15" i="36"/>
  <c r="AW14" i="36"/>
  <c r="AW11" i="36"/>
  <c r="I18" i="79"/>
  <c r="K18" i="79" s="1"/>
  <c r="M18" i="79"/>
  <c r="W18" i="84"/>
  <c r="O18" i="79" s="1"/>
  <c r="S18" i="79" s="1"/>
  <c r="U18" i="79" s="1"/>
  <c r="AW16" i="81"/>
  <c r="AY16" i="81" s="1"/>
  <c r="AO16" i="81"/>
  <c r="AW16" i="82"/>
  <c r="AY16" i="82" s="1"/>
  <c r="AO16" i="82"/>
  <c r="AO16" i="84"/>
  <c r="AG16" i="84"/>
  <c r="W16" i="79" s="1"/>
  <c r="AA16" i="79" s="1"/>
  <c r="AC16" i="79" s="1"/>
  <c r="BU16" i="81"/>
  <c r="BW16" i="81" s="1"/>
  <c r="BM16" i="81"/>
  <c r="BU16" i="82"/>
  <c r="BW16" i="82" s="1"/>
  <c r="BM16" i="82"/>
  <c r="BI16" i="84"/>
  <c r="BA16" i="84"/>
  <c r="AO16" i="79" s="1"/>
  <c r="CS16" i="81"/>
  <c r="CU16" i="81" s="1"/>
  <c r="CK16" i="81"/>
  <c r="CS16" i="82"/>
  <c r="CU16" i="82" s="1"/>
  <c r="CK16" i="82"/>
  <c r="CC16" i="84"/>
  <c r="BU16" i="84"/>
  <c r="BG16" i="79" s="1"/>
  <c r="BK16" i="79" s="1"/>
  <c r="BM16" i="79" s="1"/>
  <c r="DQ16" i="81"/>
  <c r="DS16" i="81" s="1"/>
  <c r="DI16" i="81"/>
  <c r="DQ16" i="82"/>
  <c r="DS16" i="82" s="1"/>
  <c r="DI16" i="82"/>
  <c r="CW16" i="84"/>
  <c r="CO16" i="84"/>
  <c r="BY16" i="79" s="1"/>
  <c r="AW46" i="38"/>
  <c r="AW45" i="38"/>
  <c r="AW43" i="38"/>
  <c r="AW42" i="38"/>
  <c r="AW41" i="38"/>
  <c r="AW40" i="38"/>
  <c r="AW39" i="38"/>
  <c r="AW38" i="38"/>
  <c r="AW37" i="38"/>
  <c r="AW36" i="38"/>
  <c r="AW33" i="38"/>
  <c r="AW32" i="38"/>
  <c r="AW31" i="38"/>
  <c r="AW30" i="38"/>
  <c r="AW29" i="38"/>
  <c r="AW28" i="38"/>
  <c r="AW27" i="38"/>
  <c r="AW25" i="38"/>
  <c r="AW20" i="38"/>
  <c r="AW19" i="38"/>
  <c r="AW18" i="38"/>
  <c r="AW17" i="38"/>
  <c r="AW16" i="38"/>
  <c r="AW15" i="38"/>
  <c r="AW14" i="38"/>
  <c r="AW11" i="38"/>
  <c r="I16" i="79"/>
  <c r="K16" i="79" s="1"/>
  <c r="M16" i="79"/>
  <c r="W16" i="84"/>
  <c r="O16" i="79" s="1"/>
  <c r="S16" i="79" s="1"/>
  <c r="U16" i="79" s="1"/>
  <c r="AW17" i="81"/>
  <c r="AY17" i="81" s="1"/>
  <c r="AO17" i="81"/>
  <c r="AW17" i="82"/>
  <c r="AY17" i="82" s="1"/>
  <c r="AO17" i="82"/>
  <c r="AO17" i="84"/>
  <c r="AG17" i="84"/>
  <c r="W17" i="79" s="1"/>
  <c r="AA17" i="79" s="1"/>
  <c r="AC17" i="79" s="1"/>
  <c r="BU17" i="81"/>
  <c r="BW17" i="81" s="1"/>
  <c r="BM17" i="81"/>
  <c r="BU17" i="82"/>
  <c r="BW17" i="82" s="1"/>
  <c r="BM17" i="82"/>
  <c r="BI17" i="84"/>
  <c r="BA17" i="84"/>
  <c r="AO17" i="79" s="1"/>
  <c r="CS17" i="81"/>
  <c r="CU17" i="81" s="1"/>
  <c r="CK17" i="81"/>
  <c r="CS17" i="82"/>
  <c r="CU17" i="82" s="1"/>
  <c r="CK17" i="82"/>
  <c r="CC17" i="84"/>
  <c r="BU17" i="84"/>
  <c r="BG17" i="79" s="1"/>
  <c r="BK17" i="79" s="1"/>
  <c r="BM17" i="79" s="1"/>
  <c r="DQ17" i="81"/>
  <c r="DS17" i="81" s="1"/>
  <c r="DI17" i="81"/>
  <c r="DQ17" i="82"/>
  <c r="DS17" i="82" s="1"/>
  <c r="DI17" i="82"/>
  <c r="CW17" i="84"/>
  <c r="CO17" i="84"/>
  <c r="BY17" i="79" s="1"/>
  <c r="AW46" i="37"/>
  <c r="AW45" i="37"/>
  <c r="AW43" i="37"/>
  <c r="AW42" i="37"/>
  <c r="AW41" i="37"/>
  <c r="AW40" i="37"/>
  <c r="AW39" i="37"/>
  <c r="AW38" i="37"/>
  <c r="AW37" i="37"/>
  <c r="AW36" i="37"/>
  <c r="AW33" i="37"/>
  <c r="AW32" i="37"/>
  <c r="AW31" i="37"/>
  <c r="AW30" i="37"/>
  <c r="AW29" i="37"/>
  <c r="AW28" i="37"/>
  <c r="AW27" i="37"/>
  <c r="AW25" i="37"/>
  <c r="AW20" i="37"/>
  <c r="AW19" i="37"/>
  <c r="AW18" i="37"/>
  <c r="AW17" i="37"/>
  <c r="AW16" i="37"/>
  <c r="AW15" i="37"/>
  <c r="AW14" i="37"/>
  <c r="AW11" i="37"/>
  <c r="I17" i="79"/>
  <c r="K17" i="79" s="1"/>
  <c r="M17" i="79"/>
  <c r="W17" i="84"/>
  <c r="O17" i="79" s="1"/>
  <c r="S17" i="79" s="1"/>
  <c r="U17" i="79" s="1"/>
  <c r="AW15" i="81"/>
  <c r="AY15" i="81" s="1"/>
  <c r="AO15" i="81"/>
  <c r="AW15" i="82"/>
  <c r="AY15" i="82" s="1"/>
  <c r="AO15" i="82"/>
  <c r="AO15" i="84"/>
  <c r="AG15" i="84"/>
  <c r="W15" i="79" s="1"/>
  <c r="AA15" i="79" s="1"/>
  <c r="AC15" i="79" s="1"/>
  <c r="BU15" i="81"/>
  <c r="BW15" i="81" s="1"/>
  <c r="BM15" i="81"/>
  <c r="BU15" i="82"/>
  <c r="BW15" i="82" s="1"/>
  <c r="BM15" i="82"/>
  <c r="BI15" i="84"/>
  <c r="BA15" i="84"/>
  <c r="AO15" i="79" s="1"/>
  <c r="CS15" i="81"/>
  <c r="CU15" i="81" s="1"/>
  <c r="CK15" i="81"/>
  <c r="CS15" i="82"/>
  <c r="CU15" i="82" s="1"/>
  <c r="CK15" i="82"/>
  <c r="CC15" i="84"/>
  <c r="BU15" i="84"/>
  <c r="BG15" i="79" s="1"/>
  <c r="BK15" i="79" s="1"/>
  <c r="BM15" i="79" s="1"/>
  <c r="DQ15" i="81"/>
  <c r="DS15" i="81" s="1"/>
  <c r="DI15" i="81"/>
  <c r="DQ15" i="82"/>
  <c r="DS15" i="82" s="1"/>
  <c r="DI15" i="82"/>
  <c r="CW15" i="84"/>
  <c r="CO15" i="84"/>
  <c r="BY15" i="79" s="1"/>
  <c r="AW46" i="39"/>
  <c r="AW45" i="39"/>
  <c r="AW43" i="39"/>
  <c r="AW42" i="39"/>
  <c r="AW41" i="39"/>
  <c r="AW40" i="39"/>
  <c r="AW39" i="39"/>
  <c r="AW38" i="39"/>
  <c r="AW37" i="39"/>
  <c r="AW36" i="39"/>
  <c r="AW33" i="39"/>
  <c r="AW32" i="39"/>
  <c r="AW31" i="39"/>
  <c r="AW30" i="39"/>
  <c r="AW29" i="39"/>
  <c r="AW28" i="39"/>
  <c r="AW27" i="39"/>
  <c r="AW25" i="39"/>
  <c r="AW20" i="39"/>
  <c r="AW19" i="39"/>
  <c r="AW18" i="39"/>
  <c r="AW17" i="39"/>
  <c r="AW16" i="39"/>
  <c r="AW15" i="39"/>
  <c r="AW14" i="39"/>
  <c r="AW11" i="39"/>
  <c r="I15" i="79"/>
  <c r="K15" i="79" s="1"/>
  <c r="M15" i="79"/>
  <c r="W15" i="84"/>
  <c r="O15" i="79" s="1"/>
  <c r="S15" i="79" s="1"/>
  <c r="U15" i="79" s="1"/>
  <c r="AW14" i="81"/>
  <c r="AY14" i="81" s="1"/>
  <c r="AO14" i="81"/>
  <c r="AW14" i="82"/>
  <c r="AY14" i="82" s="1"/>
  <c r="AO14" i="82"/>
  <c r="AO14" i="84"/>
  <c r="AG14" i="84"/>
  <c r="W14" i="79" s="1"/>
  <c r="AA14" i="79" s="1"/>
  <c r="AC14" i="79" s="1"/>
  <c r="BU14" i="81"/>
  <c r="BW14" i="81" s="1"/>
  <c r="BM14" i="81"/>
  <c r="BU14" i="82"/>
  <c r="BW14" i="82" s="1"/>
  <c r="BM14" i="82"/>
  <c r="BI14" i="84"/>
  <c r="BA14" i="84"/>
  <c r="AO14" i="79" s="1"/>
  <c r="CS14" i="81"/>
  <c r="CU14" i="81" s="1"/>
  <c r="CK14" i="81"/>
  <c r="CS14" i="82"/>
  <c r="CU14" i="82" s="1"/>
  <c r="CK14" i="82"/>
  <c r="CC14" i="84"/>
  <c r="BU14" i="84"/>
  <c r="BG14" i="79" s="1"/>
  <c r="BK14" i="79" s="1"/>
  <c r="BM14" i="79" s="1"/>
  <c r="DQ14" i="81"/>
  <c r="DS14" i="81" s="1"/>
  <c r="DI14" i="81"/>
  <c r="DQ14" i="82"/>
  <c r="DS14" i="82" s="1"/>
  <c r="DI14" i="82"/>
  <c r="CW14" i="84"/>
  <c r="CO14" i="84"/>
  <c r="BY14" i="79" s="1"/>
  <c r="AW46" i="40"/>
  <c r="AW45" i="40"/>
  <c r="AW43" i="40"/>
  <c r="AW42" i="40"/>
  <c r="AW41" i="40"/>
  <c r="AW40" i="40"/>
  <c r="AW39" i="40"/>
  <c r="AW38" i="40"/>
  <c r="AW37" i="40"/>
  <c r="AW36" i="40"/>
  <c r="AW33" i="40"/>
  <c r="AW32" i="40"/>
  <c r="AW31" i="40"/>
  <c r="AW30" i="40"/>
  <c r="AW29" i="40"/>
  <c r="AW28" i="40"/>
  <c r="AW27" i="40"/>
  <c r="AW25" i="40"/>
  <c r="AW20" i="40"/>
  <c r="AW19" i="40"/>
  <c r="AW18" i="40"/>
  <c r="AW17" i="40"/>
  <c r="AW16" i="40"/>
  <c r="AW15" i="40"/>
  <c r="AW14" i="40"/>
  <c r="AW11" i="40"/>
  <c r="I14" i="79"/>
  <c r="K14" i="79" s="1"/>
  <c r="M14" i="79"/>
  <c r="W14" i="84"/>
  <c r="O14" i="79" s="1"/>
  <c r="S14" i="79" s="1"/>
  <c r="U14" i="79" s="1"/>
  <c r="AW13" i="81"/>
  <c r="AY13" i="81" s="1"/>
  <c r="AO13" i="81"/>
  <c r="AW13" i="82"/>
  <c r="AY13" i="82" s="1"/>
  <c r="AO13" i="82"/>
  <c r="AO13" i="84"/>
  <c r="AG13" i="84"/>
  <c r="W13" i="79" s="1"/>
  <c r="AA13" i="79" s="1"/>
  <c r="AC13" i="79" s="1"/>
  <c r="BU13" i="81"/>
  <c r="BW13" i="81" s="1"/>
  <c r="BM13" i="81"/>
  <c r="BU13" i="82"/>
  <c r="BW13" i="82" s="1"/>
  <c r="BM13" i="82"/>
  <c r="BI13" i="84"/>
  <c r="BA13" i="84"/>
  <c r="AO13" i="79" s="1"/>
  <c r="CS13" i="81"/>
  <c r="CU13" i="81" s="1"/>
  <c r="CK13" i="81"/>
  <c r="CS13" i="82"/>
  <c r="CU13" i="82" s="1"/>
  <c r="CK13" i="82"/>
  <c r="CC13" i="84"/>
  <c r="BU13" i="84"/>
  <c r="BG13" i="79" s="1"/>
  <c r="BK13" i="79" s="1"/>
  <c r="BM13" i="79" s="1"/>
  <c r="DQ13" i="81"/>
  <c r="DS13" i="81" s="1"/>
  <c r="DI13" i="81"/>
  <c r="DQ13" i="82"/>
  <c r="DS13" i="82" s="1"/>
  <c r="DI13" i="82"/>
  <c r="CW13" i="84"/>
  <c r="CO13" i="84"/>
  <c r="BY13" i="79" s="1"/>
  <c r="AW46" i="41"/>
  <c r="AW45" i="41"/>
  <c r="AW43" i="41"/>
  <c r="AW42" i="41"/>
  <c r="AW41" i="41"/>
  <c r="AW40" i="41"/>
  <c r="AW39" i="41"/>
  <c r="AW38" i="41"/>
  <c r="AW37" i="41"/>
  <c r="AW36" i="41"/>
  <c r="AW33" i="41"/>
  <c r="AW32" i="41"/>
  <c r="AW31" i="41"/>
  <c r="AW30" i="41"/>
  <c r="AW29" i="41"/>
  <c r="AW28" i="41"/>
  <c r="AW27" i="41"/>
  <c r="AW25" i="41"/>
  <c r="AW20" i="41"/>
  <c r="AW19" i="41"/>
  <c r="AW18" i="41"/>
  <c r="AW17" i="41"/>
  <c r="AW16" i="41"/>
  <c r="AW15" i="41"/>
  <c r="AW14" i="41"/>
  <c r="AW11" i="41"/>
  <c r="I13" i="79"/>
  <c r="K13" i="79" s="1"/>
  <c r="M13" i="79"/>
  <c r="W13" i="84"/>
  <c r="O13" i="79" s="1"/>
  <c r="S13" i="79" s="1"/>
  <c r="U13" i="79" s="1"/>
  <c r="AW12" i="81"/>
  <c r="AY12" i="81" s="1"/>
  <c r="AO12" i="81"/>
  <c r="AW12" i="82"/>
  <c r="AY12" i="82" s="1"/>
  <c r="AO12" i="82"/>
  <c r="AO12" i="84"/>
  <c r="AG12" i="84"/>
  <c r="W12" i="79" s="1"/>
  <c r="AA12" i="79" s="1"/>
  <c r="AC12" i="79" s="1"/>
  <c r="BU12" i="81"/>
  <c r="BW12" i="81" s="1"/>
  <c r="BM12" i="81"/>
  <c r="BU12" i="82"/>
  <c r="BW12" i="82" s="1"/>
  <c r="BM12" i="82"/>
  <c r="BI12" i="84"/>
  <c r="BA12" i="84"/>
  <c r="AO12" i="79" s="1"/>
  <c r="CS12" i="81"/>
  <c r="CU12" i="81" s="1"/>
  <c r="CK12" i="81"/>
  <c r="CS12" i="82"/>
  <c r="CU12" i="82" s="1"/>
  <c r="CK12" i="82"/>
  <c r="CC12" i="84"/>
  <c r="BU12" i="84"/>
  <c r="BG12" i="79" s="1"/>
  <c r="BK12" i="79" s="1"/>
  <c r="BM12" i="79" s="1"/>
  <c r="DQ12" i="81"/>
  <c r="DS12" i="81" s="1"/>
  <c r="DI12" i="81"/>
  <c r="DQ12" i="82"/>
  <c r="DS12" i="82" s="1"/>
  <c r="DI12" i="82"/>
  <c r="CW12" i="84"/>
  <c r="CO12" i="84"/>
  <c r="BY12" i="79" s="1"/>
  <c r="AW46" i="42"/>
  <c r="AW45" i="42"/>
  <c r="AW43" i="42"/>
  <c r="AW42" i="42"/>
  <c r="AW41" i="42"/>
  <c r="AW40" i="42"/>
  <c r="AW39" i="42"/>
  <c r="AW38" i="42"/>
  <c r="AW37" i="42"/>
  <c r="AW36" i="42"/>
  <c r="AW33" i="42"/>
  <c r="AW32" i="42"/>
  <c r="AW31" i="42"/>
  <c r="AW30" i="42"/>
  <c r="AW29" i="42"/>
  <c r="AW28" i="42"/>
  <c r="AW27" i="42"/>
  <c r="AW25" i="42"/>
  <c r="AW20" i="42"/>
  <c r="AW19" i="42"/>
  <c r="AW18" i="42"/>
  <c r="AW17" i="42"/>
  <c r="AW16" i="42"/>
  <c r="AW15" i="42"/>
  <c r="AW14" i="42"/>
  <c r="AW11" i="42"/>
  <c r="I12" i="79"/>
  <c r="K12" i="79" s="1"/>
  <c r="M12" i="79"/>
  <c r="W12" i="84"/>
  <c r="O12" i="79" s="1"/>
  <c r="S12" i="79" s="1"/>
  <c r="U12" i="79" s="1"/>
  <c r="AW11" i="81"/>
  <c r="AY11" i="81" s="1"/>
  <c r="AO11" i="81"/>
  <c r="AW11" i="82"/>
  <c r="AY11" i="82" s="1"/>
  <c r="AO11" i="82"/>
  <c r="AO11" i="84"/>
  <c r="AG11" i="84"/>
  <c r="W11" i="79" s="1"/>
  <c r="AA11" i="79" s="1"/>
  <c r="AC11" i="79" s="1"/>
  <c r="BU11" i="81"/>
  <c r="BW11" i="81" s="1"/>
  <c r="BM11" i="81"/>
  <c r="BU11" i="82"/>
  <c r="BW11" i="82" s="1"/>
  <c r="BM11" i="82"/>
  <c r="BI11" i="84"/>
  <c r="BA11" i="84"/>
  <c r="AO11" i="79" s="1"/>
  <c r="CS11" i="81"/>
  <c r="CU11" i="81" s="1"/>
  <c r="CK11" i="81"/>
  <c r="CS11" i="82"/>
  <c r="CU11" i="82" s="1"/>
  <c r="CK11" i="82"/>
  <c r="CC11" i="84"/>
  <c r="BU11" i="84"/>
  <c r="BG11" i="79" s="1"/>
  <c r="BK11" i="79" s="1"/>
  <c r="BM11" i="79" s="1"/>
  <c r="DQ11" i="81"/>
  <c r="DS11" i="81" s="1"/>
  <c r="DI11" i="81"/>
  <c r="DQ11" i="82"/>
  <c r="DS11" i="82" s="1"/>
  <c r="DI11" i="82"/>
  <c r="CW11" i="84"/>
  <c r="CO11" i="84"/>
  <c r="BY11" i="79" s="1"/>
  <c r="AW46" i="43"/>
  <c r="AW45" i="43"/>
  <c r="AW43" i="43"/>
  <c r="AW42" i="43"/>
  <c r="AW41" i="43"/>
  <c r="AW40" i="43"/>
  <c r="AW39" i="43"/>
  <c r="AW38" i="43"/>
  <c r="AW37" i="43"/>
  <c r="AW36" i="43"/>
  <c r="AW33" i="43"/>
  <c r="AW32" i="43"/>
  <c r="AW31" i="43"/>
  <c r="AW30" i="43"/>
  <c r="AW29" i="43"/>
  <c r="AW28" i="43"/>
  <c r="AW27" i="43"/>
  <c r="AW25" i="43"/>
  <c r="AW20" i="43"/>
  <c r="AW19" i="43"/>
  <c r="AW18" i="43"/>
  <c r="AW17" i="43"/>
  <c r="AW16" i="43"/>
  <c r="AW15" i="43"/>
  <c r="AW14" i="43"/>
  <c r="AW11" i="43"/>
  <c r="I11" i="79"/>
  <c r="K11" i="79" s="1"/>
  <c r="M11" i="79"/>
  <c r="W11" i="84"/>
  <c r="O11" i="79" s="1"/>
  <c r="S11" i="79" s="1"/>
  <c r="U11" i="79" s="1"/>
  <c r="AW10" i="81"/>
  <c r="AY10" i="81" s="1"/>
  <c r="AO10" i="81"/>
  <c r="AW10" i="82"/>
  <c r="AY10" i="82" s="1"/>
  <c r="AO10" i="82"/>
  <c r="AO10" i="84"/>
  <c r="AG10" i="84"/>
  <c r="W10" i="79" s="1"/>
  <c r="AA10" i="79" s="1"/>
  <c r="AC10" i="79" s="1"/>
  <c r="BU10" i="81"/>
  <c r="BW10" i="81" s="1"/>
  <c r="BM10" i="81"/>
  <c r="BU10" i="82"/>
  <c r="BW10" i="82" s="1"/>
  <c r="BM10" i="82"/>
  <c r="BI10" i="84"/>
  <c r="BA10" i="84"/>
  <c r="AO10" i="79" s="1"/>
  <c r="CS10" i="81"/>
  <c r="CU10" i="81" s="1"/>
  <c r="CK10" i="81"/>
  <c r="CS10" i="82"/>
  <c r="CU10" i="82" s="1"/>
  <c r="CK10" i="82"/>
  <c r="CC10" i="84"/>
  <c r="BU10" i="84"/>
  <c r="BG10" i="79" s="1"/>
  <c r="BK10" i="79" s="1"/>
  <c r="BM10" i="79" s="1"/>
  <c r="DQ10" i="81"/>
  <c r="DS10" i="81" s="1"/>
  <c r="DI10" i="81"/>
  <c r="DQ10" i="82"/>
  <c r="DS10" i="82" s="1"/>
  <c r="DI10" i="82"/>
  <c r="CW10" i="84"/>
  <c r="CO10" i="84"/>
  <c r="BY10" i="79" s="1"/>
  <c r="AW46" i="44"/>
  <c r="AW45" i="44"/>
  <c r="AW43" i="44"/>
  <c r="AW42" i="44"/>
  <c r="AW41" i="44"/>
  <c r="AW40" i="44"/>
  <c r="AW39" i="44"/>
  <c r="AW38" i="44"/>
  <c r="AW37" i="44"/>
  <c r="AW36" i="44"/>
  <c r="AW33" i="44"/>
  <c r="AW32" i="44"/>
  <c r="AW31" i="44"/>
  <c r="AW30" i="44"/>
  <c r="AW29" i="44"/>
  <c r="AW28" i="44"/>
  <c r="AW27" i="44"/>
  <c r="AW25" i="44"/>
  <c r="AW20" i="44"/>
  <c r="AW19" i="44"/>
  <c r="AW18" i="44"/>
  <c r="AW17" i="44"/>
  <c r="AW16" i="44"/>
  <c r="AW15" i="44"/>
  <c r="AW14" i="44"/>
  <c r="AW11" i="44"/>
  <c r="I10" i="79"/>
  <c r="K10" i="79" s="1"/>
  <c r="M10" i="79"/>
  <c r="W10" i="84"/>
  <c r="O10" i="79" s="1"/>
  <c r="S10" i="79" s="1"/>
  <c r="U10" i="79" s="1"/>
  <c r="AW23" i="81"/>
  <c r="AY23" i="81" s="1"/>
  <c r="AO23" i="81"/>
  <c r="AW23" i="82"/>
  <c r="AY23" i="82" s="1"/>
  <c r="AO23" i="82"/>
  <c r="AO23" i="84"/>
  <c r="AG23" i="84"/>
  <c r="W23" i="79" s="1"/>
  <c r="AA23" i="79" s="1"/>
  <c r="AC23" i="79" s="1"/>
  <c r="BU23" i="81"/>
  <c r="BW23" i="81" s="1"/>
  <c r="BM23" i="81"/>
  <c r="BU23" i="82"/>
  <c r="BW23" i="82" s="1"/>
  <c r="BM23" i="82"/>
  <c r="BI23" i="84"/>
  <c r="BA23" i="84"/>
  <c r="AO23" i="79" s="1"/>
  <c r="CS23" i="81"/>
  <c r="CU23" i="81" s="1"/>
  <c r="CK23" i="81"/>
  <c r="CS23" i="82"/>
  <c r="CU23" i="82" s="1"/>
  <c r="CK23" i="82"/>
  <c r="CC23" i="84"/>
  <c r="BU23" i="84"/>
  <c r="BG23" i="79" s="1"/>
  <c r="BK23" i="79" s="1"/>
  <c r="BM23" i="79" s="1"/>
  <c r="DQ23" i="81"/>
  <c r="DS23" i="81" s="1"/>
  <c r="DI23" i="81"/>
  <c r="DQ23" i="82"/>
  <c r="DS23" i="82" s="1"/>
  <c r="DI23" i="82"/>
  <c r="CW23" i="84"/>
  <c r="CO23" i="84"/>
  <c r="BY23" i="79" s="1"/>
  <c r="E30" i="28"/>
  <c r="AW46" i="30"/>
  <c r="AW45" i="30"/>
  <c r="AW41" i="30"/>
  <c r="AW40" i="30"/>
  <c r="AW39" i="30"/>
  <c r="AW38" i="30"/>
  <c r="AW37" i="30"/>
  <c r="AW36" i="30"/>
  <c r="AW33" i="30"/>
  <c r="AW32" i="30"/>
  <c r="AW31" i="30"/>
  <c r="AW30" i="30"/>
  <c r="AW29" i="30"/>
  <c r="AW28" i="30"/>
  <c r="AW27" i="30"/>
  <c r="AW25" i="30"/>
  <c r="AW20" i="30"/>
  <c r="AW19" i="30"/>
  <c r="AW18" i="30"/>
  <c r="AW17" i="30"/>
  <c r="AW16" i="30"/>
  <c r="AW15" i="30"/>
  <c r="AW14" i="30"/>
  <c r="AW11" i="30"/>
  <c r="I23" i="79"/>
  <c r="K23" i="79" s="1"/>
  <c r="M23" i="79"/>
  <c r="W23" i="84"/>
  <c r="O23" i="79" s="1"/>
  <c r="S23" i="79" s="1"/>
  <c r="U23" i="79" s="1"/>
  <c r="W41" i="30" s="1"/>
  <c r="AW9" i="81"/>
  <c r="AY9" i="81" s="1"/>
  <c r="AO9" i="81"/>
  <c r="AW9" i="82"/>
  <c r="AY9" i="82" s="1"/>
  <c r="AO9" i="82"/>
  <c r="AO9" i="84"/>
  <c r="AG9" i="84"/>
  <c r="W9" i="79" s="1"/>
  <c r="AA9" i="79" s="1"/>
  <c r="AC9" i="79" s="1"/>
  <c r="BU9" i="81"/>
  <c r="BW9" i="81" s="1"/>
  <c r="BM9" i="81"/>
  <c r="BU9" i="82"/>
  <c r="BW9" i="82" s="1"/>
  <c r="BM9" i="82"/>
  <c r="BI9" i="84"/>
  <c r="BA9" i="84"/>
  <c r="AO9" i="79" s="1"/>
  <c r="CS9" i="81"/>
  <c r="CU9" i="81" s="1"/>
  <c r="CK9" i="81"/>
  <c r="CS9" i="82"/>
  <c r="CU9" i="82" s="1"/>
  <c r="CK9" i="82"/>
  <c r="CC9" i="84"/>
  <c r="BU9" i="84"/>
  <c r="BG9" i="79" s="1"/>
  <c r="BK9" i="79" s="1"/>
  <c r="BM9" i="79" s="1"/>
  <c r="DQ9" i="81"/>
  <c r="DS9" i="81" s="1"/>
  <c r="DI9" i="81"/>
  <c r="DQ9" i="82"/>
  <c r="DS9" i="82" s="1"/>
  <c r="DI9" i="82"/>
  <c r="CW9" i="84"/>
  <c r="CO9" i="84"/>
  <c r="BY9" i="79" s="1"/>
  <c r="AW46" i="45"/>
  <c r="AW45" i="45"/>
  <c r="AW43" i="45"/>
  <c r="AW42" i="45"/>
  <c r="AW41" i="45"/>
  <c r="AW40" i="45"/>
  <c r="AW39" i="45"/>
  <c r="AW38" i="45"/>
  <c r="AW37" i="45"/>
  <c r="AW36" i="45"/>
  <c r="AW33" i="45"/>
  <c r="AW32" i="45"/>
  <c r="AW31" i="45"/>
  <c r="AW30" i="45"/>
  <c r="AW29" i="45"/>
  <c r="AW28" i="45"/>
  <c r="AW27" i="45"/>
  <c r="AW25" i="45"/>
  <c r="AW20" i="45"/>
  <c r="AW19" i="45"/>
  <c r="AW18" i="45"/>
  <c r="AW17" i="45"/>
  <c r="AW16" i="45"/>
  <c r="AW15" i="45"/>
  <c r="AW14" i="45"/>
  <c r="AW11" i="45"/>
  <c r="I9" i="79"/>
  <c r="K9" i="79" s="1"/>
  <c r="M9" i="79"/>
  <c r="W9" i="84"/>
  <c r="O9" i="79" s="1"/>
  <c r="S9" i="79" s="1"/>
  <c r="U9" i="79" s="1"/>
  <c r="AW8" i="81"/>
  <c r="AY8" i="81" s="1"/>
  <c r="AO8" i="81"/>
  <c r="AW8" i="82"/>
  <c r="AY8" i="82" s="1"/>
  <c r="AO8" i="82"/>
  <c r="AO8" i="84"/>
  <c r="AG8" i="84"/>
  <c r="W8" i="79" s="1"/>
  <c r="AA8" i="79" s="1"/>
  <c r="AC8" i="79" s="1"/>
  <c r="BU8" i="81"/>
  <c r="BW8" i="81" s="1"/>
  <c r="BM8" i="81"/>
  <c r="BU8" i="82"/>
  <c r="BW8" i="82" s="1"/>
  <c r="BM8" i="82"/>
  <c r="BI8" i="84"/>
  <c r="BA8" i="84"/>
  <c r="AO8" i="79" s="1"/>
  <c r="CS8" i="81"/>
  <c r="CU8" i="81" s="1"/>
  <c r="CK8" i="81"/>
  <c r="CS8" i="82"/>
  <c r="CU8" i="82" s="1"/>
  <c r="CK8" i="82"/>
  <c r="CC8" i="84"/>
  <c r="BU8" i="84"/>
  <c r="BG8" i="79" s="1"/>
  <c r="BK8" i="79" s="1"/>
  <c r="BM8" i="79" s="1"/>
  <c r="DQ8" i="81"/>
  <c r="DS8" i="81" s="1"/>
  <c r="DI8" i="81"/>
  <c r="DQ8" i="82"/>
  <c r="DS8" i="82" s="1"/>
  <c r="DI8" i="82"/>
  <c r="CW8" i="84"/>
  <c r="CO8" i="84"/>
  <c r="BY8" i="79" s="1"/>
  <c r="E8" i="79"/>
  <c r="M8" i="79"/>
  <c r="W8" i="84"/>
  <c r="O8" i="79" s="1"/>
  <c r="S8" i="79" s="1"/>
  <c r="U8" i="79" s="1"/>
  <c r="BC23" i="92"/>
  <c r="BC23" i="91"/>
  <c r="BC23" i="90"/>
  <c r="BC23" i="89"/>
  <c r="BC23" i="88"/>
  <c r="S12" i="23"/>
  <c r="S13" i="23"/>
  <c r="S21" i="23"/>
  <c r="S22" i="23"/>
  <c r="S12" i="25"/>
  <c r="S13" i="25"/>
  <c r="S21" i="25"/>
  <c r="S22" i="25"/>
  <c r="S11" i="23"/>
  <c r="S54" i="23"/>
  <c r="S55" i="23"/>
  <c r="S57" i="23"/>
  <c r="S58" i="23"/>
  <c r="S63" i="23"/>
  <c r="S64" i="23"/>
  <c r="S66" i="23"/>
  <c r="S67" i="23"/>
  <c r="S11" i="25"/>
  <c r="S54" i="25"/>
  <c r="S55" i="25"/>
  <c r="S57" i="25"/>
  <c r="S58" i="25"/>
  <c r="S63" i="25"/>
  <c r="S64" i="25"/>
  <c r="S66" i="25"/>
  <c r="S67" i="25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Y8" i="47"/>
  <c r="Y25" i="47" s="1"/>
  <c r="W8" i="47"/>
  <c r="W25" i="47" s="1"/>
  <c r="AC35" i="46"/>
  <c r="CG72" i="52"/>
  <c r="CA72" i="52"/>
  <c r="CE72" i="52" s="1"/>
  <c r="BW72" i="52"/>
  <c r="BQ72" i="52"/>
  <c r="BQ78" i="52" s="1"/>
  <c r="BQ79" i="52" s="1"/>
  <c r="BM72" i="52"/>
  <c r="BG72" i="52"/>
  <c r="BG78" i="52" s="1"/>
  <c r="BG79" i="52" s="1"/>
  <c r="BC72" i="52"/>
  <c r="AW72" i="52"/>
  <c r="AS72" i="52"/>
  <c r="AM72" i="52"/>
  <c r="AI72" i="52"/>
  <c r="AC72" i="52"/>
  <c r="AC78" i="52" s="1"/>
  <c r="AC79" i="52" s="1"/>
  <c r="Y72" i="52"/>
  <c r="Q72" i="52"/>
  <c r="M78" i="52"/>
  <c r="Q8" i="50"/>
  <c r="W22" i="54"/>
  <c r="W9" i="54"/>
  <c r="W18" i="54" s="1"/>
  <c r="W8" i="54"/>
  <c r="W8" i="50"/>
  <c r="W9" i="50"/>
  <c r="W42" i="56"/>
  <c r="Y42" i="56"/>
  <c r="W40" i="56"/>
  <c r="Y40" i="56"/>
  <c r="W38" i="56"/>
  <c r="Y38" i="56"/>
  <c r="W36" i="56"/>
  <c r="Y36" i="56"/>
  <c r="W34" i="56"/>
  <c r="Y34" i="56"/>
  <c r="AE14" i="48"/>
  <c r="W16" i="56"/>
  <c r="Y16" i="56"/>
  <c r="W15" i="56"/>
  <c r="Y15" i="56"/>
  <c r="W13" i="56"/>
  <c r="Y13" i="56"/>
  <c r="W12" i="56"/>
  <c r="Y12" i="56"/>
  <c r="W11" i="56"/>
  <c r="Y11" i="56"/>
  <c r="W10" i="56"/>
  <c r="Y10" i="56"/>
  <c r="M20" i="56"/>
  <c r="K17" i="56"/>
  <c r="AM17" i="56"/>
  <c r="AS17" i="56" s="1"/>
  <c r="AC17" i="56"/>
  <c r="AI17" i="56" s="1"/>
  <c r="Q17" i="56"/>
  <c r="Y17" i="56" s="1"/>
  <c r="W8" i="56"/>
  <c r="Y8" i="56"/>
  <c r="K19" i="56"/>
  <c r="AM19" i="56"/>
  <c r="AS19" i="56" s="1"/>
  <c r="AC19" i="56"/>
  <c r="AI19" i="56" s="1"/>
  <c r="Q19" i="56"/>
  <c r="Y19" i="56" s="1"/>
  <c r="W32" i="56"/>
  <c r="Y32" i="56"/>
  <c r="E44" i="10"/>
  <c r="BY11" i="52"/>
  <c r="CC11" i="52" s="1"/>
  <c r="AO11" i="52"/>
  <c r="BY13" i="52"/>
  <c r="CC13" i="52" s="1"/>
  <c r="AO13" i="52"/>
  <c r="BY17" i="52"/>
  <c r="CC17" i="52" s="1"/>
  <c r="AO17" i="52"/>
  <c r="BY18" i="52"/>
  <c r="CC18" i="52" s="1"/>
  <c r="AO18" i="52"/>
  <c r="BY20" i="52"/>
  <c r="CC20" i="52" s="1"/>
  <c r="AO20" i="52"/>
  <c r="BY21" i="52"/>
  <c r="CC21" i="52" s="1"/>
  <c r="AO21" i="52"/>
  <c r="BY36" i="52"/>
  <c r="CC36" i="52" s="1"/>
  <c r="AO36" i="52"/>
  <c r="BY86" i="52"/>
  <c r="CC86" i="52" s="1"/>
  <c r="AO86" i="52"/>
  <c r="BY88" i="52"/>
  <c r="CC88" i="52" s="1"/>
  <c r="AO88" i="52"/>
  <c r="BY96" i="52"/>
  <c r="CC96" i="52" s="1"/>
  <c r="AO96" i="52"/>
  <c r="BY8" i="52"/>
  <c r="CC8" i="52" s="1"/>
  <c r="AO8" i="52"/>
  <c r="U9" i="52"/>
  <c r="Q9" i="52"/>
  <c r="BY9" i="52"/>
  <c r="AO9" i="52"/>
  <c r="AM9" i="52"/>
  <c r="BY37" i="52"/>
  <c r="CC37" i="52" s="1"/>
  <c r="AO37" i="52"/>
  <c r="BY41" i="52"/>
  <c r="CC41" i="52" s="1"/>
  <c r="AO41" i="52"/>
  <c r="BY42" i="52"/>
  <c r="CC42" i="52" s="1"/>
  <c r="AO42" i="52"/>
  <c r="BY44" i="52"/>
  <c r="CC44" i="52" s="1"/>
  <c r="AO44" i="52"/>
  <c r="BY52" i="52"/>
  <c r="CC52" i="52" s="1"/>
  <c r="AO52" i="52"/>
  <c r="BY97" i="52"/>
  <c r="CC97" i="52" s="1"/>
  <c r="AO97" i="52"/>
  <c r="CA8" i="52"/>
  <c r="BQ8" i="52"/>
  <c r="BG8" i="52"/>
  <c r="AW8" i="52"/>
  <c r="AM8" i="52"/>
  <c r="AC8" i="52"/>
  <c r="Q8" i="52"/>
  <c r="AQ21" i="30"/>
  <c r="AQ13" i="30"/>
  <c r="AQ12" i="30"/>
  <c r="AQ10" i="30"/>
  <c r="AQ9" i="30"/>
  <c r="AQ21" i="32"/>
  <c r="AQ13" i="32"/>
  <c r="AQ12" i="32"/>
  <c r="AQ10" i="32"/>
  <c r="AQ9" i="32"/>
  <c r="AQ21" i="33"/>
  <c r="AQ13" i="33"/>
  <c r="AQ12" i="33"/>
  <c r="AQ10" i="33"/>
  <c r="AQ9" i="33"/>
  <c r="AQ21" i="34"/>
  <c r="AQ13" i="34"/>
  <c r="AQ12" i="34"/>
  <c r="AQ10" i="34"/>
  <c r="AQ9" i="34"/>
  <c r="AQ21" i="31"/>
  <c r="AQ13" i="31"/>
  <c r="AQ12" i="31"/>
  <c r="AQ10" i="31"/>
  <c r="AQ9" i="31"/>
  <c r="AQ21" i="35"/>
  <c r="AQ13" i="35"/>
  <c r="AQ12" i="35"/>
  <c r="AQ10" i="35"/>
  <c r="AQ9" i="35"/>
  <c r="AQ21" i="36"/>
  <c r="AQ13" i="36"/>
  <c r="AQ12" i="36"/>
  <c r="AQ10" i="36"/>
  <c r="AQ9" i="36"/>
  <c r="AQ21" i="37"/>
  <c r="AQ13" i="37"/>
  <c r="AQ12" i="37"/>
  <c r="AQ10" i="37"/>
  <c r="AQ9" i="37"/>
  <c r="AQ21" i="38"/>
  <c r="AQ13" i="38"/>
  <c r="AQ12" i="38"/>
  <c r="AQ10" i="38"/>
  <c r="AQ9" i="38"/>
  <c r="AQ21" i="39"/>
  <c r="AQ13" i="39"/>
  <c r="AQ12" i="39"/>
  <c r="AQ10" i="39"/>
  <c r="AQ9" i="39"/>
  <c r="AQ21" i="40"/>
  <c r="AQ13" i="40"/>
  <c r="AQ12" i="40"/>
  <c r="AQ10" i="40"/>
  <c r="AQ9" i="40"/>
  <c r="AQ21" i="41"/>
  <c r="AQ13" i="41"/>
  <c r="AQ12" i="41"/>
  <c r="AQ10" i="41"/>
  <c r="AQ9" i="41"/>
  <c r="AQ21" i="42"/>
  <c r="AQ13" i="42"/>
  <c r="AQ12" i="42"/>
  <c r="AQ10" i="42"/>
  <c r="AQ9" i="42"/>
  <c r="AQ21" i="43"/>
  <c r="AQ13" i="43"/>
  <c r="AQ12" i="43"/>
  <c r="AQ10" i="43"/>
  <c r="AQ9" i="43"/>
  <c r="AQ21" i="44"/>
  <c r="AQ13" i="44"/>
  <c r="AQ12" i="44"/>
  <c r="AQ10" i="44"/>
  <c r="AQ9" i="44"/>
  <c r="AQ21" i="45"/>
  <c r="AQ13" i="45"/>
  <c r="AQ12" i="45"/>
  <c r="AQ10" i="45"/>
  <c r="AQ9" i="45"/>
  <c r="AQ21" i="46"/>
  <c r="AS21" i="46" s="1"/>
  <c r="AQ13" i="46"/>
  <c r="AS13" i="46" s="1"/>
  <c r="AQ12" i="46"/>
  <c r="AS12" i="46" s="1"/>
  <c r="AQ10" i="46"/>
  <c r="AS10" i="46" s="1"/>
  <c r="AQ9" i="46"/>
  <c r="AS9" i="46" s="1"/>
  <c r="AQ34" i="30"/>
  <c r="AQ26" i="30"/>
  <c r="AQ24" i="30"/>
  <c r="AQ23" i="30"/>
  <c r="AQ22" i="30"/>
  <c r="AQ8" i="30"/>
  <c r="AQ34" i="32"/>
  <c r="AQ26" i="32"/>
  <c r="AQ24" i="32"/>
  <c r="AQ23" i="32"/>
  <c r="AQ22" i="32"/>
  <c r="AQ8" i="32"/>
  <c r="AQ34" i="33"/>
  <c r="AQ26" i="33"/>
  <c r="AQ24" i="33"/>
  <c r="AQ23" i="33"/>
  <c r="AQ22" i="33"/>
  <c r="AQ8" i="33"/>
  <c r="AQ34" i="34"/>
  <c r="AQ26" i="34"/>
  <c r="AQ24" i="34"/>
  <c r="AQ23" i="34"/>
  <c r="AQ22" i="34"/>
  <c r="AQ8" i="34"/>
  <c r="AQ34" i="31"/>
  <c r="AQ26" i="31"/>
  <c r="AQ24" i="31"/>
  <c r="AQ23" i="31"/>
  <c r="AQ22" i="31"/>
  <c r="AQ8" i="31"/>
  <c r="AQ34" i="35"/>
  <c r="AQ26" i="35"/>
  <c r="AQ24" i="35"/>
  <c r="AQ23" i="35"/>
  <c r="AQ22" i="35"/>
  <c r="AQ8" i="35"/>
  <c r="AQ34" i="36"/>
  <c r="AQ26" i="36"/>
  <c r="AQ24" i="36"/>
  <c r="AQ23" i="36"/>
  <c r="AQ22" i="36"/>
  <c r="AQ8" i="36"/>
  <c r="AQ34" i="37"/>
  <c r="AQ26" i="37"/>
  <c r="AQ24" i="37"/>
  <c r="AQ23" i="37"/>
  <c r="AQ22" i="37"/>
  <c r="AQ8" i="37"/>
  <c r="AQ34" i="38"/>
  <c r="AQ26" i="38"/>
  <c r="AQ24" i="38"/>
  <c r="AQ23" i="38"/>
  <c r="AQ22" i="38"/>
  <c r="AQ8" i="38"/>
  <c r="AQ34" i="39"/>
  <c r="AQ26" i="39"/>
  <c r="AQ24" i="39"/>
  <c r="AQ23" i="39"/>
  <c r="AQ22" i="39"/>
  <c r="AQ8" i="39"/>
  <c r="AQ34" i="40"/>
  <c r="AQ26" i="40"/>
  <c r="AQ24" i="40"/>
  <c r="AQ23" i="40"/>
  <c r="AQ22" i="40"/>
  <c r="AQ8" i="40"/>
  <c r="AQ34" i="41"/>
  <c r="AQ26" i="41"/>
  <c r="AQ24" i="41"/>
  <c r="AQ23" i="41"/>
  <c r="AQ22" i="41"/>
  <c r="AQ8" i="41"/>
  <c r="AQ34" i="42"/>
  <c r="AQ26" i="42"/>
  <c r="AQ24" i="42"/>
  <c r="AQ23" i="42"/>
  <c r="AQ22" i="42"/>
  <c r="AQ8" i="42"/>
  <c r="AQ34" i="43"/>
  <c r="AQ26" i="43"/>
  <c r="AQ24" i="43"/>
  <c r="AQ23" i="43"/>
  <c r="AQ22" i="43"/>
  <c r="AQ8" i="43"/>
  <c r="AQ34" i="44"/>
  <c r="AQ26" i="44"/>
  <c r="AQ24" i="44"/>
  <c r="AQ23" i="44"/>
  <c r="AQ22" i="44"/>
  <c r="AQ8" i="44"/>
  <c r="AQ34" i="45"/>
  <c r="AQ26" i="45"/>
  <c r="AQ24" i="45"/>
  <c r="AQ23" i="45"/>
  <c r="AQ22" i="45"/>
  <c r="AQ8" i="45"/>
  <c r="AQ34" i="46"/>
  <c r="AS34" i="46" s="1"/>
  <c r="AQ26" i="46"/>
  <c r="AS26" i="46" s="1"/>
  <c r="AQ24" i="46"/>
  <c r="AS24" i="46" s="1"/>
  <c r="AQ23" i="46"/>
  <c r="AS23" i="46" s="1"/>
  <c r="AQ22" i="46"/>
  <c r="AS22" i="46" s="1"/>
  <c r="AQ8" i="46"/>
  <c r="AS8" i="46" s="1"/>
  <c r="AS35" i="46" s="1"/>
  <c r="M8" i="7" l="1"/>
  <c r="AS48" i="46"/>
  <c r="W8" i="52"/>
  <c r="Y8" i="52"/>
  <c r="AI8" i="52"/>
  <c r="AS8" i="52"/>
  <c r="BC8" i="52"/>
  <c r="BM8" i="52"/>
  <c r="BW8" i="52"/>
  <c r="CG8" i="52"/>
  <c r="AQ9" i="52"/>
  <c r="CC9" i="52"/>
  <c r="CA9" i="52"/>
  <c r="W9" i="52"/>
  <c r="AQ8" i="52"/>
  <c r="CE8" i="52"/>
  <c r="W19" i="56"/>
  <c r="W17" i="56"/>
  <c r="W20" i="56" s="1"/>
  <c r="K20" i="56"/>
  <c r="AM20" i="56"/>
  <c r="AC20" i="56"/>
  <c r="Q20" i="56"/>
  <c r="W19" i="54"/>
  <c r="W17" i="54"/>
  <c r="W20" i="54" s="1"/>
  <c r="Y8" i="50"/>
  <c r="BE79" i="52"/>
  <c r="M79" i="52"/>
  <c r="Q78" i="52"/>
  <c r="W72" i="52"/>
  <c r="W78" i="52" s="1"/>
  <c r="W79" i="52" s="1"/>
  <c r="AM78" i="52"/>
  <c r="AQ72" i="52"/>
  <c r="AQ78" i="52" s="1"/>
  <c r="AQ79" i="52" s="1"/>
  <c r="E8" i="7"/>
  <c r="AC48" i="46"/>
  <c r="BE23" i="88"/>
  <c r="BE22" i="88"/>
  <c r="BE21" i="88"/>
  <c r="BE20" i="88"/>
  <c r="BE19" i="88"/>
  <c r="BE18" i="88"/>
  <c r="BE17" i="88"/>
  <c r="BE16" i="88"/>
  <c r="BE15" i="88"/>
  <c r="BE14" i="88"/>
  <c r="BE13" i="88"/>
  <c r="BE12" i="88"/>
  <c r="BE11" i="88"/>
  <c r="BE10" i="88"/>
  <c r="BE9" i="88"/>
  <c r="BE8" i="88"/>
  <c r="BE23" i="89"/>
  <c r="BE22" i="89"/>
  <c r="BE21" i="89"/>
  <c r="BE20" i="89"/>
  <c r="BE19" i="89"/>
  <c r="BE18" i="89"/>
  <c r="BE17" i="89"/>
  <c r="BE16" i="89"/>
  <c r="BE15" i="89"/>
  <c r="BE14" i="89"/>
  <c r="BE13" i="89"/>
  <c r="BE12" i="89"/>
  <c r="BE11" i="89"/>
  <c r="BE10" i="89"/>
  <c r="BE9" i="89"/>
  <c r="BE8" i="89"/>
  <c r="BE23" i="90"/>
  <c r="BE22" i="90"/>
  <c r="BE21" i="90"/>
  <c r="BE20" i="90"/>
  <c r="BE19" i="90"/>
  <c r="BE18" i="90"/>
  <c r="BE17" i="90"/>
  <c r="BE16" i="90"/>
  <c r="BE15" i="90"/>
  <c r="BE14" i="90"/>
  <c r="BE13" i="90"/>
  <c r="BE12" i="90"/>
  <c r="BE11" i="90"/>
  <c r="BE10" i="90"/>
  <c r="BE9" i="90"/>
  <c r="BE8" i="90"/>
  <c r="BE23" i="91"/>
  <c r="BE22" i="91"/>
  <c r="BE21" i="91"/>
  <c r="BE20" i="91"/>
  <c r="BE19" i="91"/>
  <c r="BE18" i="91"/>
  <c r="BE17" i="91"/>
  <c r="BE16" i="91"/>
  <c r="BE15" i="91"/>
  <c r="BE14" i="91"/>
  <c r="BE13" i="91"/>
  <c r="BE12" i="91"/>
  <c r="BE11" i="91"/>
  <c r="BE10" i="91"/>
  <c r="BE9" i="91"/>
  <c r="BE8" i="91"/>
  <c r="BE23" i="92"/>
  <c r="BE22" i="92"/>
  <c r="BE21" i="92"/>
  <c r="BE20" i="92"/>
  <c r="BE19" i="92"/>
  <c r="BE18" i="92"/>
  <c r="BE17" i="92"/>
  <c r="BE16" i="92"/>
  <c r="BE15" i="92"/>
  <c r="BE14" i="92"/>
  <c r="BE13" i="92"/>
  <c r="BE12" i="92"/>
  <c r="BE11" i="92"/>
  <c r="BE10" i="92"/>
  <c r="BE9" i="92"/>
  <c r="BE8" i="92"/>
  <c r="W41" i="46"/>
  <c r="Y41" i="46" s="1"/>
  <c r="W43" i="46"/>
  <c r="Y43" i="46" s="1"/>
  <c r="AG46" i="46"/>
  <c r="AI46" i="46" s="1"/>
  <c r="AG45" i="46"/>
  <c r="AI45" i="46" s="1"/>
  <c r="AI47" i="46" s="1"/>
  <c r="AO8" i="7" s="1"/>
  <c r="AG43" i="46"/>
  <c r="AI43" i="46" s="1"/>
  <c r="AG42" i="46"/>
  <c r="AI42" i="46" s="1"/>
  <c r="AG41" i="46"/>
  <c r="AI41" i="46" s="1"/>
  <c r="AG40" i="46"/>
  <c r="AI40" i="46" s="1"/>
  <c r="AG39" i="46"/>
  <c r="AI39" i="46" s="1"/>
  <c r="AG38" i="46"/>
  <c r="AI38" i="46" s="1"/>
  <c r="AG37" i="46"/>
  <c r="AI37" i="46" s="1"/>
  <c r="AG36" i="46"/>
  <c r="AI36" i="46" s="1"/>
  <c r="AI44" i="46" s="1"/>
  <c r="Y8" i="7" s="1"/>
  <c r="AG33" i="46"/>
  <c r="AI33" i="46" s="1"/>
  <c r="AG32" i="46"/>
  <c r="AI32" i="46" s="1"/>
  <c r="AG31" i="46"/>
  <c r="AI31" i="46" s="1"/>
  <c r="AG30" i="46"/>
  <c r="AI30" i="46" s="1"/>
  <c r="AG29" i="46"/>
  <c r="AI29" i="46" s="1"/>
  <c r="AG28" i="46"/>
  <c r="AI28" i="46" s="1"/>
  <c r="AG27" i="46"/>
  <c r="AI27" i="46" s="1"/>
  <c r="AG25" i="46"/>
  <c r="AI25" i="46" s="1"/>
  <c r="AG20" i="46"/>
  <c r="AI20" i="46" s="1"/>
  <c r="AG19" i="46"/>
  <c r="AI19" i="46" s="1"/>
  <c r="AG18" i="46"/>
  <c r="AI18" i="46" s="1"/>
  <c r="AG17" i="46"/>
  <c r="AI17" i="46" s="1"/>
  <c r="AG16" i="46"/>
  <c r="AI16" i="46" s="1"/>
  <c r="AG15" i="46"/>
  <c r="AI15" i="46" s="1"/>
  <c r="AG14" i="46"/>
  <c r="AI14" i="46" s="1"/>
  <c r="AG11" i="46"/>
  <c r="AI11" i="46" s="1"/>
  <c r="AW46" i="46"/>
  <c r="AY46" i="46" s="1"/>
  <c r="AW45" i="46"/>
  <c r="AY45" i="46" s="1"/>
  <c r="AY47" i="46" s="1"/>
  <c r="AW8" i="7" s="1"/>
  <c r="AW43" i="46"/>
  <c r="AY43" i="46" s="1"/>
  <c r="AW42" i="46"/>
  <c r="AY42" i="46" s="1"/>
  <c r="AW41" i="46"/>
  <c r="AY41" i="46" s="1"/>
  <c r="AW40" i="46"/>
  <c r="AY40" i="46" s="1"/>
  <c r="AW39" i="46"/>
  <c r="AY39" i="46" s="1"/>
  <c r="AW38" i="46"/>
  <c r="AY38" i="46" s="1"/>
  <c r="AW37" i="46"/>
  <c r="AY37" i="46" s="1"/>
  <c r="AW36" i="46"/>
  <c r="AY36" i="46" s="1"/>
  <c r="AY44" i="46" s="1"/>
  <c r="AG8" i="7" s="1"/>
  <c r="AW33" i="46"/>
  <c r="AY33" i="46" s="1"/>
  <c r="AW32" i="46"/>
  <c r="AY32" i="46" s="1"/>
  <c r="AW31" i="46"/>
  <c r="AY31" i="46" s="1"/>
  <c r="AW30" i="46"/>
  <c r="AY30" i="46" s="1"/>
  <c r="AW29" i="46"/>
  <c r="AY29" i="46" s="1"/>
  <c r="AW28" i="46"/>
  <c r="AY28" i="46" s="1"/>
  <c r="AW27" i="46"/>
  <c r="AY27" i="46" s="1"/>
  <c r="AW25" i="46"/>
  <c r="AY25" i="46" s="1"/>
  <c r="AW20" i="46"/>
  <c r="AY20" i="46" s="1"/>
  <c r="AW19" i="46"/>
  <c r="AY19" i="46" s="1"/>
  <c r="AW18" i="46"/>
  <c r="AY18" i="46" s="1"/>
  <c r="AW17" i="46"/>
  <c r="AY17" i="46" s="1"/>
  <c r="AW16" i="46"/>
  <c r="AY16" i="46" s="1"/>
  <c r="AW15" i="46"/>
  <c r="AY15" i="46" s="1"/>
  <c r="AW14" i="46"/>
  <c r="AY14" i="46" s="1"/>
  <c r="AW11" i="46"/>
  <c r="AY11" i="46" s="1"/>
  <c r="I8" i="79"/>
  <c r="K8" i="79" s="1"/>
  <c r="AM41" i="46" s="1"/>
  <c r="AO41" i="46" s="1"/>
  <c r="AW21" i="46"/>
  <c r="AY21" i="46" s="1"/>
  <c r="AW13" i="46"/>
  <c r="AY13" i="46" s="1"/>
  <c r="AW12" i="46"/>
  <c r="AY12" i="46" s="1"/>
  <c r="AW10" i="46"/>
  <c r="AY10" i="46" s="1"/>
  <c r="AW9" i="46"/>
  <c r="AY9" i="46" s="1"/>
  <c r="CC8" i="79"/>
  <c r="CE8" i="79" s="1"/>
  <c r="CG8" i="79"/>
  <c r="CY8" i="84"/>
  <c r="CI8" i="79" s="1"/>
  <c r="CM8" i="79" s="1"/>
  <c r="CO8" i="79" s="1"/>
  <c r="BO8" i="79"/>
  <c r="CE8" i="84"/>
  <c r="BQ8" i="79" s="1"/>
  <c r="BU8" i="79" s="1"/>
  <c r="BW8" i="79" s="1"/>
  <c r="AW34" i="46"/>
  <c r="AY34" i="46" s="1"/>
  <c r="AW26" i="46"/>
  <c r="AY26" i="46" s="1"/>
  <c r="AW24" i="46"/>
  <c r="AY24" i="46" s="1"/>
  <c r="AW23" i="46"/>
  <c r="AY23" i="46" s="1"/>
  <c r="AW22" i="46"/>
  <c r="AY22" i="46" s="1"/>
  <c r="AW8" i="46"/>
  <c r="AY8" i="46" s="1"/>
  <c r="AY35" i="46" s="1"/>
  <c r="AS8" i="79"/>
  <c r="AU8" i="79" s="1"/>
  <c r="AW8" i="79"/>
  <c r="BK8" i="84"/>
  <c r="AY8" i="79" s="1"/>
  <c r="BC8" i="79" s="1"/>
  <c r="BE8" i="79" s="1"/>
  <c r="W8" i="46" s="1"/>
  <c r="AE8" i="79"/>
  <c r="AQ8" i="84"/>
  <c r="AG8" i="79" s="1"/>
  <c r="AK8" i="79" s="1"/>
  <c r="AM8" i="79" s="1"/>
  <c r="W41" i="45"/>
  <c r="W43" i="45"/>
  <c r="AG46" i="45"/>
  <c r="AG45" i="45"/>
  <c r="AG43" i="45"/>
  <c r="AG42" i="45"/>
  <c r="AG41" i="45"/>
  <c r="AG40" i="45"/>
  <c r="AG39" i="45"/>
  <c r="AG38" i="45"/>
  <c r="AG37" i="45"/>
  <c r="AG36" i="45"/>
  <c r="AG33" i="45"/>
  <c r="AG32" i="45"/>
  <c r="AG31" i="45"/>
  <c r="AG30" i="45"/>
  <c r="AG29" i="45"/>
  <c r="AG28" i="45"/>
  <c r="AG27" i="45"/>
  <c r="AG25" i="45"/>
  <c r="AG20" i="45"/>
  <c r="AG19" i="45"/>
  <c r="AG18" i="45"/>
  <c r="AG17" i="45"/>
  <c r="AG16" i="45"/>
  <c r="AG15" i="45"/>
  <c r="AG14" i="45"/>
  <c r="AG11" i="45"/>
  <c r="AW21" i="45"/>
  <c r="AW13" i="45"/>
  <c r="AW12" i="45"/>
  <c r="AW10" i="45"/>
  <c r="AW9" i="45"/>
  <c r="CC9" i="79"/>
  <c r="CE9" i="79" s="1"/>
  <c r="CG9" i="79"/>
  <c r="CY9" i="84"/>
  <c r="CI9" i="79" s="1"/>
  <c r="CM9" i="79" s="1"/>
  <c r="CO9" i="79" s="1"/>
  <c r="BO9" i="79"/>
  <c r="CE9" i="84"/>
  <c r="BQ9" i="79" s="1"/>
  <c r="BU9" i="79" s="1"/>
  <c r="BW9" i="79" s="1"/>
  <c r="AW34" i="45"/>
  <c r="AW26" i="45"/>
  <c r="AW24" i="45"/>
  <c r="AW23" i="45"/>
  <c r="AW22" i="45"/>
  <c r="AW8" i="45"/>
  <c r="AS9" i="79"/>
  <c r="AU9" i="79" s="1"/>
  <c r="AW9" i="79"/>
  <c r="BK9" i="84"/>
  <c r="AY9" i="79" s="1"/>
  <c r="BC9" i="79" s="1"/>
  <c r="BE9" i="79" s="1"/>
  <c r="W8" i="45" s="1"/>
  <c r="AE9" i="79"/>
  <c r="AQ9" i="84"/>
  <c r="AG9" i="79" s="1"/>
  <c r="AK9" i="79" s="1"/>
  <c r="AM9" i="79" s="1"/>
  <c r="Y41" i="30"/>
  <c r="AC41" i="30"/>
  <c r="E28" i="28"/>
  <c r="AG46" i="30"/>
  <c r="AG45" i="30"/>
  <c r="AG41" i="30"/>
  <c r="AI41" i="30" s="1"/>
  <c r="AG40" i="30"/>
  <c r="AG39" i="30"/>
  <c r="AG38" i="30"/>
  <c r="AG37" i="30"/>
  <c r="AG36" i="30"/>
  <c r="AG33" i="30"/>
  <c r="AG32" i="30"/>
  <c r="AG31" i="30"/>
  <c r="AG30" i="30"/>
  <c r="AG29" i="30"/>
  <c r="AG28" i="30"/>
  <c r="AG27" i="30"/>
  <c r="AG25" i="30"/>
  <c r="AG20" i="30"/>
  <c r="AG19" i="30"/>
  <c r="AG18" i="30"/>
  <c r="AG17" i="30"/>
  <c r="AG16" i="30"/>
  <c r="AG15" i="30"/>
  <c r="AG14" i="30"/>
  <c r="AG11" i="30"/>
  <c r="AW21" i="30"/>
  <c r="AW13" i="30"/>
  <c r="AW12" i="30"/>
  <c r="AW10" i="30"/>
  <c r="AW9" i="30"/>
  <c r="CC23" i="79"/>
  <c r="CE23" i="79" s="1"/>
  <c r="CG23" i="79"/>
  <c r="CY23" i="84"/>
  <c r="CI23" i="79" s="1"/>
  <c r="CM23" i="79" s="1"/>
  <c r="CO23" i="79" s="1"/>
  <c r="BO23" i="79"/>
  <c r="CE23" i="84"/>
  <c r="BQ23" i="79" s="1"/>
  <c r="BU23" i="79" s="1"/>
  <c r="BW23" i="79" s="1"/>
  <c r="AW34" i="30"/>
  <c r="AW26" i="30"/>
  <c r="AW24" i="30"/>
  <c r="AW23" i="30"/>
  <c r="AW22" i="30"/>
  <c r="AW8" i="30"/>
  <c r="AS23" i="79"/>
  <c r="AU23" i="79" s="1"/>
  <c r="AW23" i="79"/>
  <c r="BK23" i="84"/>
  <c r="AY23" i="79" s="1"/>
  <c r="BC23" i="79" s="1"/>
  <c r="BE23" i="79" s="1"/>
  <c r="W8" i="30" s="1"/>
  <c r="AE23" i="79"/>
  <c r="AQ23" i="84"/>
  <c r="AG23" i="79" s="1"/>
  <c r="AK23" i="79" s="1"/>
  <c r="AM23" i="79" s="1"/>
  <c r="W41" i="44"/>
  <c r="W43" i="44"/>
  <c r="AG46" i="44"/>
  <c r="AG45" i="44"/>
  <c r="AG43" i="44"/>
  <c r="AG42" i="44"/>
  <c r="AG41" i="44"/>
  <c r="AG40" i="44"/>
  <c r="AG39" i="44"/>
  <c r="AG38" i="44"/>
  <c r="AG37" i="44"/>
  <c r="AG36" i="44"/>
  <c r="AG33" i="44"/>
  <c r="AG32" i="44"/>
  <c r="AG31" i="44"/>
  <c r="AG30" i="44"/>
  <c r="AG29" i="44"/>
  <c r="AG28" i="44"/>
  <c r="AG27" i="44"/>
  <c r="AG25" i="44"/>
  <c r="AG20" i="44"/>
  <c r="AG19" i="44"/>
  <c r="AG18" i="44"/>
  <c r="AG17" i="44"/>
  <c r="AG16" i="44"/>
  <c r="AG15" i="44"/>
  <c r="AG14" i="44"/>
  <c r="AG11" i="44"/>
  <c r="AW21" i="44"/>
  <c r="AW13" i="44"/>
  <c r="AW12" i="44"/>
  <c r="AW10" i="44"/>
  <c r="AW9" i="44"/>
  <c r="CC10" i="79"/>
  <c r="CE10" i="79" s="1"/>
  <c r="CG10" i="79"/>
  <c r="CY10" i="84"/>
  <c r="CI10" i="79" s="1"/>
  <c r="CM10" i="79" s="1"/>
  <c r="CO10" i="79" s="1"/>
  <c r="BO10" i="79"/>
  <c r="CE10" i="84"/>
  <c r="BQ10" i="79" s="1"/>
  <c r="BU10" i="79" s="1"/>
  <c r="BW10" i="79" s="1"/>
  <c r="AW34" i="44"/>
  <c r="AW26" i="44"/>
  <c r="AW24" i="44"/>
  <c r="AW23" i="44"/>
  <c r="AW22" i="44"/>
  <c r="AW8" i="44"/>
  <c r="AS10" i="79"/>
  <c r="AU10" i="79" s="1"/>
  <c r="AW10" i="79"/>
  <c r="BK10" i="84"/>
  <c r="AY10" i="79" s="1"/>
  <c r="BC10" i="79" s="1"/>
  <c r="BE10" i="79" s="1"/>
  <c r="W8" i="44" s="1"/>
  <c r="AE10" i="79"/>
  <c r="AQ10" i="84"/>
  <c r="AG10" i="79" s="1"/>
  <c r="AK10" i="79" s="1"/>
  <c r="AM10" i="79" s="1"/>
  <c r="W41" i="43"/>
  <c r="W43" i="43"/>
  <c r="AG46" i="43"/>
  <c r="AG45" i="43"/>
  <c r="AG43" i="43"/>
  <c r="AG42" i="43"/>
  <c r="AG41" i="43"/>
  <c r="AG40" i="43"/>
  <c r="AG39" i="43"/>
  <c r="AG38" i="43"/>
  <c r="AG37" i="43"/>
  <c r="AG36" i="43"/>
  <c r="AG33" i="43"/>
  <c r="AG32" i="43"/>
  <c r="AG31" i="43"/>
  <c r="AG30" i="43"/>
  <c r="AG29" i="43"/>
  <c r="AG28" i="43"/>
  <c r="AG27" i="43"/>
  <c r="AG25" i="43"/>
  <c r="AG20" i="43"/>
  <c r="AG19" i="43"/>
  <c r="AG18" i="43"/>
  <c r="AG17" i="43"/>
  <c r="AG16" i="43"/>
  <c r="AG15" i="43"/>
  <c r="AG14" i="43"/>
  <c r="AG11" i="43"/>
  <c r="AW21" i="43"/>
  <c r="AW13" i="43"/>
  <c r="AW12" i="43"/>
  <c r="AW10" i="43"/>
  <c r="AW9" i="43"/>
  <c r="CC11" i="79"/>
  <c r="CE11" i="79" s="1"/>
  <c r="CG11" i="79"/>
  <c r="CY11" i="84"/>
  <c r="CI11" i="79" s="1"/>
  <c r="CM11" i="79" s="1"/>
  <c r="CO11" i="79" s="1"/>
  <c r="BO11" i="79"/>
  <c r="CE11" i="84"/>
  <c r="BQ11" i="79" s="1"/>
  <c r="BU11" i="79" s="1"/>
  <c r="BW11" i="79" s="1"/>
  <c r="AW34" i="43"/>
  <c r="AW26" i="43"/>
  <c r="AW24" i="43"/>
  <c r="AW23" i="43"/>
  <c r="AW22" i="43"/>
  <c r="AW8" i="43"/>
  <c r="AS11" i="79"/>
  <c r="AU11" i="79" s="1"/>
  <c r="AW11" i="79"/>
  <c r="BK11" i="84"/>
  <c r="AY11" i="79" s="1"/>
  <c r="BC11" i="79" s="1"/>
  <c r="BE11" i="79" s="1"/>
  <c r="W8" i="43" s="1"/>
  <c r="AE11" i="79"/>
  <c r="AQ11" i="84"/>
  <c r="AG11" i="79" s="1"/>
  <c r="AK11" i="79" s="1"/>
  <c r="AM11" i="79" s="1"/>
  <c r="W41" i="42"/>
  <c r="W43" i="42"/>
  <c r="AG46" i="42"/>
  <c r="AG45" i="42"/>
  <c r="AG43" i="42"/>
  <c r="AG42" i="42"/>
  <c r="AG41" i="42"/>
  <c r="AG40" i="42"/>
  <c r="AG39" i="42"/>
  <c r="AG38" i="42"/>
  <c r="AG37" i="42"/>
  <c r="AG36" i="42"/>
  <c r="AG33" i="42"/>
  <c r="AG32" i="42"/>
  <c r="AG31" i="42"/>
  <c r="AG30" i="42"/>
  <c r="AG29" i="42"/>
  <c r="AG28" i="42"/>
  <c r="AG27" i="42"/>
  <c r="AG25" i="42"/>
  <c r="AG20" i="42"/>
  <c r="AG19" i="42"/>
  <c r="AG18" i="42"/>
  <c r="AG17" i="42"/>
  <c r="AG16" i="42"/>
  <c r="AG15" i="42"/>
  <c r="AG14" i="42"/>
  <c r="AG11" i="42"/>
  <c r="AW21" i="42"/>
  <c r="AW13" i="42"/>
  <c r="AW12" i="42"/>
  <c r="AW10" i="42"/>
  <c r="AW9" i="42"/>
  <c r="CC12" i="79"/>
  <c r="CE12" i="79" s="1"/>
  <c r="CG12" i="79"/>
  <c r="CY12" i="84"/>
  <c r="CI12" i="79" s="1"/>
  <c r="CM12" i="79" s="1"/>
  <c r="CO12" i="79" s="1"/>
  <c r="BO12" i="79"/>
  <c r="CE12" i="84"/>
  <c r="BQ12" i="79" s="1"/>
  <c r="BU12" i="79" s="1"/>
  <c r="BW12" i="79" s="1"/>
  <c r="AW34" i="42"/>
  <c r="AW26" i="42"/>
  <c r="AW24" i="42"/>
  <c r="AW23" i="42"/>
  <c r="AW22" i="42"/>
  <c r="AW8" i="42"/>
  <c r="AS12" i="79"/>
  <c r="AU12" i="79" s="1"/>
  <c r="AW12" i="79"/>
  <c r="BK12" i="84"/>
  <c r="AY12" i="79" s="1"/>
  <c r="BC12" i="79" s="1"/>
  <c r="BE12" i="79" s="1"/>
  <c r="W8" i="42" s="1"/>
  <c r="AE12" i="79"/>
  <c r="AQ12" i="84"/>
  <c r="AG12" i="79" s="1"/>
  <c r="AK12" i="79" s="1"/>
  <c r="AM12" i="79" s="1"/>
  <c r="W41" i="41"/>
  <c r="W43" i="41"/>
  <c r="AG46" i="41"/>
  <c r="AG45" i="41"/>
  <c r="AG43" i="41"/>
  <c r="AG42" i="41"/>
  <c r="AG41" i="41"/>
  <c r="AG40" i="41"/>
  <c r="AG39" i="41"/>
  <c r="AG38" i="41"/>
  <c r="AG37" i="41"/>
  <c r="AG36" i="41"/>
  <c r="AG33" i="41"/>
  <c r="AG32" i="41"/>
  <c r="AG31" i="41"/>
  <c r="AG30" i="41"/>
  <c r="AG29" i="41"/>
  <c r="AG28" i="41"/>
  <c r="AG27" i="41"/>
  <c r="AG25" i="41"/>
  <c r="AG20" i="41"/>
  <c r="AG19" i="41"/>
  <c r="AG18" i="41"/>
  <c r="AG17" i="41"/>
  <c r="AG16" i="41"/>
  <c r="AG15" i="41"/>
  <c r="AG14" i="41"/>
  <c r="AG11" i="41"/>
  <c r="AW21" i="41"/>
  <c r="AW13" i="41"/>
  <c r="AW12" i="41"/>
  <c r="AW10" i="41"/>
  <c r="AW9" i="41"/>
  <c r="CC13" i="79"/>
  <c r="CE13" i="79" s="1"/>
  <c r="CG13" i="79"/>
  <c r="CY13" i="84"/>
  <c r="CI13" i="79" s="1"/>
  <c r="CM13" i="79" s="1"/>
  <c r="CO13" i="79" s="1"/>
  <c r="BO13" i="79"/>
  <c r="CE13" i="84"/>
  <c r="BQ13" i="79" s="1"/>
  <c r="BU13" i="79" s="1"/>
  <c r="BW13" i="79" s="1"/>
  <c r="AW34" i="41"/>
  <c r="AW26" i="41"/>
  <c r="AW24" i="41"/>
  <c r="AW23" i="41"/>
  <c r="AW22" i="41"/>
  <c r="AW8" i="41"/>
  <c r="AS13" i="79"/>
  <c r="AU13" i="79" s="1"/>
  <c r="AW13" i="79"/>
  <c r="BK13" i="84"/>
  <c r="AY13" i="79" s="1"/>
  <c r="BC13" i="79" s="1"/>
  <c r="BE13" i="79" s="1"/>
  <c r="W8" i="41" s="1"/>
  <c r="AE13" i="79"/>
  <c r="AQ13" i="84"/>
  <c r="AG13" i="79" s="1"/>
  <c r="AK13" i="79" s="1"/>
  <c r="AM13" i="79" s="1"/>
  <c r="W41" i="40"/>
  <c r="W43" i="40"/>
  <c r="AG46" i="40"/>
  <c r="AG45" i="40"/>
  <c r="AG43" i="40"/>
  <c r="AG42" i="40"/>
  <c r="AG41" i="40"/>
  <c r="AG40" i="40"/>
  <c r="AG39" i="40"/>
  <c r="AG38" i="40"/>
  <c r="AG37" i="40"/>
  <c r="AG36" i="40"/>
  <c r="AG33" i="40"/>
  <c r="AG32" i="40"/>
  <c r="AG31" i="40"/>
  <c r="AG30" i="40"/>
  <c r="AG29" i="40"/>
  <c r="AG28" i="40"/>
  <c r="AG27" i="40"/>
  <c r="AG25" i="40"/>
  <c r="AG20" i="40"/>
  <c r="AG19" i="40"/>
  <c r="AG18" i="40"/>
  <c r="AG17" i="40"/>
  <c r="AG16" i="40"/>
  <c r="AG15" i="40"/>
  <c r="AG14" i="40"/>
  <c r="AG11" i="40"/>
  <c r="AW21" i="40"/>
  <c r="AW13" i="40"/>
  <c r="AW12" i="40"/>
  <c r="AW10" i="40"/>
  <c r="AW9" i="40"/>
  <c r="CC14" i="79"/>
  <c r="CE14" i="79" s="1"/>
  <c r="CG14" i="79"/>
  <c r="CY14" i="84"/>
  <c r="CI14" i="79" s="1"/>
  <c r="CM14" i="79" s="1"/>
  <c r="CO14" i="79" s="1"/>
  <c r="BO14" i="79"/>
  <c r="CE14" i="84"/>
  <c r="BQ14" i="79" s="1"/>
  <c r="BU14" i="79" s="1"/>
  <c r="BW14" i="79" s="1"/>
  <c r="AW34" i="40"/>
  <c r="AW26" i="40"/>
  <c r="AW24" i="40"/>
  <c r="AW23" i="40"/>
  <c r="AW22" i="40"/>
  <c r="AW8" i="40"/>
  <c r="AS14" i="79"/>
  <c r="AU14" i="79" s="1"/>
  <c r="AW14" i="79"/>
  <c r="BK14" i="84"/>
  <c r="AY14" i="79" s="1"/>
  <c r="BC14" i="79" s="1"/>
  <c r="BE14" i="79" s="1"/>
  <c r="W8" i="40" s="1"/>
  <c r="AE14" i="79"/>
  <c r="AQ14" i="84"/>
  <c r="AG14" i="79" s="1"/>
  <c r="AK14" i="79" s="1"/>
  <c r="AM14" i="79" s="1"/>
  <c r="W41" i="39"/>
  <c r="W43" i="39"/>
  <c r="AG46" i="39"/>
  <c r="AG45" i="39"/>
  <c r="AG43" i="39"/>
  <c r="AG42" i="39"/>
  <c r="AG41" i="39"/>
  <c r="AG40" i="39"/>
  <c r="AG39" i="39"/>
  <c r="AG38" i="39"/>
  <c r="AG37" i="39"/>
  <c r="AG36" i="39"/>
  <c r="AG33" i="39"/>
  <c r="AG32" i="39"/>
  <c r="AG31" i="39"/>
  <c r="AG30" i="39"/>
  <c r="AG29" i="39"/>
  <c r="AG28" i="39"/>
  <c r="AG27" i="39"/>
  <c r="AG25" i="39"/>
  <c r="AG20" i="39"/>
  <c r="AG19" i="39"/>
  <c r="AG18" i="39"/>
  <c r="AG17" i="39"/>
  <c r="AG16" i="39"/>
  <c r="AG15" i="39"/>
  <c r="AG14" i="39"/>
  <c r="AG11" i="39"/>
  <c r="AW21" i="39"/>
  <c r="AW13" i="39"/>
  <c r="AW12" i="39"/>
  <c r="AW10" i="39"/>
  <c r="AW9" i="39"/>
  <c r="CC15" i="79"/>
  <c r="CE15" i="79" s="1"/>
  <c r="CG15" i="79"/>
  <c r="CY15" i="84"/>
  <c r="CI15" i="79" s="1"/>
  <c r="CM15" i="79" s="1"/>
  <c r="CO15" i="79" s="1"/>
  <c r="BO15" i="79"/>
  <c r="CE15" i="84"/>
  <c r="BQ15" i="79" s="1"/>
  <c r="BU15" i="79" s="1"/>
  <c r="BW15" i="79" s="1"/>
  <c r="AW34" i="39"/>
  <c r="AW26" i="39"/>
  <c r="AW24" i="39"/>
  <c r="AW23" i="39"/>
  <c r="AW22" i="39"/>
  <c r="AW8" i="39"/>
  <c r="AS15" i="79"/>
  <c r="AU15" i="79" s="1"/>
  <c r="AW15" i="79"/>
  <c r="BK15" i="84"/>
  <c r="AY15" i="79" s="1"/>
  <c r="BC15" i="79" s="1"/>
  <c r="BE15" i="79" s="1"/>
  <c r="W8" i="39" s="1"/>
  <c r="AE15" i="79"/>
  <c r="AQ15" i="84"/>
  <c r="AG15" i="79" s="1"/>
  <c r="AK15" i="79" s="1"/>
  <c r="AM15" i="79" s="1"/>
  <c r="W41" i="37"/>
  <c r="W43" i="37"/>
  <c r="AG46" i="37"/>
  <c r="AG45" i="37"/>
  <c r="AG43" i="37"/>
  <c r="AG42" i="37"/>
  <c r="AG41" i="37"/>
  <c r="AG40" i="37"/>
  <c r="AG39" i="37"/>
  <c r="AG38" i="37"/>
  <c r="AG37" i="37"/>
  <c r="AG36" i="37"/>
  <c r="AG33" i="37"/>
  <c r="AG32" i="37"/>
  <c r="AG31" i="37"/>
  <c r="AG30" i="37"/>
  <c r="AG29" i="37"/>
  <c r="AG28" i="37"/>
  <c r="AG27" i="37"/>
  <c r="AG25" i="37"/>
  <c r="AG20" i="37"/>
  <c r="AG19" i="37"/>
  <c r="AG18" i="37"/>
  <c r="AG17" i="37"/>
  <c r="AG16" i="37"/>
  <c r="AG15" i="37"/>
  <c r="AG14" i="37"/>
  <c r="AG11" i="37"/>
  <c r="AW21" i="37"/>
  <c r="AW13" i="37"/>
  <c r="AW12" i="37"/>
  <c r="AW10" i="37"/>
  <c r="AW9" i="37"/>
  <c r="CC17" i="79"/>
  <c r="CE17" i="79" s="1"/>
  <c r="CG17" i="79"/>
  <c r="CY17" i="84"/>
  <c r="CI17" i="79" s="1"/>
  <c r="CM17" i="79" s="1"/>
  <c r="CO17" i="79" s="1"/>
  <c r="BO17" i="79"/>
  <c r="CE17" i="84"/>
  <c r="BQ17" i="79" s="1"/>
  <c r="BU17" i="79" s="1"/>
  <c r="BW17" i="79" s="1"/>
  <c r="AW34" i="37"/>
  <c r="AW26" i="37"/>
  <c r="AW24" i="37"/>
  <c r="AW23" i="37"/>
  <c r="AW22" i="37"/>
  <c r="AW8" i="37"/>
  <c r="AS17" i="79"/>
  <c r="AU17" i="79" s="1"/>
  <c r="AW17" i="79"/>
  <c r="BK17" i="84"/>
  <c r="AY17" i="79" s="1"/>
  <c r="BC17" i="79" s="1"/>
  <c r="BE17" i="79" s="1"/>
  <c r="W8" i="37" s="1"/>
  <c r="AE17" i="79"/>
  <c r="AQ17" i="84"/>
  <c r="AG17" i="79" s="1"/>
  <c r="AK17" i="79" s="1"/>
  <c r="AM17" i="79" s="1"/>
  <c r="W41" i="38"/>
  <c r="W43" i="38"/>
  <c r="AG46" i="38"/>
  <c r="AG45" i="38"/>
  <c r="AG43" i="38"/>
  <c r="AG42" i="38"/>
  <c r="AG41" i="38"/>
  <c r="AG40" i="38"/>
  <c r="AG39" i="38"/>
  <c r="AG38" i="38"/>
  <c r="AG37" i="38"/>
  <c r="AG36" i="38"/>
  <c r="AG33" i="38"/>
  <c r="AG32" i="38"/>
  <c r="AG31" i="38"/>
  <c r="AG30" i="38"/>
  <c r="AG29" i="38"/>
  <c r="AG28" i="38"/>
  <c r="AG27" i="38"/>
  <c r="AG25" i="38"/>
  <c r="AG20" i="38"/>
  <c r="AG19" i="38"/>
  <c r="AG18" i="38"/>
  <c r="AG17" i="38"/>
  <c r="AG16" i="38"/>
  <c r="AG15" i="38"/>
  <c r="AG14" i="38"/>
  <c r="AG11" i="38"/>
  <c r="AW21" i="38"/>
  <c r="AW13" i="38"/>
  <c r="AW12" i="38"/>
  <c r="AW10" i="38"/>
  <c r="AW9" i="38"/>
  <c r="CC16" i="79"/>
  <c r="CE16" i="79" s="1"/>
  <c r="CG16" i="79"/>
  <c r="CY16" i="84"/>
  <c r="CI16" i="79" s="1"/>
  <c r="CM16" i="79" s="1"/>
  <c r="CO16" i="79" s="1"/>
  <c r="BO16" i="79"/>
  <c r="CE16" i="84"/>
  <c r="BQ16" i="79" s="1"/>
  <c r="BU16" i="79" s="1"/>
  <c r="BW16" i="79" s="1"/>
  <c r="AW34" i="38"/>
  <c r="AW26" i="38"/>
  <c r="AW24" i="38"/>
  <c r="AW23" i="38"/>
  <c r="AW22" i="38"/>
  <c r="AW8" i="38"/>
  <c r="AS16" i="79"/>
  <c r="AU16" i="79" s="1"/>
  <c r="AW16" i="79"/>
  <c r="BK16" i="84"/>
  <c r="AY16" i="79" s="1"/>
  <c r="BC16" i="79" s="1"/>
  <c r="BE16" i="79" s="1"/>
  <c r="W8" i="38" s="1"/>
  <c r="AE16" i="79"/>
  <c r="AQ16" i="84"/>
  <c r="AG16" i="79" s="1"/>
  <c r="AK16" i="79" s="1"/>
  <c r="AM16" i="79" s="1"/>
  <c r="W41" i="36"/>
  <c r="W43" i="36"/>
  <c r="AG46" i="36"/>
  <c r="AG45" i="36"/>
  <c r="AG43" i="36"/>
  <c r="AG42" i="36"/>
  <c r="AG41" i="36"/>
  <c r="AG40" i="36"/>
  <c r="AG39" i="36"/>
  <c r="AG38" i="36"/>
  <c r="AG37" i="36"/>
  <c r="AG36" i="36"/>
  <c r="AG33" i="36"/>
  <c r="AG32" i="36"/>
  <c r="AG31" i="36"/>
  <c r="AG30" i="36"/>
  <c r="AG29" i="36"/>
  <c r="AG28" i="36"/>
  <c r="AG27" i="36"/>
  <c r="AG25" i="36"/>
  <c r="AG20" i="36"/>
  <c r="AG19" i="36"/>
  <c r="AG18" i="36"/>
  <c r="AG17" i="36"/>
  <c r="AG16" i="36"/>
  <c r="AG15" i="36"/>
  <c r="AG14" i="36"/>
  <c r="AG11" i="36"/>
  <c r="AW21" i="36"/>
  <c r="AW13" i="36"/>
  <c r="AW12" i="36"/>
  <c r="AW10" i="36"/>
  <c r="AW9" i="36"/>
  <c r="CC18" i="79"/>
  <c r="CE18" i="79" s="1"/>
  <c r="CG18" i="79"/>
  <c r="CY18" i="84"/>
  <c r="CI18" i="79" s="1"/>
  <c r="CM18" i="79" s="1"/>
  <c r="CO18" i="79" s="1"/>
  <c r="BO18" i="79"/>
  <c r="CE18" i="84"/>
  <c r="BQ18" i="79" s="1"/>
  <c r="BU18" i="79" s="1"/>
  <c r="BW18" i="79" s="1"/>
  <c r="AW34" i="36"/>
  <c r="AW26" i="36"/>
  <c r="AW24" i="36"/>
  <c r="AW23" i="36"/>
  <c r="AW22" i="36"/>
  <c r="AW8" i="36"/>
  <c r="AS18" i="79"/>
  <c r="AU18" i="79" s="1"/>
  <c r="AW18" i="79"/>
  <c r="BK18" i="84"/>
  <c r="AY18" i="79" s="1"/>
  <c r="BC18" i="79" s="1"/>
  <c r="BE18" i="79" s="1"/>
  <c r="W8" i="36" s="1"/>
  <c r="AE18" i="79"/>
  <c r="AQ18" i="84"/>
  <c r="AG18" i="79" s="1"/>
  <c r="AK18" i="79" s="1"/>
  <c r="AM18" i="79" s="1"/>
  <c r="W41" i="35"/>
  <c r="W43" i="35"/>
  <c r="W41" i="31"/>
  <c r="W43" i="31"/>
  <c r="AG46" i="31"/>
  <c r="AG45" i="31"/>
  <c r="AG43" i="31"/>
  <c r="AG42" i="31"/>
  <c r="AG41" i="31"/>
  <c r="AG40" i="31"/>
  <c r="AG39" i="31"/>
  <c r="AG38" i="31"/>
  <c r="AG37" i="31"/>
  <c r="AG36" i="31"/>
  <c r="AG33" i="31"/>
  <c r="AG32" i="31"/>
  <c r="AG31" i="31"/>
  <c r="AG30" i="31"/>
  <c r="AG29" i="31"/>
  <c r="AG28" i="31"/>
  <c r="AG27" i="31"/>
  <c r="AG25" i="31"/>
  <c r="AG20" i="31"/>
  <c r="AG19" i="31"/>
  <c r="AG18" i="31"/>
  <c r="AG17" i="31"/>
  <c r="AG16" i="31"/>
  <c r="AG15" i="31"/>
  <c r="AG14" i="31"/>
  <c r="AG11" i="31"/>
  <c r="AG46" i="35"/>
  <c r="AG45" i="35"/>
  <c r="AG43" i="35"/>
  <c r="AG42" i="35"/>
  <c r="AG41" i="35"/>
  <c r="AG40" i="35"/>
  <c r="AG39" i="35"/>
  <c r="AG38" i="35"/>
  <c r="AG37" i="35"/>
  <c r="AG36" i="35"/>
  <c r="AG33" i="35"/>
  <c r="AG32" i="35"/>
  <c r="AG31" i="35"/>
  <c r="AG30" i="35"/>
  <c r="AG29" i="35"/>
  <c r="AG28" i="35"/>
  <c r="AG27" i="35"/>
  <c r="AG25" i="35"/>
  <c r="AG20" i="35"/>
  <c r="AG19" i="35"/>
  <c r="AG18" i="35"/>
  <c r="AG17" i="35"/>
  <c r="AG16" i="35"/>
  <c r="AG15" i="35"/>
  <c r="AG14" i="35"/>
  <c r="AG11" i="35"/>
  <c r="AW21" i="31"/>
  <c r="AW13" i="31"/>
  <c r="AW12" i="31"/>
  <c r="AW10" i="31"/>
  <c r="AW9" i="31"/>
  <c r="AW21" i="35"/>
  <c r="AW13" i="35"/>
  <c r="AW12" i="35"/>
  <c r="AW10" i="35"/>
  <c r="AW9" i="35"/>
  <c r="CC19" i="79"/>
  <c r="CE19" i="79" s="1"/>
  <c r="CG19" i="79"/>
  <c r="CY19" i="84"/>
  <c r="CI19" i="79" s="1"/>
  <c r="CM19" i="79" s="1"/>
  <c r="CO19" i="79" s="1"/>
  <c r="BO19" i="79"/>
  <c r="CE19" i="84"/>
  <c r="BQ19" i="79" s="1"/>
  <c r="BU19" i="79" s="1"/>
  <c r="BW19" i="79" s="1"/>
  <c r="AW34" i="31"/>
  <c r="AW26" i="31"/>
  <c r="AW24" i="31"/>
  <c r="AW23" i="31"/>
  <c r="AW22" i="31"/>
  <c r="AW8" i="31"/>
  <c r="AW34" i="35"/>
  <c r="AW26" i="35"/>
  <c r="AW24" i="35"/>
  <c r="AW23" i="35"/>
  <c r="AW22" i="35"/>
  <c r="AW8" i="35"/>
  <c r="AS19" i="79"/>
  <c r="AU19" i="79" s="1"/>
  <c r="AW19" i="79"/>
  <c r="BK19" i="84"/>
  <c r="AY19" i="79" s="1"/>
  <c r="BC19" i="79" s="1"/>
  <c r="BE19" i="79" s="1"/>
  <c r="AE19" i="79"/>
  <c r="AQ19" i="84"/>
  <c r="AG19" i="79" s="1"/>
  <c r="AK19" i="79" s="1"/>
  <c r="AM19" i="79" s="1"/>
  <c r="W41" i="34"/>
  <c r="W43" i="34"/>
  <c r="AG46" i="34"/>
  <c r="AG45" i="34"/>
  <c r="AG43" i="34"/>
  <c r="AG42" i="34"/>
  <c r="AG41" i="34"/>
  <c r="AG40" i="34"/>
  <c r="AG39" i="34"/>
  <c r="AG38" i="34"/>
  <c r="AG37" i="34"/>
  <c r="AG36" i="34"/>
  <c r="AG33" i="34"/>
  <c r="AG32" i="34"/>
  <c r="AG31" i="34"/>
  <c r="AG30" i="34"/>
  <c r="AG29" i="34"/>
  <c r="AG28" i="34"/>
  <c r="AG27" i="34"/>
  <c r="AG25" i="34"/>
  <c r="AG20" i="34"/>
  <c r="AG19" i="34"/>
  <c r="AG18" i="34"/>
  <c r="AG17" i="34"/>
  <c r="AG16" i="34"/>
  <c r="AG15" i="34"/>
  <c r="AG14" i="34"/>
  <c r="AG11" i="34"/>
  <c r="AW21" i="34"/>
  <c r="AW13" i="34"/>
  <c r="AW12" i="34"/>
  <c r="AW10" i="34"/>
  <c r="AW9" i="34"/>
  <c r="CC20" i="79"/>
  <c r="CE20" i="79" s="1"/>
  <c r="CG20" i="79"/>
  <c r="CY20" i="84"/>
  <c r="CI20" i="79" s="1"/>
  <c r="CM20" i="79" s="1"/>
  <c r="CO20" i="79" s="1"/>
  <c r="BO20" i="79"/>
  <c r="CE20" i="84"/>
  <c r="BQ20" i="79" s="1"/>
  <c r="BU20" i="79" s="1"/>
  <c r="BW20" i="79" s="1"/>
  <c r="AW34" i="34"/>
  <c r="AW26" i="34"/>
  <c r="AW24" i="34"/>
  <c r="AW23" i="34"/>
  <c r="AW22" i="34"/>
  <c r="AW8" i="34"/>
  <c r="AS20" i="79"/>
  <c r="AU20" i="79" s="1"/>
  <c r="AW20" i="79"/>
  <c r="BK20" i="84"/>
  <c r="AY20" i="79" s="1"/>
  <c r="BC20" i="79" s="1"/>
  <c r="BE20" i="79" s="1"/>
  <c r="W8" i="34" s="1"/>
  <c r="AE20" i="79"/>
  <c r="AQ20" i="84"/>
  <c r="AG20" i="79" s="1"/>
  <c r="AK20" i="79" s="1"/>
  <c r="AM20" i="79" s="1"/>
  <c r="W41" i="33"/>
  <c r="W43" i="33"/>
  <c r="AG46" i="33"/>
  <c r="AG45" i="33"/>
  <c r="AG43" i="33"/>
  <c r="AG42" i="33"/>
  <c r="AG41" i="33"/>
  <c r="AG40" i="33"/>
  <c r="AG39" i="33"/>
  <c r="AG38" i="33"/>
  <c r="AG37" i="33"/>
  <c r="AG36" i="33"/>
  <c r="AG33" i="33"/>
  <c r="AG32" i="33"/>
  <c r="AG31" i="33"/>
  <c r="AG30" i="33"/>
  <c r="AG29" i="33"/>
  <c r="AG28" i="33"/>
  <c r="AG27" i="33"/>
  <c r="AG25" i="33"/>
  <c r="AG20" i="33"/>
  <c r="AG19" i="33"/>
  <c r="AG18" i="33"/>
  <c r="AG17" i="33"/>
  <c r="AG16" i="33"/>
  <c r="AG15" i="33"/>
  <c r="AG14" i="33"/>
  <c r="AG11" i="33"/>
  <c r="AW21" i="33"/>
  <c r="AW13" i="33"/>
  <c r="AW12" i="33"/>
  <c r="AW10" i="33"/>
  <c r="AW9" i="33"/>
  <c r="CC21" i="79"/>
  <c r="CE21" i="79" s="1"/>
  <c r="CG21" i="79"/>
  <c r="CY21" i="84"/>
  <c r="CI21" i="79" s="1"/>
  <c r="CM21" i="79" s="1"/>
  <c r="CO21" i="79" s="1"/>
  <c r="BO21" i="79"/>
  <c r="CE21" i="84"/>
  <c r="BQ21" i="79" s="1"/>
  <c r="BU21" i="79" s="1"/>
  <c r="BW21" i="79" s="1"/>
  <c r="AW34" i="33"/>
  <c r="AW26" i="33"/>
  <c r="AW24" i="33"/>
  <c r="AW23" i="33"/>
  <c r="AW22" i="33"/>
  <c r="AW8" i="33"/>
  <c r="AS21" i="79"/>
  <c r="AU21" i="79" s="1"/>
  <c r="AW21" i="79"/>
  <c r="BK21" i="84"/>
  <c r="AY21" i="79" s="1"/>
  <c r="BC21" i="79" s="1"/>
  <c r="BE21" i="79" s="1"/>
  <c r="W8" i="33" s="1"/>
  <c r="AE21" i="79"/>
  <c r="AQ21" i="84"/>
  <c r="AG21" i="79" s="1"/>
  <c r="AK21" i="79" s="1"/>
  <c r="AM21" i="79" s="1"/>
  <c r="W41" i="32"/>
  <c r="W43" i="32"/>
  <c r="AG46" i="32"/>
  <c r="AG45" i="32"/>
  <c r="AG43" i="32"/>
  <c r="AG42" i="32"/>
  <c r="AG41" i="32"/>
  <c r="AG40" i="32"/>
  <c r="AG39" i="32"/>
  <c r="AG38" i="32"/>
  <c r="AG37" i="32"/>
  <c r="AG36" i="32"/>
  <c r="AG33" i="32"/>
  <c r="AG32" i="32"/>
  <c r="AG31" i="32"/>
  <c r="AG30" i="32"/>
  <c r="AG29" i="32"/>
  <c r="AG28" i="32"/>
  <c r="AG27" i="32"/>
  <c r="AG25" i="32"/>
  <c r="AG20" i="32"/>
  <c r="AG19" i="32"/>
  <c r="AG18" i="32"/>
  <c r="AG17" i="32"/>
  <c r="AG16" i="32"/>
  <c r="AG15" i="32"/>
  <c r="AG14" i="32"/>
  <c r="AG11" i="32"/>
  <c r="AW21" i="32"/>
  <c r="AW13" i="32"/>
  <c r="AW12" i="32"/>
  <c r="AW10" i="32"/>
  <c r="AW9" i="32"/>
  <c r="CC22" i="79"/>
  <c r="CE22" i="79" s="1"/>
  <c r="CG22" i="79"/>
  <c r="CY22" i="84"/>
  <c r="CI22" i="79" s="1"/>
  <c r="CM22" i="79" s="1"/>
  <c r="CO22" i="79" s="1"/>
  <c r="BO22" i="79"/>
  <c r="CE22" i="84"/>
  <c r="BQ22" i="79" s="1"/>
  <c r="BU22" i="79" s="1"/>
  <c r="BW22" i="79" s="1"/>
  <c r="AW34" i="32"/>
  <c r="AW26" i="32"/>
  <c r="AW24" i="32"/>
  <c r="AW23" i="32"/>
  <c r="AW22" i="32"/>
  <c r="AW8" i="32"/>
  <c r="AS22" i="79"/>
  <c r="AU22" i="79" s="1"/>
  <c r="AW22" i="79"/>
  <c r="BK22" i="84"/>
  <c r="AY22" i="79" s="1"/>
  <c r="BC22" i="79" s="1"/>
  <c r="BE22" i="79" s="1"/>
  <c r="W8" i="32" s="1"/>
  <c r="AE22" i="79"/>
  <c r="AQ22" i="84"/>
  <c r="AG22" i="79" s="1"/>
  <c r="AK22" i="79" s="1"/>
  <c r="AM22" i="79" s="1"/>
  <c r="AS23" i="92"/>
  <c r="AS22" i="92"/>
  <c r="AS21" i="92"/>
  <c r="AS20" i="92"/>
  <c r="AS19" i="92"/>
  <c r="AS18" i="92"/>
  <c r="AS17" i="92"/>
  <c r="AS16" i="92"/>
  <c r="AS15" i="92"/>
  <c r="AS14" i="92"/>
  <c r="AS13" i="92"/>
  <c r="AS12" i="92"/>
  <c r="AS11" i="92"/>
  <c r="AS10" i="92"/>
  <c r="AS9" i="92"/>
  <c r="AS8" i="92"/>
  <c r="AI23" i="92"/>
  <c r="AI22" i="92"/>
  <c r="AI21" i="92"/>
  <c r="AI20" i="92"/>
  <c r="AI19" i="92"/>
  <c r="AI18" i="92"/>
  <c r="AI17" i="92"/>
  <c r="AI16" i="92"/>
  <c r="AI15" i="92"/>
  <c r="AI14" i="92"/>
  <c r="AI13" i="92"/>
  <c r="AI12" i="92"/>
  <c r="AI11" i="92"/>
  <c r="AI10" i="92"/>
  <c r="AI9" i="92"/>
  <c r="AI8" i="92"/>
  <c r="AS23" i="88"/>
  <c r="AS22" i="88"/>
  <c r="AS21" i="88"/>
  <c r="AS20" i="88"/>
  <c r="AS19" i="88"/>
  <c r="AS18" i="88"/>
  <c r="AS17" i="88"/>
  <c r="AS16" i="88"/>
  <c r="AS15" i="88"/>
  <c r="AS14" i="88"/>
  <c r="AS13" i="88"/>
  <c r="AS12" i="88"/>
  <c r="AS11" i="88"/>
  <c r="AS10" i="88"/>
  <c r="AS9" i="88"/>
  <c r="AS8" i="88"/>
  <c r="AI23" i="88"/>
  <c r="AI22" i="88"/>
  <c r="AI21" i="88"/>
  <c r="AI20" i="88"/>
  <c r="AI19" i="88"/>
  <c r="AI18" i="88"/>
  <c r="AI17" i="88"/>
  <c r="AI16" i="88"/>
  <c r="AI15" i="88"/>
  <c r="AI14" i="88"/>
  <c r="AI13" i="88"/>
  <c r="AI12" i="88"/>
  <c r="AI11" i="88"/>
  <c r="AI10" i="88"/>
  <c r="AI9" i="88"/>
  <c r="AI8" i="88"/>
  <c r="AS23" i="89"/>
  <c r="AS22" i="89"/>
  <c r="AS21" i="89"/>
  <c r="AS20" i="89"/>
  <c r="AS19" i="89"/>
  <c r="AS18" i="89"/>
  <c r="AS17" i="89"/>
  <c r="AS16" i="89"/>
  <c r="AS15" i="89"/>
  <c r="AS14" i="89"/>
  <c r="AS13" i="89"/>
  <c r="AS12" i="89"/>
  <c r="AS11" i="89"/>
  <c r="AS10" i="89"/>
  <c r="AS9" i="89"/>
  <c r="AS8" i="89"/>
  <c r="AI23" i="89"/>
  <c r="AI22" i="89"/>
  <c r="AI21" i="89"/>
  <c r="AI20" i="89"/>
  <c r="AI19" i="89"/>
  <c r="AI18" i="89"/>
  <c r="AI17" i="89"/>
  <c r="AI16" i="89"/>
  <c r="AI15" i="89"/>
  <c r="AI14" i="89"/>
  <c r="AI13" i="89"/>
  <c r="AI12" i="89"/>
  <c r="AI11" i="89"/>
  <c r="AI10" i="89"/>
  <c r="AI9" i="89"/>
  <c r="AI8" i="89"/>
  <c r="AS23" i="90"/>
  <c r="AS22" i="90"/>
  <c r="AS21" i="90"/>
  <c r="AS20" i="90"/>
  <c r="AS19" i="90"/>
  <c r="AS18" i="90"/>
  <c r="AS17" i="90"/>
  <c r="AS16" i="90"/>
  <c r="AS15" i="90"/>
  <c r="AS14" i="90"/>
  <c r="AS13" i="90"/>
  <c r="AS12" i="90"/>
  <c r="AS11" i="90"/>
  <c r="AS10" i="90"/>
  <c r="AS9" i="90"/>
  <c r="AS8" i="90"/>
  <c r="AI23" i="90"/>
  <c r="AI22" i="90"/>
  <c r="AI21" i="90"/>
  <c r="AI20" i="90"/>
  <c r="AI19" i="90"/>
  <c r="AI18" i="90"/>
  <c r="AI17" i="90"/>
  <c r="AI16" i="90"/>
  <c r="AI15" i="90"/>
  <c r="AI14" i="90"/>
  <c r="AI13" i="90"/>
  <c r="AI12" i="90"/>
  <c r="AI11" i="90"/>
  <c r="AI10" i="90"/>
  <c r="AI9" i="90"/>
  <c r="AI8" i="90"/>
  <c r="AS23" i="91"/>
  <c r="AS22" i="91"/>
  <c r="AS21" i="91"/>
  <c r="AS20" i="91"/>
  <c r="AS19" i="91"/>
  <c r="AS18" i="91"/>
  <c r="AS17" i="91"/>
  <c r="AS16" i="91"/>
  <c r="AS15" i="91"/>
  <c r="AS14" i="91"/>
  <c r="AS13" i="91"/>
  <c r="AS12" i="91"/>
  <c r="AS11" i="91"/>
  <c r="AS10" i="91"/>
  <c r="AS9" i="91"/>
  <c r="AS8" i="91"/>
  <c r="AI23" i="91"/>
  <c r="AI22" i="91"/>
  <c r="AI21" i="91"/>
  <c r="AI20" i="91"/>
  <c r="AI19" i="91"/>
  <c r="AI18" i="91"/>
  <c r="AI17" i="91"/>
  <c r="AI16" i="91"/>
  <c r="AI15" i="91"/>
  <c r="AI14" i="91"/>
  <c r="AI13" i="91"/>
  <c r="AI12" i="91"/>
  <c r="AI11" i="91"/>
  <c r="AI10" i="91"/>
  <c r="AI9" i="91"/>
  <c r="AI8" i="91"/>
  <c r="BG9" i="92"/>
  <c r="BG10" i="92"/>
  <c r="BG11" i="92"/>
  <c r="BG12" i="92"/>
  <c r="BG13" i="92"/>
  <c r="BG14" i="92"/>
  <c r="BG15" i="92"/>
  <c r="BG17" i="92"/>
  <c r="BG16" i="92"/>
  <c r="BG18" i="92"/>
  <c r="BG19" i="92"/>
  <c r="BG20" i="92"/>
  <c r="BG21" i="92"/>
  <c r="BG22" i="92"/>
  <c r="W23" i="88"/>
  <c r="BG8" i="88"/>
  <c r="W23" i="89"/>
  <c r="BG8" i="89"/>
  <c r="W23" i="90"/>
  <c r="BG8" i="90"/>
  <c r="W23" i="91"/>
  <c r="BG8" i="91"/>
  <c r="W23" i="92"/>
  <c r="BG8" i="92"/>
  <c r="G23" i="87"/>
  <c r="I23" i="87" s="1"/>
  <c r="AY25" i="3" s="1"/>
  <c r="G945" i="1" s="1"/>
  <c r="BG9" i="88"/>
  <c r="BG9" i="89"/>
  <c r="BG9" i="90"/>
  <c r="BG9" i="91"/>
  <c r="BG10" i="88"/>
  <c r="BG10" i="89"/>
  <c r="BG10" i="90"/>
  <c r="BG10" i="91"/>
  <c r="BG11" i="88"/>
  <c r="BG11" i="89"/>
  <c r="BG11" i="90"/>
  <c r="BG11" i="91"/>
  <c r="BG12" i="88"/>
  <c r="BG12" i="89"/>
  <c r="BG12" i="90"/>
  <c r="BG12" i="91"/>
  <c r="BG13" i="88"/>
  <c r="BG13" i="89"/>
  <c r="BG13" i="90"/>
  <c r="BG13" i="91"/>
  <c r="BG14" i="88"/>
  <c r="BG14" i="89"/>
  <c r="BG14" i="90"/>
  <c r="BG14" i="91"/>
  <c r="BG15" i="88"/>
  <c r="BG15" i="89"/>
  <c r="BG15" i="90"/>
  <c r="BG15" i="91"/>
  <c r="BG16" i="88"/>
  <c r="BG16" i="89"/>
  <c r="BG16" i="90"/>
  <c r="BG16" i="91"/>
  <c r="BG17" i="88"/>
  <c r="BG17" i="89"/>
  <c r="BG17" i="90"/>
  <c r="BG17" i="91"/>
  <c r="BG18" i="88"/>
  <c r="BG18" i="89"/>
  <c r="BG18" i="90"/>
  <c r="BG18" i="91"/>
  <c r="BG19" i="88"/>
  <c r="BG19" i="89"/>
  <c r="BG19" i="90"/>
  <c r="BG19" i="91"/>
  <c r="BG20" i="88"/>
  <c r="BG20" i="89"/>
  <c r="BG20" i="90"/>
  <c r="BG20" i="91"/>
  <c r="BG21" i="88"/>
  <c r="BG21" i="89"/>
  <c r="BG21" i="90"/>
  <c r="BG21" i="91"/>
  <c r="BG22" i="88"/>
  <c r="BG22" i="89"/>
  <c r="BG22" i="90"/>
  <c r="BG22" i="91"/>
  <c r="AE31" i="102"/>
  <c r="AC31" i="102"/>
  <c r="AA31" i="102"/>
  <c r="Y31" i="102"/>
  <c r="W31" i="102"/>
  <c r="U31" i="102"/>
  <c r="S31" i="102"/>
  <c r="Q31" i="102"/>
  <c r="O31" i="102"/>
  <c r="M31" i="102"/>
  <c r="K31" i="102"/>
  <c r="I31" i="102"/>
  <c r="G31" i="102"/>
  <c r="E31" i="102"/>
  <c r="I9" i="55"/>
  <c r="M9" i="55" s="1"/>
  <c r="K33" i="96"/>
  <c r="I9" i="53" s="1"/>
  <c r="I10" i="55"/>
  <c r="M10" i="55" s="1"/>
  <c r="K34" i="96"/>
  <c r="I10" i="53" s="1"/>
  <c r="M10" i="53" s="1"/>
  <c r="Q10" i="53" s="1"/>
  <c r="W10" i="53" s="1"/>
  <c r="I11" i="55"/>
  <c r="M11" i="55" s="1"/>
  <c r="K35" i="96"/>
  <c r="I11" i="53" s="1"/>
  <c r="M11" i="53" s="1"/>
  <c r="Q11" i="53" s="1"/>
  <c r="W11" i="53" s="1"/>
  <c r="I12" i="55"/>
  <c r="M12" i="55" s="1"/>
  <c r="K36" i="96"/>
  <c r="I12" i="53" s="1"/>
  <c r="M12" i="53" s="1"/>
  <c r="Q12" i="53" s="1"/>
  <c r="W12" i="53" s="1"/>
  <c r="I25" i="55"/>
  <c r="M25" i="55" s="1"/>
  <c r="K49" i="96"/>
  <c r="I25" i="53" s="1"/>
  <c r="M25" i="53" s="1"/>
  <c r="Q25" i="53" s="1"/>
  <c r="W25" i="53" s="1"/>
  <c r="I26" i="55"/>
  <c r="M26" i="55" s="1"/>
  <c r="K50" i="96"/>
  <c r="I26" i="53" s="1"/>
  <c r="M26" i="53" s="1"/>
  <c r="Q26" i="53" s="1"/>
  <c r="W26" i="53" s="1"/>
  <c r="I27" i="55"/>
  <c r="M27" i="55" s="1"/>
  <c r="K51" i="96"/>
  <c r="I27" i="53" s="1"/>
  <c r="M27" i="53" s="1"/>
  <c r="Q27" i="53" s="1"/>
  <c r="W27" i="53" s="1"/>
  <c r="I28" i="55"/>
  <c r="M28" i="55" s="1"/>
  <c r="K52" i="96"/>
  <c r="I28" i="53" s="1"/>
  <c r="M28" i="53" s="1"/>
  <c r="Q28" i="53" s="1"/>
  <c r="W28" i="53" s="1"/>
  <c r="I33" i="55"/>
  <c r="M33" i="55" s="1"/>
  <c r="K61" i="96"/>
  <c r="I33" i="53" s="1"/>
  <c r="M33" i="53" s="1"/>
  <c r="Q33" i="53" s="1"/>
  <c r="W33" i="53" s="1"/>
  <c r="I34" i="55"/>
  <c r="M34" i="55" s="1"/>
  <c r="K62" i="96"/>
  <c r="I34" i="53" s="1"/>
  <c r="M34" i="53" s="1"/>
  <c r="Q34" i="53" s="1"/>
  <c r="W34" i="53" s="1"/>
  <c r="I37" i="55"/>
  <c r="M37" i="55" s="1"/>
  <c r="K67" i="96"/>
  <c r="I37" i="53" s="1"/>
  <c r="M37" i="53" s="1"/>
  <c r="Q37" i="53" s="1"/>
  <c r="W37" i="53" s="1"/>
  <c r="I38" i="55"/>
  <c r="M38" i="55" s="1"/>
  <c r="K68" i="96"/>
  <c r="I38" i="53" s="1"/>
  <c r="M38" i="53" s="1"/>
  <c r="Q38" i="53" s="1"/>
  <c r="W38" i="53" s="1"/>
  <c r="I21" i="56"/>
  <c r="K8" i="74"/>
  <c r="I21" i="54" s="1"/>
  <c r="I29" i="56"/>
  <c r="M29" i="56" s="1"/>
  <c r="K13" i="74"/>
  <c r="I29" i="54" s="1"/>
  <c r="M29" i="54" s="1"/>
  <c r="I31" i="56"/>
  <c r="M31" i="56" s="1"/>
  <c r="K14" i="74"/>
  <c r="I31" i="54" s="1"/>
  <c r="M31" i="54" s="1"/>
  <c r="K20" i="54"/>
  <c r="Q20" i="54"/>
  <c r="AI14" i="55"/>
  <c r="AA14" i="55"/>
  <c r="Q14" i="55"/>
  <c r="W14" i="55" s="1"/>
  <c r="AI13" i="55"/>
  <c r="AA13" i="55"/>
  <c r="Q13" i="55"/>
  <c r="W13" i="55" s="1"/>
  <c r="AI18" i="55"/>
  <c r="AA18" i="55"/>
  <c r="Q18" i="55"/>
  <c r="W18" i="55" s="1"/>
  <c r="AI17" i="55"/>
  <c r="AA17" i="55"/>
  <c r="Q17" i="55"/>
  <c r="W17" i="55" s="1"/>
  <c r="AI16" i="55"/>
  <c r="AA16" i="55"/>
  <c r="Q16" i="55"/>
  <c r="W16" i="55" s="1"/>
  <c r="AI15" i="55"/>
  <c r="AA15" i="55"/>
  <c r="Q15" i="55"/>
  <c r="W15" i="55" s="1"/>
  <c r="AI19" i="55"/>
  <c r="AA19" i="55"/>
  <c r="Q19" i="55"/>
  <c r="W19" i="55" s="1"/>
  <c r="AI20" i="55"/>
  <c r="AA20" i="55"/>
  <c r="Q20" i="55"/>
  <c r="W20" i="55" s="1"/>
  <c r="AI21" i="55"/>
  <c r="AA21" i="55"/>
  <c r="Q21" i="55"/>
  <c r="W21" i="55" s="1"/>
  <c r="AI22" i="55"/>
  <c r="AA22" i="55"/>
  <c r="Q22" i="55"/>
  <c r="W22" i="55" s="1"/>
  <c r="AI23" i="55"/>
  <c r="AA23" i="55"/>
  <c r="Q23" i="55"/>
  <c r="W23" i="55" s="1"/>
  <c r="AI24" i="55"/>
  <c r="AA24" i="55"/>
  <c r="Q24" i="55"/>
  <c r="W24" i="55" s="1"/>
  <c r="Q24" i="54"/>
  <c r="AM24" i="56"/>
  <c r="AS24" i="56" s="1"/>
  <c r="AC24" i="56"/>
  <c r="AI24" i="56" s="1"/>
  <c r="Q24" i="56"/>
  <c r="AI32" i="55"/>
  <c r="AA32" i="55"/>
  <c r="Q32" i="55"/>
  <c r="W32" i="55" s="1"/>
  <c r="AI31" i="55"/>
  <c r="AA31" i="55"/>
  <c r="Q31" i="55"/>
  <c r="W31" i="55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AI36" i="55"/>
  <c r="AA36" i="55"/>
  <c r="Q36" i="55"/>
  <c r="W36" i="55" s="1"/>
  <c r="AI35" i="55"/>
  <c r="AA35" i="55"/>
  <c r="Q35" i="55"/>
  <c r="W35" i="55" s="1"/>
  <c r="I8" i="73"/>
  <c r="I34" i="74"/>
  <c r="M9" i="46"/>
  <c r="M9" i="45"/>
  <c r="M9" i="44"/>
  <c r="M9" i="43"/>
  <c r="M9" i="42"/>
  <c r="M9" i="41"/>
  <c r="M9" i="40"/>
  <c r="M9" i="39"/>
  <c r="M9" i="38"/>
  <c r="M9" i="37"/>
  <c r="M9" i="36"/>
  <c r="M9" i="35"/>
  <c r="M9" i="34"/>
  <c r="M9" i="33"/>
  <c r="M9" i="32"/>
  <c r="CA12" i="52"/>
  <c r="CG12" i="52" s="1"/>
  <c r="BQ12" i="52"/>
  <c r="BW12" i="52" s="1"/>
  <c r="BG12" i="52"/>
  <c r="BM12" i="52" s="1"/>
  <c r="AW12" i="52"/>
  <c r="AM12" i="52"/>
  <c r="AS12" i="52" s="1"/>
  <c r="AC12" i="52"/>
  <c r="AI12" i="52" s="1"/>
  <c r="Q12" i="52"/>
  <c r="Y12" i="52" s="1"/>
  <c r="M9" i="31"/>
  <c r="M9" i="30"/>
  <c r="W22" i="56"/>
  <c r="Y22" i="56"/>
  <c r="I33" i="17"/>
  <c r="M31" i="17"/>
  <c r="M33" i="17" s="1"/>
  <c r="G28" i="10" s="1"/>
  <c r="I33" i="18"/>
  <c r="M31" i="18"/>
  <c r="Q15" i="50"/>
  <c r="CA20" i="52"/>
  <c r="BQ20" i="52"/>
  <c r="BW20" i="52" s="1"/>
  <c r="BG20" i="52"/>
  <c r="BM20" i="52" s="1"/>
  <c r="AW20" i="52"/>
  <c r="BC20" i="52" s="1"/>
  <c r="AM20" i="52"/>
  <c r="AC20" i="52"/>
  <c r="AI20" i="52" s="1"/>
  <c r="Q20" i="52"/>
  <c r="Q13" i="50"/>
  <c r="CG17" i="52"/>
  <c r="CA17" i="52"/>
  <c r="CE17" i="52" s="1"/>
  <c r="BW17" i="52"/>
  <c r="BQ17" i="52"/>
  <c r="BM17" i="52"/>
  <c r="BG17" i="52"/>
  <c r="BC17" i="52"/>
  <c r="AW17" i="52"/>
  <c r="AS17" i="52"/>
  <c r="AM17" i="52"/>
  <c r="AQ17" i="52" s="1"/>
  <c r="AI17" i="52"/>
  <c r="AC17" i="52"/>
  <c r="Y17" i="52"/>
  <c r="Q17" i="52"/>
  <c r="W17" i="52" s="1"/>
  <c r="AI9" i="48"/>
  <c r="AA9" i="48"/>
  <c r="AA28" i="48" s="1"/>
  <c r="E22" i="10" s="1"/>
  <c r="Q9" i="48"/>
  <c r="Q28" i="48" s="1"/>
  <c r="E12" i="10" s="1"/>
  <c r="M28" i="48"/>
  <c r="AI22" i="48"/>
  <c r="AA22" i="48"/>
  <c r="AE22" i="48" s="1"/>
  <c r="Q22" i="48"/>
  <c r="AI23" i="48"/>
  <c r="AA23" i="48"/>
  <c r="AE23" i="48" s="1"/>
  <c r="Q23" i="48"/>
  <c r="AI24" i="48"/>
  <c r="AA24" i="48"/>
  <c r="AE24" i="48" s="1"/>
  <c r="Q24" i="48"/>
  <c r="AI25" i="48"/>
  <c r="AA25" i="48"/>
  <c r="AE25" i="48" s="1"/>
  <c r="Q25" i="48"/>
  <c r="AI26" i="48"/>
  <c r="AA26" i="48"/>
  <c r="AE26" i="48" s="1"/>
  <c r="Q26" i="48"/>
  <c r="AI27" i="48"/>
  <c r="AA27" i="48"/>
  <c r="AE27" i="48" s="1"/>
  <c r="Q27" i="48"/>
  <c r="M15" i="48"/>
  <c r="I29" i="48"/>
  <c r="AI16" i="48"/>
  <c r="AA16" i="48"/>
  <c r="AE16" i="48" s="1"/>
  <c r="Q16" i="48"/>
  <c r="AI17" i="48"/>
  <c r="AA17" i="48"/>
  <c r="AE17" i="48" s="1"/>
  <c r="Q17" i="48"/>
  <c r="AI18" i="48"/>
  <c r="AA18" i="48"/>
  <c r="AE18" i="48" s="1"/>
  <c r="Q18" i="48"/>
  <c r="AI19" i="48"/>
  <c r="AA19" i="48"/>
  <c r="AE19" i="48" s="1"/>
  <c r="Q19" i="48"/>
  <c r="AI20" i="48"/>
  <c r="AA20" i="48"/>
  <c r="AE20" i="48" s="1"/>
  <c r="Q20" i="48"/>
  <c r="M9" i="19"/>
  <c r="I15" i="19"/>
  <c r="M9" i="21"/>
  <c r="M9" i="20"/>
  <c r="I15" i="20"/>
  <c r="M9" i="26"/>
  <c r="M9" i="27"/>
  <c r="W42" i="32"/>
  <c r="S42" i="32"/>
  <c r="AM43" i="32"/>
  <c r="BA27" i="7"/>
  <c r="G41" i="10"/>
  <c r="W42" i="45"/>
  <c r="S42" i="45"/>
  <c r="AM43" i="45"/>
  <c r="W42" i="44"/>
  <c r="S42" i="44"/>
  <c r="AM43" i="44"/>
  <c r="W42" i="43"/>
  <c r="S42" i="43"/>
  <c r="AM43" i="43"/>
  <c r="W42" i="42"/>
  <c r="S42" i="42"/>
  <c r="AM43" i="42"/>
  <c r="W42" i="41"/>
  <c r="S42" i="41"/>
  <c r="AM43" i="41"/>
  <c r="W42" i="40"/>
  <c r="S42" i="40"/>
  <c r="AM43" i="40"/>
  <c r="W42" i="39"/>
  <c r="S42" i="39"/>
  <c r="AM43" i="39"/>
  <c r="W42" i="38"/>
  <c r="S42" i="38"/>
  <c r="AM43" i="38"/>
  <c r="W42" i="37"/>
  <c r="S42" i="37"/>
  <c r="AM43" i="37"/>
  <c r="W42" i="36"/>
  <c r="S42" i="36"/>
  <c r="AM43" i="36"/>
  <c r="W42" i="35"/>
  <c r="S42" i="35"/>
  <c r="AM43" i="35"/>
  <c r="W42" i="34"/>
  <c r="S42" i="34"/>
  <c r="AM43" i="34"/>
  <c r="W42" i="33"/>
  <c r="S42" i="33"/>
  <c r="AM43" i="33"/>
  <c r="BA22" i="7"/>
  <c r="S26" i="29"/>
  <c r="W42" i="31"/>
  <c r="S42" i="31"/>
  <c r="AM43" i="31"/>
  <c r="AM43" i="46"/>
  <c r="AO43" i="46" s="1"/>
  <c r="W42" i="46"/>
  <c r="Y42" i="46" s="1"/>
  <c r="S42" i="46"/>
  <c r="I78" i="96"/>
  <c r="I72" i="96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I69" i="74" s="1"/>
  <c r="G68" i="74"/>
  <c r="I68" i="74" s="1"/>
  <c r="G67" i="74"/>
  <c r="I67" i="74" s="1"/>
  <c r="G66" i="74"/>
  <c r="I66" i="74" s="1"/>
  <c r="G65" i="74"/>
  <c r="I65" i="74" s="1"/>
  <c r="G64" i="74"/>
  <c r="I64" i="74" s="1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K18" i="97"/>
  <c r="I11" i="51" s="1"/>
  <c r="M11" i="51" s="1"/>
  <c r="I18" i="97"/>
  <c r="I10" i="51" s="1"/>
  <c r="M10" i="51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20" i="97"/>
  <c r="I37" i="46" s="1"/>
  <c r="M37" i="46" s="1"/>
  <c r="I20" i="97"/>
  <c r="I36" i="46" s="1"/>
  <c r="K21" i="97"/>
  <c r="I37" i="45" s="1"/>
  <c r="M37" i="45" s="1"/>
  <c r="I21" i="97"/>
  <c r="I36" i="45" s="1"/>
  <c r="K22" i="97"/>
  <c r="I37" i="44" s="1"/>
  <c r="M37" i="44" s="1"/>
  <c r="I22" i="97"/>
  <c r="I36" i="44" s="1"/>
  <c r="K23" i="97"/>
  <c r="I37" i="43" s="1"/>
  <c r="M37" i="43" s="1"/>
  <c r="I23" i="97"/>
  <c r="I36" i="43" s="1"/>
  <c r="K24" i="97"/>
  <c r="I37" i="42" s="1"/>
  <c r="M37" i="42" s="1"/>
  <c r="I24" i="97"/>
  <c r="I36" i="42" s="1"/>
  <c r="K25" i="97"/>
  <c r="I37" i="41" s="1"/>
  <c r="M37" i="41" s="1"/>
  <c r="I25" i="97"/>
  <c r="I36" i="41" s="1"/>
  <c r="K26" i="97"/>
  <c r="I37" i="40" s="1"/>
  <c r="M37" i="40" s="1"/>
  <c r="I26" i="97"/>
  <c r="I36" i="40" s="1"/>
  <c r="K27" i="97"/>
  <c r="I37" i="39" s="1"/>
  <c r="M37" i="39" s="1"/>
  <c r="I27" i="97"/>
  <c r="I36" i="39" s="1"/>
  <c r="K28" i="97"/>
  <c r="I37" i="38" s="1"/>
  <c r="M37" i="38" s="1"/>
  <c r="I28" i="97"/>
  <c r="I36" i="38" s="1"/>
  <c r="K29" i="97"/>
  <c r="I37" i="37" s="1"/>
  <c r="M37" i="37" s="1"/>
  <c r="I29" i="97"/>
  <c r="I36" i="37" s="1"/>
  <c r="K30" i="97"/>
  <c r="I37" i="36" s="1"/>
  <c r="M37" i="36" s="1"/>
  <c r="I30" i="97"/>
  <c r="I36" i="36" s="1"/>
  <c r="K31" i="97"/>
  <c r="I37" i="35" s="1"/>
  <c r="M37" i="35" s="1"/>
  <c r="I31" i="97"/>
  <c r="I36" i="35" s="1"/>
  <c r="K32" i="97"/>
  <c r="I37" i="34" s="1"/>
  <c r="M37" i="34" s="1"/>
  <c r="I32" i="97"/>
  <c r="I36" i="34" s="1"/>
  <c r="K33" i="97"/>
  <c r="I37" i="33" s="1"/>
  <c r="M37" i="33" s="1"/>
  <c r="I33" i="97"/>
  <c r="I36" i="33" s="1"/>
  <c r="K34" i="97"/>
  <c r="I37" i="32" s="1"/>
  <c r="M37" i="32" s="1"/>
  <c r="I34" i="97"/>
  <c r="I36" i="32" s="1"/>
  <c r="K35" i="97"/>
  <c r="I13" i="51" s="1"/>
  <c r="M13" i="51" s="1"/>
  <c r="I35" i="97"/>
  <c r="I12" i="51" s="1"/>
  <c r="M12" i="51" s="1"/>
  <c r="K36" i="97"/>
  <c r="I37" i="31" s="1"/>
  <c r="M37" i="31" s="1"/>
  <c r="I36" i="97"/>
  <c r="I36" i="31" s="1"/>
  <c r="K37" i="97"/>
  <c r="I37" i="30" s="1"/>
  <c r="M37" i="30" s="1"/>
  <c r="I37" i="97"/>
  <c r="I36" i="30" s="1"/>
  <c r="K38" i="97"/>
  <c r="I11" i="24" s="1"/>
  <c r="M11" i="24" s="1"/>
  <c r="S11" i="24" s="1"/>
  <c r="I38" i="97"/>
  <c r="I8" i="24" s="1"/>
  <c r="K39" i="97"/>
  <c r="I11" i="22" s="1"/>
  <c r="M11" i="22" s="1"/>
  <c r="S11" i="22" s="1"/>
  <c r="I39" i="97"/>
  <c r="I8" i="22" s="1"/>
  <c r="K40" i="97"/>
  <c r="I12" i="24" s="1"/>
  <c r="M12" i="24" s="1"/>
  <c r="S12" i="24" s="1"/>
  <c r="I40" i="97"/>
  <c r="I9" i="24" s="1"/>
  <c r="M9" i="24" s="1"/>
  <c r="S9" i="24" s="1"/>
  <c r="K41" i="97"/>
  <c r="I12" i="22" s="1"/>
  <c r="M12" i="22" s="1"/>
  <c r="S12" i="22" s="1"/>
  <c r="I41" i="97"/>
  <c r="I9" i="22" s="1"/>
  <c r="M9" i="22" s="1"/>
  <c r="S9" i="22" s="1"/>
  <c r="K43" i="97"/>
  <c r="I140" i="11" s="1"/>
  <c r="I43" i="97"/>
  <c r="I137" i="11" s="1"/>
  <c r="K44" i="97"/>
  <c r="I45" i="27" s="1"/>
  <c r="M45" i="27" s="1"/>
  <c r="I44" i="97"/>
  <c r="I44" i="27" s="1"/>
  <c r="K45" i="97"/>
  <c r="I45" i="26" s="1"/>
  <c r="M45" i="26" s="1"/>
  <c r="I45" i="97"/>
  <c r="I44" i="26" s="1"/>
  <c r="K46" i="97"/>
  <c r="I141" i="11" s="1"/>
  <c r="I46" i="97"/>
  <c r="I138" i="11" s="1"/>
  <c r="K47" i="97"/>
  <c r="I142" i="11" s="1"/>
  <c r="I47" i="97"/>
  <c r="I139" i="11" s="1"/>
  <c r="K48" i="97"/>
  <c r="E56" i="96" s="1"/>
  <c r="I48" i="97"/>
  <c r="E55" i="96" s="1"/>
  <c r="K42" i="97"/>
  <c r="E74" i="96" s="1"/>
  <c r="I42" i="97"/>
  <c r="E73" i="96" s="1"/>
  <c r="AM8" i="46"/>
  <c r="BA12" i="30"/>
  <c r="AU12" i="30"/>
  <c r="AK12" i="30"/>
  <c r="AE12" i="30"/>
  <c r="Q12" i="30"/>
  <c r="BA23" i="30"/>
  <c r="AU23" i="30"/>
  <c r="AK23" i="30"/>
  <c r="AE23" i="30"/>
  <c r="Q23" i="30"/>
  <c r="BA24" i="30"/>
  <c r="AU24" i="30"/>
  <c r="AK24" i="30"/>
  <c r="AE24" i="30"/>
  <c r="Q24" i="30"/>
  <c r="BA25" i="30"/>
  <c r="AU25" i="30"/>
  <c r="AK25" i="30"/>
  <c r="AE25" i="30"/>
  <c r="Q25" i="30"/>
  <c r="BA26" i="30"/>
  <c r="AU26" i="30"/>
  <c r="AK26" i="30"/>
  <c r="AE26" i="30"/>
  <c r="Q26" i="30"/>
  <c r="BA27" i="30"/>
  <c r="AU27" i="30"/>
  <c r="AK27" i="30"/>
  <c r="AE27" i="30"/>
  <c r="Q27" i="30"/>
  <c r="BA28" i="30"/>
  <c r="AU28" i="30"/>
  <c r="AK28" i="30"/>
  <c r="AE28" i="30"/>
  <c r="Q28" i="30"/>
  <c r="BA29" i="30"/>
  <c r="AU29" i="30"/>
  <c r="AK29" i="30"/>
  <c r="AE29" i="30"/>
  <c r="Q29" i="30"/>
  <c r="BA30" i="30"/>
  <c r="AU30" i="30"/>
  <c r="AK30" i="30"/>
  <c r="AE30" i="30"/>
  <c r="Q30" i="30"/>
  <c r="BA31" i="30"/>
  <c r="AU31" i="30"/>
  <c r="AK31" i="30"/>
  <c r="AE31" i="30"/>
  <c r="Q31" i="30"/>
  <c r="BA32" i="30"/>
  <c r="AU32" i="30"/>
  <c r="AK32" i="30"/>
  <c r="AE32" i="30"/>
  <c r="Q32" i="30"/>
  <c r="BA33" i="30"/>
  <c r="AU33" i="30"/>
  <c r="AK33" i="30"/>
  <c r="AE33" i="30"/>
  <c r="Q33" i="30"/>
  <c r="BA34" i="30"/>
  <c r="AU34" i="30"/>
  <c r="AK34" i="30"/>
  <c r="AE34" i="30"/>
  <c r="Q34" i="30"/>
  <c r="Q12" i="31"/>
  <c r="Q23" i="31"/>
  <c r="Q24" i="31"/>
  <c r="Q25" i="31"/>
  <c r="Q26" i="31"/>
  <c r="Q27" i="31"/>
  <c r="BA28" i="31"/>
  <c r="AU28" i="31"/>
  <c r="AK28" i="31"/>
  <c r="AE28" i="31"/>
  <c r="Q28" i="31"/>
  <c r="BA29" i="31"/>
  <c r="AU29" i="31"/>
  <c r="AK29" i="31"/>
  <c r="AE29" i="31"/>
  <c r="Q29" i="31"/>
  <c r="BA30" i="31"/>
  <c r="AU30" i="31"/>
  <c r="AK30" i="31"/>
  <c r="AE30" i="31"/>
  <c r="Q30" i="31"/>
  <c r="BA31" i="31"/>
  <c r="AU31" i="31"/>
  <c r="AK31" i="31"/>
  <c r="AE31" i="31"/>
  <c r="Q31" i="31"/>
  <c r="BA32" i="31"/>
  <c r="AU32" i="31"/>
  <c r="AK32" i="31"/>
  <c r="AE32" i="31"/>
  <c r="Q32" i="31"/>
  <c r="Q33" i="31"/>
  <c r="Q34" i="31"/>
  <c r="CA19" i="52"/>
  <c r="CG19" i="52" s="1"/>
  <c r="BQ19" i="52"/>
  <c r="BW19" i="52" s="1"/>
  <c r="BG19" i="52"/>
  <c r="BM19" i="52" s="1"/>
  <c r="AW19" i="52"/>
  <c r="AM19" i="52"/>
  <c r="AS19" i="52" s="1"/>
  <c r="AC19" i="52"/>
  <c r="AI19" i="52" s="1"/>
  <c r="Q19" i="52"/>
  <c r="Y19" i="52" s="1"/>
  <c r="CA53" i="52"/>
  <c r="CG53" i="52" s="1"/>
  <c r="BQ53" i="52"/>
  <c r="BW53" i="52" s="1"/>
  <c r="BG53" i="52"/>
  <c r="BM53" i="52" s="1"/>
  <c r="AW53" i="52"/>
  <c r="AM53" i="52"/>
  <c r="AS53" i="52" s="1"/>
  <c r="AC53" i="52"/>
  <c r="AI53" i="52" s="1"/>
  <c r="Q53" i="52"/>
  <c r="Y53" i="52" s="1"/>
  <c r="CA54" i="52"/>
  <c r="CG54" i="52" s="1"/>
  <c r="BQ54" i="52"/>
  <c r="BW54" i="52" s="1"/>
  <c r="BG54" i="52"/>
  <c r="BM54" i="52" s="1"/>
  <c r="AW54" i="52"/>
  <c r="AM54" i="52"/>
  <c r="AS54" i="52" s="1"/>
  <c r="AC54" i="52"/>
  <c r="AI54" i="52" s="1"/>
  <c r="Q54" i="52"/>
  <c r="Y54" i="52" s="1"/>
  <c r="CA55" i="52"/>
  <c r="CG55" i="52" s="1"/>
  <c r="BQ55" i="52"/>
  <c r="BW55" i="52" s="1"/>
  <c r="BG55" i="52"/>
  <c r="BM55" i="52" s="1"/>
  <c r="AW55" i="52"/>
  <c r="AM55" i="52"/>
  <c r="AS55" i="52" s="1"/>
  <c r="AC55" i="52"/>
  <c r="AI55" i="52" s="1"/>
  <c r="Q55" i="52"/>
  <c r="Y55" i="52" s="1"/>
  <c r="CA56" i="52"/>
  <c r="CG56" i="52" s="1"/>
  <c r="BQ56" i="52"/>
  <c r="BW56" i="52" s="1"/>
  <c r="BG56" i="52"/>
  <c r="BM56" i="52" s="1"/>
  <c r="AW56" i="52"/>
  <c r="AM56" i="52"/>
  <c r="AS56" i="52" s="1"/>
  <c r="AC56" i="52"/>
  <c r="AI56" i="52" s="1"/>
  <c r="Q56" i="52"/>
  <c r="Y56" i="52" s="1"/>
  <c r="CA57" i="52"/>
  <c r="CG57" i="52" s="1"/>
  <c r="BQ57" i="52"/>
  <c r="BW57" i="52" s="1"/>
  <c r="BG57" i="52"/>
  <c r="BM57" i="52" s="1"/>
  <c r="AW57" i="52"/>
  <c r="AM57" i="52"/>
  <c r="AS57" i="52" s="1"/>
  <c r="AC57" i="52"/>
  <c r="AI57" i="52" s="1"/>
  <c r="Q57" i="52"/>
  <c r="Y57" i="52" s="1"/>
  <c r="CG58" i="52"/>
  <c r="CA58" i="52"/>
  <c r="BW58" i="52"/>
  <c r="BQ58" i="52"/>
  <c r="BM58" i="52"/>
  <c r="BG58" i="52"/>
  <c r="BC58" i="52"/>
  <c r="AW58" i="52"/>
  <c r="BA58" i="52" s="1"/>
  <c r="AS58" i="52"/>
  <c r="AM58" i="52"/>
  <c r="AI58" i="52"/>
  <c r="AC58" i="52"/>
  <c r="Y58" i="52"/>
  <c r="Q58" i="52"/>
  <c r="CG59" i="52"/>
  <c r="CA59" i="52"/>
  <c r="BW59" i="52"/>
  <c r="BQ59" i="52"/>
  <c r="BM59" i="52"/>
  <c r="BG59" i="52"/>
  <c r="BC59" i="52"/>
  <c r="AW59" i="52"/>
  <c r="BA59" i="52" s="1"/>
  <c r="AS59" i="52"/>
  <c r="AM59" i="52"/>
  <c r="AI59" i="52"/>
  <c r="AC59" i="52"/>
  <c r="Y59" i="52"/>
  <c r="Q59" i="52"/>
  <c r="CG60" i="52"/>
  <c r="CA60" i="52"/>
  <c r="BW60" i="52"/>
  <c r="BQ60" i="52"/>
  <c r="BM60" i="52"/>
  <c r="BG60" i="52"/>
  <c r="BC60" i="52"/>
  <c r="AW60" i="52"/>
  <c r="BA60" i="52" s="1"/>
  <c r="AS60" i="52"/>
  <c r="AM60" i="52"/>
  <c r="AI60" i="52"/>
  <c r="AC60" i="52"/>
  <c r="Y60" i="52"/>
  <c r="Q60" i="52"/>
  <c r="CG61" i="52"/>
  <c r="CA61" i="52"/>
  <c r="BW61" i="52"/>
  <c r="BQ61" i="52"/>
  <c r="BM61" i="52"/>
  <c r="BG61" i="52"/>
  <c r="BC61" i="52"/>
  <c r="AW61" i="52"/>
  <c r="BA61" i="52" s="1"/>
  <c r="AS61" i="52"/>
  <c r="AM61" i="52"/>
  <c r="AI61" i="52"/>
  <c r="AC61" i="52"/>
  <c r="Y61" i="52"/>
  <c r="Q61" i="52"/>
  <c r="CG62" i="52"/>
  <c r="CA62" i="52"/>
  <c r="BW62" i="52"/>
  <c r="BQ62" i="52"/>
  <c r="BM62" i="52"/>
  <c r="BG62" i="52"/>
  <c r="BC62" i="52"/>
  <c r="AW62" i="52"/>
  <c r="BA62" i="52" s="1"/>
  <c r="AS62" i="52"/>
  <c r="AM62" i="52"/>
  <c r="AI62" i="52"/>
  <c r="AC62" i="52"/>
  <c r="Y62" i="52"/>
  <c r="Q62" i="52"/>
  <c r="CA63" i="52"/>
  <c r="CG63" i="52" s="1"/>
  <c r="BQ63" i="52"/>
  <c r="BW63" i="52" s="1"/>
  <c r="BG63" i="52"/>
  <c r="BM63" i="52" s="1"/>
  <c r="AW63" i="52"/>
  <c r="AM63" i="52"/>
  <c r="AS63" i="52" s="1"/>
  <c r="AC63" i="52"/>
  <c r="AI63" i="52" s="1"/>
  <c r="Q63" i="52"/>
  <c r="Y63" i="52" s="1"/>
  <c r="CA64" i="52"/>
  <c r="CG64" i="52" s="1"/>
  <c r="BQ64" i="52"/>
  <c r="BW64" i="52" s="1"/>
  <c r="BG64" i="52"/>
  <c r="BM64" i="52" s="1"/>
  <c r="AW64" i="52"/>
  <c r="AM64" i="52"/>
  <c r="AS64" i="52" s="1"/>
  <c r="AC64" i="52"/>
  <c r="AI64" i="52" s="1"/>
  <c r="Q64" i="52"/>
  <c r="Y64" i="52" s="1"/>
  <c r="Q12" i="32"/>
  <c r="Q23" i="32"/>
  <c r="Q24" i="32"/>
  <c r="Q25" i="32"/>
  <c r="Q26" i="32"/>
  <c r="Q27" i="32"/>
  <c r="BA28" i="32"/>
  <c r="AU28" i="32"/>
  <c r="AK28" i="32"/>
  <c r="AE28" i="32"/>
  <c r="Q28" i="32"/>
  <c r="BA29" i="32"/>
  <c r="AU29" i="32"/>
  <c r="AK29" i="32"/>
  <c r="AE29" i="32"/>
  <c r="Q29" i="32"/>
  <c r="BA30" i="32"/>
  <c r="AU30" i="32"/>
  <c r="AK30" i="32"/>
  <c r="AE30" i="32"/>
  <c r="Q30" i="32"/>
  <c r="BA31" i="32"/>
  <c r="AU31" i="32"/>
  <c r="AK31" i="32"/>
  <c r="AE31" i="32"/>
  <c r="Q31" i="32"/>
  <c r="BA32" i="32"/>
  <c r="AU32" i="32"/>
  <c r="AK32" i="32"/>
  <c r="AE32" i="32"/>
  <c r="Q32" i="32"/>
  <c r="Q33" i="32"/>
  <c r="Q34" i="32"/>
  <c r="Q12" i="33"/>
  <c r="Q23" i="33"/>
  <c r="Q24" i="33"/>
  <c r="Q25" i="33"/>
  <c r="Q26" i="33"/>
  <c r="Q27" i="33"/>
  <c r="BA28" i="33"/>
  <c r="AU28" i="33"/>
  <c r="AK28" i="33"/>
  <c r="AE28" i="33"/>
  <c r="Q28" i="33"/>
  <c r="BA29" i="33"/>
  <c r="AU29" i="33"/>
  <c r="AK29" i="33"/>
  <c r="AE29" i="33"/>
  <c r="Q29" i="33"/>
  <c r="BA30" i="33"/>
  <c r="AU30" i="33"/>
  <c r="AK30" i="33"/>
  <c r="AE30" i="33"/>
  <c r="Q30" i="33"/>
  <c r="BA31" i="33"/>
  <c r="AU31" i="33"/>
  <c r="AK31" i="33"/>
  <c r="AE31" i="33"/>
  <c r="Q31" i="33"/>
  <c r="BA32" i="33"/>
  <c r="AU32" i="33"/>
  <c r="AK32" i="33"/>
  <c r="AE32" i="33"/>
  <c r="Q32" i="33"/>
  <c r="Q33" i="33"/>
  <c r="Q34" i="33"/>
  <c r="Q12" i="34"/>
  <c r="Q23" i="34"/>
  <c r="Q24" i="34"/>
  <c r="Q25" i="34"/>
  <c r="Q26" i="34"/>
  <c r="Q27" i="34"/>
  <c r="BA28" i="34"/>
  <c r="AU28" i="34"/>
  <c r="AK28" i="34"/>
  <c r="AE28" i="34"/>
  <c r="Q28" i="34"/>
  <c r="BA29" i="34"/>
  <c r="AU29" i="34"/>
  <c r="AK29" i="34"/>
  <c r="AE29" i="34"/>
  <c r="Q29" i="34"/>
  <c r="BA30" i="34"/>
  <c r="AU30" i="34"/>
  <c r="AK30" i="34"/>
  <c r="AE30" i="34"/>
  <c r="Q30" i="34"/>
  <c r="BA31" i="34"/>
  <c r="AU31" i="34"/>
  <c r="AK31" i="34"/>
  <c r="AE31" i="34"/>
  <c r="Q31" i="34"/>
  <c r="BA32" i="34"/>
  <c r="AU32" i="34"/>
  <c r="AK32" i="34"/>
  <c r="AE32" i="34"/>
  <c r="Q32" i="34"/>
  <c r="Q33" i="34"/>
  <c r="Q34" i="34"/>
  <c r="Q12" i="35"/>
  <c r="Q23" i="35"/>
  <c r="Q24" i="35"/>
  <c r="Q25" i="35"/>
  <c r="Q26" i="35"/>
  <c r="Q27" i="35"/>
  <c r="BA28" i="35"/>
  <c r="AU28" i="35"/>
  <c r="AK28" i="35"/>
  <c r="AE28" i="35"/>
  <c r="Q28" i="35"/>
  <c r="BA29" i="35"/>
  <c r="AU29" i="35"/>
  <c r="AK29" i="35"/>
  <c r="AE29" i="35"/>
  <c r="Q29" i="35"/>
  <c r="BA30" i="35"/>
  <c r="AU30" i="35"/>
  <c r="AK30" i="35"/>
  <c r="AE30" i="35"/>
  <c r="Q30" i="35"/>
  <c r="BA31" i="35"/>
  <c r="AU31" i="35"/>
  <c r="AK31" i="35"/>
  <c r="AE31" i="35"/>
  <c r="Q31" i="35"/>
  <c r="BA32" i="35"/>
  <c r="AU32" i="35"/>
  <c r="AK32" i="35"/>
  <c r="AE32" i="35"/>
  <c r="Q32" i="35"/>
  <c r="Q33" i="35"/>
  <c r="Q34" i="35"/>
  <c r="Q12" i="36"/>
  <c r="Q23" i="36"/>
  <c r="Q24" i="36"/>
  <c r="Q25" i="36"/>
  <c r="Q26" i="36"/>
  <c r="Q27" i="36"/>
  <c r="BA28" i="36"/>
  <c r="AU28" i="36"/>
  <c r="AK28" i="36"/>
  <c r="AE28" i="36"/>
  <c r="Q28" i="36"/>
  <c r="BA29" i="36"/>
  <c r="AU29" i="36"/>
  <c r="AK29" i="36"/>
  <c r="AE29" i="36"/>
  <c r="Q29" i="36"/>
  <c r="BA30" i="36"/>
  <c r="AU30" i="36"/>
  <c r="AK30" i="36"/>
  <c r="AE30" i="36"/>
  <c r="Q30" i="36"/>
  <c r="BA31" i="36"/>
  <c r="AU31" i="36"/>
  <c r="AK31" i="36"/>
  <c r="AE31" i="36"/>
  <c r="Q31" i="36"/>
  <c r="BA32" i="36"/>
  <c r="AU32" i="36"/>
  <c r="AK32" i="36"/>
  <c r="AE32" i="36"/>
  <c r="Q32" i="36"/>
  <c r="Q33" i="36"/>
  <c r="Q34" i="36"/>
  <c r="Q12" i="37"/>
  <c r="Q23" i="37"/>
  <c r="Q24" i="37"/>
  <c r="Q25" i="37"/>
  <c r="Q26" i="37"/>
  <c r="Q27" i="37"/>
  <c r="BA28" i="37"/>
  <c r="AU28" i="37"/>
  <c r="AK28" i="37"/>
  <c r="AE28" i="37"/>
  <c r="Q28" i="37"/>
  <c r="BA29" i="37"/>
  <c r="AU29" i="37"/>
  <c r="AK29" i="37"/>
  <c r="AE29" i="37"/>
  <c r="Q29" i="37"/>
  <c r="BA30" i="37"/>
  <c r="AU30" i="37"/>
  <c r="AK30" i="37"/>
  <c r="AE30" i="37"/>
  <c r="Q30" i="37"/>
  <c r="BA31" i="37"/>
  <c r="AU31" i="37"/>
  <c r="AK31" i="37"/>
  <c r="AE31" i="37"/>
  <c r="Q31" i="37"/>
  <c r="BA32" i="37"/>
  <c r="AU32" i="37"/>
  <c r="AK32" i="37"/>
  <c r="AE32" i="37"/>
  <c r="Q32" i="37"/>
  <c r="Q33" i="37"/>
  <c r="Q34" i="37"/>
  <c r="Q12" i="38"/>
  <c r="Q23" i="38"/>
  <c r="Q24" i="38"/>
  <c r="Q25" i="38"/>
  <c r="Q26" i="38"/>
  <c r="Q27" i="38"/>
  <c r="BA28" i="38"/>
  <c r="AU28" i="38"/>
  <c r="AK28" i="38"/>
  <c r="AE28" i="38"/>
  <c r="Q28" i="38"/>
  <c r="BA29" i="38"/>
  <c r="AU29" i="38"/>
  <c r="AK29" i="38"/>
  <c r="AE29" i="38"/>
  <c r="Q29" i="38"/>
  <c r="BA30" i="38"/>
  <c r="AU30" i="38"/>
  <c r="AK30" i="38"/>
  <c r="AE30" i="38"/>
  <c r="Q30" i="38"/>
  <c r="BA31" i="38"/>
  <c r="AU31" i="38"/>
  <c r="AK31" i="38"/>
  <c r="AE31" i="38"/>
  <c r="Q31" i="38"/>
  <c r="BA32" i="38"/>
  <c r="AU32" i="38"/>
  <c r="AK32" i="38"/>
  <c r="AE32" i="38"/>
  <c r="Q32" i="38"/>
  <c r="Q33" i="38"/>
  <c r="Q34" i="38"/>
  <c r="Q12" i="39"/>
  <c r="Q23" i="39"/>
  <c r="Q24" i="39"/>
  <c r="Q25" i="39"/>
  <c r="Q26" i="39"/>
  <c r="Q27" i="39"/>
  <c r="BA28" i="39"/>
  <c r="AU28" i="39"/>
  <c r="AK28" i="39"/>
  <c r="AE28" i="39"/>
  <c r="Q28" i="39"/>
  <c r="BA29" i="39"/>
  <c r="AU29" i="39"/>
  <c r="AK29" i="39"/>
  <c r="AE29" i="39"/>
  <c r="Q29" i="39"/>
  <c r="BA30" i="39"/>
  <c r="AU30" i="39"/>
  <c r="AK30" i="39"/>
  <c r="AE30" i="39"/>
  <c r="Q30" i="39"/>
  <c r="BA31" i="39"/>
  <c r="AU31" i="39"/>
  <c r="AK31" i="39"/>
  <c r="AE31" i="39"/>
  <c r="Q31" i="39"/>
  <c r="BA32" i="39"/>
  <c r="AU32" i="39"/>
  <c r="AK32" i="39"/>
  <c r="AE32" i="39"/>
  <c r="Q32" i="39"/>
  <c r="Q33" i="39"/>
  <c r="Q34" i="39"/>
  <c r="Q12" i="40"/>
  <c r="Q23" i="40"/>
  <c r="Q24" i="40"/>
  <c r="Q25" i="40"/>
  <c r="Q26" i="40"/>
  <c r="Q27" i="40"/>
  <c r="BA28" i="40"/>
  <c r="AU28" i="40"/>
  <c r="AK28" i="40"/>
  <c r="AE28" i="40"/>
  <c r="Q28" i="40"/>
  <c r="BA29" i="40"/>
  <c r="AU29" i="40"/>
  <c r="AK29" i="40"/>
  <c r="AE29" i="40"/>
  <c r="Q29" i="40"/>
  <c r="BA30" i="40"/>
  <c r="AU30" i="40"/>
  <c r="AK30" i="40"/>
  <c r="AE30" i="40"/>
  <c r="Q30" i="40"/>
  <c r="BA31" i="40"/>
  <c r="AU31" i="40"/>
  <c r="AK31" i="40"/>
  <c r="AE31" i="40"/>
  <c r="Q31" i="40"/>
  <c r="BA32" i="40"/>
  <c r="AU32" i="40"/>
  <c r="AK32" i="40"/>
  <c r="AE32" i="40"/>
  <c r="Q32" i="40"/>
  <c r="Q33" i="40"/>
  <c r="Q34" i="40"/>
  <c r="Q12" i="41"/>
  <c r="Q23" i="41"/>
  <c r="Q24" i="41"/>
  <c r="Q25" i="41"/>
  <c r="Q26" i="41"/>
  <c r="Q27" i="41"/>
  <c r="BA28" i="41"/>
  <c r="AU28" i="41"/>
  <c r="AK28" i="41"/>
  <c r="AE28" i="41"/>
  <c r="Q28" i="41"/>
  <c r="BA29" i="41"/>
  <c r="AU29" i="41"/>
  <c r="AK29" i="41"/>
  <c r="AE29" i="41"/>
  <c r="Q29" i="41"/>
  <c r="BA30" i="41"/>
  <c r="AU30" i="41"/>
  <c r="AK30" i="41"/>
  <c r="AE30" i="41"/>
  <c r="Q30" i="41"/>
  <c r="BA31" i="41"/>
  <c r="AU31" i="41"/>
  <c r="AK31" i="41"/>
  <c r="AE31" i="41"/>
  <c r="Q31" i="41"/>
  <c r="BA32" i="41"/>
  <c r="AU32" i="41"/>
  <c r="AK32" i="41"/>
  <c r="AE32" i="41"/>
  <c r="Q32" i="41"/>
  <c r="Q33" i="41"/>
  <c r="Q34" i="41"/>
  <c r="Q12" i="42"/>
  <c r="Q23" i="42"/>
  <c r="Q24" i="42"/>
  <c r="Q25" i="42"/>
  <c r="Q26" i="42"/>
  <c r="Q27" i="42"/>
  <c r="BA28" i="42"/>
  <c r="AU28" i="42"/>
  <c r="AK28" i="42"/>
  <c r="AE28" i="42"/>
  <c r="Q28" i="42"/>
  <c r="BA29" i="42"/>
  <c r="AU29" i="42"/>
  <c r="AK29" i="42"/>
  <c r="AE29" i="42"/>
  <c r="Q29" i="42"/>
  <c r="BA30" i="42"/>
  <c r="AU30" i="42"/>
  <c r="AK30" i="42"/>
  <c r="AE30" i="42"/>
  <c r="Q30" i="42"/>
  <c r="BA31" i="42"/>
  <c r="AU31" i="42"/>
  <c r="AK31" i="42"/>
  <c r="AE31" i="42"/>
  <c r="Q31" i="42"/>
  <c r="BA32" i="42"/>
  <c r="AU32" i="42"/>
  <c r="AK32" i="42"/>
  <c r="AE32" i="42"/>
  <c r="Q32" i="42"/>
  <c r="Q33" i="42"/>
  <c r="Q34" i="42"/>
  <c r="Q12" i="43"/>
  <c r="Q23" i="43"/>
  <c r="Q24" i="43"/>
  <c r="Q25" i="43"/>
  <c r="Q26" i="43"/>
  <c r="Q27" i="43"/>
  <c r="BA28" i="43"/>
  <c r="AU28" i="43"/>
  <c r="AK28" i="43"/>
  <c r="AE28" i="43"/>
  <c r="Q28" i="43"/>
  <c r="BA29" i="43"/>
  <c r="AU29" i="43"/>
  <c r="AK29" i="43"/>
  <c r="AE29" i="43"/>
  <c r="Q29" i="43"/>
  <c r="BA30" i="43"/>
  <c r="AU30" i="43"/>
  <c r="AK30" i="43"/>
  <c r="AE30" i="43"/>
  <c r="Q30" i="43"/>
  <c r="BA31" i="43"/>
  <c r="AU31" i="43"/>
  <c r="AK31" i="43"/>
  <c r="AE31" i="43"/>
  <c r="Q31" i="43"/>
  <c r="BA32" i="43"/>
  <c r="AU32" i="43"/>
  <c r="AK32" i="43"/>
  <c r="AE32" i="43"/>
  <c r="Q32" i="43"/>
  <c r="Q33" i="43"/>
  <c r="Q34" i="43"/>
  <c r="Q12" i="44"/>
  <c r="Q23" i="44"/>
  <c r="Q24" i="44"/>
  <c r="Q25" i="44"/>
  <c r="Q26" i="44"/>
  <c r="Q27" i="44"/>
  <c r="BA28" i="44"/>
  <c r="AU28" i="44"/>
  <c r="AK28" i="44"/>
  <c r="AE28" i="44"/>
  <c r="Q28" i="44"/>
  <c r="BA29" i="44"/>
  <c r="AU29" i="44"/>
  <c r="AK29" i="44"/>
  <c r="AE29" i="44"/>
  <c r="Q29" i="44"/>
  <c r="BA30" i="44"/>
  <c r="AU30" i="44"/>
  <c r="AK30" i="44"/>
  <c r="AE30" i="44"/>
  <c r="Q30" i="44"/>
  <c r="BA31" i="44"/>
  <c r="AU31" i="44"/>
  <c r="AK31" i="44"/>
  <c r="AE31" i="44"/>
  <c r="Q31" i="44"/>
  <c r="BA32" i="44"/>
  <c r="AU32" i="44"/>
  <c r="AK32" i="44"/>
  <c r="AE32" i="44"/>
  <c r="Q32" i="44"/>
  <c r="Q33" i="44"/>
  <c r="Q34" i="44"/>
  <c r="Q12" i="45"/>
  <c r="Q23" i="45"/>
  <c r="Q24" i="45"/>
  <c r="Q25" i="45"/>
  <c r="Q26" i="45"/>
  <c r="Q27" i="45"/>
  <c r="BA28" i="45"/>
  <c r="AU28" i="45"/>
  <c r="AK28" i="45"/>
  <c r="AE28" i="45"/>
  <c r="Q28" i="45"/>
  <c r="BA29" i="45"/>
  <c r="AU29" i="45"/>
  <c r="AK29" i="45"/>
  <c r="AE29" i="45"/>
  <c r="Q29" i="45"/>
  <c r="BA30" i="45"/>
  <c r="AU30" i="45"/>
  <c r="AK30" i="45"/>
  <c r="AE30" i="45"/>
  <c r="Q30" i="45"/>
  <c r="BA31" i="45"/>
  <c r="AU31" i="45"/>
  <c r="AK31" i="45"/>
  <c r="AE31" i="45"/>
  <c r="Q31" i="45"/>
  <c r="BA32" i="45"/>
  <c r="AU32" i="45"/>
  <c r="AK32" i="45"/>
  <c r="AE32" i="45"/>
  <c r="Q32" i="45"/>
  <c r="Q33" i="45"/>
  <c r="Q34" i="45"/>
  <c r="BA12" i="46"/>
  <c r="AU12" i="46"/>
  <c r="AK12" i="46"/>
  <c r="AE12" i="46"/>
  <c r="Q12" i="46"/>
  <c r="BA23" i="46"/>
  <c r="AU23" i="46"/>
  <c r="AK23" i="46"/>
  <c r="AE23" i="46"/>
  <c r="Q23" i="46"/>
  <c r="BA24" i="46"/>
  <c r="AU24" i="46"/>
  <c r="AK24" i="46"/>
  <c r="AE24" i="46"/>
  <c r="Q24" i="46"/>
  <c r="BA25" i="46"/>
  <c r="AU25" i="46"/>
  <c r="AK25" i="46"/>
  <c r="AE25" i="46"/>
  <c r="Q25" i="46"/>
  <c r="BA26" i="46"/>
  <c r="AU26" i="46"/>
  <c r="AK26" i="46"/>
  <c r="AE26" i="46"/>
  <c r="Q26" i="46"/>
  <c r="BA27" i="46"/>
  <c r="AU27" i="46"/>
  <c r="AK27" i="46"/>
  <c r="AE27" i="46"/>
  <c r="Q27" i="46"/>
  <c r="BA28" i="46"/>
  <c r="AU28" i="46"/>
  <c r="AK28" i="46"/>
  <c r="AE28" i="46"/>
  <c r="Q28" i="46"/>
  <c r="BA29" i="46"/>
  <c r="AU29" i="46"/>
  <c r="AK29" i="46"/>
  <c r="AE29" i="46"/>
  <c r="Q29" i="46"/>
  <c r="BA30" i="46"/>
  <c r="AU30" i="46"/>
  <c r="AK30" i="46"/>
  <c r="AE30" i="46"/>
  <c r="Q30" i="46"/>
  <c r="BA31" i="46"/>
  <c r="AU31" i="46"/>
  <c r="AK31" i="46"/>
  <c r="AE31" i="46"/>
  <c r="Q31" i="46"/>
  <c r="BA32" i="46"/>
  <c r="AU32" i="46"/>
  <c r="AK32" i="46"/>
  <c r="AE32" i="46"/>
  <c r="Q32" i="46"/>
  <c r="BA33" i="46"/>
  <c r="AU33" i="46"/>
  <c r="AK33" i="46"/>
  <c r="AE33" i="46"/>
  <c r="Q33" i="46"/>
  <c r="BA34" i="46"/>
  <c r="AU34" i="46"/>
  <c r="AK34" i="46"/>
  <c r="AE34" i="46"/>
  <c r="Q34" i="46"/>
  <c r="AM8" i="45"/>
  <c r="AM8" i="44"/>
  <c r="AM8" i="43"/>
  <c r="AM8" i="42"/>
  <c r="AM8" i="41"/>
  <c r="AM8" i="40"/>
  <c r="AM8" i="39"/>
  <c r="AM8" i="38"/>
  <c r="AM8" i="37"/>
  <c r="AM8" i="36"/>
  <c r="AM8" i="35"/>
  <c r="AM8" i="34"/>
  <c r="AM8" i="33"/>
  <c r="AM8" i="32"/>
  <c r="AM8" i="31"/>
  <c r="AM8" i="30"/>
  <c r="M10" i="23"/>
  <c r="M10" i="25"/>
  <c r="I77" i="96"/>
  <c r="I11" i="73"/>
  <c r="I22" i="73"/>
  <c r="I23" i="73"/>
  <c r="I24" i="73"/>
  <c r="I25" i="73"/>
  <c r="I26" i="73"/>
  <c r="I27" i="73"/>
  <c r="I28" i="73"/>
  <c r="I29" i="73"/>
  <c r="I30" i="73"/>
  <c r="I31" i="73"/>
  <c r="I33" i="73"/>
  <c r="I32" i="73"/>
  <c r="I71" i="96"/>
  <c r="I37" i="74"/>
  <c r="I48" i="74"/>
  <c r="I49" i="74"/>
  <c r="I50" i="74"/>
  <c r="I51" i="74"/>
  <c r="I52" i="74"/>
  <c r="I53" i="74"/>
  <c r="I54" i="74"/>
  <c r="I55" i="74"/>
  <c r="I56" i="74"/>
  <c r="I57" i="74"/>
  <c r="I58" i="74"/>
  <c r="I59" i="74"/>
  <c r="G10" i="103"/>
  <c r="G9" i="103"/>
  <c r="W40" i="46"/>
  <c r="Y40" i="46" s="1"/>
  <c r="S40" i="46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Q40" i="45"/>
  <c r="Q40" i="44"/>
  <c r="Q40" i="43"/>
  <c r="Q40" i="42"/>
  <c r="Q40" i="41"/>
  <c r="Q40" i="40"/>
  <c r="Q40" i="39"/>
  <c r="BA40" i="38"/>
  <c r="AU40" i="38"/>
  <c r="AK40" i="38"/>
  <c r="AE40" i="38"/>
  <c r="Q40" i="38"/>
  <c r="BA40" i="37"/>
  <c r="AU40" i="37"/>
  <c r="AK40" i="37"/>
  <c r="AE40" i="37"/>
  <c r="Q40" i="37"/>
  <c r="Q40" i="36"/>
  <c r="Q40" i="35"/>
  <c r="Q40" i="34"/>
  <c r="Q40" i="33"/>
  <c r="Q40" i="32"/>
  <c r="BO18" i="51"/>
  <c r="BG18" i="51"/>
  <c r="AY18" i="51"/>
  <c r="AQ18" i="51"/>
  <c r="AU18" i="51" s="1"/>
  <c r="AI18" i="51"/>
  <c r="AA18" i="51"/>
  <c r="Q18" i="51"/>
  <c r="Q40" i="31"/>
  <c r="Q40" i="30"/>
  <c r="K38" i="103"/>
  <c r="K37" i="103"/>
  <c r="K36" i="103"/>
  <c r="K35" i="103"/>
  <c r="K34" i="103"/>
  <c r="K33" i="103"/>
  <c r="K32" i="103"/>
  <c r="K31" i="103"/>
  <c r="I75" i="96"/>
  <c r="I69" i="98"/>
  <c r="E81" i="98"/>
  <c r="E82" i="98"/>
  <c r="G82" i="98"/>
  <c r="G81" i="98"/>
  <c r="I82" i="98"/>
  <c r="I81" i="98"/>
  <c r="AM41" i="45"/>
  <c r="AM41" i="44"/>
  <c r="AM41" i="43"/>
  <c r="AM41" i="42"/>
  <c r="AM41" i="41"/>
  <c r="AM41" i="40"/>
  <c r="AM41" i="39"/>
  <c r="AM41" i="38"/>
  <c r="AM41" i="37"/>
  <c r="AM41" i="36"/>
  <c r="AM41" i="35"/>
  <c r="AM41" i="34"/>
  <c r="AM41" i="33"/>
  <c r="AM41" i="32"/>
  <c r="AM41" i="31"/>
  <c r="AM41" i="30"/>
  <c r="I19" i="24"/>
  <c r="M19" i="24" s="1"/>
  <c r="S19" i="24" s="1"/>
  <c r="K76" i="96"/>
  <c r="I19" i="22" s="1"/>
  <c r="M19" i="22" s="1"/>
  <c r="S19" i="22" s="1"/>
  <c r="M8" i="49"/>
  <c r="M8" i="51"/>
  <c r="BO14" i="51"/>
  <c r="BS14" i="51" s="1"/>
  <c r="BG14" i="51"/>
  <c r="AY14" i="51"/>
  <c r="AQ14" i="51"/>
  <c r="AI14" i="51"/>
  <c r="AM14" i="51" s="1"/>
  <c r="AA14" i="51"/>
  <c r="Q14" i="51"/>
  <c r="W14" i="51" s="1"/>
  <c r="M8" i="53"/>
  <c r="M8" i="55"/>
  <c r="BO9" i="51"/>
  <c r="BS9" i="51" s="1"/>
  <c r="BG9" i="51"/>
  <c r="AY9" i="51"/>
  <c r="AQ9" i="51"/>
  <c r="AI9" i="51"/>
  <c r="AM9" i="51" s="1"/>
  <c r="AA9" i="51"/>
  <c r="Q9" i="51"/>
  <c r="W9" i="51" s="1"/>
  <c r="BO15" i="51"/>
  <c r="BS15" i="51" s="1"/>
  <c r="BG15" i="51"/>
  <c r="AY15" i="51"/>
  <c r="AQ15" i="51"/>
  <c r="AI15" i="51"/>
  <c r="AM15" i="51" s="1"/>
  <c r="AA15" i="51"/>
  <c r="Q15" i="51"/>
  <c r="W15" i="51" s="1"/>
  <c r="CE71" i="52"/>
  <c r="CE73" i="52"/>
  <c r="BS17" i="51"/>
  <c r="BK75" i="52"/>
  <c r="G964" i="1"/>
  <c r="E23" i="2"/>
  <c r="BK74" i="52"/>
  <c r="CE75" i="52"/>
  <c r="CE74" i="52"/>
  <c r="BA70" i="52"/>
  <c r="BA69" i="52"/>
  <c r="BA68" i="52"/>
  <c r="BA67" i="52"/>
  <c r="AW78" i="52"/>
  <c r="BA66" i="52"/>
  <c r="BA78" i="52" s="1"/>
  <c r="BA79" i="52" s="1"/>
  <c r="CE70" i="52"/>
  <c r="CE69" i="52"/>
  <c r="CE68" i="52"/>
  <c r="CE67" i="52"/>
  <c r="CA78" i="52"/>
  <c r="CE66" i="52"/>
  <c r="CE78" i="52" s="1"/>
  <c r="CE79" i="52" s="1"/>
  <c r="CA79" i="52" l="1"/>
  <c r="BY79" i="52"/>
  <c r="AW79" i="52"/>
  <c r="AU79" i="52"/>
  <c r="BK78" i="52"/>
  <c r="BK79" i="52" s="1"/>
  <c r="G966" i="1"/>
  <c r="E25" i="2"/>
  <c r="G968" i="1" s="1"/>
  <c r="AI8" i="55"/>
  <c r="AA8" i="55"/>
  <c r="Q8" i="55"/>
  <c r="Q8" i="53"/>
  <c r="BO8" i="51"/>
  <c r="BG8" i="51"/>
  <c r="AY8" i="51"/>
  <c r="AQ8" i="51"/>
  <c r="AI8" i="51"/>
  <c r="AA8" i="51"/>
  <c r="Q8" i="51"/>
  <c r="Q8" i="49"/>
  <c r="AS41" i="30"/>
  <c r="AO41" i="30"/>
  <c r="AY41" i="30" s="1"/>
  <c r="AS41" i="31"/>
  <c r="AU41" i="31"/>
  <c r="AO41" i="31"/>
  <c r="AS41" i="32"/>
  <c r="AU41" i="32"/>
  <c r="AO41" i="32"/>
  <c r="AS41" i="33"/>
  <c r="AO41" i="33"/>
  <c r="AY41" i="33" s="1"/>
  <c r="AS41" i="34"/>
  <c r="AO41" i="34"/>
  <c r="AY41" i="34" s="1"/>
  <c r="AS41" i="35"/>
  <c r="AU41" i="35"/>
  <c r="AO41" i="35"/>
  <c r="AS41" i="36"/>
  <c r="AU41" i="36"/>
  <c r="AO41" i="36"/>
  <c r="AS41" i="37"/>
  <c r="AO41" i="37"/>
  <c r="AY41" i="37" s="1"/>
  <c r="AS41" i="38"/>
  <c r="AO41" i="38"/>
  <c r="AY41" i="38" s="1"/>
  <c r="AS41" i="39"/>
  <c r="AO41" i="39"/>
  <c r="AY41" i="39" s="1"/>
  <c r="AS41" i="40"/>
  <c r="AU41" i="40"/>
  <c r="AO41" i="40"/>
  <c r="AS41" i="41"/>
  <c r="AU41" i="41"/>
  <c r="AO41" i="41"/>
  <c r="AS41" i="42"/>
  <c r="AU41" i="42"/>
  <c r="AO41" i="42"/>
  <c r="AS41" i="43"/>
  <c r="AU41" i="43"/>
  <c r="AO41" i="43"/>
  <c r="AS41" i="44"/>
  <c r="AU41" i="44"/>
  <c r="AO41" i="44"/>
  <c r="AS41" i="45"/>
  <c r="AO41" i="45"/>
  <c r="AY41" i="45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8" i="98"/>
  <c r="O48" i="98" s="1"/>
  <c r="S48" i="98" s="1"/>
  <c r="E85" i="95" s="1"/>
  <c r="G85" i="95" s="1"/>
  <c r="K47" i="98"/>
  <c r="O47" i="98" s="1"/>
  <c r="K46" i="98"/>
  <c r="O46" i="98" s="1"/>
  <c r="S46" i="98" s="1"/>
  <c r="E84" i="95" s="1"/>
  <c r="G84" i="95" s="1"/>
  <c r="K45" i="98"/>
  <c r="O45" i="98" s="1"/>
  <c r="K41" i="98"/>
  <c r="O41" i="98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10" i="98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45" i="98"/>
  <c r="Q45" i="98" s="1"/>
  <c r="M41" i="98"/>
  <c r="Q41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I18" i="24"/>
  <c r="M18" i="24" s="1"/>
  <c r="S18" i="24" s="1"/>
  <c r="K75" i="96"/>
  <c r="I18" i="22" s="1"/>
  <c r="M18" i="22" s="1"/>
  <c r="S18" i="22" s="1"/>
  <c r="W40" i="30"/>
  <c r="S40" i="30"/>
  <c r="W40" i="31"/>
  <c r="S40" i="31"/>
  <c r="W40" i="32"/>
  <c r="S40" i="32"/>
  <c r="W40" i="33"/>
  <c r="S40" i="33"/>
  <c r="W40" i="34"/>
  <c r="S40" i="34"/>
  <c r="W40" i="35"/>
  <c r="S40" i="35"/>
  <c r="W40" i="36"/>
  <c r="S40" i="36"/>
  <c r="W40" i="37"/>
  <c r="S40" i="37"/>
  <c r="W40" i="38"/>
  <c r="S40" i="38"/>
  <c r="W40" i="39"/>
  <c r="S40" i="39"/>
  <c r="W40" i="40"/>
  <c r="S40" i="40"/>
  <c r="W40" i="41"/>
  <c r="S40" i="41"/>
  <c r="W40" i="42"/>
  <c r="S40" i="42"/>
  <c r="W40" i="43"/>
  <c r="S40" i="43"/>
  <c r="W40" i="44"/>
  <c r="S40" i="44"/>
  <c r="W40" i="45"/>
  <c r="S40" i="45"/>
  <c r="S20" i="97"/>
  <c r="I39" i="46" s="1"/>
  <c r="M39" i="46" s="1"/>
  <c r="Q20" i="97"/>
  <c r="I38" i="46" s="1"/>
  <c r="M38" i="46" s="1"/>
  <c r="S21" i="97"/>
  <c r="I39" i="45" s="1"/>
  <c r="M39" i="45" s="1"/>
  <c r="Q21" i="97"/>
  <c r="I38" i="45" s="1"/>
  <c r="M38" i="45" s="1"/>
  <c r="S22" i="97"/>
  <c r="I39" i="44" s="1"/>
  <c r="M39" i="44" s="1"/>
  <c r="Q22" i="97"/>
  <c r="I38" i="44" s="1"/>
  <c r="M38" i="44" s="1"/>
  <c r="S23" i="97"/>
  <c r="I39" i="43" s="1"/>
  <c r="M39" i="43" s="1"/>
  <c r="Q23" i="97"/>
  <c r="I38" i="43" s="1"/>
  <c r="M38" i="43" s="1"/>
  <c r="S24" i="97"/>
  <c r="I39" i="42" s="1"/>
  <c r="M39" i="42" s="1"/>
  <c r="Q24" i="97"/>
  <c r="I38" i="42" s="1"/>
  <c r="M38" i="42" s="1"/>
  <c r="S25" i="97"/>
  <c r="I39" i="41" s="1"/>
  <c r="M39" i="41" s="1"/>
  <c r="Q25" i="97"/>
  <c r="I38" i="41" s="1"/>
  <c r="M38" i="41" s="1"/>
  <c r="S26" i="97"/>
  <c r="I39" i="40" s="1"/>
  <c r="M39" i="40" s="1"/>
  <c r="Q26" i="97"/>
  <c r="I38" i="40" s="1"/>
  <c r="M38" i="40" s="1"/>
  <c r="S27" i="97"/>
  <c r="I39" i="39" s="1"/>
  <c r="M39" i="39" s="1"/>
  <c r="Q27" i="97"/>
  <c r="I38" i="39" s="1"/>
  <c r="M38" i="39" s="1"/>
  <c r="S28" i="97"/>
  <c r="I39" i="38" s="1"/>
  <c r="M39" i="38" s="1"/>
  <c r="Q28" i="97"/>
  <c r="I38" i="38" s="1"/>
  <c r="M38" i="38" s="1"/>
  <c r="S29" i="97"/>
  <c r="I39" i="37" s="1"/>
  <c r="M39" i="37" s="1"/>
  <c r="Q29" i="97"/>
  <c r="I38" i="37" s="1"/>
  <c r="M38" i="37" s="1"/>
  <c r="S30" i="97"/>
  <c r="I39" i="36" s="1"/>
  <c r="M39" i="36" s="1"/>
  <c r="Q30" i="97"/>
  <c r="I38" i="36" s="1"/>
  <c r="M38" i="36" s="1"/>
  <c r="S31" i="97"/>
  <c r="I39" i="35" s="1"/>
  <c r="M39" i="35" s="1"/>
  <c r="Q31" i="97"/>
  <c r="I38" i="35" s="1"/>
  <c r="M38" i="35" s="1"/>
  <c r="S32" i="97"/>
  <c r="I39" i="34" s="1"/>
  <c r="M39" i="34" s="1"/>
  <c r="Q32" i="97"/>
  <c r="I38" i="34" s="1"/>
  <c r="M38" i="34" s="1"/>
  <c r="S33" i="97"/>
  <c r="I39" i="33" s="1"/>
  <c r="M39" i="33" s="1"/>
  <c r="Q33" i="97"/>
  <c r="I38" i="33" s="1"/>
  <c r="M38" i="33" s="1"/>
  <c r="S34" i="97"/>
  <c r="I39" i="32" s="1"/>
  <c r="M39" i="32" s="1"/>
  <c r="Q34" i="97"/>
  <c r="I38" i="32" s="1"/>
  <c r="M38" i="32" s="1"/>
  <c r="S35" i="97"/>
  <c r="I23" i="51" s="1"/>
  <c r="M23" i="51" s="1"/>
  <c r="Q35" i="97"/>
  <c r="I22" i="51" s="1"/>
  <c r="M22" i="51" s="1"/>
  <c r="S36" i="97"/>
  <c r="I39" i="31" s="1"/>
  <c r="M39" i="31" s="1"/>
  <c r="Q36" i="97"/>
  <c r="I38" i="31" s="1"/>
  <c r="M38" i="31" s="1"/>
  <c r="S37" i="97"/>
  <c r="I39" i="30" s="1"/>
  <c r="M39" i="30" s="1"/>
  <c r="Q37" i="97"/>
  <c r="I38" i="30" s="1"/>
  <c r="M38" i="30" s="1"/>
  <c r="AM40" i="46"/>
  <c r="AO40" i="46" s="1"/>
  <c r="G70" i="96"/>
  <c r="I70" i="96" s="1"/>
  <c r="G69" i="96"/>
  <c r="I69" i="96" s="1"/>
  <c r="I63" i="56"/>
  <c r="M63" i="56" s="1"/>
  <c r="K59" i="74"/>
  <c r="I63" i="54" s="1"/>
  <c r="M63" i="54" s="1"/>
  <c r="I62" i="56"/>
  <c r="M62" i="56" s="1"/>
  <c r="K58" i="74"/>
  <c r="I62" i="54" s="1"/>
  <c r="M62" i="54" s="1"/>
  <c r="I61" i="56"/>
  <c r="M61" i="56" s="1"/>
  <c r="K57" i="74"/>
  <c r="I61" i="54" s="1"/>
  <c r="M61" i="54" s="1"/>
  <c r="I60" i="56"/>
  <c r="M60" i="56" s="1"/>
  <c r="K56" i="74"/>
  <c r="I60" i="54" s="1"/>
  <c r="M60" i="54" s="1"/>
  <c r="I59" i="56"/>
  <c r="M59" i="56" s="1"/>
  <c r="K55" i="74"/>
  <c r="I59" i="54" s="1"/>
  <c r="M59" i="54" s="1"/>
  <c r="I58" i="56"/>
  <c r="M58" i="56" s="1"/>
  <c r="K54" i="74"/>
  <c r="I58" i="54" s="1"/>
  <c r="M58" i="54" s="1"/>
  <c r="I57" i="56"/>
  <c r="M57" i="56" s="1"/>
  <c r="K53" i="74"/>
  <c r="I57" i="54" s="1"/>
  <c r="M57" i="54" s="1"/>
  <c r="I56" i="56"/>
  <c r="M56" i="56" s="1"/>
  <c r="K52" i="74"/>
  <c r="I56" i="54" s="1"/>
  <c r="M56" i="54" s="1"/>
  <c r="I55" i="56"/>
  <c r="M55" i="56" s="1"/>
  <c r="K51" i="74"/>
  <c r="I55" i="54" s="1"/>
  <c r="M55" i="54" s="1"/>
  <c r="I54" i="56"/>
  <c r="M54" i="56" s="1"/>
  <c r="K50" i="74"/>
  <c r="I54" i="54" s="1"/>
  <c r="M54" i="54" s="1"/>
  <c r="I53" i="56"/>
  <c r="M53" i="56" s="1"/>
  <c r="K49" i="74"/>
  <c r="I53" i="54" s="1"/>
  <c r="M53" i="54" s="1"/>
  <c r="I52" i="56"/>
  <c r="M52" i="56" s="1"/>
  <c r="K48" i="74"/>
  <c r="I52" i="54" s="1"/>
  <c r="M52" i="54" s="1"/>
  <c r="I28" i="56"/>
  <c r="M28" i="56" s="1"/>
  <c r="K37" i="74"/>
  <c r="I28" i="54" s="1"/>
  <c r="M28" i="54" s="1"/>
  <c r="I39" i="55"/>
  <c r="M39" i="55" s="1"/>
  <c r="K71" i="96"/>
  <c r="I39" i="53" s="1"/>
  <c r="M39" i="53" s="1"/>
  <c r="Q39" i="53" s="1"/>
  <c r="W39" i="53" s="1"/>
  <c r="I89" i="25"/>
  <c r="M89" i="25" s="1"/>
  <c r="S89" i="25" s="1"/>
  <c r="K32" i="73"/>
  <c r="I89" i="23" s="1"/>
  <c r="M89" i="23" s="1"/>
  <c r="S89" i="23" s="1"/>
  <c r="I65" i="25"/>
  <c r="M65" i="25" s="1"/>
  <c r="S65" i="25" s="1"/>
  <c r="K33" i="73"/>
  <c r="I65" i="23" s="1"/>
  <c r="M65" i="23" s="1"/>
  <c r="S65" i="23" s="1"/>
  <c r="I86" i="25"/>
  <c r="M86" i="25" s="1"/>
  <c r="S86" i="25" s="1"/>
  <c r="K31" i="73"/>
  <c r="I86" i="23" s="1"/>
  <c r="M86" i="23" s="1"/>
  <c r="S86" i="23" s="1"/>
  <c r="I83" i="25"/>
  <c r="M83" i="25" s="1"/>
  <c r="S83" i="25" s="1"/>
  <c r="K30" i="73"/>
  <c r="I83" i="23" s="1"/>
  <c r="M83" i="23" s="1"/>
  <c r="S83" i="23" s="1"/>
  <c r="I80" i="25"/>
  <c r="M80" i="25" s="1"/>
  <c r="S80" i="25" s="1"/>
  <c r="K29" i="73"/>
  <c r="I80" i="23" s="1"/>
  <c r="M80" i="23" s="1"/>
  <c r="S80" i="23" s="1"/>
  <c r="I77" i="25"/>
  <c r="M77" i="25" s="1"/>
  <c r="S77" i="25" s="1"/>
  <c r="K28" i="73"/>
  <c r="I77" i="23" s="1"/>
  <c r="M77" i="23" s="1"/>
  <c r="S77" i="23" s="1"/>
  <c r="I74" i="25"/>
  <c r="M74" i="25" s="1"/>
  <c r="S74" i="25" s="1"/>
  <c r="K27" i="73"/>
  <c r="I74" i="23" s="1"/>
  <c r="M74" i="23" s="1"/>
  <c r="S74" i="23" s="1"/>
  <c r="I71" i="25"/>
  <c r="M71" i="25" s="1"/>
  <c r="S71" i="25" s="1"/>
  <c r="K26" i="73"/>
  <c r="I71" i="23" s="1"/>
  <c r="M71" i="23" s="1"/>
  <c r="S71" i="23" s="1"/>
  <c r="I68" i="25"/>
  <c r="M68" i="25" s="1"/>
  <c r="S68" i="25" s="1"/>
  <c r="K25" i="73"/>
  <c r="I68" i="23" s="1"/>
  <c r="M68" i="23" s="1"/>
  <c r="S68" i="23" s="1"/>
  <c r="I62" i="25"/>
  <c r="M62" i="25" s="1"/>
  <c r="S62" i="25" s="1"/>
  <c r="K24" i="73"/>
  <c r="I62" i="23" s="1"/>
  <c r="M62" i="23" s="1"/>
  <c r="S62" i="23" s="1"/>
  <c r="I59" i="25"/>
  <c r="M59" i="25" s="1"/>
  <c r="S59" i="25" s="1"/>
  <c r="K23" i="73"/>
  <c r="I59" i="23" s="1"/>
  <c r="M59" i="23" s="1"/>
  <c r="S59" i="23" s="1"/>
  <c r="I56" i="25"/>
  <c r="M56" i="25" s="1"/>
  <c r="S56" i="25" s="1"/>
  <c r="K22" i="73"/>
  <c r="I56" i="23" s="1"/>
  <c r="M56" i="23" s="1"/>
  <c r="S56" i="23" s="1"/>
  <c r="I23" i="25"/>
  <c r="M23" i="25" s="1"/>
  <c r="S23" i="25" s="1"/>
  <c r="K11" i="73"/>
  <c r="I23" i="23" s="1"/>
  <c r="M23" i="23" s="1"/>
  <c r="S23" i="23" s="1"/>
  <c r="I24" i="24"/>
  <c r="M24" i="24" s="1"/>
  <c r="S24" i="24" s="1"/>
  <c r="K77" i="96"/>
  <c r="I24" i="22" s="1"/>
  <c r="M24" i="22" s="1"/>
  <c r="S24" i="22" s="1"/>
  <c r="S10" i="25"/>
  <c r="S10" i="23"/>
  <c r="AS8" i="30"/>
  <c r="AO8" i="30"/>
  <c r="AU8" i="31"/>
  <c r="AS8" i="31"/>
  <c r="AO8" i="31"/>
  <c r="AU8" i="32"/>
  <c r="AS8" i="32"/>
  <c r="AO8" i="32"/>
  <c r="AU8" i="33"/>
  <c r="AS8" i="33"/>
  <c r="AO8" i="33"/>
  <c r="AU8" i="34"/>
  <c r="AS8" i="34"/>
  <c r="AO8" i="34"/>
  <c r="AU8" i="35"/>
  <c r="AS8" i="35"/>
  <c r="AO8" i="35"/>
  <c r="AU8" i="36"/>
  <c r="AS8" i="36"/>
  <c r="AO8" i="36"/>
  <c r="AU8" i="37"/>
  <c r="AS8" i="37"/>
  <c r="AO8" i="37"/>
  <c r="AU8" i="38"/>
  <c r="AS8" i="38"/>
  <c r="AO8" i="38"/>
  <c r="AU8" i="39"/>
  <c r="AS8" i="39"/>
  <c r="AO8" i="39"/>
  <c r="AU8" i="40"/>
  <c r="AS8" i="40"/>
  <c r="AO8" i="40"/>
  <c r="AU8" i="41"/>
  <c r="AS8" i="41"/>
  <c r="AO8" i="41"/>
  <c r="AU8" i="42"/>
  <c r="AS8" i="42"/>
  <c r="AO8" i="42"/>
  <c r="AU8" i="43"/>
  <c r="AS8" i="43"/>
  <c r="AO8" i="43"/>
  <c r="AU8" i="44"/>
  <c r="AS8" i="44"/>
  <c r="AO8" i="44"/>
  <c r="AU8" i="45"/>
  <c r="AS8" i="45"/>
  <c r="AO8" i="45"/>
  <c r="W34" i="46"/>
  <c r="Y34" i="46" s="1"/>
  <c r="S34" i="46"/>
  <c r="W33" i="46"/>
  <c r="Y33" i="46" s="1"/>
  <c r="S33" i="46"/>
  <c r="W32" i="46"/>
  <c r="Y32" i="46" s="1"/>
  <c r="S32" i="46"/>
  <c r="W31" i="46"/>
  <c r="Y31" i="46" s="1"/>
  <c r="S31" i="46"/>
  <c r="W30" i="46"/>
  <c r="Y30" i="46" s="1"/>
  <c r="S30" i="46"/>
  <c r="W29" i="46"/>
  <c r="Y29" i="46" s="1"/>
  <c r="S29" i="46"/>
  <c r="W28" i="46"/>
  <c r="Y28" i="46" s="1"/>
  <c r="S28" i="46"/>
  <c r="W27" i="46"/>
  <c r="Y27" i="46" s="1"/>
  <c r="S27" i="46"/>
  <c r="W26" i="46"/>
  <c r="Y26" i="46" s="1"/>
  <c r="S26" i="46"/>
  <c r="W25" i="46"/>
  <c r="Y25" i="46" s="1"/>
  <c r="S25" i="46"/>
  <c r="W24" i="46"/>
  <c r="Y24" i="46" s="1"/>
  <c r="S24" i="46"/>
  <c r="W23" i="46"/>
  <c r="Y23" i="46" s="1"/>
  <c r="S23" i="46"/>
  <c r="W12" i="46"/>
  <c r="Y12" i="46" s="1"/>
  <c r="S12" i="46"/>
  <c r="W34" i="45"/>
  <c r="S34" i="45"/>
  <c r="W33" i="45"/>
  <c r="S33" i="45"/>
  <c r="W32" i="45"/>
  <c r="S32" i="45"/>
  <c r="W31" i="45"/>
  <c r="S31" i="45"/>
  <c r="W30" i="45"/>
  <c r="S30" i="45"/>
  <c r="W29" i="45"/>
  <c r="S29" i="45"/>
  <c r="W28" i="45"/>
  <c r="S28" i="45"/>
  <c r="W27" i="45"/>
  <c r="S27" i="45"/>
  <c r="W26" i="45"/>
  <c r="S26" i="45"/>
  <c r="W25" i="45"/>
  <c r="S25" i="45"/>
  <c r="W24" i="45"/>
  <c r="S24" i="45"/>
  <c r="W23" i="45"/>
  <c r="S23" i="45"/>
  <c r="W12" i="45"/>
  <c r="S12" i="45"/>
  <c r="W34" i="44"/>
  <c r="S34" i="44"/>
  <c r="W33" i="44"/>
  <c r="S33" i="44"/>
  <c r="W32" i="44"/>
  <c r="S32" i="44"/>
  <c r="W31" i="44"/>
  <c r="S31" i="44"/>
  <c r="W30" i="44"/>
  <c r="S30" i="44"/>
  <c r="W29" i="44"/>
  <c r="S29" i="44"/>
  <c r="W28" i="44"/>
  <c r="S28" i="44"/>
  <c r="W27" i="44"/>
  <c r="S27" i="44"/>
  <c r="W26" i="44"/>
  <c r="S26" i="44"/>
  <c r="W25" i="44"/>
  <c r="S25" i="44"/>
  <c r="W24" i="44"/>
  <c r="S24" i="44"/>
  <c r="W23" i="44"/>
  <c r="S23" i="44"/>
  <c r="W12" i="44"/>
  <c r="S12" i="44"/>
  <c r="W34" i="43"/>
  <c r="S34" i="43"/>
  <c r="W33" i="43"/>
  <c r="S33" i="43"/>
  <c r="W32" i="43"/>
  <c r="S32" i="43"/>
  <c r="W31" i="43"/>
  <c r="S31" i="43"/>
  <c r="W30" i="43"/>
  <c r="S30" i="43"/>
  <c r="W29" i="43"/>
  <c r="S29" i="43"/>
  <c r="W28" i="43"/>
  <c r="S28" i="43"/>
  <c r="W27" i="43"/>
  <c r="S27" i="43"/>
  <c r="W26" i="43"/>
  <c r="S26" i="43"/>
  <c r="W25" i="43"/>
  <c r="S25" i="43"/>
  <c r="W24" i="43"/>
  <c r="S24" i="43"/>
  <c r="W23" i="43"/>
  <c r="S23" i="43"/>
  <c r="W12" i="43"/>
  <c r="S12" i="43"/>
  <c r="W34" i="42"/>
  <c r="S34" i="42"/>
  <c r="W33" i="42"/>
  <c r="S33" i="42"/>
  <c r="W32" i="42"/>
  <c r="S32" i="42"/>
  <c r="W31" i="42"/>
  <c r="S31" i="42"/>
  <c r="W30" i="42"/>
  <c r="S30" i="42"/>
  <c r="W29" i="42"/>
  <c r="S29" i="42"/>
  <c r="W28" i="42"/>
  <c r="S28" i="42"/>
  <c r="W27" i="42"/>
  <c r="S27" i="42"/>
  <c r="W26" i="42"/>
  <c r="S26" i="42"/>
  <c r="W25" i="42"/>
  <c r="S25" i="42"/>
  <c r="W24" i="42"/>
  <c r="S24" i="42"/>
  <c r="W23" i="42"/>
  <c r="S23" i="42"/>
  <c r="W12" i="42"/>
  <c r="S12" i="42"/>
  <c r="W34" i="41"/>
  <c r="S34" i="41"/>
  <c r="W33" i="41"/>
  <c r="S33" i="41"/>
  <c r="W32" i="41"/>
  <c r="S32" i="41"/>
  <c r="W31" i="41"/>
  <c r="S31" i="41"/>
  <c r="W30" i="41"/>
  <c r="S30" i="41"/>
  <c r="W29" i="41"/>
  <c r="S29" i="41"/>
  <c r="W28" i="41"/>
  <c r="S28" i="41"/>
  <c r="W27" i="41"/>
  <c r="S27" i="41"/>
  <c r="W26" i="41"/>
  <c r="S26" i="41"/>
  <c r="W25" i="41"/>
  <c r="S25" i="41"/>
  <c r="W24" i="41"/>
  <c r="S24" i="41"/>
  <c r="W23" i="41"/>
  <c r="S23" i="41"/>
  <c r="W12" i="41"/>
  <c r="S12" i="41"/>
  <c r="W34" i="40"/>
  <c r="S34" i="40"/>
  <c r="W33" i="40"/>
  <c r="S33" i="40"/>
  <c r="W32" i="40"/>
  <c r="S32" i="40"/>
  <c r="W31" i="40"/>
  <c r="S31" i="40"/>
  <c r="W30" i="40"/>
  <c r="S30" i="40"/>
  <c r="W29" i="40"/>
  <c r="S29" i="40"/>
  <c r="W28" i="40"/>
  <c r="S28" i="40"/>
  <c r="W27" i="40"/>
  <c r="S27" i="40"/>
  <c r="W26" i="40"/>
  <c r="S26" i="40"/>
  <c r="W25" i="40"/>
  <c r="S25" i="40"/>
  <c r="W24" i="40"/>
  <c r="S24" i="40"/>
  <c r="W23" i="40"/>
  <c r="S23" i="40"/>
  <c r="W12" i="40"/>
  <c r="S12" i="40"/>
  <c r="W34" i="39"/>
  <c r="S34" i="39"/>
  <c r="W33" i="39"/>
  <c r="S33" i="39"/>
  <c r="W32" i="39"/>
  <c r="S32" i="39"/>
  <c r="W31" i="39"/>
  <c r="S31" i="39"/>
  <c r="W30" i="39"/>
  <c r="S30" i="39"/>
  <c r="W29" i="39"/>
  <c r="S29" i="39"/>
  <c r="W28" i="39"/>
  <c r="S28" i="39"/>
  <c r="W27" i="39"/>
  <c r="S27" i="39"/>
  <c r="W26" i="39"/>
  <c r="S26" i="39"/>
  <c r="W25" i="39"/>
  <c r="S25" i="39"/>
  <c r="W24" i="39"/>
  <c r="S24" i="39"/>
  <c r="W23" i="39"/>
  <c r="S23" i="39"/>
  <c r="W12" i="39"/>
  <c r="S12" i="39"/>
  <c r="W34" i="38"/>
  <c r="S34" i="38"/>
  <c r="W33" i="38"/>
  <c r="S33" i="38"/>
  <c r="W32" i="38"/>
  <c r="S32" i="38"/>
  <c r="W31" i="38"/>
  <c r="S31" i="38"/>
  <c r="W30" i="38"/>
  <c r="S30" i="38"/>
  <c r="W29" i="38"/>
  <c r="S29" i="38"/>
  <c r="W28" i="38"/>
  <c r="S28" i="38"/>
  <c r="W27" i="38"/>
  <c r="S27" i="38"/>
  <c r="W26" i="38"/>
  <c r="S26" i="38"/>
  <c r="W25" i="38"/>
  <c r="S25" i="38"/>
  <c r="W24" i="38"/>
  <c r="S24" i="38"/>
  <c r="W23" i="38"/>
  <c r="S23" i="38"/>
  <c r="W12" i="38"/>
  <c r="S12" i="38"/>
  <c r="W34" i="37"/>
  <c r="S34" i="37"/>
  <c r="W33" i="37"/>
  <c r="S33" i="37"/>
  <c r="W32" i="37"/>
  <c r="S32" i="37"/>
  <c r="W31" i="37"/>
  <c r="S31" i="37"/>
  <c r="W30" i="37"/>
  <c r="S30" i="37"/>
  <c r="W29" i="37"/>
  <c r="S29" i="37"/>
  <c r="W28" i="37"/>
  <c r="S28" i="37"/>
  <c r="W27" i="37"/>
  <c r="S27" i="37"/>
  <c r="W26" i="37"/>
  <c r="S26" i="37"/>
  <c r="W25" i="37"/>
  <c r="S25" i="37"/>
  <c r="W24" i="37"/>
  <c r="S24" i="37"/>
  <c r="W23" i="37"/>
  <c r="S23" i="37"/>
  <c r="W12" i="37"/>
  <c r="S12" i="37"/>
  <c r="W34" i="36"/>
  <c r="S34" i="36"/>
  <c r="W33" i="36"/>
  <c r="S33" i="36"/>
  <c r="W32" i="36"/>
  <c r="S32" i="36"/>
  <c r="W31" i="36"/>
  <c r="S31" i="36"/>
  <c r="W30" i="36"/>
  <c r="S30" i="36"/>
  <c r="W29" i="36"/>
  <c r="S29" i="36"/>
  <c r="W28" i="36"/>
  <c r="S28" i="36"/>
  <c r="W27" i="36"/>
  <c r="S27" i="36"/>
  <c r="W26" i="36"/>
  <c r="S26" i="36"/>
  <c r="W25" i="36"/>
  <c r="S25" i="36"/>
  <c r="W24" i="36"/>
  <c r="S24" i="36"/>
  <c r="W23" i="36"/>
  <c r="S23" i="36"/>
  <c r="W12" i="36"/>
  <c r="S12" i="36"/>
  <c r="W34" i="35"/>
  <c r="S34" i="35"/>
  <c r="W33" i="35"/>
  <c r="S33" i="35"/>
  <c r="W32" i="35"/>
  <c r="S32" i="35"/>
  <c r="W31" i="35"/>
  <c r="S31" i="35"/>
  <c r="W30" i="35"/>
  <c r="S30" i="35"/>
  <c r="W29" i="35"/>
  <c r="S29" i="35"/>
  <c r="W28" i="35"/>
  <c r="S28" i="35"/>
  <c r="W27" i="35"/>
  <c r="S27" i="35"/>
  <c r="W26" i="35"/>
  <c r="S26" i="35"/>
  <c r="W25" i="35"/>
  <c r="S25" i="35"/>
  <c r="W24" i="35"/>
  <c r="S24" i="35"/>
  <c r="W23" i="35"/>
  <c r="S23" i="35"/>
  <c r="W12" i="35"/>
  <c r="S12" i="35"/>
  <c r="W34" i="34"/>
  <c r="S34" i="34"/>
  <c r="W33" i="34"/>
  <c r="S33" i="34"/>
  <c r="W32" i="34"/>
  <c r="S32" i="34"/>
  <c r="W31" i="34"/>
  <c r="S31" i="34"/>
  <c r="W30" i="34"/>
  <c r="S30" i="34"/>
  <c r="W29" i="34"/>
  <c r="S29" i="34"/>
  <c r="W28" i="34"/>
  <c r="S28" i="34"/>
  <c r="W27" i="34"/>
  <c r="S27" i="34"/>
  <c r="W26" i="34"/>
  <c r="S26" i="34"/>
  <c r="W25" i="34"/>
  <c r="S25" i="34"/>
  <c r="W24" i="34"/>
  <c r="S24" i="34"/>
  <c r="W23" i="34"/>
  <c r="S23" i="34"/>
  <c r="W12" i="34"/>
  <c r="S12" i="34"/>
  <c r="W34" i="33"/>
  <c r="S34" i="33"/>
  <c r="W33" i="33"/>
  <c r="S33" i="33"/>
  <c r="W32" i="33"/>
  <c r="S32" i="33"/>
  <c r="W31" i="33"/>
  <c r="S31" i="33"/>
  <c r="W30" i="33"/>
  <c r="S30" i="33"/>
  <c r="W29" i="33"/>
  <c r="S29" i="33"/>
  <c r="W28" i="33"/>
  <c r="S28" i="33"/>
  <c r="W27" i="33"/>
  <c r="S27" i="33"/>
  <c r="W26" i="33"/>
  <c r="S26" i="33"/>
  <c r="W25" i="33"/>
  <c r="S25" i="33"/>
  <c r="W24" i="33"/>
  <c r="S24" i="33"/>
  <c r="W23" i="33"/>
  <c r="S23" i="33"/>
  <c r="W12" i="33"/>
  <c r="S12" i="33"/>
  <c r="W34" i="32"/>
  <c r="S34" i="32"/>
  <c r="W33" i="32"/>
  <c r="S33" i="32"/>
  <c r="W32" i="32"/>
  <c r="S32" i="32"/>
  <c r="W31" i="32"/>
  <c r="S31" i="32"/>
  <c r="W30" i="32"/>
  <c r="S30" i="32"/>
  <c r="W29" i="32"/>
  <c r="S29" i="32"/>
  <c r="W28" i="32"/>
  <c r="S28" i="32"/>
  <c r="W27" i="32"/>
  <c r="S27" i="32"/>
  <c r="W26" i="32"/>
  <c r="S26" i="32"/>
  <c r="W25" i="32"/>
  <c r="S25" i="32"/>
  <c r="W24" i="32"/>
  <c r="S24" i="32"/>
  <c r="W23" i="32"/>
  <c r="S23" i="32"/>
  <c r="W12" i="32"/>
  <c r="S12" i="32"/>
  <c r="BA64" i="52"/>
  <c r="BC64" i="52"/>
  <c r="BA63" i="52"/>
  <c r="BC63" i="52"/>
  <c r="BA57" i="52"/>
  <c r="BC57" i="52"/>
  <c r="BA56" i="52"/>
  <c r="BC56" i="52"/>
  <c r="BA55" i="52"/>
  <c r="BC55" i="52"/>
  <c r="BA54" i="52"/>
  <c r="BC54" i="52"/>
  <c r="BA53" i="52"/>
  <c r="BC53" i="52"/>
  <c r="BA19" i="52"/>
  <c r="BC19" i="52"/>
  <c r="W34" i="31"/>
  <c r="S34" i="31"/>
  <c r="W33" i="31"/>
  <c r="S33" i="31"/>
  <c r="W32" i="31"/>
  <c r="S32" i="31"/>
  <c r="W31" i="31"/>
  <c r="S31" i="31"/>
  <c r="W30" i="31"/>
  <c r="S30" i="31"/>
  <c r="W29" i="31"/>
  <c r="S29" i="31"/>
  <c r="W28" i="31"/>
  <c r="S28" i="31"/>
  <c r="W27" i="31"/>
  <c r="S27" i="31"/>
  <c r="W26" i="31"/>
  <c r="S26" i="31"/>
  <c r="W25" i="31"/>
  <c r="S25" i="31"/>
  <c r="W24" i="31"/>
  <c r="S24" i="31"/>
  <c r="W23" i="31"/>
  <c r="S23" i="31"/>
  <c r="W12" i="31"/>
  <c r="S12" i="31"/>
  <c r="W34" i="30"/>
  <c r="S34" i="30"/>
  <c r="W33" i="30"/>
  <c r="S33" i="30"/>
  <c r="W32" i="30"/>
  <c r="S32" i="30"/>
  <c r="W31" i="30"/>
  <c r="S31" i="30"/>
  <c r="W30" i="30"/>
  <c r="S30" i="30"/>
  <c r="W29" i="30"/>
  <c r="S29" i="30"/>
  <c r="W28" i="30"/>
  <c r="S28" i="30"/>
  <c r="W27" i="30"/>
  <c r="S27" i="30"/>
  <c r="W26" i="30"/>
  <c r="S26" i="30"/>
  <c r="W25" i="30"/>
  <c r="S25" i="30"/>
  <c r="W24" i="30"/>
  <c r="S24" i="30"/>
  <c r="W23" i="30"/>
  <c r="S23" i="30"/>
  <c r="W12" i="30"/>
  <c r="S12" i="30"/>
  <c r="AO8" i="46"/>
  <c r="I73" i="96"/>
  <c r="I74" i="96"/>
  <c r="I55" i="96"/>
  <c r="I56" i="96"/>
  <c r="I50" i="26"/>
  <c r="E31" i="12" s="1"/>
  <c r="E38" i="12" s="1"/>
  <c r="E41" i="12" s="1"/>
  <c r="G52" i="10" s="1"/>
  <c r="M44" i="26"/>
  <c r="M50" i="26" s="1"/>
  <c r="I50" i="27"/>
  <c r="M44" i="27"/>
  <c r="M50" i="27" s="1"/>
  <c r="G26" i="10" s="1"/>
  <c r="I162" i="11"/>
  <c r="I163" i="11" s="1"/>
  <c r="G53" i="10" s="1"/>
  <c r="M8" i="22"/>
  <c r="M8" i="24"/>
  <c r="I44" i="30"/>
  <c r="M36" i="30"/>
  <c r="BA37" i="30"/>
  <c r="AU37" i="30"/>
  <c r="AK37" i="30"/>
  <c r="AE37" i="30"/>
  <c r="Q37" i="30"/>
  <c r="I44" i="31"/>
  <c r="M36" i="31"/>
  <c r="Q37" i="31"/>
  <c r="BO12" i="51"/>
  <c r="BG12" i="51"/>
  <c r="AY12" i="51"/>
  <c r="AQ12" i="51"/>
  <c r="AU12" i="51" s="1"/>
  <c r="AI12" i="51"/>
  <c r="AA12" i="51"/>
  <c r="Q12" i="51"/>
  <c r="BO13" i="51"/>
  <c r="BG13" i="51"/>
  <c r="AY13" i="51"/>
  <c r="AQ13" i="51"/>
  <c r="AU13" i="51" s="1"/>
  <c r="AI13" i="51"/>
  <c r="AA13" i="51"/>
  <c r="Q13" i="51"/>
  <c r="I44" i="32"/>
  <c r="M36" i="32"/>
  <c r="Q37" i="32"/>
  <c r="I44" i="33"/>
  <c r="M36" i="33"/>
  <c r="Q37" i="33"/>
  <c r="I44" i="34"/>
  <c r="M36" i="34"/>
  <c r="Q37" i="34"/>
  <c r="I44" i="35"/>
  <c r="M36" i="35"/>
  <c r="Q37" i="35"/>
  <c r="I44" i="36"/>
  <c r="M36" i="36"/>
  <c r="Q37" i="36"/>
  <c r="I44" i="37"/>
  <c r="M36" i="37"/>
  <c r="Q37" i="37"/>
  <c r="I44" i="38"/>
  <c r="M36" i="38"/>
  <c r="Q37" i="38"/>
  <c r="I44" i="39"/>
  <c r="M36" i="39"/>
  <c r="Q37" i="39"/>
  <c r="I44" i="40"/>
  <c r="M36" i="40"/>
  <c r="Q37" i="40"/>
  <c r="I44" i="41"/>
  <c r="M36" i="41"/>
  <c r="Q37" i="41"/>
  <c r="I44" i="42"/>
  <c r="M36" i="42"/>
  <c r="Q37" i="42"/>
  <c r="I44" i="43"/>
  <c r="M36" i="43"/>
  <c r="Q37" i="43"/>
  <c r="I44" i="44"/>
  <c r="M36" i="44"/>
  <c r="Q37" i="44"/>
  <c r="I44" i="45"/>
  <c r="M36" i="45"/>
  <c r="Q37" i="45"/>
  <c r="I44" i="46"/>
  <c r="M36" i="46"/>
  <c r="BA37" i="46"/>
  <c r="AU37" i="46"/>
  <c r="AK37" i="46"/>
  <c r="AE37" i="46"/>
  <c r="Q37" i="46"/>
  <c r="BO10" i="51"/>
  <c r="BS10" i="51" s="1"/>
  <c r="BG10" i="51"/>
  <c r="AY10" i="51"/>
  <c r="AQ10" i="51"/>
  <c r="AI10" i="51"/>
  <c r="AM10" i="51" s="1"/>
  <c r="AA10" i="51"/>
  <c r="Q10" i="51"/>
  <c r="W10" i="51" s="1"/>
  <c r="BO11" i="51"/>
  <c r="BS11" i="51" s="1"/>
  <c r="BG11" i="51"/>
  <c r="AY11" i="51"/>
  <c r="AQ11" i="51"/>
  <c r="AI11" i="51"/>
  <c r="AM11" i="51" s="1"/>
  <c r="AA11" i="51"/>
  <c r="Q11" i="51"/>
  <c r="W11" i="51" s="1"/>
  <c r="I18" i="52"/>
  <c r="M18" i="52" s="1"/>
  <c r="K11" i="74"/>
  <c r="I14" i="50" s="1"/>
  <c r="M14" i="50" s="1"/>
  <c r="I41" i="52"/>
  <c r="M41" i="52" s="1"/>
  <c r="K15" i="74"/>
  <c r="I26" i="50" s="1"/>
  <c r="M26" i="50" s="1"/>
  <c r="I42" i="52"/>
  <c r="M42" i="52" s="1"/>
  <c r="K16" i="74"/>
  <c r="I27" i="50" s="1"/>
  <c r="M27" i="50" s="1"/>
  <c r="I43" i="52"/>
  <c r="M43" i="52" s="1"/>
  <c r="K17" i="74"/>
  <c r="I28" i="50" s="1"/>
  <c r="M28" i="50" s="1"/>
  <c r="I44" i="52"/>
  <c r="M44" i="52" s="1"/>
  <c r="K18" i="74"/>
  <c r="I29" i="50" s="1"/>
  <c r="M29" i="50" s="1"/>
  <c r="I45" i="52"/>
  <c r="M45" i="52" s="1"/>
  <c r="K19" i="74"/>
  <c r="I30" i="50" s="1"/>
  <c r="M30" i="50" s="1"/>
  <c r="I46" i="52"/>
  <c r="M46" i="52" s="1"/>
  <c r="K20" i="74"/>
  <c r="I31" i="50" s="1"/>
  <c r="M31" i="50" s="1"/>
  <c r="I47" i="52"/>
  <c r="M47" i="52" s="1"/>
  <c r="K21" i="74"/>
  <c r="I32" i="50" s="1"/>
  <c r="M32" i="50" s="1"/>
  <c r="I48" i="52"/>
  <c r="M48" i="52" s="1"/>
  <c r="K22" i="74"/>
  <c r="I33" i="50" s="1"/>
  <c r="M33" i="50" s="1"/>
  <c r="I49" i="52"/>
  <c r="M49" i="52" s="1"/>
  <c r="K23" i="74"/>
  <c r="I34" i="50" s="1"/>
  <c r="M34" i="50" s="1"/>
  <c r="I50" i="52"/>
  <c r="M50" i="52" s="1"/>
  <c r="K24" i="74"/>
  <c r="I35" i="50" s="1"/>
  <c r="M35" i="50" s="1"/>
  <c r="I51" i="52"/>
  <c r="M51" i="52" s="1"/>
  <c r="K25" i="74"/>
  <c r="I36" i="50" s="1"/>
  <c r="M36" i="50" s="1"/>
  <c r="I52" i="52"/>
  <c r="M52" i="52" s="1"/>
  <c r="K26" i="74"/>
  <c r="I37" i="50" s="1"/>
  <c r="M37" i="50" s="1"/>
  <c r="I11" i="52"/>
  <c r="K60" i="74"/>
  <c r="I10" i="50" s="1"/>
  <c r="I15" i="52"/>
  <c r="M15" i="52" s="1"/>
  <c r="K62" i="74"/>
  <c r="I12" i="50" s="1"/>
  <c r="M12" i="50" s="1"/>
  <c r="I21" i="52"/>
  <c r="M21" i="52" s="1"/>
  <c r="K63" i="74"/>
  <c r="I16" i="50" s="1"/>
  <c r="M16" i="50" s="1"/>
  <c r="I23" i="52"/>
  <c r="M23" i="52" s="1"/>
  <c r="K64" i="74"/>
  <c r="I17" i="50" s="1"/>
  <c r="M17" i="50" s="1"/>
  <c r="I25" i="52"/>
  <c r="M25" i="52" s="1"/>
  <c r="K65" i="74"/>
  <c r="I18" i="50" s="1"/>
  <c r="M18" i="50" s="1"/>
  <c r="I27" i="52"/>
  <c r="M27" i="52" s="1"/>
  <c r="K66" i="74"/>
  <c r="I19" i="50" s="1"/>
  <c r="M19" i="50" s="1"/>
  <c r="I29" i="52"/>
  <c r="M29" i="52" s="1"/>
  <c r="K67" i="74"/>
  <c r="I20" i="50" s="1"/>
  <c r="M20" i="50" s="1"/>
  <c r="I31" i="52"/>
  <c r="M31" i="52" s="1"/>
  <c r="K68" i="74"/>
  <c r="I21" i="50" s="1"/>
  <c r="M21" i="50" s="1"/>
  <c r="I33" i="52"/>
  <c r="M33" i="52" s="1"/>
  <c r="K69" i="74"/>
  <c r="I22" i="50" s="1"/>
  <c r="M22" i="50" s="1"/>
  <c r="I87" i="52"/>
  <c r="M87" i="52" s="1"/>
  <c r="K79" i="74"/>
  <c r="I53" i="50" s="1"/>
  <c r="M53" i="50" s="1"/>
  <c r="I88" i="52"/>
  <c r="M88" i="52" s="1"/>
  <c r="K80" i="74"/>
  <c r="I54" i="50" s="1"/>
  <c r="M54" i="50" s="1"/>
  <c r="I89" i="52"/>
  <c r="M89" i="52" s="1"/>
  <c r="K81" i="74"/>
  <c r="I55" i="50" s="1"/>
  <c r="M55" i="50" s="1"/>
  <c r="I90" i="52"/>
  <c r="M90" i="52" s="1"/>
  <c r="K82" i="74"/>
  <c r="I56" i="50" s="1"/>
  <c r="M56" i="50" s="1"/>
  <c r="I91" i="52"/>
  <c r="M91" i="52" s="1"/>
  <c r="K83" i="74"/>
  <c r="I57" i="50" s="1"/>
  <c r="M57" i="50" s="1"/>
  <c r="I92" i="52"/>
  <c r="M92" i="52" s="1"/>
  <c r="K84" i="74"/>
  <c r="I58" i="50" s="1"/>
  <c r="M58" i="50" s="1"/>
  <c r="I93" i="52"/>
  <c r="M93" i="52" s="1"/>
  <c r="K85" i="74"/>
  <c r="I59" i="50" s="1"/>
  <c r="M59" i="50" s="1"/>
  <c r="I94" i="52"/>
  <c r="M94" i="52" s="1"/>
  <c r="K86" i="74"/>
  <c r="I60" i="50" s="1"/>
  <c r="M60" i="50" s="1"/>
  <c r="I40" i="55"/>
  <c r="M40" i="55" s="1"/>
  <c r="K72" i="96"/>
  <c r="I40" i="53" s="1"/>
  <c r="M40" i="53" s="1"/>
  <c r="Q40" i="53" s="1"/>
  <c r="W40" i="53" s="1"/>
  <c r="I25" i="24"/>
  <c r="M25" i="24" s="1"/>
  <c r="S25" i="24" s="1"/>
  <c r="K78" i="96"/>
  <c r="I25" i="22" s="1"/>
  <c r="M25" i="22" s="1"/>
  <c r="S25" i="22" s="1"/>
  <c r="AM42" i="46"/>
  <c r="AO42" i="46" s="1"/>
  <c r="AS43" i="31"/>
  <c r="AU43" i="31"/>
  <c r="AO43" i="31"/>
  <c r="AM42" i="31"/>
  <c r="AC42" i="31"/>
  <c r="Y42" i="31"/>
  <c r="AS43" i="33"/>
  <c r="AU43" i="33"/>
  <c r="AO43" i="33"/>
  <c r="AM42" i="33"/>
  <c r="AC42" i="33"/>
  <c r="AE42" i="33"/>
  <c r="Y42" i="33"/>
  <c r="AK42" i="33" s="1"/>
  <c r="AS43" i="34"/>
  <c r="AU43" i="34"/>
  <c r="AO43" i="34"/>
  <c r="AM42" i="34"/>
  <c r="AC42" i="34"/>
  <c r="AE42" i="34"/>
  <c r="Y42" i="34"/>
  <c r="AK42" i="34" s="1"/>
  <c r="AS43" i="35"/>
  <c r="AU43" i="35"/>
  <c r="AO43" i="35"/>
  <c r="AM42" i="35"/>
  <c r="AC42" i="35"/>
  <c r="AE42" i="35"/>
  <c r="Y42" i="35"/>
  <c r="AK42" i="35" s="1"/>
  <c r="AS43" i="36"/>
  <c r="AU43" i="36"/>
  <c r="AO43" i="36"/>
  <c r="AM42" i="36"/>
  <c r="AC42" i="36"/>
  <c r="AE42" i="36"/>
  <c r="Y42" i="36"/>
  <c r="AK42" i="36" s="1"/>
  <c r="AS43" i="37"/>
  <c r="AU43" i="37"/>
  <c r="AO43" i="37"/>
  <c r="AM42" i="37"/>
  <c r="AC42" i="37"/>
  <c r="AE42" i="37"/>
  <c r="Y42" i="37"/>
  <c r="AK42" i="37" s="1"/>
  <c r="AS43" i="38"/>
  <c r="AU43" i="38"/>
  <c r="AO43" i="38"/>
  <c r="AM42" i="38"/>
  <c r="AC42" i="38"/>
  <c r="AE42" i="38"/>
  <c r="Y42" i="38"/>
  <c r="AK42" i="38" s="1"/>
  <c r="AS43" i="39"/>
  <c r="AU43" i="39"/>
  <c r="AO43" i="39"/>
  <c r="AM42" i="39"/>
  <c r="AC42" i="39"/>
  <c r="AE42" i="39"/>
  <c r="Y42" i="39"/>
  <c r="AK42" i="39" s="1"/>
  <c r="AS43" i="40"/>
  <c r="AU43" i="40"/>
  <c r="AO43" i="40"/>
  <c r="AM42" i="40"/>
  <c r="AC42" i="40"/>
  <c r="AE42" i="40"/>
  <c r="Y42" i="40"/>
  <c r="AK42" i="40" s="1"/>
  <c r="AS43" i="41"/>
  <c r="AU43" i="41"/>
  <c r="AO43" i="41"/>
  <c r="AM42" i="41"/>
  <c r="AC42" i="41"/>
  <c r="AE42" i="41"/>
  <c r="Y42" i="41"/>
  <c r="AK42" i="41" s="1"/>
  <c r="AS43" i="42"/>
  <c r="AU43" i="42"/>
  <c r="AO43" i="42"/>
  <c r="AM42" i="42"/>
  <c r="AC42" i="42"/>
  <c r="AE42" i="42"/>
  <c r="Y42" i="42"/>
  <c r="AK42" i="42" s="1"/>
  <c r="AS43" i="43"/>
  <c r="AU43" i="43"/>
  <c r="AO43" i="43"/>
  <c r="AM42" i="43"/>
  <c r="AC42" i="43"/>
  <c r="AE42" i="43"/>
  <c r="Y42" i="43"/>
  <c r="AK42" i="43" s="1"/>
  <c r="AS43" i="44"/>
  <c r="AU43" i="44"/>
  <c r="AO43" i="44"/>
  <c r="AM42" i="44"/>
  <c r="AC42" i="44"/>
  <c r="AE42" i="44"/>
  <c r="Y42" i="44"/>
  <c r="AK42" i="44" s="1"/>
  <c r="AS43" i="45"/>
  <c r="AU43" i="45"/>
  <c r="AO43" i="45"/>
  <c r="AM42" i="45"/>
  <c r="AC42" i="45"/>
  <c r="AE42" i="45"/>
  <c r="Y42" i="45"/>
  <c r="AK42" i="45" s="1"/>
  <c r="AS43" i="32"/>
  <c r="AU43" i="32"/>
  <c r="AO43" i="32"/>
  <c r="AM42" i="32"/>
  <c r="AC42" i="32"/>
  <c r="AE42" i="32"/>
  <c r="Y42" i="32"/>
  <c r="AK42" i="32" s="1"/>
  <c r="S9" i="20"/>
  <c r="S15" i="20" s="1"/>
  <c r="E41" i="8" s="1"/>
  <c r="M15" i="20"/>
  <c r="E35" i="10" s="1"/>
  <c r="S9" i="21"/>
  <c r="S9" i="19"/>
  <c r="S15" i="19" s="1"/>
  <c r="E40" i="8" s="1"/>
  <c r="M15" i="19"/>
  <c r="E31" i="10" s="1"/>
  <c r="AI15" i="48"/>
  <c r="AI29" i="48" s="1"/>
  <c r="E19" i="10" s="1"/>
  <c r="AA15" i="48"/>
  <c r="Q15" i="48"/>
  <c r="Q29" i="48" s="1"/>
  <c r="E17" i="10" s="1"/>
  <c r="M29" i="48"/>
  <c r="AM9" i="48"/>
  <c r="AM28" i="48" s="1"/>
  <c r="E21" i="8" s="1"/>
  <c r="E22" i="8" s="1"/>
  <c r="AI28" i="48"/>
  <c r="E21" i="10" s="1"/>
  <c r="W13" i="50"/>
  <c r="Y13" i="50"/>
  <c r="W20" i="52"/>
  <c r="Y20" i="52"/>
  <c r="AQ20" i="52"/>
  <c r="AS20" i="52"/>
  <c r="CE20" i="52"/>
  <c r="CG20" i="52"/>
  <c r="W15" i="50"/>
  <c r="Y15" i="50"/>
  <c r="M33" i="18"/>
  <c r="G27" i="10" s="1"/>
  <c r="S31" i="18"/>
  <c r="S33" i="18" s="1"/>
  <c r="I32" i="8" s="1"/>
  <c r="BA9" i="30"/>
  <c r="AU9" i="30"/>
  <c r="AK9" i="30"/>
  <c r="AE9" i="30"/>
  <c r="Q9" i="30"/>
  <c r="Q9" i="31"/>
  <c r="BA12" i="52"/>
  <c r="BC12" i="52"/>
  <c r="Q9" i="32"/>
  <c r="Q9" i="33"/>
  <c r="Q9" i="34"/>
  <c r="Q9" i="35"/>
  <c r="Q9" i="36"/>
  <c r="Q9" i="37"/>
  <c r="Q9" i="38"/>
  <c r="Q9" i="39"/>
  <c r="Q9" i="40"/>
  <c r="Q9" i="41"/>
  <c r="Q9" i="42"/>
  <c r="Q9" i="43"/>
  <c r="Q9" i="44"/>
  <c r="Q9" i="45"/>
  <c r="BA9" i="46"/>
  <c r="AU9" i="46"/>
  <c r="AK9" i="46"/>
  <c r="AE9" i="46"/>
  <c r="Q9" i="46"/>
  <c r="I23" i="56"/>
  <c r="M23" i="56" s="1"/>
  <c r="K34" i="74"/>
  <c r="I23" i="54" s="1"/>
  <c r="M23" i="54" s="1"/>
  <c r="I14" i="25"/>
  <c r="K8" i="73"/>
  <c r="I14" i="23" s="1"/>
  <c r="BA19" i="46"/>
  <c r="AU19" i="46"/>
  <c r="AK19" i="46"/>
  <c r="AE19" i="46"/>
  <c r="Q19" i="46"/>
  <c r="BA19" i="45"/>
  <c r="AU19" i="45"/>
  <c r="AK19" i="45"/>
  <c r="AE19" i="45"/>
  <c r="Q19" i="45"/>
  <c r="BA19" i="44"/>
  <c r="AU19" i="44"/>
  <c r="AK19" i="44"/>
  <c r="AE19" i="44"/>
  <c r="Q19" i="44"/>
  <c r="BA19" i="43"/>
  <c r="AU19" i="43"/>
  <c r="AK19" i="43"/>
  <c r="AE19" i="43"/>
  <c r="Q19" i="43"/>
  <c r="BA19" i="42"/>
  <c r="AU19" i="42"/>
  <c r="AK19" i="42"/>
  <c r="AE19" i="42"/>
  <c r="Q19" i="42"/>
  <c r="BA19" i="41"/>
  <c r="AU19" i="41"/>
  <c r="AK19" i="41"/>
  <c r="AE19" i="41"/>
  <c r="Q19" i="41"/>
  <c r="BA19" i="40"/>
  <c r="AU19" i="40"/>
  <c r="AK19" i="40"/>
  <c r="AE19" i="40"/>
  <c r="Q19" i="40"/>
  <c r="BA19" i="39"/>
  <c r="AU19" i="39"/>
  <c r="AK19" i="39"/>
  <c r="AE19" i="39"/>
  <c r="Q19" i="39"/>
  <c r="BA19" i="38"/>
  <c r="AU19" i="38"/>
  <c r="AK19" i="38"/>
  <c r="AE19" i="38"/>
  <c r="Q19" i="38"/>
  <c r="BA19" i="37"/>
  <c r="AU19" i="37"/>
  <c r="AK19" i="37"/>
  <c r="AE19" i="37"/>
  <c r="Q19" i="37"/>
  <c r="BA19" i="36"/>
  <c r="AU19" i="36"/>
  <c r="AK19" i="36"/>
  <c r="AE19" i="36"/>
  <c r="Q19" i="36"/>
  <c r="BA19" i="35"/>
  <c r="AU19" i="35"/>
  <c r="AK19" i="35"/>
  <c r="AE19" i="35"/>
  <c r="Q19" i="35"/>
  <c r="BA19" i="34"/>
  <c r="AU19" i="34"/>
  <c r="AK19" i="34"/>
  <c r="AE19" i="34"/>
  <c r="Q19" i="34"/>
  <c r="BA19" i="33"/>
  <c r="AU19" i="33"/>
  <c r="AK19" i="33"/>
  <c r="AE19" i="33"/>
  <c r="Q19" i="33"/>
  <c r="BA19" i="32"/>
  <c r="AU19" i="32"/>
  <c r="AK19" i="32"/>
  <c r="AE19" i="32"/>
  <c r="Q19" i="32"/>
  <c r="CG34" i="52"/>
  <c r="CA34" i="52"/>
  <c r="BW34" i="52"/>
  <c r="BQ34" i="52"/>
  <c r="BM34" i="52"/>
  <c r="BG34" i="52"/>
  <c r="BC34" i="52"/>
  <c r="AW34" i="52"/>
  <c r="BA34" i="52" s="1"/>
  <c r="AS34" i="52"/>
  <c r="AM34" i="52"/>
  <c r="AI34" i="52"/>
  <c r="AC34" i="52"/>
  <c r="Y34" i="52"/>
  <c r="Q34" i="52"/>
  <c r="BA19" i="31"/>
  <c r="AU19" i="31"/>
  <c r="AK19" i="31"/>
  <c r="AE19" i="31"/>
  <c r="Q19" i="31"/>
  <c r="BA19" i="30"/>
  <c r="AU19" i="30"/>
  <c r="AK19" i="30"/>
  <c r="AE19" i="30"/>
  <c r="Q19" i="30"/>
  <c r="BA18" i="46"/>
  <c r="AU18" i="46"/>
  <c r="AK18" i="46"/>
  <c r="AE18" i="46"/>
  <c r="Q18" i="46"/>
  <c r="Q18" i="45"/>
  <c r="Q18" i="44"/>
  <c r="Q18" i="43"/>
  <c r="Q18" i="42"/>
  <c r="Q18" i="41"/>
  <c r="Q18" i="40"/>
  <c r="Q18" i="39"/>
  <c r="Q18" i="38"/>
  <c r="Q18" i="37"/>
  <c r="Q18" i="36"/>
  <c r="Q18" i="35"/>
  <c r="Q18" i="34"/>
  <c r="Q18" i="33"/>
  <c r="Q18" i="32"/>
  <c r="CA32" i="52"/>
  <c r="CG32" i="52" s="1"/>
  <c r="BQ32" i="52"/>
  <c r="BW32" i="52" s="1"/>
  <c r="BG32" i="52"/>
  <c r="BM32" i="52" s="1"/>
  <c r="AW32" i="52"/>
  <c r="AM32" i="52"/>
  <c r="AS32" i="52" s="1"/>
  <c r="AC32" i="52"/>
  <c r="AI32" i="52" s="1"/>
  <c r="Q32" i="52"/>
  <c r="Y32" i="52" s="1"/>
  <c r="Q18" i="31"/>
  <c r="BA18" i="30"/>
  <c r="AU18" i="30"/>
  <c r="AK18" i="30"/>
  <c r="AE18" i="30"/>
  <c r="Q18" i="30"/>
  <c r="BA17" i="46"/>
  <c r="AU17" i="46"/>
  <c r="AK17" i="46"/>
  <c r="AE17" i="46"/>
  <c r="Q17" i="46"/>
  <c r="Q17" i="45"/>
  <c r="Q17" i="44"/>
  <c r="Q17" i="43"/>
  <c r="Q17" i="42"/>
  <c r="Q17" i="41"/>
  <c r="Q17" i="40"/>
  <c r="Q17" i="39"/>
  <c r="Q17" i="38"/>
  <c r="Q17" i="37"/>
  <c r="Q17" i="36"/>
  <c r="Q17" i="35"/>
  <c r="Q17" i="34"/>
  <c r="Q17" i="33"/>
  <c r="Q17" i="32"/>
  <c r="CA30" i="52"/>
  <c r="CG30" i="52" s="1"/>
  <c r="BQ30" i="52"/>
  <c r="BW30" i="52" s="1"/>
  <c r="BG30" i="52"/>
  <c r="BM30" i="52" s="1"/>
  <c r="AW30" i="52"/>
  <c r="AM30" i="52"/>
  <c r="AS30" i="52" s="1"/>
  <c r="AC30" i="52"/>
  <c r="AI30" i="52" s="1"/>
  <c r="Q30" i="52"/>
  <c r="Y30" i="52" s="1"/>
  <c r="Q17" i="31"/>
  <c r="BA17" i="30"/>
  <c r="AU17" i="30"/>
  <c r="AK17" i="30"/>
  <c r="AE17" i="30"/>
  <c r="Q17" i="30"/>
  <c r="BA16" i="46"/>
  <c r="AU16" i="46"/>
  <c r="AK16" i="46"/>
  <c r="AE16" i="46"/>
  <c r="Q16" i="46"/>
  <c r="Q16" i="45"/>
  <c r="Q16" i="44"/>
  <c r="Q16" i="43"/>
  <c r="Q16" i="42"/>
  <c r="Q16" i="41"/>
  <c r="Q16" i="40"/>
  <c r="Q16" i="39"/>
  <c r="Q16" i="38"/>
  <c r="Q16" i="37"/>
  <c r="Q16" i="36"/>
  <c r="Q16" i="35"/>
  <c r="Q16" i="34"/>
  <c r="Q16" i="33"/>
  <c r="Q16" i="32"/>
  <c r="CA28" i="52"/>
  <c r="CG28" i="52" s="1"/>
  <c r="BQ28" i="52"/>
  <c r="BW28" i="52" s="1"/>
  <c r="BG28" i="52"/>
  <c r="BM28" i="52" s="1"/>
  <c r="AW28" i="52"/>
  <c r="AM28" i="52"/>
  <c r="AS28" i="52" s="1"/>
  <c r="AC28" i="52"/>
  <c r="AI28" i="52" s="1"/>
  <c r="Q28" i="52"/>
  <c r="Y28" i="52" s="1"/>
  <c r="Q16" i="31"/>
  <c r="BA16" i="30"/>
  <c r="AU16" i="30"/>
  <c r="AK16" i="30"/>
  <c r="AE16" i="30"/>
  <c r="Q16" i="30"/>
  <c r="BA15" i="46"/>
  <c r="AU15" i="46"/>
  <c r="AK15" i="46"/>
  <c r="AE15" i="46"/>
  <c r="Q15" i="46"/>
  <c r="Q15" i="45"/>
  <c r="Q15" i="44"/>
  <c r="Q15" i="43"/>
  <c r="Q15" i="42"/>
  <c r="Q15" i="41"/>
  <c r="Q15" i="40"/>
  <c r="Q15" i="39"/>
  <c r="Q15" i="38"/>
  <c r="Q15" i="37"/>
  <c r="Q15" i="36"/>
  <c r="Q15" i="35"/>
  <c r="Q15" i="34"/>
  <c r="Q15" i="33"/>
  <c r="Q15" i="32"/>
  <c r="CA26" i="52"/>
  <c r="CG26" i="52" s="1"/>
  <c r="BQ26" i="52"/>
  <c r="BW26" i="52" s="1"/>
  <c r="BG26" i="52"/>
  <c r="BM26" i="52" s="1"/>
  <c r="AW26" i="52"/>
  <c r="AM26" i="52"/>
  <c r="AS26" i="52" s="1"/>
  <c r="AC26" i="52"/>
  <c r="AI26" i="52" s="1"/>
  <c r="Q26" i="52"/>
  <c r="Y26" i="52" s="1"/>
  <c r="Q15" i="31"/>
  <c r="BA15" i="30"/>
  <c r="AU15" i="30"/>
  <c r="AK15" i="30"/>
  <c r="AE15" i="30"/>
  <c r="Q15" i="30"/>
  <c r="BA14" i="46"/>
  <c r="AU14" i="46"/>
  <c r="AK14" i="46"/>
  <c r="AE14" i="46"/>
  <c r="Q14" i="46"/>
  <c r="Q14" i="45"/>
  <c r="Q14" i="44"/>
  <c r="Q14" i="43"/>
  <c r="Q14" i="42"/>
  <c r="Q14" i="41"/>
  <c r="Q14" i="40"/>
  <c r="Q14" i="39"/>
  <c r="Q14" i="38"/>
  <c r="Q14" i="37"/>
  <c r="Q14" i="36"/>
  <c r="Q14" i="35"/>
  <c r="Q14" i="34"/>
  <c r="Q14" i="33"/>
  <c r="Q14" i="32"/>
  <c r="CA24" i="52"/>
  <c r="CG24" i="52" s="1"/>
  <c r="BQ24" i="52"/>
  <c r="BW24" i="52" s="1"/>
  <c r="BG24" i="52"/>
  <c r="BM24" i="52" s="1"/>
  <c r="AW24" i="52"/>
  <c r="AM24" i="52"/>
  <c r="AS24" i="52" s="1"/>
  <c r="AC24" i="52"/>
  <c r="AI24" i="52" s="1"/>
  <c r="Q24" i="52"/>
  <c r="Y24" i="52" s="1"/>
  <c r="Q14" i="31"/>
  <c r="BA14" i="30"/>
  <c r="AU14" i="30"/>
  <c r="AK14" i="30"/>
  <c r="AE14" i="30"/>
  <c r="Q14" i="30"/>
  <c r="BA13" i="46"/>
  <c r="AU13" i="46"/>
  <c r="AK13" i="46"/>
  <c r="AE13" i="46"/>
  <c r="Q13" i="46"/>
  <c r="Q13" i="45"/>
  <c r="Q13" i="44"/>
  <c r="Q13" i="43"/>
  <c r="Q13" i="42"/>
  <c r="Q13" i="41"/>
  <c r="Q13" i="40"/>
  <c r="Q13" i="39"/>
  <c r="Q13" i="38"/>
  <c r="Q13" i="37"/>
  <c r="Q13" i="36"/>
  <c r="Q13" i="35"/>
  <c r="Q13" i="34"/>
  <c r="Q13" i="33"/>
  <c r="Q13" i="32"/>
  <c r="CA22" i="52"/>
  <c r="CG22" i="52" s="1"/>
  <c r="BQ22" i="52"/>
  <c r="BW22" i="52" s="1"/>
  <c r="BG22" i="52"/>
  <c r="BM22" i="52" s="1"/>
  <c r="AW22" i="52"/>
  <c r="AM22" i="52"/>
  <c r="AS22" i="52" s="1"/>
  <c r="AC22" i="52"/>
  <c r="AI22" i="52" s="1"/>
  <c r="Q22" i="52"/>
  <c r="Y22" i="52" s="1"/>
  <c r="Q13" i="31"/>
  <c r="BA13" i="30"/>
  <c r="AU13" i="30"/>
  <c r="AK13" i="30"/>
  <c r="AE13" i="30"/>
  <c r="Q13" i="30"/>
  <c r="BA11" i="46"/>
  <c r="AU11" i="46"/>
  <c r="AK11" i="46"/>
  <c r="AE11" i="46"/>
  <c r="Q11" i="46"/>
  <c r="Q11" i="45"/>
  <c r="Q11" i="44"/>
  <c r="Q11" i="43"/>
  <c r="Q11" i="42"/>
  <c r="Q11" i="41"/>
  <c r="Q11" i="40"/>
  <c r="Q11" i="39"/>
  <c r="Q11" i="38"/>
  <c r="Q11" i="37"/>
  <c r="Q11" i="36"/>
  <c r="Q11" i="35"/>
  <c r="Q11" i="34"/>
  <c r="Q11" i="33"/>
  <c r="Q11" i="32"/>
  <c r="CA16" i="52"/>
  <c r="CG16" i="52" s="1"/>
  <c r="BQ16" i="52"/>
  <c r="BW16" i="52" s="1"/>
  <c r="BG16" i="52"/>
  <c r="BM16" i="52" s="1"/>
  <c r="AW16" i="52"/>
  <c r="AM16" i="52"/>
  <c r="AS16" i="52" s="1"/>
  <c r="AC16" i="52"/>
  <c r="AI16" i="52" s="1"/>
  <c r="Q16" i="52"/>
  <c r="Y16" i="52" s="1"/>
  <c r="Q11" i="31"/>
  <c r="BA11" i="30"/>
  <c r="AU11" i="30"/>
  <c r="AK11" i="30"/>
  <c r="AE11" i="30"/>
  <c r="Q11" i="30"/>
  <c r="I18" i="73"/>
  <c r="I44" i="74"/>
  <c r="I17" i="73"/>
  <c r="I43" i="74"/>
  <c r="I16" i="73"/>
  <c r="I42" i="74"/>
  <c r="I15" i="73"/>
  <c r="I41" i="74"/>
  <c r="I14" i="73"/>
  <c r="I40" i="74"/>
  <c r="I13" i="73"/>
  <c r="I39" i="74"/>
  <c r="I12" i="73"/>
  <c r="I38" i="74"/>
  <c r="I10" i="73"/>
  <c r="I36" i="74"/>
  <c r="W24" i="56"/>
  <c r="Y24" i="56"/>
  <c r="W24" i="54"/>
  <c r="Y24" i="54"/>
  <c r="Y20" i="54"/>
  <c r="K48" i="54"/>
  <c r="K47" i="54"/>
  <c r="K46" i="54"/>
  <c r="M46" i="54" s="1"/>
  <c r="Q31" i="54"/>
  <c r="AM31" i="56"/>
  <c r="AS31" i="56" s="1"/>
  <c r="AC31" i="56"/>
  <c r="AI31" i="56" s="1"/>
  <c r="Q31" i="56"/>
  <c r="Q29" i="54"/>
  <c r="AM29" i="56"/>
  <c r="AS29" i="56" s="1"/>
  <c r="AC29" i="56"/>
  <c r="AI29" i="56" s="1"/>
  <c r="Q29" i="56"/>
  <c r="M21" i="54"/>
  <c r="M21" i="56"/>
  <c r="AI38" i="55"/>
  <c r="AA38" i="55"/>
  <c r="Q38" i="55"/>
  <c r="W38" i="55" s="1"/>
  <c r="AI37" i="55"/>
  <c r="AA37" i="55"/>
  <c r="Q37" i="55"/>
  <c r="W37" i="55" s="1"/>
  <c r="AI34" i="55"/>
  <c r="AA34" i="55"/>
  <c r="Q34" i="55"/>
  <c r="W34" i="55" s="1"/>
  <c r="AI33" i="55"/>
  <c r="AA33" i="55"/>
  <c r="Q33" i="55"/>
  <c r="W33" i="55" s="1"/>
  <c r="AI28" i="55"/>
  <c r="AA28" i="55"/>
  <c r="Q28" i="55"/>
  <c r="W28" i="55" s="1"/>
  <c r="AI27" i="55"/>
  <c r="AA27" i="55"/>
  <c r="Q27" i="55"/>
  <c r="W27" i="55" s="1"/>
  <c r="AI26" i="55"/>
  <c r="AA26" i="55"/>
  <c r="Q26" i="55"/>
  <c r="W26" i="55" s="1"/>
  <c r="AI25" i="55"/>
  <c r="AA25" i="55"/>
  <c r="Q25" i="55"/>
  <c r="W25" i="55" s="1"/>
  <c r="AI12" i="55"/>
  <c r="AA12" i="55"/>
  <c r="Q12" i="55"/>
  <c r="W12" i="55" s="1"/>
  <c r="AI11" i="55"/>
  <c r="AA11" i="55"/>
  <c r="Q11" i="55"/>
  <c r="W11" i="55" s="1"/>
  <c r="AI10" i="55"/>
  <c r="AA10" i="55"/>
  <c r="Q10" i="55"/>
  <c r="W10" i="55" s="1"/>
  <c r="M9" i="53"/>
  <c r="AI9" i="55"/>
  <c r="AA9" i="55"/>
  <c r="Q9" i="55"/>
  <c r="W9" i="55" s="1"/>
  <c r="G20" i="77"/>
  <c r="I20" i="77" s="1"/>
  <c r="I51" i="56" s="1"/>
  <c r="M51" i="56" s="1"/>
  <c r="G19" i="77"/>
  <c r="I19" i="77" s="1"/>
  <c r="I30" i="56" s="1"/>
  <c r="M30" i="56" s="1"/>
  <c r="G18" i="77"/>
  <c r="I18" i="77" s="1"/>
  <c r="I47" i="56" s="1"/>
  <c r="G9" i="77"/>
  <c r="I9" i="77" s="1"/>
  <c r="I25" i="56" s="1"/>
  <c r="K20" i="77"/>
  <c r="M20" i="77" s="1"/>
  <c r="I51" i="54" s="1"/>
  <c r="M51" i="54" s="1"/>
  <c r="K19" i="77"/>
  <c r="M19" i="77" s="1"/>
  <c r="I30" i="54" s="1"/>
  <c r="M30" i="54" s="1"/>
  <c r="K18" i="77"/>
  <c r="M18" i="77" s="1"/>
  <c r="I47" i="54" s="1"/>
  <c r="M47" i="54" s="1"/>
  <c r="K9" i="77"/>
  <c r="M9" i="77" s="1"/>
  <c r="I25" i="54" s="1"/>
  <c r="O20" i="77"/>
  <c r="Q20" i="77" s="1"/>
  <c r="E72" i="74" s="1"/>
  <c r="O19" i="77"/>
  <c r="Q19" i="77" s="1"/>
  <c r="E71" i="74" s="1"/>
  <c r="O18" i="77"/>
  <c r="Q18" i="77" s="1"/>
  <c r="E70" i="74" s="1"/>
  <c r="O9" i="77"/>
  <c r="Q9" i="77" s="1"/>
  <c r="E61" i="74" s="1"/>
  <c r="S20" i="77"/>
  <c r="U20" i="77" s="1"/>
  <c r="E21" i="76" s="1"/>
  <c r="S19" i="77"/>
  <c r="U19" i="77" s="1"/>
  <c r="E20" i="76" s="1"/>
  <c r="S18" i="77"/>
  <c r="U18" i="77" s="1"/>
  <c r="E19" i="76" s="1"/>
  <c r="S9" i="77"/>
  <c r="U9" i="77" s="1"/>
  <c r="E9" i="76" s="1"/>
  <c r="W20" i="77"/>
  <c r="Y20" i="77" s="1"/>
  <c r="E21" i="75" s="1"/>
  <c r="W19" i="77"/>
  <c r="Y19" i="77" s="1"/>
  <c r="E20" i="75" s="1"/>
  <c r="W18" i="77"/>
  <c r="Y18" i="77" s="1"/>
  <c r="E19" i="75" s="1"/>
  <c r="W9" i="77"/>
  <c r="Y9" i="77" s="1"/>
  <c r="E9" i="75" s="1"/>
  <c r="AA20" i="77"/>
  <c r="AC20" i="77" s="1"/>
  <c r="I29" i="18" s="1"/>
  <c r="M29" i="18" s="1"/>
  <c r="S29" i="18" s="1"/>
  <c r="AA19" i="77"/>
  <c r="AC19" i="77" s="1"/>
  <c r="I28" i="18" s="1"/>
  <c r="M28" i="18" s="1"/>
  <c r="S28" i="18" s="1"/>
  <c r="AA18" i="77"/>
  <c r="AC18" i="77" s="1"/>
  <c r="I27" i="18" s="1"/>
  <c r="M27" i="18" s="1"/>
  <c r="S27" i="18" s="1"/>
  <c r="AA9" i="77"/>
  <c r="AC9" i="77" s="1"/>
  <c r="I18" i="18" s="1"/>
  <c r="AE20" i="77"/>
  <c r="AG20" i="77" s="1"/>
  <c r="I29" i="17" s="1"/>
  <c r="M29" i="17" s="1"/>
  <c r="AE19" i="77"/>
  <c r="AG19" i="77" s="1"/>
  <c r="I28" i="17" s="1"/>
  <c r="M28" i="17" s="1"/>
  <c r="AE18" i="77"/>
  <c r="AG18" i="77" s="1"/>
  <c r="I27" i="17" s="1"/>
  <c r="M27" i="17" s="1"/>
  <c r="AE9" i="77"/>
  <c r="AG9" i="77" s="1"/>
  <c r="I18" i="17" s="1"/>
  <c r="AI20" i="77"/>
  <c r="AK20" i="77" s="1"/>
  <c r="I29" i="16" s="1"/>
  <c r="M29" i="16" s="1"/>
  <c r="AI19" i="77"/>
  <c r="AK19" i="77" s="1"/>
  <c r="I28" i="16" s="1"/>
  <c r="M28" i="16" s="1"/>
  <c r="AI18" i="77"/>
  <c r="AK18" i="77" s="1"/>
  <c r="I27" i="16" s="1"/>
  <c r="M27" i="16" s="1"/>
  <c r="AI9" i="77"/>
  <c r="AK9" i="77" s="1"/>
  <c r="I18" i="16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AQ20" i="77"/>
  <c r="AS20" i="77" s="1"/>
  <c r="I29" i="15" s="1"/>
  <c r="M29" i="15" s="1"/>
  <c r="S29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9" i="77"/>
  <c r="AS9" i="77" s="1"/>
  <c r="I18" i="15" s="1"/>
  <c r="AU20" i="77"/>
  <c r="AW20" i="77" s="1"/>
  <c r="I29" i="13" s="1"/>
  <c r="M29" i="13" s="1"/>
  <c r="AU19" i="77"/>
  <c r="AW19" i="77" s="1"/>
  <c r="I28" i="13" s="1"/>
  <c r="M28" i="13" s="1"/>
  <c r="AU18" i="77"/>
  <c r="AW18" i="77" s="1"/>
  <c r="I27" i="13" s="1"/>
  <c r="M27" i="13" s="1"/>
  <c r="AU9" i="77"/>
  <c r="AW9" i="77" s="1"/>
  <c r="I18" i="13" s="1"/>
  <c r="AY20" i="77"/>
  <c r="BA20" i="77" s="1"/>
  <c r="E89" i="74" s="1"/>
  <c r="AY19" i="77"/>
  <c r="BA19" i="77" s="1"/>
  <c r="E88" i="74" s="1"/>
  <c r="AY18" i="77"/>
  <c r="BA18" i="77" s="1"/>
  <c r="E87" i="74" s="1"/>
  <c r="AY9" i="77"/>
  <c r="BA9" i="77" s="1"/>
  <c r="E78" i="74" s="1"/>
  <c r="BC20" i="77"/>
  <c r="BE20" i="77" s="1"/>
  <c r="I72" i="11" s="1"/>
  <c r="M72" i="11" s="1"/>
  <c r="BC19" i="77"/>
  <c r="BE19" i="77" s="1"/>
  <c r="I27" i="11" s="1"/>
  <c r="M27" i="11" s="1"/>
  <c r="BC18" i="77"/>
  <c r="BE18" i="77" s="1"/>
  <c r="I59" i="11" s="1"/>
  <c r="BC9" i="77"/>
  <c r="BE9" i="77" s="1"/>
  <c r="I13" i="11" s="1"/>
  <c r="Y23" i="92"/>
  <c r="Y22" i="92"/>
  <c r="Y21" i="92"/>
  <c r="Y20" i="92"/>
  <c r="Y19" i="92"/>
  <c r="Y18" i="92"/>
  <c r="Y17" i="92"/>
  <c r="Y16" i="92"/>
  <c r="Y15" i="92"/>
  <c r="Y14" i="92"/>
  <c r="Y13" i="92"/>
  <c r="Y12" i="92"/>
  <c r="Y11" i="92"/>
  <c r="Y10" i="92"/>
  <c r="Y9" i="92"/>
  <c r="Y8" i="92"/>
  <c r="BG23" i="92"/>
  <c r="Y23" i="91"/>
  <c r="Y22" i="91"/>
  <c r="Y21" i="91"/>
  <c r="Y20" i="91"/>
  <c r="Y19" i="91"/>
  <c r="Y18" i="91"/>
  <c r="Y17" i="91"/>
  <c r="Y16" i="91"/>
  <c r="Y15" i="91"/>
  <c r="Y14" i="91"/>
  <c r="Y13" i="91"/>
  <c r="Y12" i="91"/>
  <c r="Y11" i="91"/>
  <c r="Y10" i="91"/>
  <c r="Y9" i="91"/>
  <c r="Y8" i="91"/>
  <c r="BG23" i="91"/>
  <c r="Y23" i="90"/>
  <c r="Y22" i="90"/>
  <c r="Y21" i="90"/>
  <c r="Y20" i="90"/>
  <c r="Y19" i="90"/>
  <c r="Y18" i="90"/>
  <c r="Y17" i="90"/>
  <c r="Y16" i="90"/>
  <c r="Y15" i="90"/>
  <c r="Y14" i="90"/>
  <c r="Y13" i="90"/>
  <c r="Y12" i="90"/>
  <c r="Y11" i="90"/>
  <c r="Y10" i="90"/>
  <c r="Y9" i="90"/>
  <c r="Y8" i="90"/>
  <c r="BG23" i="90"/>
  <c r="Y23" i="89"/>
  <c r="Y22" i="89"/>
  <c r="Y21" i="89"/>
  <c r="Y20" i="89"/>
  <c r="Y19" i="89"/>
  <c r="Y18" i="89"/>
  <c r="Y17" i="89"/>
  <c r="Y16" i="89"/>
  <c r="Y15" i="89"/>
  <c r="Y14" i="89"/>
  <c r="Y13" i="89"/>
  <c r="Y12" i="89"/>
  <c r="Y11" i="89"/>
  <c r="Y10" i="89"/>
  <c r="Y9" i="89"/>
  <c r="Y8" i="89"/>
  <c r="BG23" i="89"/>
  <c r="Y23" i="88"/>
  <c r="Y22" i="88"/>
  <c r="Y21" i="88"/>
  <c r="Y20" i="88"/>
  <c r="Y19" i="88"/>
  <c r="Y18" i="88"/>
  <c r="Y17" i="88"/>
  <c r="Y16" i="88"/>
  <c r="Y15" i="88"/>
  <c r="Y14" i="88"/>
  <c r="Y13" i="88"/>
  <c r="Y12" i="88"/>
  <c r="Y11" i="88"/>
  <c r="Y10" i="88"/>
  <c r="Y9" i="88"/>
  <c r="Y8" i="88"/>
  <c r="BG23" i="88"/>
  <c r="AE8" i="32"/>
  <c r="Y8" i="32"/>
  <c r="AC8" i="32"/>
  <c r="AG34" i="32"/>
  <c r="AG26" i="32"/>
  <c r="AG24" i="32"/>
  <c r="AG23" i="32"/>
  <c r="AG22" i="32"/>
  <c r="AG8" i="32"/>
  <c r="AI8" i="32" s="1"/>
  <c r="AY8" i="32"/>
  <c r="AG21" i="32"/>
  <c r="AG13" i="32"/>
  <c r="AG12" i="32"/>
  <c r="AG10" i="32"/>
  <c r="AG9" i="32"/>
  <c r="AI42" i="32"/>
  <c r="Y43" i="32"/>
  <c r="AC43" i="32"/>
  <c r="AE43" i="32"/>
  <c r="Y41" i="32"/>
  <c r="AC41" i="32"/>
  <c r="AE41" i="32"/>
  <c r="AE8" i="33"/>
  <c r="Y8" i="33"/>
  <c r="AC8" i="33"/>
  <c r="AG34" i="33"/>
  <c r="AG26" i="33"/>
  <c r="AG24" i="33"/>
  <c r="AG23" i="33"/>
  <c r="AG22" i="33"/>
  <c r="AG8" i="33"/>
  <c r="AI8" i="33" s="1"/>
  <c r="AY8" i="33"/>
  <c r="AG21" i="33"/>
  <c r="AG13" i="33"/>
  <c r="AG12" i="33"/>
  <c r="AG10" i="33"/>
  <c r="AG9" i="33"/>
  <c r="AI42" i="33"/>
  <c r="Y43" i="33"/>
  <c r="AC43" i="33"/>
  <c r="AE43" i="33"/>
  <c r="Y41" i="33"/>
  <c r="AI41" i="33" s="1"/>
  <c r="AC41" i="33"/>
  <c r="AE8" i="34"/>
  <c r="Y8" i="34"/>
  <c r="AC8" i="34"/>
  <c r="AG34" i="34"/>
  <c r="AG26" i="34"/>
  <c r="AG24" i="34"/>
  <c r="AG23" i="34"/>
  <c r="AG22" i="34"/>
  <c r="AG8" i="34"/>
  <c r="AI8" i="34" s="1"/>
  <c r="AY8" i="34"/>
  <c r="AG21" i="34"/>
  <c r="AG13" i="34"/>
  <c r="AG12" i="34"/>
  <c r="AG10" i="34"/>
  <c r="AG9" i="34"/>
  <c r="AI42" i="34"/>
  <c r="Y43" i="34"/>
  <c r="AC43" i="34"/>
  <c r="AE43" i="34"/>
  <c r="Y41" i="34"/>
  <c r="AI41" i="34" s="1"/>
  <c r="AC41" i="34"/>
  <c r="W8" i="31"/>
  <c r="W8" i="35"/>
  <c r="AG34" i="31"/>
  <c r="AG26" i="31"/>
  <c r="AG24" i="31"/>
  <c r="AG23" i="31"/>
  <c r="AG22" i="31"/>
  <c r="AG8" i="31"/>
  <c r="AG34" i="35"/>
  <c r="AG26" i="35"/>
  <c r="AG24" i="35"/>
  <c r="AG23" i="35"/>
  <c r="AG22" i="35"/>
  <c r="AG8" i="35"/>
  <c r="AY8" i="35"/>
  <c r="AY8" i="31"/>
  <c r="AG21" i="31"/>
  <c r="AG13" i="31"/>
  <c r="AG12" i="31"/>
  <c r="AG10" i="31"/>
  <c r="AG9" i="31"/>
  <c r="AG21" i="35"/>
  <c r="AG13" i="35"/>
  <c r="AG12" i="35"/>
  <c r="AG10" i="35"/>
  <c r="AG9" i="35"/>
  <c r="AI42" i="35"/>
  <c r="AI42" i="31"/>
  <c r="Y43" i="31"/>
  <c r="AC43" i="31"/>
  <c r="AE43" i="31"/>
  <c r="Y41" i="31"/>
  <c r="AC41" i="31"/>
  <c r="AE41" i="31"/>
  <c r="Y43" i="35"/>
  <c r="AC43" i="35"/>
  <c r="AE43" i="35"/>
  <c r="Y41" i="35"/>
  <c r="AC41" i="35"/>
  <c r="AE41" i="35"/>
  <c r="AE8" i="36"/>
  <c r="Y8" i="36"/>
  <c r="AC8" i="36"/>
  <c r="AG34" i="36"/>
  <c r="AG26" i="36"/>
  <c r="AG24" i="36"/>
  <c r="AG23" i="36"/>
  <c r="AG22" i="36"/>
  <c r="AG8" i="36"/>
  <c r="AI8" i="36" s="1"/>
  <c r="AY8" i="36"/>
  <c r="AG21" i="36"/>
  <c r="AG13" i="36"/>
  <c r="AG12" i="36"/>
  <c r="AG10" i="36"/>
  <c r="AG9" i="36"/>
  <c r="AI42" i="36"/>
  <c r="Y43" i="36"/>
  <c r="AC43" i="36"/>
  <c r="AE43" i="36"/>
  <c r="Y41" i="36"/>
  <c r="AC41" i="36"/>
  <c r="AE41" i="36"/>
  <c r="AE8" i="38"/>
  <c r="Y8" i="38"/>
  <c r="AC8" i="38"/>
  <c r="AG34" i="38"/>
  <c r="AG26" i="38"/>
  <c r="AG24" i="38"/>
  <c r="AG23" i="38"/>
  <c r="AG22" i="38"/>
  <c r="AG8" i="38"/>
  <c r="AI8" i="38" s="1"/>
  <c r="AY8" i="38"/>
  <c r="AG21" i="38"/>
  <c r="AG13" i="38"/>
  <c r="AG12" i="38"/>
  <c r="AG10" i="38"/>
  <c r="AG9" i="38"/>
  <c r="AI42" i="38"/>
  <c r="Y43" i="38"/>
  <c r="AC43" i="38"/>
  <c r="AE43" i="38"/>
  <c r="Y41" i="38"/>
  <c r="AI41" i="38" s="1"/>
  <c r="AC41" i="38"/>
  <c r="AE8" i="37"/>
  <c r="Y8" i="37"/>
  <c r="AC8" i="37"/>
  <c r="AG34" i="37"/>
  <c r="AG26" i="37"/>
  <c r="AG24" i="37"/>
  <c r="AG23" i="37"/>
  <c r="AG22" i="37"/>
  <c r="AG8" i="37"/>
  <c r="AI8" i="37" s="1"/>
  <c r="AY8" i="37"/>
  <c r="AG21" i="37"/>
  <c r="AG13" i="37"/>
  <c r="AG12" i="37"/>
  <c r="AG10" i="37"/>
  <c r="AG9" i="37"/>
  <c r="AI42" i="37"/>
  <c r="Y43" i="37"/>
  <c r="AC43" i="37"/>
  <c r="AE43" i="37"/>
  <c r="Y41" i="37"/>
  <c r="AI41" i="37" s="1"/>
  <c r="AC41" i="37"/>
  <c r="AE8" i="39"/>
  <c r="Y8" i="39"/>
  <c r="AC8" i="39"/>
  <c r="AG34" i="39"/>
  <c r="AG26" i="39"/>
  <c r="AG24" i="39"/>
  <c r="AG23" i="39"/>
  <c r="AG22" i="39"/>
  <c r="AG8" i="39"/>
  <c r="AI8" i="39" s="1"/>
  <c r="AY8" i="39"/>
  <c r="AG21" i="39"/>
  <c r="AG13" i="39"/>
  <c r="AG12" i="39"/>
  <c r="AG10" i="39"/>
  <c r="AG9" i="39"/>
  <c r="AI42" i="39"/>
  <c r="Y43" i="39"/>
  <c r="AC43" i="39"/>
  <c r="AE43" i="39"/>
  <c r="Y41" i="39"/>
  <c r="AI41" i="39" s="1"/>
  <c r="AC41" i="39"/>
  <c r="AE8" i="40"/>
  <c r="Y8" i="40"/>
  <c r="AC8" i="40"/>
  <c r="AG34" i="40"/>
  <c r="AG26" i="40"/>
  <c r="AG24" i="40"/>
  <c r="AG23" i="40"/>
  <c r="AG22" i="40"/>
  <c r="AG8" i="40"/>
  <c r="AI8" i="40" s="1"/>
  <c r="AY8" i="40"/>
  <c r="AG21" i="40"/>
  <c r="AG13" i="40"/>
  <c r="AG12" i="40"/>
  <c r="AG10" i="40"/>
  <c r="AG9" i="40"/>
  <c r="AI42" i="40"/>
  <c r="Y43" i="40"/>
  <c r="AC43" i="40"/>
  <c r="AE43" i="40"/>
  <c r="Y41" i="40"/>
  <c r="AC41" i="40"/>
  <c r="AE41" i="40"/>
  <c r="AE8" i="41"/>
  <c r="Y8" i="41"/>
  <c r="AC8" i="41"/>
  <c r="AG34" i="41"/>
  <c r="AG26" i="41"/>
  <c r="AG24" i="41"/>
  <c r="AG23" i="41"/>
  <c r="AG22" i="41"/>
  <c r="AG8" i="41"/>
  <c r="AI8" i="41" s="1"/>
  <c r="AY8" i="41"/>
  <c r="AG21" i="41"/>
  <c r="AG13" i="41"/>
  <c r="AG12" i="41"/>
  <c r="AG10" i="41"/>
  <c r="AG9" i="41"/>
  <c r="AI42" i="41"/>
  <c r="Y43" i="41"/>
  <c r="AC43" i="41"/>
  <c r="AE43" i="41"/>
  <c r="Y41" i="41"/>
  <c r="AC41" i="41"/>
  <c r="AE41" i="41"/>
  <c r="AE8" i="42"/>
  <c r="Y8" i="42"/>
  <c r="AC8" i="42"/>
  <c r="AG34" i="42"/>
  <c r="AG26" i="42"/>
  <c r="AG24" i="42"/>
  <c r="AG23" i="42"/>
  <c r="AG22" i="42"/>
  <c r="AG8" i="42"/>
  <c r="AI8" i="42" s="1"/>
  <c r="AY8" i="42"/>
  <c r="AG21" i="42"/>
  <c r="AG13" i="42"/>
  <c r="AG12" i="42"/>
  <c r="AG10" i="42"/>
  <c r="AG9" i="42"/>
  <c r="AI42" i="42"/>
  <c r="Y43" i="42"/>
  <c r="AC43" i="42"/>
  <c r="AE43" i="42"/>
  <c r="Y41" i="42"/>
  <c r="AC41" i="42"/>
  <c r="AE41" i="42"/>
  <c r="AE8" i="43"/>
  <c r="Y8" i="43"/>
  <c r="AC8" i="43"/>
  <c r="AG34" i="43"/>
  <c r="AG26" i="43"/>
  <c r="AG24" i="43"/>
  <c r="AG23" i="43"/>
  <c r="AG22" i="43"/>
  <c r="AG8" i="43"/>
  <c r="AI8" i="43" s="1"/>
  <c r="AY8" i="43"/>
  <c r="AG21" i="43"/>
  <c r="AG13" i="43"/>
  <c r="AG12" i="43"/>
  <c r="AG10" i="43"/>
  <c r="AG9" i="43"/>
  <c r="AI42" i="43"/>
  <c r="Y43" i="43"/>
  <c r="AC43" i="43"/>
  <c r="AE43" i="43"/>
  <c r="Y41" i="43"/>
  <c r="AC41" i="43"/>
  <c r="AE41" i="43"/>
  <c r="AE8" i="44"/>
  <c r="Y8" i="44"/>
  <c r="AC8" i="44"/>
  <c r="AG34" i="44"/>
  <c r="AG26" i="44"/>
  <c r="AG24" i="44"/>
  <c r="AG23" i="44"/>
  <c r="AG22" i="44"/>
  <c r="AG8" i="44"/>
  <c r="AI8" i="44" s="1"/>
  <c r="AY8" i="44"/>
  <c r="AG21" i="44"/>
  <c r="AG13" i="44"/>
  <c r="AG12" i="44"/>
  <c r="AG10" i="44"/>
  <c r="AG9" i="44"/>
  <c r="AI42" i="44"/>
  <c r="Y43" i="44"/>
  <c r="AC43" i="44"/>
  <c r="AE43" i="44"/>
  <c r="Y41" i="44"/>
  <c r="AC41" i="44"/>
  <c r="AE41" i="44"/>
  <c r="Y8" i="30"/>
  <c r="AC8" i="30"/>
  <c r="AG34" i="30"/>
  <c r="AG26" i="30"/>
  <c r="AG24" i="30"/>
  <c r="AG23" i="30"/>
  <c r="AG22" i="30"/>
  <c r="AG8" i="30"/>
  <c r="AI8" i="30" s="1"/>
  <c r="AY8" i="30"/>
  <c r="AG21" i="30"/>
  <c r="AG13" i="30"/>
  <c r="AG12" i="30"/>
  <c r="AG10" i="30"/>
  <c r="AG9" i="30"/>
  <c r="AE8" i="45"/>
  <c r="Y8" i="45"/>
  <c r="AC8" i="45"/>
  <c r="AG34" i="45"/>
  <c r="AG26" i="45"/>
  <c r="AG24" i="45"/>
  <c r="AG23" i="45"/>
  <c r="AG22" i="45"/>
  <c r="AG8" i="45"/>
  <c r="AI8" i="45" s="1"/>
  <c r="AY8" i="45"/>
  <c r="AG21" i="45"/>
  <c r="AG13" i="45"/>
  <c r="AG12" i="45"/>
  <c r="AG10" i="45"/>
  <c r="AG9" i="45"/>
  <c r="AI42" i="45"/>
  <c r="Y43" i="45"/>
  <c r="AC43" i="45"/>
  <c r="AE43" i="45"/>
  <c r="Y41" i="45"/>
  <c r="AI41" i="45" s="1"/>
  <c r="AC41" i="45"/>
  <c r="Y8" i="46"/>
  <c r="AG34" i="46"/>
  <c r="AI34" i="46" s="1"/>
  <c r="AG26" i="46"/>
  <c r="AI26" i="46" s="1"/>
  <c r="AG24" i="46"/>
  <c r="AI24" i="46" s="1"/>
  <c r="AG23" i="46"/>
  <c r="AI23" i="46" s="1"/>
  <c r="AG22" i="46"/>
  <c r="AI22" i="46" s="1"/>
  <c r="AG8" i="46"/>
  <c r="AI8" i="46" s="1"/>
  <c r="Q8" i="7"/>
  <c r="AY48" i="46"/>
  <c r="AG21" i="46"/>
  <c r="AI21" i="46" s="1"/>
  <c r="AG13" i="46"/>
  <c r="AI13" i="46" s="1"/>
  <c r="AG12" i="46"/>
  <c r="AI12" i="46" s="1"/>
  <c r="AG10" i="46"/>
  <c r="AI10" i="46" s="1"/>
  <c r="AG9" i="46"/>
  <c r="AI9" i="46" s="1"/>
  <c r="AM79" i="52"/>
  <c r="AK79" i="52"/>
  <c r="Q79" i="52"/>
  <c r="O79" i="52"/>
  <c r="CG79" i="52"/>
  <c r="BW79" i="52"/>
  <c r="BM79" i="52"/>
  <c r="BC79" i="52"/>
  <c r="AS79" i="52"/>
  <c r="AI79" i="52"/>
  <c r="Y79" i="52"/>
  <c r="K79" i="52"/>
  <c r="BE85" i="52"/>
  <c r="BE84" i="52"/>
  <c r="BE83" i="52"/>
  <c r="BE82" i="52"/>
  <c r="BE81" i="52"/>
  <c r="BE80" i="52"/>
  <c r="Y20" i="56"/>
  <c r="AI20" i="56"/>
  <c r="AS20" i="56"/>
  <c r="K48" i="56"/>
  <c r="K47" i="56"/>
  <c r="K46" i="56"/>
  <c r="M46" i="56" s="1"/>
  <c r="CE9" i="52"/>
  <c r="AM46" i="56" l="1"/>
  <c r="AS46" i="56" s="1"/>
  <c r="AC46" i="56"/>
  <c r="AI46" i="56" s="1"/>
  <c r="Q46" i="56"/>
  <c r="BI80" i="52"/>
  <c r="BG80" i="52"/>
  <c r="BM80" i="52" s="1"/>
  <c r="BI81" i="52"/>
  <c r="BG81" i="52"/>
  <c r="BM81" i="52" s="1"/>
  <c r="BI82" i="52"/>
  <c r="BG82" i="52"/>
  <c r="BM82" i="52" s="1"/>
  <c r="BI83" i="52"/>
  <c r="BG83" i="52"/>
  <c r="BM83" i="52" s="1"/>
  <c r="BI84" i="52"/>
  <c r="BG84" i="52"/>
  <c r="BI85" i="52"/>
  <c r="BG85" i="52"/>
  <c r="BM85" i="52" s="1"/>
  <c r="O85" i="52"/>
  <c r="O84" i="52"/>
  <c r="O83" i="52"/>
  <c r="O82" i="52"/>
  <c r="O81" i="52"/>
  <c r="O80" i="52"/>
  <c r="AK85" i="52"/>
  <c r="AK84" i="52"/>
  <c r="AK83" i="52"/>
  <c r="AK82" i="52"/>
  <c r="AK81" i="52"/>
  <c r="AK80" i="52"/>
  <c r="AI35" i="46"/>
  <c r="AK43" i="45"/>
  <c r="AI43" i="45"/>
  <c r="AK8" i="45"/>
  <c r="AK41" i="44"/>
  <c r="AI41" i="44"/>
  <c r="AK43" i="44"/>
  <c r="AI43" i="44"/>
  <c r="AK8" i="44"/>
  <c r="AK41" i="43"/>
  <c r="AI41" i="43"/>
  <c r="AK43" i="43"/>
  <c r="AI43" i="43"/>
  <c r="AK8" i="43"/>
  <c r="AK41" i="42"/>
  <c r="AI41" i="42"/>
  <c r="AK43" i="42"/>
  <c r="AI43" i="42"/>
  <c r="AK8" i="42"/>
  <c r="AK41" i="41"/>
  <c r="AI41" i="41"/>
  <c r="AK43" i="41"/>
  <c r="AI43" i="41"/>
  <c r="AK8" i="41"/>
  <c r="AK41" i="40"/>
  <c r="AI41" i="40"/>
  <c r="AK43" i="40"/>
  <c r="AI43" i="40"/>
  <c r="AK8" i="40"/>
  <c r="AK43" i="39"/>
  <c r="AI43" i="39"/>
  <c r="AK8" i="39"/>
  <c r="AK43" i="37"/>
  <c r="AI43" i="37"/>
  <c r="AK8" i="37"/>
  <c r="AK43" i="38"/>
  <c r="AI43" i="38"/>
  <c r="AK8" i="38"/>
  <c r="AK41" i="36"/>
  <c r="AI41" i="36"/>
  <c r="AK43" i="36"/>
  <c r="AI43" i="36"/>
  <c r="AK8" i="36"/>
  <c r="AK41" i="35"/>
  <c r="AI41" i="35"/>
  <c r="AK43" i="35"/>
  <c r="AI43" i="35"/>
  <c r="AK41" i="31"/>
  <c r="AI41" i="31"/>
  <c r="AK43" i="31"/>
  <c r="AI43" i="31"/>
  <c r="AE8" i="35"/>
  <c r="Y8" i="35"/>
  <c r="AC8" i="35"/>
  <c r="AE8" i="31"/>
  <c r="Y8" i="31"/>
  <c r="AC8" i="31"/>
  <c r="AK43" i="34"/>
  <c r="AI43" i="34"/>
  <c r="AK8" i="34"/>
  <c r="AK43" i="33"/>
  <c r="AI43" i="33"/>
  <c r="AK8" i="33"/>
  <c r="AK41" i="32"/>
  <c r="AI41" i="32"/>
  <c r="AK43" i="32"/>
  <c r="AI43" i="32"/>
  <c r="AK8" i="32"/>
  <c r="BC24" i="88"/>
  <c r="BC25" i="88" s="1"/>
  <c r="AQ24" i="88"/>
  <c r="AQ25" i="88" s="1"/>
  <c r="AG24" i="88"/>
  <c r="AG25" i="88" s="1"/>
  <c r="W24" i="88"/>
  <c r="W25" i="88" s="1"/>
  <c r="I24" i="88"/>
  <c r="I25" i="88" s="1"/>
  <c r="BC24" i="89"/>
  <c r="BC25" i="89" s="1"/>
  <c r="AQ24" i="89"/>
  <c r="AQ25" i="89" s="1"/>
  <c r="AG24" i="89"/>
  <c r="AG25" i="89" s="1"/>
  <c r="W24" i="89"/>
  <c r="W25" i="89" s="1"/>
  <c r="I24" i="89"/>
  <c r="I25" i="89" s="1"/>
  <c r="BC24" i="90"/>
  <c r="BC25" i="90" s="1"/>
  <c r="AQ24" i="90"/>
  <c r="AQ25" i="90" s="1"/>
  <c r="AG24" i="90"/>
  <c r="AG25" i="90" s="1"/>
  <c r="W24" i="90"/>
  <c r="W25" i="90" s="1"/>
  <c r="I24" i="90"/>
  <c r="I25" i="90" s="1"/>
  <c r="BC24" i="91"/>
  <c r="BC25" i="91" s="1"/>
  <c r="AQ24" i="91"/>
  <c r="AQ25" i="91" s="1"/>
  <c r="AG24" i="91"/>
  <c r="AG25" i="91" s="1"/>
  <c r="W24" i="91"/>
  <c r="W25" i="91" s="1"/>
  <c r="I24" i="91"/>
  <c r="I25" i="91" s="1"/>
  <c r="BC24" i="92"/>
  <c r="BC25" i="92" s="1"/>
  <c r="AQ24" i="92"/>
  <c r="AQ25" i="92" s="1"/>
  <c r="AG24" i="92"/>
  <c r="AG25" i="92" s="1"/>
  <c r="W24" i="92"/>
  <c r="W25" i="92" s="1"/>
  <c r="I24" i="92"/>
  <c r="I25" i="92" s="1"/>
  <c r="M13" i="11"/>
  <c r="I78" i="74"/>
  <c r="I87" i="74"/>
  <c r="I88" i="74"/>
  <c r="I89" i="74"/>
  <c r="M18" i="13"/>
  <c r="M30" i="13" s="1"/>
  <c r="I30" i="13"/>
  <c r="E33" i="12" s="1"/>
  <c r="M18" i="15"/>
  <c r="I30" i="15"/>
  <c r="M16" i="21"/>
  <c r="I28" i="21"/>
  <c r="M18" i="16"/>
  <c r="M30" i="16" s="1"/>
  <c r="E29" i="10" s="1"/>
  <c r="I30" i="16"/>
  <c r="M18" i="17"/>
  <c r="M30" i="17" s="1"/>
  <c r="E28" i="10" s="1"/>
  <c r="I30" i="17"/>
  <c r="M18" i="18"/>
  <c r="I30" i="18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M15" i="25" s="1"/>
  <c r="S15" i="25" s="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I61" i="74"/>
  <c r="I70" i="74"/>
  <c r="I71" i="74"/>
  <c r="I72" i="74"/>
  <c r="M25" i="54"/>
  <c r="Y47" i="54"/>
  <c r="Q47" i="54"/>
  <c r="W47" i="54" s="1"/>
  <c r="Q30" i="54"/>
  <c r="Q51" i="54"/>
  <c r="M25" i="56"/>
  <c r="M47" i="56"/>
  <c r="AM30" i="56"/>
  <c r="AS30" i="56" s="1"/>
  <c r="AC30" i="56"/>
  <c r="AI30" i="56" s="1"/>
  <c r="Q30" i="56"/>
  <c r="AM51" i="56"/>
  <c r="AS51" i="56" s="1"/>
  <c r="AC51" i="56"/>
  <c r="AI51" i="56" s="1"/>
  <c r="Q51" i="56"/>
  <c r="Q9" i="53"/>
  <c r="AM21" i="56"/>
  <c r="AC21" i="56"/>
  <c r="Q21" i="56"/>
  <c r="Q21" i="54"/>
  <c r="W29" i="56"/>
  <c r="Y29" i="56"/>
  <c r="W29" i="54"/>
  <c r="Y29" i="54"/>
  <c r="W31" i="56"/>
  <c r="Y31" i="56"/>
  <c r="W31" i="54"/>
  <c r="Y31" i="54"/>
  <c r="Q46" i="54"/>
  <c r="I27" i="56"/>
  <c r="M27" i="56" s="1"/>
  <c r="K36" i="74"/>
  <c r="I27" i="54" s="1"/>
  <c r="M27" i="54" s="1"/>
  <c r="I20" i="25"/>
  <c r="M20" i="25" s="1"/>
  <c r="S20" i="25" s="1"/>
  <c r="K10" i="73"/>
  <c r="I20" i="23" s="1"/>
  <c r="M20" i="23" s="1"/>
  <c r="S20" i="23" s="1"/>
  <c r="I33" i="56"/>
  <c r="M33" i="56" s="1"/>
  <c r="K38" i="74"/>
  <c r="I33" i="54" s="1"/>
  <c r="M33" i="54" s="1"/>
  <c r="I26" i="25"/>
  <c r="M26" i="25" s="1"/>
  <c r="S26" i="25" s="1"/>
  <c r="K12" i="73"/>
  <c r="I26" i="23" s="1"/>
  <c r="M26" i="23" s="1"/>
  <c r="S26" i="23" s="1"/>
  <c r="I35" i="56"/>
  <c r="M35" i="56" s="1"/>
  <c r="K39" i="74"/>
  <c r="I35" i="54" s="1"/>
  <c r="M35" i="54" s="1"/>
  <c r="I29" i="25"/>
  <c r="M29" i="25" s="1"/>
  <c r="S29" i="25" s="1"/>
  <c r="K13" i="73"/>
  <c r="I29" i="23" s="1"/>
  <c r="M29" i="23" s="1"/>
  <c r="S29" i="23" s="1"/>
  <c r="I37" i="56"/>
  <c r="M37" i="56" s="1"/>
  <c r="K40" i="74"/>
  <c r="I37" i="54" s="1"/>
  <c r="M37" i="54" s="1"/>
  <c r="I32" i="25"/>
  <c r="M32" i="25" s="1"/>
  <c r="S32" i="25" s="1"/>
  <c r="K14" i="73"/>
  <c r="I32" i="23" s="1"/>
  <c r="M32" i="23" s="1"/>
  <c r="S32" i="23" s="1"/>
  <c r="I39" i="56"/>
  <c r="M39" i="56" s="1"/>
  <c r="K41" i="74"/>
  <c r="I39" i="54" s="1"/>
  <c r="M39" i="54" s="1"/>
  <c r="I35" i="25"/>
  <c r="M35" i="25" s="1"/>
  <c r="S35" i="25" s="1"/>
  <c r="K15" i="73"/>
  <c r="I35" i="23" s="1"/>
  <c r="M35" i="23" s="1"/>
  <c r="S35" i="23" s="1"/>
  <c r="I41" i="56"/>
  <c r="M41" i="56" s="1"/>
  <c r="K42" i="74"/>
  <c r="I41" i="54" s="1"/>
  <c r="M41" i="54" s="1"/>
  <c r="I38" i="25"/>
  <c r="M38" i="25" s="1"/>
  <c r="S38" i="25" s="1"/>
  <c r="K16" i="73"/>
  <c r="I38" i="23" s="1"/>
  <c r="M38" i="23" s="1"/>
  <c r="S38" i="23" s="1"/>
  <c r="I43" i="56"/>
  <c r="M43" i="56" s="1"/>
  <c r="K43" i="74"/>
  <c r="I43" i="54" s="1"/>
  <c r="M43" i="54" s="1"/>
  <c r="I41" i="25"/>
  <c r="M41" i="25" s="1"/>
  <c r="S41" i="25" s="1"/>
  <c r="K17" i="73"/>
  <c r="I41" i="23" s="1"/>
  <c r="M41" i="23" s="1"/>
  <c r="S41" i="23" s="1"/>
  <c r="I45" i="56"/>
  <c r="M45" i="56" s="1"/>
  <c r="K44" i="74"/>
  <c r="I45" i="54" s="1"/>
  <c r="M45" i="54" s="1"/>
  <c r="I44" i="25"/>
  <c r="M44" i="25" s="1"/>
  <c r="S44" i="25" s="1"/>
  <c r="K18" i="73"/>
  <c r="I44" i="23" s="1"/>
  <c r="M44" i="23" s="1"/>
  <c r="S44" i="23" s="1"/>
  <c r="W11" i="30"/>
  <c r="S11" i="30"/>
  <c r="W11" i="31"/>
  <c r="S11" i="31"/>
  <c r="BA16" i="52"/>
  <c r="BC16" i="52"/>
  <c r="W11" i="32"/>
  <c r="S11" i="32"/>
  <c r="W11" i="33"/>
  <c r="S11" i="33"/>
  <c r="W11" i="34"/>
  <c r="S11" i="34"/>
  <c r="W11" i="35"/>
  <c r="S11" i="35"/>
  <c r="W11" i="36"/>
  <c r="S11" i="36"/>
  <c r="W11" i="37"/>
  <c r="S11" i="37"/>
  <c r="W11" i="38"/>
  <c r="S11" i="38"/>
  <c r="W11" i="39"/>
  <c r="S11" i="39"/>
  <c r="W11" i="40"/>
  <c r="S11" i="40"/>
  <c r="W11" i="41"/>
  <c r="S11" i="41"/>
  <c r="W11" i="42"/>
  <c r="S11" i="42"/>
  <c r="W11" i="43"/>
  <c r="S11" i="43"/>
  <c r="W11" i="44"/>
  <c r="S11" i="44"/>
  <c r="W11" i="45"/>
  <c r="S11" i="45"/>
  <c r="W11" i="46"/>
  <c r="Y11" i="46" s="1"/>
  <c r="S11" i="46"/>
  <c r="W13" i="30"/>
  <c r="S13" i="30"/>
  <c r="W13" i="31"/>
  <c r="S13" i="31"/>
  <c r="BA22" i="52"/>
  <c r="BC22" i="52"/>
  <c r="W13" i="32"/>
  <c r="S13" i="32"/>
  <c r="W13" i="33"/>
  <c r="S13" i="33"/>
  <c r="W13" i="34"/>
  <c r="S13" i="34"/>
  <c r="W13" i="35"/>
  <c r="S13" i="35"/>
  <c r="W13" i="36"/>
  <c r="S13" i="36"/>
  <c r="W13" i="37"/>
  <c r="S13" i="37"/>
  <c r="W13" i="38"/>
  <c r="S13" i="38"/>
  <c r="W13" i="39"/>
  <c r="S13" i="39"/>
  <c r="W13" i="40"/>
  <c r="S13" i="40"/>
  <c r="W13" i="41"/>
  <c r="S13" i="41"/>
  <c r="W13" i="42"/>
  <c r="S13" i="42"/>
  <c r="W13" i="43"/>
  <c r="S13" i="43"/>
  <c r="W13" i="44"/>
  <c r="S13" i="44"/>
  <c r="W13" i="45"/>
  <c r="S13" i="45"/>
  <c r="W13" i="46"/>
  <c r="Y13" i="46" s="1"/>
  <c r="S13" i="46"/>
  <c r="W14" i="30"/>
  <c r="S14" i="30"/>
  <c r="W14" i="31"/>
  <c r="S14" i="31"/>
  <c r="BA24" i="52"/>
  <c r="BC24" i="52"/>
  <c r="W14" i="32"/>
  <c r="S14" i="32"/>
  <c r="W14" i="33"/>
  <c r="S14" i="33"/>
  <c r="W14" i="34"/>
  <c r="S14" i="34"/>
  <c r="W14" i="35"/>
  <c r="S14" i="35"/>
  <c r="W14" i="36"/>
  <c r="S14" i="36"/>
  <c r="W14" i="37"/>
  <c r="S14" i="37"/>
  <c r="W14" i="38"/>
  <c r="S14" i="38"/>
  <c r="W14" i="39"/>
  <c r="S14" i="39"/>
  <c r="W14" i="40"/>
  <c r="S14" i="40"/>
  <c r="W14" i="41"/>
  <c r="S14" i="41"/>
  <c r="W14" i="42"/>
  <c r="S14" i="42"/>
  <c r="W14" i="43"/>
  <c r="S14" i="43"/>
  <c r="W14" i="44"/>
  <c r="S14" i="44"/>
  <c r="W14" i="45"/>
  <c r="S14" i="45"/>
  <c r="W14" i="46"/>
  <c r="Y14" i="46" s="1"/>
  <c r="S14" i="46"/>
  <c r="W15" i="30"/>
  <c r="S15" i="30"/>
  <c r="W15" i="31"/>
  <c r="S15" i="31"/>
  <c r="BA26" i="52"/>
  <c r="BC26" i="52"/>
  <c r="W15" i="32"/>
  <c r="S15" i="32"/>
  <c r="W15" i="33"/>
  <c r="S15" i="33"/>
  <c r="W15" i="34"/>
  <c r="S15" i="34"/>
  <c r="W15" i="35"/>
  <c r="S15" i="35"/>
  <c r="W15" i="36"/>
  <c r="S15" i="36"/>
  <c r="W15" i="37"/>
  <c r="S15" i="37"/>
  <c r="W15" i="38"/>
  <c r="S15" i="38"/>
  <c r="W15" i="39"/>
  <c r="S15" i="39"/>
  <c r="W15" i="40"/>
  <c r="S15" i="40"/>
  <c r="W15" i="41"/>
  <c r="S15" i="41"/>
  <c r="W15" i="42"/>
  <c r="S15" i="42"/>
  <c r="W15" i="43"/>
  <c r="S15" i="43"/>
  <c r="W15" i="44"/>
  <c r="S15" i="44"/>
  <c r="W15" i="45"/>
  <c r="S15" i="45"/>
  <c r="W15" i="46"/>
  <c r="Y15" i="46" s="1"/>
  <c r="S15" i="46"/>
  <c r="W16" i="30"/>
  <c r="S16" i="30"/>
  <c r="W16" i="31"/>
  <c r="S16" i="31"/>
  <c r="BA28" i="52"/>
  <c r="BC28" i="52"/>
  <c r="W16" i="32"/>
  <c r="S16" i="32"/>
  <c r="W16" i="33"/>
  <c r="S16" i="33"/>
  <c r="W16" i="34"/>
  <c r="S16" i="34"/>
  <c r="W16" i="35"/>
  <c r="S16" i="35"/>
  <c r="W16" i="36"/>
  <c r="S16" i="36"/>
  <c r="W16" i="37"/>
  <c r="S16" i="37"/>
  <c r="W16" i="38"/>
  <c r="S16" i="38"/>
  <c r="W16" i="39"/>
  <c r="S16" i="39"/>
  <c r="W16" i="40"/>
  <c r="S16" i="40"/>
  <c r="W16" i="41"/>
  <c r="S16" i="41"/>
  <c r="W16" i="42"/>
  <c r="S16" i="42"/>
  <c r="W16" i="43"/>
  <c r="S16" i="43"/>
  <c r="W16" i="44"/>
  <c r="S16" i="44"/>
  <c r="W16" i="45"/>
  <c r="S16" i="45"/>
  <c r="W16" i="46"/>
  <c r="Y16" i="46" s="1"/>
  <c r="S16" i="46"/>
  <c r="W17" i="30"/>
  <c r="S17" i="30"/>
  <c r="W17" i="31"/>
  <c r="S17" i="31"/>
  <c r="BA30" i="52"/>
  <c r="BC30" i="52"/>
  <c r="W17" i="32"/>
  <c r="S17" i="32"/>
  <c r="W17" i="33"/>
  <c r="S17" i="33"/>
  <c r="W17" i="34"/>
  <c r="S17" i="34"/>
  <c r="W17" i="35"/>
  <c r="S17" i="35"/>
  <c r="W17" i="36"/>
  <c r="S17" i="36"/>
  <c r="W17" i="37"/>
  <c r="S17" i="37"/>
  <c r="W17" i="38"/>
  <c r="S17" i="38"/>
  <c r="W17" i="39"/>
  <c r="S17" i="39"/>
  <c r="W17" i="40"/>
  <c r="S17" i="40"/>
  <c r="W17" i="41"/>
  <c r="S17" i="41"/>
  <c r="W17" i="42"/>
  <c r="S17" i="42"/>
  <c r="W17" i="43"/>
  <c r="S17" i="43"/>
  <c r="W17" i="44"/>
  <c r="S17" i="44"/>
  <c r="W17" i="45"/>
  <c r="S17" i="45"/>
  <c r="W17" i="46"/>
  <c r="Y17" i="46" s="1"/>
  <c r="S17" i="46"/>
  <c r="W18" i="30"/>
  <c r="S18" i="30"/>
  <c r="W18" i="31"/>
  <c r="S18" i="31"/>
  <c r="BA32" i="52"/>
  <c r="BC32" i="52"/>
  <c r="W18" i="32"/>
  <c r="S18" i="32"/>
  <c r="W18" i="33"/>
  <c r="S18" i="33"/>
  <c r="W18" i="34"/>
  <c r="S18" i="34"/>
  <c r="W18" i="35"/>
  <c r="S18" i="35"/>
  <c r="W18" i="36"/>
  <c r="S18" i="36"/>
  <c r="W18" i="37"/>
  <c r="S18" i="37"/>
  <c r="W18" i="38"/>
  <c r="S18" i="38"/>
  <c r="W18" i="39"/>
  <c r="S18" i="39"/>
  <c r="W18" i="40"/>
  <c r="S18" i="40"/>
  <c r="W18" i="41"/>
  <c r="S18" i="41"/>
  <c r="W18" i="42"/>
  <c r="S18" i="42"/>
  <c r="W18" i="43"/>
  <c r="S18" i="43"/>
  <c r="W18" i="44"/>
  <c r="S18" i="44"/>
  <c r="W18" i="45"/>
  <c r="S18" i="45"/>
  <c r="W18" i="46"/>
  <c r="Y18" i="46" s="1"/>
  <c r="S18" i="46"/>
  <c r="W19" i="30"/>
  <c r="S19" i="30"/>
  <c r="W19" i="31"/>
  <c r="S19" i="31"/>
  <c r="W19" i="32"/>
  <c r="S19" i="32"/>
  <c r="W19" i="33"/>
  <c r="S19" i="33"/>
  <c r="W19" i="34"/>
  <c r="S19" i="34"/>
  <c r="W19" i="35"/>
  <c r="S19" i="35"/>
  <c r="W19" i="36"/>
  <c r="S19" i="36"/>
  <c r="W19" i="37"/>
  <c r="S19" i="37"/>
  <c r="W19" i="38"/>
  <c r="S19" i="38"/>
  <c r="W19" i="39"/>
  <c r="S19" i="39"/>
  <c r="W19" i="40"/>
  <c r="S19" i="40"/>
  <c r="W19" i="41"/>
  <c r="S19" i="41"/>
  <c r="W19" i="42"/>
  <c r="S19" i="42"/>
  <c r="W19" i="43"/>
  <c r="S19" i="43"/>
  <c r="W19" i="44"/>
  <c r="S19" i="44"/>
  <c r="W19" i="45"/>
  <c r="S19" i="45"/>
  <c r="W19" i="46"/>
  <c r="Y19" i="46" s="1"/>
  <c r="S19" i="46"/>
  <c r="M14" i="23"/>
  <c r="M14" i="25"/>
  <c r="Q23" i="54"/>
  <c r="AM23" i="56"/>
  <c r="AS23" i="56" s="1"/>
  <c r="AC23" i="56"/>
  <c r="AI23" i="56" s="1"/>
  <c r="Q23" i="56"/>
  <c r="W9" i="46"/>
  <c r="S9" i="46"/>
  <c r="W9" i="45"/>
  <c r="S9" i="45"/>
  <c r="W9" i="44"/>
  <c r="S9" i="44"/>
  <c r="W9" i="43"/>
  <c r="S9" i="43"/>
  <c r="W9" i="42"/>
  <c r="S9" i="42"/>
  <c r="W9" i="41"/>
  <c r="S9" i="41"/>
  <c r="W9" i="40"/>
  <c r="S9" i="40"/>
  <c r="W9" i="39"/>
  <c r="S9" i="39"/>
  <c r="W9" i="38"/>
  <c r="S9" i="38"/>
  <c r="W9" i="37"/>
  <c r="S9" i="37"/>
  <c r="W9" i="36"/>
  <c r="S9" i="36"/>
  <c r="W9" i="35"/>
  <c r="S9" i="35"/>
  <c r="W9" i="34"/>
  <c r="S9" i="34"/>
  <c r="W9" i="33"/>
  <c r="S9" i="33"/>
  <c r="W9" i="32"/>
  <c r="S9" i="32"/>
  <c r="W9" i="31"/>
  <c r="S9" i="31"/>
  <c r="W9" i="30"/>
  <c r="S9" i="30"/>
  <c r="AE15" i="48"/>
  <c r="AE29" i="48" s="1"/>
  <c r="E26" i="8" s="1"/>
  <c r="AA29" i="48"/>
  <c r="E18" i="10" s="1"/>
  <c r="AS42" i="32"/>
  <c r="AU42" i="32"/>
  <c r="AO42" i="32"/>
  <c r="BA43" i="32"/>
  <c r="AY43" i="32"/>
  <c r="AS42" i="45"/>
  <c r="AU42" i="45"/>
  <c r="AO42" i="45"/>
  <c r="BA43" i="45"/>
  <c r="AY43" i="45"/>
  <c r="AS42" i="44"/>
  <c r="AU42" i="44"/>
  <c r="AO42" i="44"/>
  <c r="BA43" i="44"/>
  <c r="AY43" i="44"/>
  <c r="AS42" i="43"/>
  <c r="AU42" i="43"/>
  <c r="AO42" i="43"/>
  <c r="BA43" i="43"/>
  <c r="AY43" i="43"/>
  <c r="AS42" i="42"/>
  <c r="AU42" i="42"/>
  <c r="AO42" i="42"/>
  <c r="BA43" i="42"/>
  <c r="AY43" i="42"/>
  <c r="AS42" i="41"/>
  <c r="AU42" i="41"/>
  <c r="AO42" i="41"/>
  <c r="BA43" i="41"/>
  <c r="AY43" i="41"/>
  <c r="AS42" i="40"/>
  <c r="AU42" i="40"/>
  <c r="AO42" i="40"/>
  <c r="BA43" i="40"/>
  <c r="AY43" i="40"/>
  <c r="AS42" i="39"/>
  <c r="AU42" i="39"/>
  <c r="AO42" i="39"/>
  <c r="BA43" i="39"/>
  <c r="AY43" i="39"/>
  <c r="AS42" i="38"/>
  <c r="AU42" i="38"/>
  <c r="AO42" i="38"/>
  <c r="BA43" i="38"/>
  <c r="AY43" i="38"/>
  <c r="AS42" i="37"/>
  <c r="AU42" i="37"/>
  <c r="AO42" i="37"/>
  <c r="BA43" i="37"/>
  <c r="AY43" i="37"/>
  <c r="AS42" i="36"/>
  <c r="AU42" i="36"/>
  <c r="AO42" i="36"/>
  <c r="BA43" i="36"/>
  <c r="AY43" i="36"/>
  <c r="AS42" i="35"/>
  <c r="AU42" i="35"/>
  <c r="AO42" i="35"/>
  <c r="BA43" i="35"/>
  <c r="AY43" i="35"/>
  <c r="AS42" i="34"/>
  <c r="AU42" i="34"/>
  <c r="AO42" i="34"/>
  <c r="BA43" i="34"/>
  <c r="AY43" i="34"/>
  <c r="AS42" i="33"/>
  <c r="AU42" i="33"/>
  <c r="AO42" i="33"/>
  <c r="BA43" i="33"/>
  <c r="AY43" i="33"/>
  <c r="AS42" i="31"/>
  <c r="AO42" i="31"/>
  <c r="AY42" i="31" s="1"/>
  <c r="BA43" i="31"/>
  <c r="AY43" i="31"/>
  <c r="AI40" i="55"/>
  <c r="AA40" i="55"/>
  <c r="Q40" i="55"/>
  <c r="W40" i="55" s="1"/>
  <c r="Y60" i="50"/>
  <c r="Q60" i="50"/>
  <c r="W60" i="50" s="1"/>
  <c r="CG94" i="52"/>
  <c r="CA94" i="52"/>
  <c r="CE94" i="52" s="1"/>
  <c r="BW94" i="52"/>
  <c r="BQ94" i="52"/>
  <c r="BM94" i="52"/>
  <c r="BG94" i="52"/>
  <c r="BC94" i="52"/>
  <c r="AW94" i="52"/>
  <c r="AS94" i="52"/>
  <c r="AM94" i="52"/>
  <c r="AQ94" i="52" s="1"/>
  <c r="AI94" i="52"/>
  <c r="AC94" i="52"/>
  <c r="Y94" i="52"/>
  <c r="Q94" i="52"/>
  <c r="W94" i="52" s="1"/>
  <c r="Q59" i="50"/>
  <c r="CA93" i="52"/>
  <c r="BQ93" i="52"/>
  <c r="BW93" i="52" s="1"/>
  <c r="BG93" i="52"/>
  <c r="BM93" i="52" s="1"/>
  <c r="AW93" i="52"/>
  <c r="BC93" i="52" s="1"/>
  <c r="AM93" i="52"/>
  <c r="AC93" i="52"/>
  <c r="AI93" i="52" s="1"/>
  <c r="Q93" i="52"/>
  <c r="Q58" i="50"/>
  <c r="CA92" i="52"/>
  <c r="BQ92" i="52"/>
  <c r="BW92" i="52" s="1"/>
  <c r="BG92" i="52"/>
  <c r="BM92" i="52" s="1"/>
  <c r="AW92" i="52"/>
  <c r="BC92" i="52" s="1"/>
  <c r="AM92" i="52"/>
  <c r="AC92" i="52"/>
  <c r="AI92" i="52" s="1"/>
  <c r="Q92" i="52"/>
  <c r="Q57" i="50"/>
  <c r="CA91" i="52"/>
  <c r="BQ91" i="52"/>
  <c r="BW91" i="52" s="1"/>
  <c r="BG91" i="52"/>
  <c r="BM91" i="52" s="1"/>
  <c r="AW91" i="52"/>
  <c r="BC91" i="52" s="1"/>
  <c r="AM91" i="52"/>
  <c r="AC91" i="52"/>
  <c r="AI91" i="52" s="1"/>
  <c r="Q91" i="52"/>
  <c r="Q56" i="50"/>
  <c r="CA90" i="52"/>
  <c r="BQ90" i="52"/>
  <c r="BW90" i="52" s="1"/>
  <c r="BG90" i="52"/>
  <c r="BM90" i="52" s="1"/>
  <c r="AW90" i="52"/>
  <c r="BC90" i="52" s="1"/>
  <c r="AM90" i="52"/>
  <c r="AC90" i="52"/>
  <c r="AI90" i="52" s="1"/>
  <c r="Q90" i="52"/>
  <c r="Q55" i="50"/>
  <c r="CA89" i="52"/>
  <c r="BQ89" i="52"/>
  <c r="BW89" i="52" s="1"/>
  <c r="BG89" i="52"/>
  <c r="BM89" i="52" s="1"/>
  <c r="AW89" i="52"/>
  <c r="BC89" i="52" s="1"/>
  <c r="AM89" i="52"/>
  <c r="AC89" i="52"/>
  <c r="AI89" i="52" s="1"/>
  <c r="Q89" i="52"/>
  <c r="Q54" i="50"/>
  <c r="CA88" i="52"/>
  <c r="BQ88" i="52"/>
  <c r="BW88" i="52" s="1"/>
  <c r="BG88" i="52"/>
  <c r="BM88" i="52" s="1"/>
  <c r="AW88" i="52"/>
  <c r="BC88" i="52" s="1"/>
  <c r="AM88" i="52"/>
  <c r="AC88" i="52"/>
  <c r="AI88" i="52" s="1"/>
  <c r="Q88" i="52"/>
  <c r="Q53" i="50"/>
  <c r="CA87" i="52"/>
  <c r="BQ87" i="52"/>
  <c r="BW87" i="52" s="1"/>
  <c r="BG87" i="52"/>
  <c r="BM87" i="52" s="1"/>
  <c r="AW87" i="52"/>
  <c r="BC87" i="52" s="1"/>
  <c r="AM87" i="52"/>
  <c r="AC87" i="52"/>
  <c r="AI87" i="52" s="1"/>
  <c r="Q87" i="52"/>
  <c r="Y22" i="50"/>
  <c r="Q22" i="50"/>
  <c r="W22" i="50" s="1"/>
  <c r="CG33" i="52"/>
  <c r="CA33" i="52"/>
  <c r="CE33" i="52" s="1"/>
  <c r="BW33" i="52"/>
  <c r="BQ33" i="52"/>
  <c r="BM33" i="52"/>
  <c r="BG33" i="52"/>
  <c r="BC33" i="52"/>
  <c r="AW33" i="52"/>
  <c r="AS33" i="52"/>
  <c r="AM33" i="52"/>
  <c r="AQ33" i="52" s="1"/>
  <c r="AI33" i="52"/>
  <c r="AC33" i="52"/>
  <c r="Y33" i="52"/>
  <c r="Q33" i="52"/>
  <c r="W33" i="52" s="1"/>
  <c r="Q21" i="50"/>
  <c r="CA31" i="52"/>
  <c r="BQ31" i="52"/>
  <c r="BW31" i="52" s="1"/>
  <c r="BG31" i="52"/>
  <c r="BM31" i="52" s="1"/>
  <c r="AW31" i="52"/>
  <c r="BC31" i="52" s="1"/>
  <c r="AM31" i="52"/>
  <c r="AC31" i="52"/>
  <c r="AI31" i="52" s="1"/>
  <c r="Q31" i="52"/>
  <c r="Q20" i="50"/>
  <c r="CA29" i="52"/>
  <c r="BQ29" i="52"/>
  <c r="BW29" i="52" s="1"/>
  <c r="BG29" i="52"/>
  <c r="BM29" i="52" s="1"/>
  <c r="AW29" i="52"/>
  <c r="BC29" i="52" s="1"/>
  <c r="AM29" i="52"/>
  <c r="AC29" i="52"/>
  <c r="AI29" i="52" s="1"/>
  <c r="Q29" i="52"/>
  <c r="Q19" i="50"/>
  <c r="CA27" i="52"/>
  <c r="BQ27" i="52"/>
  <c r="BW27" i="52" s="1"/>
  <c r="BG27" i="52"/>
  <c r="BM27" i="52" s="1"/>
  <c r="AW27" i="52"/>
  <c r="BC27" i="52" s="1"/>
  <c r="AM27" i="52"/>
  <c r="AC27" i="52"/>
  <c r="AI27" i="52" s="1"/>
  <c r="Q27" i="52"/>
  <c r="Q18" i="50"/>
  <c r="CA25" i="52"/>
  <c r="BQ25" i="52"/>
  <c r="BW25" i="52" s="1"/>
  <c r="BG25" i="52"/>
  <c r="BM25" i="52" s="1"/>
  <c r="AW25" i="52"/>
  <c r="BC25" i="52" s="1"/>
  <c r="AM25" i="52"/>
  <c r="AC25" i="52"/>
  <c r="AI25" i="52" s="1"/>
  <c r="Q25" i="52"/>
  <c r="Q17" i="50"/>
  <c r="CA23" i="52"/>
  <c r="BQ23" i="52"/>
  <c r="BW23" i="52" s="1"/>
  <c r="BG23" i="52"/>
  <c r="BM23" i="52" s="1"/>
  <c r="AW23" i="52"/>
  <c r="BC23" i="52" s="1"/>
  <c r="AM23" i="52"/>
  <c r="AC23" i="52"/>
  <c r="AI23" i="52" s="1"/>
  <c r="Q23" i="52"/>
  <c r="Q16" i="50"/>
  <c r="CA21" i="52"/>
  <c r="BQ21" i="52"/>
  <c r="BW21" i="52" s="1"/>
  <c r="BG21" i="52"/>
  <c r="BM21" i="52" s="1"/>
  <c r="AW21" i="52"/>
  <c r="BC21" i="52" s="1"/>
  <c r="AM21" i="52"/>
  <c r="AC21" i="52"/>
  <c r="AI21" i="52" s="1"/>
  <c r="Q21" i="52"/>
  <c r="Q12" i="50"/>
  <c r="CA15" i="52"/>
  <c r="BQ15" i="52"/>
  <c r="BW15" i="52" s="1"/>
  <c r="BG15" i="52"/>
  <c r="BM15" i="52" s="1"/>
  <c r="AW15" i="52"/>
  <c r="BC15" i="52" s="1"/>
  <c r="AM15" i="52"/>
  <c r="AC15" i="52"/>
  <c r="AI15" i="52" s="1"/>
  <c r="Q15" i="52"/>
  <c r="M10" i="50"/>
  <c r="M11" i="52"/>
  <c r="Q37" i="50"/>
  <c r="CA52" i="52"/>
  <c r="BQ52" i="52"/>
  <c r="BW52" i="52" s="1"/>
  <c r="BG52" i="52"/>
  <c r="BM52" i="52" s="1"/>
  <c r="AW52" i="52"/>
  <c r="BC52" i="52" s="1"/>
  <c r="AM52" i="52"/>
  <c r="AC52" i="52"/>
  <c r="AI52" i="52" s="1"/>
  <c r="Q52" i="52"/>
  <c r="Q36" i="50"/>
  <c r="CA51" i="52"/>
  <c r="BQ51" i="52"/>
  <c r="BW51" i="52" s="1"/>
  <c r="BG51" i="52"/>
  <c r="BM51" i="52" s="1"/>
  <c r="AW51" i="52"/>
  <c r="BC51" i="52" s="1"/>
  <c r="AM51" i="52"/>
  <c r="AC51" i="52"/>
  <c r="AI51" i="52" s="1"/>
  <c r="Q51" i="52"/>
  <c r="Y35" i="50"/>
  <c r="Q35" i="50"/>
  <c r="W35" i="50" s="1"/>
  <c r="CG50" i="52"/>
  <c r="CA50" i="52"/>
  <c r="CE50" i="52" s="1"/>
  <c r="BW50" i="52"/>
  <c r="BQ50" i="52"/>
  <c r="BM50" i="52"/>
  <c r="BG50" i="52"/>
  <c r="BC50" i="52"/>
  <c r="AW50" i="52"/>
  <c r="AS50" i="52"/>
  <c r="AM50" i="52"/>
  <c r="AQ50" i="52" s="1"/>
  <c r="AI50" i="52"/>
  <c r="AC50" i="52"/>
  <c r="Y50" i="52"/>
  <c r="Q50" i="52"/>
  <c r="W50" i="52" s="1"/>
  <c r="Y34" i="50"/>
  <c r="Q34" i="50"/>
  <c r="W34" i="50" s="1"/>
  <c r="CG49" i="52"/>
  <c r="CA49" i="52"/>
  <c r="CE49" i="52" s="1"/>
  <c r="BW49" i="52"/>
  <c r="BQ49" i="52"/>
  <c r="BM49" i="52"/>
  <c r="BG49" i="52"/>
  <c r="BC49" i="52"/>
  <c r="AW49" i="52"/>
  <c r="AS49" i="52"/>
  <c r="AM49" i="52"/>
  <c r="AQ49" i="52" s="1"/>
  <c r="AI49" i="52"/>
  <c r="AC49" i="52"/>
  <c r="Y49" i="52"/>
  <c r="Q49" i="52"/>
  <c r="W49" i="52" s="1"/>
  <c r="Y33" i="50"/>
  <c r="Q33" i="50"/>
  <c r="W33" i="50" s="1"/>
  <c r="CG48" i="52"/>
  <c r="CA48" i="52"/>
  <c r="CE48" i="52" s="1"/>
  <c r="BW48" i="52"/>
  <c r="BQ48" i="52"/>
  <c r="BM48" i="52"/>
  <c r="BG48" i="52"/>
  <c r="BC48" i="52"/>
  <c r="AW48" i="52"/>
  <c r="AS48" i="52"/>
  <c r="AM48" i="52"/>
  <c r="AQ48" i="52" s="1"/>
  <c r="AI48" i="52"/>
  <c r="AC48" i="52"/>
  <c r="Y48" i="52"/>
  <c r="Q48" i="52"/>
  <c r="W48" i="52" s="1"/>
  <c r="Y32" i="50"/>
  <c r="Q32" i="50"/>
  <c r="W32" i="50" s="1"/>
  <c r="CG47" i="52"/>
  <c r="CA47" i="52"/>
  <c r="CE47" i="52" s="1"/>
  <c r="BW47" i="52"/>
  <c r="BQ47" i="52"/>
  <c r="BM47" i="52"/>
  <c r="BG47" i="52"/>
  <c r="BC47" i="52"/>
  <c r="AW47" i="52"/>
  <c r="AS47" i="52"/>
  <c r="AM47" i="52"/>
  <c r="AQ47" i="52" s="1"/>
  <c r="AI47" i="52"/>
  <c r="AC47" i="52"/>
  <c r="Y47" i="52"/>
  <c r="Q47" i="52"/>
  <c r="W47" i="52" s="1"/>
  <c r="Y31" i="50"/>
  <c r="Q31" i="50"/>
  <c r="W31" i="50" s="1"/>
  <c r="CG46" i="52"/>
  <c r="CA46" i="52"/>
  <c r="CE46" i="52" s="1"/>
  <c r="BW46" i="52"/>
  <c r="BQ46" i="52"/>
  <c r="BM46" i="52"/>
  <c r="BG46" i="52"/>
  <c r="BC46" i="52"/>
  <c r="AW46" i="52"/>
  <c r="AS46" i="52"/>
  <c r="AM46" i="52"/>
  <c r="AQ46" i="52" s="1"/>
  <c r="AI46" i="52"/>
  <c r="AC46" i="52"/>
  <c r="Y46" i="52"/>
  <c r="Q46" i="52"/>
  <c r="W46" i="52" s="1"/>
  <c r="Q30" i="50"/>
  <c r="CA45" i="52"/>
  <c r="BQ45" i="52"/>
  <c r="BW45" i="52" s="1"/>
  <c r="BG45" i="52"/>
  <c r="BM45" i="52" s="1"/>
  <c r="AW45" i="52"/>
  <c r="BC45" i="52" s="1"/>
  <c r="AM45" i="52"/>
  <c r="AC45" i="52"/>
  <c r="AI45" i="52" s="1"/>
  <c r="Q45" i="52"/>
  <c r="Q29" i="50"/>
  <c r="CA44" i="52"/>
  <c r="BQ44" i="52"/>
  <c r="BW44" i="52" s="1"/>
  <c r="BG44" i="52"/>
  <c r="BM44" i="52" s="1"/>
  <c r="AW44" i="52"/>
  <c r="BC44" i="52" s="1"/>
  <c r="AM44" i="52"/>
  <c r="AC44" i="52"/>
  <c r="AI44" i="52" s="1"/>
  <c r="Q44" i="52"/>
  <c r="Q28" i="50"/>
  <c r="CA43" i="52"/>
  <c r="BQ43" i="52"/>
  <c r="BW43" i="52" s="1"/>
  <c r="BG43" i="52"/>
  <c r="BM43" i="52" s="1"/>
  <c r="AW43" i="52"/>
  <c r="BC43" i="52" s="1"/>
  <c r="AM43" i="52"/>
  <c r="AC43" i="52"/>
  <c r="AI43" i="52" s="1"/>
  <c r="Q43" i="52"/>
  <c r="Q27" i="50"/>
  <c r="CA42" i="52"/>
  <c r="BQ42" i="52"/>
  <c r="BW42" i="52" s="1"/>
  <c r="BG42" i="52"/>
  <c r="BM42" i="52" s="1"/>
  <c r="AW42" i="52"/>
  <c r="BC42" i="52" s="1"/>
  <c r="AM42" i="52"/>
  <c r="AC42" i="52"/>
  <c r="AI42" i="52" s="1"/>
  <c r="Q42" i="52"/>
  <c r="Q26" i="50"/>
  <c r="CA41" i="52"/>
  <c r="BQ41" i="52"/>
  <c r="BW41" i="52" s="1"/>
  <c r="BG41" i="52"/>
  <c r="BM41" i="52" s="1"/>
  <c r="AW41" i="52"/>
  <c r="BC41" i="52" s="1"/>
  <c r="AM41" i="52"/>
  <c r="AC41" i="52"/>
  <c r="AI41" i="52" s="1"/>
  <c r="Q41" i="52"/>
  <c r="Q14" i="50"/>
  <c r="CA18" i="52"/>
  <c r="BQ18" i="52"/>
  <c r="BW18" i="52" s="1"/>
  <c r="BG18" i="52"/>
  <c r="BM18" i="52" s="1"/>
  <c r="AW18" i="52"/>
  <c r="BC18" i="52" s="1"/>
  <c r="AM18" i="52"/>
  <c r="AC18" i="52"/>
  <c r="AI18" i="52" s="1"/>
  <c r="Q18" i="52"/>
  <c r="W37" i="46"/>
  <c r="Y37" i="46" s="1"/>
  <c r="S37" i="46"/>
  <c r="M44" i="46"/>
  <c r="BA36" i="46"/>
  <c r="AU36" i="46"/>
  <c r="AK36" i="46"/>
  <c r="AE36" i="46"/>
  <c r="Q36" i="46"/>
  <c r="W37" i="45"/>
  <c r="S37" i="45"/>
  <c r="M44" i="45"/>
  <c r="Q36" i="45"/>
  <c r="W37" i="44"/>
  <c r="S37" i="44"/>
  <c r="M44" i="44"/>
  <c r="Q36" i="44"/>
  <c r="W37" i="43"/>
  <c r="S37" i="43"/>
  <c r="M44" i="43"/>
  <c r="Q36" i="43"/>
  <c r="W37" i="42"/>
  <c r="S37" i="42"/>
  <c r="M44" i="42"/>
  <c r="Q36" i="42"/>
  <c r="W37" i="41"/>
  <c r="S37" i="41"/>
  <c r="M44" i="41"/>
  <c r="Q36" i="41"/>
  <c r="W37" i="40"/>
  <c r="S37" i="40"/>
  <c r="M44" i="40"/>
  <c r="Q36" i="40"/>
  <c r="W37" i="39"/>
  <c r="S37" i="39"/>
  <c r="M44" i="39"/>
  <c r="Q36" i="39"/>
  <c r="W37" i="38"/>
  <c r="S37" i="38"/>
  <c r="M44" i="38"/>
  <c r="Q36" i="38"/>
  <c r="W37" i="37"/>
  <c r="S37" i="37"/>
  <c r="M44" i="37"/>
  <c r="Q36" i="37"/>
  <c r="W37" i="36"/>
  <c r="S37" i="36"/>
  <c r="M44" i="36"/>
  <c r="Q36" i="36"/>
  <c r="W37" i="35"/>
  <c r="S37" i="35"/>
  <c r="M44" i="35"/>
  <c r="Q36" i="35"/>
  <c r="W37" i="34"/>
  <c r="S37" i="34"/>
  <c r="M44" i="34"/>
  <c r="Q36" i="34"/>
  <c r="W37" i="33"/>
  <c r="S37" i="33"/>
  <c r="M44" i="33"/>
  <c r="Q36" i="33"/>
  <c r="W37" i="32"/>
  <c r="S37" i="32"/>
  <c r="M44" i="32"/>
  <c r="Q36" i="32"/>
  <c r="W37" i="31"/>
  <c r="S37" i="31"/>
  <c r="M44" i="31"/>
  <c r="Q36" i="31"/>
  <c r="W37" i="30"/>
  <c r="S37" i="30"/>
  <c r="M44" i="30"/>
  <c r="BA36" i="30"/>
  <c r="AU36" i="30"/>
  <c r="AK36" i="30"/>
  <c r="AE36" i="30"/>
  <c r="Q36" i="30"/>
  <c r="S8" i="24"/>
  <c r="S8" i="22"/>
  <c r="G54" i="10"/>
  <c r="I30" i="55"/>
  <c r="M30" i="55" s="1"/>
  <c r="K56" i="96"/>
  <c r="I30" i="53" s="1"/>
  <c r="M30" i="53" s="1"/>
  <c r="Q30" i="53" s="1"/>
  <c r="W30" i="53" s="1"/>
  <c r="I29" i="55"/>
  <c r="K55" i="96"/>
  <c r="I29" i="53" s="1"/>
  <c r="I13" i="24"/>
  <c r="M13" i="24" s="1"/>
  <c r="S13" i="24" s="1"/>
  <c r="K74" i="96"/>
  <c r="I13" i="22" s="1"/>
  <c r="M13" i="22" s="1"/>
  <c r="S13" i="22" s="1"/>
  <c r="I10" i="24"/>
  <c r="K73" i="96"/>
  <c r="I10" i="22" s="1"/>
  <c r="AM12" i="30"/>
  <c r="AC12" i="30"/>
  <c r="Y12" i="30"/>
  <c r="AI12" i="30" s="1"/>
  <c r="AM23" i="30"/>
  <c r="AC23" i="30"/>
  <c r="Y23" i="30"/>
  <c r="AI23" i="30" s="1"/>
  <c r="AM24" i="30"/>
  <c r="AC24" i="30"/>
  <c r="Y24" i="30"/>
  <c r="AI24" i="30" s="1"/>
  <c r="AM25" i="30"/>
  <c r="AC25" i="30"/>
  <c r="Y25" i="30"/>
  <c r="AI25" i="30" s="1"/>
  <c r="AM26" i="30"/>
  <c r="AC26" i="30"/>
  <c r="Y26" i="30"/>
  <c r="AI26" i="30" s="1"/>
  <c r="AM27" i="30"/>
  <c r="AC27" i="30"/>
  <c r="Y27" i="30"/>
  <c r="AI27" i="30" s="1"/>
  <c r="AM28" i="30"/>
  <c r="AC28" i="30"/>
  <c r="Y28" i="30"/>
  <c r="AI28" i="30" s="1"/>
  <c r="AM29" i="30"/>
  <c r="AC29" i="30"/>
  <c r="Y29" i="30"/>
  <c r="AI29" i="30" s="1"/>
  <c r="AM30" i="30"/>
  <c r="AC30" i="30"/>
  <c r="Y30" i="30"/>
  <c r="AI30" i="30" s="1"/>
  <c r="AM31" i="30"/>
  <c r="AC31" i="30"/>
  <c r="Y31" i="30"/>
  <c r="AI31" i="30" s="1"/>
  <c r="AM32" i="30"/>
  <c r="AC32" i="30"/>
  <c r="Y32" i="30"/>
  <c r="AI32" i="30" s="1"/>
  <c r="AM33" i="30"/>
  <c r="AC33" i="30"/>
  <c r="Y33" i="30"/>
  <c r="AI33" i="30" s="1"/>
  <c r="AM34" i="30"/>
  <c r="AC34" i="30"/>
  <c r="Y34" i="30"/>
  <c r="AI34" i="30" s="1"/>
  <c r="AM12" i="31"/>
  <c r="AC12" i="31"/>
  <c r="AE12" i="31"/>
  <c r="Y12" i="31"/>
  <c r="AM23" i="31"/>
  <c r="AC23" i="31"/>
  <c r="AE23" i="31"/>
  <c r="Y23" i="31"/>
  <c r="AM24" i="31"/>
  <c r="AC24" i="31"/>
  <c r="AE24" i="31"/>
  <c r="Y24" i="31"/>
  <c r="AM25" i="31"/>
  <c r="AC25" i="31"/>
  <c r="AE25" i="31"/>
  <c r="Y25" i="31"/>
  <c r="AM26" i="31"/>
  <c r="AC26" i="31"/>
  <c r="AE26" i="31"/>
  <c r="Y26" i="31"/>
  <c r="AM27" i="31"/>
  <c r="AC27" i="31"/>
  <c r="AE27" i="31"/>
  <c r="Y27" i="31"/>
  <c r="AM28" i="31"/>
  <c r="AC28" i="31"/>
  <c r="Y28" i="31"/>
  <c r="AI28" i="31" s="1"/>
  <c r="AM29" i="31"/>
  <c r="AC29" i="31"/>
  <c r="Y29" i="31"/>
  <c r="AI29" i="31" s="1"/>
  <c r="AM30" i="31"/>
  <c r="AC30" i="31"/>
  <c r="Y30" i="31"/>
  <c r="AI30" i="31" s="1"/>
  <c r="AM31" i="31"/>
  <c r="AC31" i="31"/>
  <c r="Y31" i="31"/>
  <c r="AI31" i="31" s="1"/>
  <c r="AM32" i="31"/>
  <c r="AC32" i="31"/>
  <c r="Y32" i="31"/>
  <c r="AI32" i="31" s="1"/>
  <c r="AM33" i="31"/>
  <c r="AC33" i="31"/>
  <c r="AE33" i="31"/>
  <c r="Y33" i="31"/>
  <c r="AM34" i="31"/>
  <c r="AC34" i="31"/>
  <c r="AE34" i="31"/>
  <c r="Y34" i="31"/>
  <c r="AM12" i="32"/>
  <c r="AC12" i="32"/>
  <c r="AE12" i="32"/>
  <c r="Y12" i="32"/>
  <c r="AM23" i="32"/>
  <c r="AC23" i="32"/>
  <c r="AE23" i="32"/>
  <c r="Y23" i="32"/>
  <c r="AM24" i="32"/>
  <c r="AC24" i="32"/>
  <c r="AE24" i="32"/>
  <c r="Y24" i="32"/>
  <c r="AM25" i="32"/>
  <c r="AC25" i="32"/>
  <c r="AE25" i="32"/>
  <c r="Y25" i="32"/>
  <c r="AM26" i="32"/>
  <c r="AC26" i="32"/>
  <c r="AE26" i="32"/>
  <c r="Y26" i="32"/>
  <c r="AM27" i="32"/>
  <c r="AC27" i="32"/>
  <c r="AE27" i="32"/>
  <c r="Y27" i="32"/>
  <c r="AM28" i="32"/>
  <c r="AC28" i="32"/>
  <c r="Y28" i="32"/>
  <c r="AI28" i="32" s="1"/>
  <c r="AM29" i="32"/>
  <c r="AC29" i="32"/>
  <c r="Y29" i="32"/>
  <c r="AI29" i="32" s="1"/>
  <c r="AM30" i="32"/>
  <c r="AC30" i="32"/>
  <c r="Y30" i="32"/>
  <c r="AI30" i="32" s="1"/>
  <c r="AM31" i="32"/>
  <c r="AC31" i="32"/>
  <c r="Y31" i="32"/>
  <c r="AI31" i="32" s="1"/>
  <c r="AM32" i="32"/>
  <c r="AC32" i="32"/>
  <c r="Y32" i="32"/>
  <c r="AI32" i="32" s="1"/>
  <c r="AM33" i="32"/>
  <c r="AC33" i="32"/>
  <c r="AE33" i="32"/>
  <c r="Y33" i="32"/>
  <c r="AM34" i="32"/>
  <c r="AC34" i="32"/>
  <c r="AE34" i="32"/>
  <c r="Y34" i="32"/>
  <c r="AM12" i="33"/>
  <c r="AC12" i="33"/>
  <c r="AE12" i="33"/>
  <c r="Y12" i="33"/>
  <c r="AM23" i="33"/>
  <c r="AC23" i="33"/>
  <c r="AE23" i="33"/>
  <c r="Y23" i="33"/>
  <c r="AM24" i="33"/>
  <c r="AC24" i="33"/>
  <c r="AE24" i="33"/>
  <c r="Y24" i="33"/>
  <c r="AM25" i="33"/>
  <c r="AC25" i="33"/>
  <c r="AE25" i="33"/>
  <c r="Y25" i="33"/>
  <c r="AM26" i="33"/>
  <c r="AC26" i="33"/>
  <c r="AE26" i="33"/>
  <c r="Y26" i="33"/>
  <c r="AM27" i="33"/>
  <c r="AC27" i="33"/>
  <c r="AE27" i="33"/>
  <c r="Y27" i="33"/>
  <c r="AM28" i="33"/>
  <c r="AC28" i="33"/>
  <c r="Y28" i="33"/>
  <c r="AI28" i="33" s="1"/>
  <c r="AM29" i="33"/>
  <c r="AC29" i="33"/>
  <c r="Y29" i="33"/>
  <c r="AI29" i="33" s="1"/>
  <c r="AM30" i="33"/>
  <c r="AC30" i="33"/>
  <c r="Y30" i="33"/>
  <c r="AI30" i="33" s="1"/>
  <c r="AM31" i="33"/>
  <c r="AC31" i="33"/>
  <c r="Y31" i="33"/>
  <c r="AI31" i="33" s="1"/>
  <c r="AM32" i="33"/>
  <c r="AC32" i="33"/>
  <c r="Y32" i="33"/>
  <c r="AI32" i="33" s="1"/>
  <c r="AM33" i="33"/>
  <c r="AC33" i="33"/>
  <c r="AE33" i="33"/>
  <c r="Y33" i="33"/>
  <c r="AM34" i="33"/>
  <c r="AC34" i="33"/>
  <c r="AE34" i="33"/>
  <c r="Y34" i="33"/>
  <c r="AM12" i="34"/>
  <c r="AC12" i="34"/>
  <c r="AE12" i="34"/>
  <c r="Y12" i="34"/>
  <c r="AM23" i="34"/>
  <c r="AC23" i="34"/>
  <c r="AE23" i="34"/>
  <c r="Y23" i="34"/>
  <c r="AM24" i="34"/>
  <c r="AC24" i="34"/>
  <c r="AE24" i="34"/>
  <c r="Y24" i="34"/>
  <c r="AM25" i="34"/>
  <c r="AC25" i="34"/>
  <c r="AE25" i="34"/>
  <c r="Y25" i="34"/>
  <c r="AM26" i="34"/>
  <c r="AC26" i="34"/>
  <c r="AE26" i="34"/>
  <c r="Y26" i="34"/>
  <c r="AM27" i="34"/>
  <c r="AC27" i="34"/>
  <c r="AE27" i="34"/>
  <c r="Y27" i="34"/>
  <c r="AM28" i="34"/>
  <c r="AC28" i="34"/>
  <c r="Y28" i="34"/>
  <c r="AI28" i="34" s="1"/>
  <c r="AM29" i="34"/>
  <c r="AC29" i="34"/>
  <c r="Y29" i="34"/>
  <c r="AI29" i="34" s="1"/>
  <c r="AM30" i="34"/>
  <c r="AC30" i="34"/>
  <c r="Y30" i="34"/>
  <c r="AI30" i="34" s="1"/>
  <c r="AM31" i="34"/>
  <c r="AC31" i="34"/>
  <c r="Y31" i="34"/>
  <c r="AI31" i="34" s="1"/>
  <c r="AM32" i="34"/>
  <c r="AC32" i="34"/>
  <c r="Y32" i="34"/>
  <c r="AI32" i="34" s="1"/>
  <c r="AM33" i="34"/>
  <c r="AC33" i="34"/>
  <c r="AE33" i="34"/>
  <c r="Y33" i="34"/>
  <c r="AM34" i="34"/>
  <c r="AC34" i="34"/>
  <c r="AE34" i="34"/>
  <c r="Y34" i="34"/>
  <c r="AM12" i="35"/>
  <c r="AC12" i="35"/>
  <c r="AE12" i="35"/>
  <c r="Y12" i="35"/>
  <c r="AM23" i="35"/>
  <c r="AC23" i="35"/>
  <c r="AE23" i="35"/>
  <c r="Y23" i="35"/>
  <c r="AM24" i="35"/>
  <c r="AC24" i="35"/>
  <c r="AE24" i="35"/>
  <c r="Y24" i="35"/>
  <c r="AM25" i="35"/>
  <c r="AC25" i="35"/>
  <c r="AE25" i="35"/>
  <c r="Y25" i="35"/>
  <c r="AM26" i="35"/>
  <c r="AC26" i="35"/>
  <c r="AE26" i="35"/>
  <c r="Y26" i="35"/>
  <c r="AM27" i="35"/>
  <c r="AC27" i="35"/>
  <c r="AE27" i="35"/>
  <c r="Y27" i="35"/>
  <c r="AM28" i="35"/>
  <c r="AC28" i="35"/>
  <c r="Y28" i="35"/>
  <c r="AI28" i="35" s="1"/>
  <c r="AM29" i="35"/>
  <c r="AC29" i="35"/>
  <c r="Y29" i="35"/>
  <c r="AI29" i="35" s="1"/>
  <c r="AM30" i="35"/>
  <c r="AC30" i="35"/>
  <c r="Y30" i="35"/>
  <c r="AI30" i="35" s="1"/>
  <c r="AM31" i="35"/>
  <c r="AC31" i="35"/>
  <c r="Y31" i="35"/>
  <c r="AI31" i="35" s="1"/>
  <c r="AM32" i="35"/>
  <c r="AC32" i="35"/>
  <c r="Y32" i="35"/>
  <c r="AI32" i="35" s="1"/>
  <c r="AM33" i="35"/>
  <c r="AC33" i="35"/>
  <c r="AE33" i="35"/>
  <c r="Y33" i="35"/>
  <c r="AM34" i="35"/>
  <c r="AC34" i="35"/>
  <c r="AE34" i="35"/>
  <c r="Y34" i="35"/>
  <c r="AM12" i="36"/>
  <c r="AC12" i="36"/>
  <c r="AE12" i="36"/>
  <c r="Y12" i="36"/>
  <c r="AM23" i="36"/>
  <c r="AC23" i="36"/>
  <c r="AE23" i="36"/>
  <c r="Y23" i="36"/>
  <c r="AM24" i="36"/>
  <c r="AC24" i="36"/>
  <c r="AE24" i="36"/>
  <c r="Y24" i="36"/>
  <c r="AM25" i="36"/>
  <c r="AC25" i="36"/>
  <c r="AE25" i="36"/>
  <c r="Y25" i="36"/>
  <c r="AM26" i="36"/>
  <c r="AC26" i="36"/>
  <c r="AE26" i="36"/>
  <c r="Y26" i="36"/>
  <c r="AM27" i="36"/>
  <c r="AC27" i="36"/>
  <c r="AE27" i="36"/>
  <c r="Y27" i="36"/>
  <c r="AM28" i="36"/>
  <c r="AC28" i="36"/>
  <c r="Y28" i="36"/>
  <c r="AI28" i="36" s="1"/>
  <c r="AM29" i="36"/>
  <c r="AC29" i="36"/>
  <c r="Y29" i="36"/>
  <c r="AI29" i="36" s="1"/>
  <c r="AM30" i="36"/>
  <c r="AC30" i="36"/>
  <c r="Y30" i="36"/>
  <c r="AI30" i="36" s="1"/>
  <c r="AM31" i="36"/>
  <c r="AC31" i="36"/>
  <c r="Y31" i="36"/>
  <c r="AI31" i="36" s="1"/>
  <c r="AM32" i="36"/>
  <c r="AC32" i="36"/>
  <c r="Y32" i="36"/>
  <c r="AI32" i="36" s="1"/>
  <c r="AM33" i="36"/>
  <c r="AC33" i="36"/>
  <c r="AE33" i="36"/>
  <c r="Y33" i="36"/>
  <c r="AM34" i="36"/>
  <c r="AC34" i="36"/>
  <c r="AE34" i="36"/>
  <c r="Y34" i="36"/>
  <c r="AM12" i="37"/>
  <c r="AC12" i="37"/>
  <c r="AE12" i="37"/>
  <c r="Y12" i="37"/>
  <c r="AM23" i="37"/>
  <c r="AC23" i="37"/>
  <c r="AE23" i="37"/>
  <c r="Y23" i="37"/>
  <c r="AM24" i="37"/>
  <c r="AC24" i="37"/>
  <c r="AE24" i="37"/>
  <c r="Y24" i="37"/>
  <c r="AM25" i="37"/>
  <c r="AC25" i="37"/>
  <c r="AE25" i="37"/>
  <c r="Y25" i="37"/>
  <c r="AM26" i="37"/>
  <c r="AC26" i="37"/>
  <c r="AE26" i="37"/>
  <c r="Y26" i="37"/>
  <c r="AM27" i="37"/>
  <c r="AC27" i="37"/>
  <c r="AE27" i="37"/>
  <c r="Y27" i="37"/>
  <c r="AM28" i="37"/>
  <c r="AC28" i="37"/>
  <c r="Y28" i="37"/>
  <c r="AI28" i="37" s="1"/>
  <c r="AM29" i="37"/>
  <c r="AC29" i="37"/>
  <c r="Y29" i="37"/>
  <c r="AI29" i="37" s="1"/>
  <c r="AM30" i="37"/>
  <c r="AC30" i="37"/>
  <c r="Y30" i="37"/>
  <c r="AI30" i="37" s="1"/>
  <c r="AM31" i="37"/>
  <c r="AC31" i="37"/>
  <c r="Y31" i="37"/>
  <c r="AI31" i="37" s="1"/>
  <c r="AM32" i="37"/>
  <c r="AC32" i="37"/>
  <c r="Y32" i="37"/>
  <c r="AI32" i="37" s="1"/>
  <c r="AM33" i="37"/>
  <c r="AC33" i="37"/>
  <c r="AE33" i="37"/>
  <c r="Y33" i="37"/>
  <c r="AM34" i="37"/>
  <c r="AC34" i="37"/>
  <c r="AE34" i="37"/>
  <c r="Y34" i="37"/>
  <c r="AM12" i="38"/>
  <c r="AC12" i="38"/>
  <c r="AE12" i="38"/>
  <c r="Y12" i="38"/>
  <c r="AM23" i="38"/>
  <c r="AC23" i="38"/>
  <c r="AE23" i="38"/>
  <c r="Y23" i="38"/>
  <c r="AM24" i="38"/>
  <c r="AC24" i="38"/>
  <c r="AE24" i="38"/>
  <c r="Y24" i="38"/>
  <c r="AM25" i="38"/>
  <c r="AC25" i="38"/>
  <c r="AE25" i="38"/>
  <c r="Y25" i="38"/>
  <c r="AM26" i="38"/>
  <c r="AC26" i="38"/>
  <c r="AE26" i="38"/>
  <c r="Y26" i="38"/>
  <c r="AM27" i="38"/>
  <c r="AC27" i="38"/>
  <c r="AE27" i="38"/>
  <c r="Y27" i="38"/>
  <c r="AM28" i="38"/>
  <c r="AC28" i="38"/>
  <c r="Y28" i="38"/>
  <c r="AI28" i="38" s="1"/>
  <c r="AM29" i="38"/>
  <c r="AC29" i="38"/>
  <c r="Y29" i="38"/>
  <c r="AI29" i="38" s="1"/>
  <c r="AM30" i="38"/>
  <c r="AC30" i="38"/>
  <c r="Y30" i="38"/>
  <c r="AI30" i="38" s="1"/>
  <c r="AM31" i="38"/>
  <c r="AC31" i="38"/>
  <c r="Y31" i="38"/>
  <c r="AI31" i="38" s="1"/>
  <c r="AM32" i="38"/>
  <c r="AC32" i="38"/>
  <c r="Y32" i="38"/>
  <c r="AI32" i="38" s="1"/>
  <c r="AM33" i="38"/>
  <c r="AC33" i="38"/>
  <c r="AE33" i="38"/>
  <c r="Y33" i="38"/>
  <c r="AM34" i="38"/>
  <c r="AC34" i="38"/>
  <c r="AE34" i="38"/>
  <c r="Y34" i="38"/>
  <c r="AM12" i="39"/>
  <c r="AC12" i="39"/>
  <c r="AE12" i="39"/>
  <c r="Y12" i="39"/>
  <c r="AM23" i="39"/>
  <c r="AC23" i="39"/>
  <c r="AE23" i="39"/>
  <c r="Y23" i="39"/>
  <c r="AM24" i="39"/>
  <c r="AC24" i="39"/>
  <c r="AE24" i="39"/>
  <c r="Y24" i="39"/>
  <c r="AM25" i="39"/>
  <c r="AC25" i="39"/>
  <c r="AE25" i="39"/>
  <c r="Y25" i="39"/>
  <c r="AM26" i="39"/>
  <c r="AC26" i="39"/>
  <c r="AE26" i="39"/>
  <c r="Y26" i="39"/>
  <c r="AM27" i="39"/>
  <c r="AC27" i="39"/>
  <c r="AE27" i="39"/>
  <c r="Y27" i="39"/>
  <c r="AM28" i="39"/>
  <c r="AC28" i="39"/>
  <c r="Y28" i="39"/>
  <c r="AI28" i="39" s="1"/>
  <c r="AM29" i="39"/>
  <c r="AC29" i="39"/>
  <c r="Y29" i="39"/>
  <c r="AI29" i="39" s="1"/>
  <c r="AM30" i="39"/>
  <c r="AC30" i="39"/>
  <c r="Y30" i="39"/>
  <c r="AI30" i="39" s="1"/>
  <c r="AM31" i="39"/>
  <c r="AC31" i="39"/>
  <c r="Y31" i="39"/>
  <c r="AI31" i="39" s="1"/>
  <c r="AM32" i="39"/>
  <c r="AC32" i="39"/>
  <c r="Y32" i="39"/>
  <c r="AI32" i="39" s="1"/>
  <c r="AM33" i="39"/>
  <c r="AC33" i="39"/>
  <c r="AE33" i="39"/>
  <c r="Y33" i="39"/>
  <c r="AM34" i="39"/>
  <c r="AC34" i="39"/>
  <c r="AE34" i="39"/>
  <c r="Y34" i="39"/>
  <c r="AM12" i="40"/>
  <c r="AC12" i="40"/>
  <c r="AE12" i="40"/>
  <c r="Y12" i="40"/>
  <c r="AM23" i="40"/>
  <c r="AC23" i="40"/>
  <c r="AE23" i="40"/>
  <c r="Y23" i="40"/>
  <c r="AM24" i="40"/>
  <c r="AC24" i="40"/>
  <c r="AE24" i="40"/>
  <c r="Y24" i="40"/>
  <c r="AM25" i="40"/>
  <c r="AC25" i="40"/>
  <c r="AE25" i="40"/>
  <c r="Y25" i="40"/>
  <c r="AM26" i="40"/>
  <c r="AC26" i="40"/>
  <c r="AE26" i="40"/>
  <c r="Y26" i="40"/>
  <c r="AM27" i="40"/>
  <c r="AC27" i="40"/>
  <c r="AE27" i="40"/>
  <c r="Y27" i="40"/>
  <c r="AM28" i="40"/>
  <c r="AC28" i="40"/>
  <c r="Y28" i="40"/>
  <c r="AI28" i="40" s="1"/>
  <c r="AM29" i="40"/>
  <c r="AC29" i="40"/>
  <c r="Y29" i="40"/>
  <c r="AI29" i="40" s="1"/>
  <c r="AM30" i="40"/>
  <c r="AC30" i="40"/>
  <c r="Y30" i="40"/>
  <c r="AI30" i="40" s="1"/>
  <c r="AM31" i="40"/>
  <c r="AC31" i="40"/>
  <c r="Y31" i="40"/>
  <c r="AI31" i="40" s="1"/>
  <c r="AM32" i="40"/>
  <c r="AC32" i="40"/>
  <c r="Y32" i="40"/>
  <c r="AI32" i="40" s="1"/>
  <c r="AM33" i="40"/>
  <c r="AC33" i="40"/>
  <c r="AE33" i="40"/>
  <c r="Y33" i="40"/>
  <c r="AM34" i="40"/>
  <c r="AC34" i="40"/>
  <c r="AE34" i="40"/>
  <c r="Y34" i="40"/>
  <c r="AM12" i="41"/>
  <c r="AC12" i="41"/>
  <c r="AE12" i="41"/>
  <c r="Y12" i="41"/>
  <c r="AM23" i="41"/>
  <c r="AC23" i="41"/>
  <c r="AE23" i="41"/>
  <c r="Y23" i="41"/>
  <c r="AM24" i="41"/>
  <c r="AC24" i="41"/>
  <c r="AE24" i="41"/>
  <c r="Y24" i="41"/>
  <c r="AM25" i="41"/>
  <c r="AC25" i="41"/>
  <c r="AE25" i="41"/>
  <c r="Y25" i="41"/>
  <c r="AM26" i="41"/>
  <c r="AC26" i="41"/>
  <c r="AE26" i="41"/>
  <c r="Y26" i="41"/>
  <c r="AM27" i="41"/>
  <c r="AC27" i="41"/>
  <c r="AE27" i="41"/>
  <c r="Y27" i="41"/>
  <c r="AM28" i="41"/>
  <c r="AC28" i="41"/>
  <c r="Y28" i="41"/>
  <c r="AI28" i="41" s="1"/>
  <c r="AM29" i="41"/>
  <c r="AC29" i="41"/>
  <c r="Y29" i="41"/>
  <c r="AI29" i="41" s="1"/>
  <c r="AM30" i="41"/>
  <c r="AC30" i="41"/>
  <c r="Y30" i="41"/>
  <c r="AI30" i="41" s="1"/>
  <c r="AM31" i="41"/>
  <c r="AC31" i="41"/>
  <c r="Y31" i="41"/>
  <c r="AI31" i="41" s="1"/>
  <c r="AM32" i="41"/>
  <c r="AC32" i="41"/>
  <c r="Y32" i="41"/>
  <c r="AI32" i="41" s="1"/>
  <c r="AM33" i="41"/>
  <c r="AC33" i="41"/>
  <c r="AE33" i="41"/>
  <c r="Y33" i="41"/>
  <c r="AM34" i="41"/>
  <c r="AC34" i="41"/>
  <c r="AE34" i="41"/>
  <c r="Y34" i="41"/>
  <c r="AM12" i="42"/>
  <c r="AC12" i="42"/>
  <c r="AE12" i="42"/>
  <c r="Y12" i="42"/>
  <c r="AM23" i="42"/>
  <c r="AC23" i="42"/>
  <c r="AE23" i="42"/>
  <c r="Y23" i="42"/>
  <c r="AM24" i="42"/>
  <c r="AC24" i="42"/>
  <c r="AE24" i="42"/>
  <c r="Y24" i="42"/>
  <c r="AM25" i="42"/>
  <c r="AC25" i="42"/>
  <c r="AE25" i="42"/>
  <c r="Y25" i="42"/>
  <c r="AM26" i="42"/>
  <c r="AC26" i="42"/>
  <c r="AE26" i="42"/>
  <c r="Y26" i="42"/>
  <c r="AM27" i="42"/>
  <c r="AC27" i="42"/>
  <c r="AE27" i="42"/>
  <c r="Y27" i="42"/>
  <c r="AM28" i="42"/>
  <c r="AC28" i="42"/>
  <c r="Y28" i="42"/>
  <c r="AI28" i="42" s="1"/>
  <c r="AM29" i="42"/>
  <c r="AC29" i="42"/>
  <c r="Y29" i="42"/>
  <c r="AI29" i="42" s="1"/>
  <c r="AM30" i="42"/>
  <c r="AC30" i="42"/>
  <c r="Y30" i="42"/>
  <c r="AI30" i="42" s="1"/>
  <c r="AM31" i="42"/>
  <c r="AC31" i="42"/>
  <c r="Y31" i="42"/>
  <c r="AI31" i="42" s="1"/>
  <c r="AM32" i="42"/>
  <c r="AC32" i="42"/>
  <c r="Y32" i="42"/>
  <c r="AI32" i="42" s="1"/>
  <c r="AM33" i="42"/>
  <c r="AC33" i="42"/>
  <c r="AE33" i="42"/>
  <c r="Y33" i="42"/>
  <c r="AM34" i="42"/>
  <c r="AC34" i="42"/>
  <c r="AE34" i="42"/>
  <c r="Y34" i="42"/>
  <c r="AM12" i="43"/>
  <c r="AC12" i="43"/>
  <c r="AE12" i="43"/>
  <c r="Y12" i="43"/>
  <c r="AM23" i="43"/>
  <c r="AC23" i="43"/>
  <c r="AE23" i="43"/>
  <c r="Y23" i="43"/>
  <c r="AM24" i="43"/>
  <c r="AC24" i="43"/>
  <c r="AE24" i="43"/>
  <c r="Y24" i="43"/>
  <c r="AM25" i="43"/>
  <c r="AC25" i="43"/>
  <c r="AE25" i="43"/>
  <c r="Y25" i="43"/>
  <c r="AM26" i="43"/>
  <c r="AC26" i="43"/>
  <c r="AE26" i="43"/>
  <c r="Y26" i="43"/>
  <c r="AM27" i="43"/>
  <c r="AC27" i="43"/>
  <c r="AE27" i="43"/>
  <c r="Y27" i="43"/>
  <c r="AM28" i="43"/>
  <c r="AC28" i="43"/>
  <c r="Y28" i="43"/>
  <c r="AI28" i="43" s="1"/>
  <c r="AM29" i="43"/>
  <c r="AC29" i="43"/>
  <c r="Y29" i="43"/>
  <c r="AI29" i="43" s="1"/>
  <c r="AM30" i="43"/>
  <c r="AC30" i="43"/>
  <c r="Y30" i="43"/>
  <c r="AI30" i="43" s="1"/>
  <c r="AM31" i="43"/>
  <c r="AC31" i="43"/>
  <c r="Y31" i="43"/>
  <c r="AI31" i="43" s="1"/>
  <c r="AM32" i="43"/>
  <c r="AC32" i="43"/>
  <c r="Y32" i="43"/>
  <c r="AI32" i="43" s="1"/>
  <c r="AM33" i="43"/>
  <c r="AC33" i="43"/>
  <c r="AE33" i="43"/>
  <c r="Y33" i="43"/>
  <c r="AM34" i="43"/>
  <c r="AC34" i="43"/>
  <c r="AE34" i="43"/>
  <c r="Y34" i="43"/>
  <c r="AM12" i="44"/>
  <c r="AC12" i="44"/>
  <c r="AE12" i="44"/>
  <c r="Y12" i="44"/>
  <c r="AM23" i="44"/>
  <c r="AC23" i="44"/>
  <c r="AE23" i="44"/>
  <c r="Y23" i="44"/>
  <c r="AM24" i="44"/>
  <c r="AC24" i="44"/>
  <c r="AE24" i="44"/>
  <c r="Y24" i="44"/>
  <c r="AM25" i="44"/>
  <c r="AC25" i="44"/>
  <c r="AE25" i="44"/>
  <c r="Y25" i="44"/>
  <c r="AM26" i="44"/>
  <c r="AC26" i="44"/>
  <c r="AE26" i="44"/>
  <c r="Y26" i="44"/>
  <c r="AM27" i="44"/>
  <c r="AC27" i="44"/>
  <c r="AE27" i="44"/>
  <c r="Y27" i="44"/>
  <c r="AM28" i="44"/>
  <c r="AC28" i="44"/>
  <c r="Y28" i="44"/>
  <c r="AI28" i="44" s="1"/>
  <c r="AM29" i="44"/>
  <c r="AC29" i="44"/>
  <c r="Y29" i="44"/>
  <c r="AI29" i="44" s="1"/>
  <c r="AM30" i="44"/>
  <c r="AC30" i="44"/>
  <c r="Y30" i="44"/>
  <c r="AI30" i="44" s="1"/>
  <c r="AM31" i="44"/>
  <c r="AC31" i="44"/>
  <c r="Y31" i="44"/>
  <c r="AI31" i="44" s="1"/>
  <c r="AM32" i="44"/>
  <c r="AC32" i="44"/>
  <c r="Y32" i="44"/>
  <c r="AI32" i="44" s="1"/>
  <c r="AM33" i="44"/>
  <c r="AC33" i="44"/>
  <c r="AE33" i="44"/>
  <c r="Y33" i="44"/>
  <c r="AM34" i="44"/>
  <c r="AC34" i="44"/>
  <c r="AE34" i="44"/>
  <c r="Y34" i="44"/>
  <c r="AM12" i="45"/>
  <c r="AC12" i="45"/>
  <c r="AE12" i="45"/>
  <c r="Y12" i="45"/>
  <c r="AM23" i="45"/>
  <c r="AC23" i="45"/>
  <c r="AE23" i="45"/>
  <c r="Y23" i="45"/>
  <c r="AM24" i="45"/>
  <c r="AC24" i="45"/>
  <c r="AE24" i="45"/>
  <c r="Y24" i="45"/>
  <c r="AM25" i="45"/>
  <c r="AC25" i="45"/>
  <c r="AE25" i="45"/>
  <c r="Y25" i="45"/>
  <c r="AM26" i="45"/>
  <c r="AC26" i="45"/>
  <c r="AE26" i="45"/>
  <c r="Y26" i="45"/>
  <c r="AM27" i="45"/>
  <c r="AC27" i="45"/>
  <c r="AE27" i="45"/>
  <c r="Y27" i="45"/>
  <c r="AM28" i="45"/>
  <c r="AC28" i="45"/>
  <c r="Y28" i="45"/>
  <c r="AI28" i="45" s="1"/>
  <c r="AM29" i="45"/>
  <c r="AC29" i="45"/>
  <c r="Y29" i="45"/>
  <c r="AI29" i="45" s="1"/>
  <c r="AM30" i="45"/>
  <c r="AC30" i="45"/>
  <c r="Y30" i="45"/>
  <c r="AI30" i="45" s="1"/>
  <c r="AM31" i="45"/>
  <c r="AC31" i="45"/>
  <c r="Y31" i="45"/>
  <c r="AI31" i="45" s="1"/>
  <c r="AM32" i="45"/>
  <c r="AC32" i="45"/>
  <c r="Y32" i="45"/>
  <c r="AI32" i="45" s="1"/>
  <c r="AM33" i="45"/>
  <c r="AC33" i="45"/>
  <c r="AE33" i="45"/>
  <c r="Y33" i="45"/>
  <c r="AM34" i="45"/>
  <c r="AC34" i="45"/>
  <c r="AE34" i="45"/>
  <c r="Y34" i="45"/>
  <c r="AM12" i="46"/>
  <c r="AO12" i="46" s="1"/>
  <c r="AM23" i="46"/>
  <c r="AO23" i="46" s="1"/>
  <c r="AM24" i="46"/>
  <c r="AO24" i="46" s="1"/>
  <c r="AM25" i="46"/>
  <c r="AO25" i="46" s="1"/>
  <c r="AM26" i="46"/>
  <c r="AO26" i="46" s="1"/>
  <c r="AM27" i="46"/>
  <c r="AO27" i="46" s="1"/>
  <c r="AM28" i="46"/>
  <c r="AO28" i="46" s="1"/>
  <c r="AM29" i="46"/>
  <c r="AO29" i="46" s="1"/>
  <c r="AM30" i="46"/>
  <c r="AO30" i="46" s="1"/>
  <c r="AM31" i="46"/>
  <c r="AO31" i="46" s="1"/>
  <c r="AM32" i="46"/>
  <c r="AO32" i="46" s="1"/>
  <c r="AM33" i="46"/>
  <c r="AO33" i="46" s="1"/>
  <c r="AM34" i="46"/>
  <c r="AO34" i="46" s="1"/>
  <c r="BA8" i="45"/>
  <c r="BA8" i="44"/>
  <c r="BA8" i="43"/>
  <c r="BA8" i="42"/>
  <c r="BA8" i="41"/>
  <c r="BA8" i="40"/>
  <c r="BA8" i="39"/>
  <c r="BA8" i="38"/>
  <c r="BA8" i="37"/>
  <c r="BA8" i="36"/>
  <c r="BA8" i="35"/>
  <c r="BA8" i="34"/>
  <c r="BA8" i="33"/>
  <c r="BA8" i="32"/>
  <c r="BA8" i="31"/>
  <c r="AI39" i="55"/>
  <c r="AA39" i="55"/>
  <c r="Q39" i="55"/>
  <c r="W39" i="55" s="1"/>
  <c r="Q28" i="54"/>
  <c r="AM28" i="56"/>
  <c r="AS28" i="56" s="1"/>
  <c r="AC28" i="56"/>
  <c r="AI28" i="56" s="1"/>
  <c r="Q28" i="56"/>
  <c r="Q52" i="54"/>
  <c r="AM52" i="56"/>
  <c r="AS52" i="56" s="1"/>
  <c r="AC52" i="56"/>
  <c r="AI52" i="56" s="1"/>
  <c r="Q52" i="56"/>
  <c r="Q53" i="54"/>
  <c r="AM53" i="56"/>
  <c r="AS53" i="56" s="1"/>
  <c r="AC53" i="56"/>
  <c r="AI53" i="56" s="1"/>
  <c r="Q53" i="56"/>
  <c r="Y54" i="54"/>
  <c r="Q54" i="54"/>
  <c r="W54" i="54" s="1"/>
  <c r="AS54" i="56"/>
  <c r="AM54" i="56"/>
  <c r="AI54" i="56"/>
  <c r="AC54" i="56"/>
  <c r="Y54" i="56"/>
  <c r="Q54" i="56"/>
  <c r="W54" i="56" s="1"/>
  <c r="Q55" i="54"/>
  <c r="AM55" i="56"/>
  <c r="AS55" i="56" s="1"/>
  <c r="AC55" i="56"/>
  <c r="AI55" i="56" s="1"/>
  <c r="Q55" i="56"/>
  <c r="Q56" i="54"/>
  <c r="AM56" i="56"/>
  <c r="AS56" i="56" s="1"/>
  <c r="AC56" i="56"/>
  <c r="AI56" i="56" s="1"/>
  <c r="Q56" i="56"/>
  <c r="Y57" i="54"/>
  <c r="Q57" i="54"/>
  <c r="W57" i="54" s="1"/>
  <c r="AS57" i="56"/>
  <c r="AM57" i="56"/>
  <c r="AI57" i="56"/>
  <c r="AC57" i="56"/>
  <c r="Y57" i="56"/>
  <c r="Q57" i="56"/>
  <c r="W57" i="56" s="1"/>
  <c r="Y58" i="54"/>
  <c r="Q58" i="54"/>
  <c r="W58" i="54" s="1"/>
  <c r="AS58" i="56"/>
  <c r="AM58" i="56"/>
  <c r="AI58" i="56"/>
  <c r="AC58" i="56"/>
  <c r="Y58" i="56"/>
  <c r="Q58" i="56"/>
  <c r="W58" i="56" s="1"/>
  <c r="Y59" i="54"/>
  <c r="Q59" i="54"/>
  <c r="W59" i="54" s="1"/>
  <c r="AS59" i="56"/>
  <c r="AM59" i="56"/>
  <c r="AI59" i="56"/>
  <c r="AC59" i="56"/>
  <c r="Y59" i="56"/>
  <c r="Q59" i="56"/>
  <c r="W59" i="56" s="1"/>
  <c r="Y60" i="54"/>
  <c r="Q60" i="54"/>
  <c r="W60" i="54" s="1"/>
  <c r="AS60" i="56"/>
  <c r="AM60" i="56"/>
  <c r="AI60" i="56"/>
  <c r="AC60" i="56"/>
  <c r="Y60" i="56"/>
  <c r="Q60" i="56"/>
  <c r="W60" i="56" s="1"/>
  <c r="Y61" i="54"/>
  <c r="Q61" i="54"/>
  <c r="W61" i="54" s="1"/>
  <c r="AS61" i="56"/>
  <c r="AM61" i="56"/>
  <c r="AI61" i="56"/>
  <c r="AC61" i="56"/>
  <c r="Y61" i="56"/>
  <c r="Q61" i="56"/>
  <c r="W61" i="56" s="1"/>
  <c r="Y62" i="54"/>
  <c r="Q62" i="54"/>
  <c r="W62" i="54" s="1"/>
  <c r="AS62" i="56"/>
  <c r="AM62" i="56"/>
  <c r="AI62" i="56"/>
  <c r="AC62" i="56"/>
  <c r="Y62" i="56"/>
  <c r="Q62" i="56"/>
  <c r="W62" i="56" s="1"/>
  <c r="Q63" i="54"/>
  <c r="AM63" i="56"/>
  <c r="AS63" i="56" s="1"/>
  <c r="AC63" i="56"/>
  <c r="AI63" i="56" s="1"/>
  <c r="Q63" i="56"/>
  <c r="I20" i="51"/>
  <c r="K69" i="96"/>
  <c r="I16" i="49" s="1"/>
  <c r="I21" i="51"/>
  <c r="M21" i="51" s="1"/>
  <c r="K70" i="96"/>
  <c r="I17" i="49" s="1"/>
  <c r="M17" i="49" s="1"/>
  <c r="Q17" i="49" s="1"/>
  <c r="W17" i="49" s="1"/>
  <c r="Q38" i="30"/>
  <c r="BA39" i="30"/>
  <c r="AU39" i="30"/>
  <c r="AK39" i="30"/>
  <c r="AE39" i="30"/>
  <c r="Q39" i="30"/>
  <c r="Q38" i="31"/>
  <c r="BA39" i="31"/>
  <c r="AU39" i="31"/>
  <c r="AK39" i="31"/>
  <c r="AE39" i="31"/>
  <c r="Q39" i="31"/>
  <c r="BO22" i="51"/>
  <c r="BG22" i="51"/>
  <c r="AY22" i="51"/>
  <c r="AQ22" i="51"/>
  <c r="AU22" i="51" s="1"/>
  <c r="AI22" i="51"/>
  <c r="AA22" i="51"/>
  <c r="Q22" i="51"/>
  <c r="BO23" i="51"/>
  <c r="BG23" i="51"/>
  <c r="AY23" i="51"/>
  <c r="AQ23" i="51"/>
  <c r="AU23" i="51" s="1"/>
  <c r="AI23" i="51"/>
  <c r="AA23" i="51"/>
  <c r="Q23" i="51"/>
  <c r="Q38" i="32"/>
  <c r="BA39" i="32"/>
  <c r="AU39" i="32"/>
  <c r="AK39" i="32"/>
  <c r="AE39" i="32"/>
  <c r="Q39" i="32"/>
  <c r="Q38" i="33"/>
  <c r="BA39" i="33"/>
  <c r="AU39" i="33"/>
  <c r="AK39" i="33"/>
  <c r="AE39" i="33"/>
  <c r="Q39" i="33"/>
  <c r="Q38" i="34"/>
  <c r="BA39" i="34"/>
  <c r="AU39" i="34"/>
  <c r="AK39" i="34"/>
  <c r="AE39" i="34"/>
  <c r="Q39" i="34"/>
  <c r="Q38" i="35"/>
  <c r="BA39" i="35"/>
  <c r="AU39" i="35"/>
  <c r="AK39" i="35"/>
  <c r="AE39" i="35"/>
  <c r="Q39" i="35"/>
  <c r="Q38" i="36"/>
  <c r="BA39" i="36"/>
  <c r="AU39" i="36"/>
  <c r="AK39" i="36"/>
  <c r="AE39" i="36"/>
  <c r="Q39" i="36"/>
  <c r="BA38" i="37"/>
  <c r="AU38" i="37"/>
  <c r="AK38" i="37"/>
  <c r="AE38" i="37"/>
  <c r="Q38" i="37"/>
  <c r="BA39" i="37"/>
  <c r="AU39" i="37"/>
  <c r="AK39" i="37"/>
  <c r="AE39" i="37"/>
  <c r="Q39" i="37"/>
  <c r="BA38" i="38"/>
  <c r="AU38" i="38"/>
  <c r="AK38" i="38"/>
  <c r="AE38" i="38"/>
  <c r="Q38" i="38"/>
  <c r="BA39" i="38"/>
  <c r="AU39" i="38"/>
  <c r="AK39" i="38"/>
  <c r="AE39" i="38"/>
  <c r="Q39" i="38"/>
  <c r="Q38" i="39"/>
  <c r="BA39" i="39"/>
  <c r="AU39" i="39"/>
  <c r="AK39" i="39"/>
  <c r="AE39" i="39"/>
  <c r="Q39" i="39"/>
  <c r="Q38" i="40"/>
  <c r="BA39" i="40"/>
  <c r="AU39" i="40"/>
  <c r="AK39" i="40"/>
  <c r="AE39" i="40"/>
  <c r="Q39" i="40"/>
  <c r="Q38" i="41"/>
  <c r="BA39" i="41"/>
  <c r="AU39" i="41"/>
  <c r="AK39" i="41"/>
  <c r="AE39" i="41"/>
  <c r="Q39" i="41"/>
  <c r="Q38" i="42"/>
  <c r="BA39" i="42"/>
  <c r="AU39" i="42"/>
  <c r="AK39" i="42"/>
  <c r="AE39" i="42"/>
  <c r="Q39" i="42"/>
  <c r="Q38" i="43"/>
  <c r="BA39" i="43"/>
  <c r="AU39" i="43"/>
  <c r="AK39" i="43"/>
  <c r="AE39" i="43"/>
  <c r="Q39" i="43"/>
  <c r="Q38" i="44"/>
  <c r="BA39" i="44"/>
  <c r="AU39" i="44"/>
  <c r="AK39" i="44"/>
  <c r="AE39" i="44"/>
  <c r="Q39" i="44"/>
  <c r="Q38" i="45"/>
  <c r="BA39" i="45"/>
  <c r="AU39" i="45"/>
  <c r="AK39" i="45"/>
  <c r="AE39" i="45"/>
  <c r="Q39" i="45"/>
  <c r="BA38" i="46"/>
  <c r="AU38" i="46"/>
  <c r="AK38" i="46"/>
  <c r="AE38" i="46"/>
  <c r="Q38" i="46"/>
  <c r="BA39" i="46"/>
  <c r="AU39" i="46"/>
  <c r="AK39" i="46"/>
  <c r="AE39" i="46"/>
  <c r="Q39" i="46"/>
  <c r="AM40" i="45"/>
  <c r="AC40" i="45"/>
  <c r="AE40" i="45"/>
  <c r="Y40" i="45"/>
  <c r="AM40" i="44"/>
  <c r="AC40" i="44"/>
  <c r="AE40" i="44"/>
  <c r="Y40" i="44"/>
  <c r="AM40" i="43"/>
  <c r="AC40" i="43"/>
  <c r="AE40" i="43"/>
  <c r="Y40" i="43"/>
  <c r="AM40" i="42"/>
  <c r="AC40" i="42"/>
  <c r="AE40" i="42"/>
  <c r="Y40" i="42"/>
  <c r="AM40" i="41"/>
  <c r="AC40" i="41"/>
  <c r="AE40" i="41"/>
  <c r="Y40" i="41"/>
  <c r="AM40" i="40"/>
  <c r="AC40" i="40"/>
  <c r="AE40" i="40"/>
  <c r="Y40" i="40"/>
  <c r="AM40" i="39"/>
  <c r="AC40" i="39"/>
  <c r="AE40" i="39"/>
  <c r="Y40" i="39"/>
  <c r="AM40" i="38"/>
  <c r="AC40" i="38"/>
  <c r="Y40" i="38"/>
  <c r="AI40" i="38" s="1"/>
  <c r="AM40" i="37"/>
  <c r="AC40" i="37"/>
  <c r="Y40" i="37"/>
  <c r="AI40" i="37" s="1"/>
  <c r="AM40" i="36"/>
  <c r="AC40" i="36"/>
  <c r="AE40" i="36"/>
  <c r="Y40" i="36"/>
  <c r="AM40" i="35"/>
  <c r="AC40" i="35"/>
  <c r="AE40" i="35"/>
  <c r="Y40" i="35"/>
  <c r="AM40" i="34"/>
  <c r="AC40" i="34"/>
  <c r="AE40" i="34"/>
  <c r="Y40" i="34"/>
  <c r="AM40" i="33"/>
  <c r="AC40" i="33"/>
  <c r="AE40" i="33"/>
  <c r="Y40" i="33"/>
  <c r="AM40" i="32"/>
  <c r="AC40" i="32"/>
  <c r="AE40" i="32"/>
  <c r="Y40" i="32"/>
  <c r="AM40" i="31"/>
  <c r="AC40" i="31"/>
  <c r="AE40" i="31"/>
  <c r="Y40" i="31"/>
  <c r="AM40" i="30"/>
  <c r="AC40" i="30"/>
  <c r="AE40" i="30"/>
  <c r="Y40" i="30"/>
  <c r="M82" i="98"/>
  <c r="Q11" i="98"/>
  <c r="Q82" i="98" s="1"/>
  <c r="K81" i="98"/>
  <c r="O10" i="98"/>
  <c r="S11" i="98"/>
  <c r="E9" i="96" s="1"/>
  <c r="S12" i="98"/>
  <c r="E10" i="96" s="1"/>
  <c r="S13" i="98"/>
  <c r="E11" i="96" s="1"/>
  <c r="S14" i="98"/>
  <c r="E12" i="96" s="1"/>
  <c r="S15" i="98"/>
  <c r="E13" i="96" s="1"/>
  <c r="S16" i="98"/>
  <c r="E14" i="96" s="1"/>
  <c r="S17" i="98"/>
  <c r="E15" i="96" s="1"/>
  <c r="S18" i="98"/>
  <c r="E16" i="96" s="1"/>
  <c r="S19" i="98"/>
  <c r="E17" i="96" s="1"/>
  <c r="S20" i="98"/>
  <c r="E28" i="95" s="1"/>
  <c r="G28" i="95" s="1"/>
  <c r="S21" i="98"/>
  <c r="E18" i="96" s="1"/>
  <c r="S24" i="98"/>
  <c r="E19" i="96" s="1"/>
  <c r="S25" i="98"/>
  <c r="E8" i="97" s="1"/>
  <c r="S26" i="98"/>
  <c r="E68" i="95" s="1"/>
  <c r="G68" i="95" s="1"/>
  <c r="S27" i="98"/>
  <c r="E69" i="95" s="1"/>
  <c r="G69" i="95" s="1"/>
  <c r="S28" i="98"/>
  <c r="E22" i="96" s="1"/>
  <c r="S29" i="98"/>
  <c r="E72" i="95" s="1"/>
  <c r="G72" i="95" s="1"/>
  <c r="S30" i="98"/>
  <c r="E73" i="95" s="1"/>
  <c r="G73" i="95" s="1"/>
  <c r="S31" i="98"/>
  <c r="E23" i="96" s="1"/>
  <c r="S34" i="98"/>
  <c r="E78" i="95" s="1"/>
  <c r="G78" i="95" s="1"/>
  <c r="S35" i="98"/>
  <c r="E25" i="96" s="1"/>
  <c r="S36" i="98"/>
  <c r="E26" i="96" s="1"/>
  <c r="S37" i="98"/>
  <c r="E9" i="97" s="1"/>
  <c r="S38" i="98"/>
  <c r="E10" i="97" s="1"/>
  <c r="S39" i="98"/>
  <c r="E11" i="97" s="1"/>
  <c r="S41" i="98"/>
  <c r="E24" i="96" s="1"/>
  <c r="S45" i="98"/>
  <c r="E83" i="95" s="1"/>
  <c r="G83" i="95" s="1"/>
  <c r="K84" i="95"/>
  <c r="S47" i="98"/>
  <c r="K85" i="95"/>
  <c r="S49" i="98"/>
  <c r="E27" i="96" s="1"/>
  <c r="S50" i="98"/>
  <c r="E28" i="96" s="1"/>
  <c r="S51" i="98"/>
  <c r="E10" i="94" s="1"/>
  <c r="G10" i="94" s="1"/>
  <c r="S52" i="98"/>
  <c r="E11" i="94" s="1"/>
  <c r="G11" i="94" s="1"/>
  <c r="S53" i="98"/>
  <c r="E12" i="94" s="1"/>
  <c r="G12" i="94" s="1"/>
  <c r="S54" i="98"/>
  <c r="E13" i="94" s="1"/>
  <c r="G13" i="94" s="1"/>
  <c r="S55" i="98"/>
  <c r="E14" i="94" s="1"/>
  <c r="G14" i="94" s="1"/>
  <c r="S56" i="98"/>
  <c r="E15" i="94" s="1"/>
  <c r="G15" i="94" s="1"/>
  <c r="S57" i="98"/>
  <c r="E16" i="94" s="1"/>
  <c r="G16" i="94" s="1"/>
  <c r="S58" i="98"/>
  <c r="E17" i="94" s="1"/>
  <c r="G17" i="94" s="1"/>
  <c r="S59" i="98"/>
  <c r="E18" i="94" s="1"/>
  <c r="G18" i="94" s="1"/>
  <c r="S60" i="98"/>
  <c r="E19" i="94" s="1"/>
  <c r="G19" i="94" s="1"/>
  <c r="S61" i="98"/>
  <c r="E20" i="94" s="1"/>
  <c r="G20" i="94" s="1"/>
  <c r="S62" i="98"/>
  <c r="E21" i="94" s="1"/>
  <c r="G21" i="94" s="1"/>
  <c r="S63" i="98"/>
  <c r="E22" i="94" s="1"/>
  <c r="G22" i="94" s="1"/>
  <c r="S64" i="98"/>
  <c r="E23" i="94" s="1"/>
  <c r="G23" i="94" s="1"/>
  <c r="S65" i="98"/>
  <c r="E24" i="94" s="1"/>
  <c r="G24" i="94" s="1"/>
  <c r="S66" i="98"/>
  <c r="E25" i="94" s="1"/>
  <c r="G25" i="94" s="1"/>
  <c r="S67" i="98"/>
  <c r="E26" i="94" s="1"/>
  <c r="G26" i="94" s="1"/>
  <c r="S68" i="98"/>
  <c r="E27" i="94" s="1"/>
  <c r="G27" i="94" s="1"/>
  <c r="S69" i="98"/>
  <c r="E28" i="94" s="1"/>
  <c r="G28" i="94" s="1"/>
  <c r="S70" i="98"/>
  <c r="E29" i="94" s="1"/>
  <c r="G29" i="94" s="1"/>
  <c r="S71" i="98"/>
  <c r="S72" i="98"/>
  <c r="E31" i="94" s="1"/>
  <c r="G31" i="94" s="1"/>
  <c r="S73" i="98"/>
  <c r="S74" i="98"/>
  <c r="S75" i="98"/>
  <c r="E34" i="94" s="1"/>
  <c r="G34" i="94" s="1"/>
  <c r="S76" i="98"/>
  <c r="E29" i="96" s="1"/>
  <c r="S77" i="98"/>
  <c r="E30" i="96" s="1"/>
  <c r="S78" i="98"/>
  <c r="E38" i="94" s="1"/>
  <c r="G38" i="94" s="1"/>
  <c r="S79" i="98"/>
  <c r="E37" i="94" s="1"/>
  <c r="G37" i="94" s="1"/>
  <c r="S80" i="98"/>
  <c r="E31" i="96" s="1"/>
  <c r="BA41" i="44"/>
  <c r="AY41" i="44"/>
  <c r="BA41" i="43"/>
  <c r="AY41" i="43"/>
  <c r="BA41" i="42"/>
  <c r="AY41" i="42"/>
  <c r="BA41" i="41"/>
  <c r="AY41" i="41"/>
  <c r="BA41" i="40"/>
  <c r="AY41" i="40"/>
  <c r="BA41" i="36"/>
  <c r="AY41" i="36"/>
  <c r="BA41" i="35"/>
  <c r="AY41" i="35"/>
  <c r="BA41" i="32"/>
  <c r="AY41" i="32"/>
  <c r="BA41" i="31"/>
  <c r="AY41" i="31"/>
  <c r="W8" i="49"/>
  <c r="W8" i="51"/>
  <c r="AM8" i="51"/>
  <c r="BS8" i="51"/>
  <c r="W8" i="53"/>
  <c r="W8" i="55"/>
  <c r="AU85" i="52"/>
  <c r="AU84" i="52"/>
  <c r="AU83" i="52"/>
  <c r="AU82" i="52"/>
  <c r="AU81" i="52"/>
  <c r="AU80" i="52"/>
  <c r="BY85" i="52"/>
  <c r="BY84" i="52"/>
  <c r="BY83" i="52"/>
  <c r="BY82" i="52"/>
  <c r="BY81" i="52"/>
  <c r="BY80" i="52"/>
  <c r="CC80" i="52" l="1"/>
  <c r="CA80" i="52"/>
  <c r="CG80" i="52" s="1"/>
  <c r="CC81" i="52"/>
  <c r="CA81" i="52"/>
  <c r="CG81" i="52" s="1"/>
  <c r="CC82" i="52"/>
  <c r="CA82" i="52"/>
  <c r="CG82" i="52" s="1"/>
  <c r="CC83" i="52"/>
  <c r="CA83" i="52"/>
  <c r="CG83" i="52" s="1"/>
  <c r="CC84" i="52"/>
  <c r="CA84" i="52"/>
  <c r="CC85" i="52"/>
  <c r="CA85" i="52"/>
  <c r="CG85" i="52" s="1"/>
  <c r="AY80" i="52"/>
  <c r="AW80" i="52"/>
  <c r="BC80" i="52" s="1"/>
  <c r="AY81" i="52"/>
  <c r="AW81" i="52"/>
  <c r="BC81" i="52" s="1"/>
  <c r="AY82" i="52"/>
  <c r="AW82" i="52"/>
  <c r="BC82" i="52" s="1"/>
  <c r="AY83" i="52"/>
  <c r="AW83" i="52"/>
  <c r="BC83" i="52" s="1"/>
  <c r="AY84" i="52"/>
  <c r="AW84" i="52"/>
  <c r="AY85" i="52"/>
  <c r="AW85" i="52"/>
  <c r="BC85" i="52" s="1"/>
  <c r="I31" i="96"/>
  <c r="K37" i="94"/>
  <c r="M37" i="94" s="1"/>
  <c r="K38" i="94"/>
  <c r="I30" i="96"/>
  <c r="K30" i="96" s="1"/>
  <c r="E36" i="94" s="1"/>
  <c r="G36" i="94" s="1"/>
  <c r="I29" i="96"/>
  <c r="K34" i="94"/>
  <c r="K31" i="94"/>
  <c r="E33" i="94"/>
  <c r="E30" i="94"/>
  <c r="G30" i="94" s="1"/>
  <c r="K29" i="94"/>
  <c r="K28" i="94"/>
  <c r="K27" i="94"/>
  <c r="K26" i="94"/>
  <c r="K25" i="94"/>
  <c r="K24" i="94"/>
  <c r="K23" i="94"/>
  <c r="K22" i="94"/>
  <c r="K21" i="94"/>
  <c r="K20" i="94"/>
  <c r="K19" i="94"/>
  <c r="K18" i="94"/>
  <c r="K17" i="94"/>
  <c r="K16" i="94"/>
  <c r="K15" i="94"/>
  <c r="K14" i="94"/>
  <c r="K13" i="94"/>
  <c r="K12" i="94"/>
  <c r="K11" i="94"/>
  <c r="K10" i="94"/>
  <c r="I28" i="96"/>
  <c r="K28" i="96" s="1"/>
  <c r="E9" i="94" s="1"/>
  <c r="G9" i="94" s="1"/>
  <c r="I27" i="96"/>
  <c r="I174" i="11"/>
  <c r="M85" i="95"/>
  <c r="I173" i="11"/>
  <c r="M84" i="95"/>
  <c r="K83" i="95"/>
  <c r="I24" i="96"/>
  <c r="AA48" i="97"/>
  <c r="AA47" i="97"/>
  <c r="AA46" i="97"/>
  <c r="AA45" i="97"/>
  <c r="AA44" i="97"/>
  <c r="AA43" i="97"/>
  <c r="AA42" i="97"/>
  <c r="AA41" i="97"/>
  <c r="AA40" i="97"/>
  <c r="AA39" i="97"/>
  <c r="AA38" i="97"/>
  <c r="O37" i="97"/>
  <c r="O36" i="97"/>
  <c r="O35" i="97"/>
  <c r="O34" i="97"/>
  <c r="O33" i="97"/>
  <c r="O32" i="97"/>
  <c r="O31" i="97"/>
  <c r="O30" i="97"/>
  <c r="O29" i="97"/>
  <c r="O28" i="97"/>
  <c r="O27" i="97"/>
  <c r="O26" i="97"/>
  <c r="O25" i="97"/>
  <c r="O24" i="97"/>
  <c r="O23" i="97"/>
  <c r="O22" i="97"/>
  <c r="O21" i="97"/>
  <c r="O20" i="97"/>
  <c r="U19" i="97"/>
  <c r="U18" i="97"/>
  <c r="I26" i="96"/>
  <c r="I25" i="96"/>
  <c r="K78" i="95"/>
  <c r="I23" i="96"/>
  <c r="K73" i="95"/>
  <c r="K72" i="95"/>
  <c r="I22" i="96"/>
  <c r="K69" i="95"/>
  <c r="K68" i="95"/>
  <c r="G48" i="97"/>
  <c r="AC48" i="97" s="1"/>
  <c r="E20" i="96" s="1"/>
  <c r="G47" i="97"/>
  <c r="AC47" i="97" s="1"/>
  <c r="E63" i="95" s="1"/>
  <c r="G63" i="95" s="1"/>
  <c r="G46" i="97"/>
  <c r="AC46" i="97" s="1"/>
  <c r="E62" i="95" s="1"/>
  <c r="G62" i="95" s="1"/>
  <c r="G45" i="97"/>
  <c r="AC45" i="97" s="1"/>
  <c r="E61" i="95" s="1"/>
  <c r="G61" i="95" s="1"/>
  <c r="G44" i="97"/>
  <c r="AC44" i="97" s="1"/>
  <c r="E60" i="95" s="1"/>
  <c r="G60" i="95" s="1"/>
  <c r="G43" i="97"/>
  <c r="AC43" i="97" s="1"/>
  <c r="E59" i="95" s="1"/>
  <c r="G59" i="95" s="1"/>
  <c r="G42" i="97"/>
  <c r="AC42" i="97" s="1"/>
  <c r="E21" i="96" s="1"/>
  <c r="G41" i="97"/>
  <c r="AC41" i="97" s="1"/>
  <c r="E56" i="95" s="1"/>
  <c r="G56" i="95" s="1"/>
  <c r="G40" i="97"/>
  <c r="AC40" i="97" s="1"/>
  <c r="E55" i="95" s="1"/>
  <c r="G55" i="95" s="1"/>
  <c r="G39" i="97"/>
  <c r="AC39" i="97" s="1"/>
  <c r="G38" i="97"/>
  <c r="AC38" i="97" s="1"/>
  <c r="G37" i="97"/>
  <c r="AC37" i="97" s="1"/>
  <c r="E52" i="95" s="1"/>
  <c r="G52" i="95" s="1"/>
  <c r="G36" i="97"/>
  <c r="AC36" i="97" s="1"/>
  <c r="E51" i="95" s="1"/>
  <c r="G51" i="95" s="1"/>
  <c r="G35" i="97"/>
  <c r="AC35" i="97" s="1"/>
  <c r="E50" i="95" s="1"/>
  <c r="G50" i="95" s="1"/>
  <c r="G34" i="97"/>
  <c r="AC34" i="97" s="1"/>
  <c r="E49" i="95" s="1"/>
  <c r="G49" i="95" s="1"/>
  <c r="G33" i="97"/>
  <c r="AC33" i="97" s="1"/>
  <c r="E48" i="95" s="1"/>
  <c r="G48" i="95" s="1"/>
  <c r="G32" i="97"/>
  <c r="AC32" i="97" s="1"/>
  <c r="E47" i="95" s="1"/>
  <c r="G47" i="95" s="1"/>
  <c r="G31" i="97"/>
  <c r="AC31" i="97" s="1"/>
  <c r="E46" i="95" s="1"/>
  <c r="G46" i="95" s="1"/>
  <c r="G30" i="97"/>
  <c r="AC30" i="97" s="1"/>
  <c r="E45" i="95" s="1"/>
  <c r="G45" i="95" s="1"/>
  <c r="G29" i="97"/>
  <c r="AC29" i="97" s="1"/>
  <c r="E44" i="95" s="1"/>
  <c r="G44" i="95" s="1"/>
  <c r="G28" i="97"/>
  <c r="AC28" i="97" s="1"/>
  <c r="E43" i="95" s="1"/>
  <c r="G43" i="95" s="1"/>
  <c r="G27" i="97"/>
  <c r="AC27" i="97" s="1"/>
  <c r="E42" i="95" s="1"/>
  <c r="G42" i="95" s="1"/>
  <c r="G26" i="97"/>
  <c r="AC26" i="97" s="1"/>
  <c r="E41" i="95" s="1"/>
  <c r="G41" i="95" s="1"/>
  <c r="G25" i="97"/>
  <c r="AC25" i="97" s="1"/>
  <c r="E40" i="95" s="1"/>
  <c r="G40" i="95" s="1"/>
  <c r="G24" i="97"/>
  <c r="AC24" i="97" s="1"/>
  <c r="E39" i="95" s="1"/>
  <c r="G39" i="95" s="1"/>
  <c r="G23" i="97"/>
  <c r="AC23" i="97" s="1"/>
  <c r="E38" i="95" s="1"/>
  <c r="G38" i="95" s="1"/>
  <c r="G22" i="97"/>
  <c r="AC22" i="97" s="1"/>
  <c r="E37" i="95" s="1"/>
  <c r="G37" i="95" s="1"/>
  <c r="G21" i="97"/>
  <c r="AC21" i="97" s="1"/>
  <c r="E36" i="95" s="1"/>
  <c r="G36" i="95" s="1"/>
  <c r="G20" i="97"/>
  <c r="AC20" i="97" s="1"/>
  <c r="E35" i="95" s="1"/>
  <c r="G35" i="95" s="1"/>
  <c r="G19" i="97"/>
  <c r="AC19" i="97" s="1"/>
  <c r="E34" i="95" s="1"/>
  <c r="G34" i="95" s="1"/>
  <c r="G18" i="97"/>
  <c r="AC18" i="97" s="1"/>
  <c r="E33" i="95" s="1"/>
  <c r="G33" i="95" s="1"/>
  <c r="I19" i="96"/>
  <c r="I18" i="96"/>
  <c r="K28" i="95"/>
  <c r="I17" i="96"/>
  <c r="I16" i="96"/>
  <c r="I15" i="96"/>
  <c r="I14" i="96"/>
  <c r="I13" i="96"/>
  <c r="I12" i="96"/>
  <c r="I11" i="96"/>
  <c r="I10" i="96"/>
  <c r="I9" i="96"/>
  <c r="O81" i="98"/>
  <c r="S81" i="98" s="1"/>
  <c r="S10" i="98"/>
  <c r="E8" i="96" s="1"/>
  <c r="AK40" i="30"/>
  <c r="AI40" i="30"/>
  <c r="AS40" i="30"/>
  <c r="AU40" i="30"/>
  <c r="AO40" i="30"/>
  <c r="AK40" i="31"/>
  <c r="AI40" i="31"/>
  <c r="AS40" i="31"/>
  <c r="AU40" i="31"/>
  <c r="AO40" i="31"/>
  <c r="AK40" i="32"/>
  <c r="AI40" i="32"/>
  <c r="AS40" i="32"/>
  <c r="AU40" i="32"/>
  <c r="AO40" i="32"/>
  <c r="AK40" i="33"/>
  <c r="AI40" i="33"/>
  <c r="AS40" i="33"/>
  <c r="AU40" i="33"/>
  <c r="AO40" i="33"/>
  <c r="AK40" i="34"/>
  <c r="AI40" i="34"/>
  <c r="AS40" i="34"/>
  <c r="AU40" i="34"/>
  <c r="AO40" i="34"/>
  <c r="AK40" i="35"/>
  <c r="AI40" i="35"/>
  <c r="AS40" i="35"/>
  <c r="AU40" i="35"/>
  <c r="AO40" i="35"/>
  <c r="AK40" i="36"/>
  <c r="AI40" i="36"/>
  <c r="AS40" i="36"/>
  <c r="AU40" i="36"/>
  <c r="AO40" i="36"/>
  <c r="AS40" i="37"/>
  <c r="AO40" i="37"/>
  <c r="AY40" i="37" s="1"/>
  <c r="AS40" i="38"/>
  <c r="AO40" i="38"/>
  <c r="AY40" i="38" s="1"/>
  <c r="AK40" i="39"/>
  <c r="AI40" i="39"/>
  <c r="AS40" i="39"/>
  <c r="AU40" i="39"/>
  <c r="AO40" i="39"/>
  <c r="AK40" i="40"/>
  <c r="AI40" i="40"/>
  <c r="AS40" i="40"/>
  <c r="AU40" i="40"/>
  <c r="AO40" i="40"/>
  <c r="AK40" i="41"/>
  <c r="AI40" i="41"/>
  <c r="AS40" i="41"/>
  <c r="AU40" i="41"/>
  <c r="AO40" i="41"/>
  <c r="AK40" i="42"/>
  <c r="AI40" i="42"/>
  <c r="AS40" i="42"/>
  <c r="AU40" i="42"/>
  <c r="AO40" i="42"/>
  <c r="AK40" i="43"/>
  <c r="AI40" i="43"/>
  <c r="AS40" i="43"/>
  <c r="AU40" i="43"/>
  <c r="AO40" i="43"/>
  <c r="AK40" i="44"/>
  <c r="AI40" i="44"/>
  <c r="AS40" i="44"/>
  <c r="AU40" i="44"/>
  <c r="AO40" i="44"/>
  <c r="AK40" i="45"/>
  <c r="AI40" i="45"/>
  <c r="AS40" i="45"/>
  <c r="AU40" i="45"/>
  <c r="AO40" i="45"/>
  <c r="W39" i="46"/>
  <c r="Y39" i="46" s="1"/>
  <c r="S39" i="46"/>
  <c r="W38" i="46"/>
  <c r="Y38" i="46" s="1"/>
  <c r="S38" i="46"/>
  <c r="W39" i="45"/>
  <c r="S39" i="45"/>
  <c r="W38" i="45"/>
  <c r="S38" i="45"/>
  <c r="W39" i="44"/>
  <c r="S39" i="44"/>
  <c r="W38" i="44"/>
  <c r="S38" i="44"/>
  <c r="W39" i="43"/>
  <c r="S39" i="43"/>
  <c r="W38" i="43"/>
  <c r="S38" i="43"/>
  <c r="W39" i="42"/>
  <c r="S39" i="42"/>
  <c r="W38" i="42"/>
  <c r="S38" i="42"/>
  <c r="W39" i="41"/>
  <c r="S39" i="41"/>
  <c r="W38" i="41"/>
  <c r="S38" i="41"/>
  <c r="W39" i="40"/>
  <c r="S39" i="40"/>
  <c r="W38" i="40"/>
  <c r="S38" i="40"/>
  <c r="W39" i="39"/>
  <c r="S39" i="39"/>
  <c r="W38" i="39"/>
  <c r="S38" i="39"/>
  <c r="W39" i="38"/>
  <c r="S39" i="38"/>
  <c r="W38" i="38"/>
  <c r="S38" i="38"/>
  <c r="W39" i="37"/>
  <c r="S39" i="37"/>
  <c r="W38" i="37"/>
  <c r="S38" i="37"/>
  <c r="W39" i="36"/>
  <c r="S39" i="36"/>
  <c r="W38" i="36"/>
  <c r="S38" i="36"/>
  <c r="W39" i="35"/>
  <c r="S39" i="35"/>
  <c r="W38" i="35"/>
  <c r="S38" i="35"/>
  <c r="W39" i="34"/>
  <c r="S39" i="34"/>
  <c r="W38" i="34"/>
  <c r="S38" i="34"/>
  <c r="W39" i="33"/>
  <c r="S39" i="33"/>
  <c r="W38" i="33"/>
  <c r="S38" i="33"/>
  <c r="W39" i="32"/>
  <c r="S39" i="32"/>
  <c r="W38" i="32"/>
  <c r="S38" i="32"/>
  <c r="AU24" i="51"/>
  <c r="I16" i="8" s="1"/>
  <c r="I17" i="8" s="1"/>
  <c r="W39" i="31"/>
  <c r="S39" i="31"/>
  <c r="W38" i="31"/>
  <c r="S38" i="31"/>
  <c r="W39" i="30"/>
  <c r="S39" i="30"/>
  <c r="W38" i="30"/>
  <c r="S38" i="30"/>
  <c r="BO21" i="51"/>
  <c r="BS21" i="51" s="1"/>
  <c r="BG21" i="51"/>
  <c r="AY21" i="51"/>
  <c r="AQ21" i="51"/>
  <c r="AI21" i="51"/>
  <c r="AM21" i="51" s="1"/>
  <c r="AA21" i="51"/>
  <c r="Q21" i="51"/>
  <c r="W21" i="51" s="1"/>
  <c r="M16" i="49"/>
  <c r="I20" i="49"/>
  <c r="I18" i="49"/>
  <c r="M20" i="51"/>
  <c r="I24" i="51"/>
  <c r="W63" i="56"/>
  <c r="Y63" i="56"/>
  <c r="W63" i="54"/>
  <c r="Y63" i="54"/>
  <c r="W56" i="56"/>
  <c r="Y56" i="56"/>
  <c r="W56" i="54"/>
  <c r="Y56" i="54"/>
  <c r="W55" i="56"/>
  <c r="Y55" i="56"/>
  <c r="W55" i="54"/>
  <c r="Y55" i="54"/>
  <c r="W53" i="56"/>
  <c r="Y53" i="56"/>
  <c r="W53" i="54"/>
  <c r="Y53" i="54"/>
  <c r="W52" i="56"/>
  <c r="Y52" i="56"/>
  <c r="W52" i="54"/>
  <c r="Y52" i="54"/>
  <c r="W28" i="56"/>
  <c r="Y28" i="56"/>
  <c r="W28" i="54"/>
  <c r="Y28" i="54"/>
  <c r="AK34" i="45"/>
  <c r="AI34" i="45"/>
  <c r="AS34" i="45"/>
  <c r="AU34" i="45"/>
  <c r="AO34" i="45"/>
  <c r="AK33" i="45"/>
  <c r="AI33" i="45"/>
  <c r="AS33" i="45"/>
  <c r="AU33" i="45"/>
  <c r="AO33" i="45"/>
  <c r="AS32" i="45"/>
  <c r="AO32" i="45"/>
  <c r="AY32" i="45" s="1"/>
  <c r="AS31" i="45"/>
  <c r="AO31" i="45"/>
  <c r="AY31" i="45" s="1"/>
  <c r="AS30" i="45"/>
  <c r="AO30" i="45"/>
  <c r="AY30" i="45" s="1"/>
  <c r="AS29" i="45"/>
  <c r="AO29" i="45"/>
  <c r="AY29" i="45" s="1"/>
  <c r="AS28" i="45"/>
  <c r="AO28" i="45"/>
  <c r="AY28" i="45" s="1"/>
  <c r="AK27" i="45"/>
  <c r="AI27" i="45"/>
  <c r="AS27" i="45"/>
  <c r="AU27" i="45"/>
  <c r="AO27" i="45"/>
  <c r="AK26" i="45"/>
  <c r="AI26" i="45"/>
  <c r="AS26" i="45"/>
  <c r="AU26" i="45"/>
  <c r="AO26" i="45"/>
  <c r="AK25" i="45"/>
  <c r="AI25" i="45"/>
  <c r="AS25" i="45"/>
  <c r="AU25" i="45"/>
  <c r="AO25" i="45"/>
  <c r="AK24" i="45"/>
  <c r="AI24" i="45"/>
  <c r="AS24" i="45"/>
  <c r="AU24" i="45"/>
  <c r="AO24" i="45"/>
  <c r="AK23" i="45"/>
  <c r="AI23" i="45"/>
  <c r="AS23" i="45"/>
  <c r="AU23" i="45"/>
  <c r="AO23" i="45"/>
  <c r="AK12" i="45"/>
  <c r="AI12" i="45"/>
  <c r="AS12" i="45"/>
  <c r="AU12" i="45"/>
  <c r="AO12" i="45"/>
  <c r="AK34" i="44"/>
  <c r="AI34" i="44"/>
  <c r="AS34" i="44"/>
  <c r="AU34" i="44"/>
  <c r="AO34" i="44"/>
  <c r="AK33" i="44"/>
  <c r="AI33" i="44"/>
  <c r="AS33" i="44"/>
  <c r="AU33" i="44"/>
  <c r="AO33" i="44"/>
  <c r="AS32" i="44"/>
  <c r="AO32" i="44"/>
  <c r="AY32" i="44" s="1"/>
  <c r="AS31" i="44"/>
  <c r="AO31" i="44"/>
  <c r="AY31" i="44" s="1"/>
  <c r="AS30" i="44"/>
  <c r="AO30" i="44"/>
  <c r="AY30" i="44" s="1"/>
  <c r="AS29" i="44"/>
  <c r="AO29" i="44"/>
  <c r="AY29" i="44" s="1"/>
  <c r="AS28" i="44"/>
  <c r="AO28" i="44"/>
  <c r="AY28" i="44" s="1"/>
  <c r="AK27" i="44"/>
  <c r="AI27" i="44"/>
  <c r="AS27" i="44"/>
  <c r="AU27" i="44"/>
  <c r="AO27" i="44"/>
  <c r="AK26" i="44"/>
  <c r="AI26" i="44"/>
  <c r="AS26" i="44"/>
  <c r="AU26" i="44"/>
  <c r="AO26" i="44"/>
  <c r="AK25" i="44"/>
  <c r="AI25" i="44"/>
  <c r="AS25" i="44"/>
  <c r="AU25" i="44"/>
  <c r="AO25" i="44"/>
  <c r="AK24" i="44"/>
  <c r="AI24" i="44"/>
  <c r="AS24" i="44"/>
  <c r="AU24" i="44"/>
  <c r="AO24" i="44"/>
  <c r="AK23" i="44"/>
  <c r="AI23" i="44"/>
  <c r="AS23" i="44"/>
  <c r="AU23" i="44"/>
  <c r="AO23" i="44"/>
  <c r="AK12" i="44"/>
  <c r="AI12" i="44"/>
  <c r="AS12" i="44"/>
  <c r="AU12" i="44"/>
  <c r="AO12" i="44"/>
  <c r="AK34" i="43"/>
  <c r="AI34" i="43"/>
  <c r="AS34" i="43"/>
  <c r="AU34" i="43"/>
  <c r="AO34" i="43"/>
  <c r="AK33" i="43"/>
  <c r="AI33" i="43"/>
  <c r="AS33" i="43"/>
  <c r="AU33" i="43"/>
  <c r="AO33" i="43"/>
  <c r="AS32" i="43"/>
  <c r="AO32" i="43"/>
  <c r="AY32" i="43" s="1"/>
  <c r="AS31" i="43"/>
  <c r="AO31" i="43"/>
  <c r="AY31" i="43" s="1"/>
  <c r="AS30" i="43"/>
  <c r="AO30" i="43"/>
  <c r="AY30" i="43" s="1"/>
  <c r="AS29" i="43"/>
  <c r="AO29" i="43"/>
  <c r="AY29" i="43" s="1"/>
  <c r="AS28" i="43"/>
  <c r="AO28" i="43"/>
  <c r="AY28" i="43" s="1"/>
  <c r="AK27" i="43"/>
  <c r="AI27" i="43"/>
  <c r="AS27" i="43"/>
  <c r="AU27" i="43"/>
  <c r="AO27" i="43"/>
  <c r="AK26" i="43"/>
  <c r="AI26" i="43"/>
  <c r="AS26" i="43"/>
  <c r="AU26" i="43"/>
  <c r="AO26" i="43"/>
  <c r="AK25" i="43"/>
  <c r="AI25" i="43"/>
  <c r="AS25" i="43"/>
  <c r="AU25" i="43"/>
  <c r="AO25" i="43"/>
  <c r="AK24" i="43"/>
  <c r="AI24" i="43"/>
  <c r="AS24" i="43"/>
  <c r="AU24" i="43"/>
  <c r="AO24" i="43"/>
  <c r="AK23" i="43"/>
  <c r="AI23" i="43"/>
  <c r="AS23" i="43"/>
  <c r="AU23" i="43"/>
  <c r="AO23" i="43"/>
  <c r="AK12" i="43"/>
  <c r="AI12" i="43"/>
  <c r="AS12" i="43"/>
  <c r="AU12" i="43"/>
  <c r="AO12" i="43"/>
  <c r="AK34" i="42"/>
  <c r="AI34" i="42"/>
  <c r="AS34" i="42"/>
  <c r="AU34" i="42"/>
  <c r="AO34" i="42"/>
  <c r="AK33" i="42"/>
  <c r="AI33" i="42"/>
  <c r="AS33" i="42"/>
  <c r="AU33" i="42"/>
  <c r="AO33" i="42"/>
  <c r="AS32" i="42"/>
  <c r="AO32" i="42"/>
  <c r="AY32" i="42" s="1"/>
  <c r="AS31" i="42"/>
  <c r="AO31" i="42"/>
  <c r="AY31" i="42" s="1"/>
  <c r="AS30" i="42"/>
  <c r="AO30" i="42"/>
  <c r="AY30" i="42" s="1"/>
  <c r="AS29" i="42"/>
  <c r="AO29" i="42"/>
  <c r="AY29" i="42" s="1"/>
  <c r="AS28" i="42"/>
  <c r="AO28" i="42"/>
  <c r="AY28" i="42" s="1"/>
  <c r="AK27" i="42"/>
  <c r="AI27" i="42"/>
  <c r="AS27" i="42"/>
  <c r="AU27" i="42"/>
  <c r="AO27" i="42"/>
  <c r="AK26" i="42"/>
  <c r="AI26" i="42"/>
  <c r="AS26" i="42"/>
  <c r="AU26" i="42"/>
  <c r="AO26" i="42"/>
  <c r="AK25" i="42"/>
  <c r="AI25" i="42"/>
  <c r="AS25" i="42"/>
  <c r="AU25" i="42"/>
  <c r="AO25" i="42"/>
  <c r="AK24" i="42"/>
  <c r="AI24" i="42"/>
  <c r="AS24" i="42"/>
  <c r="AU24" i="42"/>
  <c r="AO24" i="42"/>
  <c r="AK23" i="42"/>
  <c r="AI23" i="42"/>
  <c r="AS23" i="42"/>
  <c r="AU23" i="42"/>
  <c r="AO23" i="42"/>
  <c r="AK12" i="42"/>
  <c r="AI12" i="42"/>
  <c r="AS12" i="42"/>
  <c r="AU12" i="42"/>
  <c r="AO12" i="42"/>
  <c r="AK34" i="41"/>
  <c r="AI34" i="41"/>
  <c r="AS34" i="41"/>
  <c r="AU34" i="41"/>
  <c r="AO34" i="41"/>
  <c r="AK33" i="41"/>
  <c r="AI33" i="41"/>
  <c r="AS33" i="41"/>
  <c r="AU33" i="41"/>
  <c r="AO33" i="41"/>
  <c r="AS32" i="41"/>
  <c r="AO32" i="41"/>
  <c r="AY32" i="41" s="1"/>
  <c r="AS31" i="41"/>
  <c r="AO31" i="41"/>
  <c r="AY31" i="41" s="1"/>
  <c r="AS30" i="41"/>
  <c r="AO30" i="41"/>
  <c r="AY30" i="41" s="1"/>
  <c r="AS29" i="41"/>
  <c r="AO29" i="41"/>
  <c r="AY29" i="41" s="1"/>
  <c r="AS28" i="41"/>
  <c r="AO28" i="41"/>
  <c r="AY28" i="41" s="1"/>
  <c r="AK27" i="41"/>
  <c r="AI27" i="41"/>
  <c r="AS27" i="41"/>
  <c r="AU27" i="41"/>
  <c r="AO27" i="41"/>
  <c r="AK26" i="41"/>
  <c r="AI26" i="41"/>
  <c r="AS26" i="41"/>
  <c r="AU26" i="41"/>
  <c r="AO26" i="41"/>
  <c r="AK25" i="41"/>
  <c r="AI25" i="41"/>
  <c r="AS25" i="41"/>
  <c r="AU25" i="41"/>
  <c r="AO25" i="41"/>
  <c r="AK24" i="41"/>
  <c r="AI24" i="41"/>
  <c r="AS24" i="41"/>
  <c r="AU24" i="41"/>
  <c r="AO24" i="41"/>
  <c r="AK23" i="41"/>
  <c r="AI23" i="41"/>
  <c r="AS23" i="41"/>
  <c r="AU23" i="41"/>
  <c r="AO23" i="41"/>
  <c r="AK12" i="41"/>
  <c r="AI12" i="41"/>
  <c r="AS12" i="41"/>
  <c r="AU12" i="41"/>
  <c r="AO12" i="41"/>
  <c r="AK34" i="40"/>
  <c r="AI34" i="40"/>
  <c r="AS34" i="40"/>
  <c r="AU34" i="40"/>
  <c r="AO34" i="40"/>
  <c r="AK33" i="40"/>
  <c r="AI33" i="40"/>
  <c r="AS33" i="40"/>
  <c r="AU33" i="40"/>
  <c r="AO33" i="40"/>
  <c r="AS32" i="40"/>
  <c r="AO32" i="40"/>
  <c r="AY32" i="40" s="1"/>
  <c r="AS31" i="40"/>
  <c r="AO31" i="40"/>
  <c r="AY31" i="40" s="1"/>
  <c r="AS30" i="40"/>
  <c r="AO30" i="40"/>
  <c r="AY30" i="40" s="1"/>
  <c r="AS29" i="40"/>
  <c r="AO29" i="40"/>
  <c r="AY29" i="40" s="1"/>
  <c r="AS28" i="40"/>
  <c r="AO28" i="40"/>
  <c r="AY28" i="40" s="1"/>
  <c r="AK27" i="40"/>
  <c r="AI27" i="40"/>
  <c r="AS27" i="40"/>
  <c r="AU27" i="40"/>
  <c r="AO27" i="40"/>
  <c r="AK26" i="40"/>
  <c r="AI26" i="40"/>
  <c r="AS26" i="40"/>
  <c r="AU26" i="40"/>
  <c r="AO26" i="40"/>
  <c r="AK25" i="40"/>
  <c r="AI25" i="40"/>
  <c r="AS25" i="40"/>
  <c r="AU25" i="40"/>
  <c r="AO25" i="40"/>
  <c r="AK24" i="40"/>
  <c r="AI24" i="40"/>
  <c r="AS24" i="40"/>
  <c r="AU24" i="40"/>
  <c r="AO24" i="40"/>
  <c r="AK23" i="40"/>
  <c r="AI23" i="40"/>
  <c r="AS23" i="40"/>
  <c r="AU23" i="40"/>
  <c r="AO23" i="40"/>
  <c r="AK12" i="40"/>
  <c r="AI12" i="40"/>
  <c r="AS12" i="40"/>
  <c r="AU12" i="40"/>
  <c r="AO12" i="40"/>
  <c r="AK34" i="39"/>
  <c r="AI34" i="39"/>
  <c r="AS34" i="39"/>
  <c r="AU34" i="39"/>
  <c r="AO34" i="39"/>
  <c r="AK33" i="39"/>
  <c r="AI33" i="39"/>
  <c r="AS33" i="39"/>
  <c r="AU33" i="39"/>
  <c r="AO33" i="39"/>
  <c r="AS32" i="39"/>
  <c r="AO32" i="39"/>
  <c r="AY32" i="39" s="1"/>
  <c r="AS31" i="39"/>
  <c r="AO31" i="39"/>
  <c r="AY31" i="39" s="1"/>
  <c r="AS30" i="39"/>
  <c r="AO30" i="39"/>
  <c r="AY30" i="39" s="1"/>
  <c r="AS29" i="39"/>
  <c r="AO29" i="39"/>
  <c r="AY29" i="39" s="1"/>
  <c r="AS28" i="39"/>
  <c r="AO28" i="39"/>
  <c r="AY28" i="39" s="1"/>
  <c r="AK27" i="39"/>
  <c r="AI27" i="39"/>
  <c r="AS27" i="39"/>
  <c r="AU27" i="39"/>
  <c r="AO27" i="39"/>
  <c r="AK26" i="39"/>
  <c r="AI26" i="39"/>
  <c r="AS26" i="39"/>
  <c r="AU26" i="39"/>
  <c r="AO26" i="39"/>
  <c r="AK25" i="39"/>
  <c r="AI25" i="39"/>
  <c r="AS25" i="39"/>
  <c r="AU25" i="39"/>
  <c r="AO25" i="39"/>
  <c r="AK24" i="39"/>
  <c r="AI24" i="39"/>
  <c r="AS24" i="39"/>
  <c r="AU24" i="39"/>
  <c r="AO24" i="39"/>
  <c r="AK23" i="39"/>
  <c r="AI23" i="39"/>
  <c r="AS23" i="39"/>
  <c r="AU23" i="39"/>
  <c r="AO23" i="39"/>
  <c r="AK12" i="39"/>
  <c r="AI12" i="39"/>
  <c r="AS12" i="39"/>
  <c r="AU12" i="39"/>
  <c r="AO12" i="39"/>
  <c r="AK34" i="38"/>
  <c r="AI34" i="38"/>
  <c r="AS34" i="38"/>
  <c r="AU34" i="38"/>
  <c r="AO34" i="38"/>
  <c r="AK33" i="38"/>
  <c r="AI33" i="38"/>
  <c r="AS33" i="38"/>
  <c r="AU33" i="38"/>
  <c r="AO33" i="38"/>
  <c r="AS32" i="38"/>
  <c r="AO32" i="38"/>
  <c r="AY32" i="38" s="1"/>
  <c r="AS31" i="38"/>
  <c r="AO31" i="38"/>
  <c r="AY31" i="38" s="1"/>
  <c r="AS30" i="38"/>
  <c r="AO30" i="38"/>
  <c r="AY30" i="38" s="1"/>
  <c r="AS29" i="38"/>
  <c r="AO29" i="38"/>
  <c r="AY29" i="38" s="1"/>
  <c r="AS28" i="38"/>
  <c r="AO28" i="38"/>
  <c r="AY28" i="38" s="1"/>
  <c r="AK27" i="38"/>
  <c r="AI27" i="38"/>
  <c r="AS27" i="38"/>
  <c r="AU27" i="38"/>
  <c r="AO27" i="38"/>
  <c r="AK26" i="38"/>
  <c r="AI26" i="38"/>
  <c r="AS26" i="38"/>
  <c r="AU26" i="38"/>
  <c r="AO26" i="38"/>
  <c r="AK25" i="38"/>
  <c r="AI25" i="38"/>
  <c r="AS25" i="38"/>
  <c r="AU25" i="38"/>
  <c r="AO25" i="38"/>
  <c r="AK24" i="38"/>
  <c r="AI24" i="38"/>
  <c r="AS24" i="38"/>
  <c r="AU24" i="38"/>
  <c r="AO24" i="38"/>
  <c r="AK23" i="38"/>
  <c r="AI23" i="38"/>
  <c r="AS23" i="38"/>
  <c r="AU23" i="38"/>
  <c r="AO23" i="38"/>
  <c r="AK12" i="38"/>
  <c r="AI12" i="38"/>
  <c r="AS12" i="38"/>
  <c r="AU12" i="38"/>
  <c r="AO12" i="38"/>
  <c r="AK34" i="37"/>
  <c r="AI34" i="37"/>
  <c r="AS34" i="37"/>
  <c r="AU34" i="37"/>
  <c r="AO34" i="37"/>
  <c r="AK33" i="37"/>
  <c r="AI33" i="37"/>
  <c r="AS33" i="37"/>
  <c r="AU33" i="37"/>
  <c r="AO33" i="37"/>
  <c r="AS32" i="37"/>
  <c r="AO32" i="37"/>
  <c r="AY32" i="37" s="1"/>
  <c r="AS31" i="37"/>
  <c r="AO31" i="37"/>
  <c r="AY31" i="37" s="1"/>
  <c r="AS30" i="37"/>
  <c r="AO30" i="37"/>
  <c r="AY30" i="37" s="1"/>
  <c r="AS29" i="37"/>
  <c r="AO29" i="37"/>
  <c r="AY29" i="37" s="1"/>
  <c r="AS28" i="37"/>
  <c r="AO28" i="37"/>
  <c r="AY28" i="37" s="1"/>
  <c r="AK27" i="37"/>
  <c r="AI27" i="37"/>
  <c r="AS27" i="37"/>
  <c r="AU27" i="37"/>
  <c r="AO27" i="37"/>
  <c r="AK26" i="37"/>
  <c r="AI26" i="37"/>
  <c r="AS26" i="37"/>
  <c r="AU26" i="37"/>
  <c r="AO26" i="37"/>
  <c r="AK25" i="37"/>
  <c r="AI25" i="37"/>
  <c r="AS25" i="37"/>
  <c r="AU25" i="37"/>
  <c r="AO25" i="37"/>
  <c r="AK24" i="37"/>
  <c r="AI24" i="37"/>
  <c r="AS24" i="37"/>
  <c r="AU24" i="37"/>
  <c r="AO24" i="37"/>
  <c r="AK23" i="37"/>
  <c r="AI23" i="37"/>
  <c r="AS23" i="37"/>
  <c r="AU23" i="37"/>
  <c r="AO23" i="37"/>
  <c r="AK12" i="37"/>
  <c r="AI12" i="37"/>
  <c r="AS12" i="37"/>
  <c r="AU12" i="37"/>
  <c r="AO12" i="37"/>
  <c r="AK34" i="36"/>
  <c r="AI34" i="36"/>
  <c r="AS34" i="36"/>
  <c r="AU34" i="36"/>
  <c r="AO34" i="36"/>
  <c r="AK33" i="36"/>
  <c r="AI33" i="36"/>
  <c r="AS33" i="36"/>
  <c r="AU33" i="36"/>
  <c r="AO33" i="36"/>
  <c r="AS32" i="36"/>
  <c r="AO32" i="36"/>
  <c r="AY32" i="36" s="1"/>
  <c r="AS31" i="36"/>
  <c r="AO31" i="36"/>
  <c r="AY31" i="36" s="1"/>
  <c r="AS30" i="36"/>
  <c r="AO30" i="36"/>
  <c r="AY30" i="36" s="1"/>
  <c r="AS29" i="36"/>
  <c r="AO29" i="36"/>
  <c r="AY29" i="36" s="1"/>
  <c r="AS28" i="36"/>
  <c r="AO28" i="36"/>
  <c r="AY28" i="36" s="1"/>
  <c r="AK27" i="36"/>
  <c r="AI27" i="36"/>
  <c r="AS27" i="36"/>
  <c r="AU27" i="36"/>
  <c r="AO27" i="36"/>
  <c r="AK26" i="36"/>
  <c r="AI26" i="36"/>
  <c r="AS26" i="36"/>
  <c r="AU26" i="36"/>
  <c r="AO26" i="36"/>
  <c r="AK25" i="36"/>
  <c r="AI25" i="36"/>
  <c r="AS25" i="36"/>
  <c r="AU25" i="36"/>
  <c r="AO25" i="36"/>
  <c r="AK24" i="36"/>
  <c r="AI24" i="36"/>
  <c r="AS24" i="36"/>
  <c r="AU24" i="36"/>
  <c r="AO24" i="36"/>
  <c r="AK23" i="36"/>
  <c r="AI23" i="36"/>
  <c r="AS23" i="36"/>
  <c r="AU23" i="36"/>
  <c r="AO23" i="36"/>
  <c r="AK12" i="36"/>
  <c r="AI12" i="36"/>
  <c r="AS12" i="36"/>
  <c r="AU12" i="36"/>
  <c r="AO12" i="36"/>
  <c r="AK34" i="35"/>
  <c r="AI34" i="35"/>
  <c r="AS34" i="35"/>
  <c r="AU34" i="35"/>
  <c r="AO34" i="35"/>
  <c r="AK33" i="35"/>
  <c r="AI33" i="35"/>
  <c r="AS33" i="35"/>
  <c r="AU33" i="35"/>
  <c r="AO33" i="35"/>
  <c r="AS32" i="35"/>
  <c r="AO32" i="35"/>
  <c r="AY32" i="35" s="1"/>
  <c r="AS31" i="35"/>
  <c r="AO31" i="35"/>
  <c r="AY31" i="35" s="1"/>
  <c r="AS30" i="35"/>
  <c r="AO30" i="35"/>
  <c r="AY30" i="35" s="1"/>
  <c r="AS29" i="35"/>
  <c r="AO29" i="35"/>
  <c r="AY29" i="35" s="1"/>
  <c r="AS28" i="35"/>
  <c r="AO28" i="35"/>
  <c r="AY28" i="35" s="1"/>
  <c r="AK27" i="35"/>
  <c r="AI27" i="35"/>
  <c r="AS27" i="35"/>
  <c r="AU27" i="35"/>
  <c r="AO27" i="35"/>
  <c r="AK26" i="35"/>
  <c r="AI26" i="35"/>
  <c r="AS26" i="35"/>
  <c r="AU26" i="35"/>
  <c r="AO26" i="35"/>
  <c r="AK25" i="35"/>
  <c r="AI25" i="35"/>
  <c r="AS25" i="35"/>
  <c r="AU25" i="35"/>
  <c r="AO25" i="35"/>
  <c r="AK24" i="35"/>
  <c r="AI24" i="35"/>
  <c r="AS24" i="35"/>
  <c r="AU24" i="35"/>
  <c r="AO24" i="35"/>
  <c r="AK23" i="35"/>
  <c r="AI23" i="35"/>
  <c r="AS23" i="35"/>
  <c r="AU23" i="35"/>
  <c r="AO23" i="35"/>
  <c r="AK12" i="35"/>
  <c r="AI12" i="35"/>
  <c r="AS12" i="35"/>
  <c r="AU12" i="35"/>
  <c r="AO12" i="35"/>
  <c r="AK34" i="34"/>
  <c r="AI34" i="34"/>
  <c r="AS34" i="34"/>
  <c r="AU34" i="34"/>
  <c r="AO34" i="34"/>
  <c r="AK33" i="34"/>
  <c r="AI33" i="34"/>
  <c r="AS33" i="34"/>
  <c r="AU33" i="34"/>
  <c r="AO33" i="34"/>
  <c r="AS32" i="34"/>
  <c r="AO32" i="34"/>
  <c r="AY32" i="34" s="1"/>
  <c r="AS31" i="34"/>
  <c r="AO31" i="34"/>
  <c r="AY31" i="34" s="1"/>
  <c r="AS30" i="34"/>
  <c r="AO30" i="34"/>
  <c r="AY30" i="34" s="1"/>
  <c r="AS29" i="34"/>
  <c r="AO29" i="34"/>
  <c r="AY29" i="34" s="1"/>
  <c r="AS28" i="34"/>
  <c r="AO28" i="34"/>
  <c r="AY28" i="34" s="1"/>
  <c r="AK27" i="34"/>
  <c r="AI27" i="34"/>
  <c r="AS27" i="34"/>
  <c r="AU27" i="34"/>
  <c r="AO27" i="34"/>
  <c r="AK26" i="34"/>
  <c r="AI26" i="34"/>
  <c r="AS26" i="34"/>
  <c r="AU26" i="34"/>
  <c r="AO26" i="34"/>
  <c r="AK25" i="34"/>
  <c r="AI25" i="34"/>
  <c r="AS25" i="34"/>
  <c r="AU25" i="34"/>
  <c r="AO25" i="34"/>
  <c r="AK24" i="34"/>
  <c r="AI24" i="34"/>
  <c r="AS24" i="34"/>
  <c r="AU24" i="34"/>
  <c r="AO24" i="34"/>
  <c r="AK23" i="34"/>
  <c r="AI23" i="34"/>
  <c r="AS23" i="34"/>
  <c r="AU23" i="34"/>
  <c r="AO23" i="34"/>
  <c r="AK12" i="34"/>
  <c r="AI12" i="34"/>
  <c r="AS12" i="34"/>
  <c r="AU12" i="34"/>
  <c r="AO12" i="34"/>
  <c r="AK34" i="33"/>
  <c r="AI34" i="33"/>
  <c r="AS34" i="33"/>
  <c r="AU34" i="33"/>
  <c r="AO34" i="33"/>
  <c r="AK33" i="33"/>
  <c r="AI33" i="33"/>
  <c r="AS33" i="33"/>
  <c r="AU33" i="33"/>
  <c r="AO33" i="33"/>
  <c r="AS32" i="33"/>
  <c r="AO32" i="33"/>
  <c r="AY32" i="33" s="1"/>
  <c r="AS31" i="33"/>
  <c r="AO31" i="33"/>
  <c r="AY31" i="33" s="1"/>
  <c r="AS30" i="33"/>
  <c r="AO30" i="33"/>
  <c r="AY30" i="33" s="1"/>
  <c r="AS29" i="33"/>
  <c r="AO29" i="33"/>
  <c r="AY29" i="33" s="1"/>
  <c r="AS28" i="33"/>
  <c r="AO28" i="33"/>
  <c r="AY28" i="33" s="1"/>
  <c r="AK27" i="33"/>
  <c r="AI27" i="33"/>
  <c r="AS27" i="33"/>
  <c r="AU27" i="33"/>
  <c r="AO27" i="33"/>
  <c r="AK26" i="33"/>
  <c r="AI26" i="33"/>
  <c r="AS26" i="33"/>
  <c r="AU26" i="33"/>
  <c r="AO26" i="33"/>
  <c r="AK25" i="33"/>
  <c r="AI25" i="33"/>
  <c r="AS25" i="33"/>
  <c r="AU25" i="33"/>
  <c r="AO25" i="33"/>
  <c r="AK24" i="33"/>
  <c r="AI24" i="33"/>
  <c r="AS24" i="33"/>
  <c r="AU24" i="33"/>
  <c r="AO24" i="33"/>
  <c r="AK23" i="33"/>
  <c r="AI23" i="33"/>
  <c r="AS23" i="33"/>
  <c r="AU23" i="33"/>
  <c r="AO23" i="33"/>
  <c r="AK12" i="33"/>
  <c r="AI12" i="33"/>
  <c r="AS12" i="33"/>
  <c r="AU12" i="33"/>
  <c r="AO12" i="33"/>
  <c r="AK34" i="32"/>
  <c r="AI34" i="32"/>
  <c r="AS34" i="32"/>
  <c r="AU34" i="32"/>
  <c r="AO34" i="32"/>
  <c r="AK33" i="32"/>
  <c r="AI33" i="32"/>
  <c r="AS33" i="32"/>
  <c r="AU33" i="32"/>
  <c r="AO33" i="32"/>
  <c r="AS32" i="32"/>
  <c r="AO32" i="32"/>
  <c r="AY32" i="32" s="1"/>
  <c r="AS31" i="32"/>
  <c r="AO31" i="32"/>
  <c r="AY31" i="32" s="1"/>
  <c r="AS30" i="32"/>
  <c r="AO30" i="32"/>
  <c r="AY30" i="32" s="1"/>
  <c r="AS29" i="32"/>
  <c r="AO29" i="32"/>
  <c r="AY29" i="32" s="1"/>
  <c r="AS28" i="32"/>
  <c r="AO28" i="32"/>
  <c r="AY28" i="32" s="1"/>
  <c r="AK27" i="32"/>
  <c r="AI27" i="32"/>
  <c r="AS27" i="32"/>
  <c r="AU27" i="32"/>
  <c r="AO27" i="32"/>
  <c r="AK26" i="32"/>
  <c r="AI26" i="32"/>
  <c r="AS26" i="32"/>
  <c r="AU26" i="32"/>
  <c r="AO26" i="32"/>
  <c r="AK25" i="32"/>
  <c r="AI25" i="32"/>
  <c r="AS25" i="32"/>
  <c r="AU25" i="32"/>
  <c r="AO25" i="32"/>
  <c r="AK24" i="32"/>
  <c r="AI24" i="32"/>
  <c r="AS24" i="32"/>
  <c r="AU24" i="32"/>
  <c r="AO24" i="32"/>
  <c r="AK23" i="32"/>
  <c r="AI23" i="32"/>
  <c r="AS23" i="32"/>
  <c r="AU23" i="32"/>
  <c r="AO23" i="32"/>
  <c r="AK12" i="32"/>
  <c r="AI12" i="32"/>
  <c r="AS12" i="32"/>
  <c r="AU12" i="32"/>
  <c r="AO12" i="32"/>
  <c r="AK34" i="31"/>
  <c r="AI34" i="31"/>
  <c r="AS34" i="31"/>
  <c r="AU34" i="31"/>
  <c r="AO34" i="31"/>
  <c r="AK33" i="31"/>
  <c r="AI33" i="31"/>
  <c r="AS33" i="31"/>
  <c r="AU33" i="31"/>
  <c r="AO33" i="31"/>
  <c r="AS32" i="31"/>
  <c r="AO32" i="31"/>
  <c r="AY32" i="31" s="1"/>
  <c r="AS31" i="31"/>
  <c r="AO31" i="31"/>
  <c r="AY31" i="31" s="1"/>
  <c r="AS30" i="31"/>
  <c r="AO30" i="31"/>
  <c r="AY30" i="31" s="1"/>
  <c r="AS29" i="31"/>
  <c r="AO29" i="31"/>
  <c r="AY29" i="31" s="1"/>
  <c r="AS28" i="31"/>
  <c r="AO28" i="31"/>
  <c r="AY28" i="31" s="1"/>
  <c r="AK27" i="31"/>
  <c r="AI27" i="31"/>
  <c r="AS27" i="31"/>
  <c r="AU27" i="31"/>
  <c r="AO27" i="31"/>
  <c r="AK26" i="31"/>
  <c r="AI26" i="31"/>
  <c r="AS26" i="31"/>
  <c r="AU26" i="31"/>
  <c r="AO26" i="31"/>
  <c r="AK25" i="31"/>
  <c r="AI25" i="31"/>
  <c r="AS25" i="31"/>
  <c r="AU25" i="31"/>
  <c r="AO25" i="31"/>
  <c r="AK24" i="31"/>
  <c r="AI24" i="31"/>
  <c r="AS24" i="31"/>
  <c r="AU24" i="31"/>
  <c r="AO24" i="31"/>
  <c r="AK23" i="31"/>
  <c r="AI23" i="31"/>
  <c r="AS23" i="31"/>
  <c r="AU23" i="31"/>
  <c r="AO23" i="31"/>
  <c r="AK12" i="31"/>
  <c r="AI12" i="31"/>
  <c r="AS12" i="31"/>
  <c r="AU12" i="31"/>
  <c r="AO12" i="31"/>
  <c r="AS34" i="30"/>
  <c r="AO34" i="30"/>
  <c r="AY34" i="30" s="1"/>
  <c r="AS33" i="30"/>
  <c r="AO33" i="30"/>
  <c r="AY33" i="30" s="1"/>
  <c r="AS32" i="30"/>
  <c r="AO32" i="30"/>
  <c r="AY32" i="30" s="1"/>
  <c r="AS31" i="30"/>
  <c r="AO31" i="30"/>
  <c r="AY31" i="30" s="1"/>
  <c r="AS30" i="30"/>
  <c r="AO30" i="30"/>
  <c r="AY30" i="30" s="1"/>
  <c r="AS29" i="30"/>
  <c r="AO29" i="30"/>
  <c r="AY29" i="30" s="1"/>
  <c r="AS28" i="30"/>
  <c r="AO28" i="30"/>
  <c r="AY28" i="30" s="1"/>
  <c r="AS27" i="30"/>
  <c r="AO27" i="30"/>
  <c r="AY27" i="30" s="1"/>
  <c r="AS26" i="30"/>
  <c r="AO26" i="30"/>
  <c r="AY26" i="30" s="1"/>
  <c r="AS25" i="30"/>
  <c r="AO25" i="30"/>
  <c r="AY25" i="30" s="1"/>
  <c r="AS24" i="30"/>
  <c r="AO24" i="30"/>
  <c r="AY24" i="30" s="1"/>
  <c r="AS23" i="30"/>
  <c r="AO23" i="30"/>
  <c r="AY23" i="30" s="1"/>
  <c r="AS12" i="30"/>
  <c r="AO12" i="30"/>
  <c r="AY12" i="30" s="1"/>
  <c r="M10" i="22"/>
  <c r="I31" i="22"/>
  <c r="M10" i="24"/>
  <c r="I31" i="24"/>
  <c r="M29" i="53"/>
  <c r="I43" i="53"/>
  <c r="I41" i="53"/>
  <c r="M29" i="55"/>
  <c r="I41" i="55"/>
  <c r="AI30" i="55"/>
  <c r="AA30" i="55"/>
  <c r="Q30" i="55"/>
  <c r="W30" i="55" s="1"/>
  <c r="Q44" i="30"/>
  <c r="W36" i="30"/>
  <c r="S36" i="30"/>
  <c r="AM37" i="30"/>
  <c r="AC37" i="30"/>
  <c r="Y37" i="30"/>
  <c r="AI37" i="30" s="1"/>
  <c r="Q44" i="31"/>
  <c r="W36" i="31"/>
  <c r="S36" i="31"/>
  <c r="AM37" i="31"/>
  <c r="AC37" i="31"/>
  <c r="AE37" i="31"/>
  <c r="Y37" i="31"/>
  <c r="Q44" i="32"/>
  <c r="W36" i="32"/>
  <c r="S36" i="32"/>
  <c r="AM37" i="32"/>
  <c r="AC37" i="32"/>
  <c r="AE37" i="32"/>
  <c r="Y37" i="32"/>
  <c r="Q44" i="33"/>
  <c r="W36" i="33"/>
  <c r="S36" i="33"/>
  <c r="AM37" i="33"/>
  <c r="AC37" i="33"/>
  <c r="AE37" i="33"/>
  <c r="Y37" i="33"/>
  <c r="Q44" i="34"/>
  <c r="W36" i="34"/>
  <c r="S36" i="34"/>
  <c r="AM37" i="34"/>
  <c r="AC37" i="34"/>
  <c r="AE37" i="34"/>
  <c r="Y37" i="34"/>
  <c r="Q44" i="35"/>
  <c r="W36" i="35"/>
  <c r="S36" i="35"/>
  <c r="AM37" i="35"/>
  <c r="AC37" i="35"/>
  <c r="AE37" i="35"/>
  <c r="Y37" i="35"/>
  <c r="Q44" i="36"/>
  <c r="W36" i="36"/>
  <c r="S36" i="36"/>
  <c r="AM37" i="36"/>
  <c r="AC37" i="36"/>
  <c r="AE37" i="36"/>
  <c r="Y37" i="36"/>
  <c r="Q44" i="37"/>
  <c r="W36" i="37"/>
  <c r="S36" i="37"/>
  <c r="AM37" i="37"/>
  <c r="AC37" i="37"/>
  <c r="AE37" i="37"/>
  <c r="Y37" i="37"/>
  <c r="Q44" i="38"/>
  <c r="W36" i="38"/>
  <c r="S36" i="38"/>
  <c r="AM37" i="38"/>
  <c r="AC37" i="38"/>
  <c r="AE37" i="38"/>
  <c r="Y37" i="38"/>
  <c r="Q44" i="39"/>
  <c r="W36" i="39"/>
  <c r="S36" i="39"/>
  <c r="AM37" i="39"/>
  <c r="AC37" i="39"/>
  <c r="AE37" i="39"/>
  <c r="Y37" i="39"/>
  <c r="Q44" i="40"/>
  <c r="W36" i="40"/>
  <c r="S36" i="40"/>
  <c r="AM37" i="40"/>
  <c r="AC37" i="40"/>
  <c r="AE37" i="40"/>
  <c r="Y37" i="40"/>
  <c r="Q44" i="41"/>
  <c r="W36" i="41"/>
  <c r="S36" i="41"/>
  <c r="AM37" i="41"/>
  <c r="AC37" i="41"/>
  <c r="AE37" i="41"/>
  <c r="Y37" i="41"/>
  <c r="Q44" i="42"/>
  <c r="W36" i="42"/>
  <c r="S36" i="42"/>
  <c r="AM37" i="42"/>
  <c r="AC37" i="42"/>
  <c r="AE37" i="42"/>
  <c r="Y37" i="42"/>
  <c r="Q44" i="43"/>
  <c r="W36" i="43"/>
  <c r="S36" i="43"/>
  <c r="AM37" i="43"/>
  <c r="AC37" i="43"/>
  <c r="AE37" i="43"/>
  <c r="Y37" i="43"/>
  <c r="Q44" i="44"/>
  <c r="W36" i="44"/>
  <c r="S36" i="44"/>
  <c r="AM37" i="44"/>
  <c r="AC37" i="44"/>
  <c r="AE37" i="44"/>
  <c r="Y37" i="44"/>
  <c r="Q44" i="45"/>
  <c r="W36" i="45"/>
  <c r="S36" i="45"/>
  <c r="AM37" i="45"/>
  <c r="AC37" i="45"/>
  <c r="AE37" i="45"/>
  <c r="Y37" i="45"/>
  <c r="Q44" i="46"/>
  <c r="W36" i="46"/>
  <c r="S36" i="46"/>
  <c r="BA44" i="46"/>
  <c r="AU44" i="46"/>
  <c r="AK44" i="46"/>
  <c r="AE44" i="46"/>
  <c r="AM37" i="46"/>
  <c r="AO37" i="46" s="1"/>
  <c r="W18" i="52"/>
  <c r="Y18" i="52"/>
  <c r="AQ18" i="52"/>
  <c r="AS18" i="52"/>
  <c r="CE18" i="52"/>
  <c r="CG18" i="52"/>
  <c r="W14" i="50"/>
  <c r="Y14" i="50"/>
  <c r="W41" i="52"/>
  <c r="Y41" i="52"/>
  <c r="AQ41" i="52"/>
  <c r="AS41" i="52"/>
  <c r="CE41" i="52"/>
  <c r="CG41" i="52"/>
  <c r="W26" i="50"/>
  <c r="Y26" i="50"/>
  <c r="W42" i="52"/>
  <c r="Y42" i="52"/>
  <c r="AQ42" i="52"/>
  <c r="AS42" i="52"/>
  <c r="CE42" i="52"/>
  <c r="CG42" i="52"/>
  <c r="W27" i="50"/>
  <c r="Y27" i="50"/>
  <c r="W43" i="52"/>
  <c r="Y43" i="52"/>
  <c r="AQ43" i="52"/>
  <c r="AS43" i="52"/>
  <c r="CE43" i="52"/>
  <c r="CG43" i="52"/>
  <c r="W28" i="50"/>
  <c r="Y28" i="50"/>
  <c r="W44" i="52"/>
  <c r="Y44" i="52"/>
  <c r="AQ44" i="52"/>
  <c r="AS44" i="52"/>
  <c r="CE44" i="52"/>
  <c r="CG44" i="52"/>
  <c r="W29" i="50"/>
  <c r="Y29" i="50"/>
  <c r="W45" i="52"/>
  <c r="Y45" i="52"/>
  <c r="AQ45" i="52"/>
  <c r="AS45" i="52"/>
  <c r="CE45" i="52"/>
  <c r="CG45" i="52"/>
  <c r="W30" i="50"/>
  <c r="Y30" i="50"/>
  <c r="W51" i="52"/>
  <c r="Y51" i="52"/>
  <c r="AQ51" i="52"/>
  <c r="AS51" i="52"/>
  <c r="CE51" i="52"/>
  <c r="CG51" i="52"/>
  <c r="W36" i="50"/>
  <c r="Y36" i="50"/>
  <c r="W52" i="52"/>
  <c r="Y52" i="52"/>
  <c r="AQ52" i="52"/>
  <c r="AS52" i="52"/>
  <c r="CE52" i="52"/>
  <c r="CG52" i="52"/>
  <c r="W37" i="50"/>
  <c r="Y37" i="50"/>
  <c r="CA11" i="52"/>
  <c r="BQ11" i="52"/>
  <c r="BG11" i="52"/>
  <c r="AW11" i="52"/>
  <c r="AM11" i="52"/>
  <c r="AC11" i="52"/>
  <c r="Q11" i="52"/>
  <c r="Q10" i="50"/>
  <c r="W15" i="52"/>
  <c r="Y15" i="52"/>
  <c r="AQ15" i="52"/>
  <c r="AS15" i="52"/>
  <c r="CE15" i="52"/>
  <c r="CG15" i="52"/>
  <c r="W12" i="50"/>
  <c r="Y12" i="50"/>
  <c r="W21" i="52"/>
  <c r="Y21" i="52"/>
  <c r="AQ21" i="52"/>
  <c r="AS21" i="52"/>
  <c r="CE21" i="52"/>
  <c r="CG21" i="52"/>
  <c r="W16" i="50"/>
  <c r="Y16" i="50"/>
  <c r="W23" i="52"/>
  <c r="Y23" i="52"/>
  <c r="AQ23" i="52"/>
  <c r="AS23" i="52"/>
  <c r="CE23" i="52"/>
  <c r="CG23" i="52"/>
  <c r="W17" i="50"/>
  <c r="Y17" i="50"/>
  <c r="W25" i="52"/>
  <c r="Y25" i="52"/>
  <c r="AQ25" i="52"/>
  <c r="AS25" i="52"/>
  <c r="CE25" i="52"/>
  <c r="CG25" i="52"/>
  <c r="W18" i="50"/>
  <c r="Y18" i="50"/>
  <c r="W27" i="52"/>
  <c r="Y27" i="52"/>
  <c r="AQ27" i="52"/>
  <c r="AS27" i="52"/>
  <c r="CE27" i="52"/>
  <c r="CG27" i="52"/>
  <c r="W19" i="50"/>
  <c r="Y19" i="50"/>
  <c r="W29" i="52"/>
  <c r="Y29" i="52"/>
  <c r="AQ29" i="52"/>
  <c r="AS29" i="52"/>
  <c r="CE29" i="52"/>
  <c r="CG29" i="52"/>
  <c r="W20" i="50"/>
  <c r="Y20" i="50"/>
  <c r="W31" i="52"/>
  <c r="Y31" i="52"/>
  <c r="AQ31" i="52"/>
  <c r="AS31" i="52"/>
  <c r="CE31" i="52"/>
  <c r="CG31" i="52"/>
  <c r="W21" i="50"/>
  <c r="Y21" i="50"/>
  <c r="W87" i="52"/>
  <c r="Y87" i="52"/>
  <c r="AQ87" i="52"/>
  <c r="AS87" i="52"/>
  <c r="CE87" i="52"/>
  <c r="CG87" i="52"/>
  <c r="W53" i="50"/>
  <c r="Y53" i="50"/>
  <c r="W88" i="52"/>
  <c r="Y88" i="52"/>
  <c r="AQ88" i="52"/>
  <c r="AS88" i="52"/>
  <c r="CE88" i="52"/>
  <c r="CG88" i="52"/>
  <c r="W54" i="50"/>
  <c r="Y54" i="50"/>
  <c r="W89" i="52"/>
  <c r="Y89" i="52"/>
  <c r="AQ89" i="52"/>
  <c r="AS89" i="52"/>
  <c r="CE89" i="52"/>
  <c r="CG89" i="52"/>
  <c r="W55" i="50"/>
  <c r="Y55" i="50"/>
  <c r="W90" i="52"/>
  <c r="Y90" i="52"/>
  <c r="AQ90" i="52"/>
  <c r="AS90" i="52"/>
  <c r="CE90" i="52"/>
  <c r="CG90" i="52"/>
  <c r="W56" i="50"/>
  <c r="Y56" i="50"/>
  <c r="W91" i="52"/>
  <c r="Y91" i="52"/>
  <c r="AQ91" i="52"/>
  <c r="AS91" i="52"/>
  <c r="CE91" i="52"/>
  <c r="CG91" i="52"/>
  <c r="W57" i="50"/>
  <c r="Y57" i="50"/>
  <c r="W92" i="52"/>
  <c r="Y92" i="52"/>
  <c r="AQ92" i="52"/>
  <c r="AS92" i="52"/>
  <c r="CE92" i="52"/>
  <c r="CG92" i="52"/>
  <c r="W58" i="50"/>
  <c r="Y58" i="50"/>
  <c r="W93" i="52"/>
  <c r="Y93" i="52"/>
  <c r="AQ93" i="52"/>
  <c r="AS93" i="52"/>
  <c r="CE93" i="52"/>
  <c r="CG93" i="52"/>
  <c r="W59" i="50"/>
  <c r="Y59" i="50"/>
  <c r="BA42" i="33"/>
  <c r="AY42" i="33"/>
  <c r="BA42" i="34"/>
  <c r="AY42" i="34"/>
  <c r="BA42" i="35"/>
  <c r="AY42" i="35"/>
  <c r="BA42" i="36"/>
  <c r="AY42" i="36"/>
  <c r="BA42" i="37"/>
  <c r="AY42" i="37"/>
  <c r="BA42" i="38"/>
  <c r="AY42" i="38"/>
  <c r="BA42" i="39"/>
  <c r="AY42" i="39"/>
  <c r="BA42" i="40"/>
  <c r="AY42" i="40"/>
  <c r="BA42" i="41"/>
  <c r="AY42" i="41"/>
  <c r="BA42" i="42"/>
  <c r="AY42" i="42"/>
  <c r="BA42" i="43"/>
  <c r="AY42" i="43"/>
  <c r="BA42" i="44"/>
  <c r="AY42" i="44"/>
  <c r="BA42" i="45"/>
  <c r="AY42" i="45"/>
  <c r="BA42" i="32"/>
  <c r="AY42" i="32"/>
  <c r="AM9" i="30"/>
  <c r="AC9" i="30"/>
  <c r="Y9" i="30"/>
  <c r="AM9" i="31"/>
  <c r="AC9" i="31"/>
  <c r="AE9" i="31"/>
  <c r="Y9" i="31"/>
  <c r="AM9" i="32"/>
  <c r="AC9" i="32"/>
  <c r="AE9" i="32"/>
  <c r="Y9" i="32"/>
  <c r="AM9" i="33"/>
  <c r="AC9" i="33"/>
  <c r="AE9" i="33"/>
  <c r="Y9" i="33"/>
  <c r="AM9" i="34"/>
  <c r="AC9" i="34"/>
  <c r="AE9" i="34"/>
  <c r="Y9" i="34"/>
  <c r="AM9" i="35"/>
  <c r="AC9" i="35"/>
  <c r="AE9" i="35"/>
  <c r="Y9" i="35"/>
  <c r="AM9" i="36"/>
  <c r="AC9" i="36"/>
  <c r="AE9" i="36"/>
  <c r="Y9" i="36"/>
  <c r="AM9" i="37"/>
  <c r="AC9" i="37"/>
  <c r="AE9" i="37"/>
  <c r="Y9" i="37"/>
  <c r="AM9" i="38"/>
  <c r="AC9" i="38"/>
  <c r="AE9" i="38"/>
  <c r="Y9" i="38"/>
  <c r="AM9" i="39"/>
  <c r="AC9" i="39"/>
  <c r="AE9" i="39"/>
  <c r="Y9" i="39"/>
  <c r="AM9" i="40"/>
  <c r="AC9" i="40"/>
  <c r="AE9" i="40"/>
  <c r="Y9" i="40"/>
  <c r="AM9" i="41"/>
  <c r="AC9" i="41"/>
  <c r="AE9" i="41"/>
  <c r="Y9" i="41"/>
  <c r="AM9" i="42"/>
  <c r="AC9" i="42"/>
  <c r="AE9" i="42"/>
  <c r="Y9" i="42"/>
  <c r="AM9" i="43"/>
  <c r="AC9" i="43"/>
  <c r="AE9" i="43"/>
  <c r="Y9" i="43"/>
  <c r="AM9" i="44"/>
  <c r="AC9" i="44"/>
  <c r="AE9" i="44"/>
  <c r="Y9" i="44"/>
  <c r="AM9" i="45"/>
  <c r="AC9" i="45"/>
  <c r="AE9" i="45"/>
  <c r="Y9" i="45"/>
  <c r="AM9" i="46"/>
  <c r="Y9" i="46"/>
  <c r="W23" i="56"/>
  <c r="Y23" i="56"/>
  <c r="W23" i="54"/>
  <c r="Y23" i="54"/>
  <c r="S14" i="25"/>
  <c r="S14" i="23"/>
  <c r="AM19" i="46"/>
  <c r="AO19" i="46" s="1"/>
  <c r="AM19" i="45"/>
  <c r="AC19" i="45"/>
  <c r="Y19" i="45"/>
  <c r="AI19" i="45" s="1"/>
  <c r="AM19" i="44"/>
  <c r="AC19" i="44"/>
  <c r="Y19" i="44"/>
  <c r="AI19" i="44" s="1"/>
  <c r="AM19" i="43"/>
  <c r="AC19" i="43"/>
  <c r="Y19" i="43"/>
  <c r="AI19" i="43" s="1"/>
  <c r="AM19" i="42"/>
  <c r="AC19" i="42"/>
  <c r="Y19" i="42"/>
  <c r="AI19" i="42" s="1"/>
  <c r="AM19" i="41"/>
  <c r="AC19" i="41"/>
  <c r="Y19" i="41"/>
  <c r="AI19" i="41" s="1"/>
  <c r="AM19" i="40"/>
  <c r="AC19" i="40"/>
  <c r="Y19" i="40"/>
  <c r="AI19" i="40" s="1"/>
  <c r="AM19" i="39"/>
  <c r="AC19" i="39"/>
  <c r="Y19" i="39"/>
  <c r="AI19" i="39" s="1"/>
  <c r="AM19" i="38"/>
  <c r="AC19" i="38"/>
  <c r="Y19" i="38"/>
  <c r="AI19" i="38" s="1"/>
  <c r="AM19" i="37"/>
  <c r="AC19" i="37"/>
  <c r="Y19" i="37"/>
  <c r="AI19" i="37" s="1"/>
  <c r="AM19" i="36"/>
  <c r="AC19" i="36"/>
  <c r="Y19" i="36"/>
  <c r="AI19" i="36" s="1"/>
  <c r="AM19" i="35"/>
  <c r="AC19" i="35"/>
  <c r="Y19" i="35"/>
  <c r="AI19" i="35" s="1"/>
  <c r="AM19" i="34"/>
  <c r="AC19" i="34"/>
  <c r="Y19" i="34"/>
  <c r="AI19" i="34" s="1"/>
  <c r="AM19" i="33"/>
  <c r="AC19" i="33"/>
  <c r="Y19" i="33"/>
  <c r="AI19" i="33" s="1"/>
  <c r="AM19" i="32"/>
  <c r="AC19" i="32"/>
  <c r="Y19" i="32"/>
  <c r="AI19" i="32" s="1"/>
  <c r="AM19" i="31"/>
  <c r="AC19" i="31"/>
  <c r="Y19" i="31"/>
  <c r="AI19" i="31" s="1"/>
  <c r="AM19" i="30"/>
  <c r="AC19" i="30"/>
  <c r="Y19" i="30"/>
  <c r="AI19" i="30" s="1"/>
  <c r="AM18" i="46"/>
  <c r="AO18" i="46" s="1"/>
  <c r="AM18" i="45"/>
  <c r="AC18" i="45"/>
  <c r="AE18" i="45"/>
  <c r="Y18" i="45"/>
  <c r="AM18" i="44"/>
  <c r="AC18" i="44"/>
  <c r="AE18" i="44"/>
  <c r="Y18" i="44"/>
  <c r="AM18" i="43"/>
  <c r="AC18" i="43"/>
  <c r="AE18" i="43"/>
  <c r="Y18" i="43"/>
  <c r="AM18" i="42"/>
  <c r="AC18" i="42"/>
  <c r="AE18" i="42"/>
  <c r="Y18" i="42"/>
  <c r="AM18" i="41"/>
  <c r="AC18" i="41"/>
  <c r="AE18" i="41"/>
  <c r="Y18" i="41"/>
  <c r="AM18" i="40"/>
  <c r="AC18" i="40"/>
  <c r="AE18" i="40"/>
  <c r="Y18" i="40"/>
  <c r="AM18" i="39"/>
  <c r="AC18" i="39"/>
  <c r="AE18" i="39"/>
  <c r="Y18" i="39"/>
  <c r="AM18" i="38"/>
  <c r="AC18" i="38"/>
  <c r="AE18" i="38"/>
  <c r="Y18" i="38"/>
  <c r="AM18" i="37"/>
  <c r="AC18" i="37"/>
  <c r="AE18" i="37"/>
  <c r="Y18" i="37"/>
  <c r="AM18" i="36"/>
  <c r="AC18" i="36"/>
  <c r="AE18" i="36"/>
  <c r="Y18" i="36"/>
  <c r="AM18" i="35"/>
  <c r="AC18" i="35"/>
  <c r="AE18" i="35"/>
  <c r="Y18" i="35"/>
  <c r="AM18" i="34"/>
  <c r="AC18" i="34"/>
  <c r="AE18" i="34"/>
  <c r="Y18" i="34"/>
  <c r="AM18" i="33"/>
  <c r="AC18" i="33"/>
  <c r="AE18" i="33"/>
  <c r="Y18" i="33"/>
  <c r="AM18" i="32"/>
  <c r="AC18" i="32"/>
  <c r="AE18" i="32"/>
  <c r="Y18" i="32"/>
  <c r="AM18" i="31"/>
  <c r="AC18" i="31"/>
  <c r="AE18" i="31"/>
  <c r="Y18" i="31"/>
  <c r="AM18" i="30"/>
  <c r="AC18" i="30"/>
  <c r="Y18" i="30"/>
  <c r="AI18" i="30" s="1"/>
  <c r="AM17" i="46"/>
  <c r="AO17" i="46" s="1"/>
  <c r="AM17" i="45"/>
  <c r="AC17" i="45"/>
  <c r="AE17" i="45"/>
  <c r="Y17" i="45"/>
  <c r="AM17" i="44"/>
  <c r="AC17" i="44"/>
  <c r="AE17" i="44"/>
  <c r="Y17" i="44"/>
  <c r="AM17" i="43"/>
  <c r="AC17" i="43"/>
  <c r="AE17" i="43"/>
  <c r="Y17" i="43"/>
  <c r="AM17" i="42"/>
  <c r="AC17" i="42"/>
  <c r="AE17" i="42"/>
  <c r="Y17" i="42"/>
  <c r="AM17" i="41"/>
  <c r="AC17" i="41"/>
  <c r="AE17" i="41"/>
  <c r="Y17" i="41"/>
  <c r="AM17" i="40"/>
  <c r="AC17" i="40"/>
  <c r="AE17" i="40"/>
  <c r="Y17" i="40"/>
  <c r="AM17" i="39"/>
  <c r="AC17" i="39"/>
  <c r="AE17" i="39"/>
  <c r="Y17" i="39"/>
  <c r="AM17" i="38"/>
  <c r="AC17" i="38"/>
  <c r="AE17" i="38"/>
  <c r="Y17" i="38"/>
  <c r="AM17" i="37"/>
  <c r="AC17" i="37"/>
  <c r="AE17" i="37"/>
  <c r="Y17" i="37"/>
  <c r="AM17" i="36"/>
  <c r="AC17" i="36"/>
  <c r="AE17" i="36"/>
  <c r="Y17" i="36"/>
  <c r="AM17" i="35"/>
  <c r="AC17" i="35"/>
  <c r="AE17" i="35"/>
  <c r="Y17" i="35"/>
  <c r="AM17" i="34"/>
  <c r="AC17" i="34"/>
  <c r="AE17" i="34"/>
  <c r="Y17" i="34"/>
  <c r="AM17" i="33"/>
  <c r="AC17" i="33"/>
  <c r="AE17" i="33"/>
  <c r="Y17" i="33"/>
  <c r="AM17" i="32"/>
  <c r="AC17" i="32"/>
  <c r="AE17" i="32"/>
  <c r="Y17" i="32"/>
  <c r="AM17" i="31"/>
  <c r="AC17" i="31"/>
  <c r="AE17" i="31"/>
  <c r="Y17" i="31"/>
  <c r="AM17" i="30"/>
  <c r="AC17" i="30"/>
  <c r="Y17" i="30"/>
  <c r="AI17" i="30" s="1"/>
  <c r="AM16" i="46"/>
  <c r="AO16" i="46" s="1"/>
  <c r="AM16" i="45"/>
  <c r="AC16" i="45"/>
  <c r="AE16" i="45"/>
  <c r="Y16" i="45"/>
  <c r="AM16" i="44"/>
  <c r="AC16" i="44"/>
  <c r="AE16" i="44"/>
  <c r="Y16" i="44"/>
  <c r="AM16" i="43"/>
  <c r="AC16" i="43"/>
  <c r="AE16" i="43"/>
  <c r="Y16" i="43"/>
  <c r="AM16" i="42"/>
  <c r="AC16" i="42"/>
  <c r="AE16" i="42"/>
  <c r="Y16" i="42"/>
  <c r="AM16" i="41"/>
  <c r="AC16" i="41"/>
  <c r="AE16" i="41"/>
  <c r="Y16" i="41"/>
  <c r="AM16" i="40"/>
  <c r="AC16" i="40"/>
  <c r="AE16" i="40"/>
  <c r="Y16" i="40"/>
  <c r="AM16" i="39"/>
  <c r="AC16" i="39"/>
  <c r="AE16" i="39"/>
  <c r="Y16" i="39"/>
  <c r="AM16" i="38"/>
  <c r="AC16" i="38"/>
  <c r="AE16" i="38"/>
  <c r="Y16" i="38"/>
  <c r="AM16" i="37"/>
  <c r="AC16" i="37"/>
  <c r="AE16" i="37"/>
  <c r="Y16" i="37"/>
  <c r="AM16" i="36"/>
  <c r="AC16" i="36"/>
  <c r="AE16" i="36"/>
  <c r="Y16" i="36"/>
  <c r="AM16" i="35"/>
  <c r="AC16" i="35"/>
  <c r="AE16" i="35"/>
  <c r="Y16" i="35"/>
  <c r="AM16" i="34"/>
  <c r="AC16" i="34"/>
  <c r="AE16" i="34"/>
  <c r="Y16" i="34"/>
  <c r="AM16" i="33"/>
  <c r="AC16" i="33"/>
  <c r="AE16" i="33"/>
  <c r="Y16" i="33"/>
  <c r="AM16" i="32"/>
  <c r="AC16" i="32"/>
  <c r="AE16" i="32"/>
  <c r="Y16" i="32"/>
  <c r="AM16" i="31"/>
  <c r="AC16" i="31"/>
  <c r="AE16" i="31"/>
  <c r="Y16" i="31"/>
  <c r="AM16" i="30"/>
  <c r="AC16" i="30"/>
  <c r="Y16" i="30"/>
  <c r="AI16" i="30" s="1"/>
  <c r="AM15" i="46"/>
  <c r="AO15" i="46" s="1"/>
  <c r="AM15" i="45"/>
  <c r="AC15" i="45"/>
  <c r="AE15" i="45"/>
  <c r="Y15" i="45"/>
  <c r="AM15" i="44"/>
  <c r="AC15" i="44"/>
  <c r="AE15" i="44"/>
  <c r="Y15" i="44"/>
  <c r="AM15" i="43"/>
  <c r="AC15" i="43"/>
  <c r="AE15" i="43"/>
  <c r="Y15" i="43"/>
  <c r="AM15" i="42"/>
  <c r="AC15" i="42"/>
  <c r="AE15" i="42"/>
  <c r="Y15" i="42"/>
  <c r="AM15" i="41"/>
  <c r="AC15" i="41"/>
  <c r="AE15" i="41"/>
  <c r="Y15" i="41"/>
  <c r="AM15" i="40"/>
  <c r="AC15" i="40"/>
  <c r="AE15" i="40"/>
  <c r="Y15" i="40"/>
  <c r="AM15" i="39"/>
  <c r="AC15" i="39"/>
  <c r="AE15" i="39"/>
  <c r="Y15" i="39"/>
  <c r="AM15" i="38"/>
  <c r="AC15" i="38"/>
  <c r="AE15" i="38"/>
  <c r="Y15" i="38"/>
  <c r="AM15" i="37"/>
  <c r="AC15" i="37"/>
  <c r="AE15" i="37"/>
  <c r="Y15" i="37"/>
  <c r="AM15" i="36"/>
  <c r="AC15" i="36"/>
  <c r="AE15" i="36"/>
  <c r="Y15" i="36"/>
  <c r="AM15" i="35"/>
  <c r="AC15" i="35"/>
  <c r="AE15" i="35"/>
  <c r="Y15" i="35"/>
  <c r="AM15" i="34"/>
  <c r="AC15" i="34"/>
  <c r="AE15" i="34"/>
  <c r="Y15" i="34"/>
  <c r="AM15" i="33"/>
  <c r="AC15" i="33"/>
  <c r="AE15" i="33"/>
  <c r="Y15" i="33"/>
  <c r="AM15" i="32"/>
  <c r="AC15" i="32"/>
  <c r="AE15" i="32"/>
  <c r="Y15" i="32"/>
  <c r="AM15" i="31"/>
  <c r="AC15" i="31"/>
  <c r="AE15" i="31"/>
  <c r="Y15" i="31"/>
  <c r="AM15" i="30"/>
  <c r="AC15" i="30"/>
  <c r="Y15" i="30"/>
  <c r="AI15" i="30" s="1"/>
  <c r="AM14" i="46"/>
  <c r="AO14" i="46" s="1"/>
  <c r="AM14" i="45"/>
  <c r="AC14" i="45"/>
  <c r="AE14" i="45"/>
  <c r="Y14" i="45"/>
  <c r="AM14" i="44"/>
  <c r="AC14" i="44"/>
  <c r="AE14" i="44"/>
  <c r="Y14" i="44"/>
  <c r="AM14" i="43"/>
  <c r="AC14" i="43"/>
  <c r="AE14" i="43"/>
  <c r="Y14" i="43"/>
  <c r="AM14" i="42"/>
  <c r="AC14" i="42"/>
  <c r="AE14" i="42"/>
  <c r="Y14" i="42"/>
  <c r="AM14" i="41"/>
  <c r="AC14" i="41"/>
  <c r="AE14" i="41"/>
  <c r="Y14" i="41"/>
  <c r="AM14" i="40"/>
  <c r="AC14" i="40"/>
  <c r="AE14" i="40"/>
  <c r="Y14" i="40"/>
  <c r="AM14" i="39"/>
  <c r="AC14" i="39"/>
  <c r="AE14" i="39"/>
  <c r="Y14" i="39"/>
  <c r="AM14" i="38"/>
  <c r="AC14" i="38"/>
  <c r="AE14" i="38"/>
  <c r="Y14" i="38"/>
  <c r="AM14" i="37"/>
  <c r="AC14" i="37"/>
  <c r="AE14" i="37"/>
  <c r="Y14" i="37"/>
  <c r="AM14" i="36"/>
  <c r="AC14" i="36"/>
  <c r="AE14" i="36"/>
  <c r="Y14" i="36"/>
  <c r="AM14" i="35"/>
  <c r="AC14" i="35"/>
  <c r="AE14" i="35"/>
  <c r="Y14" i="35"/>
  <c r="AM14" i="34"/>
  <c r="AC14" i="34"/>
  <c r="AE14" i="34"/>
  <c r="Y14" i="34"/>
  <c r="AM14" i="33"/>
  <c r="AC14" i="33"/>
  <c r="AE14" i="33"/>
  <c r="Y14" i="33"/>
  <c r="AM14" i="32"/>
  <c r="AC14" i="32"/>
  <c r="AE14" i="32"/>
  <c r="Y14" i="32"/>
  <c r="AM14" i="31"/>
  <c r="AC14" i="31"/>
  <c r="AE14" i="31"/>
  <c r="Y14" i="31"/>
  <c r="AM14" i="30"/>
  <c r="AC14" i="30"/>
  <c r="Y14" i="30"/>
  <c r="AI14" i="30" s="1"/>
  <c r="AM13" i="46"/>
  <c r="AO13" i="46" s="1"/>
  <c r="AM13" i="45"/>
  <c r="AC13" i="45"/>
  <c r="AE13" i="45"/>
  <c r="Y13" i="45"/>
  <c r="AM13" i="44"/>
  <c r="AC13" i="44"/>
  <c r="AE13" i="44"/>
  <c r="Y13" i="44"/>
  <c r="AM13" i="43"/>
  <c r="AC13" i="43"/>
  <c r="AE13" i="43"/>
  <c r="Y13" i="43"/>
  <c r="AM13" i="42"/>
  <c r="AC13" i="42"/>
  <c r="AE13" i="42"/>
  <c r="Y13" i="42"/>
  <c r="AM13" i="41"/>
  <c r="AC13" i="41"/>
  <c r="AE13" i="41"/>
  <c r="Y13" i="41"/>
  <c r="AM13" i="40"/>
  <c r="AC13" i="40"/>
  <c r="AE13" i="40"/>
  <c r="Y13" i="40"/>
  <c r="AM13" i="39"/>
  <c r="AC13" i="39"/>
  <c r="AE13" i="39"/>
  <c r="Y13" i="39"/>
  <c r="AM13" i="38"/>
  <c r="AC13" i="38"/>
  <c r="AE13" i="38"/>
  <c r="Y13" i="38"/>
  <c r="AM13" i="37"/>
  <c r="AC13" i="37"/>
  <c r="AE13" i="37"/>
  <c r="Y13" i="37"/>
  <c r="AM13" i="36"/>
  <c r="AC13" i="36"/>
  <c r="AE13" i="36"/>
  <c r="Y13" i="36"/>
  <c r="AM13" i="35"/>
  <c r="AC13" i="35"/>
  <c r="AE13" i="35"/>
  <c r="Y13" i="35"/>
  <c r="AM13" i="34"/>
  <c r="AC13" i="34"/>
  <c r="AE13" i="34"/>
  <c r="Y13" i="34"/>
  <c r="AM13" i="33"/>
  <c r="AC13" i="33"/>
  <c r="AE13" i="33"/>
  <c r="Y13" i="33"/>
  <c r="AM13" i="32"/>
  <c r="AC13" i="32"/>
  <c r="AE13" i="32"/>
  <c r="Y13" i="32"/>
  <c r="AM13" i="31"/>
  <c r="AC13" i="31"/>
  <c r="AE13" i="31"/>
  <c r="Y13" i="31"/>
  <c r="AM13" i="30"/>
  <c r="AC13" i="30"/>
  <c r="Y13" i="30"/>
  <c r="AI13" i="30" s="1"/>
  <c r="AM11" i="46"/>
  <c r="AO11" i="46" s="1"/>
  <c r="AM11" i="45"/>
  <c r="AC11" i="45"/>
  <c r="AE11" i="45"/>
  <c r="Y11" i="45"/>
  <c r="AM11" i="44"/>
  <c r="AC11" i="44"/>
  <c r="AE11" i="44"/>
  <c r="Y11" i="44"/>
  <c r="AM11" i="43"/>
  <c r="AC11" i="43"/>
  <c r="AE11" i="43"/>
  <c r="Y11" i="43"/>
  <c r="AM11" i="42"/>
  <c r="AC11" i="42"/>
  <c r="AE11" i="42"/>
  <c r="Y11" i="42"/>
  <c r="AM11" i="41"/>
  <c r="AC11" i="41"/>
  <c r="AE11" i="41"/>
  <c r="Y11" i="41"/>
  <c r="AM11" i="40"/>
  <c r="AC11" i="40"/>
  <c r="AE11" i="40"/>
  <c r="Y11" i="40"/>
  <c r="AM11" i="39"/>
  <c r="AC11" i="39"/>
  <c r="AE11" i="39"/>
  <c r="Y11" i="39"/>
  <c r="AM11" i="38"/>
  <c r="AC11" i="38"/>
  <c r="AE11" i="38"/>
  <c r="Y11" i="38"/>
  <c r="AM11" i="37"/>
  <c r="AC11" i="37"/>
  <c r="AE11" i="37"/>
  <c r="Y11" i="37"/>
  <c r="AM11" i="36"/>
  <c r="AC11" i="36"/>
  <c r="AE11" i="36"/>
  <c r="Y11" i="36"/>
  <c r="AM11" i="35"/>
  <c r="AC11" i="35"/>
  <c r="AE11" i="35"/>
  <c r="Y11" i="35"/>
  <c r="AM11" i="34"/>
  <c r="AC11" i="34"/>
  <c r="AE11" i="34"/>
  <c r="Y11" i="34"/>
  <c r="AM11" i="33"/>
  <c r="AC11" i="33"/>
  <c r="AE11" i="33"/>
  <c r="Y11" i="33"/>
  <c r="AM11" i="32"/>
  <c r="AC11" i="32"/>
  <c r="AE11" i="32"/>
  <c r="Y11" i="32"/>
  <c r="AM11" i="31"/>
  <c r="AC11" i="31"/>
  <c r="AE11" i="31"/>
  <c r="Y11" i="31"/>
  <c r="AM11" i="30"/>
  <c r="AC11" i="30"/>
  <c r="Y11" i="30"/>
  <c r="AI11" i="30" s="1"/>
  <c r="Y45" i="54"/>
  <c r="Q45" i="54"/>
  <c r="W45" i="54" s="1"/>
  <c r="AS45" i="56"/>
  <c r="AM45" i="56"/>
  <c r="AI45" i="56"/>
  <c r="AC45" i="56"/>
  <c r="Y45" i="56"/>
  <c r="Q45" i="56"/>
  <c r="W45" i="56" s="1"/>
  <c r="Q43" i="54"/>
  <c r="AM43" i="56"/>
  <c r="AS43" i="56" s="1"/>
  <c r="AC43" i="56"/>
  <c r="AI43" i="56" s="1"/>
  <c r="Q43" i="56"/>
  <c r="Q41" i="54"/>
  <c r="AM41" i="56"/>
  <c r="AS41" i="56" s="1"/>
  <c r="AC41" i="56"/>
  <c r="AI41" i="56" s="1"/>
  <c r="Q41" i="56"/>
  <c r="Q39" i="54"/>
  <c r="AM39" i="56"/>
  <c r="AS39" i="56" s="1"/>
  <c r="AC39" i="56"/>
  <c r="AI39" i="56" s="1"/>
  <c r="Q39" i="56"/>
  <c r="Q37" i="54"/>
  <c r="AM37" i="56"/>
  <c r="AS37" i="56" s="1"/>
  <c r="AC37" i="56"/>
  <c r="AI37" i="56" s="1"/>
  <c r="Q37" i="56"/>
  <c r="Q35" i="54"/>
  <c r="AM35" i="56"/>
  <c r="AS35" i="56" s="1"/>
  <c r="AC35" i="56"/>
  <c r="AI35" i="56" s="1"/>
  <c r="Q35" i="56"/>
  <c r="Q33" i="54"/>
  <c r="AM33" i="56"/>
  <c r="AS33" i="56" s="1"/>
  <c r="AC33" i="56"/>
  <c r="AI33" i="56" s="1"/>
  <c r="Q33" i="56"/>
  <c r="Q27" i="54"/>
  <c r="AM27" i="56"/>
  <c r="AS27" i="56" s="1"/>
  <c r="AC27" i="56"/>
  <c r="AI27" i="56" s="1"/>
  <c r="Q27" i="56"/>
  <c r="W46" i="54"/>
  <c r="Y46" i="54"/>
  <c r="W21" i="54"/>
  <c r="Y21" i="54"/>
  <c r="W21" i="56"/>
  <c r="Y21" i="56"/>
  <c r="AI21" i="56"/>
  <c r="AS21" i="56"/>
  <c r="W9" i="53"/>
  <c r="W51" i="56"/>
  <c r="Y51" i="56"/>
  <c r="W30" i="56"/>
  <c r="Y30" i="56"/>
  <c r="AS47" i="56"/>
  <c r="AM47" i="56"/>
  <c r="AI47" i="56"/>
  <c r="AC47" i="56"/>
  <c r="Y47" i="56"/>
  <c r="Q47" i="56"/>
  <c r="W47" i="56" s="1"/>
  <c r="AM25" i="56"/>
  <c r="AC25" i="56"/>
  <c r="Q25" i="56"/>
  <c r="W51" i="54"/>
  <c r="Y51" i="54"/>
  <c r="W30" i="54"/>
  <c r="Y30" i="54"/>
  <c r="Q25" i="54"/>
  <c r="I37" i="52"/>
  <c r="M37" i="52" s="1"/>
  <c r="K72" i="74"/>
  <c r="I25" i="50" s="1"/>
  <c r="M25" i="50" s="1"/>
  <c r="I36" i="52"/>
  <c r="M36" i="52" s="1"/>
  <c r="K71" i="74"/>
  <c r="I24" i="50" s="1"/>
  <c r="M24" i="50" s="1"/>
  <c r="I35" i="52"/>
  <c r="M35" i="52" s="1"/>
  <c r="K70" i="74"/>
  <c r="I23" i="50" s="1"/>
  <c r="M23" i="50" s="1"/>
  <c r="I13" i="52"/>
  <c r="K61" i="74"/>
  <c r="I11" i="50" s="1"/>
  <c r="BA22" i="46"/>
  <c r="AU22" i="46"/>
  <c r="AK22" i="46"/>
  <c r="AE22" i="46"/>
  <c r="Q22" i="46"/>
  <c r="Q22" i="45"/>
  <c r="Q22" i="44"/>
  <c r="Q22" i="43"/>
  <c r="Q22" i="42"/>
  <c r="Q22" i="41"/>
  <c r="Q22" i="40"/>
  <c r="Q22" i="39"/>
  <c r="Q22" i="38"/>
  <c r="Q22" i="37"/>
  <c r="Q22" i="36"/>
  <c r="Q22" i="35"/>
  <c r="Q22" i="34"/>
  <c r="Q22" i="33"/>
  <c r="Q22" i="32"/>
  <c r="CA40" i="52"/>
  <c r="CG40" i="52" s="1"/>
  <c r="BQ40" i="52"/>
  <c r="BW40" i="52" s="1"/>
  <c r="BG40" i="52"/>
  <c r="BM40" i="52" s="1"/>
  <c r="AW40" i="52"/>
  <c r="AM40" i="52"/>
  <c r="AS40" i="52" s="1"/>
  <c r="AC40" i="52"/>
  <c r="AI40" i="52" s="1"/>
  <c r="Q40" i="52"/>
  <c r="Y40" i="52" s="1"/>
  <c r="Q22" i="31"/>
  <c r="BA22" i="30"/>
  <c r="AU22" i="30"/>
  <c r="AK22" i="30"/>
  <c r="AE22" i="30"/>
  <c r="Q22" i="30"/>
  <c r="BA21" i="46"/>
  <c r="AU21" i="46"/>
  <c r="AK21" i="46"/>
  <c r="AE21" i="46"/>
  <c r="Q21" i="46"/>
  <c r="Q21" i="45"/>
  <c r="Q21" i="44"/>
  <c r="Q21" i="43"/>
  <c r="Q21" i="42"/>
  <c r="Q21" i="41"/>
  <c r="Q21" i="40"/>
  <c r="Q21" i="39"/>
  <c r="Q21" i="38"/>
  <c r="Q21" i="37"/>
  <c r="Q21" i="36"/>
  <c r="Q21" i="35"/>
  <c r="Q21" i="34"/>
  <c r="Q21" i="33"/>
  <c r="Q21" i="32"/>
  <c r="CA39" i="52"/>
  <c r="CG39" i="52" s="1"/>
  <c r="BQ39" i="52"/>
  <c r="BW39" i="52" s="1"/>
  <c r="BG39" i="52"/>
  <c r="BM39" i="52" s="1"/>
  <c r="AW39" i="52"/>
  <c r="AM39" i="52"/>
  <c r="AS39" i="52" s="1"/>
  <c r="AC39" i="52"/>
  <c r="AI39" i="52" s="1"/>
  <c r="Q39" i="52"/>
  <c r="Y39" i="52" s="1"/>
  <c r="Q21" i="31"/>
  <c r="BA21" i="30"/>
  <c r="AU21" i="30"/>
  <c r="AK21" i="30"/>
  <c r="AE21" i="30"/>
  <c r="Q21" i="30"/>
  <c r="BA20" i="46"/>
  <c r="AU20" i="46"/>
  <c r="AK20" i="46"/>
  <c r="AE20" i="46"/>
  <c r="Q20" i="46"/>
  <c r="BA20" i="45"/>
  <c r="AU20" i="45"/>
  <c r="AK20" i="45"/>
  <c r="AE20" i="45"/>
  <c r="Q20" i="45"/>
  <c r="BA20" i="44"/>
  <c r="AU20" i="44"/>
  <c r="AK20" i="44"/>
  <c r="AE20" i="44"/>
  <c r="Q20" i="44"/>
  <c r="BA20" i="43"/>
  <c r="AU20" i="43"/>
  <c r="AK20" i="43"/>
  <c r="AE20" i="43"/>
  <c r="Q20" i="43"/>
  <c r="BA20" i="42"/>
  <c r="AU20" i="42"/>
  <c r="AK20" i="42"/>
  <c r="AE20" i="42"/>
  <c r="Q20" i="42"/>
  <c r="BA20" i="41"/>
  <c r="AU20" i="41"/>
  <c r="AK20" i="41"/>
  <c r="AE20" i="41"/>
  <c r="Q20" i="41"/>
  <c r="BA20" i="40"/>
  <c r="AU20" i="40"/>
  <c r="AK20" i="40"/>
  <c r="AE20" i="40"/>
  <c r="Q20" i="40"/>
  <c r="BA20" i="39"/>
  <c r="AU20" i="39"/>
  <c r="AK20" i="39"/>
  <c r="AE20" i="39"/>
  <c r="Q20" i="39"/>
  <c r="BA20" i="38"/>
  <c r="AU20" i="38"/>
  <c r="AK20" i="38"/>
  <c r="AE20" i="38"/>
  <c r="Q20" i="38"/>
  <c r="BA20" i="37"/>
  <c r="AU20" i="37"/>
  <c r="AK20" i="37"/>
  <c r="AE20" i="37"/>
  <c r="Q20" i="37"/>
  <c r="BA20" i="36"/>
  <c r="AU20" i="36"/>
  <c r="AK20" i="36"/>
  <c r="AE20" i="36"/>
  <c r="Q20" i="36"/>
  <c r="BA20" i="35"/>
  <c r="AU20" i="35"/>
  <c r="AK20" i="35"/>
  <c r="AE20" i="35"/>
  <c r="Q20" i="35"/>
  <c r="BA20" i="34"/>
  <c r="AU20" i="34"/>
  <c r="AK20" i="34"/>
  <c r="AE20" i="34"/>
  <c r="Q20" i="34"/>
  <c r="BA20" i="33"/>
  <c r="AU20" i="33"/>
  <c r="AK20" i="33"/>
  <c r="AE20" i="33"/>
  <c r="Q20" i="33"/>
  <c r="BA20" i="32"/>
  <c r="AU20" i="32"/>
  <c r="AK20" i="32"/>
  <c r="AE20" i="32"/>
  <c r="Q20" i="32"/>
  <c r="CG38" i="52"/>
  <c r="CA38" i="52"/>
  <c r="BW38" i="52"/>
  <c r="BQ38" i="52"/>
  <c r="BM38" i="52"/>
  <c r="BG38" i="52"/>
  <c r="BC38" i="52"/>
  <c r="AW38" i="52"/>
  <c r="BA38" i="52" s="1"/>
  <c r="AS38" i="52"/>
  <c r="AM38" i="52"/>
  <c r="AI38" i="52"/>
  <c r="AC38" i="52"/>
  <c r="Y38" i="52"/>
  <c r="Q38" i="52"/>
  <c r="BA20" i="31"/>
  <c r="AU20" i="31"/>
  <c r="AK20" i="31"/>
  <c r="AE20" i="31"/>
  <c r="Q20" i="31"/>
  <c r="BA20" i="30"/>
  <c r="AU20" i="30"/>
  <c r="AK20" i="30"/>
  <c r="AE20" i="30"/>
  <c r="Q20" i="30"/>
  <c r="M10" i="46"/>
  <c r="I35" i="46"/>
  <c r="M10" i="45"/>
  <c r="I35" i="45"/>
  <c r="M10" i="44"/>
  <c r="I35" i="44"/>
  <c r="M10" i="43"/>
  <c r="I35" i="43"/>
  <c r="M10" i="42"/>
  <c r="I35" i="42"/>
  <c r="M10" i="41"/>
  <c r="I35" i="41"/>
  <c r="M10" i="40"/>
  <c r="I35" i="40"/>
  <c r="M10" i="39"/>
  <c r="I35" i="39"/>
  <c r="M10" i="38"/>
  <c r="I35" i="38"/>
  <c r="M10" i="37"/>
  <c r="I35" i="37"/>
  <c r="M10" i="36"/>
  <c r="I35" i="36"/>
  <c r="M10" i="35"/>
  <c r="I35" i="35"/>
  <c r="M10" i="34"/>
  <c r="I35" i="34"/>
  <c r="M10" i="33"/>
  <c r="I35" i="33"/>
  <c r="M10" i="32"/>
  <c r="I35" i="32"/>
  <c r="CA14" i="52"/>
  <c r="CG14" i="52" s="1"/>
  <c r="BQ14" i="52"/>
  <c r="BW14" i="52" s="1"/>
  <c r="BG14" i="52"/>
  <c r="BM14" i="52" s="1"/>
  <c r="AW14" i="52"/>
  <c r="AM14" i="52"/>
  <c r="AS14" i="52" s="1"/>
  <c r="AC14" i="52"/>
  <c r="AI14" i="52" s="1"/>
  <c r="Q14" i="52"/>
  <c r="Y14" i="52" s="1"/>
  <c r="M10" i="31"/>
  <c r="I35" i="31"/>
  <c r="M10" i="30"/>
  <c r="I35" i="30"/>
  <c r="I21" i="73"/>
  <c r="I47" i="74"/>
  <c r="I20" i="73"/>
  <c r="I46" i="74"/>
  <c r="I19" i="73"/>
  <c r="I45" i="74"/>
  <c r="I9" i="73"/>
  <c r="M14" i="11"/>
  <c r="I133" i="11"/>
  <c r="I134" i="11" s="1"/>
  <c r="E46" i="10" s="1"/>
  <c r="M18" i="27"/>
  <c r="M43" i="27" s="1"/>
  <c r="E26" i="10" s="1"/>
  <c r="I43" i="27"/>
  <c r="M18" i="26"/>
  <c r="M43" i="26" s="1"/>
  <c r="I43" i="26"/>
  <c r="E30" i="12" s="1"/>
  <c r="E37" i="12" s="1"/>
  <c r="E40" i="12" s="1"/>
  <c r="I35" i="74"/>
  <c r="M30" i="18"/>
  <c r="E27" i="10" s="1"/>
  <c r="S18" i="18"/>
  <c r="S30" i="18" s="1"/>
  <c r="E32" i="8" s="1"/>
  <c r="S16" i="21"/>
  <c r="S28" i="21" s="1"/>
  <c r="E37" i="8" s="1"/>
  <c r="M28" i="21"/>
  <c r="E34" i="10" s="1"/>
  <c r="M30" i="15"/>
  <c r="E36" i="10" s="1"/>
  <c r="S18" i="15"/>
  <c r="S30" i="15" s="1"/>
  <c r="E36" i="8" s="1"/>
  <c r="I97" i="52"/>
  <c r="M97" i="52" s="1"/>
  <c r="K89" i="74"/>
  <c r="I63" i="50" s="1"/>
  <c r="M63" i="50" s="1"/>
  <c r="I96" i="52"/>
  <c r="M96" i="52" s="1"/>
  <c r="K88" i="74"/>
  <c r="I62" i="50" s="1"/>
  <c r="M62" i="50" s="1"/>
  <c r="I95" i="52"/>
  <c r="M95" i="52" s="1"/>
  <c r="K87" i="74"/>
  <c r="I61" i="50" s="1"/>
  <c r="M61" i="50" s="1"/>
  <c r="I86" i="52"/>
  <c r="M86" i="52" s="1"/>
  <c r="K78" i="74"/>
  <c r="I52" i="50" s="1"/>
  <c r="M52" i="50" s="1"/>
  <c r="BI22" i="92"/>
  <c r="BI21" i="92"/>
  <c r="BI20" i="92"/>
  <c r="BI19" i="92"/>
  <c r="BI18" i="92"/>
  <c r="BI17" i="92"/>
  <c r="BI16" i="92"/>
  <c r="BI15" i="92"/>
  <c r="BI14" i="92"/>
  <c r="BI13" i="92"/>
  <c r="BI12" i="92"/>
  <c r="BI11" i="92"/>
  <c r="BI10" i="92"/>
  <c r="BI9" i="92"/>
  <c r="BI8" i="92"/>
  <c r="BK22" i="92"/>
  <c r="BW22" i="92" s="1"/>
  <c r="BC24" i="3" s="1"/>
  <c r="G918" i="1" s="1"/>
  <c r="BK21" i="92"/>
  <c r="BW21" i="92" s="1"/>
  <c r="BC21" i="3" s="1"/>
  <c r="G831" i="1" s="1"/>
  <c r="BK20" i="92"/>
  <c r="BW20" i="92" s="1"/>
  <c r="BC20" i="3" s="1"/>
  <c r="G802" i="1" s="1"/>
  <c r="BK19" i="92"/>
  <c r="BW19" i="92" s="1"/>
  <c r="BC19" i="3" s="1"/>
  <c r="G773" i="1" s="1"/>
  <c r="BK18" i="92"/>
  <c r="BW18" i="92" s="1"/>
  <c r="BC18" i="3" s="1"/>
  <c r="G744" i="1" s="1"/>
  <c r="BK17" i="92"/>
  <c r="BW17" i="92" s="1"/>
  <c r="BC17" i="3" s="1"/>
  <c r="G715" i="1" s="1"/>
  <c r="BK16" i="92"/>
  <c r="BW16" i="92" s="1"/>
  <c r="BC16" i="3" s="1"/>
  <c r="G686" i="1" s="1"/>
  <c r="BK15" i="92"/>
  <c r="BW15" i="92" s="1"/>
  <c r="BC15" i="3" s="1"/>
  <c r="G657" i="1" s="1"/>
  <c r="BK14" i="92"/>
  <c r="BW14" i="92" s="1"/>
  <c r="BC14" i="3" s="1"/>
  <c r="G628" i="1" s="1"/>
  <c r="BK13" i="92"/>
  <c r="BW13" i="92" s="1"/>
  <c r="BC13" i="3" s="1"/>
  <c r="G599" i="1" s="1"/>
  <c r="BK12" i="92"/>
  <c r="BW12" i="92" s="1"/>
  <c r="BC12" i="3" s="1"/>
  <c r="G570" i="1" s="1"/>
  <c r="BK11" i="92"/>
  <c r="BW11" i="92" s="1"/>
  <c r="BC11" i="3" s="1"/>
  <c r="G541" i="1" s="1"/>
  <c r="BK10" i="92"/>
  <c r="BW10" i="92" s="1"/>
  <c r="BC10" i="3" s="1"/>
  <c r="G512" i="1" s="1"/>
  <c r="BK9" i="92"/>
  <c r="BW9" i="92" s="1"/>
  <c r="BC9" i="3" s="1"/>
  <c r="G483" i="1" s="1"/>
  <c r="BK8" i="92"/>
  <c r="BK23" i="92" s="1"/>
  <c r="BC25" i="3" s="1"/>
  <c r="G947" i="1" s="1"/>
  <c r="BM22" i="92"/>
  <c r="BY22" i="92" s="1"/>
  <c r="BE24" i="3" s="1"/>
  <c r="G919" i="1" s="1"/>
  <c r="BM21" i="92"/>
  <c r="BY21" i="92" s="1"/>
  <c r="BE21" i="3" s="1"/>
  <c r="G832" i="1" s="1"/>
  <c r="BM20" i="92"/>
  <c r="BY20" i="92" s="1"/>
  <c r="BE20" i="3" s="1"/>
  <c r="G803" i="1" s="1"/>
  <c r="BM19" i="92"/>
  <c r="BY19" i="92" s="1"/>
  <c r="BE19" i="3" s="1"/>
  <c r="G774" i="1" s="1"/>
  <c r="BM18" i="92"/>
  <c r="BY18" i="92" s="1"/>
  <c r="BE18" i="3" s="1"/>
  <c r="G745" i="1" s="1"/>
  <c r="BM17" i="92"/>
  <c r="BY17" i="92" s="1"/>
  <c r="BE17" i="3" s="1"/>
  <c r="G716" i="1" s="1"/>
  <c r="BM16" i="92"/>
  <c r="BY16" i="92" s="1"/>
  <c r="BE16" i="3" s="1"/>
  <c r="G687" i="1" s="1"/>
  <c r="BM15" i="92"/>
  <c r="BY15" i="92" s="1"/>
  <c r="BE15" i="3" s="1"/>
  <c r="G658" i="1" s="1"/>
  <c r="BM14" i="92"/>
  <c r="BY14" i="92" s="1"/>
  <c r="BE14" i="3" s="1"/>
  <c r="G629" i="1" s="1"/>
  <c r="BM13" i="92"/>
  <c r="BY13" i="92" s="1"/>
  <c r="BE13" i="3" s="1"/>
  <c r="G600" i="1" s="1"/>
  <c r="BM12" i="92"/>
  <c r="BY12" i="92" s="1"/>
  <c r="BE12" i="3" s="1"/>
  <c r="G571" i="1" s="1"/>
  <c r="BM11" i="92"/>
  <c r="BY11" i="92" s="1"/>
  <c r="BE11" i="3" s="1"/>
  <c r="G542" i="1" s="1"/>
  <c r="BM10" i="92"/>
  <c r="BY10" i="92" s="1"/>
  <c r="BE10" i="3" s="1"/>
  <c r="G513" i="1" s="1"/>
  <c r="BM9" i="92"/>
  <c r="BY9" i="92" s="1"/>
  <c r="BE9" i="3" s="1"/>
  <c r="G484" i="1" s="1"/>
  <c r="BM8" i="92"/>
  <c r="BM23" i="92" s="1"/>
  <c r="BE25" i="3" s="1"/>
  <c r="G948" i="1" s="1"/>
  <c r="BO22" i="92"/>
  <c r="CA22" i="92" s="1"/>
  <c r="BG24" i="3" s="1"/>
  <c r="G920" i="1" s="1"/>
  <c r="BO21" i="92"/>
  <c r="CA21" i="92" s="1"/>
  <c r="BG21" i="3" s="1"/>
  <c r="G833" i="1" s="1"/>
  <c r="BO20" i="92"/>
  <c r="CA20" i="92" s="1"/>
  <c r="BG20" i="3" s="1"/>
  <c r="G804" i="1" s="1"/>
  <c r="BO19" i="92"/>
  <c r="CA19" i="92" s="1"/>
  <c r="BG19" i="3" s="1"/>
  <c r="G775" i="1" s="1"/>
  <c r="BO18" i="92"/>
  <c r="CA18" i="92" s="1"/>
  <c r="BG18" i="3" s="1"/>
  <c r="G746" i="1" s="1"/>
  <c r="BO17" i="92"/>
  <c r="CA17" i="92" s="1"/>
  <c r="BG17" i="3" s="1"/>
  <c r="G717" i="1" s="1"/>
  <c r="BO16" i="92"/>
  <c r="CA16" i="92" s="1"/>
  <c r="BG16" i="3" s="1"/>
  <c r="G688" i="1" s="1"/>
  <c r="BO15" i="92"/>
  <c r="CA15" i="92" s="1"/>
  <c r="BG15" i="3" s="1"/>
  <c r="G659" i="1" s="1"/>
  <c r="BO14" i="92"/>
  <c r="CA14" i="92" s="1"/>
  <c r="BG14" i="3" s="1"/>
  <c r="G630" i="1" s="1"/>
  <c r="BO13" i="92"/>
  <c r="CA13" i="92" s="1"/>
  <c r="BG13" i="3" s="1"/>
  <c r="G601" i="1" s="1"/>
  <c r="BO12" i="92"/>
  <c r="CA12" i="92" s="1"/>
  <c r="BG12" i="3" s="1"/>
  <c r="G572" i="1" s="1"/>
  <c r="BO11" i="92"/>
  <c r="CA11" i="92" s="1"/>
  <c r="BG11" i="3" s="1"/>
  <c r="G543" i="1" s="1"/>
  <c r="BO10" i="92"/>
  <c r="CA10" i="92" s="1"/>
  <c r="BG10" i="3" s="1"/>
  <c r="G514" i="1" s="1"/>
  <c r="BO9" i="92"/>
  <c r="CA9" i="92" s="1"/>
  <c r="BG9" i="3" s="1"/>
  <c r="G485" i="1" s="1"/>
  <c r="BO8" i="92"/>
  <c r="BO23" i="92" s="1"/>
  <c r="BG25" i="3" s="1"/>
  <c r="G949" i="1" s="1"/>
  <c r="BQ22" i="92"/>
  <c r="CC22" i="92" s="1"/>
  <c r="BI24" i="3" s="1"/>
  <c r="G921" i="1" s="1"/>
  <c r="BQ21" i="92"/>
  <c r="CC21" i="92" s="1"/>
  <c r="BI21" i="3" s="1"/>
  <c r="G834" i="1" s="1"/>
  <c r="BQ20" i="92"/>
  <c r="CC20" i="92" s="1"/>
  <c r="BI20" i="3" s="1"/>
  <c r="G805" i="1" s="1"/>
  <c r="BQ19" i="92"/>
  <c r="CC19" i="92" s="1"/>
  <c r="BI19" i="3" s="1"/>
  <c r="G776" i="1" s="1"/>
  <c r="BQ18" i="92"/>
  <c r="CC18" i="92" s="1"/>
  <c r="BI18" i="3" s="1"/>
  <c r="G747" i="1" s="1"/>
  <c r="BQ17" i="92"/>
  <c r="CC17" i="92" s="1"/>
  <c r="BI17" i="3" s="1"/>
  <c r="G718" i="1" s="1"/>
  <c r="BQ16" i="92"/>
  <c r="CC16" i="92" s="1"/>
  <c r="BI16" i="3" s="1"/>
  <c r="G689" i="1" s="1"/>
  <c r="BQ15" i="92"/>
  <c r="CC15" i="92" s="1"/>
  <c r="BI15" i="3" s="1"/>
  <c r="G660" i="1" s="1"/>
  <c r="BQ14" i="92"/>
  <c r="CC14" i="92" s="1"/>
  <c r="BI14" i="3" s="1"/>
  <c r="G631" i="1" s="1"/>
  <c r="BQ13" i="92"/>
  <c r="CC13" i="92" s="1"/>
  <c r="BI13" i="3" s="1"/>
  <c r="G602" i="1" s="1"/>
  <c r="BQ12" i="92"/>
  <c r="CC12" i="92" s="1"/>
  <c r="BI12" i="3" s="1"/>
  <c r="G573" i="1" s="1"/>
  <c r="BQ11" i="92"/>
  <c r="CC11" i="92" s="1"/>
  <c r="BI11" i="3" s="1"/>
  <c r="G544" i="1" s="1"/>
  <c r="BQ10" i="92"/>
  <c r="CC10" i="92" s="1"/>
  <c r="BI10" i="3" s="1"/>
  <c r="G515" i="1" s="1"/>
  <c r="BQ9" i="92"/>
  <c r="CC9" i="92" s="1"/>
  <c r="BI9" i="3" s="1"/>
  <c r="G486" i="1" s="1"/>
  <c r="BQ8" i="92"/>
  <c r="BQ23" i="92" s="1"/>
  <c r="BI25" i="3" s="1"/>
  <c r="G950" i="1" s="1"/>
  <c r="BI22" i="91"/>
  <c r="BI21" i="91"/>
  <c r="BI20" i="91"/>
  <c r="BI19" i="91"/>
  <c r="BI18" i="91"/>
  <c r="BI17" i="91"/>
  <c r="BI16" i="91"/>
  <c r="BI15" i="91"/>
  <c r="BI14" i="91"/>
  <c r="BI13" i="91"/>
  <c r="BI12" i="91"/>
  <c r="BI11" i="91"/>
  <c r="BI10" i="91"/>
  <c r="BI9" i="91"/>
  <c r="BI8" i="91"/>
  <c r="BK22" i="91"/>
  <c r="BW22" i="91" s="1"/>
  <c r="BK21" i="91"/>
  <c r="BW21" i="91" s="1"/>
  <c r="BK20" i="91"/>
  <c r="BW20" i="91" s="1"/>
  <c r="BK19" i="91"/>
  <c r="BW19" i="91" s="1"/>
  <c r="BK18" i="91"/>
  <c r="BW18" i="91" s="1"/>
  <c r="BK17" i="91"/>
  <c r="BW17" i="91" s="1"/>
  <c r="BK16" i="91"/>
  <c r="BW16" i="91" s="1"/>
  <c r="BK15" i="91"/>
  <c r="BW15" i="91" s="1"/>
  <c r="BK14" i="91"/>
  <c r="BW14" i="91" s="1"/>
  <c r="BK13" i="91"/>
  <c r="BW13" i="91" s="1"/>
  <c r="BK12" i="91"/>
  <c r="BW12" i="91" s="1"/>
  <c r="BK11" i="91"/>
  <c r="BW11" i="91" s="1"/>
  <c r="BK10" i="91"/>
  <c r="BW10" i="91" s="1"/>
  <c r="BK9" i="91"/>
  <c r="BW9" i="91" s="1"/>
  <c r="BK8" i="91"/>
  <c r="BK23" i="91" s="1"/>
  <c r="BM22" i="91"/>
  <c r="BY22" i="91" s="1"/>
  <c r="BM21" i="91"/>
  <c r="BY21" i="91" s="1"/>
  <c r="BM20" i="91"/>
  <c r="BY20" i="91" s="1"/>
  <c r="BM19" i="91"/>
  <c r="BY19" i="91" s="1"/>
  <c r="BM18" i="91"/>
  <c r="BY18" i="91" s="1"/>
  <c r="BM17" i="91"/>
  <c r="BY17" i="91" s="1"/>
  <c r="BM16" i="91"/>
  <c r="BY16" i="91" s="1"/>
  <c r="BM15" i="91"/>
  <c r="BY15" i="91" s="1"/>
  <c r="BM14" i="91"/>
  <c r="BY14" i="91" s="1"/>
  <c r="BM13" i="91"/>
  <c r="BY13" i="91" s="1"/>
  <c r="BM12" i="91"/>
  <c r="BY12" i="91" s="1"/>
  <c r="BM11" i="91"/>
  <c r="BY11" i="91" s="1"/>
  <c r="BM10" i="91"/>
  <c r="BY10" i="91" s="1"/>
  <c r="BM9" i="91"/>
  <c r="BY9" i="91" s="1"/>
  <c r="BM8" i="91"/>
  <c r="BM23" i="91" s="1"/>
  <c r="BO22" i="91"/>
  <c r="CA22" i="91" s="1"/>
  <c r="BO21" i="91"/>
  <c r="CA21" i="91" s="1"/>
  <c r="BO20" i="91"/>
  <c r="CA20" i="91" s="1"/>
  <c r="BO19" i="91"/>
  <c r="CA19" i="91" s="1"/>
  <c r="BO18" i="91"/>
  <c r="CA18" i="91" s="1"/>
  <c r="BO17" i="91"/>
  <c r="CA17" i="91" s="1"/>
  <c r="BO16" i="91"/>
  <c r="CA16" i="91" s="1"/>
  <c r="BO15" i="91"/>
  <c r="CA15" i="91" s="1"/>
  <c r="BO14" i="91"/>
  <c r="CA14" i="91" s="1"/>
  <c r="BO13" i="91"/>
  <c r="CA13" i="91" s="1"/>
  <c r="BO12" i="91"/>
  <c r="CA12" i="91" s="1"/>
  <c r="BO11" i="91"/>
  <c r="CA11" i="91" s="1"/>
  <c r="BO10" i="91"/>
  <c r="CA10" i="91" s="1"/>
  <c r="BO9" i="91"/>
  <c r="CA9" i="91" s="1"/>
  <c r="BO8" i="91"/>
  <c r="BO23" i="91" s="1"/>
  <c r="BQ22" i="91"/>
  <c r="CC22" i="91" s="1"/>
  <c r="BQ21" i="91"/>
  <c r="CC21" i="91" s="1"/>
  <c r="BQ20" i="91"/>
  <c r="CC20" i="91" s="1"/>
  <c r="BQ19" i="91"/>
  <c r="CC19" i="91" s="1"/>
  <c r="BQ18" i="91"/>
  <c r="CC18" i="91" s="1"/>
  <c r="BQ17" i="91"/>
  <c r="CC17" i="91" s="1"/>
  <c r="BQ16" i="91"/>
  <c r="CC16" i="91" s="1"/>
  <c r="BQ15" i="91"/>
  <c r="CC15" i="91" s="1"/>
  <c r="BQ14" i="91"/>
  <c r="CC14" i="91" s="1"/>
  <c r="BQ13" i="91"/>
  <c r="CC13" i="91" s="1"/>
  <c r="BQ12" i="91"/>
  <c r="CC12" i="91" s="1"/>
  <c r="BQ11" i="91"/>
  <c r="CC11" i="91" s="1"/>
  <c r="BQ10" i="91"/>
  <c r="CC10" i="91" s="1"/>
  <c r="BQ9" i="91"/>
  <c r="CC9" i="91" s="1"/>
  <c r="BQ8" i="91"/>
  <c r="BQ23" i="91" s="1"/>
  <c r="BI22" i="90"/>
  <c r="BI21" i="90"/>
  <c r="BI20" i="90"/>
  <c r="BI19" i="90"/>
  <c r="BI18" i="90"/>
  <c r="BI17" i="90"/>
  <c r="BI16" i="90"/>
  <c r="BI15" i="90"/>
  <c r="BI14" i="90"/>
  <c r="BI13" i="90"/>
  <c r="BI12" i="90"/>
  <c r="BI11" i="90"/>
  <c r="BI10" i="90"/>
  <c r="BI9" i="90"/>
  <c r="BI8" i="90"/>
  <c r="BK22" i="90"/>
  <c r="BW22" i="90" s="1"/>
  <c r="BK21" i="90"/>
  <c r="BW21" i="90" s="1"/>
  <c r="BK20" i="90"/>
  <c r="BW20" i="90" s="1"/>
  <c r="BK19" i="90"/>
  <c r="BW19" i="90" s="1"/>
  <c r="BK18" i="90"/>
  <c r="BW18" i="90" s="1"/>
  <c r="BK17" i="90"/>
  <c r="BW17" i="90" s="1"/>
  <c r="BK16" i="90"/>
  <c r="BW16" i="90" s="1"/>
  <c r="BK15" i="90"/>
  <c r="BW15" i="90" s="1"/>
  <c r="BK14" i="90"/>
  <c r="BW14" i="90" s="1"/>
  <c r="BK13" i="90"/>
  <c r="BW13" i="90" s="1"/>
  <c r="BK12" i="90"/>
  <c r="BW12" i="90" s="1"/>
  <c r="BK11" i="90"/>
  <c r="BW11" i="90" s="1"/>
  <c r="BK10" i="90"/>
  <c r="BW10" i="90" s="1"/>
  <c r="BK9" i="90"/>
  <c r="BW9" i="90" s="1"/>
  <c r="BK8" i="90"/>
  <c r="BK23" i="90" s="1"/>
  <c r="BM22" i="90"/>
  <c r="BY22" i="90" s="1"/>
  <c r="BM21" i="90"/>
  <c r="BY21" i="90" s="1"/>
  <c r="BM20" i="90"/>
  <c r="BY20" i="90" s="1"/>
  <c r="BM19" i="90"/>
  <c r="BY19" i="90" s="1"/>
  <c r="BM18" i="90"/>
  <c r="BY18" i="90" s="1"/>
  <c r="BM17" i="90"/>
  <c r="BY17" i="90" s="1"/>
  <c r="BM16" i="90"/>
  <c r="BY16" i="90" s="1"/>
  <c r="BM15" i="90"/>
  <c r="BY15" i="90" s="1"/>
  <c r="BM14" i="90"/>
  <c r="BY14" i="90" s="1"/>
  <c r="BM13" i="90"/>
  <c r="BY13" i="90" s="1"/>
  <c r="BM12" i="90"/>
  <c r="BY12" i="90" s="1"/>
  <c r="BM11" i="90"/>
  <c r="BY11" i="90" s="1"/>
  <c r="BM10" i="90"/>
  <c r="BY10" i="90" s="1"/>
  <c r="BM9" i="90"/>
  <c r="BY9" i="90" s="1"/>
  <c r="BM8" i="90"/>
  <c r="BM23" i="90" s="1"/>
  <c r="BO22" i="90"/>
  <c r="CA22" i="90" s="1"/>
  <c r="BO21" i="90"/>
  <c r="CA21" i="90" s="1"/>
  <c r="BO20" i="90"/>
  <c r="CA20" i="90" s="1"/>
  <c r="BO19" i="90"/>
  <c r="CA19" i="90" s="1"/>
  <c r="BO18" i="90"/>
  <c r="CA18" i="90" s="1"/>
  <c r="BO17" i="90"/>
  <c r="CA17" i="90" s="1"/>
  <c r="BO16" i="90"/>
  <c r="CA16" i="90" s="1"/>
  <c r="BO15" i="90"/>
  <c r="CA15" i="90" s="1"/>
  <c r="BO14" i="90"/>
  <c r="CA14" i="90" s="1"/>
  <c r="BO13" i="90"/>
  <c r="CA13" i="90" s="1"/>
  <c r="BO12" i="90"/>
  <c r="CA12" i="90" s="1"/>
  <c r="BO11" i="90"/>
  <c r="CA11" i="90" s="1"/>
  <c r="BO10" i="90"/>
  <c r="CA10" i="90" s="1"/>
  <c r="BO9" i="90"/>
  <c r="CA9" i="90" s="1"/>
  <c r="BO8" i="90"/>
  <c r="BO23" i="90" s="1"/>
  <c r="BQ22" i="90"/>
  <c r="CC22" i="90" s="1"/>
  <c r="BQ21" i="90"/>
  <c r="CC21" i="90" s="1"/>
  <c r="BQ20" i="90"/>
  <c r="CC20" i="90" s="1"/>
  <c r="BQ19" i="90"/>
  <c r="CC19" i="90" s="1"/>
  <c r="BQ18" i="90"/>
  <c r="CC18" i="90" s="1"/>
  <c r="BQ17" i="90"/>
  <c r="CC17" i="90" s="1"/>
  <c r="BQ16" i="90"/>
  <c r="CC16" i="90" s="1"/>
  <c r="BQ15" i="90"/>
  <c r="CC15" i="90" s="1"/>
  <c r="BQ14" i="90"/>
  <c r="CC14" i="90" s="1"/>
  <c r="BQ13" i="90"/>
  <c r="CC13" i="90" s="1"/>
  <c r="BQ12" i="90"/>
  <c r="CC12" i="90" s="1"/>
  <c r="BQ11" i="90"/>
  <c r="CC11" i="90" s="1"/>
  <c r="BQ10" i="90"/>
  <c r="CC10" i="90" s="1"/>
  <c r="BQ9" i="90"/>
  <c r="CC9" i="90" s="1"/>
  <c r="BQ8" i="90"/>
  <c r="BQ23" i="90" s="1"/>
  <c r="BI22" i="89"/>
  <c r="BI21" i="89"/>
  <c r="BI20" i="89"/>
  <c r="BI19" i="89"/>
  <c r="BI18" i="89"/>
  <c r="BI17" i="89"/>
  <c r="BI16" i="89"/>
  <c r="BI15" i="89"/>
  <c r="BI14" i="89"/>
  <c r="BI13" i="89"/>
  <c r="BI12" i="89"/>
  <c r="BI11" i="89"/>
  <c r="BI10" i="89"/>
  <c r="BI9" i="89"/>
  <c r="BI8" i="89"/>
  <c r="BK22" i="89"/>
  <c r="BW22" i="89" s="1"/>
  <c r="BK21" i="89"/>
  <c r="BW21" i="89" s="1"/>
  <c r="BK20" i="89"/>
  <c r="BW20" i="89" s="1"/>
  <c r="BK19" i="89"/>
  <c r="BW19" i="89" s="1"/>
  <c r="BK18" i="89"/>
  <c r="BW18" i="89" s="1"/>
  <c r="BK17" i="89"/>
  <c r="BW17" i="89" s="1"/>
  <c r="BK16" i="89"/>
  <c r="BW16" i="89" s="1"/>
  <c r="BK15" i="89"/>
  <c r="BW15" i="89" s="1"/>
  <c r="BK14" i="89"/>
  <c r="BW14" i="89" s="1"/>
  <c r="BK13" i="89"/>
  <c r="BW13" i="89" s="1"/>
  <c r="BK12" i="89"/>
  <c r="BW12" i="89" s="1"/>
  <c r="BK11" i="89"/>
  <c r="BW11" i="89" s="1"/>
  <c r="BK10" i="89"/>
  <c r="BW10" i="89" s="1"/>
  <c r="BK9" i="89"/>
  <c r="BW9" i="89" s="1"/>
  <c r="BK8" i="89"/>
  <c r="BK23" i="89" s="1"/>
  <c r="BM22" i="89"/>
  <c r="BY22" i="89" s="1"/>
  <c r="BM21" i="89"/>
  <c r="BY21" i="89" s="1"/>
  <c r="BM20" i="89"/>
  <c r="BY20" i="89" s="1"/>
  <c r="BM19" i="89"/>
  <c r="BY19" i="89" s="1"/>
  <c r="BM18" i="89"/>
  <c r="BY18" i="89" s="1"/>
  <c r="BM17" i="89"/>
  <c r="BY17" i="89" s="1"/>
  <c r="BM16" i="89"/>
  <c r="BY16" i="89" s="1"/>
  <c r="BM15" i="89"/>
  <c r="BY15" i="89" s="1"/>
  <c r="BM14" i="89"/>
  <c r="BY14" i="89" s="1"/>
  <c r="BM13" i="89"/>
  <c r="BY13" i="89" s="1"/>
  <c r="BM12" i="89"/>
  <c r="BY12" i="89" s="1"/>
  <c r="BM11" i="89"/>
  <c r="BY11" i="89" s="1"/>
  <c r="BM10" i="89"/>
  <c r="BY10" i="89" s="1"/>
  <c r="BM9" i="89"/>
  <c r="BY9" i="89" s="1"/>
  <c r="BM8" i="89"/>
  <c r="BM23" i="89" s="1"/>
  <c r="BO22" i="89"/>
  <c r="CA22" i="89" s="1"/>
  <c r="BO21" i="89"/>
  <c r="CA21" i="89" s="1"/>
  <c r="BO20" i="89"/>
  <c r="CA20" i="89" s="1"/>
  <c r="BO19" i="89"/>
  <c r="CA19" i="89" s="1"/>
  <c r="BO18" i="89"/>
  <c r="CA18" i="89" s="1"/>
  <c r="BO17" i="89"/>
  <c r="CA17" i="89" s="1"/>
  <c r="BO16" i="89"/>
  <c r="CA16" i="89" s="1"/>
  <c r="BO15" i="89"/>
  <c r="CA15" i="89" s="1"/>
  <c r="BO14" i="89"/>
  <c r="CA14" i="89" s="1"/>
  <c r="BO13" i="89"/>
  <c r="CA13" i="89" s="1"/>
  <c r="BO12" i="89"/>
  <c r="CA12" i="89" s="1"/>
  <c r="BO11" i="89"/>
  <c r="CA11" i="89" s="1"/>
  <c r="BO10" i="89"/>
  <c r="CA10" i="89" s="1"/>
  <c r="BO9" i="89"/>
  <c r="CA9" i="89" s="1"/>
  <c r="BO8" i="89"/>
  <c r="BO23" i="89" s="1"/>
  <c r="BQ22" i="89"/>
  <c r="CC22" i="89" s="1"/>
  <c r="BQ21" i="89"/>
  <c r="CC21" i="89" s="1"/>
  <c r="BQ20" i="89"/>
  <c r="CC20" i="89" s="1"/>
  <c r="BQ19" i="89"/>
  <c r="CC19" i="89" s="1"/>
  <c r="BQ18" i="89"/>
  <c r="CC18" i="89" s="1"/>
  <c r="BQ17" i="89"/>
  <c r="CC17" i="89" s="1"/>
  <c r="BQ16" i="89"/>
  <c r="CC16" i="89" s="1"/>
  <c r="BQ15" i="89"/>
  <c r="CC15" i="89" s="1"/>
  <c r="BQ14" i="89"/>
  <c r="CC14" i="89" s="1"/>
  <c r="BQ13" i="89"/>
  <c r="CC13" i="89" s="1"/>
  <c r="BQ12" i="89"/>
  <c r="CC12" i="89" s="1"/>
  <c r="BQ11" i="89"/>
  <c r="CC11" i="89" s="1"/>
  <c r="BQ10" i="89"/>
  <c r="CC10" i="89" s="1"/>
  <c r="BQ9" i="89"/>
  <c r="CC9" i="89" s="1"/>
  <c r="BQ8" i="89"/>
  <c r="BQ23" i="89" s="1"/>
  <c r="BI22" i="88"/>
  <c r="BI21" i="88"/>
  <c r="BI20" i="88"/>
  <c r="BI19" i="88"/>
  <c r="BI18" i="88"/>
  <c r="BI17" i="88"/>
  <c r="BI16" i="88"/>
  <c r="BI15" i="88"/>
  <c r="BI14" i="88"/>
  <c r="BI13" i="88"/>
  <c r="BI12" i="88"/>
  <c r="BI11" i="88"/>
  <c r="BI10" i="88"/>
  <c r="BI9" i="88"/>
  <c r="BI8" i="88"/>
  <c r="BK22" i="88"/>
  <c r="BW22" i="88" s="1"/>
  <c r="BK21" i="88"/>
  <c r="BW21" i="88" s="1"/>
  <c r="BK20" i="88"/>
  <c r="BW20" i="88" s="1"/>
  <c r="BK19" i="88"/>
  <c r="BW19" i="88" s="1"/>
  <c r="BK18" i="88"/>
  <c r="BW18" i="88" s="1"/>
  <c r="BK17" i="88"/>
  <c r="BW17" i="88" s="1"/>
  <c r="BK16" i="88"/>
  <c r="BW16" i="88" s="1"/>
  <c r="BK15" i="88"/>
  <c r="BW15" i="88" s="1"/>
  <c r="BK14" i="88"/>
  <c r="BW14" i="88" s="1"/>
  <c r="BK13" i="88"/>
  <c r="BW13" i="88" s="1"/>
  <c r="BK12" i="88"/>
  <c r="BW12" i="88" s="1"/>
  <c r="BK11" i="88"/>
  <c r="BW11" i="88" s="1"/>
  <c r="BK10" i="88"/>
  <c r="BW10" i="88" s="1"/>
  <c r="BK9" i="88"/>
  <c r="BW9" i="88" s="1"/>
  <c r="BK8" i="88"/>
  <c r="BK23" i="88" s="1"/>
  <c r="BM22" i="88"/>
  <c r="BY22" i="88" s="1"/>
  <c r="BM21" i="88"/>
  <c r="BY21" i="88" s="1"/>
  <c r="BM20" i="88"/>
  <c r="BY20" i="88" s="1"/>
  <c r="BM19" i="88"/>
  <c r="BY19" i="88" s="1"/>
  <c r="BM18" i="88"/>
  <c r="BY18" i="88" s="1"/>
  <c r="BM17" i="88"/>
  <c r="BY17" i="88" s="1"/>
  <c r="BM16" i="88"/>
  <c r="BY16" i="88" s="1"/>
  <c r="BM15" i="88"/>
  <c r="BY15" i="88" s="1"/>
  <c r="BM14" i="88"/>
  <c r="BY14" i="88" s="1"/>
  <c r="BM13" i="88"/>
  <c r="BY13" i="88" s="1"/>
  <c r="BM12" i="88"/>
  <c r="BY12" i="88" s="1"/>
  <c r="BM11" i="88"/>
  <c r="BY11" i="88" s="1"/>
  <c r="BM10" i="88"/>
  <c r="BY10" i="88" s="1"/>
  <c r="BM9" i="88"/>
  <c r="BY9" i="88" s="1"/>
  <c r="BM8" i="88"/>
  <c r="BM23" i="88" s="1"/>
  <c r="BO22" i="88"/>
  <c r="CA22" i="88" s="1"/>
  <c r="BO21" i="88"/>
  <c r="CA21" i="88" s="1"/>
  <c r="BO20" i="88"/>
  <c r="CA20" i="88" s="1"/>
  <c r="BO19" i="88"/>
  <c r="CA19" i="88" s="1"/>
  <c r="BO18" i="88"/>
  <c r="CA18" i="88" s="1"/>
  <c r="BO17" i="88"/>
  <c r="CA17" i="88" s="1"/>
  <c r="BO16" i="88"/>
  <c r="CA16" i="88" s="1"/>
  <c r="BO15" i="88"/>
  <c r="CA15" i="88" s="1"/>
  <c r="BO14" i="88"/>
  <c r="CA14" i="88" s="1"/>
  <c r="BO13" i="88"/>
  <c r="CA13" i="88" s="1"/>
  <c r="BO12" i="88"/>
  <c r="CA12" i="88" s="1"/>
  <c r="BO11" i="88"/>
  <c r="CA11" i="88" s="1"/>
  <c r="BO10" i="88"/>
  <c r="CA10" i="88" s="1"/>
  <c r="BO9" i="88"/>
  <c r="CA9" i="88" s="1"/>
  <c r="BO8" i="88"/>
  <c r="BO23" i="88" s="1"/>
  <c r="BQ22" i="88"/>
  <c r="CC22" i="88" s="1"/>
  <c r="BQ21" i="88"/>
  <c r="CC21" i="88" s="1"/>
  <c r="BQ20" i="88"/>
  <c r="CC20" i="88" s="1"/>
  <c r="BQ19" i="88"/>
  <c r="CC19" i="88" s="1"/>
  <c r="BQ18" i="88"/>
  <c r="CC18" i="88" s="1"/>
  <c r="BQ17" i="88"/>
  <c r="CC17" i="88" s="1"/>
  <c r="BQ16" i="88"/>
  <c r="CC16" i="88" s="1"/>
  <c r="BQ15" i="88"/>
  <c r="CC15" i="88" s="1"/>
  <c r="BQ14" i="88"/>
  <c r="CC14" i="88" s="1"/>
  <c r="BQ13" i="88"/>
  <c r="CC13" i="88" s="1"/>
  <c r="BQ12" i="88"/>
  <c r="CC12" i="88" s="1"/>
  <c r="BQ11" i="88"/>
  <c r="CC11" i="88" s="1"/>
  <c r="BQ10" i="88"/>
  <c r="CC10" i="88" s="1"/>
  <c r="BQ9" i="88"/>
  <c r="CC9" i="88" s="1"/>
  <c r="BQ8" i="88"/>
  <c r="BQ23" i="88" s="1"/>
  <c r="AK8" i="31"/>
  <c r="AI8" i="31"/>
  <c r="AK8" i="35"/>
  <c r="AI8" i="35"/>
  <c r="I8" i="7"/>
  <c r="AI48" i="46"/>
  <c r="AO80" i="52"/>
  <c r="AM80" i="52"/>
  <c r="AS80" i="52" s="1"/>
  <c r="AO81" i="52"/>
  <c r="AM81" i="52"/>
  <c r="AS81" i="52" s="1"/>
  <c r="AO82" i="52"/>
  <c r="AM82" i="52"/>
  <c r="AS82" i="52" s="1"/>
  <c r="AO83" i="52"/>
  <c r="AM83" i="52"/>
  <c r="AS83" i="52" s="1"/>
  <c r="AO84" i="52"/>
  <c r="AM84" i="52"/>
  <c r="AO85" i="52"/>
  <c r="AM85" i="52"/>
  <c r="AS85" i="52" s="1"/>
  <c r="U80" i="52"/>
  <c r="Q80" i="52"/>
  <c r="Y80" i="52" s="1"/>
  <c r="U81" i="52"/>
  <c r="Q81" i="52"/>
  <c r="Y81" i="52" s="1"/>
  <c r="U82" i="52"/>
  <c r="Q82" i="52"/>
  <c r="Y82" i="52" s="1"/>
  <c r="U83" i="52"/>
  <c r="Q83" i="52"/>
  <c r="Y83" i="52" s="1"/>
  <c r="U84" i="52"/>
  <c r="Q84" i="52"/>
  <c r="U85" i="52"/>
  <c r="Q85" i="52"/>
  <c r="Y85" i="52" s="1"/>
  <c r="BK85" i="52"/>
  <c r="BK84" i="52"/>
  <c r="BK83" i="52"/>
  <c r="BK82" i="52"/>
  <c r="BK81" i="52"/>
  <c r="BK80" i="52"/>
  <c r="BK98" i="52" s="1"/>
  <c r="E18" i="8" s="1"/>
  <c r="W46" i="56"/>
  <c r="Y46" i="56"/>
  <c r="W85" i="52" l="1"/>
  <c r="W84" i="52"/>
  <c r="W83" i="52"/>
  <c r="W82" i="52"/>
  <c r="W81" i="52"/>
  <c r="W80" i="52"/>
  <c r="AQ85" i="52"/>
  <c r="AQ84" i="52"/>
  <c r="AQ83" i="52"/>
  <c r="AQ82" i="52"/>
  <c r="AQ81" i="52"/>
  <c r="AQ80" i="52"/>
  <c r="BI23" i="88"/>
  <c r="BS8" i="88"/>
  <c r="BS9" i="88"/>
  <c r="BU9" i="88"/>
  <c r="BS10" i="88"/>
  <c r="BU10" i="88"/>
  <c r="BS11" i="88"/>
  <c r="BU11" i="88"/>
  <c r="BS12" i="88"/>
  <c r="BU12" i="88"/>
  <c r="BS13" i="88"/>
  <c r="BU13" i="88"/>
  <c r="BS14" i="88"/>
  <c r="BU14" i="88"/>
  <c r="BS15" i="88"/>
  <c r="BU15" i="88"/>
  <c r="BS16" i="88"/>
  <c r="BU16" i="88"/>
  <c r="BS17" i="88"/>
  <c r="BU17" i="88"/>
  <c r="BS18" i="88"/>
  <c r="BU18" i="88"/>
  <c r="BS19" i="88"/>
  <c r="BU19" i="88"/>
  <c r="BS20" i="88"/>
  <c r="BU20" i="88"/>
  <c r="BS21" i="88"/>
  <c r="BU21" i="88"/>
  <c r="BS22" i="88"/>
  <c r="BU22" i="88"/>
  <c r="BI23" i="89"/>
  <c r="BS8" i="89"/>
  <c r="BS9" i="89"/>
  <c r="BU9" i="89"/>
  <c r="BS10" i="89"/>
  <c r="BU10" i="89"/>
  <c r="BS11" i="89"/>
  <c r="BU11" i="89"/>
  <c r="BS12" i="89"/>
  <c r="BU12" i="89"/>
  <c r="BS13" i="89"/>
  <c r="BU13" i="89"/>
  <c r="BS14" i="89"/>
  <c r="BU14" i="89"/>
  <c r="BS15" i="89"/>
  <c r="BU15" i="89"/>
  <c r="BS16" i="89"/>
  <c r="BU16" i="89"/>
  <c r="BS17" i="89"/>
  <c r="BU17" i="89"/>
  <c r="BS18" i="89"/>
  <c r="BU18" i="89"/>
  <c r="BS19" i="89"/>
  <c r="BU19" i="89"/>
  <c r="BS20" i="89"/>
  <c r="BU20" i="89"/>
  <c r="BS21" i="89"/>
  <c r="BU21" i="89"/>
  <c r="BS22" i="89"/>
  <c r="BU22" i="89"/>
  <c r="BI23" i="90"/>
  <c r="BS8" i="90"/>
  <c r="BS9" i="90"/>
  <c r="BU9" i="90"/>
  <c r="BS10" i="90"/>
  <c r="BU10" i="90"/>
  <c r="BS11" i="90"/>
  <c r="BU11" i="90"/>
  <c r="BS12" i="90"/>
  <c r="BU12" i="90"/>
  <c r="BS13" i="90"/>
  <c r="BU13" i="90"/>
  <c r="BS14" i="90"/>
  <c r="BU14" i="90"/>
  <c r="BS15" i="90"/>
  <c r="BU15" i="90"/>
  <c r="BS16" i="90"/>
  <c r="BU16" i="90"/>
  <c r="BS17" i="90"/>
  <c r="BU17" i="90"/>
  <c r="BS18" i="90"/>
  <c r="BU18" i="90"/>
  <c r="BS19" i="90"/>
  <c r="BU19" i="90"/>
  <c r="BS20" i="90"/>
  <c r="BU20" i="90"/>
  <c r="BS21" i="90"/>
  <c r="BU21" i="90"/>
  <c r="BS22" i="90"/>
  <c r="BU22" i="90"/>
  <c r="BI23" i="91"/>
  <c r="BS8" i="91"/>
  <c r="BS9" i="91"/>
  <c r="BU9" i="91"/>
  <c r="BS10" i="91"/>
  <c r="BU10" i="91"/>
  <c r="BS11" i="91"/>
  <c r="BU11" i="91"/>
  <c r="BS12" i="91"/>
  <c r="BU12" i="91"/>
  <c r="BS13" i="91"/>
  <c r="BU13" i="91"/>
  <c r="BS14" i="91"/>
  <c r="BU14" i="91"/>
  <c r="BS15" i="91"/>
  <c r="BU15" i="91"/>
  <c r="BS16" i="91"/>
  <c r="BU16" i="91"/>
  <c r="BS17" i="91"/>
  <c r="BU17" i="91"/>
  <c r="BS18" i="91"/>
  <c r="BU18" i="91"/>
  <c r="BS19" i="91"/>
  <c r="BU19" i="91"/>
  <c r="BS20" i="91"/>
  <c r="BU20" i="91"/>
  <c r="BS21" i="91"/>
  <c r="BU21" i="91"/>
  <c r="BS22" i="91"/>
  <c r="BU22" i="91"/>
  <c r="BI23" i="92"/>
  <c r="BA25" i="3" s="1"/>
  <c r="G946" i="1" s="1"/>
  <c r="BS8" i="92"/>
  <c r="BS9" i="92"/>
  <c r="BU9" i="92"/>
  <c r="BA9" i="3" s="1"/>
  <c r="G482" i="1" s="1"/>
  <c r="BS10" i="92"/>
  <c r="BU10" i="92"/>
  <c r="BA10" i="3" s="1"/>
  <c r="G511" i="1" s="1"/>
  <c r="BS11" i="92"/>
  <c r="BU11" i="92"/>
  <c r="BA11" i="3" s="1"/>
  <c r="G540" i="1" s="1"/>
  <c r="BS12" i="92"/>
  <c r="BU12" i="92"/>
  <c r="BA12" i="3" s="1"/>
  <c r="G569" i="1" s="1"/>
  <c r="BS13" i="92"/>
  <c r="BU13" i="92"/>
  <c r="BA13" i="3" s="1"/>
  <c r="G598" i="1" s="1"/>
  <c r="BS14" i="92"/>
  <c r="BU14" i="92"/>
  <c r="BA14" i="3" s="1"/>
  <c r="G627" i="1" s="1"/>
  <c r="BS15" i="92"/>
  <c r="BU15" i="92"/>
  <c r="BA15" i="3" s="1"/>
  <c r="G656" i="1" s="1"/>
  <c r="BS16" i="92"/>
  <c r="BU16" i="92"/>
  <c r="BA16" i="3" s="1"/>
  <c r="G685" i="1" s="1"/>
  <c r="BS17" i="92"/>
  <c r="BU17" i="92"/>
  <c r="BA17" i="3" s="1"/>
  <c r="G714" i="1" s="1"/>
  <c r="BS18" i="92"/>
  <c r="BU18" i="92"/>
  <c r="BA18" i="3" s="1"/>
  <c r="G743" i="1" s="1"/>
  <c r="BS19" i="92"/>
  <c r="BU19" i="92"/>
  <c r="BA19" i="3" s="1"/>
  <c r="G772" i="1" s="1"/>
  <c r="BS20" i="92"/>
  <c r="BU20" i="92"/>
  <c r="BA20" i="3" s="1"/>
  <c r="G801" i="1" s="1"/>
  <c r="BS21" i="92"/>
  <c r="BU21" i="92"/>
  <c r="BA21" i="3" s="1"/>
  <c r="G830" i="1" s="1"/>
  <c r="BS22" i="92"/>
  <c r="BU22" i="92"/>
  <c r="BA24" i="3" s="1"/>
  <c r="G917" i="1" s="1"/>
  <c r="Q52" i="50"/>
  <c r="CA86" i="52"/>
  <c r="BQ86" i="52"/>
  <c r="BW86" i="52" s="1"/>
  <c r="BG86" i="52"/>
  <c r="BM86" i="52" s="1"/>
  <c r="AW86" i="52"/>
  <c r="BC86" i="52" s="1"/>
  <c r="AM86" i="52"/>
  <c r="AC86" i="52"/>
  <c r="AI86" i="52" s="1"/>
  <c r="Q86" i="52"/>
  <c r="Y61" i="50"/>
  <c r="Q61" i="50"/>
  <c r="W61" i="50" s="1"/>
  <c r="CG95" i="52"/>
  <c r="CA95" i="52"/>
  <c r="CE95" i="52" s="1"/>
  <c r="BW95" i="52"/>
  <c r="BQ95" i="52"/>
  <c r="BM95" i="52"/>
  <c r="BG95" i="52"/>
  <c r="BC95" i="52"/>
  <c r="AW95" i="52"/>
  <c r="AS95" i="52"/>
  <c r="AM95" i="52"/>
  <c r="AQ95" i="52" s="1"/>
  <c r="AI95" i="52"/>
  <c r="AC95" i="52"/>
  <c r="Y95" i="52"/>
  <c r="Q95" i="52"/>
  <c r="W95" i="52" s="1"/>
  <c r="Q62" i="50"/>
  <c r="CA96" i="52"/>
  <c r="BQ96" i="52"/>
  <c r="BW96" i="52" s="1"/>
  <c r="BG96" i="52"/>
  <c r="BM96" i="52" s="1"/>
  <c r="AW96" i="52"/>
  <c r="BC96" i="52" s="1"/>
  <c r="AM96" i="52"/>
  <c r="AC96" i="52"/>
  <c r="AI96" i="52" s="1"/>
  <c r="Q96" i="52"/>
  <c r="Q63" i="50"/>
  <c r="CA97" i="52"/>
  <c r="BQ97" i="52"/>
  <c r="BW97" i="52" s="1"/>
  <c r="BG97" i="52"/>
  <c r="BM97" i="52" s="1"/>
  <c r="AW97" i="52"/>
  <c r="BC97" i="52" s="1"/>
  <c r="AM97" i="52"/>
  <c r="AC97" i="52"/>
  <c r="AI97" i="52" s="1"/>
  <c r="Q97" i="52"/>
  <c r="I26" i="56"/>
  <c r="K35" i="74"/>
  <c r="I26" i="54" s="1"/>
  <c r="E45" i="10"/>
  <c r="E47" i="10" s="1"/>
  <c r="I17" i="25"/>
  <c r="K9" i="73"/>
  <c r="I17" i="23" s="1"/>
  <c r="I48" i="56"/>
  <c r="M48" i="56" s="1"/>
  <c r="K45" i="74"/>
  <c r="I48" i="54" s="1"/>
  <c r="M48" i="54" s="1"/>
  <c r="I47" i="25"/>
  <c r="M47" i="25" s="1"/>
  <c r="S47" i="25" s="1"/>
  <c r="K19" i="73"/>
  <c r="I47" i="23" s="1"/>
  <c r="M47" i="23" s="1"/>
  <c r="S47" i="23" s="1"/>
  <c r="I49" i="56"/>
  <c r="M49" i="56" s="1"/>
  <c r="K46" i="74"/>
  <c r="I49" i="54" s="1"/>
  <c r="M49" i="54" s="1"/>
  <c r="I50" i="25"/>
  <c r="M50" i="25" s="1"/>
  <c r="S50" i="25" s="1"/>
  <c r="K20" i="73"/>
  <c r="I50" i="23" s="1"/>
  <c r="M50" i="23" s="1"/>
  <c r="S50" i="23" s="1"/>
  <c r="I50" i="56"/>
  <c r="M50" i="56" s="1"/>
  <c r="K47" i="74"/>
  <c r="I50" i="54" s="1"/>
  <c r="M50" i="54" s="1"/>
  <c r="I53" i="25"/>
  <c r="M53" i="25" s="1"/>
  <c r="S53" i="25" s="1"/>
  <c r="K21" i="73"/>
  <c r="I53" i="23" s="1"/>
  <c r="M53" i="23" s="1"/>
  <c r="S53" i="23" s="1"/>
  <c r="BA10" i="30"/>
  <c r="AU10" i="30"/>
  <c r="AK10" i="30"/>
  <c r="AE10" i="30"/>
  <c r="Q10" i="30"/>
  <c r="M35" i="30"/>
  <c r="Q10" i="31"/>
  <c r="M35" i="31"/>
  <c r="BA14" i="52"/>
  <c r="BC14" i="52"/>
  <c r="Q10" i="32"/>
  <c r="M35" i="32"/>
  <c r="Q10" i="33"/>
  <c r="M35" i="33"/>
  <c r="Q10" i="34"/>
  <c r="M35" i="34"/>
  <c r="Q10" i="35"/>
  <c r="M35" i="35"/>
  <c r="Q10" i="36"/>
  <c r="M35" i="36"/>
  <c r="Q10" i="37"/>
  <c r="M35" i="37"/>
  <c r="Q10" i="38"/>
  <c r="M35" i="38"/>
  <c r="Q10" i="39"/>
  <c r="M35" i="39"/>
  <c r="Q10" i="40"/>
  <c r="M35" i="40"/>
  <c r="Q10" i="41"/>
  <c r="M35" i="41"/>
  <c r="Q10" i="42"/>
  <c r="M35" i="42"/>
  <c r="Q10" i="43"/>
  <c r="M35" i="43"/>
  <c r="Q10" i="44"/>
  <c r="M35" i="44"/>
  <c r="Q10" i="45"/>
  <c r="M35" i="45"/>
  <c r="BA10" i="46"/>
  <c r="AU10" i="46"/>
  <c r="AK10" i="46"/>
  <c r="AE10" i="46"/>
  <c r="Q10" i="46"/>
  <c r="M35" i="46"/>
  <c r="W20" i="30"/>
  <c r="S20" i="30"/>
  <c r="W20" i="31"/>
  <c r="S20" i="31"/>
  <c r="W20" i="32"/>
  <c r="S20" i="32"/>
  <c r="W20" i="33"/>
  <c r="S20" i="33"/>
  <c r="W20" i="34"/>
  <c r="S20" i="34"/>
  <c r="W20" i="35"/>
  <c r="S20" i="35"/>
  <c r="W20" i="36"/>
  <c r="S20" i="36"/>
  <c r="W20" i="37"/>
  <c r="S20" i="37"/>
  <c r="W20" i="38"/>
  <c r="S20" i="38"/>
  <c r="W20" i="39"/>
  <c r="S20" i="39"/>
  <c r="W20" i="40"/>
  <c r="S20" i="40"/>
  <c r="W20" i="41"/>
  <c r="S20" i="41"/>
  <c r="W20" i="42"/>
  <c r="S20" i="42"/>
  <c r="W20" i="43"/>
  <c r="S20" i="43"/>
  <c r="W20" i="44"/>
  <c r="S20" i="44"/>
  <c r="W20" i="45"/>
  <c r="S20" i="45"/>
  <c r="W20" i="46"/>
  <c r="Y20" i="46" s="1"/>
  <c r="S20" i="46"/>
  <c r="W21" i="30"/>
  <c r="S21" i="30"/>
  <c r="W21" i="31"/>
  <c r="S21" i="31"/>
  <c r="BA39" i="52"/>
  <c r="BC39" i="52"/>
  <c r="W21" i="32"/>
  <c r="S21" i="32"/>
  <c r="W21" i="33"/>
  <c r="S21" i="33"/>
  <c r="W21" i="34"/>
  <c r="S21" i="34"/>
  <c r="W21" i="35"/>
  <c r="S21" i="35"/>
  <c r="W21" i="36"/>
  <c r="S21" i="36"/>
  <c r="W21" i="37"/>
  <c r="S21" i="37"/>
  <c r="W21" i="38"/>
  <c r="S21" i="38"/>
  <c r="W21" i="39"/>
  <c r="S21" i="39"/>
  <c r="W21" i="40"/>
  <c r="S21" i="40"/>
  <c r="W21" i="41"/>
  <c r="S21" i="41"/>
  <c r="W21" i="42"/>
  <c r="S21" i="42"/>
  <c r="W21" i="43"/>
  <c r="S21" i="43"/>
  <c r="W21" i="44"/>
  <c r="S21" i="44"/>
  <c r="W21" i="45"/>
  <c r="S21" i="45"/>
  <c r="W21" i="46"/>
  <c r="Y21" i="46" s="1"/>
  <c r="S21" i="46"/>
  <c r="W22" i="30"/>
  <c r="S22" i="30"/>
  <c r="W22" i="31"/>
  <c r="S22" i="31"/>
  <c r="BA40" i="52"/>
  <c r="BC40" i="52"/>
  <c r="W22" i="32"/>
  <c r="S22" i="32"/>
  <c r="W22" i="33"/>
  <c r="S22" i="33"/>
  <c r="W22" i="34"/>
  <c r="S22" i="34"/>
  <c r="W22" i="35"/>
  <c r="S22" i="35"/>
  <c r="W22" i="36"/>
  <c r="S22" i="36"/>
  <c r="W22" i="37"/>
  <c r="S22" i="37"/>
  <c r="W22" i="38"/>
  <c r="S22" i="38"/>
  <c r="W22" i="39"/>
  <c r="S22" i="39"/>
  <c r="W22" i="40"/>
  <c r="S22" i="40"/>
  <c r="W22" i="41"/>
  <c r="S22" i="41"/>
  <c r="W22" i="42"/>
  <c r="S22" i="42"/>
  <c r="W22" i="43"/>
  <c r="S22" i="43"/>
  <c r="W22" i="44"/>
  <c r="S22" i="44"/>
  <c r="W22" i="45"/>
  <c r="S22" i="45"/>
  <c r="W22" i="46"/>
  <c r="Y22" i="46" s="1"/>
  <c r="S22" i="46"/>
  <c r="M11" i="50"/>
  <c r="I64" i="50"/>
  <c r="M13" i="52"/>
  <c r="I98" i="52"/>
  <c r="Y23" i="50"/>
  <c r="Q23" i="50"/>
  <c r="W23" i="50" s="1"/>
  <c r="CG35" i="52"/>
  <c r="CA35" i="52"/>
  <c r="CE35" i="52" s="1"/>
  <c r="BW35" i="52"/>
  <c r="BQ35" i="52"/>
  <c r="BM35" i="52"/>
  <c r="BG35" i="52"/>
  <c r="BC35" i="52"/>
  <c r="AW35" i="52"/>
  <c r="AS35" i="52"/>
  <c r="AM35" i="52"/>
  <c r="AQ35" i="52" s="1"/>
  <c r="AI35" i="52"/>
  <c r="AC35" i="52"/>
  <c r="Y35" i="52"/>
  <c r="Q35" i="52"/>
  <c r="W35" i="52" s="1"/>
  <c r="Q24" i="50"/>
  <c r="CA36" i="52"/>
  <c r="BQ36" i="52"/>
  <c r="BW36" i="52" s="1"/>
  <c r="BG36" i="52"/>
  <c r="BM36" i="52" s="1"/>
  <c r="AW36" i="52"/>
  <c r="BC36" i="52" s="1"/>
  <c r="AM36" i="52"/>
  <c r="AC36" i="52"/>
  <c r="AI36" i="52" s="1"/>
  <c r="Q36" i="52"/>
  <c r="Q25" i="50"/>
  <c r="CA37" i="52"/>
  <c r="BQ37" i="52"/>
  <c r="BW37" i="52" s="1"/>
  <c r="BG37" i="52"/>
  <c r="BM37" i="52" s="1"/>
  <c r="AW37" i="52"/>
  <c r="BC37" i="52" s="1"/>
  <c r="AM37" i="52"/>
  <c r="AC37" i="52"/>
  <c r="AI37" i="52" s="1"/>
  <c r="Q37" i="52"/>
  <c r="W25" i="54"/>
  <c r="Y25" i="54"/>
  <c r="W25" i="56"/>
  <c r="Y25" i="56"/>
  <c r="AI25" i="56"/>
  <c r="AS25" i="56"/>
  <c r="W27" i="56"/>
  <c r="Y27" i="56"/>
  <c r="W27" i="54"/>
  <c r="Y27" i="54"/>
  <c r="W33" i="56"/>
  <c r="Y33" i="56"/>
  <c r="W33" i="54"/>
  <c r="Y33" i="54"/>
  <c r="W35" i="56"/>
  <c r="Y35" i="56"/>
  <c r="W35" i="54"/>
  <c r="Y35" i="54"/>
  <c r="W37" i="56"/>
  <c r="Y37" i="56"/>
  <c r="W37" i="54"/>
  <c r="Y37" i="54"/>
  <c r="W39" i="56"/>
  <c r="Y39" i="56"/>
  <c r="W39" i="54"/>
  <c r="Y39" i="54"/>
  <c r="W41" i="56"/>
  <c r="Y41" i="56"/>
  <c r="W41" i="54"/>
  <c r="Y41" i="54"/>
  <c r="W43" i="56"/>
  <c r="Y43" i="56"/>
  <c r="W43" i="54"/>
  <c r="Y43" i="54"/>
  <c r="AS11" i="30"/>
  <c r="AO11" i="30"/>
  <c r="AY11" i="30" s="1"/>
  <c r="AK11" i="31"/>
  <c r="AI11" i="31"/>
  <c r="AS11" i="31"/>
  <c r="AU11" i="31"/>
  <c r="AO11" i="31"/>
  <c r="AK11" i="32"/>
  <c r="AI11" i="32"/>
  <c r="AS11" i="32"/>
  <c r="AU11" i="32"/>
  <c r="AO11" i="32"/>
  <c r="AK11" i="33"/>
  <c r="AI11" i="33"/>
  <c r="AS11" i="33"/>
  <c r="AU11" i="33"/>
  <c r="AO11" i="33"/>
  <c r="AK11" i="34"/>
  <c r="AI11" i="34"/>
  <c r="AS11" i="34"/>
  <c r="AU11" i="34"/>
  <c r="AO11" i="34"/>
  <c r="AK11" i="35"/>
  <c r="AI11" i="35"/>
  <c r="AS11" i="35"/>
  <c r="AU11" i="35"/>
  <c r="AO11" i="35"/>
  <c r="AK11" i="36"/>
  <c r="AI11" i="36"/>
  <c r="AS11" i="36"/>
  <c r="AU11" i="36"/>
  <c r="AO11" i="36"/>
  <c r="AK11" i="37"/>
  <c r="AI11" i="37"/>
  <c r="AS11" i="37"/>
  <c r="AU11" i="37"/>
  <c r="AO11" i="37"/>
  <c r="AK11" i="38"/>
  <c r="AI11" i="38"/>
  <c r="AS11" i="38"/>
  <c r="AU11" i="38"/>
  <c r="AO11" i="38"/>
  <c r="AK11" i="39"/>
  <c r="AI11" i="39"/>
  <c r="AS11" i="39"/>
  <c r="AU11" i="39"/>
  <c r="AO11" i="39"/>
  <c r="AK11" i="40"/>
  <c r="AI11" i="40"/>
  <c r="AS11" i="40"/>
  <c r="AU11" i="40"/>
  <c r="AO11" i="40"/>
  <c r="AK11" i="41"/>
  <c r="AI11" i="41"/>
  <c r="AS11" i="41"/>
  <c r="AU11" i="41"/>
  <c r="AO11" i="41"/>
  <c r="AK11" i="42"/>
  <c r="AI11" i="42"/>
  <c r="AS11" i="42"/>
  <c r="AU11" i="42"/>
  <c r="AO11" i="42"/>
  <c r="AK11" i="43"/>
  <c r="AI11" i="43"/>
  <c r="AS11" i="43"/>
  <c r="AU11" i="43"/>
  <c r="AO11" i="43"/>
  <c r="AK11" i="44"/>
  <c r="AI11" i="44"/>
  <c r="AS11" i="44"/>
  <c r="AU11" i="44"/>
  <c r="AO11" i="44"/>
  <c r="AK11" i="45"/>
  <c r="AI11" i="45"/>
  <c r="AS11" i="45"/>
  <c r="AU11" i="45"/>
  <c r="AO11" i="45"/>
  <c r="AS13" i="30"/>
  <c r="AO13" i="30"/>
  <c r="AY13" i="30" s="1"/>
  <c r="AK13" i="31"/>
  <c r="AI13" i="31"/>
  <c r="AS13" i="31"/>
  <c r="AU13" i="31"/>
  <c r="AO13" i="31"/>
  <c r="AK13" i="32"/>
  <c r="AI13" i="32"/>
  <c r="AS13" i="32"/>
  <c r="AU13" i="32"/>
  <c r="AO13" i="32"/>
  <c r="AK13" i="33"/>
  <c r="AI13" i="33"/>
  <c r="AS13" i="33"/>
  <c r="AU13" i="33"/>
  <c r="AO13" i="33"/>
  <c r="AK13" i="34"/>
  <c r="AI13" i="34"/>
  <c r="AS13" i="34"/>
  <c r="AU13" i="34"/>
  <c r="AO13" i="34"/>
  <c r="AK13" i="35"/>
  <c r="AI13" i="35"/>
  <c r="AS13" i="35"/>
  <c r="AU13" i="35"/>
  <c r="AO13" i="35"/>
  <c r="AK13" i="36"/>
  <c r="AI13" i="36"/>
  <c r="AS13" i="36"/>
  <c r="AU13" i="36"/>
  <c r="AO13" i="36"/>
  <c r="AK13" i="37"/>
  <c r="AI13" i="37"/>
  <c r="AS13" i="37"/>
  <c r="AU13" i="37"/>
  <c r="AO13" i="37"/>
  <c r="AK13" i="38"/>
  <c r="AI13" i="38"/>
  <c r="AS13" i="38"/>
  <c r="AU13" i="38"/>
  <c r="AO13" i="38"/>
  <c r="AK13" i="39"/>
  <c r="AI13" i="39"/>
  <c r="AS13" i="39"/>
  <c r="AU13" i="39"/>
  <c r="AO13" i="39"/>
  <c r="AK13" i="40"/>
  <c r="AI13" i="40"/>
  <c r="AS13" i="40"/>
  <c r="AU13" i="40"/>
  <c r="AO13" i="40"/>
  <c r="AK13" i="41"/>
  <c r="AI13" i="41"/>
  <c r="AS13" i="41"/>
  <c r="AU13" i="41"/>
  <c r="AO13" i="41"/>
  <c r="AK13" i="42"/>
  <c r="AI13" i="42"/>
  <c r="AS13" i="42"/>
  <c r="AU13" i="42"/>
  <c r="AO13" i="42"/>
  <c r="AK13" i="43"/>
  <c r="AI13" i="43"/>
  <c r="AS13" i="43"/>
  <c r="AU13" i="43"/>
  <c r="AO13" i="43"/>
  <c r="AK13" i="44"/>
  <c r="AI13" i="44"/>
  <c r="AS13" i="44"/>
  <c r="AU13" i="44"/>
  <c r="AO13" i="44"/>
  <c r="AK13" i="45"/>
  <c r="AI13" i="45"/>
  <c r="AS13" i="45"/>
  <c r="AU13" i="45"/>
  <c r="AO13" i="45"/>
  <c r="AS14" i="30"/>
  <c r="AO14" i="30"/>
  <c r="AY14" i="30" s="1"/>
  <c r="AK14" i="31"/>
  <c r="AI14" i="31"/>
  <c r="AS14" i="31"/>
  <c r="AU14" i="31"/>
  <c r="AO14" i="31"/>
  <c r="AK14" i="32"/>
  <c r="AI14" i="32"/>
  <c r="AS14" i="32"/>
  <c r="AU14" i="32"/>
  <c r="AO14" i="32"/>
  <c r="AK14" i="33"/>
  <c r="AI14" i="33"/>
  <c r="AS14" i="33"/>
  <c r="AU14" i="33"/>
  <c r="AO14" i="33"/>
  <c r="AK14" i="34"/>
  <c r="AI14" i="34"/>
  <c r="AS14" i="34"/>
  <c r="AU14" i="34"/>
  <c r="AO14" i="34"/>
  <c r="AK14" i="35"/>
  <c r="AI14" i="35"/>
  <c r="AS14" i="35"/>
  <c r="AU14" i="35"/>
  <c r="AO14" i="35"/>
  <c r="AK14" i="36"/>
  <c r="AI14" i="36"/>
  <c r="AS14" i="36"/>
  <c r="AU14" i="36"/>
  <c r="AO14" i="36"/>
  <c r="AK14" i="37"/>
  <c r="AI14" i="37"/>
  <c r="AS14" i="37"/>
  <c r="AU14" i="37"/>
  <c r="AO14" i="37"/>
  <c r="AK14" i="38"/>
  <c r="AI14" i="38"/>
  <c r="AS14" i="38"/>
  <c r="AU14" i="38"/>
  <c r="AO14" i="38"/>
  <c r="AK14" i="39"/>
  <c r="AI14" i="39"/>
  <c r="AS14" i="39"/>
  <c r="AU14" i="39"/>
  <c r="AO14" i="39"/>
  <c r="AK14" i="40"/>
  <c r="AI14" i="40"/>
  <c r="AS14" i="40"/>
  <c r="AU14" i="40"/>
  <c r="AO14" i="40"/>
  <c r="AK14" i="41"/>
  <c r="AI14" i="41"/>
  <c r="AS14" i="41"/>
  <c r="AU14" i="41"/>
  <c r="AO14" i="41"/>
  <c r="AK14" i="42"/>
  <c r="AI14" i="42"/>
  <c r="AS14" i="42"/>
  <c r="AU14" i="42"/>
  <c r="AO14" i="42"/>
  <c r="AK14" i="43"/>
  <c r="AI14" i="43"/>
  <c r="AS14" i="43"/>
  <c r="AU14" i="43"/>
  <c r="AO14" i="43"/>
  <c r="AK14" i="44"/>
  <c r="AI14" i="44"/>
  <c r="AS14" i="44"/>
  <c r="AU14" i="44"/>
  <c r="AO14" i="44"/>
  <c r="AK14" i="45"/>
  <c r="AI14" i="45"/>
  <c r="AS14" i="45"/>
  <c r="AU14" i="45"/>
  <c r="AO14" i="45"/>
  <c r="AS15" i="30"/>
  <c r="AO15" i="30"/>
  <c r="AY15" i="30" s="1"/>
  <c r="AK15" i="31"/>
  <c r="AI15" i="31"/>
  <c r="AS15" i="31"/>
  <c r="AU15" i="31"/>
  <c r="AO15" i="31"/>
  <c r="AK15" i="32"/>
  <c r="AI15" i="32"/>
  <c r="AS15" i="32"/>
  <c r="AU15" i="32"/>
  <c r="AO15" i="32"/>
  <c r="AK15" i="33"/>
  <c r="AI15" i="33"/>
  <c r="AS15" i="33"/>
  <c r="AU15" i="33"/>
  <c r="AO15" i="33"/>
  <c r="AK15" i="34"/>
  <c r="AI15" i="34"/>
  <c r="AS15" i="34"/>
  <c r="AU15" i="34"/>
  <c r="AO15" i="34"/>
  <c r="AK15" i="35"/>
  <c r="AI15" i="35"/>
  <c r="AS15" i="35"/>
  <c r="AU15" i="35"/>
  <c r="AO15" i="35"/>
  <c r="AK15" i="36"/>
  <c r="AI15" i="36"/>
  <c r="AS15" i="36"/>
  <c r="AU15" i="36"/>
  <c r="AO15" i="36"/>
  <c r="AK15" i="37"/>
  <c r="AI15" i="37"/>
  <c r="AS15" i="37"/>
  <c r="AU15" i="37"/>
  <c r="AO15" i="37"/>
  <c r="AK15" i="38"/>
  <c r="AI15" i="38"/>
  <c r="AS15" i="38"/>
  <c r="AU15" i="38"/>
  <c r="AO15" i="38"/>
  <c r="AK15" i="39"/>
  <c r="AI15" i="39"/>
  <c r="AS15" i="39"/>
  <c r="AU15" i="39"/>
  <c r="AO15" i="39"/>
  <c r="AK15" i="40"/>
  <c r="AI15" i="40"/>
  <c r="AS15" i="40"/>
  <c r="AU15" i="40"/>
  <c r="AO15" i="40"/>
  <c r="AK15" i="41"/>
  <c r="AI15" i="41"/>
  <c r="AS15" i="41"/>
  <c r="AU15" i="41"/>
  <c r="AO15" i="41"/>
  <c r="AK15" i="42"/>
  <c r="AI15" i="42"/>
  <c r="AS15" i="42"/>
  <c r="AU15" i="42"/>
  <c r="AO15" i="42"/>
  <c r="AK15" i="43"/>
  <c r="AI15" i="43"/>
  <c r="AS15" i="43"/>
  <c r="AU15" i="43"/>
  <c r="AO15" i="43"/>
  <c r="AK15" i="44"/>
  <c r="AI15" i="44"/>
  <c r="AS15" i="44"/>
  <c r="AU15" i="44"/>
  <c r="AO15" i="44"/>
  <c r="AK15" i="45"/>
  <c r="AI15" i="45"/>
  <c r="AS15" i="45"/>
  <c r="AU15" i="45"/>
  <c r="AO15" i="45"/>
  <c r="AS16" i="30"/>
  <c r="AO16" i="30"/>
  <c r="AY16" i="30" s="1"/>
  <c r="AK16" i="31"/>
  <c r="AI16" i="31"/>
  <c r="AS16" i="31"/>
  <c r="AU16" i="31"/>
  <c r="AO16" i="31"/>
  <c r="AK16" i="32"/>
  <c r="AI16" i="32"/>
  <c r="AS16" i="32"/>
  <c r="AU16" i="32"/>
  <c r="AO16" i="32"/>
  <c r="AK16" i="33"/>
  <c r="AI16" i="33"/>
  <c r="AS16" i="33"/>
  <c r="AU16" i="33"/>
  <c r="AO16" i="33"/>
  <c r="AK16" i="34"/>
  <c r="AI16" i="34"/>
  <c r="AS16" i="34"/>
  <c r="AU16" i="34"/>
  <c r="AO16" i="34"/>
  <c r="AK16" i="35"/>
  <c r="AI16" i="35"/>
  <c r="AS16" i="35"/>
  <c r="AU16" i="35"/>
  <c r="AO16" i="35"/>
  <c r="AK16" i="36"/>
  <c r="AI16" i="36"/>
  <c r="AS16" i="36"/>
  <c r="AU16" i="36"/>
  <c r="AO16" i="36"/>
  <c r="AK16" i="37"/>
  <c r="AI16" i="37"/>
  <c r="AS16" i="37"/>
  <c r="AU16" i="37"/>
  <c r="AO16" i="37"/>
  <c r="AK16" i="38"/>
  <c r="AI16" i="38"/>
  <c r="AS16" i="38"/>
  <c r="AU16" i="38"/>
  <c r="AO16" i="38"/>
  <c r="AK16" i="39"/>
  <c r="AI16" i="39"/>
  <c r="AS16" i="39"/>
  <c r="AU16" i="39"/>
  <c r="AO16" i="39"/>
  <c r="AK16" i="40"/>
  <c r="AI16" i="40"/>
  <c r="AS16" i="40"/>
  <c r="AU16" i="40"/>
  <c r="AO16" i="40"/>
  <c r="AK16" i="41"/>
  <c r="AI16" i="41"/>
  <c r="AS16" i="41"/>
  <c r="AU16" i="41"/>
  <c r="AO16" i="41"/>
  <c r="AK16" i="42"/>
  <c r="AI16" i="42"/>
  <c r="AS16" i="42"/>
  <c r="AU16" i="42"/>
  <c r="AO16" i="42"/>
  <c r="AK16" i="43"/>
  <c r="AI16" i="43"/>
  <c r="AS16" i="43"/>
  <c r="AU16" i="43"/>
  <c r="AO16" i="43"/>
  <c r="AK16" i="44"/>
  <c r="AI16" i="44"/>
  <c r="AS16" i="44"/>
  <c r="AU16" i="44"/>
  <c r="AO16" i="44"/>
  <c r="AK16" i="45"/>
  <c r="AI16" i="45"/>
  <c r="AS16" i="45"/>
  <c r="AU16" i="45"/>
  <c r="AO16" i="45"/>
  <c r="AS17" i="30"/>
  <c r="AO17" i="30"/>
  <c r="AY17" i="30" s="1"/>
  <c r="AK17" i="31"/>
  <c r="AI17" i="31"/>
  <c r="AS17" i="31"/>
  <c r="AU17" i="31"/>
  <c r="AO17" i="31"/>
  <c r="AK17" i="32"/>
  <c r="AI17" i="32"/>
  <c r="AS17" i="32"/>
  <c r="AU17" i="32"/>
  <c r="AO17" i="32"/>
  <c r="AK17" i="33"/>
  <c r="AI17" i="33"/>
  <c r="AS17" i="33"/>
  <c r="AU17" i="33"/>
  <c r="AO17" i="33"/>
  <c r="AK17" i="34"/>
  <c r="AI17" i="34"/>
  <c r="AS17" i="34"/>
  <c r="AU17" i="34"/>
  <c r="AO17" i="34"/>
  <c r="AK17" i="35"/>
  <c r="AI17" i="35"/>
  <c r="AS17" i="35"/>
  <c r="AU17" i="35"/>
  <c r="AO17" i="35"/>
  <c r="AK17" i="36"/>
  <c r="AI17" i="36"/>
  <c r="AS17" i="36"/>
  <c r="AU17" i="36"/>
  <c r="AO17" i="36"/>
  <c r="AK17" i="37"/>
  <c r="AI17" i="37"/>
  <c r="AS17" i="37"/>
  <c r="AU17" i="37"/>
  <c r="AO17" i="37"/>
  <c r="AK17" i="38"/>
  <c r="AI17" i="38"/>
  <c r="AS17" i="38"/>
  <c r="AU17" i="38"/>
  <c r="AO17" i="38"/>
  <c r="AK17" i="39"/>
  <c r="AI17" i="39"/>
  <c r="AS17" i="39"/>
  <c r="AU17" i="39"/>
  <c r="AO17" i="39"/>
  <c r="AK17" i="40"/>
  <c r="AI17" i="40"/>
  <c r="AS17" i="40"/>
  <c r="AU17" i="40"/>
  <c r="AO17" i="40"/>
  <c r="AK17" i="41"/>
  <c r="AI17" i="41"/>
  <c r="AS17" i="41"/>
  <c r="AU17" i="41"/>
  <c r="AO17" i="41"/>
  <c r="AK17" i="42"/>
  <c r="AI17" i="42"/>
  <c r="AS17" i="42"/>
  <c r="AU17" i="42"/>
  <c r="AO17" i="42"/>
  <c r="AK17" i="43"/>
  <c r="AI17" i="43"/>
  <c r="AS17" i="43"/>
  <c r="AU17" i="43"/>
  <c r="AO17" i="43"/>
  <c r="AK17" i="44"/>
  <c r="AI17" i="44"/>
  <c r="AS17" i="44"/>
  <c r="AU17" i="44"/>
  <c r="AO17" i="44"/>
  <c r="AK17" i="45"/>
  <c r="AI17" i="45"/>
  <c r="AS17" i="45"/>
  <c r="AU17" i="45"/>
  <c r="AO17" i="45"/>
  <c r="AS18" i="30"/>
  <c r="AO18" i="30"/>
  <c r="AY18" i="30" s="1"/>
  <c r="AK18" i="31"/>
  <c r="AI18" i="31"/>
  <c r="AS18" i="31"/>
  <c r="AU18" i="31"/>
  <c r="AO18" i="31"/>
  <c r="AK18" i="32"/>
  <c r="AI18" i="32"/>
  <c r="AS18" i="32"/>
  <c r="AU18" i="32"/>
  <c r="AO18" i="32"/>
  <c r="AK18" i="33"/>
  <c r="AI18" i="33"/>
  <c r="AS18" i="33"/>
  <c r="AU18" i="33"/>
  <c r="AO18" i="33"/>
  <c r="AK18" i="34"/>
  <c r="AI18" i="34"/>
  <c r="AS18" i="34"/>
  <c r="AU18" i="34"/>
  <c r="AO18" i="34"/>
  <c r="AK18" i="35"/>
  <c r="AI18" i="35"/>
  <c r="AS18" i="35"/>
  <c r="AU18" i="35"/>
  <c r="AO18" i="35"/>
  <c r="AK18" i="36"/>
  <c r="AI18" i="36"/>
  <c r="AS18" i="36"/>
  <c r="AU18" i="36"/>
  <c r="AO18" i="36"/>
  <c r="AK18" i="37"/>
  <c r="AI18" i="37"/>
  <c r="AS18" i="37"/>
  <c r="AU18" i="37"/>
  <c r="AO18" i="37"/>
  <c r="AK18" i="38"/>
  <c r="AI18" i="38"/>
  <c r="AS18" i="38"/>
  <c r="AU18" i="38"/>
  <c r="AO18" i="38"/>
  <c r="AK18" i="39"/>
  <c r="AI18" i="39"/>
  <c r="AS18" i="39"/>
  <c r="AU18" i="39"/>
  <c r="AO18" i="39"/>
  <c r="AK18" i="40"/>
  <c r="AI18" i="40"/>
  <c r="AS18" i="40"/>
  <c r="AU18" i="40"/>
  <c r="AO18" i="40"/>
  <c r="AK18" i="41"/>
  <c r="AI18" i="41"/>
  <c r="AS18" i="41"/>
  <c r="AU18" i="41"/>
  <c r="AO18" i="41"/>
  <c r="AK18" i="42"/>
  <c r="AI18" i="42"/>
  <c r="AS18" i="42"/>
  <c r="AU18" i="42"/>
  <c r="AO18" i="42"/>
  <c r="AK18" i="43"/>
  <c r="AI18" i="43"/>
  <c r="AS18" i="43"/>
  <c r="AU18" i="43"/>
  <c r="AO18" i="43"/>
  <c r="AK18" i="44"/>
  <c r="AI18" i="44"/>
  <c r="AS18" i="44"/>
  <c r="AU18" i="44"/>
  <c r="AO18" i="44"/>
  <c r="AK18" i="45"/>
  <c r="AI18" i="45"/>
  <c r="AS18" i="45"/>
  <c r="AU18" i="45"/>
  <c r="AO18" i="45"/>
  <c r="AS19" i="30"/>
  <c r="AO19" i="30"/>
  <c r="AY19" i="30" s="1"/>
  <c r="AS19" i="31"/>
  <c r="AO19" i="31"/>
  <c r="AY19" i="31" s="1"/>
  <c r="AS19" i="32"/>
  <c r="AO19" i="32"/>
  <c r="AY19" i="32" s="1"/>
  <c r="AS19" i="33"/>
  <c r="AO19" i="33"/>
  <c r="AY19" i="33" s="1"/>
  <c r="AS19" i="34"/>
  <c r="AO19" i="34"/>
  <c r="AY19" i="34" s="1"/>
  <c r="AS19" i="35"/>
  <c r="AO19" i="35"/>
  <c r="AY19" i="35" s="1"/>
  <c r="AS19" i="36"/>
  <c r="AO19" i="36"/>
  <c r="AY19" i="36" s="1"/>
  <c r="AS19" i="37"/>
  <c r="AO19" i="37"/>
  <c r="AY19" i="37" s="1"/>
  <c r="AS19" i="38"/>
  <c r="AO19" i="38"/>
  <c r="AY19" i="38" s="1"/>
  <c r="AS19" i="39"/>
  <c r="AO19" i="39"/>
  <c r="AY19" i="39" s="1"/>
  <c r="AS19" i="40"/>
  <c r="AO19" i="40"/>
  <c r="AY19" i="40" s="1"/>
  <c r="AS19" i="41"/>
  <c r="AO19" i="41"/>
  <c r="AY19" i="41" s="1"/>
  <c r="AS19" i="42"/>
  <c r="AO19" i="42"/>
  <c r="AY19" i="42" s="1"/>
  <c r="AS19" i="43"/>
  <c r="AO19" i="43"/>
  <c r="AY19" i="43" s="1"/>
  <c r="AS19" i="44"/>
  <c r="AO19" i="44"/>
  <c r="AY19" i="44" s="1"/>
  <c r="AS19" i="45"/>
  <c r="AO19" i="45"/>
  <c r="AY19" i="45" s="1"/>
  <c r="AO9" i="46"/>
  <c r="AK9" i="45"/>
  <c r="AI9" i="45"/>
  <c r="AS9" i="45"/>
  <c r="AU9" i="45"/>
  <c r="AO9" i="45"/>
  <c r="AK9" i="44"/>
  <c r="AI9" i="44"/>
  <c r="AS9" i="44"/>
  <c r="AU9" i="44"/>
  <c r="AO9" i="44"/>
  <c r="AK9" i="43"/>
  <c r="AI9" i="43"/>
  <c r="AS9" i="43"/>
  <c r="AU9" i="43"/>
  <c r="AO9" i="43"/>
  <c r="AK9" i="42"/>
  <c r="AI9" i="42"/>
  <c r="AS9" i="42"/>
  <c r="AU9" i="42"/>
  <c r="AO9" i="42"/>
  <c r="AK9" i="41"/>
  <c r="AI9" i="41"/>
  <c r="AS9" i="41"/>
  <c r="AU9" i="41"/>
  <c r="AO9" i="41"/>
  <c r="AK9" i="40"/>
  <c r="AI9" i="40"/>
  <c r="AS9" i="40"/>
  <c r="AU9" i="40"/>
  <c r="AO9" i="40"/>
  <c r="AK9" i="39"/>
  <c r="AI9" i="39"/>
  <c r="AS9" i="39"/>
  <c r="AU9" i="39"/>
  <c r="AO9" i="39"/>
  <c r="AK9" i="38"/>
  <c r="AI9" i="38"/>
  <c r="AS9" i="38"/>
  <c r="AU9" i="38"/>
  <c r="AO9" i="38"/>
  <c r="AK9" i="37"/>
  <c r="AI9" i="37"/>
  <c r="AS9" i="37"/>
  <c r="AU9" i="37"/>
  <c r="AO9" i="37"/>
  <c r="AK9" i="36"/>
  <c r="AI9" i="36"/>
  <c r="AS9" i="36"/>
  <c r="AU9" i="36"/>
  <c r="AO9" i="36"/>
  <c r="AK9" i="35"/>
  <c r="AI9" i="35"/>
  <c r="AS9" i="35"/>
  <c r="AU9" i="35"/>
  <c r="AO9" i="35"/>
  <c r="AK9" i="34"/>
  <c r="AI9" i="34"/>
  <c r="AS9" i="34"/>
  <c r="AU9" i="34"/>
  <c r="AO9" i="34"/>
  <c r="AK9" i="33"/>
  <c r="AI9" i="33"/>
  <c r="AS9" i="33"/>
  <c r="AU9" i="33"/>
  <c r="AO9" i="33"/>
  <c r="AK9" i="32"/>
  <c r="AI9" i="32"/>
  <c r="AS9" i="32"/>
  <c r="AU9" i="32"/>
  <c r="AO9" i="32"/>
  <c r="AK9" i="31"/>
  <c r="AI9" i="31"/>
  <c r="AS9" i="31"/>
  <c r="AU9" i="31"/>
  <c r="AO9" i="31"/>
  <c r="AI9" i="30"/>
  <c r="AS9" i="30"/>
  <c r="AO9" i="30"/>
  <c r="W10" i="50"/>
  <c r="Y10" i="50"/>
  <c r="W11" i="52"/>
  <c r="Y11" i="52"/>
  <c r="AI11" i="52"/>
  <c r="AQ11" i="52"/>
  <c r="AS11" i="52"/>
  <c r="BC11" i="52"/>
  <c r="BM11" i="52"/>
  <c r="BW11" i="52"/>
  <c r="CE11" i="52"/>
  <c r="CG11" i="52"/>
  <c r="S44" i="46"/>
  <c r="AM36" i="46"/>
  <c r="W44" i="46"/>
  <c r="G8" i="28" s="1"/>
  <c r="Y36" i="46"/>
  <c r="Y44" i="46" s="1"/>
  <c r="M8" i="28" s="1"/>
  <c r="AK37" i="45"/>
  <c r="AI37" i="45"/>
  <c r="AS37" i="45"/>
  <c r="AU37" i="45"/>
  <c r="AO37" i="45"/>
  <c r="S44" i="45"/>
  <c r="AM36" i="45"/>
  <c r="W44" i="45"/>
  <c r="AC36" i="45"/>
  <c r="AE36" i="45"/>
  <c r="Y36" i="45"/>
  <c r="AK37" i="44"/>
  <c r="AI37" i="44"/>
  <c r="AS37" i="44"/>
  <c r="AU37" i="44"/>
  <c r="AO37" i="44"/>
  <c r="S44" i="44"/>
  <c r="AM36" i="44"/>
  <c r="W44" i="44"/>
  <c r="AC36" i="44"/>
  <c r="AE36" i="44"/>
  <c r="Y36" i="44"/>
  <c r="AK37" i="43"/>
  <c r="AI37" i="43"/>
  <c r="AS37" i="43"/>
  <c r="AU37" i="43"/>
  <c r="AO37" i="43"/>
  <c r="S44" i="43"/>
  <c r="AM36" i="43"/>
  <c r="W44" i="43"/>
  <c r="AC36" i="43"/>
  <c r="AE36" i="43"/>
  <c r="Y36" i="43"/>
  <c r="AK37" i="42"/>
  <c r="AI37" i="42"/>
  <c r="AS37" i="42"/>
  <c r="AU37" i="42"/>
  <c r="AO37" i="42"/>
  <c r="S44" i="42"/>
  <c r="AM36" i="42"/>
  <c r="W44" i="42"/>
  <c r="AC36" i="42"/>
  <c r="AE36" i="42"/>
  <c r="Y36" i="42"/>
  <c r="AK37" i="41"/>
  <c r="AI37" i="41"/>
  <c r="AS37" i="41"/>
  <c r="AU37" i="41"/>
  <c r="AO37" i="41"/>
  <c r="S44" i="41"/>
  <c r="AM36" i="41"/>
  <c r="W44" i="41"/>
  <c r="AC36" i="41"/>
  <c r="AE36" i="41"/>
  <c r="Y36" i="41"/>
  <c r="AK37" i="40"/>
  <c r="AI37" i="40"/>
  <c r="AS37" i="40"/>
  <c r="AU37" i="40"/>
  <c r="AO37" i="40"/>
  <c r="S44" i="40"/>
  <c r="AM36" i="40"/>
  <c r="W44" i="40"/>
  <c r="AC36" i="40"/>
  <c r="AE36" i="40"/>
  <c r="Y36" i="40"/>
  <c r="AK37" i="39"/>
  <c r="AI37" i="39"/>
  <c r="AS37" i="39"/>
  <c r="AU37" i="39"/>
  <c r="AO37" i="39"/>
  <c r="S44" i="39"/>
  <c r="AM36" i="39"/>
  <c r="W44" i="39"/>
  <c r="AC36" i="39"/>
  <c r="AE36" i="39"/>
  <c r="Y36" i="39"/>
  <c r="AK37" i="38"/>
  <c r="AI37" i="38"/>
  <c r="AS37" i="38"/>
  <c r="AU37" i="38"/>
  <c r="AO37" i="38"/>
  <c r="S44" i="38"/>
  <c r="AM36" i="38"/>
  <c r="W44" i="38"/>
  <c r="AC36" i="38"/>
  <c r="AE36" i="38"/>
  <c r="Y36" i="38"/>
  <c r="AK37" i="37"/>
  <c r="AI37" i="37"/>
  <c r="AS37" i="37"/>
  <c r="AU37" i="37"/>
  <c r="AO37" i="37"/>
  <c r="S44" i="37"/>
  <c r="AM36" i="37"/>
  <c r="W44" i="37"/>
  <c r="AC36" i="37"/>
  <c r="AE36" i="37"/>
  <c r="Y36" i="37"/>
  <c r="AK37" i="36"/>
  <c r="AI37" i="36"/>
  <c r="AS37" i="36"/>
  <c r="AU37" i="36"/>
  <c r="AO37" i="36"/>
  <c r="S44" i="36"/>
  <c r="AM36" i="36"/>
  <c r="W44" i="36"/>
  <c r="AC36" i="36"/>
  <c r="AE36" i="36"/>
  <c r="Y36" i="36"/>
  <c r="AK37" i="35"/>
  <c r="AI37" i="35"/>
  <c r="AS37" i="35"/>
  <c r="AU37" i="35"/>
  <c r="AO37" i="35"/>
  <c r="S44" i="35"/>
  <c r="AM36" i="35"/>
  <c r="W44" i="35"/>
  <c r="AC36" i="35"/>
  <c r="AE36" i="35"/>
  <c r="Y36" i="35"/>
  <c r="AK37" i="34"/>
  <c r="AI37" i="34"/>
  <c r="AS37" i="34"/>
  <c r="AU37" i="34"/>
  <c r="AO37" i="34"/>
  <c r="S44" i="34"/>
  <c r="AM36" i="34"/>
  <c r="W44" i="34"/>
  <c r="AC36" i="34"/>
  <c r="AE36" i="34"/>
  <c r="Y36" i="34"/>
  <c r="AK37" i="33"/>
  <c r="AI37" i="33"/>
  <c r="AS37" i="33"/>
  <c r="AU37" i="33"/>
  <c r="AO37" i="33"/>
  <c r="S44" i="33"/>
  <c r="AM36" i="33"/>
  <c r="W44" i="33"/>
  <c r="AC36" i="33"/>
  <c r="AE36" i="33"/>
  <c r="Y36" i="33"/>
  <c r="AK37" i="32"/>
  <c r="AI37" i="32"/>
  <c r="AS37" i="32"/>
  <c r="AU37" i="32"/>
  <c r="AO37" i="32"/>
  <c r="S44" i="32"/>
  <c r="AM36" i="32"/>
  <c r="W44" i="32"/>
  <c r="AC36" i="32"/>
  <c r="AE36" i="32"/>
  <c r="Y36" i="32"/>
  <c r="AK37" i="31"/>
  <c r="AI37" i="31"/>
  <c r="AS37" i="31"/>
  <c r="AU37" i="31"/>
  <c r="AO37" i="31"/>
  <c r="S44" i="31"/>
  <c r="AM36" i="31"/>
  <c r="W44" i="31"/>
  <c r="AC36" i="31"/>
  <c r="AE36" i="31"/>
  <c r="Y36" i="31"/>
  <c r="AS37" i="30"/>
  <c r="AO37" i="30"/>
  <c r="AY37" i="30" s="1"/>
  <c r="S44" i="30"/>
  <c r="AM36" i="30"/>
  <c r="W44" i="30"/>
  <c r="AC36" i="30"/>
  <c r="Y36" i="30"/>
  <c r="AI29" i="55"/>
  <c r="AI41" i="55" s="1"/>
  <c r="G13" i="10" s="1"/>
  <c r="AA29" i="55"/>
  <c r="AA41" i="55" s="1"/>
  <c r="G10" i="10" s="1"/>
  <c r="Q29" i="55"/>
  <c r="M41" i="55"/>
  <c r="Q29" i="53"/>
  <c r="M41" i="53"/>
  <c r="K41" i="53" s="1"/>
  <c r="K42" i="53" s="1"/>
  <c r="M42" i="53" s="1"/>
  <c r="Q42" i="53" s="1"/>
  <c r="W42" i="53" s="1"/>
  <c r="M43" i="53"/>
  <c r="S10" i="24"/>
  <c r="S31" i="24" s="1"/>
  <c r="I38" i="8" s="1"/>
  <c r="M31" i="24"/>
  <c r="G32" i="10" s="1"/>
  <c r="S10" i="22"/>
  <c r="S31" i="22" s="1"/>
  <c r="I39" i="8" s="1"/>
  <c r="M31" i="22"/>
  <c r="G33" i="10" s="1"/>
  <c r="BA12" i="31"/>
  <c r="AY12" i="31"/>
  <c r="BA23" i="31"/>
  <c r="AY23" i="31"/>
  <c r="BA24" i="31"/>
  <c r="AY24" i="31"/>
  <c r="AY25" i="31"/>
  <c r="BA25" i="31"/>
  <c r="BA26" i="31"/>
  <c r="AY26" i="31"/>
  <c r="AY27" i="31"/>
  <c r="BA27" i="31"/>
  <c r="AY33" i="31"/>
  <c r="BA33" i="31"/>
  <c r="BA34" i="31"/>
  <c r="AY34" i="31"/>
  <c r="BA12" i="32"/>
  <c r="AY12" i="32"/>
  <c r="BA23" i="32"/>
  <c r="AY23" i="32"/>
  <c r="BA24" i="32"/>
  <c r="AY24" i="32"/>
  <c r="AY25" i="32"/>
  <c r="BA25" i="32"/>
  <c r="BA26" i="32"/>
  <c r="AY26" i="32"/>
  <c r="AY27" i="32"/>
  <c r="BA27" i="32"/>
  <c r="AY33" i="32"/>
  <c r="BA33" i="32"/>
  <c r="BA34" i="32"/>
  <c r="AY34" i="32"/>
  <c r="BA12" i="33"/>
  <c r="AY12" i="33"/>
  <c r="BA23" i="33"/>
  <c r="AY23" i="33"/>
  <c r="BA24" i="33"/>
  <c r="AY24" i="33"/>
  <c r="AY25" i="33"/>
  <c r="BA25" i="33"/>
  <c r="BA26" i="33"/>
  <c r="AY26" i="33"/>
  <c r="AY27" i="33"/>
  <c r="BA27" i="33"/>
  <c r="AY33" i="33"/>
  <c r="BA33" i="33"/>
  <c r="BA34" i="33"/>
  <c r="AY34" i="33"/>
  <c r="BA12" i="34"/>
  <c r="AY12" i="34"/>
  <c r="BA23" i="34"/>
  <c r="AY23" i="34"/>
  <c r="BA24" i="34"/>
  <c r="AY24" i="34"/>
  <c r="AY25" i="34"/>
  <c r="BA25" i="34"/>
  <c r="BA26" i="34"/>
  <c r="AY26" i="34"/>
  <c r="AY27" i="34"/>
  <c r="BA27" i="34"/>
  <c r="AY33" i="34"/>
  <c r="BA33" i="34"/>
  <c r="BA34" i="34"/>
  <c r="AY34" i="34"/>
  <c r="BA12" i="35"/>
  <c r="AY12" i="35"/>
  <c r="BA23" i="35"/>
  <c r="AY23" i="35"/>
  <c r="BA24" i="35"/>
  <c r="AY24" i="35"/>
  <c r="AY25" i="35"/>
  <c r="BA25" i="35"/>
  <c r="BA26" i="35"/>
  <c r="AY26" i="35"/>
  <c r="AY27" i="35"/>
  <c r="BA27" i="35"/>
  <c r="AY33" i="35"/>
  <c r="BA33" i="35"/>
  <c r="BA34" i="35"/>
  <c r="AY34" i="35"/>
  <c r="BA12" i="36"/>
  <c r="AY12" i="36"/>
  <c r="BA23" i="36"/>
  <c r="AY23" i="36"/>
  <c r="BA24" i="36"/>
  <c r="AY24" i="36"/>
  <c r="AY25" i="36"/>
  <c r="BA25" i="36"/>
  <c r="BA26" i="36"/>
  <c r="AY26" i="36"/>
  <c r="AY27" i="36"/>
  <c r="BA27" i="36"/>
  <c r="AY33" i="36"/>
  <c r="BA33" i="36"/>
  <c r="BA34" i="36"/>
  <c r="AY34" i="36"/>
  <c r="BA12" i="37"/>
  <c r="AY12" i="37"/>
  <c r="BA23" i="37"/>
  <c r="AY23" i="37"/>
  <c r="BA24" i="37"/>
  <c r="AY24" i="37"/>
  <c r="AY25" i="37"/>
  <c r="BA25" i="37"/>
  <c r="BA26" i="37"/>
  <c r="AY26" i="37"/>
  <c r="AY27" i="37"/>
  <c r="BA27" i="37"/>
  <c r="AY33" i="37"/>
  <c r="BA33" i="37"/>
  <c r="BA34" i="37"/>
  <c r="AY34" i="37"/>
  <c r="BA12" i="38"/>
  <c r="AY12" i="38"/>
  <c r="BA23" i="38"/>
  <c r="AY23" i="38"/>
  <c r="BA24" i="38"/>
  <c r="AY24" i="38"/>
  <c r="AY25" i="38"/>
  <c r="BA25" i="38"/>
  <c r="BA26" i="38"/>
  <c r="AY26" i="38"/>
  <c r="AY27" i="38"/>
  <c r="BA27" i="38"/>
  <c r="AY33" i="38"/>
  <c r="BA33" i="38"/>
  <c r="BA34" i="38"/>
  <c r="AY34" i="38"/>
  <c r="BA12" i="39"/>
  <c r="AY12" i="39"/>
  <c r="BA23" i="39"/>
  <c r="AY23" i="39"/>
  <c r="BA24" i="39"/>
  <c r="AY24" i="39"/>
  <c r="AY25" i="39"/>
  <c r="BA25" i="39"/>
  <c r="BA26" i="39"/>
  <c r="AY26" i="39"/>
  <c r="AY27" i="39"/>
  <c r="BA27" i="39"/>
  <c r="AY33" i="39"/>
  <c r="BA33" i="39"/>
  <c r="BA34" i="39"/>
  <c r="AY34" i="39"/>
  <c r="BA12" i="40"/>
  <c r="AY12" i="40"/>
  <c r="BA23" i="40"/>
  <c r="AY23" i="40"/>
  <c r="BA24" i="40"/>
  <c r="AY24" i="40"/>
  <c r="AY25" i="40"/>
  <c r="BA25" i="40"/>
  <c r="BA26" i="40"/>
  <c r="AY26" i="40"/>
  <c r="AY27" i="40"/>
  <c r="BA27" i="40"/>
  <c r="AY33" i="40"/>
  <c r="BA33" i="40"/>
  <c r="BA34" i="40"/>
  <c r="AY34" i="40"/>
  <c r="BA12" i="41"/>
  <c r="AY12" i="41"/>
  <c r="BA23" i="41"/>
  <c r="AY23" i="41"/>
  <c r="BA24" i="41"/>
  <c r="AY24" i="41"/>
  <c r="AY25" i="41"/>
  <c r="BA25" i="41"/>
  <c r="BA26" i="41"/>
  <c r="AY26" i="41"/>
  <c r="AY27" i="41"/>
  <c r="BA27" i="41"/>
  <c r="AY33" i="41"/>
  <c r="BA33" i="41"/>
  <c r="BA34" i="41"/>
  <c r="AY34" i="41"/>
  <c r="BA12" i="42"/>
  <c r="AY12" i="42"/>
  <c r="BA23" i="42"/>
  <c r="AY23" i="42"/>
  <c r="BA24" i="42"/>
  <c r="AY24" i="42"/>
  <c r="AY25" i="42"/>
  <c r="BA25" i="42"/>
  <c r="BA26" i="42"/>
  <c r="AY26" i="42"/>
  <c r="AY27" i="42"/>
  <c r="BA27" i="42"/>
  <c r="AY33" i="42"/>
  <c r="BA33" i="42"/>
  <c r="BA34" i="42"/>
  <c r="AY34" i="42"/>
  <c r="BA12" i="43"/>
  <c r="AY12" i="43"/>
  <c r="BA23" i="43"/>
  <c r="AY23" i="43"/>
  <c r="BA24" i="43"/>
  <c r="AY24" i="43"/>
  <c r="AY25" i="43"/>
  <c r="BA25" i="43"/>
  <c r="BA26" i="43"/>
  <c r="AY26" i="43"/>
  <c r="AY27" i="43"/>
  <c r="BA27" i="43"/>
  <c r="AY33" i="43"/>
  <c r="BA33" i="43"/>
  <c r="BA34" i="43"/>
  <c r="AY34" i="43"/>
  <c r="BA12" i="44"/>
  <c r="AY12" i="44"/>
  <c r="BA23" i="44"/>
  <c r="AY23" i="44"/>
  <c r="BA24" i="44"/>
  <c r="AY24" i="44"/>
  <c r="AY25" i="44"/>
  <c r="BA25" i="44"/>
  <c r="BA26" i="44"/>
  <c r="AY26" i="44"/>
  <c r="AY27" i="44"/>
  <c r="BA27" i="44"/>
  <c r="AY33" i="44"/>
  <c r="BA33" i="44"/>
  <c r="BA34" i="44"/>
  <c r="AY34" i="44"/>
  <c r="BA12" i="45"/>
  <c r="AY12" i="45"/>
  <c r="BA23" i="45"/>
  <c r="AY23" i="45"/>
  <c r="BA24" i="45"/>
  <c r="AY24" i="45"/>
  <c r="AY25" i="45"/>
  <c r="BA25" i="45"/>
  <c r="BA26" i="45"/>
  <c r="AY26" i="45"/>
  <c r="AY27" i="45"/>
  <c r="BA27" i="45"/>
  <c r="AY33" i="45"/>
  <c r="BA33" i="45"/>
  <c r="BA34" i="45"/>
  <c r="AY34" i="45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Q16" i="49"/>
  <c r="M20" i="49"/>
  <c r="M18" i="49"/>
  <c r="AM38" i="30"/>
  <c r="AC38" i="30"/>
  <c r="AE38" i="30"/>
  <c r="Y38" i="30"/>
  <c r="AM39" i="30"/>
  <c r="AC39" i="30"/>
  <c r="Y39" i="30"/>
  <c r="AI39" i="30" s="1"/>
  <c r="AM38" i="31"/>
  <c r="AC38" i="31"/>
  <c r="AE38" i="31"/>
  <c r="Y38" i="31"/>
  <c r="AM39" i="31"/>
  <c r="AC39" i="31"/>
  <c r="Y39" i="31"/>
  <c r="AI39" i="31" s="1"/>
  <c r="AM38" i="32"/>
  <c r="AC38" i="32"/>
  <c r="AE38" i="32"/>
  <c r="Y38" i="32"/>
  <c r="AM39" i="32"/>
  <c r="AC39" i="32"/>
  <c r="Y39" i="32"/>
  <c r="AI39" i="32" s="1"/>
  <c r="AM38" i="33"/>
  <c r="AC38" i="33"/>
  <c r="AE38" i="33"/>
  <c r="Y38" i="33"/>
  <c r="AM39" i="33"/>
  <c r="AC39" i="33"/>
  <c r="Y39" i="33"/>
  <c r="AI39" i="33" s="1"/>
  <c r="AM38" i="34"/>
  <c r="AC38" i="34"/>
  <c r="AE38" i="34"/>
  <c r="Y38" i="34"/>
  <c r="AM39" i="34"/>
  <c r="AC39" i="34"/>
  <c r="Y39" i="34"/>
  <c r="AI39" i="34" s="1"/>
  <c r="AM38" i="35"/>
  <c r="AC38" i="35"/>
  <c r="AE38" i="35"/>
  <c r="Y38" i="35"/>
  <c r="AM39" i="35"/>
  <c r="AC39" i="35"/>
  <c r="Y39" i="35"/>
  <c r="AI39" i="35" s="1"/>
  <c r="AM38" i="36"/>
  <c r="AC38" i="36"/>
  <c r="AE38" i="36"/>
  <c r="Y38" i="36"/>
  <c r="AM39" i="36"/>
  <c r="AC39" i="36"/>
  <c r="Y39" i="36"/>
  <c r="AI39" i="36" s="1"/>
  <c r="AM38" i="37"/>
  <c r="AC38" i="37"/>
  <c r="Y38" i="37"/>
  <c r="AI38" i="37" s="1"/>
  <c r="AM39" i="37"/>
  <c r="AC39" i="37"/>
  <c r="Y39" i="37"/>
  <c r="AI39" i="37" s="1"/>
  <c r="AM38" i="38"/>
  <c r="AC38" i="38"/>
  <c r="Y38" i="38"/>
  <c r="AI38" i="38" s="1"/>
  <c r="AM39" i="38"/>
  <c r="AC39" i="38"/>
  <c r="Y39" i="38"/>
  <c r="AI39" i="38" s="1"/>
  <c r="AM38" i="39"/>
  <c r="AC38" i="39"/>
  <c r="AE38" i="39"/>
  <c r="Y38" i="39"/>
  <c r="AM39" i="39"/>
  <c r="AC39" i="39"/>
  <c r="Y39" i="39"/>
  <c r="AI39" i="39" s="1"/>
  <c r="AM38" i="40"/>
  <c r="AC38" i="40"/>
  <c r="AE38" i="40"/>
  <c r="Y38" i="40"/>
  <c r="AM39" i="40"/>
  <c r="AC39" i="40"/>
  <c r="Y39" i="40"/>
  <c r="AI39" i="40" s="1"/>
  <c r="AM38" i="41"/>
  <c r="AC38" i="41"/>
  <c r="AE38" i="41"/>
  <c r="Y38" i="41"/>
  <c r="AM39" i="41"/>
  <c r="AC39" i="41"/>
  <c r="Y39" i="41"/>
  <c r="AI39" i="41" s="1"/>
  <c r="AM38" i="42"/>
  <c r="AC38" i="42"/>
  <c r="AE38" i="42"/>
  <c r="Y38" i="42"/>
  <c r="AM39" i="42"/>
  <c r="AC39" i="42"/>
  <c r="Y39" i="42"/>
  <c r="AI39" i="42" s="1"/>
  <c r="AM38" i="43"/>
  <c r="AC38" i="43"/>
  <c r="AE38" i="43"/>
  <c r="Y38" i="43"/>
  <c r="AM39" i="43"/>
  <c r="AC39" i="43"/>
  <c r="Y39" i="43"/>
  <c r="AI39" i="43" s="1"/>
  <c r="AM38" i="44"/>
  <c r="AC38" i="44"/>
  <c r="AE38" i="44"/>
  <c r="Y38" i="44"/>
  <c r="AM39" i="44"/>
  <c r="AC39" i="44"/>
  <c r="Y39" i="44"/>
  <c r="AI39" i="44" s="1"/>
  <c r="AM38" i="45"/>
  <c r="AC38" i="45"/>
  <c r="AE38" i="45"/>
  <c r="Y38" i="45"/>
  <c r="AM39" i="45"/>
  <c r="AC39" i="45"/>
  <c r="Y39" i="45"/>
  <c r="AI39" i="45" s="1"/>
  <c r="AM38" i="46"/>
  <c r="AO38" i="46" s="1"/>
  <c r="AM39" i="46"/>
  <c r="AO39" i="46" s="1"/>
  <c r="AY40" i="45"/>
  <c r="BA40" i="45"/>
  <c r="AY40" i="44"/>
  <c r="BA40" i="44"/>
  <c r="AY40" i="43"/>
  <c r="BA40" i="43"/>
  <c r="AY40" i="42"/>
  <c r="BA40" i="42"/>
  <c r="AY40" i="41"/>
  <c r="BA40" i="41"/>
  <c r="AY40" i="40"/>
  <c r="BA40" i="40"/>
  <c r="AY40" i="39"/>
  <c r="BA40" i="39"/>
  <c r="AY40" i="36"/>
  <c r="BA40" i="36"/>
  <c r="AY40" i="35"/>
  <c r="BA40" i="35"/>
  <c r="AY40" i="34"/>
  <c r="BA40" i="34"/>
  <c r="AY40" i="33"/>
  <c r="BA40" i="33"/>
  <c r="AY40" i="32"/>
  <c r="BA40" i="32"/>
  <c r="AY40" i="31"/>
  <c r="BA40" i="31"/>
  <c r="AY40" i="30"/>
  <c r="BA40" i="30"/>
  <c r="I8" i="96"/>
  <c r="E10" i="95"/>
  <c r="G10" i="95" s="1"/>
  <c r="K9" i="96"/>
  <c r="E11" i="95" s="1"/>
  <c r="G11" i="95" s="1"/>
  <c r="E12" i="95"/>
  <c r="G12" i="95" s="1"/>
  <c r="K10" i="96"/>
  <c r="E13" i="95" s="1"/>
  <c r="G13" i="95" s="1"/>
  <c r="E14" i="95"/>
  <c r="G14" i="95" s="1"/>
  <c r="K11" i="96"/>
  <c r="E15" i="95" s="1"/>
  <c r="G15" i="95" s="1"/>
  <c r="E16" i="95"/>
  <c r="G16" i="95" s="1"/>
  <c r="K12" i="96"/>
  <c r="E17" i="95" s="1"/>
  <c r="G17" i="95" s="1"/>
  <c r="E18" i="95"/>
  <c r="G18" i="95" s="1"/>
  <c r="K13" i="96"/>
  <c r="E19" i="95" s="1"/>
  <c r="G19" i="95" s="1"/>
  <c r="E20" i="95"/>
  <c r="G20" i="95" s="1"/>
  <c r="K14" i="96"/>
  <c r="E21" i="95" s="1"/>
  <c r="G21" i="95" s="1"/>
  <c r="E22" i="95"/>
  <c r="G22" i="95" s="1"/>
  <c r="K15" i="96"/>
  <c r="E23" i="95" s="1"/>
  <c r="G23" i="95" s="1"/>
  <c r="E24" i="95"/>
  <c r="G24" i="95" s="1"/>
  <c r="K16" i="96"/>
  <c r="E25" i="95" s="1"/>
  <c r="G25" i="95" s="1"/>
  <c r="E26" i="95"/>
  <c r="G26" i="95" s="1"/>
  <c r="K17" i="96"/>
  <c r="E27" i="95" s="1"/>
  <c r="G27" i="95" s="1"/>
  <c r="I164" i="11"/>
  <c r="M28" i="95"/>
  <c r="E29" i="95"/>
  <c r="G29" i="95" s="1"/>
  <c r="K18" i="96"/>
  <c r="E30" i="95" s="1"/>
  <c r="G30" i="95" s="1"/>
  <c r="E31" i="95"/>
  <c r="G31" i="95" s="1"/>
  <c r="K19" i="96"/>
  <c r="E32" i="95" s="1"/>
  <c r="G32" i="95" s="1"/>
  <c r="K33" i="95"/>
  <c r="K34" i="95"/>
  <c r="K35" i="95"/>
  <c r="K36" i="95"/>
  <c r="K37" i="95"/>
  <c r="K38" i="95"/>
  <c r="K39" i="95"/>
  <c r="K40" i="95"/>
  <c r="K41" i="95"/>
  <c r="K42" i="95"/>
  <c r="K43" i="95"/>
  <c r="K44" i="95"/>
  <c r="K45" i="95"/>
  <c r="K46" i="95"/>
  <c r="K47" i="95"/>
  <c r="K48" i="95"/>
  <c r="K49" i="95"/>
  <c r="K50" i="95"/>
  <c r="K51" i="95"/>
  <c r="K52" i="95"/>
  <c r="E66" i="95"/>
  <c r="G66" i="95" s="1"/>
  <c r="E53" i="95"/>
  <c r="G53" i="95" s="1"/>
  <c r="E67" i="95"/>
  <c r="G67" i="95" s="1"/>
  <c r="E54" i="95"/>
  <c r="G54" i="95" s="1"/>
  <c r="K55" i="95"/>
  <c r="K56" i="95"/>
  <c r="I21" i="96"/>
  <c r="K59" i="95"/>
  <c r="K60" i="95"/>
  <c r="K61" i="95"/>
  <c r="K62" i="95"/>
  <c r="K63" i="95"/>
  <c r="I20" i="96"/>
  <c r="I34" i="13"/>
  <c r="M68" i="95"/>
  <c r="I34" i="16"/>
  <c r="M34" i="16" s="1"/>
  <c r="I29" i="10" s="1"/>
  <c r="M69" i="95"/>
  <c r="E70" i="95"/>
  <c r="G70" i="95" s="1"/>
  <c r="K22" i="96"/>
  <c r="E71" i="95" s="1"/>
  <c r="G71" i="95" s="1"/>
  <c r="I32" i="21"/>
  <c r="M32" i="21" s="1"/>
  <c r="M72" i="95"/>
  <c r="I168" i="11"/>
  <c r="M73" i="95"/>
  <c r="E74" i="95"/>
  <c r="G74" i="95" s="1"/>
  <c r="K23" i="96"/>
  <c r="E75" i="95" s="1"/>
  <c r="G75" i="95" s="1"/>
  <c r="I169" i="11"/>
  <c r="M78" i="95"/>
  <c r="E79" i="95"/>
  <c r="G79" i="95" s="1"/>
  <c r="K25" i="96"/>
  <c r="E80" i="95" s="1"/>
  <c r="G80" i="95" s="1"/>
  <c r="E81" i="95"/>
  <c r="G81" i="95" s="1"/>
  <c r="K26" i="96"/>
  <c r="E82" i="95" s="1"/>
  <c r="G82" i="95" s="1"/>
  <c r="E76" i="95"/>
  <c r="G76" i="95" s="1"/>
  <c r="K24" i="96"/>
  <c r="E77" i="95" s="1"/>
  <c r="G77" i="95" s="1"/>
  <c r="I170" i="11"/>
  <c r="M83" i="95"/>
  <c r="E8" i="94"/>
  <c r="K27" i="96"/>
  <c r="K9" i="94"/>
  <c r="I46" i="46"/>
  <c r="M46" i="46" s="1"/>
  <c r="M10" i="94"/>
  <c r="I46" i="45"/>
  <c r="M46" i="45" s="1"/>
  <c r="M11" i="94"/>
  <c r="I46" i="44"/>
  <c r="M46" i="44" s="1"/>
  <c r="M12" i="94"/>
  <c r="I46" i="43"/>
  <c r="M46" i="43" s="1"/>
  <c r="M13" i="94"/>
  <c r="I46" i="42"/>
  <c r="M46" i="42" s="1"/>
  <c r="M14" i="94"/>
  <c r="I46" i="41"/>
  <c r="M46" i="41" s="1"/>
  <c r="M15" i="94"/>
  <c r="I46" i="40"/>
  <c r="M46" i="40" s="1"/>
  <c r="M16" i="94"/>
  <c r="I46" i="39"/>
  <c r="M46" i="39" s="1"/>
  <c r="M17" i="94"/>
  <c r="I46" i="38"/>
  <c r="M46" i="38" s="1"/>
  <c r="M18" i="94"/>
  <c r="I46" i="37"/>
  <c r="M46" i="37" s="1"/>
  <c r="M19" i="94"/>
  <c r="I46" i="36"/>
  <c r="M46" i="36" s="1"/>
  <c r="M20" i="94"/>
  <c r="I46" i="35"/>
  <c r="M46" i="35" s="1"/>
  <c r="M21" i="94"/>
  <c r="I46" i="34"/>
  <c r="M46" i="34" s="1"/>
  <c r="M22" i="94"/>
  <c r="I46" i="33"/>
  <c r="M46" i="33" s="1"/>
  <c r="M23" i="94"/>
  <c r="I46" i="32"/>
  <c r="M46" i="32" s="1"/>
  <c r="M24" i="94"/>
  <c r="I30" i="51"/>
  <c r="M30" i="51" s="1"/>
  <c r="M25" i="94"/>
  <c r="I46" i="31"/>
  <c r="M46" i="31" s="1"/>
  <c r="M26" i="94"/>
  <c r="I46" i="30"/>
  <c r="M46" i="30" s="1"/>
  <c r="M27" i="94"/>
  <c r="I35" i="24"/>
  <c r="M35" i="24" s="1"/>
  <c r="S35" i="24" s="1"/>
  <c r="M28" i="94"/>
  <c r="I35" i="22"/>
  <c r="M35" i="22" s="1"/>
  <c r="S35" i="22" s="1"/>
  <c r="M29" i="94"/>
  <c r="K30" i="94"/>
  <c r="G33" i="94"/>
  <c r="E32" i="94"/>
  <c r="G32" i="94" s="1"/>
  <c r="I36" i="22"/>
  <c r="M36" i="22" s="1"/>
  <c r="S36" i="22" s="1"/>
  <c r="M31" i="94"/>
  <c r="I171" i="11"/>
  <c r="M34" i="94"/>
  <c r="E35" i="94"/>
  <c r="G35" i="94" s="1"/>
  <c r="K29" i="96"/>
  <c r="K36" i="94"/>
  <c r="I172" i="11"/>
  <c r="M38" i="94"/>
  <c r="E39" i="94"/>
  <c r="G39" i="94" s="1"/>
  <c r="K31" i="96"/>
  <c r="E40" i="94" s="1"/>
  <c r="G40" i="94" s="1"/>
  <c r="BA85" i="52"/>
  <c r="BA84" i="52"/>
  <c r="BA83" i="52"/>
  <c r="BA82" i="52"/>
  <c r="BA81" i="52"/>
  <c r="BA80" i="52"/>
  <c r="CE85" i="52"/>
  <c r="CE84" i="52"/>
  <c r="CE83" i="52"/>
  <c r="CE82" i="52"/>
  <c r="CE81" i="52"/>
  <c r="CE80" i="52"/>
  <c r="K40" i="94" l="1"/>
  <c r="K39" i="94"/>
  <c r="I52" i="26"/>
  <c r="M52" i="26" s="1"/>
  <c r="M36" i="94"/>
  <c r="K35" i="94"/>
  <c r="K32" i="94"/>
  <c r="K33" i="94"/>
  <c r="I36" i="24"/>
  <c r="M36" i="24" s="1"/>
  <c r="S36" i="24" s="1"/>
  <c r="M30" i="94"/>
  <c r="Q46" i="30"/>
  <c r="Q46" i="31"/>
  <c r="BO30" i="51"/>
  <c r="BG30" i="51"/>
  <c r="AY30" i="51"/>
  <c r="AQ30" i="51"/>
  <c r="AU30" i="51" s="1"/>
  <c r="AI30" i="51"/>
  <c r="AA30" i="51"/>
  <c r="Q30" i="51"/>
  <c r="Q46" i="32"/>
  <c r="Q46" i="33"/>
  <c r="Q46" i="34"/>
  <c r="Q46" i="35"/>
  <c r="Q46" i="36"/>
  <c r="BA46" i="37"/>
  <c r="AU46" i="37"/>
  <c r="AK46" i="37"/>
  <c r="AE46" i="37"/>
  <c r="Q46" i="37"/>
  <c r="BA46" i="38"/>
  <c r="AU46" i="38"/>
  <c r="AK46" i="38"/>
  <c r="AE46" i="38"/>
  <c r="Q46" i="38"/>
  <c r="Q46" i="39"/>
  <c r="Q46" i="40"/>
  <c r="Q46" i="41"/>
  <c r="Q46" i="42"/>
  <c r="Q46" i="43"/>
  <c r="Q46" i="44"/>
  <c r="Q46" i="45"/>
  <c r="BA46" i="46"/>
  <c r="AU46" i="46"/>
  <c r="AK46" i="46"/>
  <c r="AE46" i="46"/>
  <c r="Q46" i="46"/>
  <c r="I24" i="49"/>
  <c r="M24" i="49" s="1"/>
  <c r="Q24" i="49" s="1"/>
  <c r="W24" i="49" s="1"/>
  <c r="M9" i="94"/>
  <c r="E41" i="94"/>
  <c r="G8" i="94"/>
  <c r="K77" i="95"/>
  <c r="K76" i="95"/>
  <c r="K82" i="95"/>
  <c r="K81" i="95"/>
  <c r="K80" i="95"/>
  <c r="K79" i="95"/>
  <c r="K75" i="95"/>
  <c r="K74" i="95"/>
  <c r="I34" i="10"/>
  <c r="S32" i="21"/>
  <c r="M37" i="8" s="1"/>
  <c r="K71" i="95"/>
  <c r="K70" i="95"/>
  <c r="E35" i="12"/>
  <c r="M34" i="13"/>
  <c r="E64" i="95"/>
  <c r="G64" i="95" s="1"/>
  <c r="K20" i="96"/>
  <c r="E65" i="95" s="1"/>
  <c r="G65" i="95" s="1"/>
  <c r="I167" i="11"/>
  <c r="M63" i="95"/>
  <c r="I166" i="11"/>
  <c r="M62" i="95"/>
  <c r="I51" i="26"/>
  <c r="M61" i="95"/>
  <c r="I51" i="27"/>
  <c r="M60" i="95"/>
  <c r="I165" i="11"/>
  <c r="M59" i="95"/>
  <c r="E57" i="95"/>
  <c r="G57" i="95" s="1"/>
  <c r="K21" i="96"/>
  <c r="E58" i="95" s="1"/>
  <c r="G58" i="95" s="1"/>
  <c r="I33" i="22"/>
  <c r="M33" i="22" s="1"/>
  <c r="S33" i="22" s="1"/>
  <c r="M56" i="95"/>
  <c r="I33" i="24"/>
  <c r="M33" i="24" s="1"/>
  <c r="S33" i="24" s="1"/>
  <c r="M55" i="95"/>
  <c r="K54" i="95"/>
  <c r="K67" i="95"/>
  <c r="M67" i="95" s="1"/>
  <c r="K53" i="95"/>
  <c r="K66" i="95"/>
  <c r="M66" i="95" s="1"/>
  <c r="I45" i="30"/>
  <c r="M52" i="95"/>
  <c r="I45" i="31"/>
  <c r="M51" i="95"/>
  <c r="I27" i="51"/>
  <c r="M27" i="51" s="1"/>
  <c r="M50" i="95"/>
  <c r="I45" i="32"/>
  <c r="M49" i="95"/>
  <c r="I45" i="33"/>
  <c r="M48" i="95"/>
  <c r="I45" i="34"/>
  <c r="M47" i="95"/>
  <c r="I45" i="35"/>
  <c r="M46" i="95"/>
  <c r="I45" i="36"/>
  <c r="M45" i="95"/>
  <c r="I45" i="37"/>
  <c r="M44" i="95"/>
  <c r="I45" i="38"/>
  <c r="M43" i="95"/>
  <c r="I45" i="39"/>
  <c r="M42" i="95"/>
  <c r="I45" i="40"/>
  <c r="M41" i="95"/>
  <c r="I45" i="41"/>
  <c r="M40" i="95"/>
  <c r="I45" i="42"/>
  <c r="M39" i="95"/>
  <c r="I45" i="43"/>
  <c r="M38" i="95"/>
  <c r="I45" i="44"/>
  <c r="M37" i="95"/>
  <c r="I45" i="45"/>
  <c r="M36" i="95"/>
  <c r="I45" i="46"/>
  <c r="M35" i="95"/>
  <c r="I22" i="49"/>
  <c r="M22" i="49" s="1"/>
  <c r="Q22" i="49" s="1"/>
  <c r="W22" i="49" s="1"/>
  <c r="M34" i="95"/>
  <c r="I26" i="51"/>
  <c r="M26" i="51" s="1"/>
  <c r="M33" i="95"/>
  <c r="K32" i="95"/>
  <c r="K31" i="95"/>
  <c r="K30" i="95"/>
  <c r="K29" i="95"/>
  <c r="I176" i="11"/>
  <c r="I177" i="11" s="1"/>
  <c r="I60" i="10" s="1"/>
  <c r="K27" i="95"/>
  <c r="K26" i="95"/>
  <c r="K25" i="95"/>
  <c r="K24" i="95"/>
  <c r="K23" i="95"/>
  <c r="K22" i="95"/>
  <c r="K21" i="95"/>
  <c r="K20" i="95"/>
  <c r="K19" i="95"/>
  <c r="K18" i="95"/>
  <c r="K17" i="95"/>
  <c r="K16" i="95"/>
  <c r="K15" i="95"/>
  <c r="K14" i="95"/>
  <c r="K13" i="95"/>
  <c r="K12" i="95"/>
  <c r="K11" i="95"/>
  <c r="K10" i="95"/>
  <c r="E8" i="95"/>
  <c r="K8" i="96"/>
  <c r="E9" i="95" s="1"/>
  <c r="G9" i="95" s="1"/>
  <c r="AS39" i="45"/>
  <c r="AO39" i="45"/>
  <c r="AY39" i="45" s="1"/>
  <c r="AI38" i="45"/>
  <c r="AK38" i="45"/>
  <c r="AS38" i="45"/>
  <c r="AU38" i="45"/>
  <c r="AO38" i="45"/>
  <c r="AS39" i="44"/>
  <c r="AO39" i="44"/>
  <c r="AY39" i="44" s="1"/>
  <c r="AI38" i="44"/>
  <c r="AK38" i="44"/>
  <c r="AS38" i="44"/>
  <c r="AU38" i="44"/>
  <c r="AO38" i="44"/>
  <c r="AS39" i="43"/>
  <c r="AO39" i="43"/>
  <c r="AY39" i="43" s="1"/>
  <c r="AI38" i="43"/>
  <c r="AK38" i="43"/>
  <c r="AS38" i="43"/>
  <c r="AU38" i="43"/>
  <c r="AO38" i="43"/>
  <c r="AS39" i="42"/>
  <c r="AO39" i="42"/>
  <c r="AY39" i="42" s="1"/>
  <c r="AI38" i="42"/>
  <c r="AK38" i="42"/>
  <c r="AS38" i="42"/>
  <c r="AU38" i="42"/>
  <c r="AO38" i="42"/>
  <c r="AS39" i="41"/>
  <c r="AO39" i="41"/>
  <c r="AY39" i="41" s="1"/>
  <c r="AI38" i="41"/>
  <c r="AK38" i="41"/>
  <c r="AS38" i="41"/>
  <c r="AU38" i="41"/>
  <c r="AO38" i="41"/>
  <c r="AS39" i="40"/>
  <c r="AO39" i="40"/>
  <c r="AY39" i="40" s="1"/>
  <c r="AI38" i="40"/>
  <c r="AK38" i="40"/>
  <c r="AS38" i="40"/>
  <c r="AU38" i="40"/>
  <c r="AO38" i="40"/>
  <c r="AS39" i="39"/>
  <c r="AO39" i="39"/>
  <c r="AY39" i="39" s="1"/>
  <c r="AI38" i="39"/>
  <c r="AK38" i="39"/>
  <c r="AS38" i="39"/>
  <c r="AU38" i="39"/>
  <c r="AO38" i="39"/>
  <c r="AS39" i="38"/>
  <c r="AO39" i="38"/>
  <c r="AY39" i="38" s="1"/>
  <c r="AS38" i="38"/>
  <c r="AO38" i="38"/>
  <c r="AY38" i="38" s="1"/>
  <c r="AS39" i="37"/>
  <c r="AO39" i="37"/>
  <c r="AY39" i="37" s="1"/>
  <c r="AS38" i="37"/>
  <c r="AO38" i="37"/>
  <c r="AY38" i="37" s="1"/>
  <c r="AS39" i="36"/>
  <c r="AO39" i="36"/>
  <c r="AY39" i="36" s="1"/>
  <c r="AI38" i="36"/>
  <c r="AK38" i="36"/>
  <c r="AS38" i="36"/>
  <c r="AU38" i="36"/>
  <c r="AO38" i="36"/>
  <c r="AS39" i="35"/>
  <c r="AO39" i="35"/>
  <c r="AY39" i="35" s="1"/>
  <c r="AI38" i="35"/>
  <c r="AK38" i="35"/>
  <c r="AS38" i="35"/>
  <c r="AU38" i="35"/>
  <c r="AO38" i="35"/>
  <c r="AS39" i="34"/>
  <c r="AO39" i="34"/>
  <c r="AY39" i="34" s="1"/>
  <c r="AI38" i="34"/>
  <c r="AK38" i="34"/>
  <c r="AS38" i="34"/>
  <c r="AU38" i="34"/>
  <c r="AO38" i="34"/>
  <c r="AS39" i="33"/>
  <c r="AO39" i="33"/>
  <c r="AY39" i="33" s="1"/>
  <c r="AI38" i="33"/>
  <c r="AK38" i="33"/>
  <c r="AS38" i="33"/>
  <c r="AU38" i="33"/>
  <c r="AO38" i="33"/>
  <c r="AS39" i="32"/>
  <c r="AO39" i="32"/>
  <c r="AY39" i="32" s="1"/>
  <c r="AI38" i="32"/>
  <c r="AK38" i="32"/>
  <c r="AS38" i="32"/>
  <c r="AU38" i="32"/>
  <c r="AO38" i="32"/>
  <c r="AS39" i="31"/>
  <c r="AO39" i="31"/>
  <c r="AY39" i="31" s="1"/>
  <c r="AI38" i="31"/>
  <c r="AK38" i="31"/>
  <c r="AS38" i="31"/>
  <c r="AU38" i="31"/>
  <c r="AO38" i="31"/>
  <c r="AS39" i="30"/>
  <c r="AO39" i="30"/>
  <c r="AY39" i="30" s="1"/>
  <c r="AI38" i="30"/>
  <c r="AK38" i="30"/>
  <c r="AS38" i="30"/>
  <c r="AU38" i="30"/>
  <c r="AO38" i="30"/>
  <c r="K18" i="49"/>
  <c r="K19" i="49" s="1"/>
  <c r="M19" i="49" s="1"/>
  <c r="Q19" i="49" s="1"/>
  <c r="W19" i="49" s="1"/>
  <c r="W16" i="49"/>
  <c r="Q20" i="49"/>
  <c r="G25" i="10" s="1"/>
  <c r="Q18" i="49"/>
  <c r="O18" i="49" s="1"/>
  <c r="W20" i="51"/>
  <c r="W24" i="51" s="1"/>
  <c r="I9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W29" i="53"/>
  <c r="Q43" i="53"/>
  <c r="G23" i="10" s="1"/>
  <c r="Q41" i="53"/>
  <c r="W29" i="55"/>
  <c r="W41" i="55" s="1"/>
  <c r="I8" i="8" s="1"/>
  <c r="I10" i="8" s="1"/>
  <c r="Q41" i="55"/>
  <c r="G8" i="10" s="1"/>
  <c r="Y44" i="30"/>
  <c r="AI36" i="30"/>
  <c r="AI44" i="30" s="1"/>
  <c r="Y26" i="7" s="1"/>
  <c r="AC44" i="30"/>
  <c r="U26" i="7" s="1"/>
  <c r="G24" i="28"/>
  <c r="AE44" i="30"/>
  <c r="AM44" i="30"/>
  <c r="AS36" i="30"/>
  <c r="AS44" i="30" s="1"/>
  <c r="AC26" i="7" s="1"/>
  <c r="AO36" i="30"/>
  <c r="Y44" i="31"/>
  <c r="AI36" i="31"/>
  <c r="AI44" i="31" s="1"/>
  <c r="Y25" i="7" s="1"/>
  <c r="AK36" i="31"/>
  <c r="AC44" i="31"/>
  <c r="U25" i="7" s="1"/>
  <c r="G23" i="28"/>
  <c r="AE44" i="31"/>
  <c r="AM44" i="31"/>
  <c r="AS36" i="31"/>
  <c r="AS44" i="31" s="1"/>
  <c r="AC25" i="7" s="1"/>
  <c r="AU36" i="31"/>
  <c r="AO36" i="31"/>
  <c r="AY37" i="31"/>
  <c r="BA37" i="31"/>
  <c r="Y44" i="32"/>
  <c r="AI36" i="32"/>
  <c r="AI44" i="32" s="1"/>
  <c r="Y24" i="7" s="1"/>
  <c r="AK36" i="32"/>
  <c r="AC44" i="32"/>
  <c r="U24" i="7" s="1"/>
  <c r="G22" i="28"/>
  <c r="AE44" i="32"/>
  <c r="AM44" i="32"/>
  <c r="AS36" i="32"/>
  <c r="AS44" i="32" s="1"/>
  <c r="AC24" i="7" s="1"/>
  <c r="AU36" i="32"/>
  <c r="AO36" i="32"/>
  <c r="AY37" i="32"/>
  <c r="BA37" i="32"/>
  <c r="Y44" i="33"/>
  <c r="AI36" i="33"/>
  <c r="AI44" i="33" s="1"/>
  <c r="Y21" i="7" s="1"/>
  <c r="AK36" i="33"/>
  <c r="AC44" i="33"/>
  <c r="U21" i="7" s="1"/>
  <c r="G21" i="28"/>
  <c r="AE44" i="33"/>
  <c r="AM44" i="33"/>
  <c r="AS36" i="33"/>
  <c r="AS44" i="33" s="1"/>
  <c r="AC21" i="7" s="1"/>
  <c r="AU36" i="33"/>
  <c r="AO36" i="33"/>
  <c r="AY37" i="33"/>
  <c r="BA37" i="33"/>
  <c r="Y44" i="34"/>
  <c r="AI36" i="34"/>
  <c r="AI44" i="34" s="1"/>
  <c r="Y20" i="7" s="1"/>
  <c r="AK36" i="34"/>
  <c r="AC44" i="34"/>
  <c r="U20" i="7" s="1"/>
  <c r="G20" i="28"/>
  <c r="AE44" i="34"/>
  <c r="AM44" i="34"/>
  <c r="AS36" i="34"/>
  <c r="AS44" i="34" s="1"/>
  <c r="AC20" i="7" s="1"/>
  <c r="AU36" i="34"/>
  <c r="AO36" i="34"/>
  <c r="AY37" i="34"/>
  <c r="BA37" i="34"/>
  <c r="Y44" i="35"/>
  <c r="AI36" i="35"/>
  <c r="AI44" i="35" s="1"/>
  <c r="Y19" i="7" s="1"/>
  <c r="AK36" i="35"/>
  <c r="AC44" i="35"/>
  <c r="U19" i="7" s="1"/>
  <c r="G19" i="28"/>
  <c r="AE44" i="35"/>
  <c r="AM44" i="35"/>
  <c r="AS36" i="35"/>
  <c r="AS44" i="35" s="1"/>
  <c r="AC19" i="7" s="1"/>
  <c r="AU36" i="35"/>
  <c r="AO36" i="35"/>
  <c r="AY37" i="35"/>
  <c r="BA37" i="35"/>
  <c r="Y44" i="36"/>
  <c r="AI36" i="36"/>
  <c r="AI44" i="36" s="1"/>
  <c r="Y18" i="7" s="1"/>
  <c r="AK36" i="36"/>
  <c r="AC44" i="36"/>
  <c r="U18" i="7" s="1"/>
  <c r="G18" i="28"/>
  <c r="AE44" i="36"/>
  <c r="AM44" i="36"/>
  <c r="AS36" i="36"/>
  <c r="AS44" i="36" s="1"/>
  <c r="AC18" i="7" s="1"/>
  <c r="AU36" i="36"/>
  <c r="AO36" i="36"/>
  <c r="AY37" i="36"/>
  <c r="BA37" i="36"/>
  <c r="Y44" i="37"/>
  <c r="AI36" i="37"/>
  <c r="AI44" i="37" s="1"/>
  <c r="Y17" i="7" s="1"/>
  <c r="AK36" i="37"/>
  <c r="AC44" i="37"/>
  <c r="U17" i="7" s="1"/>
  <c r="G17" i="28"/>
  <c r="AE44" i="37"/>
  <c r="AM44" i="37"/>
  <c r="AS36" i="37"/>
  <c r="AS44" i="37" s="1"/>
  <c r="AC17" i="7" s="1"/>
  <c r="AU36" i="37"/>
  <c r="AO36" i="37"/>
  <c r="AY37" i="37"/>
  <c r="BA37" i="37"/>
  <c r="Y44" i="38"/>
  <c r="AI36" i="38"/>
  <c r="AI44" i="38" s="1"/>
  <c r="Y16" i="7" s="1"/>
  <c r="AK36" i="38"/>
  <c r="AC44" i="38"/>
  <c r="U16" i="7" s="1"/>
  <c r="G16" i="28"/>
  <c r="AE44" i="38"/>
  <c r="AM44" i="38"/>
  <c r="AS36" i="38"/>
  <c r="AS44" i="38" s="1"/>
  <c r="AC16" i="7" s="1"/>
  <c r="AU36" i="38"/>
  <c r="AO36" i="38"/>
  <c r="AY37" i="38"/>
  <c r="BA37" i="38"/>
  <c r="Y44" i="39"/>
  <c r="AI36" i="39"/>
  <c r="AI44" i="39" s="1"/>
  <c r="Y15" i="7" s="1"/>
  <c r="AK36" i="39"/>
  <c r="AC44" i="39"/>
  <c r="U15" i="7" s="1"/>
  <c r="G15" i="28"/>
  <c r="AE44" i="39"/>
  <c r="AM44" i="39"/>
  <c r="AS36" i="39"/>
  <c r="AS44" i="39" s="1"/>
  <c r="AC15" i="7" s="1"/>
  <c r="AU36" i="39"/>
  <c r="AO36" i="39"/>
  <c r="AY37" i="39"/>
  <c r="BA37" i="39"/>
  <c r="Y44" i="40"/>
  <c r="AI36" i="40"/>
  <c r="AI44" i="40" s="1"/>
  <c r="Y14" i="7" s="1"/>
  <c r="AK36" i="40"/>
  <c r="AC44" i="40"/>
  <c r="U14" i="7" s="1"/>
  <c r="G14" i="28"/>
  <c r="AE44" i="40"/>
  <c r="AM44" i="40"/>
  <c r="AS36" i="40"/>
  <c r="AS44" i="40" s="1"/>
  <c r="AC14" i="7" s="1"/>
  <c r="AU36" i="40"/>
  <c r="AO36" i="40"/>
  <c r="AY37" i="40"/>
  <c r="BA37" i="40"/>
  <c r="Y44" i="41"/>
  <c r="AI36" i="41"/>
  <c r="AI44" i="41" s="1"/>
  <c r="Y13" i="7" s="1"/>
  <c r="AK36" i="41"/>
  <c r="AC44" i="41"/>
  <c r="U13" i="7" s="1"/>
  <c r="G13" i="28"/>
  <c r="AE44" i="41"/>
  <c r="AM44" i="41"/>
  <c r="AS36" i="41"/>
  <c r="AS44" i="41" s="1"/>
  <c r="AC13" i="7" s="1"/>
  <c r="AU36" i="41"/>
  <c r="AO36" i="41"/>
  <c r="AY37" i="41"/>
  <c r="BA37" i="41"/>
  <c r="Y44" i="42"/>
  <c r="AI36" i="42"/>
  <c r="AI44" i="42" s="1"/>
  <c r="Y12" i="7" s="1"/>
  <c r="AK36" i="42"/>
  <c r="AC44" i="42"/>
  <c r="U12" i="7" s="1"/>
  <c r="G12" i="28"/>
  <c r="AE44" i="42"/>
  <c r="AM44" i="42"/>
  <c r="AS36" i="42"/>
  <c r="AS44" i="42" s="1"/>
  <c r="AC12" i="7" s="1"/>
  <c r="AU36" i="42"/>
  <c r="AO36" i="42"/>
  <c r="AY37" i="42"/>
  <c r="BA37" i="42"/>
  <c r="Y44" i="43"/>
  <c r="AI36" i="43"/>
  <c r="AI44" i="43" s="1"/>
  <c r="Y11" i="7" s="1"/>
  <c r="AK36" i="43"/>
  <c r="AC44" i="43"/>
  <c r="U11" i="7" s="1"/>
  <c r="G11" i="28"/>
  <c r="AE44" i="43"/>
  <c r="AM44" i="43"/>
  <c r="AS36" i="43"/>
  <c r="AS44" i="43" s="1"/>
  <c r="AC11" i="7" s="1"/>
  <c r="AU36" i="43"/>
  <c r="AO36" i="43"/>
  <c r="AY37" i="43"/>
  <c r="BA37" i="43"/>
  <c r="Y44" i="44"/>
  <c r="AI36" i="44"/>
  <c r="AI44" i="44" s="1"/>
  <c r="Y10" i="7" s="1"/>
  <c r="AK36" i="44"/>
  <c r="AC44" i="44"/>
  <c r="U10" i="7" s="1"/>
  <c r="G10" i="28"/>
  <c r="AE44" i="44"/>
  <c r="AM44" i="44"/>
  <c r="AS36" i="44"/>
  <c r="AS44" i="44" s="1"/>
  <c r="AC10" i="7" s="1"/>
  <c r="AU36" i="44"/>
  <c r="AO36" i="44"/>
  <c r="AY37" i="44"/>
  <c r="BA37" i="44"/>
  <c r="Y44" i="45"/>
  <c r="AI36" i="45"/>
  <c r="AI44" i="45" s="1"/>
  <c r="Y9" i="7" s="1"/>
  <c r="AK36" i="45"/>
  <c r="AC44" i="45"/>
  <c r="U9" i="7" s="1"/>
  <c r="G9" i="28"/>
  <c r="AE44" i="45"/>
  <c r="AM44" i="45"/>
  <c r="AS36" i="45"/>
  <c r="AS44" i="45" s="1"/>
  <c r="AC9" i="7" s="1"/>
  <c r="AU36" i="45"/>
  <c r="AO36" i="45"/>
  <c r="AY37" i="45"/>
  <c r="BA37" i="45"/>
  <c r="G25" i="28"/>
  <c r="G31" i="28" s="1"/>
  <c r="U27" i="7" s="1"/>
  <c r="AM44" i="46"/>
  <c r="S8" i="28" s="1"/>
  <c r="AO36" i="46"/>
  <c r="AO44" i="46" s="1"/>
  <c r="Y8" i="28" s="1"/>
  <c r="AY9" i="30"/>
  <c r="BA9" i="31"/>
  <c r="AY9" i="31"/>
  <c r="BA9" i="32"/>
  <c r="AY9" i="32"/>
  <c r="BA9" i="33"/>
  <c r="AY9" i="33"/>
  <c r="BA9" i="34"/>
  <c r="AY9" i="34"/>
  <c r="BA9" i="35"/>
  <c r="AY9" i="35"/>
  <c r="BA9" i="36"/>
  <c r="AY9" i="36"/>
  <c r="BA9" i="37"/>
  <c r="AY9" i="37"/>
  <c r="BA9" i="38"/>
  <c r="AY9" i="38"/>
  <c r="BA9" i="39"/>
  <c r="AY9" i="39"/>
  <c r="BA9" i="40"/>
  <c r="AY9" i="40"/>
  <c r="BA9" i="41"/>
  <c r="AY9" i="41"/>
  <c r="BA9" i="42"/>
  <c r="AY9" i="42"/>
  <c r="BA9" i="43"/>
  <c r="AY9" i="43"/>
  <c r="BA9" i="44"/>
  <c r="AY9" i="44"/>
  <c r="BA9" i="45"/>
  <c r="AY9" i="45"/>
  <c r="AY18" i="45"/>
  <c r="BA18" i="45"/>
  <c r="AY18" i="44"/>
  <c r="BA18" i="44"/>
  <c r="AY18" i="43"/>
  <c r="BA18" i="43"/>
  <c r="AY18" i="42"/>
  <c r="BA18" i="42"/>
  <c r="AY18" i="41"/>
  <c r="BA18" i="41"/>
  <c r="AY18" i="40"/>
  <c r="BA18" i="40"/>
  <c r="AY18" i="39"/>
  <c r="BA18" i="39"/>
  <c r="AY18" i="38"/>
  <c r="BA18" i="38"/>
  <c r="AY18" i="37"/>
  <c r="BA18" i="37"/>
  <c r="AY18" i="36"/>
  <c r="BA18" i="36"/>
  <c r="AY18" i="35"/>
  <c r="BA18" i="35"/>
  <c r="AY18" i="34"/>
  <c r="BA18" i="34"/>
  <c r="AY18" i="33"/>
  <c r="BA18" i="33"/>
  <c r="AY18" i="32"/>
  <c r="BA18" i="32"/>
  <c r="AY18" i="31"/>
  <c r="BA18" i="31"/>
  <c r="AY17" i="45"/>
  <c r="BA17" i="45"/>
  <c r="AY17" i="44"/>
  <c r="BA17" i="44"/>
  <c r="AY17" i="43"/>
  <c r="BA17" i="43"/>
  <c r="AY17" i="42"/>
  <c r="BA17" i="42"/>
  <c r="AY17" i="41"/>
  <c r="BA17" i="41"/>
  <c r="AY17" i="40"/>
  <c r="BA17" i="40"/>
  <c r="AY17" i="39"/>
  <c r="BA17" i="39"/>
  <c r="AY17" i="38"/>
  <c r="BA17" i="38"/>
  <c r="AY17" i="37"/>
  <c r="BA17" i="37"/>
  <c r="AY17" i="36"/>
  <c r="BA17" i="36"/>
  <c r="AY17" i="35"/>
  <c r="BA17" i="35"/>
  <c r="AY17" i="34"/>
  <c r="BA17" i="34"/>
  <c r="AY17" i="33"/>
  <c r="BA17" i="33"/>
  <c r="AY17" i="32"/>
  <c r="BA17" i="32"/>
  <c r="AY17" i="31"/>
  <c r="BA17" i="31"/>
  <c r="AY16" i="45"/>
  <c r="BA16" i="45"/>
  <c r="AY16" i="44"/>
  <c r="BA16" i="44"/>
  <c r="AY16" i="43"/>
  <c r="BA16" i="43"/>
  <c r="AY16" i="42"/>
  <c r="BA16" i="42"/>
  <c r="AY16" i="41"/>
  <c r="BA16" i="41"/>
  <c r="AY16" i="40"/>
  <c r="BA16" i="40"/>
  <c r="AY16" i="39"/>
  <c r="BA16" i="39"/>
  <c r="AY16" i="38"/>
  <c r="BA16" i="38"/>
  <c r="AY16" i="37"/>
  <c r="BA16" i="37"/>
  <c r="AY16" i="36"/>
  <c r="BA16" i="36"/>
  <c r="AY16" i="35"/>
  <c r="BA16" i="35"/>
  <c r="AY16" i="34"/>
  <c r="BA16" i="34"/>
  <c r="AY16" i="33"/>
  <c r="BA16" i="33"/>
  <c r="AY16" i="32"/>
  <c r="BA16" i="32"/>
  <c r="AY16" i="31"/>
  <c r="BA16" i="31"/>
  <c r="AY15" i="45"/>
  <c r="BA15" i="45"/>
  <c r="AY15" i="44"/>
  <c r="BA15" i="44"/>
  <c r="AY15" i="43"/>
  <c r="BA15" i="43"/>
  <c r="AY15" i="42"/>
  <c r="BA15" i="42"/>
  <c r="AY15" i="41"/>
  <c r="BA15" i="41"/>
  <c r="AY15" i="40"/>
  <c r="BA15" i="40"/>
  <c r="AY15" i="39"/>
  <c r="BA15" i="39"/>
  <c r="AY15" i="38"/>
  <c r="BA15" i="38"/>
  <c r="AY15" i="37"/>
  <c r="BA15" i="37"/>
  <c r="AY15" i="36"/>
  <c r="BA15" i="36"/>
  <c r="AY15" i="35"/>
  <c r="BA15" i="35"/>
  <c r="AY15" i="34"/>
  <c r="BA15" i="34"/>
  <c r="AY15" i="33"/>
  <c r="BA15" i="33"/>
  <c r="AY15" i="32"/>
  <c r="BA15" i="32"/>
  <c r="AY15" i="31"/>
  <c r="BA15" i="31"/>
  <c r="AY14" i="45"/>
  <c r="BA14" i="45"/>
  <c r="AY14" i="44"/>
  <c r="BA14" i="44"/>
  <c r="AY14" i="43"/>
  <c r="BA14" i="43"/>
  <c r="AY14" i="42"/>
  <c r="BA14" i="42"/>
  <c r="AY14" i="41"/>
  <c r="BA14" i="41"/>
  <c r="AY14" i="40"/>
  <c r="BA14" i="40"/>
  <c r="AY14" i="39"/>
  <c r="BA14" i="39"/>
  <c r="AY14" i="38"/>
  <c r="BA14" i="38"/>
  <c r="AY14" i="37"/>
  <c r="BA14" i="37"/>
  <c r="AY14" i="36"/>
  <c r="BA14" i="36"/>
  <c r="AY14" i="35"/>
  <c r="BA14" i="35"/>
  <c r="AY14" i="34"/>
  <c r="BA14" i="34"/>
  <c r="AY14" i="33"/>
  <c r="BA14" i="33"/>
  <c r="AY14" i="32"/>
  <c r="BA14" i="32"/>
  <c r="AY14" i="31"/>
  <c r="BA14" i="31"/>
  <c r="BA13" i="45"/>
  <c r="AY13" i="45"/>
  <c r="BA13" i="44"/>
  <c r="AY13" i="44"/>
  <c r="BA13" i="43"/>
  <c r="AY13" i="43"/>
  <c r="BA13" i="42"/>
  <c r="AY13" i="42"/>
  <c r="BA13" i="41"/>
  <c r="AY13" i="41"/>
  <c r="BA13" i="40"/>
  <c r="AY13" i="40"/>
  <c r="BA13" i="39"/>
  <c r="AY13" i="39"/>
  <c r="BA13" i="38"/>
  <c r="AY13" i="38"/>
  <c r="BA13" i="37"/>
  <c r="AY13" i="37"/>
  <c r="BA13" i="36"/>
  <c r="AY13" i="36"/>
  <c r="BA13" i="35"/>
  <c r="AY13" i="35"/>
  <c r="BA13" i="34"/>
  <c r="AY13" i="34"/>
  <c r="BA13" i="33"/>
  <c r="AY13" i="33"/>
  <c r="BA13" i="32"/>
  <c r="AY13" i="32"/>
  <c r="BA13" i="31"/>
  <c r="AY13" i="31"/>
  <c r="AY11" i="45"/>
  <c r="BA11" i="45"/>
  <c r="AY11" i="44"/>
  <c r="BA11" i="44"/>
  <c r="AY11" i="43"/>
  <c r="BA11" i="43"/>
  <c r="AY11" i="42"/>
  <c r="BA11" i="42"/>
  <c r="AY11" i="41"/>
  <c r="BA11" i="41"/>
  <c r="AY11" i="40"/>
  <c r="BA11" i="40"/>
  <c r="AY11" i="39"/>
  <c r="BA11" i="39"/>
  <c r="AY11" i="38"/>
  <c r="BA11" i="38"/>
  <c r="AY11" i="37"/>
  <c r="BA11" i="37"/>
  <c r="AY11" i="36"/>
  <c r="BA11" i="36"/>
  <c r="AY11" i="35"/>
  <c r="BA11" i="35"/>
  <c r="AY11" i="34"/>
  <c r="BA11" i="34"/>
  <c r="AY11" i="33"/>
  <c r="BA11" i="33"/>
  <c r="AY11" i="32"/>
  <c r="BA11" i="32"/>
  <c r="AY11" i="31"/>
  <c r="BA11" i="31"/>
  <c r="W37" i="52"/>
  <c r="Y37" i="52"/>
  <c r="AQ37" i="52"/>
  <c r="AS37" i="52"/>
  <c r="CE37" i="52"/>
  <c r="CG37" i="52"/>
  <c r="W25" i="50"/>
  <c r="Y25" i="50"/>
  <c r="W36" i="52"/>
  <c r="Y36" i="52"/>
  <c r="AQ36" i="52"/>
  <c r="AS36" i="52"/>
  <c r="CE36" i="52"/>
  <c r="CG36" i="52"/>
  <c r="W24" i="50"/>
  <c r="Y24" i="50"/>
  <c r="CA13" i="52"/>
  <c r="BQ13" i="52"/>
  <c r="BG13" i="52"/>
  <c r="AW13" i="52"/>
  <c r="AM13" i="52"/>
  <c r="AC13" i="52"/>
  <c r="Q13" i="52"/>
  <c r="M98" i="52"/>
  <c r="K98" i="52" s="1"/>
  <c r="I66" i="50"/>
  <c r="Q11" i="50"/>
  <c r="M64" i="50"/>
  <c r="AM22" i="46"/>
  <c r="AO22" i="46" s="1"/>
  <c r="AM22" i="45"/>
  <c r="AC22" i="45"/>
  <c r="AE22" i="45"/>
  <c r="Y22" i="45"/>
  <c r="AM22" i="44"/>
  <c r="AC22" i="44"/>
  <c r="AE22" i="44"/>
  <c r="Y22" i="44"/>
  <c r="AM22" i="43"/>
  <c r="AC22" i="43"/>
  <c r="AE22" i="43"/>
  <c r="Y22" i="43"/>
  <c r="AM22" i="42"/>
  <c r="AC22" i="42"/>
  <c r="AE22" i="42"/>
  <c r="Y22" i="42"/>
  <c r="AM22" i="41"/>
  <c r="AC22" i="41"/>
  <c r="AE22" i="41"/>
  <c r="Y22" i="41"/>
  <c r="AM22" i="40"/>
  <c r="AC22" i="40"/>
  <c r="AE22" i="40"/>
  <c r="Y22" i="40"/>
  <c r="AM22" i="39"/>
  <c r="AC22" i="39"/>
  <c r="AE22" i="39"/>
  <c r="Y22" i="39"/>
  <c r="AM22" i="38"/>
  <c r="AC22" i="38"/>
  <c r="AE22" i="38"/>
  <c r="Y22" i="38"/>
  <c r="AM22" i="37"/>
  <c r="AC22" i="37"/>
  <c r="AE22" i="37"/>
  <c r="Y22" i="37"/>
  <c r="AM22" i="36"/>
  <c r="AC22" i="36"/>
  <c r="AE22" i="36"/>
  <c r="Y22" i="36"/>
  <c r="AM22" i="35"/>
  <c r="AC22" i="35"/>
  <c r="AE22" i="35"/>
  <c r="Y22" i="35"/>
  <c r="AM22" i="34"/>
  <c r="AC22" i="34"/>
  <c r="AE22" i="34"/>
  <c r="Y22" i="34"/>
  <c r="AM22" i="33"/>
  <c r="AC22" i="33"/>
  <c r="AE22" i="33"/>
  <c r="Y22" i="33"/>
  <c r="AM22" i="32"/>
  <c r="AC22" i="32"/>
  <c r="AE22" i="32"/>
  <c r="Y22" i="32"/>
  <c r="AM22" i="31"/>
  <c r="AC22" i="31"/>
  <c r="AE22" i="31"/>
  <c r="Y22" i="31"/>
  <c r="AM22" i="30"/>
  <c r="AC22" i="30"/>
  <c r="Y22" i="30"/>
  <c r="AI22" i="30" s="1"/>
  <c r="AM21" i="46"/>
  <c r="AO21" i="46" s="1"/>
  <c r="AM21" i="45"/>
  <c r="AC21" i="45"/>
  <c r="AE21" i="45"/>
  <c r="Y21" i="45"/>
  <c r="AM21" i="44"/>
  <c r="AC21" i="44"/>
  <c r="AE21" i="44"/>
  <c r="Y21" i="44"/>
  <c r="AM21" i="43"/>
  <c r="AC21" i="43"/>
  <c r="AE21" i="43"/>
  <c r="Y21" i="43"/>
  <c r="AM21" i="42"/>
  <c r="AC21" i="42"/>
  <c r="AE21" i="42"/>
  <c r="Y21" i="42"/>
  <c r="AM21" i="41"/>
  <c r="AC21" i="41"/>
  <c r="AE21" i="41"/>
  <c r="Y21" i="41"/>
  <c r="AM21" i="40"/>
  <c r="AC21" i="40"/>
  <c r="AE21" i="40"/>
  <c r="Y21" i="40"/>
  <c r="AM21" i="39"/>
  <c r="AC21" i="39"/>
  <c r="AE21" i="39"/>
  <c r="Y21" i="39"/>
  <c r="AM21" i="38"/>
  <c r="AC21" i="38"/>
  <c r="AE21" i="38"/>
  <c r="Y21" i="38"/>
  <c r="AM21" i="37"/>
  <c r="AC21" i="37"/>
  <c r="AE21" i="37"/>
  <c r="Y21" i="37"/>
  <c r="AM21" i="36"/>
  <c r="AC21" i="36"/>
  <c r="AE21" i="36"/>
  <c r="Y21" i="36"/>
  <c r="AM21" i="35"/>
  <c r="AC21" i="35"/>
  <c r="AE21" i="35"/>
  <c r="Y21" i="35"/>
  <c r="AM21" i="34"/>
  <c r="AC21" i="34"/>
  <c r="AE21" i="34"/>
  <c r="Y21" i="34"/>
  <c r="AM21" i="33"/>
  <c r="AC21" i="33"/>
  <c r="AE21" i="33"/>
  <c r="Y21" i="33"/>
  <c r="AM21" i="32"/>
  <c r="AC21" i="32"/>
  <c r="AE21" i="32"/>
  <c r="Y21" i="32"/>
  <c r="AM21" i="31"/>
  <c r="AC21" i="31"/>
  <c r="AE21" i="31"/>
  <c r="Y21" i="31"/>
  <c r="AM21" i="30"/>
  <c r="AC21" i="30"/>
  <c r="Y21" i="30"/>
  <c r="AI21" i="30" s="1"/>
  <c r="AM20" i="46"/>
  <c r="AO20" i="46" s="1"/>
  <c r="AM20" i="45"/>
  <c r="AC20" i="45"/>
  <c r="Y20" i="45"/>
  <c r="AI20" i="45" s="1"/>
  <c r="AM20" i="44"/>
  <c r="AC20" i="44"/>
  <c r="Y20" i="44"/>
  <c r="AI20" i="44" s="1"/>
  <c r="AM20" i="43"/>
  <c r="AC20" i="43"/>
  <c r="Y20" i="43"/>
  <c r="AI20" i="43" s="1"/>
  <c r="AM20" i="42"/>
  <c r="AC20" i="42"/>
  <c r="Y20" i="42"/>
  <c r="AI20" i="42" s="1"/>
  <c r="AM20" i="41"/>
  <c r="AC20" i="41"/>
  <c r="Y20" i="41"/>
  <c r="AI20" i="41" s="1"/>
  <c r="AM20" i="40"/>
  <c r="AC20" i="40"/>
  <c r="Y20" i="40"/>
  <c r="AI20" i="40" s="1"/>
  <c r="AM20" i="39"/>
  <c r="AC20" i="39"/>
  <c r="Y20" i="39"/>
  <c r="AI20" i="39" s="1"/>
  <c r="AM20" i="38"/>
  <c r="AC20" i="38"/>
  <c r="Y20" i="38"/>
  <c r="AI20" i="38" s="1"/>
  <c r="AM20" i="37"/>
  <c r="AC20" i="37"/>
  <c r="Y20" i="37"/>
  <c r="AI20" i="37" s="1"/>
  <c r="AM20" i="36"/>
  <c r="AC20" i="36"/>
  <c r="Y20" i="36"/>
  <c r="AI20" i="36" s="1"/>
  <c r="AM20" i="35"/>
  <c r="AC20" i="35"/>
  <c r="Y20" i="35"/>
  <c r="AI20" i="35" s="1"/>
  <c r="AM20" i="34"/>
  <c r="AC20" i="34"/>
  <c r="Y20" i="34"/>
  <c r="AI20" i="34" s="1"/>
  <c r="AM20" i="33"/>
  <c r="AC20" i="33"/>
  <c r="Y20" i="33"/>
  <c r="AI20" i="33" s="1"/>
  <c r="AM20" i="32"/>
  <c r="AC20" i="32"/>
  <c r="Y20" i="32"/>
  <c r="AI20" i="32" s="1"/>
  <c r="AM20" i="31"/>
  <c r="AC20" i="31"/>
  <c r="Y20" i="31"/>
  <c r="AI20" i="31" s="1"/>
  <c r="AM20" i="30"/>
  <c r="AC20" i="30"/>
  <c r="Y20" i="30"/>
  <c r="AI20" i="30" s="1"/>
  <c r="BA35" i="46"/>
  <c r="AU35" i="46"/>
  <c r="AK35" i="46"/>
  <c r="AE35" i="46"/>
  <c r="W10" i="46"/>
  <c r="Q35" i="46"/>
  <c r="S10" i="46"/>
  <c r="W10" i="45"/>
  <c r="Q35" i="45"/>
  <c r="S10" i="45"/>
  <c r="W10" i="44"/>
  <c r="Q35" i="44"/>
  <c r="S10" i="44"/>
  <c r="W10" i="43"/>
  <c r="Q35" i="43"/>
  <c r="S10" i="43"/>
  <c r="W10" i="42"/>
  <c r="Q35" i="42"/>
  <c r="S10" i="42"/>
  <c r="W10" i="41"/>
  <c r="Q35" i="41"/>
  <c r="S10" i="41"/>
  <c r="W10" i="40"/>
  <c r="Q35" i="40"/>
  <c r="S10" i="40"/>
  <c r="W10" i="39"/>
  <c r="Q35" i="39"/>
  <c r="S10" i="39"/>
  <c r="W10" i="38"/>
  <c r="Q35" i="38"/>
  <c r="S10" i="38"/>
  <c r="W10" i="37"/>
  <c r="Q35" i="37"/>
  <c r="S10" i="37"/>
  <c r="W10" i="36"/>
  <c r="Q35" i="36"/>
  <c r="S10" i="36"/>
  <c r="W10" i="35"/>
  <c r="Q35" i="35"/>
  <c r="S10" i="35"/>
  <c r="W10" i="34"/>
  <c r="Q35" i="34"/>
  <c r="S10" i="34"/>
  <c r="W10" i="33"/>
  <c r="Q35" i="33"/>
  <c r="S10" i="33"/>
  <c r="W10" i="32"/>
  <c r="Q35" i="32"/>
  <c r="S10" i="32"/>
  <c r="BA98" i="52"/>
  <c r="E16" i="8" s="1"/>
  <c r="E17" i="8" s="1"/>
  <c r="W10" i="31"/>
  <c r="Q35" i="31"/>
  <c r="S10" i="31"/>
  <c r="BA35" i="30"/>
  <c r="AU35" i="30"/>
  <c r="AK35" i="30"/>
  <c r="AE35" i="30"/>
  <c r="W10" i="30"/>
  <c r="Q35" i="30"/>
  <c r="S10" i="30"/>
  <c r="Q50" i="54"/>
  <c r="AM50" i="56"/>
  <c r="AS50" i="56" s="1"/>
  <c r="AC50" i="56"/>
  <c r="AI50" i="56" s="1"/>
  <c r="Q50" i="56"/>
  <c r="Q49" i="54"/>
  <c r="AM49" i="56"/>
  <c r="AS49" i="56" s="1"/>
  <c r="AC49" i="56"/>
  <c r="AI49" i="56" s="1"/>
  <c r="Q49" i="56"/>
  <c r="Y48" i="54"/>
  <c r="Q48" i="54"/>
  <c r="W48" i="54" s="1"/>
  <c r="AS48" i="56"/>
  <c r="AM48" i="56"/>
  <c r="AI48" i="56"/>
  <c r="AC48" i="56"/>
  <c r="Y48" i="56"/>
  <c r="Q48" i="56"/>
  <c r="W48" i="56" s="1"/>
  <c r="M17" i="23"/>
  <c r="I90" i="23"/>
  <c r="M17" i="25"/>
  <c r="I90" i="25"/>
  <c r="M26" i="54"/>
  <c r="I64" i="54"/>
  <c r="I66" i="54" s="1"/>
  <c r="M26" i="56"/>
  <c r="I64" i="56"/>
  <c r="W97" i="52"/>
  <c r="Y97" i="52"/>
  <c r="AQ97" i="52"/>
  <c r="AS97" i="52"/>
  <c r="CE97" i="52"/>
  <c r="CG97" i="52"/>
  <c r="W63" i="50"/>
  <c r="Y63" i="50"/>
  <c r="W96" i="52"/>
  <c r="Y96" i="52"/>
  <c r="AQ96" i="52"/>
  <c r="AS96" i="52"/>
  <c r="CE96" i="52"/>
  <c r="CG96" i="52"/>
  <c r="W62" i="50"/>
  <c r="Y62" i="50"/>
  <c r="W86" i="52"/>
  <c r="Y86" i="52"/>
  <c r="AQ86" i="52"/>
  <c r="AS86" i="52"/>
  <c r="CE86" i="52"/>
  <c r="CG86" i="52"/>
  <c r="W52" i="50"/>
  <c r="Y52" i="50"/>
  <c r="AM26" i="56" l="1"/>
  <c r="AC26" i="56"/>
  <c r="Q26" i="56"/>
  <c r="M64" i="56"/>
  <c r="Q26" i="54"/>
  <c r="M64" i="54"/>
  <c r="S17" i="25"/>
  <c r="S90" i="25" s="1"/>
  <c r="E38" i="8" s="1"/>
  <c r="M90" i="25"/>
  <c r="E32" i="10" s="1"/>
  <c r="S17" i="23"/>
  <c r="S90" i="23" s="1"/>
  <c r="E39" i="8" s="1"/>
  <c r="M90" i="23"/>
  <c r="E33" i="10" s="1"/>
  <c r="W49" i="56"/>
  <c r="Y49" i="56"/>
  <c r="W49" i="54"/>
  <c r="Y49" i="54"/>
  <c r="W50" i="56"/>
  <c r="Y50" i="56"/>
  <c r="W50" i="54"/>
  <c r="Y50" i="54"/>
  <c r="AM10" i="30"/>
  <c r="S35" i="30"/>
  <c r="AC10" i="30"/>
  <c r="AC35" i="30" s="1"/>
  <c r="W35" i="30"/>
  <c r="Y10" i="30"/>
  <c r="AM10" i="31"/>
  <c r="S35" i="31"/>
  <c r="AC10" i="31"/>
  <c r="AC35" i="31" s="1"/>
  <c r="W35" i="31"/>
  <c r="AE10" i="31"/>
  <c r="Y10" i="31"/>
  <c r="AM10" i="32"/>
  <c r="S35" i="32"/>
  <c r="AC10" i="32"/>
  <c r="AC35" i="32" s="1"/>
  <c r="W35" i="32"/>
  <c r="AE10" i="32"/>
  <c r="Y10" i="32"/>
  <c r="AM10" i="33"/>
  <c r="S35" i="33"/>
  <c r="AC10" i="33"/>
  <c r="AC35" i="33" s="1"/>
  <c r="W35" i="33"/>
  <c r="AE10" i="33"/>
  <c r="Y10" i="33"/>
  <c r="AM10" i="34"/>
  <c r="S35" i="34"/>
  <c r="AC10" i="34"/>
  <c r="AC35" i="34" s="1"/>
  <c r="W35" i="34"/>
  <c r="AE10" i="34"/>
  <c r="Y10" i="34"/>
  <c r="AM10" i="35"/>
  <c r="S35" i="35"/>
  <c r="AC10" i="35"/>
  <c r="AC35" i="35" s="1"/>
  <c r="W35" i="35"/>
  <c r="AE10" i="35"/>
  <c r="Y10" i="35"/>
  <c r="AM10" i="36"/>
  <c r="S35" i="36"/>
  <c r="AC10" i="36"/>
  <c r="AC35" i="36" s="1"/>
  <c r="W35" i="36"/>
  <c r="AE10" i="36"/>
  <c r="Y10" i="36"/>
  <c r="AM10" i="37"/>
  <c r="S35" i="37"/>
  <c r="AC10" i="37"/>
  <c r="AC35" i="37" s="1"/>
  <c r="W35" i="37"/>
  <c r="AE10" i="37"/>
  <c r="Y10" i="37"/>
  <c r="AM10" i="38"/>
  <c r="S35" i="38"/>
  <c r="AC10" i="38"/>
  <c r="AC35" i="38" s="1"/>
  <c r="W35" i="38"/>
  <c r="AE10" i="38"/>
  <c r="Y10" i="38"/>
  <c r="AM10" i="39"/>
  <c r="S35" i="39"/>
  <c r="AC10" i="39"/>
  <c r="AC35" i="39" s="1"/>
  <c r="W35" i="39"/>
  <c r="AE10" i="39"/>
  <c r="Y10" i="39"/>
  <c r="AM10" i="40"/>
  <c r="S35" i="40"/>
  <c r="AC10" i="40"/>
  <c r="AC35" i="40" s="1"/>
  <c r="W35" i="40"/>
  <c r="AE10" i="40"/>
  <c r="Y10" i="40"/>
  <c r="AM10" i="41"/>
  <c r="S35" i="41"/>
  <c r="AC10" i="41"/>
  <c r="AC35" i="41" s="1"/>
  <c r="W35" i="41"/>
  <c r="AE10" i="41"/>
  <c r="Y10" i="41"/>
  <c r="AM10" i="42"/>
  <c r="S35" i="42"/>
  <c r="AC10" i="42"/>
  <c r="AC35" i="42" s="1"/>
  <c r="W35" i="42"/>
  <c r="AE10" i="42"/>
  <c r="Y10" i="42"/>
  <c r="AM10" i="43"/>
  <c r="S35" i="43"/>
  <c r="AC10" i="43"/>
  <c r="AC35" i="43" s="1"/>
  <c r="W35" i="43"/>
  <c r="AE10" i="43"/>
  <c r="Y10" i="43"/>
  <c r="AM10" i="44"/>
  <c r="S35" i="44"/>
  <c r="AC10" i="44"/>
  <c r="AC35" i="44" s="1"/>
  <c r="W35" i="44"/>
  <c r="AE10" i="44"/>
  <c r="Y10" i="44"/>
  <c r="AM10" i="45"/>
  <c r="S35" i="45"/>
  <c r="AC10" i="45"/>
  <c r="AC35" i="45" s="1"/>
  <c r="W35" i="45"/>
  <c r="AE10" i="45"/>
  <c r="Y10" i="45"/>
  <c r="AM10" i="46"/>
  <c r="S35" i="46"/>
  <c r="W35" i="46"/>
  <c r="Y10" i="46"/>
  <c r="Y35" i="46" s="1"/>
  <c r="AS20" i="30"/>
  <c r="AO20" i="30"/>
  <c r="AY20" i="30" s="1"/>
  <c r="AS20" i="31"/>
  <c r="AO20" i="31"/>
  <c r="AY20" i="31" s="1"/>
  <c r="AS20" i="32"/>
  <c r="AO20" i="32"/>
  <c r="AY20" i="32" s="1"/>
  <c r="AS20" i="33"/>
  <c r="AO20" i="33"/>
  <c r="AY20" i="33" s="1"/>
  <c r="AS20" i="34"/>
  <c r="AO20" i="34"/>
  <c r="AY20" i="34" s="1"/>
  <c r="AS20" i="35"/>
  <c r="AO20" i="35"/>
  <c r="AY20" i="35" s="1"/>
  <c r="AS20" i="36"/>
  <c r="AO20" i="36"/>
  <c r="AY20" i="36" s="1"/>
  <c r="AS20" i="37"/>
  <c r="AO20" i="37"/>
  <c r="AY20" i="37" s="1"/>
  <c r="AS20" i="38"/>
  <c r="AO20" i="38"/>
  <c r="AY20" i="38" s="1"/>
  <c r="AS20" i="39"/>
  <c r="AO20" i="39"/>
  <c r="AY20" i="39" s="1"/>
  <c r="AS20" i="40"/>
  <c r="AO20" i="40"/>
  <c r="AY20" i="40" s="1"/>
  <c r="AS20" i="41"/>
  <c r="AO20" i="41"/>
  <c r="AY20" i="41" s="1"/>
  <c r="AS20" i="42"/>
  <c r="AO20" i="42"/>
  <c r="AY20" i="42" s="1"/>
  <c r="AS20" i="43"/>
  <c r="AO20" i="43"/>
  <c r="AY20" i="43" s="1"/>
  <c r="AS20" i="44"/>
  <c r="AO20" i="44"/>
  <c r="AY20" i="44" s="1"/>
  <c r="AS20" i="45"/>
  <c r="AO20" i="45"/>
  <c r="AY20" i="45" s="1"/>
  <c r="AS21" i="30"/>
  <c r="AO21" i="30"/>
  <c r="AY21" i="30" s="1"/>
  <c r="AI21" i="31"/>
  <c r="AK21" i="31"/>
  <c r="AS21" i="31"/>
  <c r="AU21" i="31"/>
  <c r="AO21" i="31"/>
  <c r="AI21" i="32"/>
  <c r="AK21" i="32"/>
  <c r="AS21" i="32"/>
  <c r="AU21" i="32"/>
  <c r="AO21" i="32"/>
  <c r="AI21" i="33"/>
  <c r="AK21" i="33"/>
  <c r="AS21" i="33"/>
  <c r="AU21" i="33"/>
  <c r="AO21" i="33"/>
  <c r="AI21" i="34"/>
  <c r="AK21" i="34"/>
  <c r="AS21" i="34"/>
  <c r="AU21" i="34"/>
  <c r="AO21" i="34"/>
  <c r="AI21" i="35"/>
  <c r="AK21" i="35"/>
  <c r="AS21" i="35"/>
  <c r="AU21" i="35"/>
  <c r="AO21" i="35"/>
  <c r="AI21" i="36"/>
  <c r="AK21" i="36"/>
  <c r="AS21" i="36"/>
  <c r="AU21" i="36"/>
  <c r="AO21" i="36"/>
  <c r="AI21" i="37"/>
  <c r="AK21" i="37"/>
  <c r="AS21" i="37"/>
  <c r="AU21" i="37"/>
  <c r="AO21" i="37"/>
  <c r="AI21" i="38"/>
  <c r="AK21" i="38"/>
  <c r="AS21" i="38"/>
  <c r="AU21" i="38"/>
  <c r="AO21" i="38"/>
  <c r="AI21" i="39"/>
  <c r="AK21" i="39"/>
  <c r="AS21" i="39"/>
  <c r="AU21" i="39"/>
  <c r="AO21" i="39"/>
  <c r="AI21" i="40"/>
  <c r="AK21" i="40"/>
  <c r="AS21" i="40"/>
  <c r="AU21" i="40"/>
  <c r="AO21" i="40"/>
  <c r="AI21" i="41"/>
  <c r="AK21" i="41"/>
  <c r="AS21" i="41"/>
  <c r="AU21" i="41"/>
  <c r="AO21" i="41"/>
  <c r="AI21" i="42"/>
  <c r="AK21" i="42"/>
  <c r="AS21" i="42"/>
  <c r="AU21" i="42"/>
  <c r="AO21" i="42"/>
  <c r="AI21" i="43"/>
  <c r="AK21" i="43"/>
  <c r="AS21" i="43"/>
  <c r="AU21" i="43"/>
  <c r="AO21" i="43"/>
  <c r="AI21" i="44"/>
  <c r="AK21" i="44"/>
  <c r="AS21" i="44"/>
  <c r="AU21" i="44"/>
  <c r="AO21" i="44"/>
  <c r="AI21" i="45"/>
  <c r="AK21" i="45"/>
  <c r="AS21" i="45"/>
  <c r="AU21" i="45"/>
  <c r="AO21" i="45"/>
  <c r="AS22" i="30"/>
  <c r="AO22" i="30"/>
  <c r="AY22" i="30" s="1"/>
  <c r="AI22" i="31"/>
  <c r="AK22" i="31"/>
  <c r="AS22" i="31"/>
  <c r="AU22" i="31"/>
  <c r="AO22" i="31"/>
  <c r="AI22" i="32"/>
  <c r="AK22" i="32"/>
  <c r="AS22" i="32"/>
  <c r="AU22" i="32"/>
  <c r="AO22" i="32"/>
  <c r="AI22" i="33"/>
  <c r="AK22" i="33"/>
  <c r="AS22" i="33"/>
  <c r="AU22" i="33"/>
  <c r="AO22" i="33"/>
  <c r="AI22" i="34"/>
  <c r="AK22" i="34"/>
  <c r="AS22" i="34"/>
  <c r="AU22" i="34"/>
  <c r="AO22" i="34"/>
  <c r="AI22" i="35"/>
  <c r="AK22" i="35"/>
  <c r="AS22" i="35"/>
  <c r="AU22" i="35"/>
  <c r="AO22" i="35"/>
  <c r="AI22" i="36"/>
  <c r="AK22" i="36"/>
  <c r="AS22" i="36"/>
  <c r="AU22" i="36"/>
  <c r="AO22" i="36"/>
  <c r="AI22" i="37"/>
  <c r="AK22" i="37"/>
  <c r="AS22" i="37"/>
  <c r="AU22" i="37"/>
  <c r="AO22" i="37"/>
  <c r="AI22" i="38"/>
  <c r="AK22" i="38"/>
  <c r="AS22" i="38"/>
  <c r="AU22" i="38"/>
  <c r="AO22" i="38"/>
  <c r="AI22" i="39"/>
  <c r="AK22" i="39"/>
  <c r="AS22" i="39"/>
  <c r="AU22" i="39"/>
  <c r="AO22" i="39"/>
  <c r="AI22" i="40"/>
  <c r="AK22" i="40"/>
  <c r="AS22" i="40"/>
  <c r="AU22" i="40"/>
  <c r="AO22" i="40"/>
  <c r="AI22" i="41"/>
  <c r="AK22" i="41"/>
  <c r="AS22" i="41"/>
  <c r="AU22" i="41"/>
  <c r="AO22" i="41"/>
  <c r="AI22" i="42"/>
  <c r="AK22" i="42"/>
  <c r="AS22" i="42"/>
  <c r="AU22" i="42"/>
  <c r="AO22" i="42"/>
  <c r="AI22" i="43"/>
  <c r="AK22" i="43"/>
  <c r="AS22" i="43"/>
  <c r="AU22" i="43"/>
  <c r="AO22" i="43"/>
  <c r="AI22" i="44"/>
  <c r="AK22" i="44"/>
  <c r="AS22" i="44"/>
  <c r="AU22" i="44"/>
  <c r="AO22" i="44"/>
  <c r="AI22" i="45"/>
  <c r="AK22" i="45"/>
  <c r="AS22" i="45"/>
  <c r="AU22" i="45"/>
  <c r="AO22" i="45"/>
  <c r="K64" i="50"/>
  <c r="K65" i="50" s="1"/>
  <c r="M65" i="50" s="1"/>
  <c r="W11" i="50"/>
  <c r="W64" i="50" s="1"/>
  <c r="Q64" i="50"/>
  <c r="Y11" i="50"/>
  <c r="W13" i="52"/>
  <c r="W98" i="52" s="1"/>
  <c r="E9" i="8" s="1"/>
  <c r="Q98" i="52"/>
  <c r="E9" i="10" s="1"/>
  <c r="Y13" i="52"/>
  <c r="AC98" i="52"/>
  <c r="E11" i="10" s="1"/>
  <c r="AI13" i="52"/>
  <c r="AQ13" i="52"/>
  <c r="AQ98" i="52" s="1"/>
  <c r="E19" i="8" s="1"/>
  <c r="AM98" i="52"/>
  <c r="E15" i="10" s="1"/>
  <c r="AS13" i="52"/>
  <c r="AW98" i="52"/>
  <c r="E14" i="10" s="1"/>
  <c r="BC13" i="52"/>
  <c r="BG98" i="52"/>
  <c r="E16" i="10" s="1"/>
  <c r="BM13" i="52"/>
  <c r="BQ98" i="52"/>
  <c r="E20" i="10" s="1"/>
  <c r="BW13" i="52"/>
  <c r="CE13" i="52"/>
  <c r="CE98" i="52" s="1"/>
  <c r="E28" i="8" s="1"/>
  <c r="CA98" i="52"/>
  <c r="E24" i="10" s="1"/>
  <c r="CG13" i="52"/>
  <c r="AO44" i="45"/>
  <c r="AY36" i="45"/>
  <c r="BA36" i="45"/>
  <c r="S9" i="28"/>
  <c r="AU44" i="45"/>
  <c r="M9" i="28"/>
  <c r="AK44" i="45"/>
  <c r="AO44" i="44"/>
  <c r="AY36" i="44"/>
  <c r="BA36" i="44"/>
  <c r="S10" i="28"/>
  <c r="AU44" i="44"/>
  <c r="M10" i="28"/>
  <c r="AK44" i="44"/>
  <c r="AO44" i="43"/>
  <c r="AY36" i="43"/>
  <c r="BA36" i="43"/>
  <c r="S11" i="28"/>
  <c r="AU44" i="43"/>
  <c r="M11" i="28"/>
  <c r="AK44" i="43"/>
  <c r="AO44" i="42"/>
  <c r="AY36" i="42"/>
  <c r="BA36" i="42"/>
  <c r="S12" i="28"/>
  <c r="AU44" i="42"/>
  <c r="M12" i="28"/>
  <c r="AK44" i="42"/>
  <c r="AO44" i="41"/>
  <c r="AY36" i="41"/>
  <c r="BA36" i="41"/>
  <c r="S13" i="28"/>
  <c r="AU44" i="41"/>
  <c r="M13" i="28"/>
  <c r="AK44" i="41"/>
  <c r="AO44" i="40"/>
  <c r="AY36" i="40"/>
  <c r="BA36" i="40"/>
  <c r="S14" i="28"/>
  <c r="AU44" i="40"/>
  <c r="M14" i="28"/>
  <c r="AK44" i="40"/>
  <c r="AO44" i="39"/>
  <c r="AY36" i="39"/>
  <c r="BA36" i="39"/>
  <c r="S15" i="28"/>
  <c r="AU44" i="39"/>
  <c r="M15" i="28"/>
  <c r="AK44" i="39"/>
  <c r="AO44" i="38"/>
  <c r="AY36" i="38"/>
  <c r="AY44" i="38" s="1"/>
  <c r="AG16" i="7" s="1"/>
  <c r="BA36" i="38"/>
  <c r="S16" i="28"/>
  <c r="AU44" i="38"/>
  <c r="M16" i="28"/>
  <c r="AK44" i="38"/>
  <c r="AO44" i="37"/>
  <c r="AY36" i="37"/>
  <c r="AY44" i="37" s="1"/>
  <c r="AG17" i="7" s="1"/>
  <c r="BA36" i="37"/>
  <c r="S17" i="28"/>
  <c r="AU44" i="37"/>
  <c r="M17" i="28"/>
  <c r="AK44" i="37"/>
  <c r="AO44" i="36"/>
  <c r="AY36" i="36"/>
  <c r="BA36" i="36"/>
  <c r="S18" i="28"/>
  <c r="AU44" i="36"/>
  <c r="M18" i="28"/>
  <c r="AK44" i="36"/>
  <c r="AO44" i="35"/>
  <c r="AY36" i="35"/>
  <c r="BA36" i="35"/>
  <c r="S19" i="28"/>
  <c r="AU44" i="35"/>
  <c r="M19" i="28"/>
  <c r="AK44" i="35"/>
  <c r="AO44" i="34"/>
  <c r="AY36" i="34"/>
  <c r="BA36" i="34"/>
  <c r="S20" i="28"/>
  <c r="AU44" i="34"/>
  <c r="M20" i="28"/>
  <c r="AK44" i="34"/>
  <c r="AO44" i="33"/>
  <c r="AY36" i="33"/>
  <c r="BA36" i="33"/>
  <c r="S21" i="28"/>
  <c r="AU44" i="33"/>
  <c r="M21" i="28"/>
  <c r="AK44" i="33"/>
  <c r="AO44" i="32"/>
  <c r="AY36" i="32"/>
  <c r="BA36" i="32"/>
  <c r="S22" i="28"/>
  <c r="AU44" i="32"/>
  <c r="M22" i="28"/>
  <c r="AK44" i="32"/>
  <c r="AO44" i="31"/>
  <c r="AY36" i="31"/>
  <c r="BA36" i="31"/>
  <c r="S23" i="28"/>
  <c r="AU44" i="31"/>
  <c r="M23" i="28"/>
  <c r="AK44" i="31"/>
  <c r="AO44" i="30"/>
  <c r="AY36" i="30"/>
  <c r="S24" i="28"/>
  <c r="AU44" i="30"/>
  <c r="G26" i="28"/>
  <c r="G37" i="10" s="1"/>
  <c r="M24" i="28"/>
  <c r="AK44" i="30"/>
  <c r="W41" i="53"/>
  <c r="W43" i="53"/>
  <c r="I27" i="8" s="1"/>
  <c r="W20" i="49"/>
  <c r="I29" i="8" s="1"/>
  <c r="W18" i="49"/>
  <c r="AY38" i="30"/>
  <c r="BA38" i="30"/>
  <c r="AY38" i="31"/>
  <c r="BA38" i="31"/>
  <c r="AY38" i="32"/>
  <c r="BA38" i="32"/>
  <c r="AY38" i="33"/>
  <c r="BA38" i="33"/>
  <c r="AY38" i="34"/>
  <c r="BA38" i="34"/>
  <c r="AY38" i="35"/>
  <c r="BA38" i="35"/>
  <c r="AY38" i="36"/>
  <c r="BA38" i="36"/>
  <c r="AY38" i="39"/>
  <c r="BA38" i="39"/>
  <c r="AY38" i="40"/>
  <c r="BA38" i="40"/>
  <c r="AY38" i="41"/>
  <c r="BA38" i="41"/>
  <c r="AY38" i="42"/>
  <c r="BA38" i="42"/>
  <c r="AY38" i="43"/>
  <c r="BA38" i="43"/>
  <c r="AY38" i="44"/>
  <c r="BA38" i="44"/>
  <c r="AY38" i="45"/>
  <c r="BA38" i="45"/>
  <c r="K9" i="95"/>
  <c r="E86" i="95"/>
  <c r="G8" i="95"/>
  <c r="I43" i="55"/>
  <c r="M43" i="55" s="1"/>
  <c r="M10" i="95"/>
  <c r="I45" i="53"/>
  <c r="M45" i="53" s="1"/>
  <c r="Q45" i="53" s="1"/>
  <c r="W45" i="53" s="1"/>
  <c r="M11" i="95"/>
  <c r="I44" i="55"/>
  <c r="M44" i="55" s="1"/>
  <c r="M12" i="95"/>
  <c r="I46" i="53"/>
  <c r="M46" i="53" s="1"/>
  <c r="Q46" i="53" s="1"/>
  <c r="W46" i="53" s="1"/>
  <c r="M13" i="95"/>
  <c r="I45" i="55"/>
  <c r="M45" i="55" s="1"/>
  <c r="M14" i="95"/>
  <c r="I47" i="53"/>
  <c r="M47" i="53" s="1"/>
  <c r="Q47" i="53" s="1"/>
  <c r="W47" i="53" s="1"/>
  <c r="M15" i="95"/>
  <c r="I46" i="55"/>
  <c r="M46" i="55" s="1"/>
  <c r="M16" i="95"/>
  <c r="I48" i="53"/>
  <c r="M48" i="53" s="1"/>
  <c r="Q48" i="53" s="1"/>
  <c r="W48" i="53" s="1"/>
  <c r="M17" i="95"/>
  <c r="I47" i="55"/>
  <c r="M47" i="55" s="1"/>
  <c r="M18" i="95"/>
  <c r="I49" i="53"/>
  <c r="M49" i="53" s="1"/>
  <c r="Q49" i="53" s="1"/>
  <c r="W49" i="53" s="1"/>
  <c r="M19" i="95"/>
  <c r="I48" i="55"/>
  <c r="M48" i="55" s="1"/>
  <c r="M20" i="95"/>
  <c r="I50" i="53"/>
  <c r="M50" i="53" s="1"/>
  <c r="Q50" i="53" s="1"/>
  <c r="W50" i="53" s="1"/>
  <c r="M21" i="95"/>
  <c r="I49" i="55"/>
  <c r="M49" i="55" s="1"/>
  <c r="M22" i="95"/>
  <c r="I51" i="53"/>
  <c r="M51" i="53" s="1"/>
  <c r="Q51" i="53" s="1"/>
  <c r="W51" i="53" s="1"/>
  <c r="M23" i="95"/>
  <c r="I50" i="55"/>
  <c r="M50" i="55" s="1"/>
  <c r="M24" i="95"/>
  <c r="I52" i="53"/>
  <c r="M52" i="53" s="1"/>
  <c r="Q52" i="53" s="1"/>
  <c r="W52" i="53" s="1"/>
  <c r="M25" i="95"/>
  <c r="I51" i="55"/>
  <c r="M51" i="55" s="1"/>
  <c r="M26" i="95"/>
  <c r="I53" i="53"/>
  <c r="M53" i="53" s="1"/>
  <c r="Q53" i="53" s="1"/>
  <c r="W53" i="53" s="1"/>
  <c r="M27" i="95"/>
  <c r="I52" i="55"/>
  <c r="M52" i="55" s="1"/>
  <c r="M29" i="95"/>
  <c r="I54" i="53"/>
  <c r="M54" i="53" s="1"/>
  <c r="Q54" i="53" s="1"/>
  <c r="W54" i="53" s="1"/>
  <c r="M30" i="95"/>
  <c r="I25" i="51"/>
  <c r="M31" i="95"/>
  <c r="I21" i="49"/>
  <c r="M32" i="95"/>
  <c r="BO26" i="51"/>
  <c r="BS26" i="51" s="1"/>
  <c r="BG26" i="51"/>
  <c r="AY26" i="51"/>
  <c r="AQ26" i="51"/>
  <c r="AI26" i="51"/>
  <c r="AM26" i="51" s="1"/>
  <c r="AA26" i="51"/>
  <c r="Q26" i="51"/>
  <c r="W26" i="51" s="1"/>
  <c r="I47" i="46"/>
  <c r="I48" i="46" s="1"/>
  <c r="M45" i="46"/>
  <c r="I47" i="45"/>
  <c r="I48" i="45" s="1"/>
  <c r="M45" i="45"/>
  <c r="I47" i="44"/>
  <c r="I48" i="44" s="1"/>
  <c r="M45" i="44"/>
  <c r="I47" i="43"/>
  <c r="I48" i="43" s="1"/>
  <c r="M45" i="43"/>
  <c r="I47" i="42"/>
  <c r="I48" i="42" s="1"/>
  <c r="M45" i="42"/>
  <c r="I47" i="41"/>
  <c r="I48" i="41" s="1"/>
  <c r="M45" i="41"/>
  <c r="I47" i="40"/>
  <c r="I48" i="40" s="1"/>
  <c r="M45" i="40"/>
  <c r="I47" i="39"/>
  <c r="I48" i="39" s="1"/>
  <c r="M45" i="39"/>
  <c r="I47" i="38"/>
  <c r="I48" i="38" s="1"/>
  <c r="M45" i="38"/>
  <c r="I47" i="37"/>
  <c r="I48" i="37" s="1"/>
  <c r="M45" i="37"/>
  <c r="I47" i="36"/>
  <c r="I48" i="36" s="1"/>
  <c r="M45" i="36"/>
  <c r="I47" i="35"/>
  <c r="I48" i="35" s="1"/>
  <c r="M45" i="35"/>
  <c r="I47" i="34"/>
  <c r="I48" i="34" s="1"/>
  <c r="M45" i="34"/>
  <c r="I47" i="33"/>
  <c r="I48" i="33" s="1"/>
  <c r="M45" i="33"/>
  <c r="I47" i="32"/>
  <c r="I48" i="32" s="1"/>
  <c r="M45" i="32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47" i="31"/>
  <c r="I48" i="31" s="1"/>
  <c r="M45" i="31"/>
  <c r="I47" i="30"/>
  <c r="I48" i="30" s="1"/>
  <c r="M45" i="30"/>
  <c r="I32" i="24"/>
  <c r="M53" i="95"/>
  <c r="I32" i="22"/>
  <c r="M54" i="95"/>
  <c r="K58" i="95"/>
  <c r="K57" i="95"/>
  <c r="M51" i="27"/>
  <c r="I53" i="26"/>
  <c r="E32" i="12" s="1"/>
  <c r="E39" i="12" s="1"/>
  <c r="M51" i="26"/>
  <c r="M53" i="26" s="1"/>
  <c r="K65" i="95"/>
  <c r="K64" i="95"/>
  <c r="I34" i="18"/>
  <c r="M34" i="18" s="1"/>
  <c r="M70" i="95"/>
  <c r="I34" i="17"/>
  <c r="M34" i="17" s="1"/>
  <c r="I28" i="10" s="1"/>
  <c r="M71" i="95"/>
  <c r="I54" i="55"/>
  <c r="M54" i="55" s="1"/>
  <c r="M74" i="95"/>
  <c r="I56" i="53"/>
  <c r="M56" i="53" s="1"/>
  <c r="Q56" i="53" s="1"/>
  <c r="W56" i="53" s="1"/>
  <c r="M75" i="95"/>
  <c r="I55" i="55"/>
  <c r="M55" i="55" s="1"/>
  <c r="M79" i="95"/>
  <c r="I57" i="53"/>
  <c r="M57" i="53" s="1"/>
  <c r="Q57" i="53" s="1"/>
  <c r="W57" i="53" s="1"/>
  <c r="M80" i="95"/>
  <c r="I56" i="55"/>
  <c r="M56" i="55" s="1"/>
  <c r="M81" i="95"/>
  <c r="I58" i="53"/>
  <c r="M58" i="53" s="1"/>
  <c r="Q58" i="53" s="1"/>
  <c r="W58" i="53" s="1"/>
  <c r="M82" i="95"/>
  <c r="I28" i="51"/>
  <c r="M28" i="51" s="1"/>
  <c r="M76" i="95"/>
  <c r="I23" i="49"/>
  <c r="M23" i="49" s="1"/>
  <c r="Q23" i="49" s="1"/>
  <c r="W23" i="49" s="1"/>
  <c r="M77" i="95"/>
  <c r="G41" i="94"/>
  <c r="K8" i="94"/>
  <c r="W46" i="46"/>
  <c r="Y46" i="46" s="1"/>
  <c r="S46" i="46"/>
  <c r="W46" i="45"/>
  <c r="S46" i="45"/>
  <c r="W46" i="44"/>
  <c r="S46" i="44"/>
  <c r="W46" i="43"/>
  <c r="S46" i="43"/>
  <c r="W46" i="42"/>
  <c r="S46" i="42"/>
  <c r="W46" i="41"/>
  <c r="S46" i="41"/>
  <c r="W46" i="40"/>
  <c r="S46" i="40"/>
  <c r="W46" i="39"/>
  <c r="S46" i="39"/>
  <c r="W46" i="38"/>
  <c r="S46" i="38"/>
  <c r="W46" i="37"/>
  <c r="S46" i="37"/>
  <c r="W46" i="36"/>
  <c r="S46" i="36"/>
  <c r="W46" i="35"/>
  <c r="S46" i="35"/>
  <c r="W46" i="34"/>
  <c r="S46" i="34"/>
  <c r="W46" i="33"/>
  <c r="S46" i="33"/>
  <c r="W46" i="32"/>
  <c r="S46" i="32"/>
  <c r="W46" i="31"/>
  <c r="S46" i="31"/>
  <c r="W46" i="30"/>
  <c r="S46" i="30"/>
  <c r="I37" i="22"/>
  <c r="M37" i="22" s="1"/>
  <c r="S37" i="22" s="1"/>
  <c r="M33" i="94"/>
  <c r="I37" i="24"/>
  <c r="M37" i="24" s="1"/>
  <c r="S37" i="24" s="1"/>
  <c r="M32" i="94"/>
  <c r="I52" i="27"/>
  <c r="M35" i="94"/>
  <c r="I57" i="55"/>
  <c r="M57" i="55" s="1"/>
  <c r="M39" i="94"/>
  <c r="I59" i="53"/>
  <c r="M59" i="53" s="1"/>
  <c r="Q59" i="53" s="1"/>
  <c r="W59" i="53" s="1"/>
  <c r="M40" i="94"/>
  <c r="AI57" i="55" l="1"/>
  <c r="AA57" i="55"/>
  <c r="Q57" i="55"/>
  <c r="W57" i="55" s="1"/>
  <c r="M52" i="27"/>
  <c r="I53" i="27"/>
  <c r="AM46" i="30"/>
  <c r="AC46" i="30"/>
  <c r="AE46" i="30"/>
  <c r="Y46" i="30"/>
  <c r="AM46" i="31"/>
  <c r="AC46" i="31"/>
  <c r="AE46" i="31"/>
  <c r="Y46" i="31"/>
  <c r="AM46" i="32"/>
  <c r="AC46" i="32"/>
  <c r="AE46" i="32"/>
  <c r="Y46" i="32"/>
  <c r="AM46" i="33"/>
  <c r="AC46" i="33"/>
  <c r="AE46" i="33"/>
  <c r="Y46" i="33"/>
  <c r="AM46" i="34"/>
  <c r="AC46" i="34"/>
  <c r="AE46" i="34"/>
  <c r="Y46" i="34"/>
  <c r="AM46" i="35"/>
  <c r="AC46" i="35"/>
  <c r="AE46" i="35"/>
  <c r="Y46" i="35"/>
  <c r="AM46" i="36"/>
  <c r="AC46" i="36"/>
  <c r="AE46" i="36"/>
  <c r="Y46" i="36"/>
  <c r="AM46" i="37"/>
  <c r="AC46" i="37"/>
  <c r="Y46" i="37"/>
  <c r="AI46" i="37" s="1"/>
  <c r="AM46" i="38"/>
  <c r="AC46" i="38"/>
  <c r="Y46" i="38"/>
  <c r="AI46" i="38" s="1"/>
  <c r="AM46" i="39"/>
  <c r="AC46" i="39"/>
  <c r="AE46" i="39"/>
  <c r="Y46" i="39"/>
  <c r="AM46" i="40"/>
  <c r="AC46" i="40"/>
  <c r="AE46" i="40"/>
  <c r="Y46" i="40"/>
  <c r="AM46" i="41"/>
  <c r="AC46" i="41"/>
  <c r="AE46" i="41"/>
  <c r="Y46" i="41"/>
  <c r="AM46" i="42"/>
  <c r="AC46" i="42"/>
  <c r="AE46" i="42"/>
  <c r="Y46" i="42"/>
  <c r="AM46" i="43"/>
  <c r="AC46" i="43"/>
  <c r="AE46" i="43"/>
  <c r="Y46" i="43"/>
  <c r="AM46" i="44"/>
  <c r="AC46" i="44"/>
  <c r="AE46" i="44"/>
  <c r="Y46" i="44"/>
  <c r="AM46" i="45"/>
  <c r="AC46" i="45"/>
  <c r="AE46" i="45"/>
  <c r="Y46" i="45"/>
  <c r="AM46" i="46"/>
  <c r="AO46" i="46" s="1"/>
  <c r="I29" i="51"/>
  <c r="M29" i="51" s="1"/>
  <c r="K41" i="94"/>
  <c r="E28" i="12" s="1"/>
  <c r="M8" i="94"/>
  <c r="M41" i="94" s="1"/>
  <c r="BO28" i="51"/>
  <c r="BS28" i="51" s="1"/>
  <c r="BG28" i="51"/>
  <c r="AY28" i="51"/>
  <c r="AQ28" i="51"/>
  <c r="AI28" i="51"/>
  <c r="AM28" i="51" s="1"/>
  <c r="AA28" i="51"/>
  <c r="Q28" i="51"/>
  <c r="W28" i="51" s="1"/>
  <c r="AI56" i="55"/>
  <c r="AA56" i="55"/>
  <c r="Q56" i="55"/>
  <c r="W56" i="55" s="1"/>
  <c r="AI55" i="55"/>
  <c r="AA55" i="55"/>
  <c r="Q55" i="55"/>
  <c r="W55" i="55" s="1"/>
  <c r="AI54" i="55"/>
  <c r="AA54" i="55"/>
  <c r="Q54" i="55"/>
  <c r="W54" i="55" s="1"/>
  <c r="I27" i="10"/>
  <c r="S34" i="18"/>
  <c r="M32" i="8" s="1"/>
  <c r="I53" i="55"/>
  <c r="M53" i="55" s="1"/>
  <c r="M64" i="95"/>
  <c r="I55" i="53"/>
  <c r="M55" i="53" s="1"/>
  <c r="Q55" i="53" s="1"/>
  <c r="W55" i="53" s="1"/>
  <c r="M65" i="95"/>
  <c r="M53" i="27"/>
  <c r="I26" i="10" s="1"/>
  <c r="I34" i="24"/>
  <c r="M34" i="24" s="1"/>
  <c r="S34" i="24" s="1"/>
  <c r="M57" i="95"/>
  <c r="I34" i="22"/>
  <c r="M34" i="22" s="1"/>
  <c r="S34" i="22" s="1"/>
  <c r="M58" i="95"/>
  <c r="I38" i="22"/>
  <c r="M32" i="22"/>
  <c r="I38" i="24"/>
  <c r="M32" i="24"/>
  <c r="M47" i="30"/>
  <c r="Q45" i="30"/>
  <c r="M47" i="31"/>
  <c r="Q45" i="31"/>
  <c r="M47" i="32"/>
  <c r="Q45" i="32"/>
  <c r="M47" i="33"/>
  <c r="Q45" i="33"/>
  <c r="M47" i="34"/>
  <c r="Q45" i="34"/>
  <c r="M47" i="35"/>
  <c r="Q45" i="35"/>
  <c r="M47" i="36"/>
  <c r="Q45" i="36"/>
  <c r="M47" i="37"/>
  <c r="Q45" i="37"/>
  <c r="M47" i="38"/>
  <c r="Q45" i="38"/>
  <c r="M47" i="39"/>
  <c r="Q45" i="39"/>
  <c r="M47" i="40"/>
  <c r="Q45" i="40"/>
  <c r="M47" i="41"/>
  <c r="Q45" i="41"/>
  <c r="M47" i="42"/>
  <c r="Q45" i="42"/>
  <c r="M47" i="43"/>
  <c r="Q45" i="43"/>
  <c r="M47" i="44"/>
  <c r="Q45" i="44"/>
  <c r="M47" i="45"/>
  <c r="Q45" i="45"/>
  <c r="M47" i="46"/>
  <c r="BA45" i="46"/>
  <c r="AU45" i="46"/>
  <c r="AK45" i="46"/>
  <c r="AE45" i="46"/>
  <c r="Q45" i="46"/>
  <c r="I25" i="49"/>
  <c r="M21" i="49"/>
  <c r="I31" i="51"/>
  <c r="M25" i="51"/>
  <c r="AI52" i="55"/>
  <c r="AA52" i="55"/>
  <c r="Q52" i="55"/>
  <c r="W52" i="55" s="1"/>
  <c r="AI51" i="55"/>
  <c r="AA51" i="55"/>
  <c r="Q51" i="55"/>
  <c r="W51" i="55" s="1"/>
  <c r="AI50" i="55"/>
  <c r="AA50" i="55"/>
  <c r="Q50" i="55"/>
  <c r="W50" i="55" s="1"/>
  <c r="AI49" i="55"/>
  <c r="AA49" i="55"/>
  <c r="Q49" i="55"/>
  <c r="W49" i="55" s="1"/>
  <c r="AI48" i="55"/>
  <c r="AA48" i="55"/>
  <c r="Q48" i="55"/>
  <c r="W48" i="55" s="1"/>
  <c r="AI47" i="55"/>
  <c r="AA47" i="55"/>
  <c r="Q47" i="55"/>
  <c r="W47" i="55" s="1"/>
  <c r="AI46" i="55"/>
  <c r="AA46" i="55"/>
  <c r="Q46" i="55"/>
  <c r="W46" i="55" s="1"/>
  <c r="AI45" i="55"/>
  <c r="AA45" i="55"/>
  <c r="Q45" i="55"/>
  <c r="W45" i="55" s="1"/>
  <c r="AI44" i="55"/>
  <c r="AA44" i="55"/>
  <c r="Q44" i="55"/>
  <c r="W44" i="55" s="1"/>
  <c r="AI43" i="55"/>
  <c r="AA43" i="55"/>
  <c r="Q43" i="55"/>
  <c r="W43" i="55" s="1"/>
  <c r="G86" i="95"/>
  <c r="K8" i="95"/>
  <c r="I44" i="53"/>
  <c r="M9" i="95"/>
  <c r="I30" i="8"/>
  <c r="AY44" i="30"/>
  <c r="AG26" i="7" s="1"/>
  <c r="Y24" i="28"/>
  <c r="BA44" i="30"/>
  <c r="AY44" i="31"/>
  <c r="AG25" i="7" s="1"/>
  <c r="Y23" i="28"/>
  <c r="BA44" i="31"/>
  <c r="AY44" i="32"/>
  <c r="AG24" i="7" s="1"/>
  <c r="Y22" i="28"/>
  <c r="BA44" i="32"/>
  <c r="AY44" i="33"/>
  <c r="AG21" i="7" s="1"/>
  <c r="Y21" i="28"/>
  <c r="BA44" i="33"/>
  <c r="AY44" i="34"/>
  <c r="AG20" i="7" s="1"/>
  <c r="Y20" i="28"/>
  <c r="BA44" i="34"/>
  <c r="AY44" i="35"/>
  <c r="AG19" i="7" s="1"/>
  <c r="Y19" i="28"/>
  <c r="BA44" i="35"/>
  <c r="AY44" i="36"/>
  <c r="AG18" i="7" s="1"/>
  <c r="Y18" i="28"/>
  <c r="BA44" i="36"/>
  <c r="Y17" i="28"/>
  <c r="BA44" i="37"/>
  <c r="Y16" i="28"/>
  <c r="BA44" i="38"/>
  <c r="AY44" i="39"/>
  <c r="AG15" i="7" s="1"/>
  <c r="Y15" i="28"/>
  <c r="BA44" i="39"/>
  <c r="AY44" i="40"/>
  <c r="AG14" i="7" s="1"/>
  <c r="Y14" i="28"/>
  <c r="BA44" i="40"/>
  <c r="AY44" i="41"/>
  <c r="AG13" i="7" s="1"/>
  <c r="Y13" i="28"/>
  <c r="BA44" i="41"/>
  <c r="AY44" i="42"/>
  <c r="AG12" i="7" s="1"/>
  <c r="Y12" i="28"/>
  <c r="BA44" i="42"/>
  <c r="AY44" i="43"/>
  <c r="AG11" i="7" s="1"/>
  <c r="Y11" i="28"/>
  <c r="BA44" i="43"/>
  <c r="AY44" i="44"/>
  <c r="AG10" i="7" s="1"/>
  <c r="Y10" i="28"/>
  <c r="BA44" i="44"/>
  <c r="M25" i="28"/>
  <c r="S25" i="28"/>
  <c r="AY44" i="45"/>
  <c r="AG9" i="7" s="1"/>
  <c r="Y9" i="28"/>
  <c r="Y25" i="28" s="1"/>
  <c r="Y31" i="28" s="1"/>
  <c r="AG27" i="7" s="1"/>
  <c r="BA44" i="45"/>
  <c r="O64" i="50"/>
  <c r="Y64" i="50"/>
  <c r="Q65" i="50"/>
  <c r="M66" i="50"/>
  <c r="AY22" i="45"/>
  <c r="BA22" i="45"/>
  <c r="AY22" i="44"/>
  <c r="BA22" i="44"/>
  <c r="AY22" i="43"/>
  <c r="BA22" i="43"/>
  <c r="AY22" i="42"/>
  <c r="BA22" i="42"/>
  <c r="AY22" i="41"/>
  <c r="BA22" i="41"/>
  <c r="AY22" i="40"/>
  <c r="BA22" i="40"/>
  <c r="AY22" i="39"/>
  <c r="BA22" i="39"/>
  <c r="AY22" i="38"/>
  <c r="BA22" i="38"/>
  <c r="AY22" i="37"/>
  <c r="BA22" i="37"/>
  <c r="AY22" i="36"/>
  <c r="BA22" i="36"/>
  <c r="AY22" i="35"/>
  <c r="BA22" i="35"/>
  <c r="AY22" i="34"/>
  <c r="BA22" i="34"/>
  <c r="AY22" i="33"/>
  <c r="BA22" i="33"/>
  <c r="AY22" i="32"/>
  <c r="BA22" i="32"/>
  <c r="AY22" i="31"/>
  <c r="BA22" i="31"/>
  <c r="AY21" i="45"/>
  <c r="BA21" i="45"/>
  <c r="AY21" i="44"/>
  <c r="BA21" i="44"/>
  <c r="AY21" i="43"/>
  <c r="BA21" i="43"/>
  <c r="AY21" i="42"/>
  <c r="BA21" i="42"/>
  <c r="AY21" i="41"/>
  <c r="BA21" i="41"/>
  <c r="AY21" i="40"/>
  <c r="BA21" i="40"/>
  <c r="AY21" i="39"/>
  <c r="BA21" i="39"/>
  <c r="AY21" i="38"/>
  <c r="BA21" i="38"/>
  <c r="AY21" i="37"/>
  <c r="BA21" i="37"/>
  <c r="AY21" i="36"/>
  <c r="BA21" i="36"/>
  <c r="AY21" i="35"/>
  <c r="BA21" i="35"/>
  <c r="AY21" i="34"/>
  <c r="BA21" i="34"/>
  <c r="AY21" i="33"/>
  <c r="BA21" i="33"/>
  <c r="AY21" i="32"/>
  <c r="BA21" i="32"/>
  <c r="AY21" i="31"/>
  <c r="BA21" i="31"/>
  <c r="K8" i="28"/>
  <c r="E8" i="28"/>
  <c r="AM35" i="46"/>
  <c r="AO10" i="46"/>
  <c r="AO35" i="46" s="1"/>
  <c r="AI10" i="45"/>
  <c r="AI35" i="45" s="1"/>
  <c r="AK10" i="45"/>
  <c r="Y35" i="45"/>
  <c r="E9" i="28"/>
  <c r="AE35" i="45"/>
  <c r="E9" i="7"/>
  <c r="AS10" i="45"/>
  <c r="AS35" i="45" s="1"/>
  <c r="AU10" i="45"/>
  <c r="AM35" i="45"/>
  <c r="AO10" i="45"/>
  <c r="AI10" i="44"/>
  <c r="AI35" i="44" s="1"/>
  <c r="AK10" i="44"/>
  <c r="Y35" i="44"/>
  <c r="E10" i="28"/>
  <c r="AE35" i="44"/>
  <c r="E10" i="7"/>
  <c r="AS10" i="44"/>
  <c r="AS35" i="44" s="1"/>
  <c r="AU10" i="44"/>
  <c r="AM35" i="44"/>
  <c r="AO10" i="44"/>
  <c r="AI10" i="43"/>
  <c r="AI35" i="43" s="1"/>
  <c r="AK10" i="43"/>
  <c r="Y35" i="43"/>
  <c r="E11" i="28"/>
  <c r="AE35" i="43"/>
  <c r="E11" i="7"/>
  <c r="AS10" i="43"/>
  <c r="AS35" i="43" s="1"/>
  <c r="AU10" i="43"/>
  <c r="AM35" i="43"/>
  <c r="AO10" i="43"/>
  <c r="AI10" i="42"/>
  <c r="AI35" i="42" s="1"/>
  <c r="AK10" i="42"/>
  <c r="Y35" i="42"/>
  <c r="E12" i="28"/>
  <c r="AE35" i="42"/>
  <c r="E12" i="7"/>
  <c r="AS10" i="42"/>
  <c r="AS35" i="42" s="1"/>
  <c r="AU10" i="42"/>
  <c r="AM35" i="42"/>
  <c r="AO10" i="42"/>
  <c r="AI10" i="41"/>
  <c r="AI35" i="41" s="1"/>
  <c r="AK10" i="41"/>
  <c r="Y35" i="41"/>
  <c r="E13" i="28"/>
  <c r="AE35" i="41"/>
  <c r="E13" i="7"/>
  <c r="AS10" i="41"/>
  <c r="AS35" i="41" s="1"/>
  <c r="AU10" i="41"/>
  <c r="AM35" i="41"/>
  <c r="AO10" i="41"/>
  <c r="AI10" i="40"/>
  <c r="AI35" i="40" s="1"/>
  <c r="AK10" i="40"/>
  <c r="Y35" i="40"/>
  <c r="E14" i="28"/>
  <c r="AE35" i="40"/>
  <c r="E14" i="7"/>
  <c r="AS10" i="40"/>
  <c r="AS35" i="40" s="1"/>
  <c r="AU10" i="40"/>
  <c r="AM35" i="40"/>
  <c r="AO10" i="40"/>
  <c r="AI10" i="39"/>
  <c r="AI35" i="39" s="1"/>
  <c r="AK10" i="39"/>
  <c r="Y35" i="39"/>
  <c r="E15" i="28"/>
  <c r="AE35" i="39"/>
  <c r="E15" i="7"/>
  <c r="AS10" i="39"/>
  <c r="AS35" i="39" s="1"/>
  <c r="AU10" i="39"/>
  <c r="AM35" i="39"/>
  <c r="AO10" i="39"/>
  <c r="AI10" i="38"/>
  <c r="AI35" i="38" s="1"/>
  <c r="AK10" i="38"/>
  <c r="Y35" i="38"/>
  <c r="E16" i="28"/>
  <c r="AE35" i="38"/>
  <c r="E16" i="7"/>
  <c r="AS10" i="38"/>
  <c r="AS35" i="38" s="1"/>
  <c r="AU10" i="38"/>
  <c r="AM35" i="38"/>
  <c r="AO10" i="38"/>
  <c r="AI10" i="37"/>
  <c r="AI35" i="37" s="1"/>
  <c r="AK10" i="37"/>
  <c r="Y35" i="37"/>
  <c r="E17" i="28"/>
  <c r="AE35" i="37"/>
  <c r="E17" i="7"/>
  <c r="AS10" i="37"/>
  <c r="AS35" i="37" s="1"/>
  <c r="AU10" i="37"/>
  <c r="AM35" i="37"/>
  <c r="AO10" i="37"/>
  <c r="AI10" i="36"/>
  <c r="AI35" i="36" s="1"/>
  <c r="AK10" i="36"/>
  <c r="Y35" i="36"/>
  <c r="E18" i="28"/>
  <c r="AE35" i="36"/>
  <c r="E18" i="7"/>
  <c r="AS10" i="36"/>
  <c r="AS35" i="36" s="1"/>
  <c r="AU10" i="36"/>
  <c r="AM35" i="36"/>
  <c r="AO10" i="36"/>
  <c r="AI10" i="35"/>
  <c r="AI35" i="35" s="1"/>
  <c r="Y35" i="35"/>
  <c r="AK10" i="35"/>
  <c r="E19" i="28"/>
  <c r="AE35" i="35"/>
  <c r="E19" i="7"/>
  <c r="AS10" i="35"/>
  <c r="AS35" i="35" s="1"/>
  <c r="AU10" i="35"/>
  <c r="AM35" i="35"/>
  <c r="AO10" i="35"/>
  <c r="AI10" i="34"/>
  <c r="AI35" i="34" s="1"/>
  <c r="AK10" i="34"/>
  <c r="Y35" i="34"/>
  <c r="E20" i="28"/>
  <c r="AE35" i="34"/>
  <c r="E20" i="7"/>
  <c r="AS10" i="34"/>
  <c r="AS35" i="34" s="1"/>
  <c r="AU10" i="34"/>
  <c r="AM35" i="34"/>
  <c r="AO10" i="34"/>
  <c r="AI10" i="33"/>
  <c r="AI35" i="33" s="1"/>
  <c r="AK10" i="33"/>
  <c r="Y35" i="33"/>
  <c r="E21" i="28"/>
  <c r="AE35" i="33"/>
  <c r="E21" i="7"/>
  <c r="AS10" i="33"/>
  <c r="AS35" i="33" s="1"/>
  <c r="AU10" i="33"/>
  <c r="AM35" i="33"/>
  <c r="AO10" i="33"/>
  <c r="AI10" i="32"/>
  <c r="AI35" i="32" s="1"/>
  <c r="AK10" i="32"/>
  <c r="Y35" i="32"/>
  <c r="E22" i="28"/>
  <c r="AE35" i="32"/>
  <c r="E24" i="7"/>
  <c r="AS10" i="32"/>
  <c r="AS35" i="32" s="1"/>
  <c r="AU10" i="32"/>
  <c r="AM35" i="32"/>
  <c r="AO10" i="32"/>
  <c r="AI10" i="31"/>
  <c r="AI35" i="31" s="1"/>
  <c r="Y35" i="31"/>
  <c r="AK10" i="31"/>
  <c r="E23" i="28"/>
  <c r="AE35" i="31"/>
  <c r="E25" i="7"/>
  <c r="AS10" i="31"/>
  <c r="AS35" i="31" s="1"/>
  <c r="AU10" i="31"/>
  <c r="AM35" i="31"/>
  <c r="AO10" i="31"/>
  <c r="AI10" i="30"/>
  <c r="AI35" i="30" s="1"/>
  <c r="Y35" i="30"/>
  <c r="E24" i="28"/>
  <c r="E26" i="7"/>
  <c r="AS10" i="30"/>
  <c r="AS35" i="30" s="1"/>
  <c r="AM35" i="30"/>
  <c r="AO10" i="30"/>
  <c r="K64" i="54"/>
  <c r="K65" i="54" s="1"/>
  <c r="M65" i="54" s="1"/>
  <c r="W26" i="54"/>
  <c r="W64" i="54" s="1"/>
  <c r="Q64" i="54"/>
  <c r="Y26" i="54"/>
  <c r="W26" i="56"/>
  <c r="W64" i="56" s="1"/>
  <c r="E8" i="8" s="1"/>
  <c r="E10" i="8" s="1"/>
  <c r="Q64" i="56"/>
  <c r="E8" i="10" s="1"/>
  <c r="Y26" i="56"/>
  <c r="AC64" i="56"/>
  <c r="E10" i="10" s="1"/>
  <c r="AI26" i="56"/>
  <c r="AM64" i="56"/>
  <c r="E13" i="10" s="1"/>
  <c r="AS26" i="56"/>
  <c r="Q65" i="54" l="1"/>
  <c r="M66" i="54"/>
  <c r="AY10" i="30"/>
  <c r="AY35" i="30" s="1"/>
  <c r="AO35" i="30"/>
  <c r="Q24" i="28"/>
  <c r="M26" i="7"/>
  <c r="K24" i="28"/>
  <c r="I26" i="7"/>
  <c r="AY10" i="31"/>
  <c r="AY35" i="31" s="1"/>
  <c r="BA10" i="31"/>
  <c r="AO35" i="31"/>
  <c r="Q23" i="28"/>
  <c r="AU35" i="31"/>
  <c r="M25" i="7"/>
  <c r="K23" i="28"/>
  <c r="AK35" i="31"/>
  <c r="I25" i="7"/>
  <c r="AY10" i="32"/>
  <c r="AY35" i="32" s="1"/>
  <c r="BA10" i="32"/>
  <c r="AO35" i="32"/>
  <c r="Q22" i="28"/>
  <c r="AU35" i="32"/>
  <c r="M24" i="7"/>
  <c r="K22" i="28"/>
  <c r="AK35" i="32"/>
  <c r="I24" i="7"/>
  <c r="AY10" i="33"/>
  <c r="AY35" i="33" s="1"/>
  <c r="BA10" i="33"/>
  <c r="AO35" i="33"/>
  <c r="Q21" i="28"/>
  <c r="AU35" i="33"/>
  <c r="M21" i="7"/>
  <c r="K21" i="28"/>
  <c r="AK35" i="33"/>
  <c r="I21" i="7"/>
  <c r="AY10" i="34"/>
  <c r="AY35" i="34" s="1"/>
  <c r="BA10" i="34"/>
  <c r="AO35" i="34"/>
  <c r="Q20" i="28"/>
  <c r="AU35" i="34"/>
  <c r="M20" i="7"/>
  <c r="K20" i="28"/>
  <c r="AK35" i="34"/>
  <c r="I20" i="7"/>
  <c r="AY10" i="35"/>
  <c r="AY35" i="35" s="1"/>
  <c r="BA10" i="35"/>
  <c r="AO35" i="35"/>
  <c r="Q19" i="28"/>
  <c r="AU35" i="35"/>
  <c r="M19" i="7"/>
  <c r="K19" i="28"/>
  <c r="AK35" i="35"/>
  <c r="I19" i="7"/>
  <c r="AY10" i="36"/>
  <c r="AY35" i="36" s="1"/>
  <c r="BA10" i="36"/>
  <c r="AO35" i="36"/>
  <c r="Q18" i="28"/>
  <c r="AU35" i="36"/>
  <c r="M18" i="7"/>
  <c r="K18" i="28"/>
  <c r="AK35" i="36"/>
  <c r="I18" i="7"/>
  <c r="AY10" i="37"/>
  <c r="AY35" i="37" s="1"/>
  <c r="BA10" i="37"/>
  <c r="AO35" i="37"/>
  <c r="Q17" i="28"/>
  <c r="AU35" i="37"/>
  <c r="M17" i="7"/>
  <c r="K17" i="28"/>
  <c r="AK35" i="37"/>
  <c r="I17" i="7"/>
  <c r="AY10" i="38"/>
  <c r="AY35" i="38" s="1"/>
  <c r="BA10" i="38"/>
  <c r="AO35" i="38"/>
  <c r="Q16" i="28"/>
  <c r="AU35" i="38"/>
  <c r="M16" i="7"/>
  <c r="K16" i="28"/>
  <c r="AK35" i="38"/>
  <c r="I16" i="7"/>
  <c r="AY10" i="39"/>
  <c r="AY35" i="39" s="1"/>
  <c r="BA10" i="39"/>
  <c r="AO35" i="39"/>
  <c r="Q15" i="28"/>
  <c r="AU35" i="39"/>
  <c r="M15" i="7"/>
  <c r="K15" i="28"/>
  <c r="AK35" i="39"/>
  <c r="I15" i="7"/>
  <c r="AY10" i="40"/>
  <c r="AY35" i="40" s="1"/>
  <c r="BA10" i="40"/>
  <c r="AO35" i="40"/>
  <c r="Q14" i="28"/>
  <c r="AU35" i="40"/>
  <c r="M14" i="7"/>
  <c r="K14" i="28"/>
  <c r="AK35" i="40"/>
  <c r="I14" i="7"/>
  <c r="AY10" i="41"/>
  <c r="AY35" i="41" s="1"/>
  <c r="BA10" i="41"/>
  <c r="AO35" i="41"/>
  <c r="Q13" i="28"/>
  <c r="AU35" i="41"/>
  <c r="M13" i="7"/>
  <c r="K13" i="28"/>
  <c r="AK35" i="41"/>
  <c r="I13" i="7"/>
  <c r="AY10" i="42"/>
  <c r="AY35" i="42" s="1"/>
  <c r="BA10" i="42"/>
  <c r="AO35" i="42"/>
  <c r="Q12" i="28"/>
  <c r="AU35" i="42"/>
  <c r="M12" i="7"/>
  <c r="K12" i="28"/>
  <c r="AK35" i="42"/>
  <c r="I12" i="7"/>
  <c r="AY10" i="43"/>
  <c r="AY35" i="43" s="1"/>
  <c r="BA10" i="43"/>
  <c r="AO35" i="43"/>
  <c r="Q11" i="28"/>
  <c r="AU35" i="43"/>
  <c r="M11" i="7"/>
  <c r="K11" i="28"/>
  <c r="AK35" i="43"/>
  <c r="I11" i="7"/>
  <c r="AY10" i="44"/>
  <c r="AY35" i="44" s="1"/>
  <c r="BA10" i="44"/>
  <c r="AO35" i="44"/>
  <c r="Q10" i="28"/>
  <c r="AU35" i="44"/>
  <c r="M10" i="7"/>
  <c r="K10" i="28"/>
  <c r="AK35" i="44"/>
  <c r="I10" i="7"/>
  <c r="AY10" i="45"/>
  <c r="AY35" i="45" s="1"/>
  <c r="BA10" i="45"/>
  <c r="AO35" i="45"/>
  <c r="Q9" i="28"/>
  <c r="AU35" i="45"/>
  <c r="M9" i="7"/>
  <c r="K9" i="28"/>
  <c r="AK35" i="45"/>
  <c r="I9" i="7"/>
  <c r="W8" i="28"/>
  <c r="Q8" i="28"/>
  <c r="Q25" i="28" s="1"/>
  <c r="Q31" i="28" s="1"/>
  <c r="M27" i="7" s="1"/>
  <c r="E25" i="28"/>
  <c r="K25" i="28"/>
  <c r="K31" i="28" s="1"/>
  <c r="I27" i="7" s="1"/>
  <c r="W65" i="50"/>
  <c r="W66" i="50" s="1"/>
  <c r="E29" i="8" s="1"/>
  <c r="Q66" i="50"/>
  <c r="E25" i="10" s="1"/>
  <c r="S31" i="28"/>
  <c r="AC27" i="7" s="1"/>
  <c r="S26" i="28"/>
  <c r="G39" i="10" s="1"/>
  <c r="M31" i="28"/>
  <c r="Y27" i="7" s="1"/>
  <c r="M26" i="28"/>
  <c r="G38" i="10" s="1"/>
  <c r="Y26" i="28"/>
  <c r="G40" i="10" s="1"/>
  <c r="I60" i="53"/>
  <c r="I62" i="53" s="1"/>
  <c r="M44" i="53"/>
  <c r="I42" i="55"/>
  <c r="K86" i="95"/>
  <c r="E27" i="12" s="1"/>
  <c r="E42" i="12" s="1"/>
  <c r="M8" i="95"/>
  <c r="M86" i="95" s="1"/>
  <c r="M31" i="51"/>
  <c r="BO25" i="51"/>
  <c r="BG25" i="51"/>
  <c r="AY25" i="51"/>
  <c r="AQ25" i="51"/>
  <c r="AI25" i="51"/>
  <c r="AA25" i="51"/>
  <c r="Q25" i="51"/>
  <c r="M25" i="49"/>
  <c r="Q21" i="49"/>
  <c r="I27" i="49"/>
  <c r="K25" i="49"/>
  <c r="K26" i="49" s="1"/>
  <c r="M26" i="49" s="1"/>
  <c r="Q26" i="49" s="1"/>
  <c r="W26" i="49" s="1"/>
  <c r="Q47" i="46"/>
  <c r="Q48" i="46" s="1"/>
  <c r="W45" i="46"/>
  <c r="S45" i="46"/>
  <c r="BA47" i="46"/>
  <c r="AU47" i="46"/>
  <c r="AK47" i="46"/>
  <c r="AE47" i="46"/>
  <c r="M48" i="46"/>
  <c r="Q47" i="45"/>
  <c r="Q48" i="45" s="1"/>
  <c r="W45" i="45"/>
  <c r="S45" i="45"/>
  <c r="M48" i="45"/>
  <c r="Q47" i="44"/>
  <c r="Q48" i="44" s="1"/>
  <c r="W45" i="44"/>
  <c r="S45" i="44"/>
  <c r="M48" i="44"/>
  <c r="Q47" i="43"/>
  <c r="Q48" i="43" s="1"/>
  <c r="W45" i="43"/>
  <c r="S45" i="43"/>
  <c r="M48" i="43"/>
  <c r="Q47" i="42"/>
  <c r="Q48" i="42" s="1"/>
  <c r="W45" i="42"/>
  <c r="S45" i="42"/>
  <c r="M48" i="42"/>
  <c r="Q47" i="41"/>
  <c r="Q48" i="41" s="1"/>
  <c r="W45" i="41"/>
  <c r="S45" i="41"/>
  <c r="M48" i="41"/>
  <c r="Q47" i="40"/>
  <c r="Q48" i="40" s="1"/>
  <c r="W45" i="40"/>
  <c r="S45" i="40"/>
  <c r="M48" i="40"/>
  <c r="Q47" i="39"/>
  <c r="Q48" i="39" s="1"/>
  <c r="W45" i="39"/>
  <c r="S45" i="39"/>
  <c r="M48" i="39"/>
  <c r="Q47" i="38"/>
  <c r="Q48" i="38" s="1"/>
  <c r="W45" i="38"/>
  <c r="S45" i="38"/>
  <c r="M48" i="38"/>
  <c r="Q47" i="37"/>
  <c r="Q48" i="37" s="1"/>
  <c r="W45" i="37"/>
  <c r="S45" i="37"/>
  <c r="M48" i="37"/>
  <c r="Q47" i="36"/>
  <c r="Q48" i="36" s="1"/>
  <c r="W45" i="36"/>
  <c r="S45" i="36"/>
  <c r="M48" i="36"/>
  <c r="Q47" i="35"/>
  <c r="Q48" i="35" s="1"/>
  <c r="W45" i="35"/>
  <c r="S45" i="35"/>
  <c r="M48" i="35"/>
  <c r="Q47" i="34"/>
  <c r="Q48" i="34" s="1"/>
  <c r="W45" i="34"/>
  <c r="S45" i="34"/>
  <c r="M48" i="34"/>
  <c r="Q47" i="33"/>
  <c r="Q48" i="33" s="1"/>
  <c r="W45" i="33"/>
  <c r="S45" i="33"/>
  <c r="M48" i="33"/>
  <c r="Q47" i="32"/>
  <c r="Q48" i="32" s="1"/>
  <c r="W45" i="32"/>
  <c r="S45" i="32"/>
  <c r="M48" i="32"/>
  <c r="Q47" i="31"/>
  <c r="Q48" i="31" s="1"/>
  <c r="W45" i="31"/>
  <c r="S45" i="31"/>
  <c r="M48" i="31"/>
  <c r="Q47" i="30"/>
  <c r="Q48" i="30" s="1"/>
  <c r="W45" i="30"/>
  <c r="S45" i="30"/>
  <c r="M48" i="30"/>
  <c r="M38" i="24"/>
  <c r="I32" i="10" s="1"/>
  <c r="S32" i="24"/>
  <c r="S38" i="24" s="1"/>
  <c r="M38" i="8" s="1"/>
  <c r="M38" i="22"/>
  <c r="I33" i="10" s="1"/>
  <c r="S32" i="22"/>
  <c r="S38" i="22" s="1"/>
  <c r="M39" i="8" s="1"/>
  <c r="AI53" i="55"/>
  <c r="AA53" i="55"/>
  <c r="Q53" i="55"/>
  <c r="W53" i="55" s="1"/>
  <c r="BO29" i="51"/>
  <c r="BS29" i="51" s="1"/>
  <c r="BG29" i="51"/>
  <c r="AY29" i="51"/>
  <c r="AQ29" i="51"/>
  <c r="AI29" i="51"/>
  <c r="AM29" i="51" s="1"/>
  <c r="AA29" i="51"/>
  <c r="Q29" i="51"/>
  <c r="W29" i="51" s="1"/>
  <c r="AI46" i="45"/>
  <c r="AK46" i="45"/>
  <c r="AS46" i="45"/>
  <c r="AU46" i="45"/>
  <c r="AO46" i="45"/>
  <c r="AI46" i="44"/>
  <c r="AK46" i="44"/>
  <c r="AS46" i="44"/>
  <c r="AU46" i="44"/>
  <c r="AO46" i="44"/>
  <c r="AI46" i="43"/>
  <c r="AK46" i="43"/>
  <c r="AS46" i="43"/>
  <c r="AU46" i="43"/>
  <c r="AO46" i="43"/>
  <c r="AI46" i="42"/>
  <c r="AK46" i="42"/>
  <c r="AS46" i="42"/>
  <c r="AU46" i="42"/>
  <c r="AO46" i="42"/>
  <c r="AI46" i="41"/>
  <c r="AK46" i="41"/>
  <c r="AS46" i="41"/>
  <c r="AU46" i="41"/>
  <c r="AO46" i="41"/>
  <c r="AI46" i="40"/>
  <c r="AK46" i="40"/>
  <c r="AS46" i="40"/>
  <c r="AU46" i="40"/>
  <c r="AO46" i="40"/>
  <c r="AI46" i="39"/>
  <c r="AK46" i="39"/>
  <c r="AS46" i="39"/>
  <c r="AU46" i="39"/>
  <c r="AO46" i="39"/>
  <c r="AS46" i="38"/>
  <c r="AO46" i="38"/>
  <c r="AY46" i="38" s="1"/>
  <c r="AS46" i="37"/>
  <c r="AO46" i="37"/>
  <c r="AY46" i="37" s="1"/>
  <c r="AI46" i="36"/>
  <c r="AK46" i="36"/>
  <c r="AS46" i="36"/>
  <c r="AU46" i="36"/>
  <c r="AO46" i="36"/>
  <c r="AI46" i="35"/>
  <c r="AK46" i="35"/>
  <c r="AS46" i="35"/>
  <c r="AU46" i="35"/>
  <c r="AO46" i="35"/>
  <c r="AI46" i="34"/>
  <c r="AK46" i="34"/>
  <c r="AS46" i="34"/>
  <c r="AU46" i="34"/>
  <c r="AO46" i="34"/>
  <c r="AI46" i="33"/>
  <c r="AK46" i="33"/>
  <c r="AS46" i="33"/>
  <c r="AU46" i="33"/>
  <c r="AO46" i="33"/>
  <c r="AI46" i="32"/>
  <c r="AK46" i="32"/>
  <c r="AS46" i="32"/>
  <c r="AU46" i="32"/>
  <c r="AO46" i="32"/>
  <c r="AI46" i="31"/>
  <c r="AK46" i="31"/>
  <c r="AS46" i="31"/>
  <c r="AU46" i="31"/>
  <c r="AO46" i="31"/>
  <c r="AI46" i="30"/>
  <c r="AK46" i="30"/>
  <c r="AS46" i="30"/>
  <c r="AU46" i="30"/>
  <c r="AO46" i="30"/>
  <c r="AY46" i="30" l="1"/>
  <c r="BA46" i="30"/>
  <c r="AY46" i="31"/>
  <c r="BA46" i="31"/>
  <c r="AY46" i="32"/>
  <c r="BA46" i="32"/>
  <c r="AY46" i="33"/>
  <c r="BA46" i="33"/>
  <c r="AY46" i="34"/>
  <c r="BA46" i="34"/>
  <c r="AY46" i="35"/>
  <c r="BA46" i="35"/>
  <c r="AY46" i="36"/>
  <c r="BA46" i="36"/>
  <c r="AY46" i="39"/>
  <c r="BA46" i="39"/>
  <c r="AY46" i="40"/>
  <c r="BA46" i="40"/>
  <c r="AY46" i="41"/>
  <c r="BA46" i="41"/>
  <c r="AY46" i="42"/>
  <c r="BA46" i="42"/>
  <c r="AY46" i="43"/>
  <c r="BA46" i="43"/>
  <c r="AY46" i="44"/>
  <c r="BA46" i="44"/>
  <c r="AY46" i="45"/>
  <c r="BA46" i="45"/>
  <c r="S47" i="30"/>
  <c r="S48" i="30" s="1"/>
  <c r="AM45" i="30"/>
  <c r="W47" i="30"/>
  <c r="AC45" i="30"/>
  <c r="AC47" i="30" s="1"/>
  <c r="AE45" i="30"/>
  <c r="Y45" i="30"/>
  <c r="S47" i="31"/>
  <c r="S48" i="31" s="1"/>
  <c r="AM45" i="31"/>
  <c r="W47" i="31"/>
  <c r="AC45" i="31"/>
  <c r="AC47" i="31" s="1"/>
  <c r="AE45" i="31"/>
  <c r="Y45" i="31"/>
  <c r="S47" i="32"/>
  <c r="S48" i="32" s="1"/>
  <c r="AM45" i="32"/>
  <c r="W47" i="32"/>
  <c r="AC45" i="32"/>
  <c r="AC47" i="32" s="1"/>
  <c r="AE45" i="32"/>
  <c r="Y45" i="32"/>
  <c r="S47" i="33"/>
  <c r="S48" i="33" s="1"/>
  <c r="AM45" i="33"/>
  <c r="W47" i="33"/>
  <c r="AC45" i="33"/>
  <c r="AC47" i="33" s="1"/>
  <c r="AE45" i="33"/>
  <c r="Y45" i="33"/>
  <c r="S47" i="34"/>
  <c r="S48" i="34" s="1"/>
  <c r="AM45" i="34"/>
  <c r="W47" i="34"/>
  <c r="AC45" i="34"/>
  <c r="AC47" i="34" s="1"/>
  <c r="AE45" i="34"/>
  <c r="Y45" i="34"/>
  <c r="S47" i="35"/>
  <c r="S48" i="35" s="1"/>
  <c r="AM45" i="35"/>
  <c r="W47" i="35"/>
  <c r="AC45" i="35"/>
  <c r="AC47" i="35" s="1"/>
  <c r="AE45" i="35"/>
  <c r="Y45" i="35"/>
  <c r="S47" i="36"/>
  <c r="S48" i="36" s="1"/>
  <c r="AM45" i="36"/>
  <c r="W47" i="36"/>
  <c r="AC45" i="36"/>
  <c r="AC47" i="36" s="1"/>
  <c r="AE45" i="36"/>
  <c r="Y45" i="36"/>
  <c r="S47" i="37"/>
  <c r="S48" i="37" s="1"/>
  <c r="AM45" i="37"/>
  <c r="W47" i="37"/>
  <c r="AC45" i="37"/>
  <c r="AC47" i="37" s="1"/>
  <c r="AE45" i="37"/>
  <c r="Y45" i="37"/>
  <c r="S47" i="38"/>
  <c r="S48" i="38" s="1"/>
  <c r="AM45" i="38"/>
  <c r="W47" i="38"/>
  <c r="AC45" i="38"/>
  <c r="AC47" i="38" s="1"/>
  <c r="AE45" i="38"/>
  <c r="Y45" i="38"/>
  <c r="S47" i="39"/>
  <c r="S48" i="39" s="1"/>
  <c r="AM45" i="39"/>
  <c r="W47" i="39"/>
  <c r="AC45" i="39"/>
  <c r="AC47" i="39" s="1"/>
  <c r="AE45" i="39"/>
  <c r="Y45" i="39"/>
  <c r="S47" i="40"/>
  <c r="S48" i="40" s="1"/>
  <c r="AM45" i="40"/>
  <c r="W47" i="40"/>
  <c r="AC45" i="40"/>
  <c r="AC47" i="40" s="1"/>
  <c r="AE45" i="40"/>
  <c r="Y45" i="40"/>
  <c r="S47" i="41"/>
  <c r="S48" i="41" s="1"/>
  <c r="AM45" i="41"/>
  <c r="W47" i="41"/>
  <c r="AC45" i="41"/>
  <c r="AC47" i="41" s="1"/>
  <c r="AE45" i="41"/>
  <c r="Y45" i="41"/>
  <c r="S47" i="42"/>
  <c r="S48" i="42" s="1"/>
  <c r="AM45" i="42"/>
  <c r="W47" i="42"/>
  <c r="AC45" i="42"/>
  <c r="AC47" i="42" s="1"/>
  <c r="AE45" i="42"/>
  <c r="Y45" i="42"/>
  <c r="S47" i="43"/>
  <c r="S48" i="43" s="1"/>
  <c r="AM45" i="43"/>
  <c r="W47" i="43"/>
  <c r="AC45" i="43"/>
  <c r="AC47" i="43" s="1"/>
  <c r="AE45" i="43"/>
  <c r="Y45" i="43"/>
  <c r="S47" i="44"/>
  <c r="S48" i="44" s="1"/>
  <c r="AM45" i="44"/>
  <c r="W47" i="44"/>
  <c r="AC45" i="44"/>
  <c r="AC47" i="44" s="1"/>
  <c r="AE45" i="44"/>
  <c r="Y45" i="44"/>
  <c r="S47" i="45"/>
  <c r="S48" i="45" s="1"/>
  <c r="AM45" i="45"/>
  <c r="W47" i="45"/>
  <c r="AC45" i="45"/>
  <c r="AC47" i="45" s="1"/>
  <c r="AE45" i="45"/>
  <c r="Y45" i="45"/>
  <c r="BA48" i="46"/>
  <c r="AU48" i="46"/>
  <c r="AK48" i="46"/>
  <c r="AE48" i="46"/>
  <c r="S47" i="46"/>
  <c r="S48" i="46" s="1"/>
  <c r="AM45" i="46"/>
  <c r="W47" i="46"/>
  <c r="Y45" i="46"/>
  <c r="Y47" i="46" s="1"/>
  <c r="Q25" i="49"/>
  <c r="Q27" i="49" s="1"/>
  <c r="I25" i="10" s="1"/>
  <c r="W21" i="49"/>
  <c r="W25" i="49" s="1"/>
  <c r="W27" i="49" s="1"/>
  <c r="M29" i="8" s="1"/>
  <c r="M27" i="49"/>
  <c r="O25" i="49"/>
  <c r="Q31" i="51"/>
  <c r="I9" i="10" s="1"/>
  <c r="W25" i="51"/>
  <c r="W31" i="51" s="1"/>
  <c r="M9" i="8" s="1"/>
  <c r="AA31" i="51"/>
  <c r="I11" i="10" s="1"/>
  <c r="AI31" i="51"/>
  <c r="I15" i="10" s="1"/>
  <c r="AM25" i="51"/>
  <c r="AM31" i="51" s="1"/>
  <c r="M19" i="8" s="1"/>
  <c r="AQ31" i="51"/>
  <c r="I14" i="10" s="1"/>
  <c r="AY31" i="51"/>
  <c r="I16" i="10" s="1"/>
  <c r="BG31" i="51"/>
  <c r="I20" i="10" s="1"/>
  <c r="BO31" i="51"/>
  <c r="I24" i="10" s="1"/>
  <c r="BS25" i="51"/>
  <c r="BS31" i="51" s="1"/>
  <c r="M28" i="8" s="1"/>
  <c r="I59" i="10"/>
  <c r="I61" i="10" s="1"/>
  <c r="E43" i="12"/>
  <c r="E20" i="9" s="1"/>
  <c r="I58" i="55"/>
  <c r="M42" i="55"/>
  <c r="M60" i="53"/>
  <c r="Q44" i="53"/>
  <c r="G42" i="10"/>
  <c r="E31" i="28"/>
  <c r="E27" i="7" s="1"/>
  <c r="E26" i="28"/>
  <c r="E37" i="10" s="1"/>
  <c r="W9" i="28"/>
  <c r="BA35" i="45"/>
  <c r="Q9" i="7"/>
  <c r="W10" i="28"/>
  <c r="BA35" i="44"/>
  <c r="Q10" i="7"/>
  <c r="W11" i="28"/>
  <c r="BA35" i="43"/>
  <c r="Q11" i="7"/>
  <c r="W12" i="28"/>
  <c r="BA35" i="42"/>
  <c r="Q12" i="7"/>
  <c r="W13" i="28"/>
  <c r="BA35" i="41"/>
  <c r="Q13" i="7"/>
  <c r="W14" i="28"/>
  <c r="BA35" i="40"/>
  <c r="Q14" i="7"/>
  <c r="W15" i="28"/>
  <c r="BA35" i="39"/>
  <c r="Q15" i="7"/>
  <c r="W16" i="28"/>
  <c r="BA35" i="38"/>
  <c r="Q16" i="7"/>
  <c r="W17" i="28"/>
  <c r="BA35" i="37"/>
  <c r="Q17" i="7"/>
  <c r="W18" i="28"/>
  <c r="BA35" i="36"/>
  <c r="Q18" i="7"/>
  <c r="W19" i="28"/>
  <c r="BA35" i="35"/>
  <c r="Q19" i="7"/>
  <c r="W20" i="28"/>
  <c r="BA35" i="34"/>
  <c r="Q20" i="7"/>
  <c r="W21" i="28"/>
  <c r="BA35" i="33"/>
  <c r="Q21" i="7"/>
  <c r="W22" i="28"/>
  <c r="BA35" i="32"/>
  <c r="Q24" i="7"/>
  <c r="W23" i="28"/>
  <c r="BA35" i="31"/>
  <c r="Q25" i="7"/>
  <c r="K26" i="28"/>
  <c r="E38" i="10" s="1"/>
  <c r="Q26" i="28"/>
  <c r="E39" i="10" s="1"/>
  <c r="W24" i="28"/>
  <c r="Q26" i="7"/>
  <c r="W65" i="54"/>
  <c r="W66" i="54" s="1"/>
  <c r="E27" i="8" s="1"/>
  <c r="E30" i="8" s="1"/>
  <c r="Q66" i="54"/>
  <c r="E23" i="10" s="1"/>
  <c r="W25" i="28" l="1"/>
  <c r="E12" i="9"/>
  <c r="G50" i="10"/>
  <c r="G55" i="10" s="1"/>
  <c r="G56" i="10" s="1"/>
  <c r="K56" i="10" s="1"/>
  <c r="Q60" i="53"/>
  <c r="W44" i="53"/>
  <c r="W60" i="53" s="1"/>
  <c r="K60" i="53"/>
  <c r="K61" i="53" s="1"/>
  <c r="M61" i="53" s="1"/>
  <c r="M58" i="55"/>
  <c r="AI42" i="55"/>
  <c r="AI58" i="55" s="1"/>
  <c r="I13" i="10" s="1"/>
  <c r="AA42" i="55"/>
  <c r="Q42" i="55"/>
  <c r="O8" i="28"/>
  <c r="Y48" i="46"/>
  <c r="I8" i="28"/>
  <c r="W48" i="46"/>
  <c r="AM47" i="46"/>
  <c r="AO45" i="46"/>
  <c r="AO47" i="46" s="1"/>
  <c r="Y47" i="45"/>
  <c r="AI45" i="45"/>
  <c r="AI47" i="45" s="1"/>
  <c r="AK45" i="45"/>
  <c r="AK9" i="7"/>
  <c r="AC48" i="45"/>
  <c r="I9" i="28"/>
  <c r="W48" i="45"/>
  <c r="AE48" i="45" s="1"/>
  <c r="AE47" i="45"/>
  <c r="AM47" i="45"/>
  <c r="AS45" i="45"/>
  <c r="AS47" i="45" s="1"/>
  <c r="AU45" i="45"/>
  <c r="AO45" i="45"/>
  <c r="Y47" i="44"/>
  <c r="AI45" i="44"/>
  <c r="AI47" i="44" s="1"/>
  <c r="AK45" i="44"/>
  <c r="AK10" i="7"/>
  <c r="AC48" i="44"/>
  <c r="I10" i="28"/>
  <c r="W48" i="44"/>
  <c r="AE48" i="44" s="1"/>
  <c r="AE47" i="44"/>
  <c r="AM47" i="44"/>
  <c r="AS45" i="44"/>
  <c r="AS47" i="44" s="1"/>
  <c r="AU45" i="44"/>
  <c r="AO45" i="44"/>
  <c r="Y47" i="43"/>
  <c r="AI45" i="43"/>
  <c r="AI47" i="43" s="1"/>
  <c r="AK45" i="43"/>
  <c r="AK11" i="7"/>
  <c r="AC48" i="43"/>
  <c r="I11" i="28"/>
  <c r="W48" i="43"/>
  <c r="AE48" i="43" s="1"/>
  <c r="AE47" i="43"/>
  <c r="AM47" i="43"/>
  <c r="AS45" i="43"/>
  <c r="AS47" i="43" s="1"/>
  <c r="AU45" i="43"/>
  <c r="AO45" i="43"/>
  <c r="Y47" i="42"/>
  <c r="AI45" i="42"/>
  <c r="AI47" i="42" s="1"/>
  <c r="AK45" i="42"/>
  <c r="AK12" i="7"/>
  <c r="AC48" i="42"/>
  <c r="I12" i="28"/>
  <c r="W48" i="42"/>
  <c r="AE48" i="42" s="1"/>
  <c r="AE47" i="42"/>
  <c r="AM47" i="42"/>
  <c r="AS45" i="42"/>
  <c r="AS47" i="42" s="1"/>
  <c r="AU45" i="42"/>
  <c r="AO45" i="42"/>
  <c r="Y47" i="41"/>
  <c r="AI45" i="41"/>
  <c r="AI47" i="41" s="1"/>
  <c r="AK45" i="41"/>
  <c r="AK13" i="7"/>
  <c r="AC48" i="41"/>
  <c r="I13" i="28"/>
  <c r="W48" i="41"/>
  <c r="AE48" i="41" s="1"/>
  <c r="AE47" i="41"/>
  <c r="AM47" i="41"/>
  <c r="AS45" i="41"/>
  <c r="AS47" i="41" s="1"/>
  <c r="AU45" i="41"/>
  <c r="AO45" i="41"/>
  <c r="Y47" i="40"/>
  <c r="AI45" i="40"/>
  <c r="AI47" i="40" s="1"/>
  <c r="AK45" i="40"/>
  <c r="AK14" i="7"/>
  <c r="AC48" i="40"/>
  <c r="I14" i="28"/>
  <c r="W48" i="40"/>
  <c r="AE48" i="40" s="1"/>
  <c r="AE47" i="40"/>
  <c r="AM47" i="40"/>
  <c r="AS45" i="40"/>
  <c r="AS47" i="40" s="1"/>
  <c r="AU45" i="40"/>
  <c r="AO45" i="40"/>
  <c r="Y47" i="39"/>
  <c r="AI45" i="39"/>
  <c r="AI47" i="39" s="1"/>
  <c r="AK45" i="39"/>
  <c r="AK15" i="7"/>
  <c r="AC48" i="39"/>
  <c r="I15" i="28"/>
  <c r="W48" i="39"/>
  <c r="AE48" i="39" s="1"/>
  <c r="AE47" i="39"/>
  <c r="AM47" i="39"/>
  <c r="AS45" i="39"/>
  <c r="AS47" i="39" s="1"/>
  <c r="AU45" i="39"/>
  <c r="AO45" i="39"/>
  <c r="Y47" i="38"/>
  <c r="AI45" i="38"/>
  <c r="AI47" i="38" s="1"/>
  <c r="AK45" i="38"/>
  <c r="AK16" i="7"/>
  <c r="AC48" i="38"/>
  <c r="I16" i="28"/>
  <c r="W48" i="38"/>
  <c r="AE48" i="38" s="1"/>
  <c r="AE47" i="38"/>
  <c r="AM47" i="38"/>
  <c r="AS45" i="38"/>
  <c r="AS47" i="38" s="1"/>
  <c r="AU45" i="38"/>
  <c r="AO45" i="38"/>
  <c r="Y47" i="37"/>
  <c r="AI45" i="37"/>
  <c r="AI47" i="37" s="1"/>
  <c r="AK45" i="37"/>
  <c r="AK17" i="7"/>
  <c r="AC48" i="37"/>
  <c r="I17" i="28"/>
  <c r="W48" i="37"/>
  <c r="AE48" i="37" s="1"/>
  <c r="AE47" i="37"/>
  <c r="AM47" i="37"/>
  <c r="AS45" i="37"/>
  <c r="AS47" i="37" s="1"/>
  <c r="AU45" i="37"/>
  <c r="AO45" i="37"/>
  <c r="Y47" i="36"/>
  <c r="AI45" i="36"/>
  <c r="AI47" i="36" s="1"/>
  <c r="AK45" i="36"/>
  <c r="AK18" i="7"/>
  <c r="AC48" i="36"/>
  <c r="I18" i="28"/>
  <c r="W48" i="36"/>
  <c r="AE48" i="36" s="1"/>
  <c r="AE47" i="36"/>
  <c r="AM47" i="36"/>
  <c r="AS45" i="36"/>
  <c r="AS47" i="36" s="1"/>
  <c r="AU45" i="36"/>
  <c r="AO45" i="36"/>
  <c r="Y47" i="35"/>
  <c r="AI45" i="35"/>
  <c r="AI47" i="35" s="1"/>
  <c r="AK45" i="35"/>
  <c r="AK19" i="7"/>
  <c r="AC48" i="35"/>
  <c r="I19" i="28"/>
  <c r="W48" i="35"/>
  <c r="AE48" i="35" s="1"/>
  <c r="AE47" i="35"/>
  <c r="AM47" i="35"/>
  <c r="AS45" i="35"/>
  <c r="AS47" i="35" s="1"/>
  <c r="AU45" i="35"/>
  <c r="AO45" i="35"/>
  <c r="Y47" i="34"/>
  <c r="AI45" i="34"/>
  <c r="AI47" i="34" s="1"/>
  <c r="AK45" i="34"/>
  <c r="AK20" i="7"/>
  <c r="AC48" i="34"/>
  <c r="I20" i="28"/>
  <c r="W48" i="34"/>
  <c r="AE48" i="34" s="1"/>
  <c r="AE47" i="34"/>
  <c r="AM47" i="34"/>
  <c r="AS45" i="34"/>
  <c r="AS47" i="34" s="1"/>
  <c r="AU45" i="34"/>
  <c r="AO45" i="34"/>
  <c r="Y47" i="33"/>
  <c r="AI45" i="33"/>
  <c r="AI47" i="33" s="1"/>
  <c r="AK45" i="33"/>
  <c r="AK21" i="7"/>
  <c r="AC48" i="33"/>
  <c r="I21" i="28"/>
  <c r="W48" i="33"/>
  <c r="AE48" i="33" s="1"/>
  <c r="AE47" i="33"/>
  <c r="AM47" i="33"/>
  <c r="AS45" i="33"/>
  <c r="AS47" i="33" s="1"/>
  <c r="AU45" i="33"/>
  <c r="AO45" i="33"/>
  <c r="Y47" i="32"/>
  <c r="AI45" i="32"/>
  <c r="AI47" i="32" s="1"/>
  <c r="AK45" i="32"/>
  <c r="AK24" i="7"/>
  <c r="AC48" i="32"/>
  <c r="I22" i="28"/>
  <c r="W48" i="32"/>
  <c r="AE48" i="32" s="1"/>
  <c r="AE47" i="32"/>
  <c r="AM47" i="32"/>
  <c r="AS45" i="32"/>
  <c r="AS47" i="32" s="1"/>
  <c r="AU45" i="32"/>
  <c r="AO45" i="32"/>
  <c r="Y47" i="31"/>
  <c r="AI45" i="31"/>
  <c r="AI47" i="31" s="1"/>
  <c r="AK45" i="31"/>
  <c r="AK25" i="7"/>
  <c r="AC48" i="31"/>
  <c r="I23" i="28"/>
  <c r="W48" i="31"/>
  <c r="AE48" i="31" s="1"/>
  <c r="AE47" i="31"/>
  <c r="AM47" i="31"/>
  <c r="AS45" i="31"/>
  <c r="AS47" i="31" s="1"/>
  <c r="AU45" i="31"/>
  <c r="AO45" i="31"/>
  <c r="Y47" i="30"/>
  <c r="AI45" i="30"/>
  <c r="AI47" i="30" s="1"/>
  <c r="AK45" i="30"/>
  <c r="AK26" i="7"/>
  <c r="AC48" i="30"/>
  <c r="I24" i="28"/>
  <c r="W48" i="30"/>
  <c r="AE48" i="30" s="1"/>
  <c r="AE47" i="30"/>
  <c r="AM47" i="30"/>
  <c r="AS45" i="30"/>
  <c r="AS47" i="30" s="1"/>
  <c r="AU45" i="30"/>
  <c r="AO45" i="30"/>
  <c r="AO47" i="30" l="1"/>
  <c r="AY45" i="30"/>
  <c r="AY47" i="30" s="1"/>
  <c r="BA45" i="30"/>
  <c r="AS26" i="7"/>
  <c r="AS48" i="30"/>
  <c r="U24" i="28"/>
  <c r="AM48" i="30"/>
  <c r="AU48" i="30" s="1"/>
  <c r="AU47" i="30"/>
  <c r="AO26" i="7"/>
  <c r="AI48" i="30"/>
  <c r="O24" i="28"/>
  <c r="Y48" i="30"/>
  <c r="AK48" i="30" s="1"/>
  <c r="AK47" i="30"/>
  <c r="AO47" i="31"/>
  <c r="AY45" i="31"/>
  <c r="AY47" i="31" s="1"/>
  <c r="BA45" i="31"/>
  <c r="AS25" i="7"/>
  <c r="AS48" i="31"/>
  <c r="U23" i="28"/>
  <c r="AM48" i="31"/>
  <c r="AU48" i="31" s="1"/>
  <c r="AU47" i="31"/>
  <c r="AO25" i="7"/>
  <c r="AI48" i="31"/>
  <c r="O23" i="28"/>
  <c r="Y48" i="31"/>
  <c r="AK48" i="31" s="1"/>
  <c r="AK47" i="31"/>
  <c r="AO47" i="32"/>
  <c r="AY45" i="32"/>
  <c r="AY47" i="32" s="1"/>
  <c r="BA45" i="32"/>
  <c r="AS24" i="7"/>
  <c r="AS48" i="32"/>
  <c r="U22" i="28"/>
  <c r="AM48" i="32"/>
  <c r="AU48" i="32" s="1"/>
  <c r="AU47" i="32"/>
  <c r="AO24" i="7"/>
  <c r="AI48" i="32"/>
  <c r="O22" i="28"/>
  <c r="Y48" i="32"/>
  <c r="AK48" i="32" s="1"/>
  <c r="AK47" i="32"/>
  <c r="AO47" i="33"/>
  <c r="AY45" i="33"/>
  <c r="AY47" i="33" s="1"/>
  <c r="BA45" i="33"/>
  <c r="AS21" i="7"/>
  <c r="AS48" i="33"/>
  <c r="U21" i="28"/>
  <c r="AM48" i="33"/>
  <c r="AU48" i="33" s="1"/>
  <c r="AU47" i="33"/>
  <c r="AO21" i="7"/>
  <c r="AI48" i="33"/>
  <c r="O21" i="28"/>
  <c r="Y48" i="33"/>
  <c r="AK48" i="33" s="1"/>
  <c r="AK47" i="33"/>
  <c r="AO47" i="34"/>
  <c r="AY45" i="34"/>
  <c r="AY47" i="34" s="1"/>
  <c r="BA45" i="34"/>
  <c r="AS20" i="7"/>
  <c r="AS48" i="34"/>
  <c r="U20" i="28"/>
  <c r="AM48" i="34"/>
  <c r="AU48" i="34" s="1"/>
  <c r="AU47" i="34"/>
  <c r="AO20" i="7"/>
  <c r="AI48" i="34"/>
  <c r="O20" i="28"/>
  <c r="Y48" i="34"/>
  <c r="AK48" i="34" s="1"/>
  <c r="AK47" i="34"/>
  <c r="AO47" i="35"/>
  <c r="AY45" i="35"/>
  <c r="AY47" i="35" s="1"/>
  <c r="BA45" i="35"/>
  <c r="AS19" i="7"/>
  <c r="AS48" i="35"/>
  <c r="U19" i="28"/>
  <c r="AM48" i="35"/>
  <c r="AU48" i="35" s="1"/>
  <c r="AU47" i="35"/>
  <c r="AO19" i="7"/>
  <c r="AI48" i="35"/>
  <c r="O19" i="28"/>
  <c r="Y48" i="35"/>
  <c r="AK48" i="35" s="1"/>
  <c r="AK47" i="35"/>
  <c r="AO47" i="36"/>
  <c r="AY45" i="36"/>
  <c r="AY47" i="36" s="1"/>
  <c r="BA45" i="36"/>
  <c r="AS18" i="7"/>
  <c r="AS48" i="36"/>
  <c r="U18" i="28"/>
  <c r="AM48" i="36"/>
  <c r="AU48" i="36" s="1"/>
  <c r="AU47" i="36"/>
  <c r="AO18" i="7"/>
  <c r="AI48" i="36"/>
  <c r="O18" i="28"/>
  <c r="Y48" i="36"/>
  <c r="AK48" i="36" s="1"/>
  <c r="AK47" i="36"/>
  <c r="AO47" i="37"/>
  <c r="AY45" i="37"/>
  <c r="AY47" i="37" s="1"/>
  <c r="BA45" i="37"/>
  <c r="AS17" i="7"/>
  <c r="AS48" i="37"/>
  <c r="U17" i="28"/>
  <c r="AM48" i="37"/>
  <c r="AU48" i="37" s="1"/>
  <c r="AU47" i="37"/>
  <c r="AO17" i="7"/>
  <c r="AI48" i="37"/>
  <c r="O17" i="28"/>
  <c r="Y48" i="37"/>
  <c r="AK48" i="37" s="1"/>
  <c r="AK47" i="37"/>
  <c r="AO47" i="38"/>
  <c r="AY45" i="38"/>
  <c r="AY47" i="38" s="1"/>
  <c r="BA45" i="38"/>
  <c r="AS16" i="7"/>
  <c r="AS48" i="38"/>
  <c r="U16" i="28"/>
  <c r="AM48" i="38"/>
  <c r="AU48" i="38" s="1"/>
  <c r="AU47" i="38"/>
  <c r="AO16" i="7"/>
  <c r="AI48" i="38"/>
  <c r="O16" i="28"/>
  <c r="Y48" i="38"/>
  <c r="AK48" i="38" s="1"/>
  <c r="AK47" i="38"/>
  <c r="AO47" i="39"/>
  <c r="AY45" i="39"/>
  <c r="AY47" i="39" s="1"/>
  <c r="BA45" i="39"/>
  <c r="AS15" i="7"/>
  <c r="AS48" i="39"/>
  <c r="U15" i="28"/>
  <c r="AM48" i="39"/>
  <c r="AU48" i="39" s="1"/>
  <c r="AU47" i="39"/>
  <c r="AO15" i="7"/>
  <c r="AI48" i="39"/>
  <c r="O15" i="28"/>
  <c r="Y48" i="39"/>
  <c r="AK48" i="39" s="1"/>
  <c r="AK47" i="39"/>
  <c r="AO47" i="40"/>
  <c r="AY45" i="40"/>
  <c r="AY47" i="40" s="1"/>
  <c r="BA45" i="40"/>
  <c r="AS14" i="7"/>
  <c r="AS48" i="40"/>
  <c r="U14" i="28"/>
  <c r="AM48" i="40"/>
  <c r="AU48" i="40" s="1"/>
  <c r="AU47" i="40"/>
  <c r="AO14" i="7"/>
  <c r="AI48" i="40"/>
  <c r="O14" i="28"/>
  <c r="Y48" i="40"/>
  <c r="AK48" i="40" s="1"/>
  <c r="AK47" i="40"/>
  <c r="AO47" i="41"/>
  <c r="AY45" i="41"/>
  <c r="AY47" i="41" s="1"/>
  <c r="BA45" i="41"/>
  <c r="AS13" i="7"/>
  <c r="AS48" i="41"/>
  <c r="U13" i="28"/>
  <c r="AM48" i="41"/>
  <c r="AU48" i="41" s="1"/>
  <c r="AU47" i="41"/>
  <c r="AO13" i="7"/>
  <c r="AI48" i="41"/>
  <c r="O13" i="28"/>
  <c r="Y48" i="41"/>
  <c r="AK48" i="41" s="1"/>
  <c r="AK47" i="41"/>
  <c r="AO47" i="42"/>
  <c r="AY45" i="42"/>
  <c r="AY47" i="42" s="1"/>
  <c r="BA45" i="42"/>
  <c r="AS12" i="7"/>
  <c r="AS48" i="42"/>
  <c r="U12" i="28"/>
  <c r="AM48" i="42"/>
  <c r="AU48" i="42" s="1"/>
  <c r="AU47" i="42"/>
  <c r="AO12" i="7"/>
  <c r="AI48" i="42"/>
  <c r="O12" i="28"/>
  <c r="Y48" i="42"/>
  <c r="AK48" i="42" s="1"/>
  <c r="AK47" i="42"/>
  <c r="AO47" i="43"/>
  <c r="AY45" i="43"/>
  <c r="AY47" i="43" s="1"/>
  <c r="BA45" i="43"/>
  <c r="AS11" i="7"/>
  <c r="AS48" i="43"/>
  <c r="U11" i="28"/>
  <c r="AM48" i="43"/>
  <c r="AU48" i="43" s="1"/>
  <c r="AU47" i="43"/>
  <c r="AO11" i="7"/>
  <c r="AI48" i="43"/>
  <c r="O11" i="28"/>
  <c r="Y48" i="43"/>
  <c r="AK48" i="43" s="1"/>
  <c r="AK47" i="43"/>
  <c r="AO47" i="44"/>
  <c r="AY45" i="44"/>
  <c r="AY47" i="44" s="1"/>
  <c r="BA45" i="44"/>
  <c r="AS10" i="7"/>
  <c r="AS48" i="44"/>
  <c r="U10" i="28"/>
  <c r="AM48" i="44"/>
  <c r="AU48" i="44" s="1"/>
  <c r="AU47" i="44"/>
  <c r="AO10" i="7"/>
  <c r="AI48" i="44"/>
  <c r="O10" i="28"/>
  <c r="Y48" i="44"/>
  <c r="AK48" i="44" s="1"/>
  <c r="AK47" i="44"/>
  <c r="AO47" i="45"/>
  <c r="AY45" i="45"/>
  <c r="AY47" i="45" s="1"/>
  <c r="BA45" i="45"/>
  <c r="AS9" i="7"/>
  <c r="AS48" i="45"/>
  <c r="U9" i="28"/>
  <c r="AM48" i="45"/>
  <c r="AU48" i="45" s="1"/>
  <c r="AU47" i="45"/>
  <c r="AO9" i="7"/>
  <c r="AI48" i="45"/>
  <c r="O9" i="28"/>
  <c r="Y48" i="45"/>
  <c r="AK48" i="45" s="1"/>
  <c r="AK47" i="45"/>
  <c r="AA8" i="28"/>
  <c r="AO48" i="46"/>
  <c r="U8" i="28"/>
  <c r="U25" i="28" s="1"/>
  <c r="U31" i="28" s="1"/>
  <c r="AS27" i="7" s="1"/>
  <c r="AM48" i="46"/>
  <c r="I25" i="28"/>
  <c r="O25" i="28"/>
  <c r="O31" i="28" s="1"/>
  <c r="AO27" i="7" s="1"/>
  <c r="Q58" i="55"/>
  <c r="I8" i="10" s="1"/>
  <c r="W42" i="55"/>
  <c r="Q61" i="53"/>
  <c r="W61" i="53" s="1"/>
  <c r="M62" i="53"/>
  <c r="W62" i="53"/>
  <c r="M27" i="8" s="1"/>
  <c r="M30" i="8" s="1"/>
  <c r="Q62" i="53"/>
  <c r="I23" i="10" s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W31" i="28"/>
  <c r="Q27" i="7" s="1"/>
  <c r="W26" i="28"/>
  <c r="E40" i="10" s="1"/>
  <c r="E42" i="10" s="1"/>
  <c r="E11" i="9" l="1"/>
  <c r="E43" i="10"/>
  <c r="E48" i="10" s="1"/>
  <c r="E49" i="10" s="1"/>
  <c r="K49" i="10" s="1"/>
  <c r="E9" i="9"/>
  <c r="E15" i="9" s="1"/>
  <c r="M163" i="11"/>
  <c r="AA58" i="55"/>
  <c r="I10" i="10" s="1"/>
  <c r="W58" i="55"/>
  <c r="M8" i="8" s="1"/>
  <c r="M10" i="8" s="1"/>
  <c r="I31" i="28"/>
  <c r="AK27" i="7" s="1"/>
  <c r="I26" i="28"/>
  <c r="I37" i="10" s="1"/>
  <c r="AW9" i="7"/>
  <c r="AY48" i="45"/>
  <c r="AA9" i="28"/>
  <c r="BA47" i="45"/>
  <c r="AO48" i="45"/>
  <c r="BA48" i="45" s="1"/>
  <c r="AW10" i="7"/>
  <c r="AY48" i="44"/>
  <c r="AA10" i="28"/>
  <c r="BA47" i="44"/>
  <c r="AO48" i="44"/>
  <c r="BA48" i="44" s="1"/>
  <c r="AW11" i="7"/>
  <c r="AY48" i="43"/>
  <c r="AA11" i="28"/>
  <c r="BA47" i="43"/>
  <c r="AO48" i="43"/>
  <c r="BA48" i="43" s="1"/>
  <c r="AW12" i="7"/>
  <c r="AY48" i="42"/>
  <c r="AA12" i="28"/>
  <c r="BA47" i="42"/>
  <c r="AO48" i="42"/>
  <c r="BA48" i="42" s="1"/>
  <c r="AW13" i="7"/>
  <c r="AY48" i="41"/>
  <c r="AA13" i="28"/>
  <c r="BA47" i="41"/>
  <c r="AO48" i="41"/>
  <c r="BA48" i="41" s="1"/>
  <c r="AW14" i="7"/>
  <c r="AY48" i="40"/>
  <c r="AA14" i="28"/>
  <c r="BA47" i="40"/>
  <c r="AO48" i="40"/>
  <c r="BA48" i="40" s="1"/>
  <c r="AW15" i="7"/>
  <c r="AY48" i="39"/>
  <c r="AA15" i="28"/>
  <c r="BA47" i="39"/>
  <c r="AO48" i="39"/>
  <c r="BA48" i="39" s="1"/>
  <c r="AW16" i="7"/>
  <c r="AY48" i="38"/>
  <c r="AA16" i="28"/>
  <c r="BA47" i="38"/>
  <c r="AO48" i="38"/>
  <c r="BA48" i="38" s="1"/>
  <c r="AW17" i="7"/>
  <c r="AY48" i="37"/>
  <c r="AA17" i="28"/>
  <c r="BA47" i="37"/>
  <c r="AO48" i="37"/>
  <c r="BA48" i="37" s="1"/>
  <c r="AW18" i="7"/>
  <c r="AY48" i="36"/>
  <c r="AA18" i="28"/>
  <c r="BA47" i="36"/>
  <c r="AO48" i="36"/>
  <c r="BA48" i="36" s="1"/>
  <c r="AW19" i="7"/>
  <c r="AY48" i="35"/>
  <c r="AA19" i="28"/>
  <c r="BA47" i="35"/>
  <c r="AO48" i="35"/>
  <c r="BA48" i="35" s="1"/>
  <c r="AW20" i="7"/>
  <c r="AY48" i="34"/>
  <c r="AA20" i="28"/>
  <c r="BA47" i="34"/>
  <c r="AO48" i="34"/>
  <c r="BA48" i="34" s="1"/>
  <c r="AW21" i="7"/>
  <c r="AY48" i="33"/>
  <c r="AA21" i="28"/>
  <c r="BA47" i="33"/>
  <c r="AO48" i="33"/>
  <c r="BA48" i="33" s="1"/>
  <c r="AW24" i="7"/>
  <c r="AY48" i="32"/>
  <c r="AA22" i="28"/>
  <c r="BA47" i="32"/>
  <c r="AO48" i="32"/>
  <c r="BA48" i="32" s="1"/>
  <c r="AW25" i="7"/>
  <c r="AY48" i="31"/>
  <c r="AA23" i="28"/>
  <c r="BA47" i="31"/>
  <c r="AO48" i="31"/>
  <c r="BA48" i="31" s="1"/>
  <c r="O26" i="28"/>
  <c r="I38" i="10" s="1"/>
  <c r="U26" i="28"/>
  <c r="I39" i="10" s="1"/>
  <c r="AW26" i="7"/>
  <c r="AY48" i="30"/>
  <c r="AA24" i="28"/>
  <c r="BA47" i="30"/>
  <c r="AO48" i="30"/>
  <c r="BA48" i="30" s="1"/>
  <c r="AA25" i="28" l="1"/>
  <c r="K14" i="8"/>
  <c r="G9" i="6" s="1"/>
  <c r="G12" i="1" s="1"/>
  <c r="K18" i="8"/>
  <c r="K22" i="8"/>
  <c r="G13" i="6" s="1"/>
  <c r="G24" i="1" s="1"/>
  <c r="K31" i="8"/>
  <c r="G19" i="6" s="1"/>
  <c r="G42" i="1" s="1"/>
  <c r="K33" i="8"/>
  <c r="G21" i="6" s="1"/>
  <c r="G48" i="1" s="1"/>
  <c r="K34" i="8"/>
  <c r="G22" i="6" s="1"/>
  <c r="G51" i="1" s="1"/>
  <c r="W8" i="7"/>
  <c r="G8" i="5" s="1"/>
  <c r="G75" i="1" s="1"/>
  <c r="BC8" i="7"/>
  <c r="AC8" i="5" s="1"/>
  <c r="G86" i="1" s="1"/>
  <c r="AE8" i="7"/>
  <c r="S8" i="5" s="1"/>
  <c r="G81" i="1" s="1"/>
  <c r="K37" i="8"/>
  <c r="G27" i="6" s="1"/>
  <c r="G66" i="1" s="1"/>
  <c r="BC10" i="7"/>
  <c r="AC10" i="5" s="1"/>
  <c r="G112" i="1" s="1"/>
  <c r="BC11" i="7"/>
  <c r="AC11" i="5" s="1"/>
  <c r="G125" i="1" s="1"/>
  <c r="BC12" i="7"/>
  <c r="AC12" i="5" s="1"/>
  <c r="G138" i="1" s="1"/>
  <c r="BC13" i="7"/>
  <c r="AC13" i="5" s="1"/>
  <c r="G151" i="1" s="1"/>
  <c r="BC14" i="7"/>
  <c r="AC14" i="5" s="1"/>
  <c r="G164" i="1" s="1"/>
  <c r="BC15" i="7"/>
  <c r="AC15" i="5" s="1"/>
  <c r="G177" i="1" s="1"/>
  <c r="BC16" i="7"/>
  <c r="AC16" i="5" s="1"/>
  <c r="G190" i="1" s="1"/>
  <c r="BC17" i="7"/>
  <c r="AC17" i="5" s="1"/>
  <c r="G203" i="1" s="1"/>
  <c r="BC18" i="7"/>
  <c r="AC18" i="5" s="1"/>
  <c r="G216" i="1" s="1"/>
  <c r="BC19" i="7"/>
  <c r="BC20" i="7"/>
  <c r="AC20" i="5" s="1"/>
  <c r="G242" i="1" s="1"/>
  <c r="BC21" i="7"/>
  <c r="AC21" i="5" s="1"/>
  <c r="G255" i="1" s="1"/>
  <c r="BC25" i="7"/>
  <c r="AC25" i="5" s="1"/>
  <c r="G307" i="1" s="1"/>
  <c r="BC24" i="7"/>
  <c r="AC24" i="5" s="1"/>
  <c r="G294" i="1" s="1"/>
  <c r="BC23" i="7"/>
  <c r="AC23" i="5" s="1"/>
  <c r="G281" i="1" s="1"/>
  <c r="BC9" i="7"/>
  <c r="AC9" i="5" s="1"/>
  <c r="G99" i="1" s="1"/>
  <c r="BC22" i="7"/>
  <c r="AC22" i="5" s="1"/>
  <c r="G268" i="1" s="1"/>
  <c r="BC27" i="7"/>
  <c r="AC27" i="5" s="1"/>
  <c r="G333" i="1" s="1"/>
  <c r="AI8" i="7"/>
  <c r="Y8" i="5" s="1"/>
  <c r="G84" i="1" s="1"/>
  <c r="AA8" i="7"/>
  <c r="M8" i="5" s="1"/>
  <c r="G78" i="1" s="1"/>
  <c r="K32" i="8"/>
  <c r="G20" i="6" s="1"/>
  <c r="G45" i="1" s="1"/>
  <c r="K17" i="8"/>
  <c r="G10" i="6" s="1"/>
  <c r="G15" i="1" s="1"/>
  <c r="K39" i="8"/>
  <c r="G26" i="6" s="1"/>
  <c r="G63" i="1" s="1"/>
  <c r="K38" i="8"/>
  <c r="G25" i="6" s="1"/>
  <c r="G60" i="1" s="1"/>
  <c r="W27" i="7"/>
  <c r="G27" i="5" s="1"/>
  <c r="G322" i="1" s="1"/>
  <c r="AE9" i="7"/>
  <c r="S9" i="5" s="1"/>
  <c r="G94" i="1" s="1"/>
  <c r="W9" i="7"/>
  <c r="G9" i="5" s="1"/>
  <c r="G88" i="1" s="1"/>
  <c r="AA9" i="7"/>
  <c r="M9" i="5" s="1"/>
  <c r="G91" i="1" s="1"/>
  <c r="AE10" i="7"/>
  <c r="S10" i="5" s="1"/>
  <c r="G107" i="1" s="1"/>
  <c r="W10" i="7"/>
  <c r="G10" i="5" s="1"/>
  <c r="G101" i="1" s="1"/>
  <c r="AA10" i="7"/>
  <c r="M10" i="5" s="1"/>
  <c r="G104" i="1" s="1"/>
  <c r="AE11" i="7"/>
  <c r="S11" i="5" s="1"/>
  <c r="G120" i="1" s="1"/>
  <c r="W11" i="7"/>
  <c r="G11" i="5" s="1"/>
  <c r="G114" i="1" s="1"/>
  <c r="AA11" i="7"/>
  <c r="M11" i="5" s="1"/>
  <c r="G117" i="1" s="1"/>
  <c r="AE12" i="7"/>
  <c r="S12" i="5" s="1"/>
  <c r="G133" i="1" s="1"/>
  <c r="W12" i="7"/>
  <c r="G12" i="5" s="1"/>
  <c r="G127" i="1" s="1"/>
  <c r="AA12" i="7"/>
  <c r="M12" i="5" s="1"/>
  <c r="G130" i="1" s="1"/>
  <c r="AE13" i="7"/>
  <c r="S13" i="5" s="1"/>
  <c r="G146" i="1" s="1"/>
  <c r="W13" i="7"/>
  <c r="G13" i="5" s="1"/>
  <c r="G140" i="1" s="1"/>
  <c r="AA13" i="7"/>
  <c r="M13" i="5" s="1"/>
  <c r="G143" i="1" s="1"/>
  <c r="AE14" i="7"/>
  <c r="S14" i="5" s="1"/>
  <c r="G159" i="1" s="1"/>
  <c r="W14" i="7"/>
  <c r="G14" i="5" s="1"/>
  <c r="G153" i="1" s="1"/>
  <c r="AA14" i="7"/>
  <c r="M14" i="5" s="1"/>
  <c r="G156" i="1" s="1"/>
  <c r="AE15" i="7"/>
  <c r="S15" i="5" s="1"/>
  <c r="G172" i="1" s="1"/>
  <c r="W15" i="7"/>
  <c r="G15" i="5" s="1"/>
  <c r="G166" i="1" s="1"/>
  <c r="AA15" i="7"/>
  <c r="M15" i="5" s="1"/>
  <c r="G169" i="1" s="1"/>
  <c r="AE16" i="7"/>
  <c r="S16" i="5" s="1"/>
  <c r="G185" i="1" s="1"/>
  <c r="W16" i="7"/>
  <c r="G16" i="5" s="1"/>
  <c r="G179" i="1" s="1"/>
  <c r="AA16" i="7"/>
  <c r="M16" i="5" s="1"/>
  <c r="G182" i="1" s="1"/>
  <c r="AE17" i="7"/>
  <c r="S17" i="5" s="1"/>
  <c r="G198" i="1" s="1"/>
  <c r="W17" i="7"/>
  <c r="G17" i="5" s="1"/>
  <c r="G192" i="1" s="1"/>
  <c r="AA17" i="7"/>
  <c r="M17" i="5" s="1"/>
  <c r="G195" i="1" s="1"/>
  <c r="AE18" i="7"/>
  <c r="S18" i="5" s="1"/>
  <c r="G211" i="1" s="1"/>
  <c r="W18" i="7"/>
  <c r="G18" i="5" s="1"/>
  <c r="G205" i="1" s="1"/>
  <c r="AA18" i="7"/>
  <c r="M18" i="5" s="1"/>
  <c r="G208" i="1" s="1"/>
  <c r="AE19" i="7"/>
  <c r="W19" i="7"/>
  <c r="AA19" i="7"/>
  <c r="AE20" i="7"/>
  <c r="S20" i="5" s="1"/>
  <c r="G237" i="1" s="1"/>
  <c r="W20" i="7"/>
  <c r="G20" i="5" s="1"/>
  <c r="G231" i="1" s="1"/>
  <c r="AA20" i="7"/>
  <c r="M20" i="5" s="1"/>
  <c r="G234" i="1" s="1"/>
  <c r="AE21" i="7"/>
  <c r="S21" i="5" s="1"/>
  <c r="G250" i="1" s="1"/>
  <c r="W21" i="7"/>
  <c r="G21" i="5" s="1"/>
  <c r="G244" i="1" s="1"/>
  <c r="AA21" i="7"/>
  <c r="M21" i="5" s="1"/>
  <c r="G247" i="1" s="1"/>
  <c r="AE24" i="7"/>
  <c r="S24" i="5" s="1"/>
  <c r="G289" i="1" s="1"/>
  <c r="W24" i="7"/>
  <c r="G24" i="5" s="1"/>
  <c r="G283" i="1" s="1"/>
  <c r="AA24" i="7"/>
  <c r="M24" i="5" s="1"/>
  <c r="G286" i="1" s="1"/>
  <c r="AE25" i="7"/>
  <c r="S25" i="5" s="1"/>
  <c r="G302" i="1" s="1"/>
  <c r="W25" i="7"/>
  <c r="G25" i="5" s="1"/>
  <c r="G296" i="1" s="1"/>
  <c r="AA25" i="7"/>
  <c r="M25" i="5" s="1"/>
  <c r="G299" i="1" s="1"/>
  <c r="AE26" i="7"/>
  <c r="S26" i="5" s="1"/>
  <c r="G315" i="1" s="1"/>
  <c r="W26" i="7"/>
  <c r="G26" i="5" s="1"/>
  <c r="G309" i="1" s="1"/>
  <c r="AA26" i="7"/>
  <c r="M26" i="5" s="1"/>
  <c r="G312" i="1" s="1"/>
  <c r="K10" i="8"/>
  <c r="G8" i="6" s="1"/>
  <c r="G9" i="1" s="1"/>
  <c r="K19" i="8"/>
  <c r="G12" i="6" s="1"/>
  <c r="G21" i="1" s="1"/>
  <c r="AI17" i="7"/>
  <c r="Y17" i="5" s="1"/>
  <c r="G201" i="1" s="1"/>
  <c r="AI16" i="7"/>
  <c r="Y16" i="5" s="1"/>
  <c r="G188" i="1" s="1"/>
  <c r="AI27" i="7"/>
  <c r="Y27" i="5" s="1"/>
  <c r="G331" i="1" s="1"/>
  <c r="AI9" i="7"/>
  <c r="Y9" i="5" s="1"/>
  <c r="G97" i="1" s="1"/>
  <c r="AI10" i="7"/>
  <c r="Y10" i="5" s="1"/>
  <c r="G110" i="1" s="1"/>
  <c r="AI11" i="7"/>
  <c r="Y11" i="5" s="1"/>
  <c r="G123" i="1" s="1"/>
  <c r="AI12" i="7"/>
  <c r="Y12" i="5" s="1"/>
  <c r="G136" i="1" s="1"/>
  <c r="AI13" i="7"/>
  <c r="Y13" i="5" s="1"/>
  <c r="G149" i="1" s="1"/>
  <c r="AI14" i="7"/>
  <c r="Y14" i="5" s="1"/>
  <c r="G162" i="1" s="1"/>
  <c r="AI15" i="7"/>
  <c r="Y15" i="5" s="1"/>
  <c r="G175" i="1" s="1"/>
  <c r="AI18" i="7"/>
  <c r="Y18" i="5" s="1"/>
  <c r="G214" i="1" s="1"/>
  <c r="AI19" i="7"/>
  <c r="AI20" i="7"/>
  <c r="Y20" i="5" s="1"/>
  <c r="G240" i="1" s="1"/>
  <c r="AI21" i="7"/>
  <c r="Y21" i="5" s="1"/>
  <c r="G253" i="1" s="1"/>
  <c r="AI24" i="7"/>
  <c r="Y24" i="5" s="1"/>
  <c r="G292" i="1" s="1"/>
  <c r="AI25" i="7"/>
  <c r="Y25" i="5" s="1"/>
  <c r="G305" i="1" s="1"/>
  <c r="AI26" i="7"/>
  <c r="Y26" i="5" s="1"/>
  <c r="G318" i="1" s="1"/>
  <c r="K30" i="8"/>
  <c r="G18" i="6" s="1"/>
  <c r="G39" i="1" s="1"/>
  <c r="AA27" i="7"/>
  <c r="M27" i="5" s="1"/>
  <c r="G325" i="1" s="1"/>
  <c r="AE27" i="7"/>
  <c r="S27" i="5" s="1"/>
  <c r="G328" i="1" s="1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E8" i="9" l="1"/>
  <c r="M134" i="11"/>
  <c r="Y19" i="5"/>
  <c r="M19" i="5"/>
  <c r="G19" i="5"/>
  <c r="S19" i="5"/>
  <c r="AC19" i="5"/>
  <c r="AA31" i="28"/>
  <c r="AW27" i="7" s="1"/>
  <c r="AA26" i="28"/>
  <c r="I40" i="10" s="1"/>
  <c r="I42" i="10" s="1"/>
  <c r="E13" i="9" l="1"/>
  <c r="I57" i="10"/>
  <c r="I62" i="10" s="1"/>
  <c r="I63" i="10" s="1"/>
  <c r="K63" i="10" s="1"/>
  <c r="G229" i="1"/>
  <c r="AC28" i="5"/>
  <c r="G346" i="1" s="1"/>
  <c r="G224" i="1"/>
  <c r="S28" i="5"/>
  <c r="G341" i="1" s="1"/>
  <c r="G218" i="1"/>
  <c r="G28" i="5"/>
  <c r="G335" i="1" s="1"/>
  <c r="G221" i="1"/>
  <c r="M28" i="5"/>
  <c r="G338" i="1" s="1"/>
  <c r="G227" i="1"/>
  <c r="Y28" i="5"/>
  <c r="G344" i="1" s="1"/>
  <c r="E14" i="9"/>
  <c r="G23" i="8" l="1"/>
  <c r="E15" i="6" s="1"/>
  <c r="G29" i="1" s="1"/>
  <c r="G24" i="8"/>
  <c r="E17" i="6" s="1"/>
  <c r="G35" i="1" s="1"/>
  <c r="G25" i="8"/>
  <c r="E14" i="6" s="1"/>
  <c r="G26" i="1" s="1"/>
  <c r="G34" i="8"/>
  <c r="E22" i="6" s="1"/>
  <c r="G50" i="1" s="1"/>
  <c r="G33" i="8"/>
  <c r="E21" i="6" s="1"/>
  <c r="G47" i="1" s="1"/>
  <c r="G31" i="8"/>
  <c r="E19" i="6" s="1"/>
  <c r="G41" i="1" s="1"/>
  <c r="G35" i="8"/>
  <c r="E23" i="6" s="1"/>
  <c r="G53" i="1" s="1"/>
  <c r="G14" i="8"/>
  <c r="E9" i="6" s="1"/>
  <c r="G11" i="1" s="1"/>
  <c r="G8" i="7"/>
  <c r="E8" i="5" s="1"/>
  <c r="G74" i="1" s="1"/>
  <c r="O8" i="7"/>
  <c r="Q8" i="5" s="1"/>
  <c r="G80" i="1" s="1"/>
  <c r="S8" i="7"/>
  <c r="W8" i="5" s="1"/>
  <c r="G83" i="1" s="1"/>
  <c r="G22" i="8"/>
  <c r="E13" i="6" s="1"/>
  <c r="G23" i="1" s="1"/>
  <c r="G40" i="8"/>
  <c r="E24" i="6" s="1"/>
  <c r="G56" i="1" s="1"/>
  <c r="G41" i="8"/>
  <c r="E29" i="6" s="1"/>
  <c r="G71" i="1" s="1"/>
  <c r="G26" i="8"/>
  <c r="E16" i="6" s="1"/>
  <c r="G32" i="1" s="1"/>
  <c r="G18" i="8"/>
  <c r="E11" i="6" s="1"/>
  <c r="G17" i="1" s="1"/>
  <c r="K8" i="7"/>
  <c r="K8" i="5" s="1"/>
  <c r="G77" i="1" s="1"/>
  <c r="G36" i="8"/>
  <c r="E28" i="6" s="1"/>
  <c r="G68" i="1" s="1"/>
  <c r="G37" i="8"/>
  <c r="E27" i="6" s="1"/>
  <c r="G65" i="1" s="1"/>
  <c r="G32" i="8"/>
  <c r="E20" i="6" s="1"/>
  <c r="G44" i="1" s="1"/>
  <c r="G17" i="8"/>
  <c r="E10" i="6" s="1"/>
  <c r="G14" i="1" s="1"/>
  <c r="G19" i="8"/>
  <c r="E12" i="6" s="1"/>
  <c r="G20" i="1" s="1"/>
  <c r="G39" i="8"/>
  <c r="E26" i="6" s="1"/>
  <c r="G62" i="1" s="1"/>
  <c r="G38" i="8"/>
  <c r="E25" i="6" s="1"/>
  <c r="G59" i="1" s="1"/>
  <c r="G10" i="8"/>
  <c r="E8" i="6" s="1"/>
  <c r="G8" i="1" s="1"/>
  <c r="G26" i="7"/>
  <c r="E26" i="5" s="1"/>
  <c r="G308" i="1" s="1"/>
  <c r="G25" i="7"/>
  <c r="E25" i="5" s="1"/>
  <c r="G295" i="1" s="1"/>
  <c r="G24" i="7"/>
  <c r="E24" i="5" s="1"/>
  <c r="G282" i="1" s="1"/>
  <c r="G21" i="7"/>
  <c r="E21" i="5" s="1"/>
  <c r="G243" i="1" s="1"/>
  <c r="G20" i="7"/>
  <c r="E20" i="5" s="1"/>
  <c r="G230" i="1" s="1"/>
  <c r="G19" i="7"/>
  <c r="E19" i="5" s="1"/>
  <c r="G18" i="7"/>
  <c r="E18" i="5" s="1"/>
  <c r="G204" i="1" s="1"/>
  <c r="G17" i="7"/>
  <c r="E17" i="5" s="1"/>
  <c r="G191" i="1" s="1"/>
  <c r="G16" i="7"/>
  <c r="E16" i="5" s="1"/>
  <c r="G178" i="1" s="1"/>
  <c r="G15" i="7"/>
  <c r="E15" i="5" s="1"/>
  <c r="G165" i="1" s="1"/>
  <c r="G14" i="7"/>
  <c r="E14" i="5" s="1"/>
  <c r="G152" i="1" s="1"/>
  <c r="G13" i="7"/>
  <c r="E13" i="5" s="1"/>
  <c r="G139" i="1" s="1"/>
  <c r="G12" i="7"/>
  <c r="E12" i="5" s="1"/>
  <c r="G126" i="1" s="1"/>
  <c r="G11" i="7"/>
  <c r="E11" i="5" s="1"/>
  <c r="G113" i="1" s="1"/>
  <c r="G10" i="7"/>
  <c r="E10" i="5" s="1"/>
  <c r="G100" i="1" s="1"/>
  <c r="G9" i="7"/>
  <c r="E9" i="5" s="1"/>
  <c r="G87" i="1" s="1"/>
  <c r="K27" i="7"/>
  <c r="K27" i="5" s="1"/>
  <c r="G324" i="1" s="1"/>
  <c r="O27" i="7"/>
  <c r="Q27" i="5" s="1"/>
  <c r="G327" i="1" s="1"/>
  <c r="K9" i="7"/>
  <c r="K9" i="5" s="1"/>
  <c r="G90" i="1" s="1"/>
  <c r="O9" i="7"/>
  <c r="Q9" i="5" s="1"/>
  <c r="G93" i="1" s="1"/>
  <c r="K10" i="7"/>
  <c r="K10" i="5" s="1"/>
  <c r="G103" i="1" s="1"/>
  <c r="O10" i="7"/>
  <c r="Q10" i="5" s="1"/>
  <c r="G106" i="1" s="1"/>
  <c r="K11" i="7"/>
  <c r="K11" i="5" s="1"/>
  <c r="G116" i="1" s="1"/>
  <c r="O11" i="7"/>
  <c r="Q11" i="5" s="1"/>
  <c r="G119" i="1" s="1"/>
  <c r="K12" i="7"/>
  <c r="K12" i="5" s="1"/>
  <c r="G129" i="1" s="1"/>
  <c r="O12" i="7"/>
  <c r="Q12" i="5" s="1"/>
  <c r="G132" i="1" s="1"/>
  <c r="K13" i="7"/>
  <c r="K13" i="5" s="1"/>
  <c r="G142" i="1" s="1"/>
  <c r="O13" i="7"/>
  <c r="Q13" i="5" s="1"/>
  <c r="G145" i="1" s="1"/>
  <c r="K14" i="7"/>
  <c r="K14" i="5" s="1"/>
  <c r="G155" i="1" s="1"/>
  <c r="O14" i="7"/>
  <c r="Q14" i="5" s="1"/>
  <c r="G158" i="1" s="1"/>
  <c r="K15" i="7"/>
  <c r="K15" i="5" s="1"/>
  <c r="G168" i="1" s="1"/>
  <c r="O15" i="7"/>
  <c r="Q15" i="5" s="1"/>
  <c r="G171" i="1" s="1"/>
  <c r="K16" i="7"/>
  <c r="K16" i="5" s="1"/>
  <c r="G181" i="1" s="1"/>
  <c r="O16" i="7"/>
  <c r="Q16" i="5" s="1"/>
  <c r="G184" i="1" s="1"/>
  <c r="K17" i="7"/>
  <c r="K17" i="5" s="1"/>
  <c r="G194" i="1" s="1"/>
  <c r="O17" i="7"/>
  <c r="Q17" i="5" s="1"/>
  <c r="G197" i="1" s="1"/>
  <c r="K18" i="7"/>
  <c r="K18" i="5" s="1"/>
  <c r="G207" i="1" s="1"/>
  <c r="O18" i="7"/>
  <c r="Q18" i="5" s="1"/>
  <c r="G210" i="1" s="1"/>
  <c r="K19" i="7"/>
  <c r="O19" i="7"/>
  <c r="K20" i="7"/>
  <c r="K20" i="5" s="1"/>
  <c r="G233" i="1" s="1"/>
  <c r="O20" i="7"/>
  <c r="Q20" i="5" s="1"/>
  <c r="G236" i="1" s="1"/>
  <c r="K21" i="7"/>
  <c r="K21" i="5" s="1"/>
  <c r="G246" i="1" s="1"/>
  <c r="O21" i="7"/>
  <c r="Q21" i="5" s="1"/>
  <c r="G249" i="1" s="1"/>
  <c r="K24" i="7"/>
  <c r="K24" i="5" s="1"/>
  <c r="G285" i="1" s="1"/>
  <c r="O24" i="7"/>
  <c r="Q24" i="5" s="1"/>
  <c r="G288" i="1" s="1"/>
  <c r="K25" i="7"/>
  <c r="K25" i="5" s="1"/>
  <c r="G298" i="1" s="1"/>
  <c r="O25" i="7"/>
  <c r="Q25" i="5" s="1"/>
  <c r="G301" i="1" s="1"/>
  <c r="K26" i="7"/>
  <c r="K26" i="5" s="1"/>
  <c r="G311" i="1" s="1"/>
  <c r="O26" i="7"/>
  <c r="Q26" i="5" s="1"/>
  <c r="G314" i="1" s="1"/>
  <c r="G30" i="8"/>
  <c r="E18" i="6" s="1"/>
  <c r="G38" i="1" s="1"/>
  <c r="S26" i="7"/>
  <c r="W26" i="5" s="1"/>
  <c r="G317" i="1" s="1"/>
  <c r="S25" i="7"/>
  <c r="W25" i="5" s="1"/>
  <c r="G304" i="1" s="1"/>
  <c r="S24" i="7"/>
  <c r="W24" i="5" s="1"/>
  <c r="G291" i="1" s="1"/>
  <c r="S21" i="7"/>
  <c r="W21" i="5" s="1"/>
  <c r="G252" i="1" s="1"/>
  <c r="S20" i="7"/>
  <c r="W20" i="5" s="1"/>
  <c r="G239" i="1" s="1"/>
  <c r="S19" i="7"/>
  <c r="W19" i="5" s="1"/>
  <c r="S18" i="7"/>
  <c r="W18" i="5" s="1"/>
  <c r="G213" i="1" s="1"/>
  <c r="S17" i="7"/>
  <c r="W17" i="5" s="1"/>
  <c r="G200" i="1" s="1"/>
  <c r="S16" i="7"/>
  <c r="W16" i="5" s="1"/>
  <c r="G187" i="1" s="1"/>
  <c r="S15" i="7"/>
  <c r="W15" i="5" s="1"/>
  <c r="G174" i="1" s="1"/>
  <c r="S14" i="7"/>
  <c r="W14" i="5" s="1"/>
  <c r="G161" i="1" s="1"/>
  <c r="S13" i="7"/>
  <c r="W13" i="5" s="1"/>
  <c r="G148" i="1" s="1"/>
  <c r="S12" i="7"/>
  <c r="W12" i="5" s="1"/>
  <c r="G135" i="1" s="1"/>
  <c r="S11" i="7"/>
  <c r="W11" i="5" s="1"/>
  <c r="G122" i="1" s="1"/>
  <c r="S10" i="7"/>
  <c r="W10" i="5" s="1"/>
  <c r="G109" i="1" s="1"/>
  <c r="S9" i="7"/>
  <c r="W9" i="5" s="1"/>
  <c r="G96" i="1" s="1"/>
  <c r="G27" i="7"/>
  <c r="E27" i="5" s="1"/>
  <c r="G321" i="1" s="1"/>
  <c r="S27" i="7"/>
  <c r="W27" i="5" s="1"/>
  <c r="G330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8" i="9"/>
  <c r="E10" i="9" l="1"/>
  <c r="M177" i="11"/>
  <c r="G226" i="1"/>
  <c r="W28" i="5"/>
  <c r="G343" i="1" s="1"/>
  <c r="Q19" i="5"/>
  <c r="K19" i="5"/>
  <c r="G217" i="1"/>
  <c r="E28" i="5"/>
  <c r="G334" i="1" s="1"/>
  <c r="G220" i="1" l="1"/>
  <c r="K28" i="5"/>
  <c r="G337" i="1" s="1"/>
  <c r="G223" i="1"/>
  <c r="Q28" i="5"/>
  <c r="G340" i="1" s="1"/>
  <c r="E17" i="9"/>
  <c r="E16" i="9"/>
  <c r="O14" i="8" l="1"/>
  <c r="I9" i="6" s="1"/>
  <c r="G13" i="1" s="1"/>
  <c r="O18" i="8"/>
  <c r="O22" i="8"/>
  <c r="I13" i="6" s="1"/>
  <c r="G25" i="1" s="1"/>
  <c r="O31" i="8"/>
  <c r="I19" i="6" s="1"/>
  <c r="G43" i="1" s="1"/>
  <c r="O33" i="8"/>
  <c r="I21" i="6" s="1"/>
  <c r="G49" i="1" s="1"/>
  <c r="O34" i="8"/>
  <c r="I22" i="6" s="1"/>
  <c r="G52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17" i="8"/>
  <c r="I10" i="6" s="1"/>
  <c r="G16" i="1" s="1"/>
  <c r="O32" i="8"/>
  <c r="I20" i="6" s="1"/>
  <c r="G46" i="1" s="1"/>
  <c r="O39" i="8"/>
  <c r="I26" i="6" s="1"/>
  <c r="G64" i="1" s="1"/>
  <c r="O38" i="8"/>
  <c r="I25" i="6" s="1"/>
  <c r="G61" i="1" s="1"/>
  <c r="O19" i="8"/>
  <c r="I12" i="6" s="1"/>
  <c r="G22" i="1" s="1"/>
  <c r="AM26" i="7"/>
  <c r="I26" i="5" s="1"/>
  <c r="G310" i="1" s="1"/>
  <c r="AM25" i="7"/>
  <c r="I25" i="5" s="1"/>
  <c r="G297" i="1" s="1"/>
  <c r="AM24" i="7"/>
  <c r="I24" i="5" s="1"/>
  <c r="G284" i="1" s="1"/>
  <c r="AM21" i="7"/>
  <c r="I21" i="5" s="1"/>
  <c r="G245" i="1" s="1"/>
  <c r="AM20" i="7"/>
  <c r="I20" i="5" s="1"/>
  <c r="G232" i="1" s="1"/>
  <c r="AM19" i="7"/>
  <c r="I19" i="5" s="1"/>
  <c r="AM18" i="7"/>
  <c r="I18" i="5" s="1"/>
  <c r="G206" i="1" s="1"/>
  <c r="AM17" i="7"/>
  <c r="I17" i="5" s="1"/>
  <c r="G193" i="1" s="1"/>
  <c r="AM16" i="7"/>
  <c r="I16" i="5" s="1"/>
  <c r="G180" i="1" s="1"/>
  <c r="AM15" i="7"/>
  <c r="I15" i="5" s="1"/>
  <c r="G167" i="1" s="1"/>
  <c r="AM14" i="7"/>
  <c r="I14" i="5" s="1"/>
  <c r="G154" i="1" s="1"/>
  <c r="AM13" i="7"/>
  <c r="I13" i="5" s="1"/>
  <c r="G141" i="1" s="1"/>
  <c r="AM12" i="7"/>
  <c r="I12" i="5" s="1"/>
  <c r="G128" i="1" s="1"/>
  <c r="AM11" i="7"/>
  <c r="I11" i="5" s="1"/>
  <c r="G115" i="1" s="1"/>
  <c r="AM10" i="7"/>
  <c r="I10" i="5" s="1"/>
  <c r="G102" i="1" s="1"/>
  <c r="AM9" i="7"/>
  <c r="I9" i="5" s="1"/>
  <c r="G89" i="1" s="1"/>
  <c r="O30" i="8"/>
  <c r="I18" i="6" s="1"/>
  <c r="G40" i="1" s="1"/>
  <c r="AQ27" i="7"/>
  <c r="O27" i="5" s="1"/>
  <c r="G326" i="1" s="1"/>
  <c r="AU27" i="7"/>
  <c r="U27" i="5" s="1"/>
  <c r="G329" i="1" s="1"/>
  <c r="AQ9" i="7"/>
  <c r="O9" i="5" s="1"/>
  <c r="G92" i="1" s="1"/>
  <c r="AU9" i="7"/>
  <c r="U9" i="5" s="1"/>
  <c r="G95" i="1" s="1"/>
  <c r="AQ10" i="7"/>
  <c r="O10" i="5" s="1"/>
  <c r="G105" i="1" s="1"/>
  <c r="AU10" i="7"/>
  <c r="U10" i="5" s="1"/>
  <c r="G108" i="1" s="1"/>
  <c r="AQ11" i="7"/>
  <c r="O11" i="5" s="1"/>
  <c r="G118" i="1" s="1"/>
  <c r="AU11" i="7"/>
  <c r="U11" i="5" s="1"/>
  <c r="G121" i="1" s="1"/>
  <c r="AQ12" i="7"/>
  <c r="O12" i="5" s="1"/>
  <c r="G131" i="1" s="1"/>
  <c r="AU12" i="7"/>
  <c r="U12" i="5" s="1"/>
  <c r="G134" i="1" s="1"/>
  <c r="AQ13" i="7"/>
  <c r="O13" i="5" s="1"/>
  <c r="G144" i="1" s="1"/>
  <c r="AU13" i="7"/>
  <c r="U13" i="5" s="1"/>
  <c r="G147" i="1" s="1"/>
  <c r="AQ14" i="7"/>
  <c r="O14" i="5" s="1"/>
  <c r="G157" i="1" s="1"/>
  <c r="AU14" i="7"/>
  <c r="U14" i="5" s="1"/>
  <c r="G160" i="1" s="1"/>
  <c r="AQ15" i="7"/>
  <c r="O15" i="5" s="1"/>
  <c r="G170" i="1" s="1"/>
  <c r="AU15" i="7"/>
  <c r="U15" i="5" s="1"/>
  <c r="G173" i="1" s="1"/>
  <c r="AQ16" i="7"/>
  <c r="O16" i="5" s="1"/>
  <c r="G183" i="1" s="1"/>
  <c r="AU16" i="7"/>
  <c r="U16" i="5" s="1"/>
  <c r="G186" i="1" s="1"/>
  <c r="AQ17" i="7"/>
  <c r="O17" i="5" s="1"/>
  <c r="G196" i="1" s="1"/>
  <c r="AU17" i="7"/>
  <c r="U17" i="5" s="1"/>
  <c r="G199" i="1" s="1"/>
  <c r="AQ18" i="7"/>
  <c r="O18" i="5" s="1"/>
  <c r="G209" i="1" s="1"/>
  <c r="AU18" i="7"/>
  <c r="U18" i="5" s="1"/>
  <c r="G212" i="1" s="1"/>
  <c r="AQ19" i="7"/>
  <c r="AU19" i="7"/>
  <c r="AQ20" i="7"/>
  <c r="O20" i="5" s="1"/>
  <c r="G235" i="1" s="1"/>
  <c r="AU20" i="7"/>
  <c r="U20" i="5" s="1"/>
  <c r="G238" i="1" s="1"/>
  <c r="AQ21" i="7"/>
  <c r="O21" i="5" s="1"/>
  <c r="G248" i="1" s="1"/>
  <c r="AU21" i="7"/>
  <c r="U21" i="5" s="1"/>
  <c r="G251" i="1" s="1"/>
  <c r="AQ24" i="7"/>
  <c r="O24" i="5" s="1"/>
  <c r="G287" i="1" s="1"/>
  <c r="AU24" i="7"/>
  <c r="U24" i="5" s="1"/>
  <c r="G290" i="1" s="1"/>
  <c r="AQ25" i="7"/>
  <c r="O25" i="5" s="1"/>
  <c r="G300" i="1" s="1"/>
  <c r="AU25" i="7"/>
  <c r="U25" i="5" s="1"/>
  <c r="G303" i="1" s="1"/>
  <c r="AQ26" i="7"/>
  <c r="O26" i="5" s="1"/>
  <c r="G313" i="1" s="1"/>
  <c r="AU26" i="7"/>
  <c r="U26" i="5" s="1"/>
  <c r="G316" i="1" s="1"/>
  <c r="AY26" i="7"/>
  <c r="AA26" i="5" s="1"/>
  <c r="G319" i="1" s="1"/>
  <c r="AY25" i="7"/>
  <c r="AA25" i="5" s="1"/>
  <c r="G306" i="1" s="1"/>
  <c r="AY24" i="7"/>
  <c r="AA24" i="5" s="1"/>
  <c r="G293" i="1" s="1"/>
  <c r="AY21" i="7"/>
  <c r="AA21" i="5" s="1"/>
  <c r="G254" i="1" s="1"/>
  <c r="AY20" i="7"/>
  <c r="AA20" i="5" s="1"/>
  <c r="G241" i="1" s="1"/>
  <c r="AY19" i="7"/>
  <c r="AA19" i="5" s="1"/>
  <c r="AY18" i="7"/>
  <c r="AA18" i="5" s="1"/>
  <c r="G215" i="1" s="1"/>
  <c r="AY17" i="7"/>
  <c r="AA17" i="5" s="1"/>
  <c r="G202" i="1" s="1"/>
  <c r="AY16" i="7"/>
  <c r="AA16" i="5" s="1"/>
  <c r="G189" i="1" s="1"/>
  <c r="AY15" i="7"/>
  <c r="AA15" i="5" s="1"/>
  <c r="G176" i="1" s="1"/>
  <c r="AY14" i="7"/>
  <c r="AA14" i="5" s="1"/>
  <c r="G163" i="1" s="1"/>
  <c r="AY13" i="7"/>
  <c r="AA13" i="5" s="1"/>
  <c r="G150" i="1" s="1"/>
  <c r="AY12" i="7"/>
  <c r="AA12" i="5" s="1"/>
  <c r="G137" i="1" s="1"/>
  <c r="AY11" i="7"/>
  <c r="AA11" i="5" s="1"/>
  <c r="G124" i="1" s="1"/>
  <c r="AY10" i="7"/>
  <c r="AA10" i="5" s="1"/>
  <c r="G111" i="1" s="1"/>
  <c r="AY9" i="7"/>
  <c r="AA9" i="5" s="1"/>
  <c r="G98" i="1" s="1"/>
  <c r="AM27" i="7"/>
  <c r="I27" i="5" s="1"/>
  <c r="G323" i="1" s="1"/>
  <c r="O10" i="8"/>
  <c r="I8" i="6" s="1"/>
  <c r="G10" i="1" s="1"/>
  <c r="AY27" i="7"/>
  <c r="AA27" i="5" s="1"/>
  <c r="G332" i="1" s="1"/>
  <c r="E21" i="9"/>
  <c r="E19" i="9"/>
  <c r="E26" i="2" s="1"/>
  <c r="G969" i="1" s="1"/>
  <c r="E24" i="9" l="1"/>
  <c r="E27" i="2" s="1"/>
  <c r="G970" i="1" s="1"/>
  <c r="E22" i="9"/>
  <c r="E23" i="9" s="1"/>
  <c r="G228" i="1"/>
  <c r="AA28" i="5"/>
  <c r="G345" i="1" s="1"/>
  <c r="U19" i="5"/>
  <c r="O19" i="5"/>
  <c r="G219" i="1"/>
  <c r="I28" i="5"/>
  <c r="G336" i="1" s="1"/>
  <c r="G222" i="1" l="1"/>
  <c r="O28" i="5"/>
  <c r="G339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<sst xmlns="http://schemas.openxmlformats.org/spreadsheetml/2006/main" count="90973" uniqueCount="47981">
  <si>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NS 2022 Run: 12/20/2023 09:52:46 PM</t>
  </si>
  <si>
    <t>User Inputs and Index</t>
  </si>
  <si>
    <t>User Input values:</t>
  </si>
  <si>
    <t>RRICC:</t>
  </si>
  <si>
    <t>Railroad Short Name:</t>
  </si>
  <si>
    <t>NS</t>
  </si>
  <si>
    <t>Railroad Name:</t>
  </si>
  <si>
    <t>Norfolk Southern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</si>
  <si>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</si>
  <si>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</si>
  <si>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</si>
  <si>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</si>
  <si>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</si>
  <si>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</si>
  <si>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</si>
  <si>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</si>
  <si>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</si>
  <si>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</si>
  <si>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</si>
  <si>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</si>
  <si>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</si>
  <si>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</si>
  <si>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</si>
  <si>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</si>
  <si>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</si>
  <si>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</si>
  <si>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</si>
  <si>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</si>
  <si>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</si>
  <si>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</si>
  <si>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</si>
  <si>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</si>
  <si>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</si>
  <si>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</si>
  <si>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</si>
  <si>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</si>
  <si>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</si>
  <si>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</si>
  <si>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</si>
  <si>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</si>
  <si>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</si>
  <si>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</si>
  <si>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</si>
  <si>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</si>
  <si>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</si>
  <si>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</si>
  <si>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</si>
  <si>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</si>
  <si>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</si>
  <si>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</si>
  <si>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</si>
  <si>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</si>
  <si>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</si>
  <si>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</si>
  <si>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</si>
  <si>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</si>
  <si>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</si>
  <si>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</si>
  <si>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</si>
  <si>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</si>
  <si>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</si>
  <si>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</si>
  <si>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</si>
  <si>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</si>
  <si>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</si>
  <si>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</si>
  <si>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</si>
  <si>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</si>
  <si>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</si>
  <si>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</si>
  <si>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</si>
  <si>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</si>
  <si>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</si>
  <si>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</si>
  <si>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</si>
  <si>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</si>
  <si>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</si>
  <si>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</si>
  <si>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</si>
  <si>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</si>
  <si>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</si>
  <si>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</si>
  <si>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</si>
  <si>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</si>
  <si>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</si>
  <si>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</si>
  <si>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</si>
  <si>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</si>
  <si>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</si>
  <si>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</si>
  <si>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</si>
  <si>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</si>
  <si>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</si>
  <si>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</si>
  <si>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</si>
  <si>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</si>
  <si>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</si>
  <si>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</si>
  <si>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</si>
  <si>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</si>
  <si>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</si>
  <si>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</si>
  <si>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</si>
  <si>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</si>
  <si>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</si>
  <si>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</si>
  <si>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</si>
  <si>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</si>
  <si>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</si>
  <si>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</si>
  <si>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</si>
  <si>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</si>
  <si>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</si>
  <si>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</si>
  <si>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</si>
  <si>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</si>
  <si>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</si>
  <si>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</si>
  <si>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</si>
  <si>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</si>
  <si>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</si>
  <si>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</si>
  <si>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</si>
  <si>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</si>
  <si>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</si>
  <si>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</si>
  <si>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</si>
  <si>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</si>
  <si>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</si>
  <si>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</si>
  <si>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</si>
  <si>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</si>
  <si>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</si>
  <si>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</si>
  <si>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</si>
  <si>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</si>
  <si>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</si>
  <si>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</si>
  <si>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</si>
  <si>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</si>
  <si>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</si>
  <si>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</si>
  <si>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</si>
  <si>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</si>
  <si>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</si>
  <si>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</si>
  <si>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</si>
  <si>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</si>
  <si>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</si>
  <si>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</si>
  <si>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</si>
  <si>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</si>
  <si>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</si>
  <si>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</si>
  <si>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</si>
  <si>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</si>
  <si>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</si>
  <si>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</si>
  <si>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</si>
  <si>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</si>
  <si>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</si>
  <si>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</si>
  <si>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</si>
  <si>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</si>
  <si>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</si>
  <si>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</si>
  <si>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</si>
  <si>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</si>
  <si>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</si>
  <si>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</si>
  <si>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</si>
  <si>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</si>
  <si>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</si>
  <si>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</si>
  <si>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2022 SCH 755</t>
  </si>
  <si>
    <t>2021 SCH 755</t>
  </si>
  <si>
    <t>2020 SCH 755</t>
  </si>
  <si>
    <t>2019 SCH 755</t>
  </si>
  <si>
    <t>2018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</si>
  <si>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</si>
  <si>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</si>
  <si>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</si>
  <si>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</si>
  <si>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</si>
  <si>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</si>
  <si>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</si>
  <si>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</si>
  <si>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</si>
  <si>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</si>
  <si>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</si>
  <si>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</si>
  <si>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</si>
  <si>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</si>
  <si>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</si>
  <si>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</si>
  <si>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</si>
  <si>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</si>
  <si>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</si>
  <si>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</si>
  <si>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</si>
  <si>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</si>
  <si>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</si>
  <si>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</si>
  <si>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</si>
  <si>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</si>
  <si>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</si>
  <si>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</si>
  <si>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</si>
  <si>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</si>
  <si>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</si>
  <si>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</si>
  <si>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</si>
  <si>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</si>
  <si>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</si>
  <si>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</si>
  <si>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</si>
  <si>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</si>
  <si>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</si>
  <si>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</si>
  <si>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</si>
  <si>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</si>
  <si>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</si>
  <si>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</si>
  <si>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</si>
  <si>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</si>
  <si>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</si>
  <si>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</si>
  <si>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</si>
  <si>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</si>
  <si>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</si>
  <si>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</si>
  <si>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</si>
  <si>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</si>
  <si>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</si>
  <si>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</si>
  <si>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</si>
  <si>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</si>
  <si>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</si>
  <si>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</si>
  <si>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</si>
  <si>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</si>
  <si>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</si>
  <si>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</si>
  <si>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</si>
  <si>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</si>
  <si>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</si>
  <si>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</si>
  <si>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</si>
  <si>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</si>
  <si>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</si>
  <si>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</si>
  <si>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</si>
  <si>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</si>
  <si>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</si>
  <si>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</si>
  <si>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</si>
  <si>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</si>
  <si>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</si>
  <si>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</si>
  <si>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</si>
  <si>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</si>
  <si>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</si>
  <si>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</si>
  <si>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</si>
  <si>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</si>
  <si>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</si>
  <si>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</si>
  <si>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</si>
  <si>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</si>
  <si>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</si>
  <si>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</si>
  <si>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</si>
  <si>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</si>
  <si>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</si>
  <si>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</si>
  <si>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</si>
  <si>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</si>
  <si>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</si>
  <si>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</si>
  <si>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</si>
  <si>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</si>
  <si>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</si>
  <si>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</si>
  <si>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</si>
  <si>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</si>
  <si>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</si>
  <si>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</si>
  <si>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</si>
  <si>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</si>
  <si>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</si>
  <si>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</si>
  <si>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</si>
  <si>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</si>
  <si>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</si>
  <si>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</si>
  <si>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</si>
  <si>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</si>
  <si>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</si>
  <si>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</si>
  <si>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</si>
  <si>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</si>
  <si>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</si>
  <si>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</si>
  <si>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</si>
  <si>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</si>
  <si>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</si>
  <si>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</si>
  <si>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</si>
  <si>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</si>
  <si>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</si>
  <si>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</si>
  <si>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</si>
  <si>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</si>
  <si>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</si>
  <si>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</si>
  <si>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</si>
  <si>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</si>
  <si>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</si>
  <si>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</si>
  <si>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</si>
  <si>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</si>
  <si>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</si>
  <si>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</si>
  <si>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</si>
  <si>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</si>
  <si>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</si>
  <si>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</si>
  <si>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</si>
  <si>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</si>
  <si>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</si>
  <si>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</si>
  <si>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</si>
  <si>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</si>
  <si>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</si>
  <si>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</si>
  <si>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</si>
  <si>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</si>
  <si>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</si>
  <si>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</si>
  <si>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</si>
  <si>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</si>
  <si>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</si>
  <si>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</si>
  <si>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</si>
  <si>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</si>
  <si>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</si>
  <si>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</si>
  <si>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</si>
  <si>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</si>
  <si>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</si>
  <si>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</si>
  <si>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</si>
  <si>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</si>
  <si>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</si>
  <si>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</si>
  <si>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</si>
  <si>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</si>
  <si>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</si>
  <si>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</si>
  <si>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</si>
  <si>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2022 QCS COL(B)</t>
  </si>
  <si>
    <t>2021 QCS COL(B)</t>
  </si>
  <si>
    <t>2020 QCS COL(B)</t>
  </si>
  <si>
    <t>2019 QCS COL(B)</t>
  </si>
  <si>
    <t>2018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</si>
  <si>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</si>
  <si>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</si>
  <si>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</si>
  <si>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</si>
  <si>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2022 QCS COL(D)</t>
  </si>
  <si>
    <t>2021 QCS COL(D)</t>
  </si>
  <si>
    <t>2020 QCS COL(D)</t>
  </si>
  <si>
    <t>2019 QCS COL(D)</t>
  </si>
  <si>
    <t>2018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</si>
  <si>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</si>
  <si>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</si>
  <si>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</si>
  <si>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</si>
  <si>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2022 QCS COL(F)</t>
  </si>
  <si>
    <t>2021 QCS COL(F)</t>
  </si>
  <si>
    <t>2020 QCS COL(F)</t>
  </si>
  <si>
    <t>2019 QCS COL(F)</t>
  </si>
  <si>
    <t>2018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</si>
  <si>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</si>
  <si>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</si>
  <si>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</si>
  <si>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</si>
  <si>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2022 QCS COL(H)</t>
  </si>
  <si>
    <t>2021 QCS COL(H)</t>
  </si>
  <si>
    <t>2020 QCS COL(H)</t>
  </si>
  <si>
    <t>2019 QCS COL(H)</t>
  </si>
  <si>
    <t>2018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</si>
  <si>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</si>
  <si>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</si>
  <si>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</si>
  <si>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</si>
  <si>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</si>
  <si>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</si>
  <si>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</si>
  <si>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</si>
  <si>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</si>
  <si>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</si>
  <si>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</si>
  <si>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</si>
  <si>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</si>
  <si>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</si>
  <si>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</si>
  <si>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</si>
  <si>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</si>
  <si>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</si>
  <si>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</si>
  <si>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</si>
  <si>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</si>
  <si>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</si>
  <si>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</si>
  <si>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</si>
  <si>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</si>
  <si>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</si>
  <si>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</si>
  <si>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</si>
  <si>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</si>
  <si>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</si>
  <si>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</si>
  <si>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2022 SCH 700 COL(C)</t>
  </si>
  <si>
    <t>2021 SCH 700 COL(C)</t>
  </si>
  <si>
    <t>2020 SCH 700 COL(C)</t>
  </si>
  <si>
    <t>2019 SCH 700 COL(C)</t>
  </si>
  <si>
    <t>2018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</si>
  <si>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</si>
  <si>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</si>
  <si>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</si>
  <si>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</si>
  <si>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2022 SCH 700 COL(D)</t>
  </si>
  <si>
    <t>2021 SCH 700 COL(D)</t>
  </si>
  <si>
    <t>2020 SCH 700 COL(D)</t>
  </si>
  <si>
    <t>2019 SCH 700 COL(D)</t>
  </si>
  <si>
    <t>2018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</si>
  <si>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</si>
  <si>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</si>
  <si>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</si>
  <si>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</si>
  <si>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2022 SCH 700 COL(E)</t>
  </si>
  <si>
    <t>2021 SCH 700 COL(E)</t>
  </si>
  <si>
    <t>2020 SCH 700 COL(E)</t>
  </si>
  <si>
    <t>2019 SCH 700 COL(E)</t>
  </si>
  <si>
    <t>2018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</si>
  <si>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</si>
  <si>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</si>
  <si>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</si>
  <si>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</si>
  <si>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2022 SCH 700 COL(F)</t>
  </si>
  <si>
    <t>2021 SCH 700 COL(F)</t>
  </si>
  <si>
    <t>2020 SCH 700 COL(F)</t>
  </si>
  <si>
    <t>2019 SCH 700 COL(F)</t>
  </si>
  <si>
    <t>2018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</si>
  <si>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</si>
  <si>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</si>
  <si>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</si>
  <si>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</si>
  <si>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</si>
  <si>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</si>
  <si>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</si>
  <si>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</si>
  <si>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</si>
  <si>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</si>
  <si>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</si>
  <si>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</si>
  <si>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</si>
  <si>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2022 SCH 700 COL(H)</t>
  </si>
  <si>
    <t>2021 SCH 700 COL(H)</t>
  </si>
  <si>
    <t>2020 SCH 700 COL(H)</t>
  </si>
  <si>
    <t>2019 SCH 700 COL(H)</t>
  </si>
  <si>
    <t>2018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</si>
  <si>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</si>
  <si>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</si>
  <si>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</si>
  <si>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</si>
  <si>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2022 SCH 700 COL(G)</t>
  </si>
  <si>
    <t>2021 SCH 700 COL(G)</t>
  </si>
  <si>
    <t>2020 SCH 700 COL(G)</t>
  </si>
  <si>
    <t>2019 SCH 700 COL(G)</t>
  </si>
  <si>
    <t>2018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</si>
  <si>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</si>
  <si>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</si>
  <si>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</si>
  <si>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</si>
  <si>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</si>
  <si>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</si>
  <si>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</si>
  <si>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</si>
  <si>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</si>
  <si>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</si>
  <si>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</si>
  <si>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</si>
  <si>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</si>
  <si>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</si>
  <si>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</si>
  <si>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</si>
  <si>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</si>
  <si>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</si>
  <si>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</si>
  <si>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</si>
  <si>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</si>
  <si>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</si>
  <si>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2022 SCH 700 COL(I)</t>
  </si>
  <si>
    <t>2021 SCH 700 COL(I)</t>
  </si>
  <si>
    <t>2020 SCH 700 COL(I)</t>
  </si>
  <si>
    <t>2019 SCH 700 COL(I)</t>
  </si>
  <si>
    <t>2018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</si>
  <si>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</si>
  <si>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</si>
  <si>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</si>
  <si>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</si>
  <si>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</si>
  <si>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</si>
  <si>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</si>
  <si>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</si>
  <si>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</si>
  <si>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</si>
  <si>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</si>
  <si>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</si>
  <si>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</si>
  <si>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</si>
  <si>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</si>
  <si>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</si>
  <si>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</si>
  <si>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</si>
  <si>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</si>
  <si>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</si>
  <si>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</si>
  <si>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</si>
  <si>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</si>
  <si>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</si>
  <si>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</si>
  <si>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</si>
  <si>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</si>
  <si>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</si>
  <si>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</si>
  <si>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</si>
  <si>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</si>
  <si>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</si>
  <si>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</si>
  <si>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</si>
  <si>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</si>
  <si>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</si>
  <si>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</si>
  <si>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</si>
  <si>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</si>
  <si>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</si>
  <si>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</si>
  <si>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</si>
  <si>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</si>
  <si>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</si>
  <si>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</si>
  <si>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</si>
  <si>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</si>
  <si>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</si>
  <si>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</si>
  <si>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</si>
  <si>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</si>
  <si>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</si>
  <si>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</si>
  <si>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</si>
  <si>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</si>
  <si>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</si>
  <si>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</si>
  <si>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</si>
  <si>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</si>
  <si>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</si>
  <si>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</si>
  <si>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</si>
  <si>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</si>
  <si>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</si>
  <si>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</si>
  <si>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</si>
  <si>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</si>
  <si>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</si>
  <si>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</si>
  <si>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</si>
  <si>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</si>
  <si>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</si>
  <si>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</si>
  <si>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</si>
  <si>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</si>
  <si>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</si>
  <si>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</si>
  <si>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</si>
  <si>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</si>
  <si>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</si>
  <si>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</si>
  <si>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</si>
  <si>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</si>
  <si>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</si>
  <si>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</si>
  <si>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</si>
  <si>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</si>
  <si>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</si>
  <si>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</si>
  <si>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</si>
  <si>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</si>
  <si>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</si>
  <si>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</si>
  <si>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</si>
  <si>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</si>
  <si>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</si>
  <si>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</si>
  <si>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</si>
  <si>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</si>
  <si>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</si>
  <si>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</si>
  <si>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</si>
  <si>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</si>
  <si>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</si>
  <si>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</si>
  <si>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</si>
  <si>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</si>
  <si>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</si>
  <si>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</si>
  <si>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</si>
  <si>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</si>
  <si>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</si>
  <si>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</si>
  <si>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</si>
  <si>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</si>
  <si>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</si>
  <si>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</si>
  <si>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</si>
  <si>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</si>
  <si>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</si>
  <si>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</si>
  <si>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</si>
  <si>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</si>
  <si>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</si>
  <si>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</si>
  <si>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</si>
  <si>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</si>
  <si>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</si>
  <si>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</si>
  <si>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</si>
  <si>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</si>
  <si>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</si>
  <si>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</si>
  <si>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</si>
  <si>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</si>
  <si>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</si>
  <si>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</si>
  <si>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</si>
  <si>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</si>
  <si>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</si>
  <si>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</si>
  <si>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</si>
  <si>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</si>
  <si>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</si>
  <si>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</si>
  <si>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</si>
  <si>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</si>
  <si>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</si>
  <si>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</si>
  <si>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</si>
  <si>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</si>
  <si>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</si>
  <si>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</si>
  <si>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</si>
  <si>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</si>
  <si>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</si>
  <si>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</si>
  <si>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</si>
  <si>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</si>
  <si>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</si>
  <si>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</si>
  <si>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</si>
  <si>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</si>
  <si>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</si>
  <si>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</si>
  <si>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</si>
  <si>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</si>
  <si>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</si>
  <si>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</si>
  <si>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</si>
  <si>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</si>
  <si>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</si>
  <si>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</si>
  <si>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</si>
  <si>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</si>
  <si>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</si>
  <si>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</si>
  <si>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</si>
  <si>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</si>
  <si>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</si>
  <si>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</si>
  <si>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</si>
  <si>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</si>
  <si>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</si>
  <si>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</si>
  <si>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</si>
  <si>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</si>
  <si>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</si>
  <si>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</si>
  <si>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</si>
  <si>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</si>
  <si>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</si>
  <si>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</si>
  <si>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</si>
  <si>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</si>
  <si>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</si>
  <si>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</si>
  <si>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</si>
  <si>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</si>
  <si>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</si>
  <si>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</si>
  <si>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</si>
  <si>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</si>
  <si>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</si>
  <si>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</si>
  <si>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</si>
  <si>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</si>
  <si>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</si>
  <si>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</si>
  <si>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</si>
  <si>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</si>
  <si>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</si>
  <si>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</si>
  <si>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</si>
  <si>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</si>
  <si>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</si>
  <si>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</si>
  <si>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</si>
  <si>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</si>
  <si>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</si>
  <si>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</si>
  <si>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</si>
  <si>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</si>
  <si>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</si>
  <si>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</si>
  <si>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</si>
  <si>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</si>
  <si>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</si>
  <si>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</si>
  <si>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</si>
  <si>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</si>
  <si>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</si>
  <si>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</si>
  <si>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</si>
  <si>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</si>
  <si>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</si>
  <si>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</si>
  <si>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</si>
  <si>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</si>
  <si>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</si>
  <si>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</si>
  <si>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</si>
  <si>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</si>
  <si>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</si>
  <si>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</si>
  <si>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</si>
  <si>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</si>
  <si>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</si>
  <si>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</si>
  <si>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</si>
  <si>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</si>
  <si>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</si>
  <si>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</si>
  <si>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</si>
  <si>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</si>
  <si>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</si>
  <si>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</si>
  <si>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</si>
  <si>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</si>
  <si>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</si>
  <si>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</si>
  <si>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</si>
  <si>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</si>
  <si>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</si>
  <si>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</si>
  <si>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</si>
  <si>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</si>
  <si>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</si>
  <si>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</si>
  <si>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</si>
  <si>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</si>
  <si>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</si>
  <si>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</si>
  <si>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</si>
  <si>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</si>
  <si>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</si>
  <si>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</si>
  <si>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</si>
  <si>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</si>
  <si>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</si>
  <si>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</si>
  <si>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</si>
  <si>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</si>
  <si>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</si>
  <si>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</si>
  <si>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</si>
  <si>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</si>
  <si>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</si>
  <si>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</si>
  <si>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</si>
  <si>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</si>
  <si>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</si>
  <si>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</si>
  <si>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</si>
  <si>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</si>
  <si>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</si>
  <si>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</si>
  <si>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</si>
  <si>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</si>
  <si>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</si>
  <si>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</si>
  <si>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</si>
  <si>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</si>
  <si>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</si>
  <si>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</si>
  <si>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</si>
  <si>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</si>
  <si>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</si>
  <si>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</si>
  <si>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</si>
  <si>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</si>
  <si>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</si>
  <si>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</si>
  <si>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</si>
  <si>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</si>
  <si>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</si>
  <si>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</si>
  <si>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</si>
  <si>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</si>
  <si>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</si>
  <si>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</si>
  <si>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</si>
  <si>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</si>
  <si>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</si>
  <si>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</si>
  <si>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</si>
  <si>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</si>
  <si>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</si>
  <si>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</si>
  <si>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</si>
  <si>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</si>
  <si>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</si>
  <si>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</si>
  <si>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</si>
  <si>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</si>
  <si>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</si>
  <si>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</si>
  <si>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</si>
  <si>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</si>
  <si>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</si>
  <si>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</si>
  <si>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</si>
  <si>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</si>
  <si>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</si>
  <si>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</si>
  <si>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</si>
  <si>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</si>
  <si>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</si>
  <si>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</si>
  <si>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</si>
  <si>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</si>
  <si>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</si>
  <si>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</si>
  <si>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</si>
  <si>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</si>
  <si>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</si>
  <si>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</si>
  <si>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</si>
  <si>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</si>
  <si>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</si>
  <si>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</si>
  <si>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</si>
  <si>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</si>
  <si>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</si>
  <si>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</si>
  <si>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</si>
  <si>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</si>
  <si>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</si>
  <si>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</si>
  <si>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</si>
  <si>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</si>
  <si>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</si>
  <si>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</si>
  <si>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</si>
  <si>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</si>
  <si>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</si>
  <si>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</si>
  <si>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</si>
  <si>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</si>
  <si>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</si>
  <si>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</si>
  <si>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</si>
  <si>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</si>
  <si>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</si>
  <si>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</si>
  <si>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</si>
  <si>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</si>
  <si>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</si>
  <si>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</si>
  <si>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</si>
  <si>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</si>
  <si>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</si>
  <si>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</si>
  <si>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</si>
  <si>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</si>
  <si>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</si>
  <si>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</si>
  <si>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</si>
  <si>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</si>
  <si>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</si>
  <si>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</si>
  <si>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</si>
  <si>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</si>
  <si>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</si>
  <si>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</si>
  <si>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</si>
  <si>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</si>
  <si>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</si>
  <si>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</si>
  <si>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</si>
  <si>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</si>
  <si>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</si>
  <si>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</si>
  <si>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</si>
  <si>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</si>
  <si>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</si>
  <si>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</si>
  <si>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</si>
  <si>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</si>
  <si>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</si>
  <si>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</si>
  <si>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</si>
  <si>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</si>
  <si>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</si>
  <si>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</si>
  <si>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</si>
  <si>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</si>
  <si>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</si>
  <si>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</si>
  <si>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</si>
  <si>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</si>
  <si>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</si>
  <si>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</si>
  <si>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</si>
  <si>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</si>
  <si>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</si>
  <si>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</si>
  <si>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</si>
  <si>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</si>
  <si>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</si>
  <si>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</si>
  <si>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</si>
  <si>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</si>
  <si>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</si>
  <si>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</si>
  <si>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</si>
  <si>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</si>
  <si>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</si>
  <si>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</si>
  <si>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</si>
  <si>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</si>
  <si>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</si>
  <si>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</si>
  <si>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</si>
  <si>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</si>
  <si>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</si>
  <si>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</si>
  <si>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</si>
  <si>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</si>
  <si>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</si>
  <si>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</si>
  <si>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</si>
  <si>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</si>
  <si>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</si>
  <si>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</si>
  <si>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</si>
  <si>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</si>
  <si>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</si>
  <si>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</si>
  <si>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</si>
  <si>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</si>
  <si>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</si>
  <si>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</si>
  <si>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</si>
  <si>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</si>
  <si>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</si>
  <si>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</si>
  <si>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</si>
  <si>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</si>
  <si>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</si>
  <si>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</si>
  <si>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</si>
  <si>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</si>
  <si>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</si>
  <si>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</si>
  <si>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</si>
  <si>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</si>
  <si>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</si>
  <si>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</si>
  <si>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</si>
  <si>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</si>
  <si>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</si>
  <si>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</si>
  <si>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</si>
  <si>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</si>
  <si>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</si>
  <si>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</si>
  <si>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</si>
  <si>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</si>
  <si>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</si>
  <si>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</si>
  <si>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</si>
  <si>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</si>
  <si>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</si>
  <si>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</si>
  <si>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</si>
  <si>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</si>
  <si>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</si>
  <si>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</si>
  <si>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</si>
  <si>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</si>
  <si>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</si>
  <si>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</si>
  <si>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</si>
  <si>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</si>
  <si>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</si>
  <si>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</si>
  <si>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</si>
  <si>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</si>
  <si>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</si>
  <si>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</si>
  <si>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</si>
  <si>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</si>
  <si>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</si>
  <si>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</si>
  <si>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</si>
  <si>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</si>
  <si>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</si>
  <si>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</si>
  <si>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</si>
  <si>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</si>
  <si>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</si>
  <si>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</si>
  <si>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</si>
  <si>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</si>
  <si>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</si>
  <si>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</si>
  <si>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</si>
  <si>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</si>
  <si>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</si>
  <si>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</si>
  <si>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</si>
  <si>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</si>
  <si>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</si>
  <si>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</si>
  <si>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</si>
  <si>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</si>
  <si>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</si>
  <si>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</si>
  <si>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</si>
  <si>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</si>
  <si>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</si>
  <si>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</si>
  <si>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</si>
  <si>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</si>
  <si>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</si>
  <si>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</si>
  <si>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</si>
  <si>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</si>
  <si>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</si>
  <si>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</si>
  <si>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</si>
  <si>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</si>
  <si>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</si>
  <si>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</si>
  <si>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</si>
  <si>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</si>
  <si>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</si>
  <si>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</si>
  <si>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</si>
  <si>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</si>
  <si>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</si>
  <si>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</si>
  <si>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</si>
  <si>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</si>
  <si>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</si>
  <si>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</si>
  <si>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</si>
  <si>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</si>
  <si>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</si>
  <si>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</si>
  <si>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</si>
  <si>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</si>
  <si>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</si>
  <si>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</si>
  <si>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</si>
  <si>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</si>
  <si>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</si>
  <si>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</si>
  <si>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</si>
  <si>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</si>
  <si>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</si>
  <si>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</si>
  <si>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</si>
  <si>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</si>
  <si>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</si>
  <si>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</si>
  <si>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</si>
  <si>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</si>
  <si>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</si>
  <si>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</si>
  <si>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</si>
  <si>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</si>
  <si>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</si>
  <si>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</si>
  <si>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</si>
  <si>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</si>
  <si>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</si>
  <si>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</si>
  <si>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</si>
  <si>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</si>
  <si>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</si>
  <si>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</si>
  <si>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</si>
  <si>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</si>
  <si>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</si>
  <si>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</si>
  <si>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</si>
  <si>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</si>
  <si>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</si>
  <si>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</si>
  <si>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</si>
  <si>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</si>
  <si>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</si>
  <si>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</si>
  <si>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</si>
  <si>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</si>
  <si>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</si>
  <si>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</si>
  <si>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</si>
  <si>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</si>
  <si>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</si>
  <si>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</si>
  <si>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</si>
  <si>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</si>
  <si>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</si>
  <si>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</si>
  <si>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</si>
  <si>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</si>
  <si>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</si>
  <si>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</si>
  <si>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</si>
  <si>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</si>
  <si>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</si>
  <si>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</si>
  <si>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</si>
  <si>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</si>
  <si>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</si>
  <si>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</si>
  <si>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</si>
  <si>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</si>
  <si>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</si>
  <si>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</si>
  <si>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</si>
  <si>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</si>
  <si>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</si>
  <si>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</si>
  <si>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</si>
  <si>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</si>
  <si>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</si>
  <si>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</si>
  <si>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</si>
  <si>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</si>
  <si>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</si>
  <si>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</si>
  <si>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</si>
  <si>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</si>
  <si>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</si>
  <si>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</si>
  <si>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</si>
  <si>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</si>
  <si>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</si>
  <si>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</si>
  <si>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</si>
  <si>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</si>
  <si>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</si>
  <si>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</si>
  <si>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</si>
  <si>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</si>
  <si>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</si>
  <si>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</si>
  <si>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</si>
  <si>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</si>
  <si>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</si>
  <si>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</si>
  <si>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</si>
  <si>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</si>
  <si>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</si>
  <si>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</si>
  <si>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</si>
  <si>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</si>
  <si>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</si>
  <si>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</si>
  <si>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</si>
  <si>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</si>
  <si>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</si>
  <si>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</si>
  <si>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</si>
  <si>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</si>
  <si>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</si>
  <si>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</si>
  <si>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</si>
  <si>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</si>
  <si>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</si>
  <si>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</si>
  <si>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</si>
  <si>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</si>
  <si>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</si>
  <si>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</si>
  <si>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</si>
  <si>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</si>
  <si>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</si>
  <si>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</si>
  <si>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</si>
  <si>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</si>
  <si>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</si>
  <si>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</si>
  <si>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</si>
  <si>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</si>
  <si>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</si>
  <si>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</si>
  <si>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</si>
  <si>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</si>
  <si>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</si>
  <si>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</si>
  <si>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</si>
  <si>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</si>
  <si>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</si>
  <si>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</si>
  <si>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</si>
  <si>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</si>
  <si>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</si>
  <si>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</si>
  <si>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</si>
  <si>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</si>
  <si>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</si>
  <si>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</si>
  <si>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</si>
  <si>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</si>
  <si>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</si>
  <si>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</si>
  <si>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</si>
  <si>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</si>
  <si>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</si>
  <si>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</si>
  <si>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</si>
  <si>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</si>
  <si>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</si>
  <si>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</si>
  <si>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</si>
  <si>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</si>
  <si>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</si>
  <si>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</si>
  <si>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</si>
  <si>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</si>
  <si>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</si>
  <si>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</si>
  <si>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</si>
  <si>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</si>
  <si>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</si>
  <si>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</si>
  <si>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</si>
  <si>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</si>
  <si>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</si>
  <si>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</si>
  <si>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</si>
  <si>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</si>
  <si>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</si>
  <si>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</si>
  <si>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</si>
  <si>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</si>
  <si>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</si>
  <si>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</si>
  <si>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</si>
  <si>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</si>
  <si>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</si>
  <si>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</si>
  <si>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</si>
  <si>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</si>
  <si>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</si>
  <si>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</si>
  <si>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</si>
  <si>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</si>
  <si>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</si>
  <si>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</si>
  <si>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</si>
  <si>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</si>
  <si>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</si>
  <si>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</si>
  <si>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</si>
  <si>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</si>
  <si>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</si>
  <si>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</si>
  <si>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</si>
  <si>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</si>
  <si>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</si>
  <si>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</si>
  <si>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</si>
  <si>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</si>
  <si>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</si>
  <si>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</si>
  <si>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</si>
  <si>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</si>
  <si>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</si>
  <si>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</si>
  <si>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</si>
  <si>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</si>
  <si>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</si>
  <si>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</si>
  <si>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</si>
  <si>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</si>
  <si>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</si>
  <si>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</si>
  <si>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</si>
  <si>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</si>
  <si>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</si>
  <si>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</si>
  <si>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</si>
  <si>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</si>
  <si>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</si>
  <si>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</si>
  <si>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</si>
  <si>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</si>
  <si>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</si>
  <si>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</si>
  <si>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</si>
  <si>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</si>
  <si>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</si>
  <si>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</si>
  <si>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</si>
  <si>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</si>
  <si>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</si>
  <si>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</si>
  <si>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</si>
  <si>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</si>
  <si>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</si>
  <si>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</si>
  <si>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</si>
  <si>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</si>
  <si>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</si>
  <si>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</si>
  <si>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</si>
  <si>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</si>
  <si>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</si>
  <si>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</si>
  <si>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</si>
  <si>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</si>
  <si>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</si>
  <si>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</si>
  <si>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</si>
  <si>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</si>
  <si>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</si>
  <si>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</si>
  <si>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</si>
  <si>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</si>
  <si>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</si>
  <si>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</si>
  <si>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</si>
  <si>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</si>
  <si>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</si>
  <si>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</si>
  <si>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</si>
  <si>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</si>
  <si>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</si>
  <si>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</si>
  <si>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</si>
  <si>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</si>
  <si>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</si>
  <si>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</si>
  <si>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</si>
  <si>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</si>
  <si>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</si>
  <si>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</si>
  <si>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</si>
  <si>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</si>
  <si>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</si>
  <si>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</si>
  <si>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</si>
  <si>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</si>
  <si>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</si>
  <si>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</si>
  <si>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</si>
  <si>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</si>
  <si>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</si>
  <si>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</si>
  <si>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</si>
  <si>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</si>
  <si>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</si>
  <si>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</si>
  <si>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</si>
  <si>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</si>
  <si>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</si>
  <si>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</si>
  <si>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</si>
  <si>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</si>
  <si>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</si>
  <si>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</si>
  <si>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</si>
  <si>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</si>
  <si>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</si>
  <si>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</si>
  <si>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</si>
  <si>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</si>
  <si>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</si>
  <si>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</si>
  <si>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</si>
  <si>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</si>
  <si>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</si>
  <si>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</si>
  <si>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</si>
  <si>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</si>
  <si>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</si>
  <si>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</si>
  <si>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</si>
  <si>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</si>
  <si>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</si>
  <si>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</si>
  <si>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</si>
  <si>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</si>
  <si>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</si>
  <si>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</si>
  <si>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</si>
  <si>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</si>
  <si>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</si>
  <si>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</si>
  <si>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</si>
  <si>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</si>
  <si>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</si>
  <si>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</si>
  <si>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</si>
  <si>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</si>
  <si>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</si>
  <si>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</si>
  <si>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</si>
  <si>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</si>
  <si>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</si>
  <si>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</si>
  <si>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</si>
  <si>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</si>
  <si>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</si>
  <si>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</si>
  <si>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</si>
  <si>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</si>
  <si>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</si>
  <si>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</si>
  <si>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</si>
  <si>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</si>
  <si>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</si>
  <si>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</si>
  <si>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</si>
  <si>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</si>
  <si>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</si>
  <si>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</si>
  <si>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</si>
  <si>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</si>
  <si>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</si>
  <si>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</si>
  <si>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</si>
  <si>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</si>
  <si>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</si>
  <si>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</si>
  <si>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</si>
  <si>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</si>
  <si>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</si>
  <si>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</si>
  <si>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</si>
  <si>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</si>
  <si>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</si>
  <si>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</si>
  <si>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</si>
  <si>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</si>
  <si>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</si>
  <si>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</si>
  <si>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</si>
  <si>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</si>
  <si>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</si>
  <si>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</si>
  <si>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</si>
  <si>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</si>
  <si>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</si>
  <si>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</si>
  <si>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</si>
  <si>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</si>
  <si>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</si>
  <si>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</si>
  <si>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</si>
  <si>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</si>
  <si>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</si>
  <si>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</si>
  <si>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</si>
  <si>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</si>
  <si>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</si>
  <si>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</si>
  <si>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</si>
  <si>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</si>
  <si>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</si>
  <si>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</si>
  <si>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</si>
  <si>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</si>
  <si>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</si>
  <si>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</si>
  <si>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</si>
  <si>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</si>
  <si>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</si>
  <si>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</si>
  <si>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</si>
  <si>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</si>
  <si>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</si>
  <si>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</si>
  <si>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</si>
  <si>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</si>
  <si>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</si>
  <si>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</si>
  <si>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</si>
  <si>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</si>
  <si>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</si>
  <si>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</si>
  <si>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</si>
  <si>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</si>
  <si>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</si>
  <si>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</si>
  <si>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</si>
  <si>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</si>
  <si>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</si>
  <si>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</si>
  <si>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</si>
  <si>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</si>
  <si>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</si>
  <si>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</si>
  <si>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</si>
  <si>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</si>
  <si>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</si>
  <si>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</si>
  <si>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</si>
  <si>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</si>
  <si>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</si>
  <si>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</si>
  <si>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</si>
  <si>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</si>
  <si>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</si>
  <si>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</si>
  <si>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</si>
  <si>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</si>
  <si>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</si>
  <si>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</si>
  <si>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</si>
  <si>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</si>
  <si>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</si>
  <si>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</si>
  <si>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</si>
  <si>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</si>
  <si>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</si>
  <si>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</si>
  <si>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</si>
  <si>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</si>
  <si>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</si>
  <si>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</si>
  <si>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</si>
  <si>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</si>
  <si>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</si>
  <si>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</si>
  <si>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</si>
  <si>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</si>
  <si>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</si>
  <si>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</si>
  <si>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</si>
  <si>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</si>
  <si>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</si>
  <si>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</si>
  <si>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</si>
  <si>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</si>
  <si>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</si>
  <si>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</si>
  <si>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</si>
  <si>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</si>
  <si>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</si>
  <si>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</si>
  <si>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</si>
  <si>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</si>
  <si>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</si>
  <si>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</si>
  <si>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</si>
  <si>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</si>
  <si>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</si>
  <si>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</si>
  <si>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</si>
  <si>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</si>
  <si>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</si>
  <si>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</si>
  <si>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</si>
  <si>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</si>
  <si>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</si>
  <si>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</si>
  <si>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</si>
  <si>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</si>
  <si>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</si>
  <si>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</si>
  <si>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</si>
  <si>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</si>
  <si>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</si>
  <si>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</si>
  <si>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</si>
  <si>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</si>
  <si>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</si>
  <si>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</si>
  <si>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</si>
  <si>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</si>
  <si>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</si>
  <si>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</si>
  <si>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</si>
  <si>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</si>
  <si>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</si>
  <si>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</si>
  <si>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</si>
  <si>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</si>
  <si>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</si>
  <si>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</si>
  <si>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</si>
  <si>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</si>
  <si>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</si>
  <si>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</si>
  <si>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</si>
  <si>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</si>
  <si>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</si>
  <si>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</si>
  <si>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</si>
  <si>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</si>
  <si>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</si>
  <si>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</si>
  <si>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</si>
  <si>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</si>
  <si>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</si>
  <si>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</si>
  <si>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</si>
  <si>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</si>
  <si>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</si>
  <si>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</si>
  <si>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</si>
  <si>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</si>
  <si>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</si>
  <si>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</si>
  <si>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</si>
  <si>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</si>
  <si>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</si>
  <si>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</si>
  <si>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</si>
  <si>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</si>
  <si>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</si>
  <si>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</si>
  <si>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</si>
  <si>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</si>
  <si>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</si>
  <si>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</si>
  <si>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</si>
  <si>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</si>
  <si>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</si>
  <si>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</si>
  <si>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</si>
  <si>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</si>
  <si>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</si>
  <si>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</si>
  <si>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</si>
  <si>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</si>
  <si>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</si>
  <si>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</si>
  <si>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</si>
  <si>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</si>
  <si>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</si>
  <si>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</si>
  <si>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</si>
  <si>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</si>
  <si>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</si>
  <si>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</si>
  <si>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</si>
  <si>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</si>
  <si>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</si>
  <si>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</si>
  <si>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</si>
  <si>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</si>
  <si>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</si>
  <si>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</si>
  <si>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</si>
  <si>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</si>
  <si>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</si>
  <si>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</si>
  <si>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</si>
  <si>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</si>
  <si>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</si>
  <si>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</si>
  <si>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</si>
  <si>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</si>
  <si>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</si>
  <si>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</si>
  <si>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</si>
  <si>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</si>
  <si>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</si>
  <si>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</si>
  <si>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</si>
  <si>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</si>
  <si>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</si>
  <si>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</si>
  <si>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</si>
  <si>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</si>
  <si>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</si>
  <si>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</si>
  <si>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</si>
  <si>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</si>
  <si>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</si>
  <si>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</si>
  <si>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</si>
  <si>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</si>
  <si>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</si>
  <si>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</si>
  <si>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</si>
  <si>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</si>
  <si>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</si>
  <si>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</si>
  <si>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</si>
  <si>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</si>
  <si>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</si>
  <si>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</si>
  <si>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</si>
  <si>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</si>
  <si>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</si>
  <si>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</si>
  <si>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</si>
  <si>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</si>
  <si>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</si>
  <si>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</si>
  <si>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</si>
  <si>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</si>
  <si>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</si>
  <si>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</si>
  <si>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</si>
  <si>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</si>
  <si>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</si>
  <si>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</si>
  <si>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</si>
  <si>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</si>
  <si>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</si>
  <si>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</si>
  <si>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</si>
  <si>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</si>
  <si>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</si>
  <si>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</si>
  <si>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</si>
  <si>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</si>
  <si>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</si>
  <si>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</si>
  <si>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</si>
  <si>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</si>
  <si>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</si>
  <si>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</si>
  <si>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</si>
  <si>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</si>
  <si>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</si>
  <si>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</si>
  <si>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</si>
  <si>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</si>
  <si>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</si>
  <si>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</si>
  <si>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</si>
  <si>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</si>
  <si>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</si>
  <si>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</si>
  <si>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</si>
  <si>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</si>
  <si>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</si>
  <si>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</si>
  <si>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</si>
  <si>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</si>
  <si>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</si>
  <si>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</si>
  <si>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</si>
  <si>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</si>
  <si>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</si>
  <si>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</si>
  <si>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</si>
  <si>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</si>
  <si>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</si>
  <si>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</si>
  <si>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</si>
  <si>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</si>
  <si>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</si>
  <si>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</si>
  <si>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</si>
  <si>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</si>
  <si>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</si>
  <si>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</si>
  <si>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</si>
  <si>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</si>
  <si>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</si>
  <si>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</si>
  <si>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</si>
  <si>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</si>
  <si>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</si>
  <si>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</si>
  <si>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</si>
  <si>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</si>
  <si>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</si>
  <si>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</si>
  <si>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</si>
  <si>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</si>
  <si>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</si>
  <si>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</si>
  <si>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</si>
  <si>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</si>
  <si>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</si>
  <si>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</si>
  <si>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</si>
  <si>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</si>
  <si>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</si>
  <si>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</si>
  <si>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</si>
  <si>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</si>
  <si>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</si>
  <si>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</si>
  <si>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</si>
  <si>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</si>
  <si>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</si>
  <si>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</si>
  <si>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</si>
  <si>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</si>
  <si>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</si>
  <si>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</si>
  <si>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</si>
  <si>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</si>
  <si>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</si>
  <si>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</si>
  <si>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</si>
  <si>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</si>
  <si>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</si>
  <si>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</si>
  <si>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</si>
  <si>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</si>
  <si>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</si>
  <si>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</si>
  <si>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</si>
  <si>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</si>
  <si>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</si>
  <si>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</si>
  <si>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</si>
  <si>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</si>
  <si>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</si>
  <si>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</si>
  <si>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</si>
  <si>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</si>
  <si>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</si>
  <si>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</si>
  <si>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</si>
  <si>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</si>
  <si>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</si>
  <si>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</si>
  <si>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</si>
  <si>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</si>
  <si>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</si>
  <si>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</si>
  <si>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</si>
  <si>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</si>
  <si>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</si>
  <si>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</si>
  <si>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</si>
  <si>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</si>
  <si>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</si>
  <si>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</si>
  <si>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</si>
  <si>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</si>
  <si>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</si>
  <si>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</si>
  <si>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</si>
  <si>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</si>
  <si>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</si>
  <si>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</si>
  <si>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</si>
  <si>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</si>
  <si>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</si>
  <si>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</si>
  <si>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</si>
  <si>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</si>
  <si>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</si>
  <si>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</si>
  <si>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</si>
  <si>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</si>
  <si>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</si>
  <si>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</si>
  <si>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</si>
  <si>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</si>
  <si>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</si>
  <si>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</si>
  <si>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</si>
  <si>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</si>
  <si>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</si>
  <si>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</si>
  <si>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</si>
  <si>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</si>
  <si>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</si>
  <si>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</si>
  <si>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</si>
  <si>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</si>
  <si>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</si>
  <si>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</si>
  <si>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</si>
  <si>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</si>
  <si>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</si>
  <si>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</si>
  <si>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</si>
  <si>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</si>
  <si>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</si>
  <si>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</si>
  <si>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</si>
  <si>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</si>
  <si>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</si>
  <si>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</si>
  <si>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</si>
  <si>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</si>
  <si>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</si>
  <si>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</si>
  <si>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</si>
  <si>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</si>
  <si>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</si>
  <si>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</si>
  <si>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</si>
  <si>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</si>
  <si>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</si>
  <si>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</si>
  <si>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</si>
  <si>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</si>
  <si>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</si>
  <si>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</si>
  <si>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</si>
  <si>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</si>
  <si>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</si>
  <si>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</si>
  <si>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</si>
  <si>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</si>
  <si>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</si>
  <si>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</si>
  <si>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</si>
  <si>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</si>
  <si>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</si>
  <si>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</si>
  <si>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</si>
  <si>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</si>
  <si>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</si>
  <si>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</si>
  <si>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</si>
  <si>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</si>
  <si>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</si>
  <si>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</si>
  <si>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</si>
  <si>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</si>
  <si>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</si>
  <si>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</si>
  <si>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</si>
  <si>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</si>
  <si>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</si>
  <si>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</si>
  <si>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</si>
  <si>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</si>
  <si>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</si>
  <si>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</si>
  <si>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</si>
  <si>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</si>
  <si>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</si>
  <si>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</si>
  <si>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</si>
  <si>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</si>
  <si>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</si>
  <si>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</si>
  <si>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</si>
  <si>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</si>
  <si>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</si>
  <si>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</si>
  <si>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</si>
  <si>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</si>
  <si>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</si>
  <si>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</si>
  <si>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</si>
  <si>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</si>
  <si>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</si>
  <si>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</si>
  <si>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</si>
  <si>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</si>
  <si>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</si>
  <si>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</si>
  <si>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</si>
  <si>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</si>
  <si>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</si>
  <si>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</si>
  <si>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</si>
  <si>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</si>
  <si>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</si>
  <si>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</si>
  <si>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</si>
  <si>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</si>
  <si>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</si>
  <si>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</si>
  <si>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</si>
  <si>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</si>
  <si>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</si>
  <si>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</si>
  <si>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</si>
  <si>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</si>
  <si>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</si>
  <si>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</si>
  <si>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</si>
  <si>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</si>
  <si>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</si>
  <si>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</si>
  <si>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</si>
  <si>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</si>
  <si>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</si>
  <si>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</si>
  <si>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</si>
  <si>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</si>
  <si>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</si>
  <si>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</si>
  <si>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</si>
  <si>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</si>
  <si>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</si>
  <si>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</si>
  <si>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</si>
  <si>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</si>
  <si>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</si>
  <si>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</si>
  <si>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</si>
  <si>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</si>
  <si>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</si>
  <si>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</si>
  <si>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</si>
  <si>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</si>
  <si>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</si>
  <si>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</si>
  <si>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</si>
  <si>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</si>
  <si>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</si>
  <si>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</si>
  <si>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</si>
  <si>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</si>
  <si>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</si>
  <si>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</si>
  <si>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</si>
  <si>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</si>
  <si>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</si>
  <si>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</si>
  <si>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</si>
  <si>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</si>
  <si>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</si>
  <si>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</si>
  <si>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</si>
  <si>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</si>
  <si>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</si>
  <si>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</si>
  <si>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</si>
  <si>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</si>
  <si>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</si>
  <si>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</si>
  <si>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</si>
  <si>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</si>
  <si>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</si>
  <si>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</si>
  <si>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</si>
  <si>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</si>
  <si>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</si>
  <si>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</si>
  <si>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</si>
  <si>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</si>
  <si>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</si>
  <si>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</si>
  <si>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</si>
  <si>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</si>
  <si>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</si>
  <si>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</si>
  <si>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</si>
  <si>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</si>
  <si>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</si>
  <si>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</si>
  <si>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</si>
  <si>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</si>
  <si>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</si>
  <si>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</si>
  <si>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</si>
  <si>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</si>
  <si>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</si>
  <si>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</si>
  <si>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</si>
  <si>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</si>
  <si>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</si>
  <si>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</si>
  <si>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</si>
  <si>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</si>
  <si>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</si>
  <si>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</si>
  <si>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</si>
  <si>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</si>
  <si>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</si>
  <si>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</si>
  <si>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</si>
  <si>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</si>
  <si>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</si>
  <si>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</si>
  <si>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</si>
  <si>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</si>
  <si>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</si>
  <si>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</si>
  <si>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</si>
  <si>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</si>
  <si>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</si>
  <si>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</si>
  <si>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</si>
  <si>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</si>
  <si>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</si>
  <si>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</si>
  <si>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</si>
  <si>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</si>
  <si>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</si>
  <si>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</si>
  <si>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</si>
  <si>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</si>
  <si>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</si>
  <si>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</si>
  <si>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</si>
  <si>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</si>
  <si>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</si>
  <si>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</si>
  <si>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</si>
  <si>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</si>
  <si>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</si>
  <si>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</si>
  <si>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</si>
  <si>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</si>
  <si>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</si>
  <si>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</si>
  <si>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</si>
  <si>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</si>
  <si>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</si>
  <si>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</si>
  <si>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</si>
  <si>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</si>
  <si>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</si>
  <si>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</si>
  <si>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</si>
  <si>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</si>
  <si>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</si>
  <si>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</si>
  <si>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</si>
  <si>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</si>
  <si>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</si>
  <si>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</si>
  <si>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</si>
  <si>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</si>
  <si>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</si>
  <si>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</si>
  <si>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</si>
  <si>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</si>
  <si>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</si>
  <si>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</si>
  <si>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</si>
  <si>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</si>
  <si>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</si>
  <si>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</si>
  <si>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</si>
  <si>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</si>
  <si>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</si>
  <si>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</si>
  <si>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</si>
  <si>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</si>
  <si>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</si>
  <si>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</si>
  <si>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</si>
  <si>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</si>
  <si>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</si>
  <si>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</si>
  <si>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</si>
  <si>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</si>
  <si>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</si>
  <si>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</si>
  <si>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</si>
  <si>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</si>
  <si>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</si>
  <si>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</si>
  <si>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</si>
  <si>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</si>
  <si>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</si>
  <si>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</si>
  <si>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</si>
  <si>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</si>
  <si>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</si>
  <si>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</si>
  <si>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</si>
  <si>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</si>
  <si>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</si>
  <si>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</si>
  <si>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</si>
  <si>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</si>
  <si>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</si>
  <si>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</si>
  <si>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</si>
  <si>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</si>
  <si>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</si>
  <si>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</si>
  <si>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</si>
  <si>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</si>
  <si>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</si>
  <si>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</si>
  <si>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</si>
  <si>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</si>
  <si>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</si>
  <si>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</si>
  <si>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</si>
  <si>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</si>
  <si>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</si>
  <si>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</si>
  <si>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</si>
  <si>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</si>
  <si>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</si>
  <si>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</si>
  <si>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</si>
  <si>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</si>
  <si>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</si>
  <si>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</si>
  <si>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</si>
  <si>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</si>
  <si>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</si>
  <si>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</si>
  <si>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</si>
  <si>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</si>
  <si>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</si>
  <si>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</si>
  <si>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</si>
  <si>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</si>
  <si>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</si>
  <si>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</si>
  <si>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</si>
  <si>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</si>
  <si>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</si>
  <si>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</si>
  <si>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</si>
  <si>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</si>
  <si>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</si>
  <si>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</si>
  <si>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</si>
  <si>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</si>
  <si>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</si>
  <si>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</si>
  <si>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</si>
  <si>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</si>
  <si>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</si>
  <si>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</si>
  <si>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</si>
  <si>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</si>
  <si>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</si>
  <si>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</si>
  <si>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</si>
  <si>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</si>
  <si>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</si>
  <si>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</si>
  <si>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</si>
  <si>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</si>
  <si>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</si>
  <si>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</si>
  <si>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</si>
  <si>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</si>
  <si>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</si>
  <si>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</si>
  <si>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</si>
  <si>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</si>
  <si>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</si>
  <si>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</si>
  <si>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</si>
  <si>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</si>
  <si>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</si>
  <si>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</si>
  <si>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</si>
  <si>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</si>
  <si>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</si>
  <si>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</si>
  <si>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</si>
  <si>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</si>
  <si>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</si>
  <si>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</si>
  <si>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</si>
  <si>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</si>
  <si>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</si>
  <si>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</si>
  <si>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</si>
  <si>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</si>
  <si>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</si>
  <si>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</si>
  <si>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</si>
  <si>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</si>
  <si>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</si>
  <si>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</si>
  <si>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</si>
  <si>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</si>
  <si>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</si>
  <si>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</si>
  <si>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</si>
  <si>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</si>
  <si>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</si>
  <si>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</si>
  <si>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</si>
  <si>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</si>
  <si>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</si>
  <si>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</si>
  <si>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</si>
  <si>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</si>
  <si>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</si>
  <si>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</si>
  <si>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</si>
  <si>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</si>
  <si>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</si>
  <si>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</si>
  <si>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</si>
  <si>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</si>
  <si>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</si>
  <si>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</si>
  <si>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</si>
  <si>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</si>
  <si>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</si>
  <si>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</si>
  <si>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</si>
  <si>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</si>
  <si>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</si>
  <si>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</si>
  <si>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</si>
  <si>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</si>
  <si>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</si>
  <si>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</si>
  <si>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</si>
  <si>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</si>
  <si>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</si>
  <si>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</si>
  <si>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</si>
  <si>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</si>
  <si>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</si>
  <si>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</si>
  <si>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</si>
  <si>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</si>
  <si>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</si>
  <si>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</si>
  <si>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</si>
  <si>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</si>
  <si>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</si>
  <si>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</si>
  <si>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</si>
  <si>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</si>
  <si>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</si>
  <si>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</si>
  <si>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</si>
  <si>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</si>
  <si>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</si>
  <si>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</si>
  <si>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</si>
  <si>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</si>
  <si>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</si>
  <si>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</si>
  <si>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</si>
  <si>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</si>
  <si>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</si>
  <si>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</si>
  <si>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</si>
  <si>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</si>
  <si>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</si>
  <si>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</si>
  <si>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</si>
  <si>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</si>
  <si>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</si>
  <si>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</si>
  <si>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</si>
  <si>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</si>
  <si>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</si>
  <si>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</si>
  <si>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</si>
  <si>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</si>
  <si>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</si>
  <si>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</si>
  <si>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</si>
  <si>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</si>
  <si>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</si>
  <si>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</si>
  <si>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</si>
  <si>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</si>
  <si>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</si>
  <si>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</si>
  <si>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</si>
  <si>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</si>
  <si>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</si>
  <si>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</si>
  <si>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</si>
  <si>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</si>
  <si>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</si>
  <si>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</si>
  <si>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</si>
  <si>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</si>
  <si>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</si>
  <si>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</si>
  <si>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</si>
  <si>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</si>
  <si>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</si>
  <si>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</si>
  <si>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</si>
  <si>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</si>
  <si>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</si>
  <si>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</si>
  <si>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</si>
  <si>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</si>
  <si>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</si>
  <si>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</si>
  <si>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</si>
  <si>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</si>
  <si>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</si>
  <si>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</si>
  <si>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</si>
  <si>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</si>
  <si>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</si>
  <si>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</si>
  <si>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</si>
  <si>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</si>
  <si>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</si>
  <si>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</si>
  <si>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</si>
  <si>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</si>
  <si>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</si>
  <si>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</si>
  <si>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</si>
  <si>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</si>
  <si>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</si>
  <si>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</si>
  <si>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</si>
  <si>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</si>
  <si>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</si>
  <si>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</si>
  <si>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</si>
  <si>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</si>
  <si>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</si>
  <si>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</si>
  <si>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</si>
  <si>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</si>
  <si>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</si>
  <si>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</si>
  <si>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</si>
  <si>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</si>
  <si>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</si>
  <si>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</si>
  <si>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</si>
  <si>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</si>
  <si>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</si>
  <si>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</si>
  <si>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</si>
  <si>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</si>
  <si>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</si>
  <si>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</si>
  <si>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</si>
  <si>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</si>
  <si>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</si>
  <si>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</si>
  <si>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</si>
  <si>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</si>
  <si>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</si>
  <si>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</si>
  <si>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</si>
  <si>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</si>
  <si>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</si>
  <si>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</si>
  <si>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</si>
  <si>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</si>
  <si>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</si>
  <si>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</si>
  <si>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</si>
  <si>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</si>
  <si>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</si>
  <si>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</si>
  <si>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</si>
  <si>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</si>
  <si>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</si>
  <si>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</si>
  <si>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</si>
  <si>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</si>
  <si>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</si>
  <si>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</si>
  <si>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</si>
  <si>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</si>
  <si>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</si>
  <si>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</si>
  <si>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</si>
  <si>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</si>
  <si>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</si>
  <si>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</si>
  <si>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</si>
  <si>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</si>
  <si>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</si>
  <si>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</si>
  <si>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</si>
  <si>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</si>
  <si>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</si>
  <si>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</si>
  <si>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</si>
  <si>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</si>
  <si>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</si>
  <si>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</si>
  <si>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</si>
  <si>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</si>
  <si>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</si>
  <si>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</si>
  <si>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</si>
  <si>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</si>
  <si>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</si>
  <si>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</si>
  <si>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</si>
  <si>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</si>
  <si>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</si>
  <si>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</si>
  <si>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</si>
  <si>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</si>
  <si>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</si>
  <si>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</si>
  <si>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</si>
  <si>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</si>
  <si>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</si>
  <si>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</si>
  <si>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</si>
  <si>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</si>
  <si>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</si>
  <si>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</si>
  <si>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</si>
  <si>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</si>
  <si>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</si>
  <si>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</si>
  <si>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</si>
  <si>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</si>
  <si>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</si>
  <si>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</si>
  <si>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</si>
  <si>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</si>
  <si>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</si>
  <si>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</si>
  <si>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</si>
  <si>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</si>
  <si>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</si>
  <si>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</si>
  <si>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</si>
  <si>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</si>
  <si>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</si>
  <si>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</si>
  <si>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</si>
  <si>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</si>
  <si>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</si>
  <si>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</si>
  <si>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</si>
  <si>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</si>
  <si>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</si>
  <si>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</si>
  <si>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</si>
  <si>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</si>
  <si>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</si>
  <si>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</si>
  <si>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</si>
  <si>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</si>
  <si>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</si>
  <si>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</si>
  <si>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</si>
  <si>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</si>
  <si>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</si>
  <si>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</si>
  <si>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</si>
  <si>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</si>
  <si>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</si>
  <si>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</si>
  <si>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</si>
  <si>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</si>
  <si>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</si>
  <si>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</si>
  <si>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</si>
  <si>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</si>
  <si>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</si>
  <si>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</si>
  <si>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</si>
  <si>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</si>
  <si>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</si>
  <si>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</si>
  <si>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</si>
  <si>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</si>
  <si>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</si>
  <si>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</si>
  <si>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</si>
  <si>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</si>
  <si>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</si>
  <si>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</si>
  <si>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</si>
  <si>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</si>
  <si>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</si>
  <si>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</si>
  <si>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</si>
  <si>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</si>
  <si>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</si>
  <si>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</si>
  <si>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</si>
  <si>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</si>
  <si>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2022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</si>
  <si>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</si>
  <si>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</si>
  <si>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</si>
  <si>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</si>
  <si>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</si>
  <si>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</si>
  <si>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</si>
  <si>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</si>
  <si>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</si>
  <si>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</si>
  <si>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</si>
  <si>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</si>
  <si>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</si>
  <si>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</si>
  <si>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</si>
  <si>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</si>
  <si>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</si>
  <si>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</si>
  <si>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</si>
  <si>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</si>
  <si>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</si>
  <si>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</si>
  <si>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</si>
  <si>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</si>
  <si>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</si>
  <si>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</si>
  <si>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</si>
  <si>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</si>
  <si>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</si>
  <si>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</si>
  <si>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</si>
  <si>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</si>
  <si>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</si>
  <si>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</si>
  <si>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</si>
  <si>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</si>
  <si>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</si>
  <si>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</si>
  <si>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</si>
  <si>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</si>
  <si>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</si>
  <si>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</si>
  <si>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</si>
  <si>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</si>
  <si>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</si>
  <si>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</si>
  <si>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</si>
  <si>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</si>
  <si>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</si>
  <si>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</si>
  <si>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</si>
  <si>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</si>
  <si>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</si>
  <si>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</si>
  <si>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</si>
  <si>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</si>
  <si>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</si>
  <si>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</si>
  <si>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</si>
  <si>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</si>
  <si>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</si>
  <si>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</si>
  <si>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</si>
  <si>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</si>
  <si>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</si>
  <si>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</si>
  <si>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</si>
  <si>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</si>
  <si>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</si>
  <si>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</si>
  <si>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</si>
  <si>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</si>
  <si>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</si>
  <si>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</si>
  <si>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</si>
  <si>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</si>
  <si>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</si>
  <si>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</si>
  <si>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</si>
  <si>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</si>
  <si>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</si>
  <si>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</si>
  <si>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</si>
  <si>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</si>
  <si>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</si>
  <si>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</si>
  <si>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</si>
  <si>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</si>
  <si>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</si>
  <si>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</si>
  <si>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</si>
  <si>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</si>
  <si>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</si>
  <si>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</si>
  <si>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</si>
  <si>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</si>
  <si>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</si>
  <si>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</si>
  <si>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</si>
  <si>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</si>
  <si>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</si>
  <si>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</si>
  <si>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</si>
  <si>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</si>
  <si>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</si>
  <si>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</si>
  <si>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</si>
  <si>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</si>
  <si>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</si>
  <si>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</si>
  <si>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</si>
  <si>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</si>
  <si>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</si>
  <si>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</si>
  <si>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</si>
  <si>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</si>
  <si>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</si>
  <si>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</si>
  <si>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</si>
  <si>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</si>
  <si>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</si>
  <si>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</si>
  <si>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</si>
  <si>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</si>
  <si>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</si>
  <si>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</si>
  <si>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</si>
  <si>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</si>
  <si>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</si>
  <si>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</si>
  <si>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</si>
  <si>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</si>
  <si>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</si>
  <si>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2022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</si>
  <si>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</si>
  <si>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</si>
  <si>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</si>
  <si>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</si>
  <si>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</si>
  <si>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</si>
  <si>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</si>
  <si>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</si>
  <si>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</si>
  <si>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</si>
  <si>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</si>
  <si>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</si>
  <si>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</si>
  <si>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</si>
  <si>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</si>
  <si>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</si>
  <si>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</si>
  <si>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</si>
  <si>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</si>
  <si>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</si>
  <si>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</si>
  <si>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</si>
  <si>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</si>
  <si>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</si>
  <si>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</si>
  <si>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</si>
  <si>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</si>
  <si>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</si>
  <si>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</si>
  <si>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</si>
  <si>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</si>
  <si>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</si>
  <si>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</si>
  <si>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</si>
  <si>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</si>
  <si>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</si>
  <si>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</si>
  <si>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</si>
  <si>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</si>
  <si>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</si>
  <si>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</si>
  <si>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</si>
  <si>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</si>
  <si>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</si>
  <si>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</si>
  <si>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</si>
  <si>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</si>
  <si>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</si>
  <si>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</si>
  <si>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</si>
  <si>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</si>
  <si>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</si>
  <si>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</si>
  <si>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</si>
  <si>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</si>
  <si>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</si>
  <si>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</si>
  <si>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</si>
  <si>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</si>
  <si>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</si>
  <si>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</si>
  <si>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</si>
  <si>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</si>
  <si>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</si>
  <si>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</si>
  <si>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</si>
  <si>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</si>
  <si>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</si>
  <si>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</si>
  <si>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</si>
  <si>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</si>
  <si>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</si>
  <si>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</si>
  <si>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</si>
  <si>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</si>
  <si>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</si>
  <si>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</si>
  <si>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</si>
  <si>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</si>
  <si>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</si>
  <si>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</si>
  <si>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</si>
  <si>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</si>
  <si>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</si>
  <si>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</si>
  <si>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</si>
  <si>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</si>
  <si>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</si>
  <si>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</si>
  <si>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</si>
  <si>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</si>
  <si>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</si>
  <si>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</si>
  <si>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</si>
  <si>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</si>
  <si>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</si>
  <si>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</si>
  <si>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</si>
  <si>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</si>
  <si>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</si>
  <si>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</si>
  <si>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</si>
  <si>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</si>
  <si>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</si>
  <si>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</si>
  <si>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</si>
  <si>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</si>
  <si>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</si>
  <si>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</si>
  <si>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</si>
  <si>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</si>
  <si>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</si>
  <si>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</si>
  <si>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</si>
  <si>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</si>
  <si>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</si>
  <si>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</si>
  <si>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</si>
  <si>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</si>
  <si>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</si>
  <si>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</si>
  <si>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</si>
  <si>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</si>
  <si>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</si>
  <si>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</si>
  <si>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</si>
  <si>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</si>
  <si>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</si>
  <si>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</si>
  <si>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</si>
  <si>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</si>
  <si>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</si>
  <si>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</si>
  <si>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</si>
  <si>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</si>
  <si>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</si>
  <si>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</si>
  <si>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</si>
  <si>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</si>
  <si>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</si>
  <si>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</si>
  <si>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</si>
  <si>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</si>
  <si>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</si>
  <si>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</si>
  <si>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</si>
  <si>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</si>
  <si>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</si>
  <si>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</si>
  <si>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</si>
  <si>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</si>
  <si>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</si>
  <si>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</si>
  <si>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</si>
  <si>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</si>
  <si>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</si>
  <si>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</si>
  <si>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</si>
  <si>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</si>
  <si>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</si>
  <si>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</si>
  <si>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</si>
  <si>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</si>
  <si>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</si>
  <si>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</si>
  <si>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</si>
  <si>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</si>
  <si>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</si>
  <si>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</si>
  <si>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</si>
  <si>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</si>
  <si>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</si>
  <si>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</si>
  <si>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</si>
  <si>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</si>
  <si>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</si>
  <si>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</si>
  <si>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</si>
  <si>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</si>
  <si>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</si>
  <si>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</si>
  <si>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</si>
  <si>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</si>
  <si>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</si>
  <si>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</si>
  <si>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</si>
  <si>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</si>
  <si>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</si>
  <si>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</si>
  <si>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</si>
  <si>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</si>
  <si>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</si>
  <si>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</si>
  <si>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</si>
  <si>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</si>
  <si>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</si>
  <si>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</si>
  <si>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</si>
  <si>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</si>
  <si>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</si>
  <si>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</si>
  <si>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</si>
  <si>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</si>
  <si>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</si>
  <si>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</si>
  <si>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</si>
  <si>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</si>
  <si>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</si>
  <si>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</si>
  <si>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</si>
  <si>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</si>
  <si>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</si>
  <si>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</si>
  <si>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</si>
  <si>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</si>
  <si>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</si>
  <si>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2022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</si>
  <si>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</si>
  <si>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</si>
  <si>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</si>
  <si>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</si>
  <si>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</si>
  <si>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2021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</si>
  <si>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</si>
  <si>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</si>
  <si>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</si>
  <si>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</si>
  <si>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</si>
  <si>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2020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</si>
  <si>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</si>
  <si>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</si>
  <si>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</si>
  <si>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</si>
  <si>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</si>
  <si>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2019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</si>
  <si>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</si>
  <si>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</si>
  <si>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</si>
  <si>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</si>
  <si>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</si>
  <si>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2018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</si>
  <si>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</si>
  <si>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</si>
  <si>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</si>
  <si>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</si>
  <si>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</si>
  <si>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</si>
  <si>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</si>
  <si>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</si>
  <si>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</si>
  <si>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</si>
  <si>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</si>
  <si>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</si>
  <si>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</si>
  <si>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</si>
  <si>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</si>
  <si>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</si>
  <si>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</si>
  <si>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</si>
  <si>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</si>
  <si>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</si>
  <si>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</si>
  <si>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</si>
  <si>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</si>
  <si>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</si>
  <si>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</si>
  <si>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</si>
  <si>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</si>
  <si>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</si>
  <si>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</si>
  <si>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</si>
  <si>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</si>
  <si>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</si>
  <si>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</si>
  <si>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</si>
  <si>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</si>
  <si>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</si>
  <si>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</si>
  <si>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</si>
  <si>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</si>
  <si>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</si>
  <si>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</si>
  <si>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</si>
  <si>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</si>
  <si>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</si>
  <si>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</si>
  <si>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</si>
  <si>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</si>
  <si>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</si>
  <si>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</si>
  <si>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</si>
  <si>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</si>
  <si>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</si>
  <si>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</si>
  <si>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</si>
  <si>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</si>
  <si>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</si>
  <si>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</si>
  <si>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</si>
  <si>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</si>
  <si>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</si>
  <si>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</si>
  <si>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</si>
  <si>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</si>
  <si>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</si>
  <si>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</si>
  <si>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</si>
  <si>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</si>
  <si>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</si>
  <si>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</si>
  <si>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</si>
  <si>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</si>
  <si>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</si>
  <si>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</si>
  <si>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</si>
  <si>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</si>
  <si>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</si>
  <si>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</si>
  <si>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</si>
  <si>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</si>
  <si>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</si>
  <si>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</si>
  <si>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</si>
  <si>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</si>
  <si>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</si>
  <si>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</si>
  <si>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</si>
  <si>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</si>
  <si>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</si>
  <si>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</si>
  <si>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</si>
  <si>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</si>
  <si>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</si>
  <si>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</si>
  <si>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</si>
  <si>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</si>
  <si>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</si>
  <si>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</si>
  <si>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</si>
  <si>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</si>
  <si>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</si>
  <si>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</si>
  <si>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</si>
  <si>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</si>
  <si>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</si>
  <si>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</si>
  <si>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</si>
  <si>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</si>
  <si>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</si>
  <si>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</si>
  <si>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</si>
  <si>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</si>
  <si>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</si>
  <si>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</si>
  <si>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</si>
  <si>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</si>
  <si>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</si>
  <si>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</si>
  <si>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</si>
  <si>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</si>
  <si>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</si>
  <si>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</si>
  <si>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</si>
  <si>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</si>
  <si>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</si>
  <si>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</si>
  <si>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</si>
  <si>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</si>
  <si>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</si>
  <si>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</si>
  <si>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</si>
  <si>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</si>
  <si>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</si>
  <si>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</si>
  <si>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</si>
  <si>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</si>
  <si>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</si>
  <si>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</si>
  <si>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</si>
  <si>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</si>
  <si>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</si>
  <si>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</si>
  <si>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</si>
  <si>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</si>
  <si>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</si>
  <si>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</si>
  <si>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</si>
  <si>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</si>
  <si>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</si>
  <si>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</si>
  <si>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</si>
  <si>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</si>
  <si>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</si>
  <si>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</si>
  <si>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</si>
  <si>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</si>
  <si>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</si>
  <si>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</si>
  <si>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</si>
  <si>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</si>
  <si>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</si>
  <si>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</si>
  <si>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</si>
  <si>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</si>
  <si>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</si>
  <si>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</si>
  <si>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</si>
  <si>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</si>
  <si>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</si>
  <si>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</si>
  <si>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</si>
  <si>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</si>
  <si>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</si>
  <si>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</si>
  <si>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</si>
  <si>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</si>
  <si>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</si>
  <si>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</si>
  <si>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</si>
  <si>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</si>
  <si>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</si>
  <si>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</si>
  <si>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</si>
  <si>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</si>
  <si>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</si>
  <si>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</si>
  <si>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</si>
  <si>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</si>
  <si>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</si>
  <si>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</si>
  <si>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</si>
  <si>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</si>
  <si>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</si>
  <si>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</si>
  <si>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</si>
  <si>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</si>
  <si>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</si>
  <si>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</si>
  <si>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</si>
  <si>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</si>
  <si>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</si>
  <si>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</si>
  <si>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</si>
  <si>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</si>
  <si>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</si>
  <si>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</si>
  <si>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</si>
  <si>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</si>
  <si>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</si>
  <si>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</si>
  <si>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</si>
  <si>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</si>
  <si>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</si>
  <si>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</si>
  <si>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</si>
  <si>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</si>
  <si>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</si>
  <si>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</si>
  <si>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</si>
  <si>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</si>
  <si>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</si>
  <si>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</si>
  <si>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</si>
  <si>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</si>
  <si>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</si>
  <si>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</si>
  <si>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</si>
  <si>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</si>
  <si>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</si>
  <si>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</si>
  <si>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</si>
  <si>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</si>
  <si>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</si>
  <si>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</si>
  <si>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</si>
  <si>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</si>
  <si>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</si>
  <si>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</si>
  <si>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</si>
  <si>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</si>
  <si>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</si>
  <si>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</si>
  <si>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</si>
  <si>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</si>
  <si>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</si>
  <si>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</si>
  <si>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</si>
  <si>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</si>
  <si>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</si>
  <si>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</si>
  <si>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</si>
  <si>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</si>
  <si>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</si>
  <si>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</si>
  <si>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</si>
  <si>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</si>
  <si>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</si>
  <si>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</si>
  <si>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</si>
  <si>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</si>
  <si>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</si>
  <si>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</si>
  <si>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</si>
  <si>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</si>
  <si>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</si>
  <si>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</si>
  <si>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</si>
  <si>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</si>
  <si>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</si>
  <si>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</si>
  <si>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</si>
  <si>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</si>
  <si>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</si>
  <si>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</si>
  <si>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</si>
  <si>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</si>
  <si>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</si>
  <si>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</si>
  <si>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</si>
  <si>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</si>
  <si>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</si>
  <si>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</si>
  <si>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</si>
  <si>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</si>
  <si>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</si>
  <si>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</si>
  <si>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</si>
  <si>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</si>
  <si>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</si>
  <si>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</si>
  <si>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</si>
  <si>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</si>
  <si>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</si>
  <si>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</si>
  <si>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</si>
  <si>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</si>
  <si>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</si>
  <si>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</si>
  <si>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</si>
  <si>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</si>
  <si>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</si>
  <si>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</si>
  <si>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</si>
  <si>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</si>
  <si>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</si>
  <si>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</si>
  <si>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</si>
  <si>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</si>
  <si>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</si>
  <si>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</si>
  <si>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</si>
  <si>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</si>
  <si>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</si>
  <si>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</si>
  <si>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</si>
  <si>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</si>
  <si>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</si>
  <si>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</si>
  <si>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</si>
  <si>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</si>
  <si>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</si>
  <si>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</si>
  <si>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</si>
  <si>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</si>
  <si>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</si>
  <si>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</si>
  <si>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</si>
  <si>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</si>
  <si>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</si>
  <si>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</si>
  <si>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</si>
  <si>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</si>
  <si>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</si>
  <si>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</si>
  <si>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</si>
  <si>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</si>
  <si>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</si>
  <si>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</si>
  <si>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</si>
  <si>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</si>
  <si>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</si>
  <si>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</si>
  <si>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</si>
  <si>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</si>
  <si>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</si>
  <si>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</si>
  <si>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</si>
  <si>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</si>
  <si>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</si>
  <si>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</si>
  <si>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</si>
  <si>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</si>
  <si>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</si>
  <si>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</si>
  <si>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</si>
  <si>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</si>
  <si>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</si>
  <si>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</si>
  <si>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</si>
  <si>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</si>
  <si>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</si>
  <si>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</si>
  <si>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</si>
  <si>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</si>
  <si>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</si>
  <si>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</si>
  <si>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</si>
  <si>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</si>
  <si>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</si>
  <si>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</si>
  <si>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</si>
  <si>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</si>
  <si>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</si>
  <si>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</si>
  <si>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</si>
  <si>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</si>
  <si>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</si>
  <si>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</si>
  <si>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</si>
  <si>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</si>
  <si>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</si>
  <si>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</si>
  <si>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</si>
  <si>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</si>
  <si>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</si>
  <si>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</si>
  <si>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</si>
  <si>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</si>
  <si>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</si>
  <si>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</si>
  <si>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</si>
  <si>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</si>
  <si>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</si>
  <si>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</si>
  <si>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</si>
  <si>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</si>
  <si>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</si>
  <si>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</si>
  <si>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</si>
  <si>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</si>
  <si>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</si>
  <si>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</si>
  <si>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</si>
  <si>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</si>
  <si>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</si>
  <si>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</si>
  <si>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</si>
  <si>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</si>
  <si>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</si>
  <si>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</si>
  <si>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</si>
  <si>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</si>
  <si>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</si>
  <si>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</si>
  <si>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</si>
  <si>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</si>
  <si>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</si>
  <si>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</si>
  <si>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</si>
  <si>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</si>
  <si>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</si>
  <si>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</si>
  <si>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</si>
  <si>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</si>
  <si>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</si>
  <si>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</si>
  <si>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</si>
  <si>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</si>
  <si>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</si>
  <si>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</si>
  <si>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</si>
  <si>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</si>
  <si>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</si>
  <si>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</si>
  <si>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</si>
  <si>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</si>
  <si>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</si>
  <si>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</si>
  <si>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</si>
  <si>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</si>
  <si>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</si>
  <si>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</si>
  <si>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</si>
  <si>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</si>
  <si>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</si>
  <si>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</si>
  <si>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</si>
  <si>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</si>
  <si>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</si>
  <si>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</si>
  <si>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</si>
  <si>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</si>
  <si>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</si>
  <si>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</si>
  <si>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</si>
  <si>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</si>
  <si>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</si>
  <si>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</si>
  <si>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</si>
  <si>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</si>
  <si>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</si>
  <si>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</si>
  <si>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</si>
  <si>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</si>
  <si>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</si>
  <si>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</si>
  <si>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</si>
  <si>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</si>
  <si>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</si>
  <si>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</si>
  <si>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</si>
  <si>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</si>
  <si>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</si>
  <si>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</si>
  <si>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</si>
  <si>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</si>
  <si>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</si>
  <si>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</si>
  <si>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</si>
  <si>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</si>
  <si>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</si>
  <si>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</si>
  <si>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</si>
  <si>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</si>
  <si>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</si>
  <si>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</si>
  <si>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</si>
  <si>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</si>
  <si>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</si>
  <si>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</si>
  <si>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</si>
  <si>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</si>
  <si>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</si>
  <si>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</si>
  <si>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</si>
  <si>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</si>
  <si>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</si>
  <si>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</si>
  <si>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</si>
  <si>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</si>
  <si>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</si>
  <si>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</si>
  <si>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</si>
  <si>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</si>
  <si>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</si>
  <si>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</si>
  <si>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</si>
  <si>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</si>
  <si>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</si>
  <si>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</si>
  <si>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</si>
  <si>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</si>
  <si>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</si>
  <si>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</si>
  <si>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</si>
  <si>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</si>
  <si>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</si>
  <si>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</si>
  <si>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</si>
  <si>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</si>
  <si>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</si>
  <si>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</si>
  <si>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</si>
  <si>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</si>
  <si>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</si>
  <si>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</si>
  <si>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</si>
  <si>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</si>
  <si>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</si>
  <si>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</si>
  <si>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</si>
  <si>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</si>
  <si>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</si>
  <si>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</si>
  <si>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</si>
  <si>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</si>
  <si>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</si>
  <si>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</si>
  <si>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</si>
  <si>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</si>
  <si>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</si>
  <si>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</si>
  <si>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</si>
  <si>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</si>
  <si>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</si>
  <si>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</si>
  <si>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</si>
  <si>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</si>
  <si>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</si>
  <si>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</si>
  <si>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</si>
  <si>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</si>
  <si>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</si>
  <si>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</si>
  <si>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</si>
  <si>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</si>
  <si>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</si>
  <si>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</si>
  <si>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</si>
  <si>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</si>
  <si>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</si>
  <si>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</si>
  <si>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</si>
  <si>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</si>
  <si>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</si>
  <si>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</si>
  <si>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</si>
  <si>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</si>
  <si>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</si>
  <si>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</si>
  <si>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</si>
  <si>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</si>
  <si>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</si>
  <si>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</si>
  <si>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</si>
  <si>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</si>
  <si>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</si>
  <si>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</si>
  <si>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</si>
  <si>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</si>
  <si>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</si>
  <si>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</si>
  <si>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</si>
  <si>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</si>
  <si>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</si>
  <si>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</si>
  <si>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</si>
  <si>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</si>
  <si>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</si>
  <si>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</si>
  <si>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</si>
  <si>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</si>
  <si>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</si>
  <si>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</si>
  <si>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</si>
  <si>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</si>
  <si>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</si>
  <si>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</si>
  <si>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</si>
  <si>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</si>
  <si>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</si>
  <si>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</si>
  <si>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</si>
  <si>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</si>
  <si>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</si>
  <si>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</si>
  <si>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</si>
  <si>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</si>
  <si>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</si>
  <si>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</si>
  <si>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</si>
  <si>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</si>
  <si>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</si>
  <si>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</si>
  <si>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</si>
  <si>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</si>
  <si>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</si>
  <si>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</si>
  <si>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</si>
  <si>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</si>
  <si>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</si>
  <si>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</si>
  <si>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</si>
  <si>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</si>
  <si>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</si>
  <si>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</si>
  <si>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</si>
  <si>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</si>
  <si>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</si>
  <si>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</si>
  <si>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</si>
  <si>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</si>
  <si>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</si>
  <si>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</si>
  <si>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</si>
  <si>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</si>
  <si>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</si>
  <si>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</si>
  <si>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</si>
  <si>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</si>
  <si>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</si>
  <si>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</si>
  <si>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</si>
  <si>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</si>
  <si>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</si>
  <si>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</si>
  <si>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</si>
  <si>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</si>
  <si>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</si>
  <si>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</si>
  <si>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</si>
  <si>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</si>
  <si>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</si>
  <si>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</si>
  <si>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</si>
  <si>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</si>
  <si>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</si>
  <si>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</si>
  <si>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</si>
  <si>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</si>
  <si>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</si>
  <si>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</si>
  <si>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</si>
  <si>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</si>
  <si>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</si>
  <si>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</si>
  <si>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</si>
  <si>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</si>
  <si>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</si>
  <si>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</si>
  <si>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</si>
  <si>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</si>
  <si>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</si>
  <si>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</si>
  <si>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</si>
  <si>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</si>
  <si>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</si>
  <si>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</si>
  <si>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</si>
  <si>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</si>
  <si>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</si>
  <si>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</si>
  <si>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</si>
  <si>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</si>
  <si>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</si>
  <si>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</si>
  <si>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</si>
  <si>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</si>
  <si>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</si>
  <si>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</si>
  <si>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</si>
  <si>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</si>
  <si>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</si>
  <si>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</si>
  <si>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</si>
  <si>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</si>
  <si>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</si>
  <si>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</si>
  <si>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</si>
  <si>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</si>
  <si>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</si>
  <si>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</si>
  <si>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</si>
  <si>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</si>
  <si>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</si>
  <si>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</si>
  <si>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</si>
  <si>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</si>
  <si>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</si>
  <si>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</si>
  <si>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</si>
  <si>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</si>
  <si>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</si>
  <si>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</si>
  <si>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</si>
  <si>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</si>
  <si>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</si>
  <si>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</si>
  <si>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</si>
  <si>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</si>
  <si>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</si>
  <si>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</si>
  <si>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</si>
  <si>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</si>
  <si>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</si>
  <si>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</si>
  <si>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</si>
  <si>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</si>
  <si>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</si>
  <si>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</si>
  <si>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</si>
  <si>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</si>
  <si>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</si>
  <si>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</si>
  <si>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</si>
  <si>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</si>
  <si>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</si>
  <si>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</si>
  <si>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</si>
  <si>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</si>
  <si>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</si>
  <si>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</si>
  <si>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</si>
  <si>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</si>
  <si>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</si>
  <si>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</si>
  <si>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</si>
  <si>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</si>
  <si>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</si>
  <si>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</si>
  <si>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</si>
  <si>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</si>
  <si>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</si>
  <si>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</si>
  <si>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</si>
  <si>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</si>
  <si>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</si>
  <si>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</si>
  <si>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</si>
  <si>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</si>
  <si>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</si>
  <si>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</si>
  <si>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</si>
  <si>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</si>
  <si>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</si>
  <si>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</si>
  <si>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</si>
  <si>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</si>
  <si>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</si>
  <si>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</si>
  <si>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</si>
  <si>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</si>
  <si>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</si>
  <si>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</si>
  <si>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</si>
  <si>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</si>
  <si>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</si>
  <si>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</si>
  <si>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</si>
  <si>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</si>
  <si>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</si>
  <si>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</si>
  <si>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</si>
  <si>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</si>
  <si>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</si>
  <si>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</si>
  <si>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</si>
  <si>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</si>
  <si>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</si>
  <si>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</si>
  <si>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</si>
  <si>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</si>
  <si>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</si>
  <si>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</si>
  <si>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</si>
  <si>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</si>
  <si>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</si>
  <si>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</si>
  <si>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</si>
  <si>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</si>
  <si>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</si>
  <si>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</si>
  <si>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</si>
  <si>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</si>
  <si>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</si>
  <si>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</si>
  <si>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</si>
  <si>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</si>
  <si>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</si>
  <si>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</si>
  <si>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</si>
  <si>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</si>
  <si>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</si>
  <si>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</si>
  <si>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</si>
  <si>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</si>
  <si>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</si>
  <si>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</si>
  <si>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</si>
  <si>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</si>
  <si>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</si>
  <si>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</si>
  <si>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</si>
  <si>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</si>
  <si>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</si>
  <si>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</si>
  <si>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</si>
  <si>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</si>
  <si>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</si>
  <si>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</si>
  <si>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</si>
  <si>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</si>
  <si>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</si>
  <si>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</si>
  <si>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</si>
  <si>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</si>
  <si>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</si>
  <si>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</si>
  <si>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</si>
  <si>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</si>
  <si>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</si>
  <si>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</si>
  <si>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</si>
  <si>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</si>
  <si>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</si>
  <si>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</si>
  <si>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</si>
  <si>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</si>
  <si>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</si>
  <si>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</si>
  <si>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</si>
  <si>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</si>
  <si>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</si>
  <si>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</si>
  <si>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</si>
  <si>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</si>
  <si>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</si>
  <si>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</si>
  <si>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</si>
  <si>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</si>
  <si>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</si>
  <si>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</si>
  <si>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</si>
  <si>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</si>
  <si>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</si>
  <si>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</si>
  <si>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</si>
  <si>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</si>
  <si>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</si>
  <si>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</si>
  <si>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</si>
  <si>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</si>
  <si>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</si>
  <si>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</si>
  <si>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</si>
  <si>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</si>
  <si>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</si>
  <si>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</si>
  <si>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</si>
  <si>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</si>
  <si>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</si>
  <si>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</si>
  <si>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</si>
  <si>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</si>
  <si>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</si>
  <si>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</si>
  <si>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</si>
  <si>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</si>
  <si>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</si>
  <si>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</si>
  <si>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</si>
  <si>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</si>
  <si>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</si>
  <si>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</si>
  <si>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</si>
  <si>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</si>
  <si>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</si>
  <si>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</si>
  <si>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</si>
  <si>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</si>
  <si>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</si>
  <si>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</si>
  <si>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</si>
  <si>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</si>
  <si>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</si>
  <si>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</si>
  <si>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</si>
  <si>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</si>
  <si>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</si>
  <si>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</si>
  <si>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</si>
  <si>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</si>
  <si>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</si>
  <si>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</si>
  <si>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</si>
  <si>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</si>
  <si>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</si>
  <si>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</si>
  <si>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</si>
  <si>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</si>
  <si>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</si>
  <si>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</si>
  <si>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</si>
  <si>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</si>
  <si>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</si>
  <si>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</si>
  <si>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</si>
  <si>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</si>
  <si>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</si>
  <si>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</si>
  <si>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</si>
  <si>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</si>
  <si>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</si>
  <si>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</si>
  <si>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</si>
  <si>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</si>
  <si>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</si>
  <si>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</si>
  <si>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</si>
  <si>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</si>
  <si>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</si>
  <si>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</si>
  <si>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</si>
  <si>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</si>
  <si>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</si>
  <si>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</si>
  <si>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</si>
  <si>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</si>
  <si>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</si>
  <si>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</si>
  <si>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</si>
  <si>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</si>
  <si>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</si>
  <si>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</si>
  <si>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</si>
  <si>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</si>
  <si>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</si>
  <si>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</si>
  <si>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</si>
  <si>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</si>
  <si>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</si>
  <si>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</si>
  <si>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</si>
  <si>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</si>
  <si>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</si>
  <si>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</si>
  <si>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</si>
  <si>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</si>
  <si>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</si>
  <si>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</si>
  <si>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</si>
  <si>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</si>
  <si>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</si>
  <si>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</si>
  <si>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</si>
  <si>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</si>
  <si>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</si>
  <si>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</si>
  <si>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</si>
  <si>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</si>
  <si>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</si>
  <si>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</si>
  <si>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</si>
  <si>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</si>
  <si>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</si>
  <si>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</si>
  <si>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</si>
  <si>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</si>
  <si>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</si>
  <si>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</si>
  <si>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</si>
  <si>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</si>
  <si>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</si>
  <si>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</si>
  <si>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</si>
  <si>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</si>
  <si>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</si>
  <si>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</si>
  <si>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</si>
  <si>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</si>
  <si>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2022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</si>
  <si>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</si>
  <si>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</si>
  <si>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</si>
  <si>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</si>
  <si>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</si>
  <si>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</si>
  <si>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</si>
  <si>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</si>
  <si>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</si>
  <si>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</si>
  <si>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</si>
  <si>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</si>
  <si>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</si>
  <si>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</si>
  <si>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</si>
  <si>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</si>
  <si>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</si>
  <si>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</si>
  <si>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</si>
  <si>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</si>
  <si>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</si>
  <si>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</si>
  <si>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</si>
  <si>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</si>
  <si>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</si>
  <si>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</si>
  <si>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</si>
  <si>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</si>
  <si>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</si>
  <si>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</si>
  <si>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</si>
  <si>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</si>
  <si>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</si>
  <si>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</si>
  <si>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</si>
  <si>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</si>
  <si>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</si>
  <si>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</si>
  <si>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</si>
  <si>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</si>
  <si>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</si>
  <si>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</si>
  <si>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</si>
  <si>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</si>
  <si>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</si>
  <si>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</si>
  <si>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</si>
  <si>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</si>
  <si>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</si>
  <si>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</si>
  <si>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</si>
  <si>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</si>
  <si>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</si>
  <si>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</si>
  <si>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</si>
  <si>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</si>
  <si>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</si>
  <si>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</si>
  <si>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</si>
  <si>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</si>
  <si>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</si>
  <si>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</si>
  <si>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</si>
  <si>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</si>
  <si>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</si>
  <si>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</si>
  <si>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</si>
  <si>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</si>
  <si>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</si>
  <si>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</si>
  <si>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</si>
  <si>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</si>
  <si>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</si>
  <si>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</si>
  <si>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</si>
  <si>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</si>
  <si>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</si>
  <si>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</si>
  <si>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</si>
  <si>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</si>
  <si>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</si>
  <si>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</si>
  <si>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</si>
  <si>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</si>
  <si>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</si>
  <si>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</si>
  <si>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</si>
  <si>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</si>
  <si>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</si>
  <si>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</si>
  <si>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</si>
  <si>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</si>
  <si>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</si>
  <si>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</si>
  <si>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</si>
  <si>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</si>
  <si>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</si>
  <si>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</si>
  <si>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</si>
  <si>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</si>
  <si>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</si>
  <si>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</si>
  <si>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</si>
  <si>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</si>
  <si>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</si>
  <si>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</si>
  <si>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</si>
  <si>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</si>
  <si>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</si>
  <si>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</si>
  <si>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</si>
  <si>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</si>
  <si>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</si>
  <si>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</si>
  <si>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</si>
  <si>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</si>
  <si>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</si>
  <si>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</si>
  <si>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</si>
  <si>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</si>
  <si>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</si>
  <si>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</si>
  <si>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</si>
  <si>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</si>
  <si>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</si>
  <si>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</si>
  <si>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</si>
  <si>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</si>
  <si>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</si>
  <si>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</si>
  <si>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</si>
  <si>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</si>
  <si>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</si>
  <si>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</si>
  <si>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</si>
  <si>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</si>
  <si>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</si>
  <si>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</si>
  <si>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</si>
  <si>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</si>
  <si>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</si>
  <si>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</si>
  <si>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</si>
  <si>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</si>
  <si>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</si>
  <si>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</si>
  <si>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</si>
  <si>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</si>
  <si>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</si>
  <si>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</si>
  <si>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</si>
  <si>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</si>
  <si>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</si>
  <si>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</si>
  <si>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</si>
  <si>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</si>
  <si>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</si>
  <si>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</si>
  <si>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</si>
  <si>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</si>
  <si>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</si>
  <si>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</si>
  <si>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</si>
  <si>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</si>
  <si>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</si>
  <si>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</si>
  <si>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</si>
  <si>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</si>
  <si>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</si>
  <si>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</si>
  <si>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</si>
  <si>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</si>
  <si>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</si>
  <si>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</si>
  <si>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</si>
  <si>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</si>
  <si>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</si>
  <si>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</si>
  <si>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</si>
  <si>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</si>
  <si>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</si>
  <si>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</si>
  <si>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</si>
  <si>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</si>
  <si>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</si>
  <si>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</si>
  <si>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</si>
  <si>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</si>
  <si>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</si>
  <si>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</si>
  <si>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</si>
  <si>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</si>
  <si>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</si>
  <si>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</si>
  <si>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</si>
  <si>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</si>
  <si>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</si>
  <si>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</si>
  <si>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</si>
  <si>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</si>
  <si>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</si>
  <si>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</si>
  <si>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</si>
  <si>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</si>
  <si>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</si>
  <si>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</si>
  <si>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</si>
  <si>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</si>
  <si>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</si>
  <si>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</si>
  <si>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</si>
  <si>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</si>
  <si>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</si>
  <si>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</si>
  <si>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</si>
  <si>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</si>
  <si>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</si>
  <si>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</si>
  <si>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</si>
  <si>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</si>
  <si>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</si>
  <si>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</si>
  <si>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</si>
  <si>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</si>
  <si>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</si>
  <si>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</si>
  <si>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</si>
  <si>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</si>
  <si>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</si>
  <si>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</si>
  <si>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</si>
  <si>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</si>
  <si>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</si>
  <si>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</si>
  <si>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</si>
  <si>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</si>
  <si>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</si>
  <si>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</si>
  <si>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</si>
  <si>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</si>
  <si>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</si>
  <si>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</si>
  <si>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</si>
  <si>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</si>
  <si>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</si>
  <si>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</si>
  <si>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</si>
  <si>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</si>
  <si>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</si>
  <si>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</si>
  <si>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</si>
  <si>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</si>
  <si>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</si>
  <si>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</si>
  <si>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</si>
  <si>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</si>
  <si>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</si>
  <si>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</si>
  <si>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</si>
  <si>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</si>
  <si>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</si>
  <si>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</si>
  <si>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</si>
  <si>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</si>
  <si>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</si>
  <si>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</si>
  <si>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</si>
  <si>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</si>
  <si>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</si>
  <si>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</si>
  <si>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</si>
  <si>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</si>
  <si>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</si>
  <si>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</si>
  <si>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</si>
  <si>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</si>
  <si>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</si>
  <si>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</si>
  <si>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</si>
  <si>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</si>
  <si>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</si>
  <si>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</si>
  <si>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</si>
  <si>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</si>
  <si>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</si>
  <si>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</si>
  <si>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</si>
  <si>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</si>
  <si>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</si>
  <si>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</si>
  <si>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</si>
  <si>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</si>
  <si>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</si>
  <si>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</si>
  <si>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</si>
  <si>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</si>
  <si>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</si>
  <si>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</si>
  <si>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</si>
  <si>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</si>
  <si>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</si>
  <si>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</si>
  <si>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</si>
  <si>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</si>
  <si>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</si>
  <si>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</si>
  <si>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</si>
  <si>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</si>
  <si>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</si>
  <si>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</si>
  <si>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</si>
  <si>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</si>
  <si>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</si>
  <si>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</si>
  <si>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</si>
  <si>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</si>
  <si>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</si>
  <si>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</si>
  <si>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</si>
  <si>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</si>
  <si>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</si>
  <si>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</si>
  <si>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</si>
  <si>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</si>
  <si>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</si>
  <si>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</si>
  <si>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</si>
  <si>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</si>
  <si>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</si>
  <si>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</si>
  <si>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</si>
  <si>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</si>
  <si>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</si>
  <si>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</si>
  <si>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</si>
  <si>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</si>
  <si>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</si>
  <si>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</si>
  <si>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</si>
  <si>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</si>
  <si>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</si>
  <si>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</si>
  <si>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</si>
  <si>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</si>
  <si>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</si>
  <si>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</si>
  <si>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</si>
  <si>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</si>
  <si>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</si>
  <si>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</si>
  <si>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</si>
  <si>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</si>
  <si>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</si>
  <si>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</si>
  <si>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</si>
  <si>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</si>
  <si>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</si>
  <si>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</si>
  <si>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</si>
  <si>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</si>
  <si>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</si>
  <si>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</si>
  <si>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</si>
  <si>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</si>
  <si>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</si>
  <si>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</si>
  <si>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</si>
  <si>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</si>
  <si>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</si>
  <si>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</si>
  <si>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</si>
  <si>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</si>
  <si>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</si>
  <si>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</si>
  <si>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</si>
  <si>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</si>
  <si>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</si>
  <si>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</si>
  <si>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</si>
  <si>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</si>
  <si>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</si>
  <si>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</si>
  <si>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</si>
  <si>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</si>
  <si>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</si>
  <si>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</si>
  <si>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</si>
  <si>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</si>
  <si>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</si>
  <si>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</si>
  <si>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</si>
  <si>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</si>
  <si>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</si>
  <si>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</si>
  <si>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</si>
  <si>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</si>
  <si>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</si>
  <si>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</si>
  <si>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</si>
  <si>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</si>
  <si>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</si>
  <si>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</si>
  <si>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</si>
  <si>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</si>
  <si>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</si>
  <si>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</si>
  <si>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</si>
  <si>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</si>
  <si>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</si>
  <si>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</si>
  <si>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</si>
  <si>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</si>
  <si>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</si>
  <si>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</si>
  <si>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</si>
  <si>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</si>
  <si>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</si>
  <si>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</si>
  <si>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</si>
  <si>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</si>
  <si>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</si>
  <si>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</si>
  <si>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</si>
  <si>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</si>
  <si>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</si>
  <si>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</si>
  <si>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</si>
  <si>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</si>
  <si>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</si>
  <si>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</si>
  <si>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</si>
  <si>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</si>
  <si>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</si>
  <si>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</si>
  <si>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</si>
  <si>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</si>
  <si>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</si>
  <si>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</si>
  <si>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</si>
  <si>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</si>
  <si>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</si>
  <si>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</si>
  <si>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</si>
  <si>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</si>
  <si>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</si>
  <si>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</si>
  <si>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</si>
  <si>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</si>
  <si>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</si>
  <si>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</si>
  <si>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</si>
  <si>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</si>
  <si>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</si>
  <si>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</si>
  <si>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</si>
  <si>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</si>
  <si>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</si>
  <si>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</si>
  <si>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</si>
  <si>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</si>
  <si>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</si>
  <si>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</si>
  <si>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</si>
  <si>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</si>
  <si>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</si>
  <si>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</si>
  <si>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</si>
  <si>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</si>
  <si>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</si>
  <si>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</si>
  <si>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</si>
  <si>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</si>
  <si>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</si>
  <si>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</si>
  <si>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</si>
  <si>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</si>
  <si>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</si>
  <si>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</si>
  <si>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</si>
  <si>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</si>
  <si>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</si>
  <si>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</si>
  <si>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</si>
  <si>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</si>
  <si>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</si>
  <si>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</si>
  <si>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</si>
  <si>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</si>
  <si>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</si>
  <si>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</si>
  <si>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</si>
  <si>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</si>
  <si>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</si>
  <si>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</si>
  <si>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</si>
  <si>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</si>
  <si>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</si>
  <si>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</si>
  <si>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</si>
  <si>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</si>
  <si>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</si>
  <si>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</si>
  <si>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</si>
  <si>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</si>
  <si>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</si>
  <si>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</si>
  <si>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</si>
  <si>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</si>
  <si>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</si>
  <si>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</si>
  <si>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</si>
  <si>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</si>
  <si>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</si>
  <si>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</si>
  <si>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</si>
  <si>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</si>
  <si>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</si>
  <si>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</si>
  <si>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</si>
  <si>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</si>
  <si>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</si>
  <si>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</si>
  <si>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</si>
  <si>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</si>
  <si>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</si>
  <si>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</si>
  <si>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</si>
  <si>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</si>
  <si>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</si>
  <si>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</si>
  <si>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</si>
  <si>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</si>
  <si>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</si>
  <si>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</si>
  <si>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</si>
  <si>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</si>
  <si>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</si>
  <si>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</si>
  <si>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</si>
  <si>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</si>
  <si>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</si>
  <si>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</si>
  <si>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</si>
  <si>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</si>
  <si>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</si>
  <si>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</si>
  <si>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</si>
  <si>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</si>
  <si>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</si>
  <si>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</si>
  <si>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</si>
  <si>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</si>
  <si>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</si>
  <si>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</si>
  <si>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</si>
  <si>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</si>
  <si>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</si>
  <si>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</si>
  <si>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</si>
  <si>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</si>
  <si>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</si>
  <si>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</si>
  <si>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</si>
  <si>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</si>
  <si>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</si>
  <si>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</si>
  <si>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</si>
  <si>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</si>
  <si>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</si>
  <si>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</si>
  <si>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</si>
  <si>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</si>
  <si>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</si>
  <si>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</si>
  <si>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</si>
  <si>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</si>
  <si>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</si>
  <si>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</si>
  <si>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</si>
  <si>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</si>
  <si>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</si>
  <si>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</si>
  <si>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</si>
  <si>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</si>
  <si>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</si>
  <si>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</si>
  <si>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</si>
  <si>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</si>
  <si>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</si>
  <si>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</si>
  <si>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</si>
  <si>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</si>
  <si>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</si>
  <si>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</si>
  <si>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</si>
  <si>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</si>
  <si>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</si>
  <si>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</si>
  <si>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</si>
  <si>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</si>
  <si>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</si>
  <si>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</si>
  <si>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</si>
  <si>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</si>
  <si>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</si>
  <si>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</si>
  <si>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</si>
  <si>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</si>
  <si>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</si>
  <si>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</si>
  <si>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</si>
  <si>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</si>
  <si>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</si>
  <si>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</si>
  <si>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</si>
  <si>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</si>
  <si>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</si>
  <si>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</si>
  <si>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</si>
  <si>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</si>
  <si>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</si>
  <si>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</si>
  <si>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</si>
  <si>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</si>
  <si>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</si>
  <si>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</si>
  <si>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</si>
  <si>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</si>
  <si>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</si>
  <si>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</si>
  <si>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</si>
  <si>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</si>
  <si>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</si>
  <si>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</si>
  <si>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</si>
  <si>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</si>
  <si>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</si>
  <si>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</si>
  <si>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</si>
  <si>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</si>
  <si>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</si>
  <si>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</si>
  <si>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</si>
  <si>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</si>
  <si>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</si>
  <si>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</si>
  <si>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</si>
  <si>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</si>
  <si>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</si>
  <si>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</si>
  <si>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</si>
  <si>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</si>
  <si>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</si>
  <si>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</si>
  <si>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</si>
  <si>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</si>
  <si>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</si>
  <si>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</si>
  <si>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</si>
  <si>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</si>
  <si>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</si>
  <si>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</si>
  <si>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</si>
  <si>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</si>
  <si>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</si>
  <si>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</si>
  <si>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</si>
  <si>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</si>
  <si>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</si>
  <si>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</si>
  <si>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</si>
  <si>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</si>
  <si>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</si>
  <si>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</si>
  <si>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</si>
  <si>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</si>
  <si>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</si>
  <si>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</si>
  <si>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</si>
  <si>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</si>
  <si>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</si>
  <si>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</si>
  <si>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</si>
  <si>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</si>
  <si>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</si>
  <si>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</si>
  <si>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</si>
  <si>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</si>
  <si>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</si>
  <si>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</si>
  <si>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</si>
  <si>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</si>
  <si>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</si>
  <si>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</si>
  <si>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</si>
  <si>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</si>
  <si>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</si>
  <si>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</si>
  <si>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</si>
  <si>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</si>
  <si>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</si>
  <si>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</si>
  <si>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</si>
  <si>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</si>
  <si>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</si>
  <si>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</si>
  <si>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</si>
  <si>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</si>
  <si>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</si>
  <si>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</si>
  <si>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</si>
  <si>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</si>
  <si>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</si>
  <si>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</si>
  <si>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</si>
  <si>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</si>
  <si>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</si>
  <si>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</si>
  <si>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</si>
  <si>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</si>
  <si>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</si>
  <si>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</si>
  <si>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</si>
  <si>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</si>
  <si>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</si>
  <si>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</si>
  <si>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</si>
  <si>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</si>
  <si>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</si>
  <si>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</si>
  <si>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</si>
  <si>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</si>
  <si>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</si>
  <si>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</si>
  <si>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</si>
  <si>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</si>
  <si>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</si>
  <si>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</si>
  <si>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</si>
  <si>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</si>
  <si>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</si>
  <si>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</si>
  <si>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</si>
  <si>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</si>
  <si>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</si>
  <si>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</si>
  <si>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</si>
  <si>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</si>
  <si>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</si>
  <si>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</si>
  <si>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</si>
  <si>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</si>
  <si>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</si>
  <si>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</si>
  <si>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</si>
  <si>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</si>
  <si>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</si>
  <si>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</si>
  <si>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</si>
  <si>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</si>
  <si>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</si>
  <si>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</si>
  <si>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</si>
  <si>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</si>
  <si>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</si>
  <si>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</si>
  <si>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</si>
  <si>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</si>
  <si>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</si>
  <si>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</si>
  <si>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</si>
  <si>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</si>
  <si>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</si>
  <si>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</si>
  <si>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</si>
  <si>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</si>
  <si>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</si>
  <si>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</si>
  <si>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</si>
  <si>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</si>
  <si>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</si>
  <si>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</si>
  <si>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</si>
  <si>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</si>
  <si>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</si>
  <si>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</si>
  <si>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</si>
  <si>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</si>
  <si>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</si>
  <si>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</si>
  <si>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</si>
  <si>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</si>
  <si>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</si>
  <si>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</si>
  <si>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</si>
  <si>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</si>
  <si>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</si>
  <si>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</si>
  <si>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</si>
  <si>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</si>
  <si>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</si>
  <si>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</si>
  <si>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</si>
  <si>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</si>
  <si>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</si>
  <si>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</si>
  <si>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</si>
  <si>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</si>
  <si>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</si>
  <si>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</si>
  <si>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</si>
  <si>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</si>
  <si>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</si>
  <si>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</si>
  <si>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</si>
  <si>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</si>
  <si>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</si>
  <si>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</si>
  <si>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</si>
  <si>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</si>
  <si>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</si>
  <si>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</si>
  <si>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</si>
  <si>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</si>
  <si>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</si>
  <si>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</si>
  <si>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</si>
  <si>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</si>
  <si>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</si>
  <si>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</si>
  <si>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</si>
  <si>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</si>
  <si>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</si>
  <si>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</si>
  <si>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</si>
  <si>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</si>
  <si>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</si>
  <si>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</si>
  <si>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</si>
  <si>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</si>
  <si>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</si>
  <si>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</si>
  <si>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</si>
  <si>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</si>
  <si>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</si>
  <si>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</si>
  <si>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</si>
  <si>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</si>
  <si>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</si>
  <si>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</si>
  <si>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</si>
  <si>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</si>
  <si>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</si>
  <si>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</si>
  <si>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</si>
  <si>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</si>
  <si>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</si>
  <si>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</si>
  <si>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</si>
  <si>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</si>
  <si>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</si>
  <si>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</si>
  <si>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</si>
  <si>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</si>
  <si>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</si>
  <si>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</si>
  <si>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</si>
  <si>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</si>
  <si>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</si>
  <si>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</si>
  <si>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</si>
  <si>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</si>
  <si>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</si>
  <si>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</si>
  <si>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</si>
  <si>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</si>
  <si>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</si>
  <si>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</si>
  <si>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</si>
  <si>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</si>
  <si>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</si>
  <si>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</si>
  <si>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</si>
  <si>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</si>
  <si>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</si>
  <si>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</si>
  <si>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</si>
  <si>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</si>
  <si>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</si>
  <si>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</si>
  <si>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</si>
  <si>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</si>
  <si>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</si>
  <si>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</si>
  <si>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</si>
  <si>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</si>
  <si>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</si>
  <si>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</si>
  <si>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</si>
  <si>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</si>
  <si>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</si>
  <si>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</si>
  <si>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</si>
  <si>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</si>
  <si>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</si>
  <si>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</si>
  <si>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</si>
  <si>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</si>
  <si>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</si>
  <si>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</si>
  <si>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</si>
  <si>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</si>
  <si>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</si>
  <si>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</si>
  <si>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</si>
  <si>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</si>
  <si>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</si>
  <si>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</si>
  <si>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</si>
  <si>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</si>
  <si>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</si>
  <si>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</si>
  <si>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</si>
  <si>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</si>
  <si>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</si>
  <si>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</si>
  <si>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</si>
  <si>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</si>
  <si>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</si>
  <si>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</si>
  <si>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</si>
  <si>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</si>
  <si>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</si>
  <si>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</si>
  <si>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</si>
  <si>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</si>
  <si>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</si>
  <si>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</si>
  <si>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</si>
  <si>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</si>
  <si>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</si>
  <si>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</si>
  <si>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</si>
  <si>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</si>
  <si>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</si>
  <si>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</si>
  <si>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</si>
  <si>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</si>
  <si>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</si>
  <si>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</si>
  <si>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</si>
  <si>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</si>
  <si>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</si>
  <si>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</si>
  <si>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</si>
  <si>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</si>
  <si>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</si>
  <si>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</si>
  <si>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</si>
  <si>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</si>
  <si>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</si>
  <si>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</si>
  <si>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</si>
  <si>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</si>
  <si>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</si>
  <si>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</si>
  <si>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</si>
  <si>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</si>
  <si>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</si>
  <si>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</si>
  <si>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</si>
  <si>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</si>
  <si>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</si>
  <si>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</si>
  <si>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</si>
  <si>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</si>
  <si>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</si>
  <si>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</si>
  <si>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</si>
  <si>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</si>
  <si>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</si>
  <si>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</si>
  <si>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</si>
  <si>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</si>
  <si>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</si>
  <si>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</si>
  <si>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</si>
  <si>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</si>
  <si>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</si>
  <si>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</si>
  <si>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</si>
  <si>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</si>
  <si>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</si>
  <si>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</si>
  <si>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</si>
  <si>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</si>
  <si>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</si>
  <si>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</si>
  <si>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</si>
  <si>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</si>
  <si>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</si>
  <si>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</si>
  <si>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</si>
  <si>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</si>
  <si>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</si>
  <si>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</si>
  <si>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</si>
  <si>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</si>
  <si>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</si>
  <si>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</si>
  <si>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</si>
  <si>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</si>
  <si>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</si>
  <si>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</si>
  <si>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</si>
  <si>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</si>
  <si>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</si>
  <si>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</si>
  <si>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</si>
  <si>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</si>
  <si>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</si>
  <si>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</si>
  <si>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</si>
  <si>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</si>
  <si>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</si>
  <si>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</si>
  <si>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</si>
  <si>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</si>
  <si>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</si>
  <si>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</si>
  <si>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</si>
  <si>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</si>
  <si>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</si>
  <si>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</si>
  <si>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</si>
  <si>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</si>
  <si>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</si>
  <si>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</si>
  <si>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</si>
  <si>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</si>
  <si>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</si>
  <si>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</si>
  <si>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</si>
  <si>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</si>
  <si>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</si>
  <si>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</si>
  <si>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</si>
  <si>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</si>
  <si>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</si>
  <si>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</si>
  <si>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</si>
  <si>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</si>
  <si>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</si>
  <si>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</si>
  <si>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</si>
  <si>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</si>
  <si>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</si>
  <si>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</si>
  <si>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</si>
  <si>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</si>
  <si>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</si>
  <si>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</si>
  <si>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</si>
  <si>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</si>
  <si>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</si>
  <si>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</si>
  <si>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</si>
  <si>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</si>
  <si>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</si>
  <si>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</si>
  <si>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</si>
  <si>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</si>
  <si>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</si>
  <si>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</si>
  <si>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</si>
  <si>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</si>
  <si>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</si>
  <si>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</si>
  <si>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</si>
  <si>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</si>
  <si>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</si>
  <si>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</si>
  <si>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</si>
  <si>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</si>
  <si>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</si>
  <si>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</si>
  <si>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</si>
  <si>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</si>
  <si>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</si>
  <si>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</si>
  <si>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</si>
  <si>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</si>
  <si>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</si>
  <si>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</si>
  <si>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</si>
  <si>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</si>
  <si>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</si>
  <si>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</si>
  <si>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</si>
  <si>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</si>
  <si>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</si>
  <si>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</si>
  <si>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</si>
  <si>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</si>
  <si>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</si>
  <si>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</si>
  <si>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</si>
  <si>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</si>
  <si>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</si>
  <si>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</si>
  <si>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</si>
  <si>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</si>
  <si>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</si>
  <si>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</si>
  <si>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</si>
  <si>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</si>
  <si>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</si>
  <si>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</si>
  <si>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</si>
  <si>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</si>
  <si>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</si>
  <si>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</si>
  <si>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</si>
  <si>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</si>
  <si>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</si>
  <si>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</si>
  <si>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</si>
  <si>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</si>
  <si>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</si>
  <si>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</si>
  <si>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</si>
  <si>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</si>
  <si>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</si>
  <si>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</si>
  <si>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</si>
  <si>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</si>
  <si>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2022 SCH 210</t>
  </si>
  <si>
    <t>2021 SCH 210</t>
  </si>
  <si>
    <t>2020 SCH 210</t>
  </si>
  <si>
    <t>2019 SCH 210</t>
  </si>
  <si>
    <t>2018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</si>
  <si>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</si>
  <si>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</si>
  <si>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</si>
  <si>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</si>
  <si>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</si>
  <si>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</si>
  <si>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</si>
  <si>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</si>
  <si>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</si>
  <si>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</si>
  <si>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</si>
  <si>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</si>
  <si>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</si>
  <si>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</si>
  <si>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</si>
  <si>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</si>
  <si>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</si>
  <si>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</si>
  <si>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</si>
  <si>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</si>
  <si>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</si>
  <si>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</si>
  <si>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</si>
  <si>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</si>
  <si>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</si>
  <si>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</si>
  <si>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</si>
  <si>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</si>
  <si>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</si>
  <si>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</si>
  <si>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</si>
  <si>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</si>
  <si>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</si>
  <si>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</si>
  <si>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</si>
  <si>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</si>
  <si>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</si>
  <si>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</si>
  <si>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</si>
  <si>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</si>
  <si>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</si>
  <si>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</si>
  <si>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</si>
  <si>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</si>
  <si>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</si>
  <si>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</si>
  <si>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</si>
  <si>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</si>
  <si>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</si>
  <si>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</si>
  <si>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</si>
  <si>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</si>
  <si>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</si>
  <si>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</si>
  <si>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</si>
  <si>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</si>
  <si>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</si>
  <si>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</si>
  <si>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</si>
  <si>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</si>
  <si>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</si>
  <si>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</si>
  <si>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</si>
  <si>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</si>
  <si>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</si>
  <si>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</si>
  <si>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</si>
  <si>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</si>
  <si>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</si>
  <si>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</si>
  <si>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</si>
  <si>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</si>
  <si>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</si>
  <si>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</si>
  <si>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</si>
  <si>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</si>
  <si>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</si>
  <si>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</si>
  <si>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</si>
  <si>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</si>
  <si>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</si>
  <si>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</si>
  <si>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</si>
  <si>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</si>
  <si>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</si>
  <si>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</si>
  <si>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</si>
  <si>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</si>
  <si>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</si>
  <si>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</si>
  <si>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</si>
  <si>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</si>
  <si>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</si>
  <si>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2022 SCH 417</t>
  </si>
  <si>
    <t>2021 SCH 417</t>
  </si>
  <si>
    <t>2020 SCH 417</t>
  </si>
  <si>
    <t>2019 SCH 417</t>
  </si>
  <si>
    <t>2018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</si>
  <si>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</si>
  <si>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</si>
  <si>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</si>
  <si>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</si>
  <si>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</si>
  <si>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</si>
  <si>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</si>
  <si>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</si>
  <si>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</si>
  <si>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</si>
  <si>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</si>
  <si>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</si>
  <si>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</si>
  <si>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</si>
  <si>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</si>
  <si>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</si>
  <si>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</si>
  <si>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</si>
  <si>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</si>
  <si>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</si>
  <si>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</si>
  <si>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</si>
  <si>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</si>
  <si>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</si>
  <si>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</si>
  <si>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</si>
  <si>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</si>
  <si>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</si>
  <si>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</si>
  <si>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</si>
  <si>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</si>
  <si>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</si>
  <si>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</si>
  <si>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</si>
  <si>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</si>
  <si>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</si>
  <si>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</si>
  <si>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</si>
  <si>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</si>
  <si>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</si>
  <si>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</si>
  <si>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</si>
  <si>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</si>
  <si>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</si>
  <si>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</si>
  <si>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</si>
  <si>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</si>
  <si>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</si>
  <si>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</si>
  <si>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</si>
  <si>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</si>
  <si>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</si>
  <si>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</si>
  <si>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</si>
  <si>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</si>
  <si>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</si>
  <si>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</si>
  <si>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</si>
  <si>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</si>
  <si>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</si>
  <si>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</si>
  <si>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</si>
  <si>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</si>
  <si>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</si>
  <si>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</si>
  <si>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</si>
  <si>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</si>
  <si>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</si>
  <si>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</si>
  <si>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</si>
  <si>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</si>
  <si>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</si>
  <si>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</si>
  <si>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</si>
  <si>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</si>
  <si>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</si>
  <si>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</si>
  <si>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</si>
  <si>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</si>
  <si>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</si>
  <si>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</si>
  <si>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</si>
  <si>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</si>
  <si>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</si>
  <si>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</si>
  <si>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</si>
  <si>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</si>
  <si>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</si>
  <si>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</si>
  <si>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</si>
  <si>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</si>
  <si>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</si>
  <si>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</si>
  <si>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</si>
  <si>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</si>
  <si>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</si>
  <si>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</si>
  <si>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</si>
  <si>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</si>
  <si>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</si>
  <si>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</si>
  <si>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</si>
  <si>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</si>
  <si>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</si>
  <si>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</si>
  <si>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</si>
  <si>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</si>
  <si>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</si>
  <si>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</si>
  <si>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</si>
  <si>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</si>
  <si>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</si>
  <si>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</si>
  <si>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</si>
  <si>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</si>
  <si>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</si>
  <si>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</si>
  <si>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</si>
  <si>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</si>
  <si>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</si>
  <si>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</si>
  <si>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</si>
  <si>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</si>
  <si>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</si>
  <si>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</si>
  <si>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</si>
  <si>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</si>
  <si>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</si>
  <si>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</si>
  <si>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</si>
  <si>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</si>
  <si>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</si>
  <si>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</si>
  <si>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</si>
  <si>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</si>
  <si>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</si>
  <si>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</si>
  <si>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</si>
  <si>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</si>
  <si>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</si>
  <si>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</si>
  <si>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</si>
  <si>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</si>
  <si>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</si>
  <si>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</si>
  <si>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</si>
  <si>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</si>
  <si>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</si>
  <si>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</si>
  <si>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</si>
  <si>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</si>
  <si>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</si>
  <si>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</si>
  <si>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</si>
  <si>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</si>
  <si>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</si>
  <si>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</si>
  <si>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</si>
  <si>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</si>
  <si>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</si>
  <si>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</si>
  <si>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</si>
  <si>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</si>
  <si>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</si>
  <si>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</si>
  <si>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</si>
  <si>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</si>
  <si>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</si>
  <si>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</si>
  <si>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</si>
  <si>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</si>
  <si>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</si>
  <si>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</si>
  <si>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</si>
  <si>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</si>
  <si>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2022 SCH 414</t>
  </si>
  <si>
    <t>2021 SCH 414</t>
  </si>
  <si>
    <t>2020 SCH 414</t>
  </si>
  <si>
    <t>2019 SCH 414</t>
  </si>
  <si>
    <t>2018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</si>
  <si>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</si>
  <si>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</si>
  <si>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</si>
  <si>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</si>
  <si>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</si>
  <si>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</si>
  <si>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</si>
  <si>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</si>
  <si>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</si>
  <si>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</si>
  <si>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</si>
  <si>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</si>
  <si>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</si>
  <si>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</si>
  <si>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</si>
  <si>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</si>
  <si>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</si>
  <si>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</si>
  <si>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</si>
  <si>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</si>
  <si>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</si>
  <si>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</si>
  <si>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</si>
  <si>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</si>
  <si>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</si>
  <si>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</si>
  <si>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</si>
  <si>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</si>
  <si>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</si>
  <si>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</si>
  <si>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</si>
  <si>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</si>
  <si>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</si>
  <si>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</si>
  <si>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</si>
  <si>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</si>
  <si>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</si>
  <si>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</si>
  <si>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</si>
  <si>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</si>
  <si>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</si>
  <si>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</si>
  <si>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</si>
  <si>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</si>
  <si>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</si>
  <si>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</si>
  <si>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</si>
  <si>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</si>
  <si>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</si>
  <si>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</si>
  <si>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</si>
  <si>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</si>
  <si>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</si>
  <si>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</si>
  <si>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</si>
  <si>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</si>
  <si>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</si>
  <si>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</si>
  <si>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</si>
  <si>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</si>
  <si>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</si>
  <si>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</si>
  <si>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</si>
  <si>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</si>
  <si>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</si>
  <si>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</si>
  <si>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</si>
  <si>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</si>
  <si>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</si>
  <si>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</si>
  <si>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</si>
  <si>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</si>
  <si>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</si>
  <si>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</si>
  <si>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</si>
  <si>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</si>
  <si>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</si>
  <si>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</si>
  <si>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</si>
  <si>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</si>
  <si>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</si>
  <si>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</si>
  <si>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</si>
  <si>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</si>
  <si>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</si>
  <si>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</si>
  <si>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</si>
  <si>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</si>
  <si>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</si>
  <si>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</si>
  <si>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</si>
  <si>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</si>
  <si>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</si>
  <si>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</si>
  <si>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</si>
  <si>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</si>
  <si>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</si>
  <si>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</si>
  <si>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</si>
  <si>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</si>
  <si>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</si>
  <si>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</si>
  <si>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</si>
  <si>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</si>
  <si>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</si>
  <si>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</si>
  <si>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</si>
  <si>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</si>
  <si>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</si>
  <si>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</si>
  <si>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</si>
  <si>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</si>
  <si>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</si>
  <si>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</si>
  <si>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</si>
  <si>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</si>
  <si>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</si>
  <si>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</si>
  <si>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</si>
  <si>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</si>
  <si>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</si>
  <si>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</si>
  <si>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</si>
  <si>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</si>
  <si>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</si>
  <si>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</si>
  <si>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</si>
  <si>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</si>
  <si>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</si>
  <si>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</si>
  <si>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</si>
  <si>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</si>
  <si>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</si>
  <si>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</si>
  <si>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</si>
  <si>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</si>
  <si>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</si>
  <si>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</si>
  <si>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</si>
  <si>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</si>
  <si>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</si>
  <si>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</si>
  <si>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</si>
  <si>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</si>
  <si>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</si>
  <si>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</si>
  <si>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</si>
  <si>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</si>
  <si>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</si>
  <si>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</si>
  <si>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</si>
  <si>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</si>
  <si>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</si>
  <si>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</si>
  <si>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</si>
  <si>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</si>
  <si>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</si>
  <si>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</si>
  <si>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</si>
  <si>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</si>
  <si>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</si>
  <si>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</si>
  <si>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</si>
  <si>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</si>
  <si>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</si>
  <si>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</si>
  <si>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</si>
  <si>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</si>
  <si>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</si>
  <si>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</si>
  <si>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</si>
  <si>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</si>
  <si>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</si>
  <si>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</si>
  <si>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</si>
  <si>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</si>
  <si>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</si>
  <si>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</si>
  <si>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</si>
  <si>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</si>
  <si>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</si>
  <si>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</si>
  <si>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</si>
  <si>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</si>
  <si>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</si>
  <si>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</si>
  <si>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</si>
  <si>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</si>
  <si>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</si>
  <si>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</si>
  <si>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</si>
  <si>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</si>
  <si>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</si>
  <si>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</si>
  <si>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</si>
  <si>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</si>
  <si>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</si>
  <si>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</si>
  <si>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</si>
  <si>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</si>
  <si>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</si>
  <si>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</si>
  <si>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</si>
  <si>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</si>
  <si>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</si>
  <si>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</si>
  <si>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</si>
  <si>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</si>
  <si>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</si>
  <si>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</si>
  <si>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</si>
  <si>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</si>
  <si>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</si>
  <si>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</si>
  <si>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</si>
  <si>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</si>
  <si>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</si>
  <si>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</si>
  <si>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</si>
  <si>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</si>
  <si>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</si>
  <si>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</si>
  <si>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</si>
  <si>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</si>
  <si>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</si>
  <si>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</si>
  <si>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</si>
  <si>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</si>
  <si>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</si>
  <si>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</si>
  <si>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</si>
  <si>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</si>
  <si>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</si>
  <si>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</si>
  <si>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</si>
  <si>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</si>
  <si>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</si>
  <si>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</si>
  <si>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</si>
  <si>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</si>
  <si>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</si>
  <si>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</si>
  <si>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</si>
  <si>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</si>
  <si>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</si>
  <si>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</si>
  <si>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</si>
  <si>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</si>
  <si>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</si>
  <si>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</si>
  <si>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</si>
  <si>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</si>
  <si>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</si>
  <si>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</si>
  <si>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</si>
  <si>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</si>
  <si>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</si>
  <si>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</si>
  <si>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</si>
  <si>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</si>
  <si>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</si>
  <si>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</si>
  <si>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</si>
  <si>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</si>
  <si>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</si>
  <si>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</si>
  <si>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2022 SCH 415</t>
  </si>
  <si>
    <t>2021 SCH 415</t>
  </si>
  <si>
    <t>2020 SCH 415</t>
  </si>
  <si>
    <t>2019 SCH 415</t>
  </si>
  <si>
    <t>2018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</si>
  <si>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</si>
  <si>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</si>
  <si>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</si>
  <si>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</si>
  <si>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</si>
  <si>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</si>
  <si>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</si>
  <si>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</si>
  <si>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</si>
  <si>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</si>
  <si>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</si>
  <si>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</si>
  <si>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</si>
  <si>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</si>
  <si>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</si>
  <si>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</si>
  <si>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</si>
  <si>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</si>
  <si>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</si>
  <si>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</si>
  <si>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</si>
  <si>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</si>
  <si>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</si>
  <si>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</si>
  <si>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</si>
  <si>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</si>
  <si>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</si>
  <si>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</si>
  <si>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</si>
  <si>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</si>
  <si>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</si>
  <si>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</si>
  <si>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</si>
  <si>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</si>
  <si>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</si>
  <si>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</si>
  <si>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</si>
  <si>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</si>
  <si>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</si>
  <si>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</si>
  <si>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</si>
  <si>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</si>
  <si>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</si>
  <si>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</si>
  <si>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</si>
  <si>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</si>
  <si>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</si>
  <si>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</si>
  <si>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</si>
  <si>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</si>
  <si>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</si>
  <si>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</si>
  <si>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</si>
  <si>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</si>
  <si>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</si>
  <si>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</si>
  <si>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</si>
  <si>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</si>
  <si>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</si>
  <si>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</si>
  <si>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</si>
  <si>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</si>
  <si>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</si>
  <si>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</si>
  <si>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</si>
  <si>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</si>
  <si>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</si>
  <si>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</si>
  <si>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</si>
  <si>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</si>
  <si>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</si>
  <si>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</si>
  <si>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</si>
  <si>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</si>
  <si>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</si>
  <si>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</si>
  <si>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</si>
  <si>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</si>
  <si>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</si>
  <si>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</si>
  <si>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</si>
  <si>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</si>
  <si>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</si>
  <si>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</si>
  <si>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</si>
  <si>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</si>
  <si>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</si>
  <si>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</si>
  <si>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</si>
  <si>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</si>
  <si>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</si>
  <si>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</si>
  <si>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</si>
  <si>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</si>
  <si>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</si>
  <si>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</si>
  <si>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</si>
  <si>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</si>
  <si>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</si>
  <si>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</si>
  <si>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</si>
  <si>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</si>
  <si>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</si>
  <si>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</si>
  <si>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</si>
  <si>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</si>
  <si>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</si>
  <si>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</si>
  <si>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</si>
  <si>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</si>
  <si>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</si>
  <si>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</si>
  <si>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</si>
  <si>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</si>
  <si>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</si>
  <si>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</si>
  <si>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</si>
  <si>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</si>
  <si>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</si>
  <si>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</si>
  <si>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</si>
  <si>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</si>
  <si>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</si>
  <si>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</si>
  <si>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</si>
  <si>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</si>
  <si>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</si>
  <si>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</si>
  <si>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</si>
  <si>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</si>
  <si>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</si>
  <si>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</si>
  <si>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</si>
  <si>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</si>
  <si>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</si>
  <si>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</si>
  <si>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</si>
  <si>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</si>
  <si>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</si>
  <si>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</si>
  <si>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</si>
  <si>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</si>
  <si>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</si>
  <si>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</si>
  <si>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</si>
  <si>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</si>
  <si>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</si>
  <si>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</si>
  <si>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</si>
  <si>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</si>
  <si>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</si>
  <si>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</si>
  <si>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</si>
  <si>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</si>
  <si>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</si>
  <si>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</si>
  <si>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</si>
  <si>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</si>
  <si>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</si>
  <si>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</si>
  <si>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</si>
  <si>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</si>
  <si>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</si>
  <si>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</si>
  <si>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</si>
  <si>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</si>
  <si>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</si>
  <si>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</si>
  <si>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</si>
  <si>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</si>
  <si>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</si>
  <si>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</si>
  <si>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</si>
  <si>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</si>
  <si>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</si>
  <si>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</si>
  <si>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</si>
  <si>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</si>
  <si>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</si>
  <si>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</si>
  <si>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</si>
  <si>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</si>
  <si>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</si>
  <si>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</si>
  <si>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</si>
  <si>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</si>
  <si>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</si>
  <si>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</si>
  <si>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</si>
  <si>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</si>
  <si>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</si>
  <si>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</si>
  <si>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</si>
  <si>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</si>
  <si>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</si>
  <si>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</si>
  <si>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</si>
  <si>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</si>
  <si>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</si>
  <si>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</si>
  <si>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</si>
  <si>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</si>
  <si>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</si>
  <si>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</si>
  <si>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</si>
  <si>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</si>
  <si>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</si>
  <si>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</si>
  <si>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</si>
  <si>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</si>
  <si>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</si>
  <si>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</si>
  <si>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</si>
  <si>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</si>
  <si>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</si>
  <si>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</si>
  <si>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</si>
  <si>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</si>
  <si>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</si>
  <si>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</si>
  <si>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</si>
  <si>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</si>
  <si>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</si>
  <si>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</si>
  <si>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</si>
  <si>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</si>
  <si>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</si>
  <si>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</si>
  <si>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</si>
  <si>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</si>
  <si>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</si>
  <si>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</si>
  <si>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</si>
  <si>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</si>
  <si>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</si>
  <si>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</si>
  <si>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</si>
  <si>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</si>
  <si>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</si>
  <si>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</si>
  <si>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</si>
  <si>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</si>
  <si>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</si>
  <si>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</si>
  <si>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</si>
  <si>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</si>
  <si>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</si>
  <si>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</si>
  <si>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</si>
  <si>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</si>
  <si>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</si>
  <si>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</si>
  <si>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</si>
  <si>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</si>
  <si>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</si>
  <si>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</si>
  <si>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</si>
  <si>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</si>
  <si>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</si>
  <si>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</si>
  <si>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</si>
  <si>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</si>
  <si>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</si>
  <si>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</si>
  <si>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</si>
  <si>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</si>
  <si>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</si>
  <si>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</si>
  <si>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</si>
  <si>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</si>
  <si>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</si>
  <si>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</si>
  <si>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</si>
  <si>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</si>
  <si>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</si>
  <si>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</si>
  <si>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</si>
  <si>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</si>
  <si>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</si>
  <si>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</si>
  <si>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</si>
  <si>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</si>
  <si>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</si>
  <si>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</si>
  <si>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</si>
  <si>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</si>
  <si>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</si>
  <si>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</si>
  <si>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</si>
  <si>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</si>
  <si>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</si>
  <si>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</si>
  <si>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</si>
  <si>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</si>
  <si>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</si>
  <si>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</si>
  <si>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</si>
  <si>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</si>
  <si>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</si>
  <si>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</si>
  <si>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</si>
  <si>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</si>
  <si>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</si>
  <si>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</si>
  <si>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</si>
  <si>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</si>
  <si>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</si>
  <si>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</si>
  <si>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</si>
  <si>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</si>
  <si>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</si>
  <si>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</si>
  <si>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</si>
  <si>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</si>
  <si>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</si>
  <si>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</si>
  <si>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</si>
  <si>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</si>
  <si>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</si>
  <si>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</si>
  <si>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</si>
  <si>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</si>
  <si>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</si>
  <si>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</si>
  <si>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</si>
  <si>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</si>
  <si>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</si>
  <si>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</si>
  <si>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</si>
  <si>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</si>
  <si>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</si>
  <si>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</si>
  <si>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</si>
  <si>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</si>
  <si>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</si>
  <si>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</si>
  <si>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</si>
  <si>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</si>
  <si>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</si>
  <si>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</si>
  <si>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</si>
  <si>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</si>
  <si>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</si>
  <si>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</si>
  <si>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</si>
  <si>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</si>
  <si>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</si>
  <si>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</si>
  <si>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</si>
  <si>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</si>
  <si>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</si>
  <si>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</si>
  <si>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</si>
  <si>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</si>
  <si>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</si>
  <si>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</si>
  <si>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</si>
  <si>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</si>
  <si>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</si>
  <si>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</si>
  <si>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</si>
  <si>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</si>
  <si>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</si>
  <si>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</si>
  <si>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</si>
  <si>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</si>
  <si>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</si>
  <si>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</si>
  <si>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</si>
  <si>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</si>
  <si>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</si>
  <si>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</si>
  <si>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</si>
  <si>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</si>
  <si>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</si>
  <si>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</si>
  <si>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</si>
  <si>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</si>
  <si>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</si>
  <si>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</si>
  <si>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</si>
  <si>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</si>
  <si>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</si>
  <si>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</si>
  <si>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</si>
  <si>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</si>
  <si>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</si>
  <si>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</si>
  <si>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</si>
  <si>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</si>
  <si>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</si>
  <si>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</si>
  <si>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</si>
  <si>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</si>
  <si>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2022 SCH 412</t>
  </si>
  <si>
    <t>2021 SCH 412</t>
  </si>
  <si>
    <t>2020 SCH 412</t>
  </si>
  <si>
    <t>2019 SCH 412</t>
  </si>
  <si>
    <t>2018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</si>
  <si>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</si>
  <si>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</si>
  <si>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</si>
  <si>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</si>
  <si>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</si>
  <si>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</si>
  <si>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</si>
  <si>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</si>
  <si>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</si>
  <si>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</si>
  <si>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</si>
  <si>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</si>
  <si>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</si>
  <si>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</si>
  <si>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</si>
  <si>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</si>
  <si>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</si>
  <si>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</si>
  <si>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</si>
  <si>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</si>
  <si>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</si>
  <si>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</si>
  <si>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</si>
  <si>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</si>
  <si>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</si>
  <si>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</si>
  <si>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</si>
  <si>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</si>
  <si>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</si>
  <si>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</si>
  <si>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</si>
  <si>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</si>
  <si>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</si>
  <si>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</si>
  <si>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</si>
  <si>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</si>
  <si>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</si>
  <si>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</si>
  <si>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</si>
  <si>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</si>
  <si>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</si>
  <si>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</si>
  <si>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</si>
  <si>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</si>
  <si>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</si>
  <si>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</si>
  <si>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</si>
  <si>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</si>
  <si>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</si>
  <si>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</si>
  <si>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</si>
  <si>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</si>
  <si>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</si>
  <si>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</si>
  <si>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</si>
  <si>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</si>
  <si>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</si>
  <si>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</si>
  <si>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</si>
  <si>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</si>
  <si>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</si>
  <si>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</si>
  <si>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</si>
  <si>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</si>
  <si>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</si>
  <si>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</si>
  <si>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</si>
  <si>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</si>
  <si>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</si>
  <si>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</si>
  <si>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</si>
  <si>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</si>
  <si>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</si>
  <si>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</si>
  <si>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</si>
  <si>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</si>
  <si>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</si>
  <si>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</si>
  <si>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</si>
  <si>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</si>
  <si>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</si>
  <si>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</si>
  <si>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</si>
  <si>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</si>
  <si>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</si>
  <si>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</si>
  <si>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</si>
  <si>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</si>
  <si>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</si>
  <si>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</si>
  <si>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</si>
  <si>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</si>
  <si>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</si>
  <si>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</si>
  <si>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</si>
  <si>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</si>
  <si>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</si>
  <si>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</si>
  <si>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</si>
  <si>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</si>
  <si>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</si>
  <si>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</si>
  <si>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</si>
  <si>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</si>
  <si>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</si>
  <si>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</si>
  <si>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</si>
  <si>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</si>
  <si>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</si>
  <si>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</si>
  <si>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</si>
  <si>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</si>
  <si>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</si>
  <si>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</si>
  <si>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</si>
  <si>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</si>
  <si>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</si>
  <si>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</si>
  <si>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</si>
  <si>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</si>
  <si>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</si>
  <si>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</si>
  <si>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2022 SCH 352B COL (B)</t>
  </si>
  <si>
    <t>=SUM(A4L101C2,A4L101C3)</t>
  </si>
  <si>
    <t>2022 SCH 335 COL (G)</t>
  </si>
  <si>
    <t>2022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</si>
  <si>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</si>
  <si>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</si>
  <si>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</si>
  <si>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</si>
  <si>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</si>
  <si>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</si>
  <si>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</si>
  <si>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</si>
  <si>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</si>
  <si>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</si>
  <si>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</si>
  <si>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</si>
  <si>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</si>
  <si>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</si>
  <si>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</si>
  <si>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</si>
  <si>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</si>
  <si>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</si>
  <si>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</si>
  <si>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</si>
  <si>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</si>
  <si>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</si>
  <si>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</si>
  <si>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</si>
  <si>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</si>
  <si>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</si>
  <si>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</si>
  <si>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</si>
  <si>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</si>
  <si>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</si>
  <si>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</si>
  <si>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</si>
  <si>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</si>
  <si>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</si>
  <si>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</si>
  <si>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</si>
  <si>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</si>
  <si>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</si>
  <si>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</si>
  <si>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</si>
  <si>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</si>
  <si>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</si>
  <si>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</si>
  <si>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</si>
  <si>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</si>
  <si>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</si>
  <si>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</si>
  <si>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</si>
  <si>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</si>
  <si>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</si>
  <si>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</si>
  <si>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</si>
  <si>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</si>
  <si>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</si>
  <si>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</si>
  <si>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</si>
  <si>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</si>
  <si>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</si>
  <si>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</si>
  <si>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</si>
  <si>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</si>
  <si>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</si>
  <si>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</si>
  <si>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</si>
  <si>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</si>
  <si>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</si>
  <si>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</si>
  <si>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</si>
  <si>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</si>
  <si>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</si>
  <si>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</si>
  <si>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</si>
  <si>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</si>
  <si>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</si>
  <si>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</si>
  <si>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</si>
  <si>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</si>
  <si>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2022 SCH 245, LINE 28</t>
  </si>
  <si>
    <t>=A4L201C1</t>
  </si>
  <si>
    <t>2022 SCH 200, LINE 49</t>
  </si>
  <si>
    <t>=A4L202C1</t>
  </si>
  <si>
    <t>2022 SCH 510, LINE 27</t>
  </si>
  <si>
    <t>=IF(EMBEDDED_COC="N",A4L205C1,A4L203C1)</t>
  </si>
  <si>
    <t>2022 SCH 510, LINE 28</t>
  </si>
  <si>
    <t>=IF(EMBEDDED_COC="N",A4L205C1,A4L204C1)</t>
  </si>
  <si>
    <t>2022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</si>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</sst>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7D1E0-D85C-4E73-AB7B-23D397AE6DF1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117000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2</v>
      </c>
    </row>
    <row r="9" spans="1:2" x14ac:dyDescent="0.3">
      <c r="A9" s="1" t="s">
        <v>9</v>
      </c>
      <c r="B9" s="6">
        <v>2022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5D594-A3EA-4D28-AD32-3BF7F0B9CFB7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6885.8609999999999</v>
      </c>
      <c r="F8" s="16" t="s">
        <v>175</v>
      </c>
      <c r="G8" s="15">
        <v>7202.02</v>
      </c>
      <c r="H8" s="16" t="s">
        <v>176</v>
      </c>
      <c r="I8" s="15">
        <v>7246.107</v>
      </c>
      <c r="J8" s="16" t="s">
        <v>177</v>
      </c>
      <c r="K8" s="15">
        <v>10807.451999999999</v>
      </c>
      <c r="L8" s="16" t="s">
        <v>178</v>
      </c>
      <c r="M8" s="15">
        <v>11098.004999999999</v>
      </c>
      <c r="N8" s="16" t="s">
        <v>179</v>
      </c>
      <c r="O8" s="17">
        <f>IF(RUN_YEARS &gt; 1,(A1L101C1 + A1L101C2) / 2, 0)</f>
        <v>7043.9405000000006</v>
      </c>
      <c r="P8" s="16" t="s">
        <v>180</v>
      </c>
      <c r="Q8" s="17">
        <f>IF(RUN_YEARS &gt; 2,(A1L101C1 + A1L101C2 + A1L101C3) / 3, 0)</f>
        <v>7111.329333333334</v>
      </c>
      <c r="R8" s="16" t="s">
        <v>181</v>
      </c>
      <c r="S8" s="17">
        <f>IF(RUN_YEARS &gt; 3,(A1L101C1 + A1L101C2 + A1L101C3 + A1L101C4) / 4, 0)</f>
        <v>8035.3600000000006</v>
      </c>
      <c r="T8" s="16" t="s">
        <v>182</v>
      </c>
      <c r="U8" s="17">
        <f>IF(RUN_YEARS &gt; 4,(A1L101C1 + A1L101C2 + A1L101C3 + A1L101C4 + A1L101C5) / 5, 0)</f>
        <v>8647.8889999999992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11916.391</v>
      </c>
      <c r="F9" s="16" t="s">
        <v>175</v>
      </c>
      <c r="G9" s="15">
        <v>11713.396000000001</v>
      </c>
      <c r="H9" s="16" t="s">
        <v>176</v>
      </c>
      <c r="I9" s="15">
        <v>11673.661</v>
      </c>
      <c r="J9" s="16" t="s">
        <v>177</v>
      </c>
      <c r="K9" s="15">
        <v>12326.489</v>
      </c>
      <c r="L9" s="16" t="s">
        <v>178</v>
      </c>
      <c r="M9" s="15">
        <v>10858.183999999999</v>
      </c>
      <c r="N9" s="16" t="s">
        <v>183</v>
      </c>
      <c r="O9" s="17">
        <f>IF(RUN_YEARS &gt; 1,(A1L102C1 + A1L102C2) / 2, 0)</f>
        <v>11814.8935</v>
      </c>
      <c r="P9" s="16" t="s">
        <v>184</v>
      </c>
      <c r="Q9" s="17">
        <f>IF(RUN_YEARS &gt; 2,(A1L102C1 + A1L102C2 + A1L102C3) / 3, 0)</f>
        <v>11767.816000000001</v>
      </c>
      <c r="R9" s="16" t="s">
        <v>185</v>
      </c>
      <c r="S9" s="17">
        <f>IF(RUN_YEARS &gt; 3,(A1L102C1 + A1L102C2 + A1L102C3 + A1L102C4) / 4, 0)</f>
        <v>11907.484250000001</v>
      </c>
      <c r="T9" s="16" t="s">
        <v>186</v>
      </c>
      <c r="U9" s="17">
        <f>IF(RUN_YEARS &gt; 4,(A1L102C1 + A1L102C2 + A1L102C3 + A1L102C4 + A1L102C5) / 5, 0)</f>
        <v>11697.624200000002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36341.74</v>
      </c>
      <c r="F10" s="16" t="s">
        <v>175</v>
      </c>
      <c r="G10" s="15">
        <v>37328.302000000003</v>
      </c>
      <c r="H10" s="16" t="s">
        <v>176</v>
      </c>
      <c r="I10" s="15">
        <v>39664.870999999999</v>
      </c>
      <c r="J10" s="16" t="s">
        <v>177</v>
      </c>
      <c r="K10" s="15">
        <v>47454.421000000002</v>
      </c>
      <c r="L10" s="16" t="s">
        <v>178</v>
      </c>
      <c r="M10" s="15">
        <v>51221.67</v>
      </c>
      <c r="N10" s="16" t="s">
        <v>187</v>
      </c>
      <c r="O10" s="17">
        <f>IF(RUN_YEARS &gt; 1,(A1L103C1 + A1L103C2) / 2, 0)</f>
        <v>36835.021000000001</v>
      </c>
      <c r="P10" s="16" t="s">
        <v>188</v>
      </c>
      <c r="Q10" s="17">
        <f>IF(RUN_YEARS &gt; 2,(A1L103C1 + A1L103C2 + A1L103C3) / 3, 0)</f>
        <v>37778.304333333333</v>
      </c>
      <c r="R10" s="16" t="s">
        <v>189</v>
      </c>
      <c r="S10" s="17">
        <f>IF(RUN_YEARS &gt; 3,(A1L103C1 + A1L103C2 + A1L103C3 + A1L103C4) / 4, 0)</f>
        <v>40197.333500000001</v>
      </c>
      <c r="T10" s="16" t="s">
        <v>190</v>
      </c>
      <c r="U10" s="17">
        <f>IF(RUN_YEARS &gt; 4,(A1L103C1 + A1L103C2 + A1L103C3 + A1L103C4 + A1L103C5) / 5, 0)</f>
        <v>42402.200800000006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55143.991999999998</v>
      </c>
      <c r="F11" s="16" t="s">
        <v>175</v>
      </c>
      <c r="G11" s="15">
        <v>56243.718000000001</v>
      </c>
      <c r="H11" s="16" t="s">
        <v>176</v>
      </c>
      <c r="I11" s="15">
        <v>58584.639000000003</v>
      </c>
      <c r="J11" s="16" t="s">
        <v>177</v>
      </c>
      <c r="K11" s="15">
        <v>70588.361999999994</v>
      </c>
      <c r="L11" s="16" t="s">
        <v>178</v>
      </c>
      <c r="M11" s="15">
        <v>73177.858999999997</v>
      </c>
      <c r="N11" s="16" t="s">
        <v>191</v>
      </c>
      <c r="O11" s="17">
        <f>IF(RUN_YEARS &gt; 1,(A1L104C1 + A1L104C2) / 2, 0)</f>
        <v>55693.854999999996</v>
      </c>
      <c r="P11" s="16" t="s">
        <v>192</v>
      </c>
      <c r="Q11" s="17">
        <f>IF(RUN_YEARS &gt; 2,(A1L104C1 + A1L104C2 + A1L104C3) / 3, 0)</f>
        <v>56657.44966666666</v>
      </c>
      <c r="R11" s="16" t="s">
        <v>193</v>
      </c>
      <c r="S11" s="17">
        <f>IF(RUN_YEARS &gt; 3,(A1L104C1 + A1L104C2 + A1L104C3 + A1L104C4) / 4, 0)</f>
        <v>60140.177749999995</v>
      </c>
      <c r="T11" s="16" t="s">
        <v>194</v>
      </c>
      <c r="U11" s="17">
        <f>IF(RUN_YEARS &gt; 4,(A1L104C1 + A1L104C2 + A1L104C3 + A1L104C4 + A1L104C5) / 5, 0)</f>
        <v>62747.713999999993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16094.134</v>
      </c>
      <c r="F12" s="16" t="s">
        <v>175</v>
      </c>
      <c r="G12" s="15">
        <v>15697.886</v>
      </c>
      <c r="H12" s="16" t="s">
        <v>176</v>
      </c>
      <c r="I12" s="15">
        <v>16535.016</v>
      </c>
      <c r="J12" s="16" t="s">
        <v>177</v>
      </c>
      <c r="K12" s="15">
        <v>26697.812999999998</v>
      </c>
      <c r="L12" s="16" t="s">
        <v>178</v>
      </c>
      <c r="M12" s="15">
        <v>26297.739000000001</v>
      </c>
      <c r="N12" s="16" t="s">
        <v>195</v>
      </c>
      <c r="O12" s="17">
        <f>IF(RUN_YEARS &gt; 1,(A1L105C1 + A1L105C2) / 2, 0)</f>
        <v>15896.01</v>
      </c>
      <c r="P12" s="16" t="s">
        <v>196</v>
      </c>
      <c r="Q12" s="17">
        <f>IF(RUN_YEARS &gt; 2,(A1L105C1 + A1L105C2 + A1L105C3) / 3, 0)</f>
        <v>16109.012000000001</v>
      </c>
      <c r="R12" s="16" t="s">
        <v>197</v>
      </c>
      <c r="S12" s="17">
        <f>IF(RUN_YEARS &gt; 3,(A1L105C1 + A1L105C2 + A1L105C3 + A1L105C4) / 4, 0)</f>
        <v>18756.21225</v>
      </c>
      <c r="T12" s="16" t="s">
        <v>198</v>
      </c>
      <c r="U12" s="17">
        <f>IF(RUN_YEARS &gt; 4,(A1L105C1 + A1L105C2 + A1L105C3 + A1L105C4 + A1L105C5) / 5, 0)</f>
        <v>20264.517599999999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17838.419000000002</v>
      </c>
      <c r="F13" s="16" t="s">
        <v>175</v>
      </c>
      <c r="G13" s="15">
        <v>17551.795999999998</v>
      </c>
      <c r="H13" s="16" t="s">
        <v>176</v>
      </c>
      <c r="I13" s="15">
        <v>17926.855</v>
      </c>
      <c r="J13" s="16" t="s">
        <v>177</v>
      </c>
      <c r="K13" s="15">
        <v>19550.384999999998</v>
      </c>
      <c r="L13" s="16" t="s">
        <v>178</v>
      </c>
      <c r="M13" s="15">
        <v>17543.017</v>
      </c>
      <c r="N13" s="16" t="s">
        <v>199</v>
      </c>
      <c r="O13" s="17">
        <f>IF(RUN_YEARS &gt; 1,(A1L106C1 + A1L106C2) / 2, 0)</f>
        <v>17695.107499999998</v>
      </c>
      <c r="P13" s="16" t="s">
        <v>200</v>
      </c>
      <c r="Q13" s="17">
        <f>IF(RUN_YEARS &gt; 2,(A1L106C1 + A1L106C2 + A1L106C3) / 3, 0)</f>
        <v>17772.356666666663</v>
      </c>
      <c r="R13" s="16" t="s">
        <v>201</v>
      </c>
      <c r="S13" s="17">
        <f>IF(RUN_YEARS &gt; 3,(A1L106C1 + A1L106C2 + A1L106C3 + A1L106C4) / 4, 0)</f>
        <v>18216.863749999997</v>
      </c>
      <c r="T13" s="16" t="s">
        <v>202</v>
      </c>
      <c r="U13" s="17">
        <f>IF(RUN_YEARS &gt; 4,(A1L106C1 + A1L106C2 + A1L106C3 + A1L106C4 + A1L106C5) / 5, 0)</f>
        <v>18082.094399999994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83835.616999999998</v>
      </c>
      <c r="F14" s="16" t="s">
        <v>175</v>
      </c>
      <c r="G14" s="15">
        <v>85732.764999999999</v>
      </c>
      <c r="H14" s="16" t="s">
        <v>176</v>
      </c>
      <c r="I14" s="15">
        <v>93379.441000000006</v>
      </c>
      <c r="J14" s="16" t="s">
        <v>177</v>
      </c>
      <c r="K14" s="15">
        <v>112127.822</v>
      </c>
      <c r="L14" s="16" t="s">
        <v>178</v>
      </c>
      <c r="M14" s="15">
        <v>117430.401</v>
      </c>
      <c r="N14" s="16" t="s">
        <v>203</v>
      </c>
      <c r="O14" s="17">
        <f>IF(RUN_YEARS &gt; 1,(A1L107C1 + A1L107C2) / 2, 0)</f>
        <v>84784.190999999992</v>
      </c>
      <c r="P14" s="16" t="s">
        <v>204</v>
      </c>
      <c r="Q14" s="17">
        <f>IF(RUN_YEARS &gt; 2,(A1L107C1 + A1L107C2 + A1L107C3) / 3, 0)</f>
        <v>87649.27433333332</v>
      </c>
      <c r="R14" s="16" t="s">
        <v>205</v>
      </c>
      <c r="S14" s="17">
        <f>IF(RUN_YEARS &gt; 3,(A1L107C1 + A1L107C2 + A1L107C3 + A1L107C4) / 4, 0)</f>
        <v>93768.91124999999</v>
      </c>
      <c r="T14" s="16" t="s">
        <v>206</v>
      </c>
      <c r="U14" s="17">
        <f>IF(RUN_YEARS &gt; 4,(A1L107C1 + A1L107C2 + A1L107C3 + A1L107C4 + A1L107C5) / 5, 0)</f>
        <v>98501.209199999998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117768.17</v>
      </c>
      <c r="F15" s="16" t="s">
        <v>175</v>
      </c>
      <c r="G15" s="15">
        <v>118982.447</v>
      </c>
      <c r="H15" s="16" t="s">
        <v>176</v>
      </c>
      <c r="I15" s="15">
        <v>127841.31200000001</v>
      </c>
      <c r="J15" s="16" t="s">
        <v>177</v>
      </c>
      <c r="K15" s="15">
        <v>158376.01999999999</v>
      </c>
      <c r="L15" s="16" t="s">
        <v>178</v>
      </c>
      <c r="M15" s="15">
        <v>161271.15700000001</v>
      </c>
      <c r="N15" s="16" t="s">
        <v>207</v>
      </c>
      <c r="O15" s="17">
        <f>IF(RUN_YEARS &gt; 1,(A1L108C1 + A1L108C2) / 2, 0)</f>
        <v>118375.3085</v>
      </c>
      <c r="P15" s="16" t="s">
        <v>208</v>
      </c>
      <c r="Q15" s="17">
        <f>IF(RUN_YEARS &gt; 2,(A1L108C1 + A1L108C2 + A1L108C3) / 3, 0)</f>
        <v>121530.643</v>
      </c>
      <c r="R15" s="16" t="s">
        <v>209</v>
      </c>
      <c r="S15" s="17">
        <f>IF(RUN_YEARS &gt; 3,(A1L108C1 + A1L108C2 + A1L108C3 + A1L108C4) / 4, 0)</f>
        <v>130741.98725000001</v>
      </c>
      <c r="T15" s="16" t="s">
        <v>210</v>
      </c>
      <c r="U15" s="17">
        <f>IF(RUN_YEARS &gt; 4,(A1L108C1 + A1L108C2 + A1L108C3 + A1L108C4 + A1L108C5) / 5, 0)</f>
        <v>136847.82120000001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5959.7560000000003</v>
      </c>
      <c r="F16" s="16" t="s">
        <v>175</v>
      </c>
      <c r="G16" s="15">
        <v>5541.6530000000002</v>
      </c>
      <c r="H16" s="16" t="s">
        <v>176</v>
      </c>
      <c r="I16" s="15">
        <v>5109.9430000000002</v>
      </c>
      <c r="J16" s="16" t="s">
        <v>177</v>
      </c>
      <c r="K16" s="15">
        <v>5466.0420000000004</v>
      </c>
      <c r="L16" s="16" t="s">
        <v>178</v>
      </c>
      <c r="M16" s="15">
        <v>5565.1469999999999</v>
      </c>
      <c r="N16" s="16" t="s">
        <v>211</v>
      </c>
      <c r="O16" s="17">
        <f>IF(RUN_YEARS &gt; 1,(A1L109C1 + A1L109C2) / 2, 0)</f>
        <v>5750.7044999999998</v>
      </c>
      <c r="P16" s="16" t="s">
        <v>212</v>
      </c>
      <c r="Q16" s="17">
        <f>IF(RUN_YEARS &gt; 2,(A1L109C1 + A1L109C2 + A1L109C3) / 3, 0)</f>
        <v>5537.1173333333327</v>
      </c>
      <c r="R16" s="16" t="s">
        <v>213</v>
      </c>
      <c r="S16" s="17">
        <f>IF(RUN_YEARS &gt; 3,(A1L109C1 + A1L109C2 + A1L109C3 + A1L109C4) / 4, 0)</f>
        <v>5519.3485000000001</v>
      </c>
      <c r="T16" s="16" t="s">
        <v>214</v>
      </c>
      <c r="U16" s="17">
        <f>IF(RUN_YEARS &gt; 4,(A1L109C1 + A1L109C2 + A1L109C3 + A1L109C4 + A1L109C5) / 5, 0)</f>
        <v>5528.5082000000002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7797.0559999999996</v>
      </c>
      <c r="F17" s="16" t="s">
        <v>175</v>
      </c>
      <c r="G17" s="15">
        <v>7840.3360000000002</v>
      </c>
      <c r="H17" s="16" t="s">
        <v>176</v>
      </c>
      <c r="I17" s="15">
        <v>9223.1769999999997</v>
      </c>
      <c r="J17" s="16" t="s">
        <v>177</v>
      </c>
      <c r="K17" s="15">
        <v>11483.744000000001</v>
      </c>
      <c r="L17" s="16" t="s">
        <v>178</v>
      </c>
      <c r="M17" s="15">
        <v>12601.041999999999</v>
      </c>
      <c r="N17" s="16" t="s">
        <v>215</v>
      </c>
      <c r="O17" s="17">
        <f>IF(RUN_YEARS &gt; 1,(A1L110C1 + A1L110C2) / 2, 0)</f>
        <v>7818.6959999999999</v>
      </c>
      <c r="P17" s="16" t="s">
        <v>216</v>
      </c>
      <c r="Q17" s="17">
        <f>IF(RUN_YEARS &gt; 2,(A1L110C1 + A1L110C2 + A1L110C3) / 3, 0)</f>
        <v>8286.8563333333332</v>
      </c>
      <c r="R17" s="16" t="s">
        <v>217</v>
      </c>
      <c r="S17" s="17">
        <f>IF(RUN_YEARS &gt; 3,(A1L110C1 + A1L110C2 + A1L110C3 + A1L110C4) / 4, 0)</f>
        <v>9086.0782500000005</v>
      </c>
      <c r="T17" s="16" t="s">
        <v>218</v>
      </c>
      <c r="U17" s="17">
        <f>IF(RUN_YEARS &gt; 4,(A1L110C1 + A1L110C2 + A1L110C3 + A1L110C4 + A1L110C5) / 5, 0)</f>
        <v>9789.0709999999999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13756.812</v>
      </c>
      <c r="F18" s="16" t="s">
        <v>220</v>
      </c>
      <c r="G18" s="17">
        <f>(A1L109C2 + A1L110C2)</f>
        <v>13381.989000000001</v>
      </c>
      <c r="H18" s="16" t="s">
        <v>221</v>
      </c>
      <c r="I18" s="17">
        <f>(A1L109C3 + A1L110C3)</f>
        <v>14333.119999999999</v>
      </c>
      <c r="J18" s="16" t="s">
        <v>222</v>
      </c>
      <c r="K18" s="17">
        <f>(A1L109C4 + A1L110C4)</f>
        <v>16949.786</v>
      </c>
      <c r="L18" s="16" t="s">
        <v>223</v>
      </c>
      <c r="M18" s="17">
        <f>(A1L109C5 + A1L110C5)</f>
        <v>18166.188999999998</v>
      </c>
      <c r="N18" s="16" t="s">
        <v>224</v>
      </c>
      <c r="O18" s="17">
        <f>IF(RUN_YEARS &gt; 1,(_xlfn.SINGLE(A1L111C1) +_xlfn.SINGLE( A1L111C2)) / 2, 0)</f>
        <v>13569.4005</v>
      </c>
      <c r="P18" s="16" t="s">
        <v>225</v>
      </c>
      <c r="Q18" s="17">
        <f>IF(RUN_YEARS &gt; 2,(_xlfn.SINGLE(A1L111C1) +_xlfn.SINGLE( A1L111C2) +_xlfn.SINGLE( A1L111C3)) / 3, 0)</f>
        <v>13823.973666666667</v>
      </c>
      <c r="R18" s="16" t="s">
        <v>226</v>
      </c>
      <c r="S18" s="17">
        <f>IF(RUN_YEARS &gt; 3,(_xlfn.SINGLE(A1L111C1) +_xlfn.SINGLE( A1L111C2) +_xlfn.SINGLE( A1L111C3) +_xlfn.SINGLE( A1L111C4)) / 4, 0)</f>
        <v>14605.426750000001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15317.579200000002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131524.98199999999</v>
      </c>
      <c r="F19" s="16" t="s">
        <v>175</v>
      </c>
      <c r="G19" s="15">
        <v>132364.43599999999</v>
      </c>
      <c r="H19" s="16" t="s">
        <v>176</v>
      </c>
      <c r="I19" s="15">
        <v>142174.432</v>
      </c>
      <c r="J19" s="16" t="s">
        <v>177</v>
      </c>
      <c r="K19" s="15">
        <v>175325.80600000001</v>
      </c>
      <c r="L19" s="16" t="s">
        <v>178</v>
      </c>
      <c r="M19" s="15">
        <v>179437.34599999999</v>
      </c>
      <c r="N19" s="16" t="s">
        <v>228</v>
      </c>
      <c r="O19" s="17">
        <f>IF(RUN_YEARS &gt; 1,(A1L112C1 + A1L112C2) / 2, 0)</f>
        <v>131944.70899999997</v>
      </c>
      <c r="P19" s="16" t="s">
        <v>229</v>
      </c>
      <c r="Q19" s="17">
        <f>IF(RUN_YEARS &gt; 2,(A1L112C1 + A1L112C2 + A1L112C3) / 3, 0)</f>
        <v>135354.61666666667</v>
      </c>
      <c r="R19" s="16" t="s">
        <v>230</v>
      </c>
      <c r="S19" s="17">
        <f>IF(RUN_YEARS &gt; 3,(A1L112C1 + A1L112C2 + A1L112C3 + A1L112C4) / 4, 0)</f>
        <v>145347.41399999999</v>
      </c>
      <c r="T19" s="16" t="s">
        <v>231</v>
      </c>
      <c r="U19" s="17">
        <f>IF(RUN_YEARS &gt; 4,(A1L112C1 + A1L112C2 + A1L112C3 + A1L112C4 + A1L112C5) / 5, 0)</f>
        <v>152165.40039999998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1537</v>
      </c>
      <c r="F20" s="16" t="s">
        <v>175</v>
      </c>
      <c r="G20" s="15">
        <v>1382</v>
      </c>
      <c r="H20" s="16" t="s">
        <v>176</v>
      </c>
      <c r="I20" s="15">
        <v>1625</v>
      </c>
      <c r="J20" s="16" t="s">
        <v>177</v>
      </c>
      <c r="K20" s="15">
        <v>1809</v>
      </c>
      <c r="L20" s="16" t="s">
        <v>178</v>
      </c>
      <c r="M20" s="15">
        <v>1377</v>
      </c>
      <c r="N20" s="16" t="s">
        <v>232</v>
      </c>
      <c r="O20" s="17">
        <f>IF(RUN_YEARS &gt; 1,(A1L113C1 + A1L113C2) / 2, 0)</f>
        <v>1459.5</v>
      </c>
      <c r="P20" s="16" t="s">
        <v>233</v>
      </c>
      <c r="Q20" s="17">
        <f>IF(RUN_YEARS &gt; 2,(A1L113C1 + A1L113C2 + A1L113C3) / 3, 0)</f>
        <v>1514.6666666666667</v>
      </c>
      <c r="R20" s="16" t="s">
        <v>234</v>
      </c>
      <c r="S20" s="17">
        <f>IF(RUN_YEARS &gt; 3,(A1L113C1 + A1L113C2 + A1L113C3 + A1L113C4) / 4, 0)</f>
        <v>1588.25</v>
      </c>
      <c r="T20" s="16" t="s">
        <v>235</v>
      </c>
      <c r="U20" s="17">
        <f>IF(RUN_YEARS &gt; 4,(A1L113C1 + A1L113C2 + A1L113C3 + A1L113C4 + A1L113C5) / 5, 0)</f>
        <v>1546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3784039</v>
      </c>
      <c r="F21" s="16" t="s">
        <v>175</v>
      </c>
      <c r="G21" s="15">
        <v>3795486</v>
      </c>
      <c r="H21" s="16" t="s">
        <v>176</v>
      </c>
      <c r="I21" s="15">
        <v>3594062</v>
      </c>
      <c r="J21" s="16" t="s">
        <v>177</v>
      </c>
      <c r="K21" s="15">
        <v>4257351</v>
      </c>
      <c r="L21" s="16" t="s">
        <v>178</v>
      </c>
      <c r="M21" s="15">
        <v>4498219</v>
      </c>
      <c r="N21" s="16" t="s">
        <v>236</v>
      </c>
      <c r="O21" s="17">
        <f>IF(RUN_YEARS &gt; 1,(A1L114C1 + A1L114C2) / 2, 0)</f>
        <v>3789762.5</v>
      </c>
      <c r="P21" s="16" t="s">
        <v>237</v>
      </c>
      <c r="Q21" s="17">
        <f>IF(RUN_YEARS &gt; 2,(A1L114C1 + A1L114C2 + A1L114C3) / 3, 0)</f>
        <v>3724529</v>
      </c>
      <c r="R21" s="16" t="s">
        <v>238</v>
      </c>
      <c r="S21" s="17">
        <f>IF(RUN_YEARS &gt; 3,(A1L114C1 + A1L114C2 + A1L114C3 + A1L114C4) / 4, 0)</f>
        <v>3857734.5</v>
      </c>
      <c r="T21" s="16" t="s">
        <v>239</v>
      </c>
      <c r="U21" s="17">
        <f>IF(RUN_YEARS &gt; 4,(A1L114C1 + A1L114C2 + A1L114C3 + A1L114C4 + A1L114C5) / 5, 0)</f>
        <v>3985831.4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760916</v>
      </c>
      <c r="F22" s="16" t="s">
        <v>175</v>
      </c>
      <c r="G22" s="15">
        <v>752175</v>
      </c>
      <c r="H22" s="16" t="s">
        <v>176</v>
      </c>
      <c r="I22" s="15">
        <v>697463</v>
      </c>
      <c r="J22" s="16" t="s">
        <v>177</v>
      </c>
      <c r="K22" s="15">
        <v>1032120</v>
      </c>
      <c r="L22" s="16" t="s">
        <v>178</v>
      </c>
      <c r="M22" s="15">
        <v>1083448</v>
      </c>
      <c r="N22" s="16" t="s">
        <v>240</v>
      </c>
      <c r="O22" s="17">
        <f>IF(RUN_YEARS &gt; 1,(A1L115C1 + A1L115C2) / 2, 0)</f>
        <v>756545.5</v>
      </c>
      <c r="P22" s="16" t="s">
        <v>241</v>
      </c>
      <c r="Q22" s="17">
        <f>IF(RUN_YEARS &gt; 2,(A1L115C1 + A1L115C2 + A1L115C3) / 3, 0)</f>
        <v>736851.33333333337</v>
      </c>
      <c r="R22" s="16" t="s">
        <v>242</v>
      </c>
      <c r="S22" s="17">
        <f>IF(RUN_YEARS &gt; 3,(A1L115C1 + A1L115C2 + A1L115C3 + A1L115C4) / 4, 0)</f>
        <v>810668.5</v>
      </c>
      <c r="T22" s="16" t="s">
        <v>243</v>
      </c>
      <c r="U22" s="17">
        <f>IF(RUN_YEARS &gt; 4,(A1L115C1 + A1L115C2 + A1L115C3 + A1L115C4 + A1L115C5) / 5, 0)</f>
        <v>865224.4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234660</v>
      </c>
      <c r="F23" s="16" t="s">
        <v>175</v>
      </c>
      <c r="G23" s="15">
        <v>193642</v>
      </c>
      <c r="H23" s="16" t="s">
        <v>176</v>
      </c>
      <c r="I23" s="15">
        <v>157218</v>
      </c>
      <c r="J23" s="16" t="s">
        <v>177</v>
      </c>
      <c r="K23" s="15">
        <v>208364</v>
      </c>
      <c r="L23" s="16" t="s">
        <v>178</v>
      </c>
      <c r="M23" s="15">
        <v>248766</v>
      </c>
      <c r="N23" s="16" t="s">
        <v>244</v>
      </c>
      <c r="O23" s="17">
        <f>IF(RUN_YEARS &gt; 1,(A1L116C1 + A1L116C2) / 2, 0)</f>
        <v>214151</v>
      </c>
      <c r="P23" s="16" t="s">
        <v>245</v>
      </c>
      <c r="Q23" s="17">
        <f>IF(RUN_YEARS &gt; 2,(A1L116C1 + A1L116C2 + A1L116C3) / 3, 0)</f>
        <v>195173.33333333334</v>
      </c>
      <c r="R23" s="16" t="s">
        <v>246</v>
      </c>
      <c r="S23" s="17">
        <f>IF(RUN_YEARS &gt; 3,(A1L116C1 + A1L116C2 + A1L116C3 + A1L116C4) / 4, 0)</f>
        <v>198471</v>
      </c>
      <c r="T23" s="16" t="s">
        <v>247</v>
      </c>
      <c r="U23" s="17">
        <f>IF(RUN_YEARS &gt; 4,(A1L116C1 + A1L116C2 + A1L116C3 + A1L116C4 + A1L116C5) / 5, 0)</f>
        <v>208530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2788463</v>
      </c>
      <c r="F24" s="16" t="s">
        <v>175</v>
      </c>
      <c r="G24" s="15">
        <v>2849669</v>
      </c>
      <c r="H24" s="16" t="s">
        <v>176</v>
      </c>
      <c r="I24" s="15">
        <v>2739381</v>
      </c>
      <c r="J24" s="16" t="s">
        <v>177</v>
      </c>
      <c r="K24" s="15">
        <v>3016867</v>
      </c>
      <c r="L24" s="16" t="s">
        <v>178</v>
      </c>
      <c r="M24" s="15">
        <v>3166005</v>
      </c>
      <c r="N24" s="16" t="s">
        <v>248</v>
      </c>
      <c r="O24" s="17">
        <f>IF(RUN_YEARS &gt; 1,(A1L117C1 + A1L117C2) / 2, 0)</f>
        <v>2819066</v>
      </c>
      <c r="P24" s="16" t="s">
        <v>249</v>
      </c>
      <c r="Q24" s="17">
        <f>IF(RUN_YEARS &gt; 2,(A1L117C1 + A1L117C2 + A1L117C3) / 3, 0)</f>
        <v>2792504.3333333335</v>
      </c>
      <c r="R24" s="16" t="s">
        <v>250</v>
      </c>
      <c r="S24" s="17">
        <f>IF(RUN_YEARS &gt; 3,(A1L117C1 + A1L117C2 + A1L117C3 + A1L117C4) / 4, 0)</f>
        <v>2848595</v>
      </c>
      <c r="T24" s="16" t="s">
        <v>251</v>
      </c>
      <c r="U24" s="17">
        <f>IF(RUN_YEARS &gt; 4,(A1L117C1 + A1L117C2 + A1L117C3 + A1L117C4 + A1L117C5) / 5, 0)</f>
        <v>2912077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22844297</v>
      </c>
      <c r="F25" s="16" t="s">
        <v>175</v>
      </c>
      <c r="G25" s="15">
        <v>23163830</v>
      </c>
      <c r="H25" s="16" t="s">
        <v>176</v>
      </c>
      <c r="I25" s="15">
        <v>24845285</v>
      </c>
      <c r="J25" s="16" t="s">
        <v>177</v>
      </c>
      <c r="K25" s="15">
        <v>30429239</v>
      </c>
      <c r="L25" s="16" t="s">
        <v>178</v>
      </c>
      <c r="M25" s="15">
        <v>30695783</v>
      </c>
      <c r="N25" s="16" t="s">
        <v>252</v>
      </c>
      <c r="O25" s="17">
        <f>IF(RUN_YEARS &gt; 1,(A1L118C1 + A1L118C2) / 2, 0)</f>
        <v>23004063.5</v>
      </c>
      <c r="P25" s="16" t="s">
        <v>253</v>
      </c>
      <c r="Q25" s="17">
        <f>IF(RUN_YEARS &gt; 2,(A1L118C1 + A1L118C2 + A1L118C3) / 3, 0)</f>
        <v>23617804</v>
      </c>
      <c r="R25" s="16" t="s">
        <v>254</v>
      </c>
      <c r="S25" s="17">
        <f>IF(RUN_YEARS &gt; 3,(A1L118C1 + A1L118C2 + A1L118C3 + A1L118C4) / 4, 0)</f>
        <v>25320662.75</v>
      </c>
      <c r="T25" s="16" t="s">
        <v>255</v>
      </c>
      <c r="U25" s="17">
        <f>IF(RUN_YEARS &gt; 4,(A1L118C1 + A1L118C2 + A1L118C3 + A1L118C4 + A1L118C5) / 5, 0)</f>
        <v>26395686.800000001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64205565</v>
      </c>
      <c r="F26" s="16" t="s">
        <v>175</v>
      </c>
      <c r="G26" s="15">
        <v>63608488</v>
      </c>
      <c r="H26" s="16" t="s">
        <v>176</v>
      </c>
      <c r="I26" s="15">
        <v>58840092</v>
      </c>
      <c r="J26" s="16" t="s">
        <v>177</v>
      </c>
      <c r="K26" s="15">
        <v>86804947</v>
      </c>
      <c r="L26" s="16" t="s">
        <v>178</v>
      </c>
      <c r="M26" s="15">
        <v>90625363</v>
      </c>
      <c r="N26" s="16" t="s">
        <v>256</v>
      </c>
      <c r="O26" s="17">
        <f>IF(RUN_YEARS &gt; 1,(A1L119C1 + A1L119C2) / 2, 0)</f>
        <v>63907026.5</v>
      </c>
      <c r="P26" s="16" t="s">
        <v>257</v>
      </c>
      <c r="Q26" s="17">
        <f>IF(RUN_YEARS &gt; 2,(A1L119C1 + A1L119C2 + A1L119C3) / 3, 0)</f>
        <v>62218048.333333336</v>
      </c>
      <c r="R26" s="16" t="s">
        <v>258</v>
      </c>
      <c r="S26" s="17">
        <f>IF(RUN_YEARS &gt; 3,(A1L119C1 + A1L119C2 + A1L119C3 + A1L119C4) / 4, 0)</f>
        <v>68364773</v>
      </c>
      <c r="T26" s="16" t="s">
        <v>259</v>
      </c>
      <c r="U26" s="17">
        <f>IF(RUN_YEARS &gt; 4,(A1L119C1 + A1L119C2 + A1L119C3 + A1L119C4 + A1L119C5) / 5, 0)</f>
        <v>72816891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18774802</v>
      </c>
      <c r="F27" s="16" t="s">
        <v>175</v>
      </c>
      <c r="G27" s="15">
        <v>15527544</v>
      </c>
      <c r="H27" s="16" t="s">
        <v>176</v>
      </c>
      <c r="I27" s="15">
        <v>12415250</v>
      </c>
      <c r="J27" s="16" t="s">
        <v>177</v>
      </c>
      <c r="K27" s="15">
        <v>16417573</v>
      </c>
      <c r="L27" s="16" t="s">
        <v>178</v>
      </c>
      <c r="M27" s="15">
        <v>19840280</v>
      </c>
      <c r="N27" s="16" t="s">
        <v>260</v>
      </c>
      <c r="O27" s="17">
        <f>IF(RUN_YEARS &gt; 1,(A1L120C1 + A1L120C2) / 2, 0)</f>
        <v>17151173</v>
      </c>
      <c r="P27" s="16" t="s">
        <v>261</v>
      </c>
      <c r="Q27" s="17">
        <f>IF(RUN_YEARS &gt; 2,(A1L120C1 + A1L120C2 + A1L120C3) / 3, 0)</f>
        <v>15572532</v>
      </c>
      <c r="R27" s="16" t="s">
        <v>262</v>
      </c>
      <c r="S27" s="17">
        <f>IF(RUN_YEARS &gt; 3,(A1L120C1 + A1L120C2 + A1L120C3 + A1L120C4) / 4, 0)</f>
        <v>15783792.25</v>
      </c>
      <c r="T27" s="16" t="s">
        <v>263</v>
      </c>
      <c r="U27" s="17">
        <f>IF(RUN_YEARS &gt; 4,(A1L120C1 + A1L120C2 + A1L120C3 + A1L120C4 + A1L120C5) / 5, 0)</f>
        <v>16595089.800000001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254203367</v>
      </c>
      <c r="F28" s="16" t="s">
        <v>175</v>
      </c>
      <c r="G28" s="15">
        <v>259709402</v>
      </c>
      <c r="H28" s="16" t="s">
        <v>176</v>
      </c>
      <c r="I28" s="15">
        <v>246570726</v>
      </c>
      <c r="J28" s="16" t="s">
        <v>177</v>
      </c>
      <c r="K28" s="15">
        <v>266685512</v>
      </c>
      <c r="L28" s="16" t="s">
        <v>178</v>
      </c>
      <c r="M28" s="15">
        <v>282073856</v>
      </c>
      <c r="N28" s="16" t="s">
        <v>264</v>
      </c>
      <c r="O28" s="17">
        <f>IF(RUN_YEARS &gt; 1,(A1L121C1 + A1L121C2) / 2, 0)</f>
        <v>256956384.5</v>
      </c>
      <c r="P28" s="16" t="s">
        <v>265</v>
      </c>
      <c r="Q28" s="17">
        <f>IF(RUN_YEARS &gt; 2,(A1L121C1 + A1L121C2 + A1L121C3) / 3, 0)</f>
        <v>253494498.33333334</v>
      </c>
      <c r="R28" s="16" t="s">
        <v>266</v>
      </c>
      <c r="S28" s="17">
        <f>IF(RUN_YEARS &gt; 3,(A1L121C1 + A1L121C2 + A1L121C3 + A1L121C4) / 4, 0)</f>
        <v>256792251.75</v>
      </c>
      <c r="T28" s="16" t="s">
        <v>267</v>
      </c>
      <c r="U28" s="17">
        <f>IF(RUN_YEARS &gt; 4,(A1L121C1 + A1L121C2 + A1L121C3 + A1L121C4 + A1L121C5) / 5, 0)</f>
        <v>261848572.59999999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337183734</v>
      </c>
      <c r="F29" s="16" t="s">
        <v>269</v>
      </c>
      <c r="G29" s="17">
        <f>SUM(A1L119C2:A1L121C2)</f>
        <v>338845434</v>
      </c>
      <c r="H29" s="16" t="s">
        <v>270</v>
      </c>
      <c r="I29" s="17">
        <f>SUM(A1L119C3:A1L121C3)</f>
        <v>317826068</v>
      </c>
      <c r="J29" s="16" t="s">
        <v>271</v>
      </c>
      <c r="K29" s="17">
        <f>SUM(A1L119C4:A1L121C4)</f>
        <v>369908032</v>
      </c>
      <c r="L29" s="16" t="s">
        <v>272</v>
      </c>
      <c r="M29" s="17">
        <f>SUM(A1L119C5:A1L121C5)</f>
        <v>392539499</v>
      </c>
      <c r="N29" s="16" t="s">
        <v>273</v>
      </c>
      <c r="O29" s="17">
        <f>IF(RUN_YEARS &gt; 1,(_xlfn.SINGLE(A1L122C1) +_xlfn.SINGLE( A1L122C2)) / 2, 0)</f>
        <v>338014584</v>
      </c>
      <c r="P29" s="16" t="s">
        <v>274</v>
      </c>
      <c r="Q29" s="17">
        <f>IF(RUN_YEARS &gt; 2,(_xlfn.SINGLE(A1L122C1) +_xlfn.SINGLE( A1L122C2) +_xlfn.SINGLE( A1L122C3)) / 3, 0)</f>
        <v>331285078.66666669</v>
      </c>
      <c r="R29" s="16" t="s">
        <v>275</v>
      </c>
      <c r="S29" s="17">
        <f>IF(RUN_YEARS &gt; 3,(_xlfn.SINGLE(A1L122C1) +_xlfn.SINGLE( A1L122C2) +_xlfn.SINGLE( A1L122C3) +_xlfn.SINGLE( A1L122C4)) / 4, 0)</f>
        <v>340940817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351260553.39999998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362179125</v>
      </c>
      <c r="F30" s="16" t="s">
        <v>175</v>
      </c>
      <c r="G30" s="15">
        <v>363958506</v>
      </c>
      <c r="H30" s="16" t="s">
        <v>176</v>
      </c>
      <c r="I30" s="15">
        <v>344870624</v>
      </c>
      <c r="J30" s="16" t="s">
        <v>177</v>
      </c>
      <c r="K30" s="15">
        <v>403147328</v>
      </c>
      <c r="L30" s="16" t="s">
        <v>178</v>
      </c>
      <c r="M30" s="15">
        <v>425572254</v>
      </c>
      <c r="N30" s="16" t="s">
        <v>277</v>
      </c>
      <c r="O30" s="17">
        <f>IF(RUN_YEARS &gt; 1,(A1L123C1 + A1L123C2) / 2, 0)</f>
        <v>363068815.5</v>
      </c>
      <c r="P30" s="16" t="s">
        <v>278</v>
      </c>
      <c r="Q30" s="17">
        <f>IF(RUN_YEARS &gt; 2,(A1L123C1 + A1L123C2 + A1L123C3) / 3, 0)</f>
        <v>357002751.66666669</v>
      </c>
      <c r="R30" s="16" t="s">
        <v>279</v>
      </c>
      <c r="S30" s="17">
        <f>IF(RUN_YEARS &gt; 3,(A1L123C1 + A1L123C2 + A1L123C3 + A1L123C4) / 4, 0)</f>
        <v>368538895.75</v>
      </c>
      <c r="T30" s="16" t="s">
        <v>280</v>
      </c>
      <c r="U30" s="17">
        <f>IF(RUN_YEARS &gt; 4,(A1L123C1 + A1L123C2 + A1L123C3 + A1L123C4 + A1L123C5) / 5, 0)</f>
        <v>379945567.39999998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311944</v>
      </c>
      <c r="F31" s="16" t="s">
        <v>175</v>
      </c>
      <c r="G31" s="15">
        <v>309799</v>
      </c>
      <c r="H31" s="16" t="s">
        <v>176</v>
      </c>
      <c r="I31" s="15">
        <v>291901</v>
      </c>
      <c r="J31" s="16" t="s">
        <v>177</v>
      </c>
      <c r="K31" s="15">
        <v>358686</v>
      </c>
      <c r="L31" s="16" t="s">
        <v>178</v>
      </c>
      <c r="M31" s="15">
        <v>374199</v>
      </c>
      <c r="N31" s="16" t="s">
        <v>281</v>
      </c>
      <c r="O31" s="17">
        <f>IF(RUN_YEARS &gt; 1,(A1L124C1 + A1L124C2) / 2, 0)</f>
        <v>310871.5</v>
      </c>
      <c r="P31" s="16" t="s">
        <v>282</v>
      </c>
      <c r="Q31" s="17">
        <f>IF(RUN_YEARS &gt; 2,(A1L124C1 + A1L124C2 + A1L124C3) / 3, 0)</f>
        <v>304548</v>
      </c>
      <c r="R31" s="16" t="s">
        <v>283</v>
      </c>
      <c r="S31" s="17">
        <f>IF(RUN_YEARS &gt; 3,(A1L124C1 + A1L124C2 + A1L124C3 + A1L124C4) / 4, 0)</f>
        <v>318082.5</v>
      </c>
      <c r="T31" s="16" t="s">
        <v>284</v>
      </c>
      <c r="U31" s="17">
        <f>IF(RUN_YEARS &gt; 4,(A1L124C1 + A1L124C2 + A1L124C3 + A1L124C4 + A1L124C5) / 5, 0)</f>
        <v>329305.8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17759.34</v>
      </c>
      <c r="F32" s="16" t="s">
        <v>175</v>
      </c>
      <c r="G32" s="15">
        <v>16608.433000000001</v>
      </c>
      <c r="H32" s="16" t="s">
        <v>176</v>
      </c>
      <c r="I32" s="15">
        <v>15689.735000000001</v>
      </c>
      <c r="J32" s="16" t="s">
        <v>177</v>
      </c>
      <c r="K32" s="15">
        <v>19771.901999999998</v>
      </c>
      <c r="L32" s="16" t="s">
        <v>178</v>
      </c>
      <c r="M32" s="15">
        <v>24004.424999999999</v>
      </c>
      <c r="N32" s="16" t="s">
        <v>285</v>
      </c>
      <c r="O32" s="17">
        <f>IF(RUN_YEARS &gt; 1,(A1L125C1 + A1L125C2) / 2, 0)</f>
        <v>17183.886500000001</v>
      </c>
      <c r="P32" s="16" t="s">
        <v>286</v>
      </c>
      <c r="Q32" s="17">
        <f>IF(RUN_YEARS &gt; 2,(A1L125C1 + A1L125C2 + A1L125C3) / 3, 0)</f>
        <v>16685.835999999999</v>
      </c>
      <c r="R32" s="16" t="s">
        <v>287</v>
      </c>
      <c r="S32" s="17">
        <f>IF(RUN_YEARS &gt; 3,(A1L125C1 + A1L125C2 + A1L125C3 + A1L125C4) / 4, 0)</f>
        <v>17457.352500000001</v>
      </c>
      <c r="T32" s="16" t="s">
        <v>288</v>
      </c>
      <c r="U32" s="17">
        <f>IF(RUN_YEARS &gt; 4,(A1L125C1 + A1L125C2 + A1L125C3 + A1L125C4 + A1L125C5) / 5, 0)</f>
        <v>18766.767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3214.328</v>
      </c>
      <c r="F36" s="16" t="s">
        <v>175</v>
      </c>
      <c r="G36" s="15">
        <v>3209.4639999999999</v>
      </c>
      <c r="H36" s="16" t="s">
        <v>176</v>
      </c>
      <c r="I36" s="15">
        <v>3118.0740000000001</v>
      </c>
      <c r="J36" s="16" t="s">
        <v>177</v>
      </c>
      <c r="K36" s="15">
        <v>3698.8249999999998</v>
      </c>
      <c r="L36" s="16" t="s">
        <v>178</v>
      </c>
      <c r="M36" s="15">
        <v>3983.2710000000002</v>
      </c>
      <c r="N36" s="16" t="s">
        <v>301</v>
      </c>
      <c r="O36" s="17">
        <f>IF(RUN_YEARS &gt; 1,(A1L129C1 + A1L129C2) / 2, 0)</f>
        <v>3211.8959999999997</v>
      </c>
      <c r="P36" s="16" t="s">
        <v>302</v>
      </c>
      <c r="Q36" s="17">
        <f>IF(RUN_YEARS &gt; 2,(A1L129C1 + A1L129C2 + A1L129C3) / 3, 0)</f>
        <v>3180.6219999999998</v>
      </c>
      <c r="R36" s="16" t="s">
        <v>303</v>
      </c>
      <c r="S36" s="17">
        <f>IF(RUN_YEARS &gt; 3,(A1L129C1 + A1L129C2 + A1L129C3 + A1L129C4) / 4, 0)</f>
        <v>3310.1727499999997</v>
      </c>
      <c r="T36" s="16" t="s">
        <v>304</v>
      </c>
      <c r="U36" s="17">
        <f>IF(RUN_YEARS &gt; 4,(A1L129C1 + A1L129C2 + A1L129C3 + A1L129C4 + A1L129C5) / 5, 0)</f>
        <v>3444.7923999999998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678.64700000000005</v>
      </c>
      <c r="F37" s="16" t="s">
        <v>175</v>
      </c>
      <c r="G37" s="15">
        <v>629.84299999999996</v>
      </c>
      <c r="H37" s="16" t="s">
        <v>176</v>
      </c>
      <c r="I37" s="15">
        <v>559.80700000000002</v>
      </c>
      <c r="J37" s="16" t="s">
        <v>177</v>
      </c>
      <c r="K37" s="15">
        <v>573.74400000000003</v>
      </c>
      <c r="L37" s="16" t="s">
        <v>178</v>
      </c>
      <c r="M37" s="15">
        <v>581.72699999999998</v>
      </c>
      <c r="N37" s="16" t="s">
        <v>305</v>
      </c>
      <c r="O37" s="17">
        <f>IF(RUN_YEARS &gt; 1,(A1L130C1 + A1L130C2) / 2, 0)</f>
        <v>654.245</v>
      </c>
      <c r="P37" s="16" t="s">
        <v>306</v>
      </c>
      <c r="Q37" s="17">
        <f>IF(RUN_YEARS &gt; 2,(A1L130C1 + A1L130C2 + A1L130C3) / 3, 0)</f>
        <v>622.76566666666668</v>
      </c>
      <c r="R37" s="16" t="s">
        <v>307</v>
      </c>
      <c r="S37" s="17">
        <f>IF(RUN_YEARS &gt; 3,(A1L130C1 + A1L130C2 + A1L130C3 + A1L130C4) / 4, 0)</f>
        <v>610.51025000000004</v>
      </c>
      <c r="T37" s="16" t="s">
        <v>308</v>
      </c>
      <c r="U37" s="17">
        <f>IF(RUN_YEARS &gt; 4,(A1L130C1 + A1L130C2 + A1L130C3 + A1L130C4 + A1L130C5) / 5, 0)</f>
        <v>604.75360000000001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2535.681</v>
      </c>
      <c r="F38" s="16" t="s">
        <v>310</v>
      </c>
      <c r="G38" s="17">
        <f>(A1L129C2 - A1L130C2)</f>
        <v>2579.6210000000001</v>
      </c>
      <c r="H38" s="16" t="s">
        <v>311</v>
      </c>
      <c r="I38" s="17">
        <f>(A1L129C3 - A1L130C3)</f>
        <v>2558.2669999999998</v>
      </c>
      <c r="J38" s="16" t="s">
        <v>312</v>
      </c>
      <c r="K38" s="17">
        <f>(A1L129C4 - A1L130C4)</f>
        <v>3125.0809999999997</v>
      </c>
      <c r="L38" s="16" t="s">
        <v>313</v>
      </c>
      <c r="M38" s="17">
        <f>(A1L129C5 - A1L130C5)</f>
        <v>3401.5440000000003</v>
      </c>
      <c r="N38" s="16" t="s">
        <v>314</v>
      </c>
      <c r="O38" s="17">
        <f>IF(RUN_YEARS &gt; 1,(_xlfn.SINGLE(A1L131C1) +_xlfn.SINGLE( A1L131C2)) / 2, 0)</f>
        <v>2557.6509999999998</v>
      </c>
      <c r="P38" s="16" t="s">
        <v>315</v>
      </c>
      <c r="Q38" s="17">
        <f>IF(RUN_YEARS &gt; 2,(_xlfn.SINGLE(A1L131C1) +_xlfn.SINGLE( A1L131C2) +_xlfn.SINGLE( A1L131C3)) / 3, 0)</f>
        <v>2557.8563333333332</v>
      </c>
      <c r="R38" s="16" t="s">
        <v>316</v>
      </c>
      <c r="S38" s="17">
        <f>IF(RUN_YEARS &gt; 3,(_xlfn.SINGLE(A1L131C1) +_xlfn.SINGLE( A1L131C2) +_xlfn.SINGLE( A1L131C3) +_xlfn.SINGLE( A1L131C4)) / 4, 0)</f>
        <v>2699.6624999999999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2840.0387999999998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1299.509</v>
      </c>
      <c r="F39" s="16" t="s">
        <v>175</v>
      </c>
      <c r="G39" s="15">
        <v>1306.723</v>
      </c>
      <c r="H39" s="16" t="s">
        <v>176</v>
      </c>
      <c r="I39" s="15">
        <v>1537.1959999999999</v>
      </c>
      <c r="J39" s="16" t="s">
        <v>177</v>
      </c>
      <c r="K39" s="15">
        <v>1913.9570000000001</v>
      </c>
      <c r="L39" s="16" t="s">
        <v>178</v>
      </c>
      <c r="M39" s="15">
        <v>2100.174</v>
      </c>
      <c r="N39" s="16" t="s">
        <v>318</v>
      </c>
      <c r="O39" s="17">
        <f>IF(RUN_YEARS &gt; 1,(A1L132C1 + A1L132C2) / 2, 0)</f>
        <v>1303.116</v>
      </c>
      <c r="P39" s="16" t="s">
        <v>319</v>
      </c>
      <c r="Q39" s="17">
        <f>IF(RUN_YEARS &gt; 2,(A1L132C1 + A1L132C2 + A1L132C3) / 3, 0)</f>
        <v>1381.1426666666666</v>
      </c>
      <c r="R39" s="16" t="s">
        <v>320</v>
      </c>
      <c r="S39" s="17">
        <f>IF(RUN_YEARS &gt; 3,(A1L132C1 + A1L132C2 + A1L132C3 + A1L132C4) / 4, 0)</f>
        <v>1514.3462500000001</v>
      </c>
      <c r="T39" s="16" t="s">
        <v>321</v>
      </c>
      <c r="U39" s="17">
        <f>IF(RUN_YEARS &gt; 4,(A1L132C1 + A1L132C2 + A1L132C3 + A1L132C4 + A1L132C5) / 5, 0)</f>
        <v>1631.5118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1978.1559999999999</v>
      </c>
      <c r="F40" s="16" t="s">
        <v>323</v>
      </c>
      <c r="G40" s="17">
        <f>(A1L130C2 + A1L132C2)</f>
        <v>1936.5659999999998</v>
      </c>
      <c r="H40" s="16" t="s">
        <v>324</v>
      </c>
      <c r="I40" s="17">
        <f>(A1L130C3 + A1L132C3)</f>
        <v>2097.0029999999997</v>
      </c>
      <c r="J40" s="16" t="s">
        <v>325</v>
      </c>
      <c r="K40" s="17">
        <f>(A1L130C4 + A1L132C4)</f>
        <v>2487.701</v>
      </c>
      <c r="L40" s="16" t="s">
        <v>326</v>
      </c>
      <c r="M40" s="17">
        <f>(A1L130C5 + A1L132C5)</f>
        <v>2681.9009999999998</v>
      </c>
      <c r="N40" s="16" t="s">
        <v>327</v>
      </c>
      <c r="O40" s="17">
        <f>IF(RUN_YEARS &gt; 1,(_xlfn.SINGLE(A1L133C1) +_xlfn.SINGLE( A1L133C2)) / 2, 0)</f>
        <v>1957.3609999999999</v>
      </c>
      <c r="P40" s="16" t="s">
        <v>328</v>
      </c>
      <c r="Q40" s="17">
        <f>IF(RUN_YEARS &gt; 2,(_xlfn.SINGLE(A1L133C1) +_xlfn.SINGLE( A1L133C2) +_xlfn.SINGLE( A1L133C3)) / 3, 0)</f>
        <v>2003.9083333333331</v>
      </c>
      <c r="R40" s="16" t="s">
        <v>329</v>
      </c>
      <c r="S40" s="17">
        <f>IF(RUN_YEARS &gt; 3,(_xlfn.SINGLE(A1L133C1) +_xlfn.SINGLE( A1L133C2) +_xlfn.SINGLE( A1L133C3) +_xlfn.SINGLE( A1L133C4)) / 4, 0)</f>
        <v>2124.8564999999999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2236.2653999999998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1158.49</v>
      </c>
      <c r="F41" s="16" t="s">
        <v>175</v>
      </c>
      <c r="G41" s="15">
        <v>1128.588</v>
      </c>
      <c r="H41" s="16" t="s">
        <v>176</v>
      </c>
      <c r="I41" s="15">
        <v>1029.329</v>
      </c>
      <c r="J41" s="16" t="s">
        <v>177</v>
      </c>
      <c r="K41" s="15">
        <v>1543.3</v>
      </c>
      <c r="L41" s="16" t="s">
        <v>178</v>
      </c>
      <c r="M41" s="15">
        <v>1862.1320000000001</v>
      </c>
      <c r="N41" s="16" t="s">
        <v>331</v>
      </c>
      <c r="O41" s="17">
        <f>IF(RUN_YEARS &gt; 1,(A1L134C1 + A1L134C2) / 2, 0)</f>
        <v>1143.539</v>
      </c>
      <c r="P41" s="16" t="s">
        <v>332</v>
      </c>
      <c r="Q41" s="17">
        <f>IF(RUN_YEARS &gt; 2,(A1L134C1 + A1L134C2 + A1L134C3) / 3, 0)</f>
        <v>1105.4690000000001</v>
      </c>
      <c r="R41" s="16" t="s">
        <v>333</v>
      </c>
      <c r="S41" s="17">
        <f>IF(RUN_YEARS &gt; 3,(A1L134C1 + A1L134C2 + A1L134C3 + A1L134C4) / 4, 0)</f>
        <v>1214.9267500000001</v>
      </c>
      <c r="T41" s="16" t="s">
        <v>334</v>
      </c>
      <c r="U41" s="17">
        <f>IF(RUN_YEARS &gt; 4,(A1L134C1 + A1L134C2 + A1L134C3 + A1L134C4 + A1L134C5) / 5, 0)</f>
        <v>1344.3678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4191.7309999999998</v>
      </c>
      <c r="F42" s="16" t="s">
        <v>175</v>
      </c>
      <c r="G42" s="15">
        <v>3852.828</v>
      </c>
      <c r="H42" s="16" t="s">
        <v>176</v>
      </c>
      <c r="I42" s="15">
        <v>3212.0639999999999</v>
      </c>
      <c r="J42" s="16" t="s">
        <v>177</v>
      </c>
      <c r="K42" s="15">
        <v>3863.538</v>
      </c>
      <c r="L42" s="16" t="s">
        <v>178</v>
      </c>
      <c r="M42" s="15">
        <v>4372.8980000000001</v>
      </c>
      <c r="N42" s="16" t="s">
        <v>335</v>
      </c>
      <c r="O42" s="17">
        <f>IF(RUN_YEARS &gt; 1,(A1L135C1 + A1L135C2) / 2, 0)</f>
        <v>4022.2794999999996</v>
      </c>
      <c r="P42" s="16" t="s">
        <v>336</v>
      </c>
      <c r="Q42" s="17">
        <f>IF(RUN_YEARS &gt; 2,(A1L135C1 + A1L135C2 + A1L135C3) / 3, 0)</f>
        <v>3752.2076666666667</v>
      </c>
      <c r="R42" s="16" t="s">
        <v>337</v>
      </c>
      <c r="S42" s="17">
        <f>IF(RUN_YEARS &gt; 3,(A1L135C1 + A1L135C2 + A1L135C3 + A1L135C4) / 4, 0)</f>
        <v>3780.04025</v>
      </c>
      <c r="T42" s="16" t="s">
        <v>338</v>
      </c>
      <c r="U42" s="17">
        <f>IF(RUN_YEARS &gt; 4,(A1L135C1 + A1L135C2 + A1L135C3 + A1L135C4 + A1L135C5) / 5, 0)</f>
        <v>3898.6118000000001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5750.2470000000003</v>
      </c>
      <c r="F43" s="16" t="s">
        <v>175</v>
      </c>
      <c r="G43" s="15">
        <v>5993.6139999999996</v>
      </c>
      <c r="H43" s="16" t="s">
        <v>176</v>
      </c>
      <c r="I43" s="15">
        <v>5562.5219999999999</v>
      </c>
      <c r="J43" s="16" t="s">
        <v>177</v>
      </c>
      <c r="K43" s="15">
        <v>5964.4380000000001</v>
      </c>
      <c r="L43" s="16" t="s">
        <v>178</v>
      </c>
      <c r="M43" s="15">
        <v>6053.741</v>
      </c>
      <c r="N43" s="16" t="s">
        <v>339</v>
      </c>
      <c r="O43" s="17">
        <f>IF(RUN_YEARS &gt; 1,(A1L136C1 + A1L136C2) / 2, 0)</f>
        <v>5871.9305000000004</v>
      </c>
      <c r="P43" s="16" t="s">
        <v>340</v>
      </c>
      <c r="Q43" s="17">
        <f>IF(RUN_YEARS &gt; 2,(A1L136C1 + A1L136C2 + A1L136C3) / 3, 0)</f>
        <v>5768.7943333333342</v>
      </c>
      <c r="R43" s="16" t="s">
        <v>341</v>
      </c>
      <c r="S43" s="17">
        <f>IF(RUN_YEARS &gt; 3,(A1L136C1 + A1L136C2 + A1L136C3 + A1L136C4) / 4, 0)</f>
        <v>5817.7052500000009</v>
      </c>
      <c r="T43" s="16" t="s">
        <v>342</v>
      </c>
      <c r="U43" s="17">
        <f>IF(RUN_YEARS &gt; 4,(A1L136C1 + A1L136C2 + A1L136C3 + A1L136C4 + A1L136C5) / 5, 0)</f>
        <v>5864.9124000000011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11100.468000000001</v>
      </c>
      <c r="F44" s="16" t="s">
        <v>344</v>
      </c>
      <c r="G44" s="17">
        <f>(A1L134C2 + A1L135C2 + A1L136C2)</f>
        <v>10975.029999999999</v>
      </c>
      <c r="H44" s="16" t="s">
        <v>345</v>
      </c>
      <c r="I44" s="17">
        <f>(A1L134C3 + A1L135C3 + A1L136C3)</f>
        <v>9803.9150000000009</v>
      </c>
      <c r="J44" s="16" t="s">
        <v>346</v>
      </c>
      <c r="K44" s="17">
        <f>(A1L134C4 + A1L135C4 + A1L136C4)</f>
        <v>11371.276</v>
      </c>
      <c r="L44" s="16" t="s">
        <v>347</v>
      </c>
      <c r="M44" s="17">
        <f>(A1L134C5 + A1L135C5 + A1L136C5)</f>
        <v>12288.771000000001</v>
      </c>
      <c r="N44" s="16" t="s">
        <v>348</v>
      </c>
      <c r="O44" s="17">
        <f>IF(RUN_YEARS &gt; 1,(_xlfn.SINGLE(A1L137C1) +_xlfn.SINGLE( A1L137C2)) / 2, 0)</f>
        <v>11037.749</v>
      </c>
      <c r="P44" s="16" t="s">
        <v>349</v>
      </c>
      <c r="Q44" s="17">
        <f>IF(RUN_YEARS &gt; 2,(_xlfn.SINGLE(A1L137C1) +_xlfn.SINGLE( A1L137C2) +_xlfn.SINGLE( A1L137C3)) / 3, 0)</f>
        <v>10626.471</v>
      </c>
      <c r="R44" s="16" t="s">
        <v>350</v>
      </c>
      <c r="S44" s="17">
        <f>IF(RUN_YEARS &gt; 3,(_xlfn.SINGLE(A1L137C1) +_xlfn.SINGLE( A1L137C2) +_xlfn.SINGLE( A1L137C3) +_xlfn.SINGLE( A1L137C4)) / 4, 0)</f>
        <v>10812.67225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11107.892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6747.5169999999998</v>
      </c>
      <c r="F45" s="16" t="s">
        <v>175</v>
      </c>
      <c r="G45" s="15">
        <v>7093.8909999999996</v>
      </c>
      <c r="H45" s="16" t="s">
        <v>176</v>
      </c>
      <c r="I45" s="15">
        <v>7079.32</v>
      </c>
      <c r="J45" s="16" t="s">
        <v>177</v>
      </c>
      <c r="K45" s="15">
        <v>7500.3950000000004</v>
      </c>
      <c r="L45" s="16" t="s">
        <v>178</v>
      </c>
      <c r="M45" s="15">
        <v>7840.2950000000001</v>
      </c>
      <c r="N45" s="16" t="s">
        <v>352</v>
      </c>
      <c r="O45" s="17">
        <f>IF(RUN_YEARS &gt; 1,(A1L138C1 + A1L138C2) / 2, 0)</f>
        <v>6920.7039999999997</v>
      </c>
      <c r="P45" s="16" t="s">
        <v>353</v>
      </c>
      <c r="Q45" s="17">
        <f>IF(RUN_YEARS &gt; 2,(A1L138C1 + A1L138C2 + A1L138C3) / 3, 0)</f>
        <v>6973.576</v>
      </c>
      <c r="R45" s="16" t="s">
        <v>354</v>
      </c>
      <c r="S45" s="17">
        <f>IF(RUN_YEARS &gt; 3,(A1L138C1 + A1L138C2 + A1L138C3 + A1L138C4) / 4, 0)</f>
        <v>7105.2807499999999</v>
      </c>
      <c r="T45" s="16" t="s">
        <v>355</v>
      </c>
      <c r="U45" s="17">
        <f>IF(RUN_YEARS &gt; 4,(A1L138C1 + A1L138C2 + A1L138C3 + A1L138C4 + A1L138C5) / 5, 0)</f>
        <v>7252.2835999999998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1830.923</v>
      </c>
      <c r="F46" s="16" t="s">
        <v>175</v>
      </c>
      <c r="G46" s="15">
        <v>1818.4590000000001</v>
      </c>
      <c r="H46" s="16" t="s">
        <v>176</v>
      </c>
      <c r="I46" s="15">
        <v>1712.3630000000001</v>
      </c>
      <c r="J46" s="16" t="s">
        <v>177</v>
      </c>
      <c r="K46" s="15">
        <v>2094.7460000000001</v>
      </c>
      <c r="L46" s="16" t="s">
        <v>178</v>
      </c>
      <c r="M46" s="15">
        <v>2312.5439999999999</v>
      </c>
      <c r="N46" s="16" t="s">
        <v>356</v>
      </c>
      <c r="O46" s="17">
        <f>IF(RUN_YEARS &gt; 1,(A1L139C1 + A1L139C2) / 2, 0)</f>
        <v>1824.691</v>
      </c>
      <c r="P46" s="16" t="s">
        <v>357</v>
      </c>
      <c r="Q46" s="17">
        <f>IF(RUN_YEARS &gt; 2,(A1L139C1 + A1L139C2 + A1L139C3) / 3, 0)</f>
        <v>1787.2483333333332</v>
      </c>
      <c r="R46" s="16" t="s">
        <v>358</v>
      </c>
      <c r="S46" s="17">
        <f>IF(RUN_YEARS &gt; 3,(A1L139C1 + A1L139C2 + A1L139C3 + A1L139C4) / 4, 0)</f>
        <v>1864.12275</v>
      </c>
      <c r="T46" s="16" t="s">
        <v>359</v>
      </c>
      <c r="U46" s="17">
        <f>IF(RUN_YEARS &gt; 4,(A1L139C1 + A1L139C2 + A1L139C3 + A1L139C4 + A1L139C5) / 5, 0)</f>
        <v>1953.807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4011.328</v>
      </c>
      <c r="F47" s="16" t="s">
        <v>361</v>
      </c>
      <c r="G47" s="15">
        <v>4147.1180000000004</v>
      </c>
      <c r="H47" s="16" t="s">
        <v>362</v>
      </c>
      <c r="I47" s="15">
        <v>4097.3119999999999</v>
      </c>
      <c r="J47" s="16" t="s">
        <v>363</v>
      </c>
      <c r="K47" s="15">
        <v>4624.5649999999996</v>
      </c>
      <c r="L47" s="16" t="s">
        <v>364</v>
      </c>
      <c r="M47" s="15">
        <v>4778.92</v>
      </c>
      <c r="N47" s="16" t="s">
        <v>365</v>
      </c>
      <c r="O47" s="17">
        <f>IF(RUN_YEARS &gt; 1,(A1L140C1 + A1L140C2) / 2, 0)</f>
        <v>4079.223</v>
      </c>
      <c r="P47" s="16" t="s">
        <v>366</v>
      </c>
      <c r="Q47" s="17">
        <f>IF(RUN_YEARS &gt; 2,(A1L140C1 + A1L140C2 + A1L140C3) / 3, 0)</f>
        <v>4085.2526666666668</v>
      </c>
      <c r="R47" s="16" t="s">
        <v>367</v>
      </c>
      <c r="S47" s="17">
        <f>IF(RUN_YEARS &gt; 3,(A1L140C1 + A1L140C2 + A1L140C3 + A1L140C4) / 4, 0)</f>
        <v>4220.0807500000001</v>
      </c>
      <c r="T47" s="16" t="s">
        <v>368</v>
      </c>
      <c r="U47" s="17">
        <f>IF(RUN_YEARS &gt; 4,(A1L140C1 + A1L140C2 + A1L140C3 + A1L140C4 + A1L140C5) / 5, 0)</f>
        <v>4331.8486000000003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442.41199999999998</v>
      </c>
      <c r="F48" s="16" t="s">
        <v>370</v>
      </c>
      <c r="G48" s="15">
        <v>439.33600000000001</v>
      </c>
      <c r="H48" s="16" t="s">
        <v>371</v>
      </c>
      <c r="I48" s="15">
        <v>419.23</v>
      </c>
      <c r="J48" s="16" t="s">
        <v>372</v>
      </c>
      <c r="K48" s="15">
        <v>480.19499999999999</v>
      </c>
      <c r="L48" s="16" t="s">
        <v>373</v>
      </c>
      <c r="M48" s="15">
        <v>526.851</v>
      </c>
      <c r="N48" s="16" t="s">
        <v>374</v>
      </c>
      <c r="O48" s="17">
        <f>IF(RUN_YEARS &gt; 1,(A1L141C1 + A1L141C2) / 2, 0)</f>
        <v>440.87400000000002</v>
      </c>
      <c r="P48" s="16" t="s">
        <v>375</v>
      </c>
      <c r="Q48" s="17">
        <f>IF(RUN_YEARS &gt; 2,(A1L141C1 + A1L141C2 + A1L141C3) / 3, 0)</f>
        <v>433.65933333333334</v>
      </c>
      <c r="R48" s="16" t="s">
        <v>376</v>
      </c>
      <c r="S48" s="17">
        <f>IF(RUN_YEARS &gt; 3,(A1L141C1 + A1L141C2 + A1L141C3 + A1L141C4) / 4, 0)</f>
        <v>445.29325</v>
      </c>
      <c r="T48" s="16" t="s">
        <v>377</v>
      </c>
      <c r="U48" s="17">
        <f>IF(RUN_YEARS &gt; 4,(A1L141C1 + A1L141C2 + A1L141C3 + A1L141C4 + A1L141C5) / 5, 0)</f>
        <v>461.60479999999995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2306.3319999999999</v>
      </c>
      <c r="F49" s="16" t="s">
        <v>379</v>
      </c>
      <c r="G49" s="15">
        <v>2361.1509999999998</v>
      </c>
      <c r="H49" s="16" t="s">
        <v>380</v>
      </c>
      <c r="I49" s="15">
        <v>2117.431</v>
      </c>
      <c r="J49" s="16" t="s">
        <v>381</v>
      </c>
      <c r="K49" s="15">
        <v>2479.3220000000001</v>
      </c>
      <c r="L49" s="16" t="s">
        <v>382</v>
      </c>
      <c r="M49" s="15">
        <v>2547.0920000000001</v>
      </c>
      <c r="N49" s="16" t="s">
        <v>383</v>
      </c>
      <c r="O49" s="17">
        <f>IF(RUN_YEARS &gt; 1,(A1L142C1 + A1L142C2) / 2, 0)</f>
        <v>2333.7415000000001</v>
      </c>
      <c r="P49" s="16" t="s">
        <v>384</v>
      </c>
      <c r="Q49" s="17">
        <f>IF(RUN_YEARS &gt; 2,(A1L142C1 + A1L142C2 + A1L142C3) / 3, 0)</f>
        <v>2261.6380000000004</v>
      </c>
      <c r="R49" s="16" t="s">
        <v>385</v>
      </c>
      <c r="S49" s="17">
        <f>IF(RUN_YEARS &gt; 3,(A1L142C1 + A1L142C2 + A1L142C3 + A1L142C4) / 4, 0)</f>
        <v>2316.0590000000002</v>
      </c>
      <c r="T49" s="16" t="s">
        <v>386</v>
      </c>
      <c r="U49" s="17">
        <f>IF(RUN_YEARS &gt; 4,(A1L142C1 + A1L142C2 + A1L142C3 + A1L142C4 + A1L142C5) / 5, 0)</f>
        <v>2362.2656000000002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50.807000000000002</v>
      </c>
      <c r="F50" s="16" t="s">
        <v>388</v>
      </c>
      <c r="G50" s="15">
        <v>54.215000000000003</v>
      </c>
      <c r="H50" s="16" t="s">
        <v>389</v>
      </c>
      <c r="I50" s="15">
        <v>45.142000000000003</v>
      </c>
      <c r="J50" s="16" t="s">
        <v>390</v>
      </c>
      <c r="K50" s="15">
        <v>58.435000000000002</v>
      </c>
      <c r="L50" s="16" t="s">
        <v>391</v>
      </c>
      <c r="M50" s="15">
        <v>66.587999999999994</v>
      </c>
      <c r="N50" s="16" t="s">
        <v>392</v>
      </c>
      <c r="O50" s="17">
        <f>IF(RUN_YEARS &gt; 1,(A1L143C1 + A1L143C2) / 2, 0)</f>
        <v>52.511000000000003</v>
      </c>
      <c r="P50" s="16" t="s">
        <v>393</v>
      </c>
      <c r="Q50" s="17">
        <f>IF(RUN_YEARS &gt; 2,(A1L143C1 + A1L143C2 + A1L143C3) / 3, 0)</f>
        <v>50.05466666666667</v>
      </c>
      <c r="R50" s="16" t="s">
        <v>394</v>
      </c>
      <c r="S50" s="17">
        <f>IF(RUN_YEARS &gt; 3,(A1L143C1 + A1L143C2 + A1L143C3 + A1L143C4) / 4, 0)</f>
        <v>52.149750000000004</v>
      </c>
      <c r="T50" s="16" t="s">
        <v>395</v>
      </c>
      <c r="U50" s="17">
        <f>IF(RUN_YEARS &gt; 4,(A1L143C1 + A1L143C2 + A1L143C3 + A1L143C4 + A1L143C5) / 5, 0)</f>
        <v>55.037400000000005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10771.4</v>
      </c>
      <c r="F51" s="16" t="s">
        <v>397</v>
      </c>
      <c r="G51" s="15">
        <f>(2 * A1L140C2) + A1L141C2 + A1L142C2</f>
        <v>11094.723</v>
      </c>
      <c r="H51" s="16" t="s">
        <v>398</v>
      </c>
      <c r="I51" s="15">
        <f>(2 * A1L140C3) + A1L141C3 + A1L142C3</f>
        <v>10731.285</v>
      </c>
      <c r="J51" s="16" t="s">
        <v>399</v>
      </c>
      <c r="K51" s="15">
        <f>(2 * A1L140C4) + A1L141C4 + A1L142C4</f>
        <v>12208.646999999999</v>
      </c>
      <c r="L51" s="16" t="s">
        <v>400</v>
      </c>
      <c r="M51" s="15">
        <f>(2 * A1L140C5) + A1L141C5 + A1L142C5</f>
        <v>12631.783000000001</v>
      </c>
      <c r="N51" s="16" t="s">
        <v>401</v>
      </c>
      <c r="O51" s="17">
        <f>IF(RUN_YEARS &gt; 1,(A1L144C1 + A1L144C2) / 2, 0)</f>
        <v>10933.0615</v>
      </c>
      <c r="P51" s="16" t="s">
        <v>402</v>
      </c>
      <c r="Q51" s="17">
        <f>IF(RUN_YEARS &gt; 2,(A1L144C1 + A1L144C2 + A1L144C3) / 3, 0)</f>
        <v>10865.802666666666</v>
      </c>
      <c r="R51" s="16" t="s">
        <v>403</v>
      </c>
      <c r="S51" s="17">
        <f>IF(RUN_YEARS &gt; 3,(A1L144C1 + A1L144C2 + A1L144C3 + A1L144C4) / 4, 0)</f>
        <v>11201.51375</v>
      </c>
      <c r="T51" s="16" t="s">
        <v>404</v>
      </c>
      <c r="U51" s="17">
        <f>IF(RUN_YEARS &gt; 4,(A1L144C1 + A1L144C2 + A1L144C3 + A1L144C4 + A1L144C5) / 5, 0)</f>
        <v>11487.5676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6810.8789999999999</v>
      </c>
      <c r="F52" s="16" t="s">
        <v>406</v>
      </c>
      <c r="G52" s="15">
        <f>SUM(A1L140C2:A1L143C2)</f>
        <v>7001.8200000000006</v>
      </c>
      <c r="H52" s="16" t="s">
        <v>407</v>
      </c>
      <c r="I52" s="15">
        <f>SUM(A1L140C3:A1L143C3)</f>
        <v>6679.1149999999998</v>
      </c>
      <c r="J52" s="16" t="s">
        <v>408</v>
      </c>
      <c r="K52" s="15">
        <f>SUM(A1L140C4:A1L143C4)</f>
        <v>7642.5169999999998</v>
      </c>
      <c r="L52" s="16" t="s">
        <v>409</v>
      </c>
      <c r="M52" s="15">
        <f>SUM(A1L140C5:A1L143C5)</f>
        <v>7919.4509999999991</v>
      </c>
      <c r="N52" s="16" t="s">
        <v>410</v>
      </c>
      <c r="O52" s="17">
        <f>IF(RUN_YEARS &gt; 1,(A1L145C1 + A1L145C2) / 2, 0)</f>
        <v>6906.3495000000003</v>
      </c>
      <c r="P52" s="16" t="s">
        <v>411</v>
      </c>
      <c r="Q52" s="17">
        <f>IF(RUN_YEARS &gt; 2,(A1L145C1 + A1L145C2 + A1L145C3) / 3, 0)</f>
        <v>6830.6046666666662</v>
      </c>
      <c r="R52" s="16" t="s">
        <v>412</v>
      </c>
      <c r="S52" s="17">
        <f>IF(RUN_YEARS &gt; 3,(A1L145C1 + A1L145C2 + A1L145C3 + A1L145C4) / 4, 0)</f>
        <v>7033.5827499999996</v>
      </c>
      <c r="T52" s="16" t="s">
        <v>413</v>
      </c>
      <c r="U52" s="17">
        <f>IF(RUN_YEARS &gt; 4,(A1L145C1 + A1L145C2 + A1L145C3 + A1L145C4 + A1L145C5) / 5, 0)</f>
        <v>7210.7564000000002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2850.3579999999997</v>
      </c>
      <c r="F53" s="16" t="s">
        <v>415</v>
      </c>
      <c r="G53" s="15">
        <f>(2 * A1L143C2) + A1L141C2 + A1L142C2</f>
        <v>2908.9169999999999</v>
      </c>
      <c r="H53" s="16" t="s">
        <v>416</v>
      </c>
      <c r="I53" s="15">
        <f>(2 * A1L143C3) + A1L141C3 + A1L142C3</f>
        <v>2626.9450000000002</v>
      </c>
      <c r="J53" s="16" t="s">
        <v>417</v>
      </c>
      <c r="K53" s="15">
        <f>(2 * A1L143C4) + A1L141C4 + A1L142C4</f>
        <v>3076.3870000000002</v>
      </c>
      <c r="L53" s="16" t="s">
        <v>418</v>
      </c>
      <c r="M53" s="15">
        <f>(2 * A1L143C5) + A1L141C5 + A1L142C5</f>
        <v>3207.1190000000001</v>
      </c>
      <c r="N53" s="16" t="s">
        <v>419</v>
      </c>
      <c r="O53" s="17">
        <f>IF(RUN_YEARS &gt; 1,(A1L146C1 + A1L146C2) / 2, 0)</f>
        <v>2879.6374999999998</v>
      </c>
      <c r="P53" s="16" t="s">
        <v>420</v>
      </c>
      <c r="Q53" s="17">
        <f>IF(RUN_YEARS &gt; 2,(A1L146C1 + A1L146C2 + A1L146C3) / 3, 0)</f>
        <v>2795.4066666666663</v>
      </c>
      <c r="R53" s="16" t="s">
        <v>421</v>
      </c>
      <c r="S53" s="17">
        <f>IF(RUN_YEARS &gt; 3,(A1L146C1 + A1L146C2 + A1L146C3 + A1L146C4) / 4, 0)</f>
        <v>2865.65175</v>
      </c>
      <c r="T53" s="16" t="s">
        <v>422</v>
      </c>
      <c r="U53" s="17">
        <f>IF(RUN_YEARS &gt; 4,(A1L146C1 + A1L146C2 + A1L146C3 + A1L146C4 + A1L146C5) / 5, 0)</f>
        <v>2933.9452000000001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19.137</v>
      </c>
      <c r="F54" s="16" t="s">
        <v>424</v>
      </c>
      <c r="G54" s="15">
        <v>19.331</v>
      </c>
      <c r="H54" s="16" t="s">
        <v>425</v>
      </c>
      <c r="I54" s="15">
        <v>19.335000000000001</v>
      </c>
      <c r="J54" s="16" t="s">
        <v>426</v>
      </c>
      <c r="K54" s="15">
        <v>19.451000000000001</v>
      </c>
      <c r="L54" s="16" t="s">
        <v>427</v>
      </c>
      <c r="M54" s="15">
        <v>19.420000000000002</v>
      </c>
      <c r="N54" s="16" t="s">
        <v>428</v>
      </c>
      <c r="O54" s="17">
        <f>IF(RUN_YEARS &gt; 1,(A1L147C1 + A1L147C2) / 2, 0)</f>
        <v>19.234000000000002</v>
      </c>
      <c r="P54" s="16" t="s">
        <v>429</v>
      </c>
      <c r="Q54" s="17">
        <f>IF(RUN_YEARS &gt; 2,(A1L147C1 + A1L147C2 + A1L147C3) / 3, 0)</f>
        <v>19.267666666666667</v>
      </c>
      <c r="R54" s="16" t="s">
        <v>430</v>
      </c>
      <c r="S54" s="17">
        <f>IF(RUN_YEARS &gt; 3,(A1L147C1 + A1L147C2 + A1L147C3 + A1L147C4) / 4, 0)</f>
        <v>19.313500000000001</v>
      </c>
      <c r="T54" s="16" t="s">
        <v>431</v>
      </c>
      <c r="U54" s="17">
        <f>IF(RUN_YEARS &gt; 4,(A1L147C1 + A1L147C2 + A1L147C3 + A1L147C4 + A1L147C5) / 5, 0)</f>
        <v>19.334800000000001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3.923</v>
      </c>
      <c r="F55" s="16" t="s">
        <v>433</v>
      </c>
      <c r="G55" s="15">
        <v>3.9239999999999999</v>
      </c>
      <c r="H55" s="16" t="s">
        <v>434</v>
      </c>
      <c r="I55" s="15">
        <v>3.9239999999999999</v>
      </c>
      <c r="J55" s="16" t="s">
        <v>435</v>
      </c>
      <c r="K55" s="15">
        <v>3.9239999999999999</v>
      </c>
      <c r="L55" s="16" t="s">
        <v>436</v>
      </c>
      <c r="M55" s="15">
        <v>3.927</v>
      </c>
      <c r="N55" s="16" t="s">
        <v>437</v>
      </c>
      <c r="O55" s="17">
        <f>IF(RUN_YEARS &gt; 1,(A1L148C1 + A1L148C2) / 2, 0)</f>
        <v>3.9234999999999998</v>
      </c>
      <c r="P55" s="16" t="s">
        <v>438</v>
      </c>
      <c r="Q55" s="17">
        <f>IF(RUN_YEARS &gt; 2,(A1L148C1 + A1L148C2 + A1L148C3) / 3, 0)</f>
        <v>3.9236666666666662</v>
      </c>
      <c r="R55" s="16" t="s">
        <v>439</v>
      </c>
      <c r="S55" s="17">
        <f>IF(RUN_YEARS &gt; 3,(A1L148C1 + A1L148C2 + A1L148C3 + A1L148C4) / 4, 0)</f>
        <v>3.9237499999999996</v>
      </c>
      <c r="T55" s="16" t="s">
        <v>440</v>
      </c>
      <c r="U55" s="17">
        <f>IF(RUN_YEARS &gt; 4,(A1L148C1 + A1L148C2 + A1L148C3 + A1L148C4 + A1L148C5) / 5, 0)</f>
        <v>3.9243999999999999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0.64200000000000002</v>
      </c>
      <c r="F56" s="16" t="s">
        <v>442</v>
      </c>
      <c r="G56" s="15">
        <v>0.64200000000000002</v>
      </c>
      <c r="H56" s="16" t="s">
        <v>443</v>
      </c>
      <c r="I56" s="15">
        <v>0.64200000000000002</v>
      </c>
      <c r="J56" s="16" t="s">
        <v>444</v>
      </c>
      <c r="K56" s="15">
        <v>0.64200000000000002</v>
      </c>
      <c r="L56" s="16" t="s">
        <v>445</v>
      </c>
      <c r="M56" s="15">
        <v>0.77100000000000002</v>
      </c>
      <c r="N56" s="16" t="s">
        <v>446</v>
      </c>
      <c r="O56" s="17">
        <f>IF(RUN_YEARS &gt; 1,(A1L149C1 + A1L149C2) / 2, 0)</f>
        <v>0.64200000000000002</v>
      </c>
      <c r="P56" s="16" t="s">
        <v>447</v>
      </c>
      <c r="Q56" s="17">
        <f>IF(RUN_YEARS &gt; 2,(A1L149C1 + A1L149C2 + A1L149C3) / 3, 0)</f>
        <v>0.64200000000000002</v>
      </c>
      <c r="R56" s="16" t="s">
        <v>448</v>
      </c>
      <c r="S56" s="17">
        <f>IF(RUN_YEARS &gt; 3,(A1L149C1 + A1L149C2 + A1L149C3 + A1L149C4) / 4, 0)</f>
        <v>0.64200000000000002</v>
      </c>
      <c r="T56" s="16" t="s">
        <v>449</v>
      </c>
      <c r="U56" s="17">
        <f>IF(RUN_YEARS &gt; 4,(A1L149C1 + A1L149C2 + A1L149C3 + A1L149C4 + A1L149C5) / 5, 0)</f>
        <v>0.66779999999999995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2.363</v>
      </c>
      <c r="F57" s="16" t="s">
        <v>451</v>
      </c>
      <c r="G57" s="15">
        <v>2.39</v>
      </c>
      <c r="H57" s="16" t="s">
        <v>452</v>
      </c>
      <c r="I57" s="15">
        <v>2.411</v>
      </c>
      <c r="J57" s="16" t="s">
        <v>453</v>
      </c>
      <c r="K57" s="15">
        <v>2.415</v>
      </c>
      <c r="L57" s="16" t="s">
        <v>454</v>
      </c>
      <c r="M57" s="15">
        <v>2.347</v>
      </c>
      <c r="N57" s="16" t="s">
        <v>455</v>
      </c>
      <c r="O57" s="17">
        <f>IF(RUN_YEARS &gt; 1,(A1L150C1 + A1L150C2) / 2, 0)</f>
        <v>2.3765000000000001</v>
      </c>
      <c r="P57" s="16" t="s">
        <v>456</v>
      </c>
      <c r="Q57" s="17">
        <f>IF(RUN_YEARS &gt; 2,(A1L150C1 + A1L150C2 + A1L150C3) / 3, 0)</f>
        <v>2.3879999999999999</v>
      </c>
      <c r="R57" s="16" t="s">
        <v>457</v>
      </c>
      <c r="S57" s="17">
        <f>IF(RUN_YEARS &gt; 3,(A1L150C1 + A1L150C2 + A1L150C3 + A1L150C4) / 4, 0)</f>
        <v>2.3947500000000002</v>
      </c>
      <c r="T57" s="16" t="s">
        <v>458</v>
      </c>
      <c r="U57" s="17">
        <f>IF(RUN_YEARS &gt; 4,(A1L150C1 + A1L150C2 + A1L150C3 + A1L150C4 + A1L150C5) / 5, 0)</f>
        <v>2.3852000000000002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26.065000000000001</v>
      </c>
      <c r="F58" s="16" t="s">
        <v>460</v>
      </c>
      <c r="G58" s="15">
        <f>SUM(A1L147C2:A1L150C2)</f>
        <v>26.286999999999999</v>
      </c>
      <c r="H58" s="16" t="s">
        <v>461</v>
      </c>
      <c r="I58" s="15">
        <f>SUM(A1L147C3:A1L150C3)</f>
        <v>26.312000000000001</v>
      </c>
      <c r="J58" s="16" t="s">
        <v>462</v>
      </c>
      <c r="K58" s="15">
        <f>SUM(A1L147C4:A1L150C4)</f>
        <v>26.431999999999999</v>
      </c>
      <c r="L58" s="16" t="s">
        <v>463</v>
      </c>
      <c r="M58" s="15">
        <f>SUM(A1L147C5:A1L150C5)</f>
        <v>26.465000000000003</v>
      </c>
      <c r="N58" s="16" t="s">
        <v>464</v>
      </c>
      <c r="O58" s="17">
        <f>IF(RUN_YEARS &gt; 1,(A1L151C1 + A1L151C2) / 2, 0)</f>
        <v>26.176000000000002</v>
      </c>
      <c r="P58" s="16" t="s">
        <v>465</v>
      </c>
      <c r="Q58" s="17">
        <f>IF(RUN_YEARS &gt; 2,(A1L151C1 + A1L151C2 + A1L151C3) / 3, 0)</f>
        <v>26.221333333333334</v>
      </c>
      <c r="R58" s="16" t="s">
        <v>466</v>
      </c>
      <c r="S58" s="17">
        <f>IF(RUN_YEARS &gt; 3,(A1L151C1 + A1L151C2 + A1L151C3 + A1L151C4) / 4, 0)</f>
        <v>26.274000000000001</v>
      </c>
      <c r="T58" s="16" t="s">
        <v>467</v>
      </c>
      <c r="U58" s="17">
        <f>IF(RUN_YEARS &gt; 4,(A1L151C1 + A1L151C2 + A1L151C3 + A1L151C4 + A1L151C5) / 5, 0)</f>
        <v>26.312200000000001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6.3769999999999998</v>
      </c>
      <c r="F59" s="16" t="s">
        <v>469</v>
      </c>
      <c r="G59" s="15">
        <v>6.39</v>
      </c>
      <c r="H59" s="16" t="s">
        <v>470</v>
      </c>
      <c r="I59" s="15">
        <v>6.4560000000000004</v>
      </c>
      <c r="J59" s="16" t="s">
        <v>471</v>
      </c>
      <c r="K59" s="15">
        <v>6.4610000000000003</v>
      </c>
      <c r="L59" s="16" t="s">
        <v>472</v>
      </c>
      <c r="M59" s="15">
        <v>6.4560000000000004</v>
      </c>
      <c r="N59" s="16" t="s">
        <v>473</v>
      </c>
      <c r="O59" s="17">
        <f>IF(RUN_YEARS &gt; 1,(A1L152C1 + A1L152C2) / 2, 0)</f>
        <v>6.3834999999999997</v>
      </c>
      <c r="P59" s="16" t="s">
        <v>474</v>
      </c>
      <c r="Q59" s="17">
        <f>IF(RUN_YEARS &gt; 2,(A1L152C1 + A1L152C2 + A1L152C3) / 3, 0)</f>
        <v>6.4076666666666666</v>
      </c>
      <c r="R59" s="16" t="s">
        <v>475</v>
      </c>
      <c r="S59" s="17">
        <f>IF(RUN_YEARS &gt; 3,(A1L152C1 + A1L152C2 + A1L152C3 + A1L152C4) / 4, 0)</f>
        <v>6.4209999999999994</v>
      </c>
      <c r="T59" s="16" t="s">
        <v>476</v>
      </c>
      <c r="U59" s="17">
        <f>IF(RUN_YEARS &gt; 4,(A1L152C1 + A1L152C2 + A1L152C3 + A1L152C4 + A1L152C5) / 5, 0)</f>
        <v>6.4279999999999999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2.6219999999999999</v>
      </c>
      <c r="F60" s="16" t="s">
        <v>478</v>
      </c>
      <c r="G60" s="15">
        <v>2.6739999999999999</v>
      </c>
      <c r="H60" s="16" t="s">
        <v>479</v>
      </c>
      <c r="I60" s="15">
        <v>2.694</v>
      </c>
      <c r="J60" s="16" t="s">
        <v>480</v>
      </c>
      <c r="K60" s="15">
        <v>2.6989999999999998</v>
      </c>
      <c r="L60" s="16" t="s">
        <v>481</v>
      </c>
      <c r="M60" s="15">
        <v>2.6970000000000001</v>
      </c>
      <c r="N60" s="16" t="s">
        <v>482</v>
      </c>
      <c r="O60" s="17">
        <f>IF(RUN_YEARS &gt; 1,(A1L153C1 + A1L153C2) / 2, 0)</f>
        <v>2.6479999999999997</v>
      </c>
      <c r="P60" s="16" t="s">
        <v>483</v>
      </c>
      <c r="Q60" s="17">
        <f>IF(RUN_YEARS &gt; 2,(A1L153C1 + A1L153C2 + A1L153C3) / 3, 0)</f>
        <v>2.6633333333333331</v>
      </c>
      <c r="R60" s="16" t="s">
        <v>484</v>
      </c>
      <c r="S60" s="17">
        <f>IF(RUN_YEARS &gt; 3,(A1L153C1 + A1L153C2 + A1L153C3 + A1L153C4) / 4, 0)</f>
        <v>2.67225</v>
      </c>
      <c r="T60" s="16" t="s">
        <v>485</v>
      </c>
      <c r="U60" s="17">
        <f>IF(RUN_YEARS &gt; 4,(A1L153C1 + A1L153C2 + A1L153C3 + A1L153C4 + A1L153C5) / 5, 0)</f>
        <v>2.6772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8.9989999999999988</v>
      </c>
      <c r="F61" s="16" t="s">
        <v>487</v>
      </c>
      <c r="G61" s="15">
        <f>A1L152C2 + A1L153C2</f>
        <v>9.0640000000000001</v>
      </c>
      <c r="H61" s="16" t="s">
        <v>488</v>
      </c>
      <c r="I61" s="15">
        <f>A1L152C3 + A1L153C3</f>
        <v>9.15</v>
      </c>
      <c r="J61" s="16" t="s">
        <v>489</v>
      </c>
      <c r="K61" s="15">
        <f>A1L152C4 + A1L153C4</f>
        <v>9.16</v>
      </c>
      <c r="L61" s="16" t="s">
        <v>490</v>
      </c>
      <c r="M61" s="15">
        <f>A1L152C5 + A1L153C5</f>
        <v>9.1530000000000005</v>
      </c>
      <c r="N61" s="16" t="s">
        <v>491</v>
      </c>
      <c r="O61" s="17">
        <f>IF(RUN_YEARS &gt; 1,(A1L154C1 + A1L154C2) / 2, 0)</f>
        <v>9.0314999999999994</v>
      </c>
      <c r="P61" s="16" t="s">
        <v>492</v>
      </c>
      <c r="Q61" s="17">
        <f>IF(RUN_YEARS &gt; 2,(A1L154C1 + A1L154C2 + A1L154C3) / 3, 0)</f>
        <v>9.0709999999999997</v>
      </c>
      <c r="R61" s="16" t="s">
        <v>493</v>
      </c>
      <c r="S61" s="17">
        <f>IF(RUN_YEARS &gt; 3,(A1L154C1 + A1L154C2 + A1L154C3 + A1L154C4) / 4, 0)</f>
        <v>9.0932500000000012</v>
      </c>
      <c r="T61" s="16" t="s">
        <v>494</v>
      </c>
      <c r="U61" s="17">
        <f>IF(RUN_YEARS &gt; 4,(A1L154C1 + A1L154C2 + A1L154C3 + A1L154C4 + A1L154C5) / 5, 0)</f>
        <v>9.1052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28.687000000000001</v>
      </c>
      <c r="F62" s="16" t="s">
        <v>496</v>
      </c>
      <c r="G62" s="15">
        <f>A1L151C2 + A1L153C2</f>
        <v>28.960999999999999</v>
      </c>
      <c r="H62" s="16" t="s">
        <v>497</v>
      </c>
      <c r="I62" s="15">
        <f>A1L151C3 + A1L153C3</f>
        <v>29.006</v>
      </c>
      <c r="J62" s="16" t="s">
        <v>498</v>
      </c>
      <c r="K62" s="15">
        <f>A1L151C4 + A1L153C4</f>
        <v>29.131</v>
      </c>
      <c r="L62" s="16" t="s">
        <v>499</v>
      </c>
      <c r="M62" s="15">
        <f>A1L151C5 + A1L153C5</f>
        <v>29.162000000000003</v>
      </c>
      <c r="N62" s="16" t="s">
        <v>500</v>
      </c>
      <c r="O62" s="17">
        <f>IF(RUN_YEARS &gt; 1,(A1L155C1 + A1L155C2) / 2, 0)</f>
        <v>28.823999999999998</v>
      </c>
      <c r="P62" s="16" t="s">
        <v>501</v>
      </c>
      <c r="Q62" s="17">
        <f>IF(RUN_YEARS &gt; 2,(A1L155C1 + A1L155C2 + A1L155C3) / 3, 0)</f>
        <v>28.884666666666664</v>
      </c>
      <c r="R62" s="16" t="s">
        <v>502</v>
      </c>
      <c r="S62" s="17">
        <f>IF(RUN_YEARS &gt; 3,(A1L155C1 + A1L155C2 + A1L155C3 + A1L155C4) / 4, 0)</f>
        <v>28.946249999999999</v>
      </c>
      <c r="T62" s="16" t="s">
        <v>503</v>
      </c>
      <c r="U62" s="17">
        <f>IF(RUN_YEARS &gt; 4,(A1L155C1 + A1L155C2 + A1L155C3 + A1L155C4 + A1L155C5) / 5, 0)</f>
        <v>28.9894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35.064</v>
      </c>
      <c r="F63" s="16" t="s">
        <v>505</v>
      </c>
      <c r="G63" s="15">
        <v>35.350999999999999</v>
      </c>
      <c r="H63" s="16" t="s">
        <v>506</v>
      </c>
      <c r="I63" s="15">
        <v>35.462000000000003</v>
      </c>
      <c r="J63" s="16" t="s">
        <v>507</v>
      </c>
      <c r="K63" s="15">
        <v>35.591999999999999</v>
      </c>
      <c r="L63" s="16" t="s">
        <v>508</v>
      </c>
      <c r="M63" s="15">
        <v>35.618000000000002</v>
      </c>
      <c r="N63" s="16" t="s">
        <v>509</v>
      </c>
      <c r="O63" s="17">
        <f>IF(RUN_YEARS &gt; 1,(A1L156C1 + A1L156C2) / 2, 0)</f>
        <v>35.207499999999996</v>
      </c>
      <c r="P63" s="16" t="s">
        <v>510</v>
      </c>
      <c r="Q63" s="17">
        <f>IF(RUN_YEARS &gt; 2,(A1L156C1 + A1L156C2 + A1L156C3) / 3, 0)</f>
        <v>35.292333333333332</v>
      </c>
      <c r="R63" s="16" t="s">
        <v>511</v>
      </c>
      <c r="S63" s="17">
        <f>IF(RUN_YEARS &gt; 3,(A1L156C1 + A1L156C2 + A1L156C3 + A1L156C4) / 4, 0)</f>
        <v>35.367249999999999</v>
      </c>
      <c r="T63" s="16" t="s">
        <v>512</v>
      </c>
      <c r="U63" s="17">
        <f>IF(RUN_YEARS &gt; 4,(A1L156C1 + A1L156C2 + A1L156C3 + A1L156C4 + A1L156C5) / 5, 0)</f>
        <v>35.417400000000001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617.35199999999998</v>
      </c>
      <c r="F66" s="16" t="s">
        <v>175</v>
      </c>
      <c r="G66" s="15">
        <v>593.17499999999995</v>
      </c>
      <c r="H66" s="16" t="s">
        <v>176</v>
      </c>
      <c r="I66" s="15">
        <v>301.017</v>
      </c>
      <c r="J66" s="16" t="s">
        <v>177</v>
      </c>
      <c r="K66" s="15">
        <v>576.101</v>
      </c>
      <c r="L66" s="16" t="s">
        <v>178</v>
      </c>
      <c r="M66" s="15">
        <v>560.97699999999998</v>
      </c>
      <c r="N66" s="16" t="s">
        <v>523</v>
      </c>
      <c r="O66" s="17">
        <f>IF(RUN_YEARS &gt; 1,(A1L159C1 + A1L159C2) / 2, 0)</f>
        <v>605.26350000000002</v>
      </c>
      <c r="P66" s="16" t="s">
        <v>524</v>
      </c>
      <c r="Q66" s="17">
        <f>IF(RUN_YEARS &gt; 2,(A1L159C1 + A1L159C2 + A1L159C3) / 3, 0)</f>
        <v>503.84800000000001</v>
      </c>
      <c r="R66" s="16" t="s">
        <v>525</v>
      </c>
      <c r="S66" s="17">
        <f>IF(RUN_YEARS &gt; 3,(A1L159C1 + A1L159C2 + A1L159C3 + A1L159C4) / 4, 0)</f>
        <v>521.91125</v>
      </c>
      <c r="T66" s="16" t="s">
        <v>526</v>
      </c>
      <c r="U66" s="17">
        <f>IF(RUN_YEARS &gt; 4,(A1L159C1 + A1L159C2 + A1L159C3 + A1L159C4 + A1L159C5) / 5, 0)</f>
        <v>529.72439999999995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6747.5169999999998</v>
      </c>
      <c r="F67" s="16" t="s">
        <v>175</v>
      </c>
      <c r="G67" s="15">
        <v>7093.8909999999996</v>
      </c>
      <c r="H67" s="16" t="s">
        <v>176</v>
      </c>
      <c r="I67" s="15">
        <v>7079.32</v>
      </c>
      <c r="J67" s="16" t="s">
        <v>177</v>
      </c>
      <c r="K67" s="15">
        <v>7500.3950000000004</v>
      </c>
      <c r="L67" s="16" t="s">
        <v>178</v>
      </c>
      <c r="M67" s="15">
        <v>7840.2950000000001</v>
      </c>
      <c r="N67" s="16" t="s">
        <v>527</v>
      </c>
      <c r="O67" s="17">
        <f>IF(RUN_YEARS &gt; 1,(A1L160C1 + A1L160C2) / 2, 0)</f>
        <v>6920.7039999999997</v>
      </c>
      <c r="P67" s="16" t="s">
        <v>528</v>
      </c>
      <c r="Q67" s="17">
        <f>IF(RUN_YEARS &gt; 2,(A1L160C1 + A1L160C2 + A1L160C3) / 3, 0)</f>
        <v>6973.576</v>
      </c>
      <c r="R67" s="16" t="s">
        <v>529</v>
      </c>
      <c r="S67" s="17">
        <f>IF(RUN_YEARS &gt; 3,(A1L160C1 + A1L160C2 + A1L160C3 + A1L160C4) / 4, 0)</f>
        <v>7105.2807499999999</v>
      </c>
      <c r="T67" s="16" t="s">
        <v>530</v>
      </c>
      <c r="U67" s="17">
        <f>IF(RUN_YEARS &gt; 4,(A1L160C1 + A1L160C2 + A1L160C3 + A1L160C4 + A1L160C5) / 5, 0)</f>
        <v>7252.2835999999998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C7254-4FB6-429A-8710-7339428CF849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9915</v>
      </c>
      <c r="F9" s="16" t="s">
        <v>174</v>
      </c>
      <c r="G9" s="15">
        <v>9265</v>
      </c>
      <c r="H9" s="16" t="s">
        <v>647</v>
      </c>
      <c r="I9" s="17">
        <f>(A1L202C1 + A1L202C2)</f>
        <v>19180</v>
      </c>
      <c r="J9" s="16" t="s">
        <v>175</v>
      </c>
      <c r="K9" s="15">
        <v>8780</v>
      </c>
      <c r="L9" s="16" t="s">
        <v>175</v>
      </c>
      <c r="M9" s="15">
        <v>8515</v>
      </c>
      <c r="N9" s="16" t="s">
        <v>648</v>
      </c>
      <c r="O9" s="17">
        <f>(A1L202C4 + A1L202C5)</f>
        <v>17295</v>
      </c>
      <c r="P9" s="16" t="s">
        <v>176</v>
      </c>
      <c r="Q9" s="15">
        <v>7143</v>
      </c>
      <c r="R9" s="16" t="s">
        <v>176</v>
      </c>
      <c r="S9" s="15">
        <v>6970</v>
      </c>
      <c r="T9" s="16" t="s">
        <v>649</v>
      </c>
      <c r="U9" s="17">
        <f>(A1L202C7 + A1L202C8)</f>
        <v>14113</v>
      </c>
      <c r="V9" s="16" t="s">
        <v>177</v>
      </c>
      <c r="W9" s="15">
        <v>6354</v>
      </c>
      <c r="X9" s="16" t="s">
        <v>177</v>
      </c>
      <c r="Y9" s="15">
        <v>6455</v>
      </c>
      <c r="Z9" s="16" t="s">
        <v>650</v>
      </c>
      <c r="AA9" s="17">
        <f>(A1L202C10 + A1L202C11)</f>
        <v>12809</v>
      </c>
      <c r="AB9" s="16" t="s">
        <v>178</v>
      </c>
      <c r="AC9" s="15">
        <v>7081</v>
      </c>
      <c r="AD9" s="16" t="s">
        <v>178</v>
      </c>
      <c r="AE9" s="15">
        <v>7053</v>
      </c>
      <c r="AF9" s="16" t="s">
        <v>651</v>
      </c>
      <c r="AG9" s="17">
        <f>(A1L202C13 + A1L202C14)</f>
        <v>14134</v>
      </c>
      <c r="AH9" s="16" t="s">
        <v>652</v>
      </c>
      <c r="AI9" s="17">
        <f>IF(RUN_YEARS &gt; 1,(A1L202C1 + A1L202C4) / 2, 0)</f>
        <v>9347.5</v>
      </c>
      <c r="AJ9" s="16" t="s">
        <v>653</v>
      </c>
      <c r="AK9" s="17">
        <f>IF(RUN_YEARS &gt; 1,(A1L202C2 + A1L202C5) / 2, 0)</f>
        <v>8890</v>
      </c>
      <c r="AL9" s="16" t="s">
        <v>654</v>
      </c>
      <c r="AM9" s="17">
        <f>(A1L202C16 + A1L202C17)</f>
        <v>18237.5</v>
      </c>
      <c r="AN9" s="16" t="s">
        <v>655</v>
      </c>
      <c r="AO9" s="17">
        <f>IF(RUN_YEARS &gt; 2,(A1L202C1 + A1L202C4 + A1L202C7) / 3, 0)</f>
        <v>8612.6666666666661</v>
      </c>
      <c r="AP9" s="16" t="s">
        <v>656</v>
      </c>
      <c r="AQ9" s="17">
        <f>IF(RUN_YEARS &gt; 2,(A1L202C2 + A1L202C5 + A1L202C8) / 3, 0)</f>
        <v>8250</v>
      </c>
      <c r="AR9" s="16" t="s">
        <v>657</v>
      </c>
      <c r="AS9" s="17">
        <f>(A1L202C19 + A1L202C20)</f>
        <v>16862.666666666664</v>
      </c>
      <c r="AT9" s="16" t="s">
        <v>658</v>
      </c>
      <c r="AU9" s="17">
        <f>IF(RUN_YEARS &gt; 3,(A1L202C1 + A1L202C4 + A1L202C7 + A1L202C10) / 4, 0)</f>
        <v>8048</v>
      </c>
      <c r="AV9" s="16" t="s">
        <v>659</v>
      </c>
      <c r="AW9" s="17">
        <f>IF(RUN_YEARS &gt; 3,(A1L202C2 + A1L202C5 + A1L202C8 + A1L202C11) / 4, 0)</f>
        <v>7801.25</v>
      </c>
      <c r="AX9" s="16" t="s">
        <v>660</v>
      </c>
      <c r="AY9" s="17">
        <f>(A1L202C22 + A1L202C23)</f>
        <v>15849.25</v>
      </c>
      <c r="AZ9" s="16" t="s">
        <v>661</v>
      </c>
      <c r="BA9" s="17">
        <f>IF(RUN_YEARS &gt; 4,(A1L202C1 + A1L202C4 + A1L202C7 + A1L202C10 + A1L202C13) / 5, 0)</f>
        <v>7854.6</v>
      </c>
      <c r="BB9" s="16" t="s">
        <v>662</v>
      </c>
      <c r="BC9" s="17">
        <f>IF(RUN_YEARS &gt; 4,(A1L202C2 + A1L202C5 + A1L202C8 + A1L202C11 + A1L202C14) / 5, 0)</f>
        <v>7651.6</v>
      </c>
      <c r="BD9" s="16" t="s">
        <v>663</v>
      </c>
      <c r="BE9" s="17">
        <f>(A1L202C25 + A1L202C26)</f>
        <v>15506.2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56306</v>
      </c>
      <c r="F10" s="16" t="s">
        <v>174</v>
      </c>
      <c r="G10" s="15">
        <v>57159</v>
      </c>
      <c r="H10" s="16" t="s">
        <v>664</v>
      </c>
      <c r="I10" s="17">
        <f>(A1L203C1 + A1L203C2)</f>
        <v>113465</v>
      </c>
      <c r="J10" s="16" t="s">
        <v>175</v>
      </c>
      <c r="K10" s="15">
        <v>59108</v>
      </c>
      <c r="L10" s="16" t="s">
        <v>175</v>
      </c>
      <c r="M10" s="15">
        <v>58234</v>
      </c>
      <c r="N10" s="16" t="s">
        <v>665</v>
      </c>
      <c r="O10" s="17">
        <f>(A1L203C4 + A1L203C5)</f>
        <v>117342</v>
      </c>
      <c r="P10" s="16" t="s">
        <v>176</v>
      </c>
      <c r="Q10" s="15">
        <v>62108</v>
      </c>
      <c r="R10" s="16" t="s">
        <v>176</v>
      </c>
      <c r="S10" s="15">
        <v>60953</v>
      </c>
      <c r="T10" s="16" t="s">
        <v>666</v>
      </c>
      <c r="U10" s="17">
        <f>(A1L203C7 + A1L203C8)</f>
        <v>123061</v>
      </c>
      <c r="V10" s="16" t="s">
        <v>177</v>
      </c>
      <c r="W10" s="15">
        <v>80772</v>
      </c>
      <c r="X10" s="16" t="s">
        <v>177</v>
      </c>
      <c r="Y10" s="15">
        <v>80713</v>
      </c>
      <c r="Z10" s="16" t="s">
        <v>667</v>
      </c>
      <c r="AA10" s="17">
        <f>(A1L203C10 + A1L203C11)</f>
        <v>161485</v>
      </c>
      <c r="AB10" s="16" t="s">
        <v>178</v>
      </c>
      <c r="AC10" s="15">
        <v>101794</v>
      </c>
      <c r="AD10" s="16" t="s">
        <v>178</v>
      </c>
      <c r="AE10" s="15">
        <v>96932</v>
      </c>
      <c r="AF10" s="16" t="s">
        <v>668</v>
      </c>
      <c r="AG10" s="17">
        <f>(A1L203C13 + A1L203C14)</f>
        <v>198726</v>
      </c>
      <c r="AH10" s="16" t="s">
        <v>669</v>
      </c>
      <c r="AI10" s="17">
        <f>IF(RUN_YEARS &gt; 1,(A1L203C1 + A1L203C4) / 2, 0)</f>
        <v>57707</v>
      </c>
      <c r="AJ10" s="16" t="s">
        <v>670</v>
      </c>
      <c r="AK10" s="17">
        <f>IF(RUN_YEARS &gt; 1,(A1L203C2 + A1L203C5) / 2, 0)</f>
        <v>57696.5</v>
      </c>
      <c r="AL10" s="16" t="s">
        <v>671</v>
      </c>
      <c r="AM10" s="17">
        <f>(A1L203C16 + A1L203C17)</f>
        <v>115403.5</v>
      </c>
      <c r="AN10" s="16" t="s">
        <v>672</v>
      </c>
      <c r="AO10" s="17">
        <f>IF(RUN_YEARS &gt; 2,(A1L203C1 + A1L203C4 + A1L203C7) / 3, 0)</f>
        <v>59174</v>
      </c>
      <c r="AP10" s="16" t="s">
        <v>673</v>
      </c>
      <c r="AQ10" s="17">
        <f>IF(RUN_YEARS &gt; 2,(A1L203C2 + A1L203C5 + A1L203C8) / 3, 0)</f>
        <v>58782</v>
      </c>
      <c r="AR10" s="16" t="s">
        <v>674</v>
      </c>
      <c r="AS10" s="17">
        <f>(A1L203C19 + A1L203C20)</f>
        <v>117956</v>
      </c>
      <c r="AT10" s="16" t="s">
        <v>675</v>
      </c>
      <c r="AU10" s="17">
        <f>IF(RUN_YEARS &gt; 3,(A1L203C1 + A1L203C4 + A1L203C7 + A1L203C10) / 4, 0)</f>
        <v>64573.5</v>
      </c>
      <c r="AV10" s="16" t="s">
        <v>676</v>
      </c>
      <c r="AW10" s="17">
        <f>IF(RUN_YEARS &gt; 3,(A1L203C2 + A1L203C5 + A1L203C8 + A1L203C11) / 4, 0)</f>
        <v>64264.75</v>
      </c>
      <c r="AX10" s="16" t="s">
        <v>677</v>
      </c>
      <c r="AY10" s="17">
        <f>(A1L203C22 + A1L203C23)</f>
        <v>128838.25</v>
      </c>
      <c r="AZ10" s="16" t="s">
        <v>678</v>
      </c>
      <c r="BA10" s="17">
        <f>IF(RUN_YEARS &gt; 4,(A1L203C1 + A1L203C4 + A1L203C7 + A1L203C10 + A1L203C13) / 5, 0)</f>
        <v>72017.600000000006</v>
      </c>
      <c r="BB10" s="16" t="s">
        <v>679</v>
      </c>
      <c r="BC10" s="17">
        <f>IF(RUN_YEARS &gt; 4,(A1L203C2 + A1L203C5 + A1L203C8 + A1L203C11 + A1L203C14) / 5, 0)</f>
        <v>70798.2</v>
      </c>
      <c r="BD10" s="16" t="s">
        <v>680</v>
      </c>
      <c r="BE10" s="17">
        <f>(A1L203C25 + A1L203C26)</f>
        <v>142815.79999999999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139094</v>
      </c>
      <c r="F11" s="16" t="s">
        <v>174</v>
      </c>
      <c r="G11" s="15">
        <v>134783</v>
      </c>
      <c r="H11" s="16" t="s">
        <v>681</v>
      </c>
      <c r="I11" s="17">
        <f>(A1L204C1 + A1L204C2)</f>
        <v>273877</v>
      </c>
      <c r="J11" s="16" t="s">
        <v>175</v>
      </c>
      <c r="K11" s="15">
        <v>153976</v>
      </c>
      <c r="L11" s="16" t="s">
        <v>175</v>
      </c>
      <c r="M11" s="15">
        <v>145953</v>
      </c>
      <c r="N11" s="16" t="s">
        <v>682</v>
      </c>
      <c r="O11" s="17">
        <f>(A1L204C4 + A1L204C5)</f>
        <v>299929</v>
      </c>
      <c r="P11" s="16" t="s">
        <v>176</v>
      </c>
      <c r="Q11" s="15">
        <v>127280</v>
      </c>
      <c r="R11" s="16" t="s">
        <v>176</v>
      </c>
      <c r="S11" s="15">
        <v>125548</v>
      </c>
      <c r="T11" s="16" t="s">
        <v>683</v>
      </c>
      <c r="U11" s="17">
        <f>(A1L204C7 + A1L204C8)</f>
        <v>252828</v>
      </c>
      <c r="V11" s="16" t="s">
        <v>177</v>
      </c>
      <c r="W11" s="15">
        <v>159411</v>
      </c>
      <c r="X11" s="16" t="s">
        <v>177</v>
      </c>
      <c r="Y11" s="15">
        <v>154500</v>
      </c>
      <c r="Z11" s="16" t="s">
        <v>684</v>
      </c>
      <c r="AA11" s="17">
        <f>(A1L204C10 + A1L204C11)</f>
        <v>313911</v>
      </c>
      <c r="AB11" s="16" t="s">
        <v>178</v>
      </c>
      <c r="AC11" s="15">
        <v>196907</v>
      </c>
      <c r="AD11" s="16" t="s">
        <v>178</v>
      </c>
      <c r="AE11" s="15">
        <v>187243</v>
      </c>
      <c r="AF11" s="16" t="s">
        <v>685</v>
      </c>
      <c r="AG11" s="17">
        <f>(A1L204C13 + A1L204C14)</f>
        <v>384150</v>
      </c>
      <c r="AH11" s="16" t="s">
        <v>686</v>
      </c>
      <c r="AI11" s="17">
        <f>IF(RUN_YEARS &gt; 1,(A1L204C1 + A1L204C4) / 2, 0)</f>
        <v>146535</v>
      </c>
      <c r="AJ11" s="16" t="s">
        <v>687</v>
      </c>
      <c r="AK11" s="17">
        <f>IF(RUN_YEARS &gt; 1,(A1L204C2 + A1L204C5) / 2, 0)</f>
        <v>140368</v>
      </c>
      <c r="AL11" s="16" t="s">
        <v>688</v>
      </c>
      <c r="AM11" s="17">
        <f>(A1L204C16 + A1L204C17)</f>
        <v>286903</v>
      </c>
      <c r="AN11" s="16" t="s">
        <v>689</v>
      </c>
      <c r="AO11" s="17">
        <f>IF(RUN_YEARS &gt; 2,(A1L204C1 + A1L204C4 + A1L204C7) / 3, 0)</f>
        <v>140116.66666666666</v>
      </c>
      <c r="AP11" s="16" t="s">
        <v>690</v>
      </c>
      <c r="AQ11" s="17">
        <f>IF(RUN_YEARS &gt; 2,(A1L204C2 + A1L204C5 + A1L204C8) / 3, 0)</f>
        <v>135428</v>
      </c>
      <c r="AR11" s="16" t="s">
        <v>691</v>
      </c>
      <c r="AS11" s="17">
        <f>(A1L204C19 + A1L204C20)</f>
        <v>275544.66666666663</v>
      </c>
      <c r="AT11" s="16" t="s">
        <v>692</v>
      </c>
      <c r="AU11" s="17">
        <f>IF(RUN_YEARS &gt; 3,(A1L204C1 + A1L204C4 + A1L204C7 + A1L204C10) / 4, 0)</f>
        <v>144940.25</v>
      </c>
      <c r="AV11" s="16" t="s">
        <v>693</v>
      </c>
      <c r="AW11" s="17">
        <f>IF(RUN_YEARS &gt; 3,(A1L204C2 + A1L204C5 + A1L204C8 + A1L204C11) / 4, 0)</f>
        <v>140196</v>
      </c>
      <c r="AX11" s="16" t="s">
        <v>694</v>
      </c>
      <c r="AY11" s="17">
        <f>(A1L204C22 + A1L204C23)</f>
        <v>285136.25</v>
      </c>
      <c r="AZ11" s="16" t="s">
        <v>695</v>
      </c>
      <c r="BA11" s="17">
        <f>IF(RUN_YEARS &gt; 4,(A1L204C1 + A1L204C4 + A1L204C7 + A1L204C10 + A1L204C13) / 5, 0)</f>
        <v>155333.6</v>
      </c>
      <c r="BB11" s="16" t="s">
        <v>696</v>
      </c>
      <c r="BC11" s="17">
        <f>IF(RUN_YEARS &gt; 4,(A1L204C2 + A1L204C5 + A1L204C8 + A1L204C11 + A1L204C14) / 5, 0)</f>
        <v>149605.4</v>
      </c>
      <c r="BD11" s="16" t="s">
        <v>697</v>
      </c>
      <c r="BE11" s="17">
        <f>(A1L204C25 + A1L204C26)</f>
        <v>304939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63850</v>
      </c>
      <c r="F12" s="16" t="s">
        <v>174</v>
      </c>
      <c r="G12" s="15">
        <v>57285</v>
      </c>
      <c r="H12" s="16" t="s">
        <v>698</v>
      </c>
      <c r="I12" s="17">
        <f>(A1L205C1 + A1L205C2)</f>
        <v>121135</v>
      </c>
      <c r="J12" s="16" t="s">
        <v>175</v>
      </c>
      <c r="K12" s="15">
        <v>71254</v>
      </c>
      <c r="L12" s="16" t="s">
        <v>175</v>
      </c>
      <c r="M12" s="15">
        <v>58125</v>
      </c>
      <c r="N12" s="16" t="s">
        <v>699</v>
      </c>
      <c r="O12" s="17">
        <f>(A1L205C4 + A1L205C5)</f>
        <v>129379</v>
      </c>
      <c r="P12" s="16" t="s">
        <v>176</v>
      </c>
      <c r="Q12" s="15">
        <v>54082</v>
      </c>
      <c r="R12" s="16" t="s">
        <v>176</v>
      </c>
      <c r="S12" s="15">
        <v>49279</v>
      </c>
      <c r="T12" s="16" t="s">
        <v>700</v>
      </c>
      <c r="U12" s="17">
        <f>(A1L205C7 + A1L205C8)</f>
        <v>103361</v>
      </c>
      <c r="V12" s="16" t="s">
        <v>177</v>
      </c>
      <c r="W12" s="15">
        <v>65896</v>
      </c>
      <c r="X12" s="16" t="s">
        <v>177</v>
      </c>
      <c r="Y12" s="15">
        <v>59261</v>
      </c>
      <c r="Z12" s="16" t="s">
        <v>701</v>
      </c>
      <c r="AA12" s="17">
        <f>(A1L205C10 + A1L205C11)</f>
        <v>125157</v>
      </c>
      <c r="AB12" s="16" t="s">
        <v>178</v>
      </c>
      <c r="AC12" s="15">
        <v>76966</v>
      </c>
      <c r="AD12" s="16" t="s">
        <v>178</v>
      </c>
      <c r="AE12" s="15">
        <v>63108</v>
      </c>
      <c r="AF12" s="16" t="s">
        <v>702</v>
      </c>
      <c r="AG12" s="17">
        <f>(A1L205C13 + A1L205C14)</f>
        <v>140074</v>
      </c>
      <c r="AH12" s="16" t="s">
        <v>703</v>
      </c>
      <c r="AI12" s="17">
        <f>IF(RUN_YEARS &gt; 1,(A1L205C1 + A1L205C4) / 2, 0)</f>
        <v>67552</v>
      </c>
      <c r="AJ12" s="16" t="s">
        <v>704</v>
      </c>
      <c r="AK12" s="17">
        <f>IF(RUN_YEARS &gt; 1,(A1L205C2 + A1L205C5) / 2, 0)</f>
        <v>57705</v>
      </c>
      <c r="AL12" s="16" t="s">
        <v>705</v>
      </c>
      <c r="AM12" s="17">
        <f>(A1L205C16 + A1L205C17)</f>
        <v>125257</v>
      </c>
      <c r="AN12" s="16" t="s">
        <v>706</v>
      </c>
      <c r="AO12" s="17">
        <f>IF(RUN_YEARS &gt; 2,(A1L205C1 + A1L205C4 + A1L205C7) / 3, 0)</f>
        <v>63062</v>
      </c>
      <c r="AP12" s="16" t="s">
        <v>707</v>
      </c>
      <c r="AQ12" s="17">
        <f>IF(RUN_YEARS &gt; 2,(A1L205C2 + A1L205C5 + A1L205C8) / 3, 0)</f>
        <v>54896.333333333336</v>
      </c>
      <c r="AR12" s="16" t="s">
        <v>708</v>
      </c>
      <c r="AS12" s="17">
        <f>(A1L205C19 + A1L205C20)</f>
        <v>117958.33333333334</v>
      </c>
      <c r="AT12" s="16" t="s">
        <v>709</v>
      </c>
      <c r="AU12" s="17">
        <f>IF(RUN_YEARS &gt; 3,(A1L205C1 + A1L205C4 + A1L205C7 + A1L205C10) / 4, 0)</f>
        <v>63770.5</v>
      </c>
      <c r="AV12" s="16" t="s">
        <v>710</v>
      </c>
      <c r="AW12" s="17">
        <f>IF(RUN_YEARS &gt; 3,(A1L205C2 + A1L205C5 + A1L205C8 + A1L205C11) / 4, 0)</f>
        <v>55987.5</v>
      </c>
      <c r="AX12" s="16" t="s">
        <v>711</v>
      </c>
      <c r="AY12" s="17">
        <f>(A1L205C22 + A1L205C23)</f>
        <v>119758</v>
      </c>
      <c r="AZ12" s="16" t="s">
        <v>712</v>
      </c>
      <c r="BA12" s="17">
        <f>IF(RUN_YEARS &gt; 4,(A1L205C1 + A1L205C4 + A1L205C7 + A1L205C10 + A1L205C13) / 5, 0)</f>
        <v>66409.600000000006</v>
      </c>
      <c r="BB12" s="16" t="s">
        <v>713</v>
      </c>
      <c r="BC12" s="17">
        <f>IF(RUN_YEARS &gt; 4,(A1L205C2 + A1L205C5 + A1L205C8 + A1L205C11 + A1L205C14) / 5, 0)</f>
        <v>57411.6</v>
      </c>
      <c r="BD12" s="16" t="s">
        <v>714</v>
      </c>
      <c r="BE12" s="17">
        <f>(A1L205C25 + A1L205C26)</f>
        <v>123821.20000000001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81329</v>
      </c>
      <c r="F13" s="16" t="s">
        <v>174</v>
      </c>
      <c r="G13" s="15">
        <v>83129</v>
      </c>
      <c r="H13" s="16" t="s">
        <v>715</v>
      </c>
      <c r="I13" s="17">
        <f>(A1L206C1 + A1L206C2)</f>
        <v>164458</v>
      </c>
      <c r="J13" s="16" t="s">
        <v>175</v>
      </c>
      <c r="K13" s="15">
        <v>76405</v>
      </c>
      <c r="L13" s="16" t="s">
        <v>175</v>
      </c>
      <c r="M13" s="15">
        <v>77232</v>
      </c>
      <c r="N13" s="16" t="s">
        <v>716</v>
      </c>
      <c r="O13" s="17">
        <f>(A1L206C4 + A1L206C5)</f>
        <v>153637</v>
      </c>
      <c r="P13" s="16" t="s">
        <v>176</v>
      </c>
      <c r="Q13" s="15">
        <v>79790</v>
      </c>
      <c r="R13" s="16" t="s">
        <v>176</v>
      </c>
      <c r="S13" s="15">
        <v>80559</v>
      </c>
      <c r="T13" s="16" t="s">
        <v>717</v>
      </c>
      <c r="U13" s="17">
        <f>(A1L206C7 + A1L206C8)</f>
        <v>160349</v>
      </c>
      <c r="V13" s="16" t="s">
        <v>177</v>
      </c>
      <c r="W13" s="15">
        <v>92148</v>
      </c>
      <c r="X13" s="16" t="s">
        <v>177</v>
      </c>
      <c r="Y13" s="15">
        <v>95867</v>
      </c>
      <c r="Z13" s="16" t="s">
        <v>718</v>
      </c>
      <c r="AA13" s="17">
        <f>(A1L206C10 + A1L206C11)</f>
        <v>188015</v>
      </c>
      <c r="AB13" s="16" t="s">
        <v>178</v>
      </c>
      <c r="AC13" s="15">
        <v>102274</v>
      </c>
      <c r="AD13" s="16" t="s">
        <v>178</v>
      </c>
      <c r="AE13" s="15">
        <v>106760</v>
      </c>
      <c r="AF13" s="16" t="s">
        <v>719</v>
      </c>
      <c r="AG13" s="17">
        <f>(A1L206C13 + A1L206C14)</f>
        <v>209034</v>
      </c>
      <c r="AH13" s="16" t="s">
        <v>720</v>
      </c>
      <c r="AI13" s="17">
        <f>IF(RUN_YEARS &gt; 1,(A1L206C1 + A1L206C4) / 2, 0)</f>
        <v>78867</v>
      </c>
      <c r="AJ13" s="16" t="s">
        <v>721</v>
      </c>
      <c r="AK13" s="17">
        <f>IF(RUN_YEARS &gt; 1,(A1L206C2 + A1L206C5) / 2, 0)</f>
        <v>80180.5</v>
      </c>
      <c r="AL13" s="16" t="s">
        <v>722</v>
      </c>
      <c r="AM13" s="17">
        <f>(A1L206C16 + A1L206C17)</f>
        <v>159047.5</v>
      </c>
      <c r="AN13" s="16" t="s">
        <v>723</v>
      </c>
      <c r="AO13" s="17">
        <f>IF(RUN_YEARS &gt; 2,(A1L206C1 + A1L206C4 + A1L206C7) / 3, 0)</f>
        <v>79174.666666666672</v>
      </c>
      <c r="AP13" s="16" t="s">
        <v>724</v>
      </c>
      <c r="AQ13" s="17">
        <f>IF(RUN_YEARS &gt; 2,(A1L206C2 + A1L206C5 + A1L206C8) / 3, 0)</f>
        <v>80306.666666666672</v>
      </c>
      <c r="AR13" s="16" t="s">
        <v>725</v>
      </c>
      <c r="AS13" s="17">
        <f>(A1L206C19 + A1L206C20)</f>
        <v>159481.33333333334</v>
      </c>
      <c r="AT13" s="16" t="s">
        <v>726</v>
      </c>
      <c r="AU13" s="17">
        <f>IF(RUN_YEARS &gt; 3,(A1L206C1 + A1L206C4 + A1L206C7 + A1L206C10) / 4, 0)</f>
        <v>82418</v>
      </c>
      <c r="AV13" s="16" t="s">
        <v>727</v>
      </c>
      <c r="AW13" s="17">
        <f>IF(RUN_YEARS &gt; 3,(A1L206C2 + A1L206C5 + A1L206C8 + A1L206C11) / 4, 0)</f>
        <v>84196.75</v>
      </c>
      <c r="AX13" s="16" t="s">
        <v>728</v>
      </c>
      <c r="AY13" s="17">
        <f>(A1L206C22 + A1L206C23)</f>
        <v>166614.75</v>
      </c>
      <c r="AZ13" s="16" t="s">
        <v>729</v>
      </c>
      <c r="BA13" s="17">
        <f>IF(RUN_YEARS &gt; 4,(A1L206C1 + A1L206C4 + A1L206C7 + A1L206C10 + A1L206C13) / 5, 0)</f>
        <v>86389.2</v>
      </c>
      <c r="BB13" s="16" t="s">
        <v>730</v>
      </c>
      <c r="BC13" s="17">
        <f>IF(RUN_YEARS &gt; 4,(A1L206C2 + A1L206C5 + A1L206C8 + A1L206C11 + A1L206C14) / 5, 0)</f>
        <v>88709.4</v>
      </c>
      <c r="BD13" s="16" t="s">
        <v>731</v>
      </c>
      <c r="BE13" s="17">
        <f>(A1L206C25 + A1L206C26)</f>
        <v>175098.59999999998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44039</v>
      </c>
      <c r="F14" s="16" t="s">
        <v>174</v>
      </c>
      <c r="G14" s="15">
        <v>44402</v>
      </c>
      <c r="H14" s="16" t="s">
        <v>732</v>
      </c>
      <c r="I14" s="17">
        <f>(A1L207C1 + A1L207C2)</f>
        <v>88441</v>
      </c>
      <c r="J14" s="16" t="s">
        <v>175</v>
      </c>
      <c r="K14" s="15">
        <v>37375</v>
      </c>
      <c r="L14" s="16" t="s">
        <v>175</v>
      </c>
      <c r="M14" s="15">
        <v>37334</v>
      </c>
      <c r="N14" s="16" t="s">
        <v>733</v>
      </c>
      <c r="O14" s="17">
        <f>(A1L207C4 + A1L207C5)</f>
        <v>74709</v>
      </c>
      <c r="P14" s="16" t="s">
        <v>176</v>
      </c>
      <c r="Q14" s="15">
        <v>25384</v>
      </c>
      <c r="R14" s="16" t="s">
        <v>176</v>
      </c>
      <c r="S14" s="15">
        <v>26565</v>
      </c>
      <c r="T14" s="16" t="s">
        <v>734</v>
      </c>
      <c r="U14" s="17">
        <f>(A1L207C7 + A1L207C8)</f>
        <v>51949</v>
      </c>
      <c r="V14" s="16" t="s">
        <v>177</v>
      </c>
      <c r="W14" s="15">
        <v>45985</v>
      </c>
      <c r="X14" s="16" t="s">
        <v>177</v>
      </c>
      <c r="Y14" s="15">
        <v>47517</v>
      </c>
      <c r="Z14" s="16" t="s">
        <v>735</v>
      </c>
      <c r="AA14" s="17">
        <f>(A1L207C10 + A1L207C11)</f>
        <v>93502</v>
      </c>
      <c r="AB14" s="16" t="s">
        <v>178</v>
      </c>
      <c r="AC14" s="15">
        <v>52379</v>
      </c>
      <c r="AD14" s="16" t="s">
        <v>178</v>
      </c>
      <c r="AE14" s="15">
        <v>53350</v>
      </c>
      <c r="AF14" s="16" t="s">
        <v>736</v>
      </c>
      <c r="AG14" s="17">
        <f>(A1L207C13 + A1L207C14)</f>
        <v>105729</v>
      </c>
      <c r="AH14" s="16" t="s">
        <v>737</v>
      </c>
      <c r="AI14" s="17">
        <f>IF(RUN_YEARS &gt; 1,(A1L207C1 + A1L207C4) / 2, 0)</f>
        <v>40707</v>
      </c>
      <c r="AJ14" s="16" t="s">
        <v>738</v>
      </c>
      <c r="AK14" s="17">
        <f>IF(RUN_YEARS &gt; 1,(A1L207C2 + A1L207C5) / 2, 0)</f>
        <v>40868</v>
      </c>
      <c r="AL14" s="16" t="s">
        <v>739</v>
      </c>
      <c r="AM14" s="17">
        <f>(A1L207C16 + A1L207C17)</f>
        <v>81575</v>
      </c>
      <c r="AN14" s="16" t="s">
        <v>740</v>
      </c>
      <c r="AO14" s="17">
        <f>IF(RUN_YEARS &gt; 2,(A1L207C1 + A1L207C4 + A1L207C7) / 3, 0)</f>
        <v>35599.333333333336</v>
      </c>
      <c r="AP14" s="16" t="s">
        <v>741</v>
      </c>
      <c r="AQ14" s="17">
        <f>IF(RUN_YEARS &gt; 2,(A1L207C2 + A1L207C5 + A1L207C8) / 3, 0)</f>
        <v>36100.333333333336</v>
      </c>
      <c r="AR14" s="16" t="s">
        <v>742</v>
      </c>
      <c r="AS14" s="17">
        <f>(A1L207C19 + A1L207C20)</f>
        <v>71699.666666666672</v>
      </c>
      <c r="AT14" s="16" t="s">
        <v>743</v>
      </c>
      <c r="AU14" s="17">
        <f>IF(RUN_YEARS &gt; 3,(A1L207C1 + A1L207C4 + A1L207C7 + A1L207C10) / 4, 0)</f>
        <v>38195.75</v>
      </c>
      <c r="AV14" s="16" t="s">
        <v>744</v>
      </c>
      <c r="AW14" s="17">
        <f>IF(RUN_YEARS &gt; 3,(A1L207C2 + A1L207C5 + A1L207C8 + A1L207C11) / 4, 0)</f>
        <v>38954.5</v>
      </c>
      <c r="AX14" s="16" t="s">
        <v>745</v>
      </c>
      <c r="AY14" s="17">
        <f>(A1L207C22 + A1L207C23)</f>
        <v>77150.25</v>
      </c>
      <c r="AZ14" s="16" t="s">
        <v>746</v>
      </c>
      <c r="BA14" s="17">
        <f>IF(RUN_YEARS &gt; 4,(A1L207C1 + A1L207C4 + A1L207C7 + A1L207C10 + A1L207C13) / 5, 0)</f>
        <v>41032.400000000001</v>
      </c>
      <c r="BB14" s="16" t="s">
        <v>747</v>
      </c>
      <c r="BC14" s="17">
        <f>IF(RUN_YEARS &gt; 4,(A1L207C2 + A1L207C5 + A1L207C8 + A1L207C11 + A1L207C14) / 5, 0)</f>
        <v>41833.599999999999</v>
      </c>
      <c r="BD14" s="16" t="s">
        <v>748</v>
      </c>
      <c r="BE14" s="17">
        <f>(A1L207C25 + A1L207C26)</f>
        <v>82866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6884</v>
      </c>
      <c r="F15" s="16" t="s">
        <v>174</v>
      </c>
      <c r="G15" s="15">
        <v>7454</v>
      </c>
      <c r="H15" s="16" t="s">
        <v>749</v>
      </c>
      <c r="I15" s="17">
        <f>(A1L208C1 + A1L208C2)</f>
        <v>14338</v>
      </c>
      <c r="J15" s="16" t="s">
        <v>175</v>
      </c>
      <c r="K15" s="15">
        <v>7672</v>
      </c>
      <c r="L15" s="16" t="s">
        <v>175</v>
      </c>
      <c r="M15" s="15">
        <v>7731</v>
      </c>
      <c r="N15" s="16" t="s">
        <v>750</v>
      </c>
      <c r="O15" s="17">
        <f>(A1L208C4 + A1L208C5)</f>
        <v>15403</v>
      </c>
      <c r="P15" s="16" t="s">
        <v>176</v>
      </c>
      <c r="Q15" s="15">
        <v>8559</v>
      </c>
      <c r="R15" s="16" t="s">
        <v>176</v>
      </c>
      <c r="S15" s="15">
        <v>8921</v>
      </c>
      <c r="T15" s="16" t="s">
        <v>751</v>
      </c>
      <c r="U15" s="17">
        <f>(A1L208C7 + A1L208C8)</f>
        <v>17480</v>
      </c>
      <c r="V15" s="16" t="s">
        <v>177</v>
      </c>
      <c r="W15" s="15">
        <v>10937</v>
      </c>
      <c r="X15" s="16" t="s">
        <v>177</v>
      </c>
      <c r="Y15" s="15">
        <v>12148</v>
      </c>
      <c r="Z15" s="16" t="s">
        <v>752</v>
      </c>
      <c r="AA15" s="17">
        <f>(A1L208C10 + A1L208C11)</f>
        <v>23085</v>
      </c>
      <c r="AB15" s="16" t="s">
        <v>178</v>
      </c>
      <c r="AC15" s="15">
        <v>12058</v>
      </c>
      <c r="AD15" s="16" t="s">
        <v>178</v>
      </c>
      <c r="AE15" s="15">
        <v>12638</v>
      </c>
      <c r="AF15" s="16" t="s">
        <v>753</v>
      </c>
      <c r="AG15" s="17">
        <f>(A1L208C13 + A1L208C14)</f>
        <v>24696</v>
      </c>
      <c r="AH15" s="16" t="s">
        <v>754</v>
      </c>
      <c r="AI15" s="17">
        <f>IF(RUN_YEARS &gt; 1,(A1L208C1 + A1L208C4) / 2, 0)</f>
        <v>7278</v>
      </c>
      <c r="AJ15" s="16" t="s">
        <v>755</v>
      </c>
      <c r="AK15" s="17">
        <f>IF(RUN_YEARS &gt; 1,(A1L208C2 + A1L208C5) / 2, 0)</f>
        <v>7592.5</v>
      </c>
      <c r="AL15" s="16" t="s">
        <v>756</v>
      </c>
      <c r="AM15" s="17">
        <f>(A1L208C16 + A1L208C17)</f>
        <v>14870.5</v>
      </c>
      <c r="AN15" s="16" t="s">
        <v>757</v>
      </c>
      <c r="AO15" s="17">
        <f>IF(RUN_YEARS &gt; 2,(A1L208C1 + A1L208C4 + A1L208C7) / 3, 0)</f>
        <v>7705</v>
      </c>
      <c r="AP15" s="16" t="s">
        <v>758</v>
      </c>
      <c r="AQ15" s="17">
        <f>IF(RUN_YEARS &gt; 2,(A1L208C2 + A1L208C5 + A1L208C8) / 3, 0)</f>
        <v>8035.333333333333</v>
      </c>
      <c r="AR15" s="16" t="s">
        <v>759</v>
      </c>
      <c r="AS15" s="17">
        <f>(A1L208C19 + A1L208C20)</f>
        <v>15740.333333333332</v>
      </c>
      <c r="AT15" s="16" t="s">
        <v>760</v>
      </c>
      <c r="AU15" s="17">
        <f>IF(RUN_YEARS &gt; 3,(A1L208C1 + A1L208C4 + A1L208C7 + A1L208C10) / 4, 0)</f>
        <v>8513</v>
      </c>
      <c r="AV15" s="16" t="s">
        <v>761</v>
      </c>
      <c r="AW15" s="17">
        <f>IF(RUN_YEARS &gt; 3,(A1L208C2 + A1L208C5 + A1L208C8 + A1L208C11) / 4, 0)</f>
        <v>9063.5</v>
      </c>
      <c r="AX15" s="16" t="s">
        <v>762</v>
      </c>
      <c r="AY15" s="17">
        <f>(A1L208C22 + A1L208C23)</f>
        <v>17576.5</v>
      </c>
      <c r="AZ15" s="16" t="s">
        <v>763</v>
      </c>
      <c r="BA15" s="17">
        <f>IF(RUN_YEARS &gt; 4,(A1L208C1 + A1L208C4 + A1L208C7 + A1L208C10 + A1L208C13) / 5, 0)</f>
        <v>9222</v>
      </c>
      <c r="BB15" s="16" t="s">
        <v>764</v>
      </c>
      <c r="BC15" s="17">
        <f>IF(RUN_YEARS &gt; 4,(A1L208C2 + A1L208C5 + A1L208C8 + A1L208C11 + A1L208C14) / 5, 0)</f>
        <v>9778.4</v>
      </c>
      <c r="BD15" s="16" t="s">
        <v>765</v>
      </c>
      <c r="BE15" s="17">
        <f>(A1L208C25 + A1L208C26)</f>
        <v>19000.400000000001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3846</v>
      </c>
      <c r="F16" s="16" t="s">
        <v>174</v>
      </c>
      <c r="G16" s="15">
        <v>3962</v>
      </c>
      <c r="H16" s="16" t="s">
        <v>766</v>
      </c>
      <c r="I16" s="17">
        <f>(A1L209C1 + A1L209C2)</f>
        <v>7808</v>
      </c>
      <c r="J16" s="16" t="s">
        <v>175</v>
      </c>
      <c r="K16" s="15">
        <v>3111</v>
      </c>
      <c r="L16" s="16" t="s">
        <v>175</v>
      </c>
      <c r="M16" s="15">
        <v>2924</v>
      </c>
      <c r="N16" s="16" t="s">
        <v>767</v>
      </c>
      <c r="O16" s="17">
        <f>(A1L209C4 + A1L209C5)</f>
        <v>6035</v>
      </c>
      <c r="P16" s="16" t="s">
        <v>176</v>
      </c>
      <c r="Q16" s="15">
        <v>1876</v>
      </c>
      <c r="R16" s="16" t="s">
        <v>176</v>
      </c>
      <c r="S16" s="15">
        <v>1857</v>
      </c>
      <c r="T16" s="16" t="s">
        <v>768</v>
      </c>
      <c r="U16" s="17">
        <f>(A1L209C7 + A1L209C8)</f>
        <v>3733</v>
      </c>
      <c r="V16" s="16" t="s">
        <v>177</v>
      </c>
      <c r="W16" s="15">
        <v>3116</v>
      </c>
      <c r="X16" s="16" t="s">
        <v>177</v>
      </c>
      <c r="Y16" s="15">
        <v>3215</v>
      </c>
      <c r="Z16" s="16" t="s">
        <v>769</v>
      </c>
      <c r="AA16" s="17">
        <f>(A1L209C10 + A1L209C11)</f>
        <v>6331</v>
      </c>
      <c r="AB16" s="16" t="s">
        <v>178</v>
      </c>
      <c r="AC16" s="15">
        <v>3583</v>
      </c>
      <c r="AD16" s="16" t="s">
        <v>178</v>
      </c>
      <c r="AE16" s="15">
        <v>3618</v>
      </c>
      <c r="AF16" s="16" t="s">
        <v>770</v>
      </c>
      <c r="AG16" s="17">
        <f>(A1L209C13 + A1L209C14)</f>
        <v>7201</v>
      </c>
      <c r="AH16" s="16" t="s">
        <v>771</v>
      </c>
      <c r="AI16" s="17">
        <f>IF(RUN_YEARS &gt; 1,(A1L209C1 + A1L209C4) / 2, 0)</f>
        <v>3478.5</v>
      </c>
      <c r="AJ16" s="16" t="s">
        <v>772</v>
      </c>
      <c r="AK16" s="17">
        <f>IF(RUN_YEARS &gt; 1,(A1L209C2 + A1L209C5) / 2, 0)</f>
        <v>3443</v>
      </c>
      <c r="AL16" s="16" t="s">
        <v>773</v>
      </c>
      <c r="AM16" s="17">
        <f>(A1L209C16 + A1L209C17)</f>
        <v>6921.5</v>
      </c>
      <c r="AN16" s="16" t="s">
        <v>774</v>
      </c>
      <c r="AO16" s="17">
        <f>IF(RUN_YEARS &gt; 2,(A1L209C1 + A1L209C4 + A1L209C7) / 3, 0)</f>
        <v>2944.3333333333335</v>
      </c>
      <c r="AP16" s="16" t="s">
        <v>775</v>
      </c>
      <c r="AQ16" s="17">
        <f>IF(RUN_YEARS &gt; 2,(A1L209C2 + A1L209C5 + A1L209C8) / 3, 0)</f>
        <v>2914.3333333333335</v>
      </c>
      <c r="AR16" s="16" t="s">
        <v>776</v>
      </c>
      <c r="AS16" s="17">
        <f>(A1L209C19 + A1L209C20)</f>
        <v>5858.666666666667</v>
      </c>
      <c r="AT16" s="16" t="s">
        <v>777</v>
      </c>
      <c r="AU16" s="17">
        <f>IF(RUN_YEARS &gt; 3,(A1L209C1 + A1L209C4 + A1L209C7 + A1L209C10) / 4, 0)</f>
        <v>2987.25</v>
      </c>
      <c r="AV16" s="16" t="s">
        <v>778</v>
      </c>
      <c r="AW16" s="17">
        <f>IF(RUN_YEARS &gt; 3,(A1L209C2 + A1L209C5 + A1L209C8 + A1L209C11) / 4, 0)</f>
        <v>2989.5</v>
      </c>
      <c r="AX16" s="16" t="s">
        <v>779</v>
      </c>
      <c r="AY16" s="17">
        <f>(A1L209C22 + A1L209C23)</f>
        <v>5976.75</v>
      </c>
      <c r="AZ16" s="16" t="s">
        <v>780</v>
      </c>
      <c r="BA16" s="17">
        <f>IF(RUN_YEARS &gt; 4,(A1L209C1 + A1L209C4 + A1L209C7 + A1L209C10 + A1L209C13) / 5, 0)</f>
        <v>3106.4</v>
      </c>
      <c r="BB16" s="16" t="s">
        <v>781</v>
      </c>
      <c r="BC16" s="17">
        <f>IF(RUN_YEARS &gt; 4,(A1L209C2 + A1L209C5 + A1L209C8 + A1L209C11 + A1L209C14) / 5, 0)</f>
        <v>3115.2</v>
      </c>
      <c r="BD16" s="16" t="s">
        <v>782</v>
      </c>
      <c r="BE16" s="17">
        <f>(A1L209C25 + A1L209C26)</f>
        <v>6221.6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3163</v>
      </c>
      <c r="F17" s="16" t="s">
        <v>174</v>
      </c>
      <c r="G17" s="15">
        <v>2784</v>
      </c>
      <c r="H17" s="16" t="s">
        <v>783</v>
      </c>
      <c r="I17" s="17">
        <f>(A1L210C1 + A1L210C2)</f>
        <v>5947</v>
      </c>
      <c r="J17" s="16" t="s">
        <v>175</v>
      </c>
      <c r="K17" s="15">
        <v>3275</v>
      </c>
      <c r="L17" s="16" t="s">
        <v>175</v>
      </c>
      <c r="M17" s="15">
        <v>2930</v>
      </c>
      <c r="N17" s="16" t="s">
        <v>784</v>
      </c>
      <c r="O17" s="17">
        <f>(A1L210C4 + A1L210C5)</f>
        <v>6205</v>
      </c>
      <c r="P17" s="16" t="s">
        <v>176</v>
      </c>
      <c r="Q17" s="15">
        <v>2561</v>
      </c>
      <c r="R17" s="16" t="s">
        <v>176</v>
      </c>
      <c r="S17" s="15">
        <v>2103</v>
      </c>
      <c r="T17" s="16" t="s">
        <v>785</v>
      </c>
      <c r="U17" s="17">
        <f>(A1L210C7 + A1L210C8)</f>
        <v>4664</v>
      </c>
      <c r="V17" s="16" t="s">
        <v>177</v>
      </c>
      <c r="W17" s="15">
        <v>3339</v>
      </c>
      <c r="X17" s="16" t="s">
        <v>177</v>
      </c>
      <c r="Y17" s="15">
        <v>2811</v>
      </c>
      <c r="Z17" s="16" t="s">
        <v>786</v>
      </c>
      <c r="AA17" s="17">
        <f>(A1L210C10 + A1L210C11)</f>
        <v>6150</v>
      </c>
      <c r="AB17" s="16" t="s">
        <v>178</v>
      </c>
      <c r="AC17" s="15">
        <v>3906</v>
      </c>
      <c r="AD17" s="16" t="s">
        <v>178</v>
      </c>
      <c r="AE17" s="15">
        <v>3227</v>
      </c>
      <c r="AF17" s="16" t="s">
        <v>787</v>
      </c>
      <c r="AG17" s="17">
        <f>(A1L210C13 + A1L210C14)</f>
        <v>7133</v>
      </c>
      <c r="AH17" s="16" t="s">
        <v>788</v>
      </c>
      <c r="AI17" s="17">
        <f>IF(RUN_YEARS &gt; 1,(A1L210C1 + A1L210C4) / 2, 0)</f>
        <v>3219</v>
      </c>
      <c r="AJ17" s="16" t="s">
        <v>789</v>
      </c>
      <c r="AK17" s="17">
        <f>IF(RUN_YEARS &gt; 1,(A1L210C2 + A1L210C5) / 2, 0)</f>
        <v>2857</v>
      </c>
      <c r="AL17" s="16" t="s">
        <v>790</v>
      </c>
      <c r="AM17" s="17">
        <f>(A1L210C16 + A1L210C17)</f>
        <v>6076</v>
      </c>
      <c r="AN17" s="16" t="s">
        <v>791</v>
      </c>
      <c r="AO17" s="17">
        <f>IF(RUN_YEARS &gt; 2,(A1L210C1 + A1L210C4 + A1L210C7) / 3, 0)</f>
        <v>2999.6666666666665</v>
      </c>
      <c r="AP17" s="16" t="s">
        <v>792</v>
      </c>
      <c r="AQ17" s="17">
        <f>IF(RUN_YEARS &gt; 2,(A1L210C2 + A1L210C5 + A1L210C8) / 3, 0)</f>
        <v>2605.6666666666665</v>
      </c>
      <c r="AR17" s="16" t="s">
        <v>793</v>
      </c>
      <c r="AS17" s="17">
        <f>(A1L210C19 + A1L210C20)</f>
        <v>5605.333333333333</v>
      </c>
      <c r="AT17" s="16" t="s">
        <v>794</v>
      </c>
      <c r="AU17" s="17">
        <f>IF(RUN_YEARS &gt; 3,(A1L210C1 + A1L210C4 + A1L210C7 + A1L210C10) / 4, 0)</f>
        <v>3084.5</v>
      </c>
      <c r="AV17" s="16" t="s">
        <v>795</v>
      </c>
      <c r="AW17" s="17">
        <f>IF(RUN_YEARS &gt; 3,(A1L210C2 + A1L210C5 + A1L210C8 + A1L210C11) / 4, 0)</f>
        <v>2657</v>
      </c>
      <c r="AX17" s="16" t="s">
        <v>796</v>
      </c>
      <c r="AY17" s="17">
        <f>(A1L210C22 + A1L210C23)</f>
        <v>5741.5</v>
      </c>
      <c r="AZ17" s="16" t="s">
        <v>797</v>
      </c>
      <c r="BA17" s="17">
        <f>IF(RUN_YEARS &gt; 4,(A1L210C1 + A1L210C4 + A1L210C7 + A1L210C10 + A1L210C13) / 5, 0)</f>
        <v>3248.8</v>
      </c>
      <c r="BB17" s="16" t="s">
        <v>798</v>
      </c>
      <c r="BC17" s="17">
        <f>IF(RUN_YEARS &gt; 4,(A1L210C2 + A1L210C5 + A1L210C8 + A1L210C11 + A1L210C14) / 5, 0)</f>
        <v>2771</v>
      </c>
      <c r="BD17" s="16" t="s">
        <v>799</v>
      </c>
      <c r="BE17" s="17">
        <f>(A1L210C25 + A1L210C26)</f>
        <v>6019.8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149703</v>
      </c>
      <c r="F18" s="16" t="s">
        <v>174</v>
      </c>
      <c r="G18" s="15">
        <v>12991</v>
      </c>
      <c r="H18" s="16" t="s">
        <v>800</v>
      </c>
      <c r="I18" s="17">
        <f>(A1L211C1 + A1L211C2)</f>
        <v>162694</v>
      </c>
      <c r="J18" s="16" t="s">
        <v>175</v>
      </c>
      <c r="K18" s="15">
        <v>161965</v>
      </c>
      <c r="L18" s="16" t="s">
        <v>175</v>
      </c>
      <c r="M18" s="15">
        <v>15697</v>
      </c>
      <c r="N18" s="16" t="s">
        <v>801</v>
      </c>
      <c r="O18" s="17">
        <f>(A1L211C4 + A1L211C5)</f>
        <v>177662</v>
      </c>
      <c r="P18" s="16" t="s">
        <v>176</v>
      </c>
      <c r="Q18" s="15">
        <v>180609</v>
      </c>
      <c r="R18" s="16" t="s">
        <v>176</v>
      </c>
      <c r="S18" s="15">
        <v>25828</v>
      </c>
      <c r="T18" s="16" t="s">
        <v>802</v>
      </c>
      <c r="U18" s="17">
        <f>(A1L211C7 + A1L211C8)</f>
        <v>206437</v>
      </c>
      <c r="V18" s="16" t="s">
        <v>177</v>
      </c>
      <c r="W18" s="15">
        <v>169108</v>
      </c>
      <c r="X18" s="16" t="s">
        <v>177</v>
      </c>
      <c r="Y18" s="15">
        <v>17399</v>
      </c>
      <c r="Z18" s="16" t="s">
        <v>803</v>
      </c>
      <c r="AA18" s="17">
        <f>(A1L211C10 + A1L211C11)</f>
        <v>186507</v>
      </c>
      <c r="AB18" s="16" t="s">
        <v>178</v>
      </c>
      <c r="AC18" s="15">
        <v>160866</v>
      </c>
      <c r="AD18" s="16" t="s">
        <v>178</v>
      </c>
      <c r="AE18" s="15">
        <v>15838</v>
      </c>
      <c r="AF18" s="16" t="s">
        <v>804</v>
      </c>
      <c r="AG18" s="17">
        <f>(A1L211C13 + A1L211C14)</f>
        <v>176704</v>
      </c>
      <c r="AH18" s="16" t="s">
        <v>805</v>
      </c>
      <c r="AI18" s="17">
        <f>IF(RUN_YEARS &gt; 1,(A1L211C1 + A1L211C4) / 2, 0)</f>
        <v>155834</v>
      </c>
      <c r="AJ18" s="16" t="s">
        <v>806</v>
      </c>
      <c r="AK18" s="17">
        <f>IF(RUN_YEARS &gt; 1,(A1L211C2 + A1L211C5) / 2, 0)</f>
        <v>14344</v>
      </c>
      <c r="AL18" s="16" t="s">
        <v>807</v>
      </c>
      <c r="AM18" s="17">
        <f>(A1L211C16 + A1L211C17)</f>
        <v>170178</v>
      </c>
      <c r="AN18" s="16" t="s">
        <v>808</v>
      </c>
      <c r="AO18" s="17">
        <f>IF(RUN_YEARS &gt; 2,(A1L211C1 + A1L211C4 + A1L211C7) / 3, 0)</f>
        <v>164092.33333333334</v>
      </c>
      <c r="AP18" s="16" t="s">
        <v>809</v>
      </c>
      <c r="AQ18" s="17">
        <f>IF(RUN_YEARS &gt; 2,(A1L211C2 + A1L211C5 + A1L211C8) / 3, 0)</f>
        <v>18172</v>
      </c>
      <c r="AR18" s="16" t="s">
        <v>810</v>
      </c>
      <c r="AS18" s="17">
        <f>(A1L211C19 + A1L211C20)</f>
        <v>182264.33333333334</v>
      </c>
      <c r="AT18" s="16" t="s">
        <v>811</v>
      </c>
      <c r="AU18" s="17">
        <f>IF(RUN_YEARS &gt; 3,(A1L211C1 + A1L211C4 + A1L211C7 + A1L211C10) / 4, 0)</f>
        <v>165346.25</v>
      </c>
      <c r="AV18" s="16" t="s">
        <v>812</v>
      </c>
      <c r="AW18" s="17">
        <f>IF(RUN_YEARS &gt; 3,(A1L211C2 + A1L211C5 + A1L211C8 + A1L211C11) / 4, 0)</f>
        <v>17978.75</v>
      </c>
      <c r="AX18" s="16" t="s">
        <v>813</v>
      </c>
      <c r="AY18" s="17">
        <f>(A1L211C22 + A1L211C23)</f>
        <v>183325</v>
      </c>
      <c r="AZ18" s="16" t="s">
        <v>814</v>
      </c>
      <c r="BA18" s="17">
        <f>IF(RUN_YEARS &gt; 4,(A1L211C1 + A1L211C4 + A1L211C7 + A1L211C10 + A1L211C13) / 5, 0)</f>
        <v>164450.20000000001</v>
      </c>
      <c r="BB18" s="16" t="s">
        <v>815</v>
      </c>
      <c r="BC18" s="17">
        <f>IF(RUN_YEARS &gt; 4,(A1L211C2 + A1L211C5 + A1L211C8 + A1L211C11 + A1L211C14) / 5, 0)</f>
        <v>17550.599999999999</v>
      </c>
      <c r="BD18" s="16" t="s">
        <v>816</v>
      </c>
      <c r="BE18" s="17">
        <f>(A1L211C25 + A1L211C26)</f>
        <v>182000.80000000002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33983</v>
      </c>
      <c r="F19" s="16" t="s">
        <v>174</v>
      </c>
      <c r="G19" s="15">
        <v>25560</v>
      </c>
      <c r="H19" s="16" t="s">
        <v>817</v>
      </c>
      <c r="I19" s="17">
        <f>(A1L212C1 + A1L212C2)</f>
        <v>59543</v>
      </c>
      <c r="J19" s="16" t="s">
        <v>175</v>
      </c>
      <c r="K19" s="15">
        <v>28637</v>
      </c>
      <c r="L19" s="16" t="s">
        <v>175</v>
      </c>
      <c r="M19" s="15">
        <v>21797</v>
      </c>
      <c r="N19" s="16" t="s">
        <v>818</v>
      </c>
      <c r="O19" s="17">
        <f>(A1L212C4 + A1L212C5)</f>
        <v>50434</v>
      </c>
      <c r="P19" s="16" t="s">
        <v>176</v>
      </c>
      <c r="Q19" s="15">
        <v>25761</v>
      </c>
      <c r="R19" s="16" t="s">
        <v>176</v>
      </c>
      <c r="S19" s="15">
        <v>20226</v>
      </c>
      <c r="T19" s="16" t="s">
        <v>819</v>
      </c>
      <c r="U19" s="17">
        <f>(A1L212C7 + A1L212C8)</f>
        <v>45987</v>
      </c>
      <c r="V19" s="16" t="s">
        <v>177</v>
      </c>
      <c r="W19" s="15">
        <v>30268</v>
      </c>
      <c r="X19" s="16" t="s">
        <v>177</v>
      </c>
      <c r="Y19" s="15">
        <v>24710</v>
      </c>
      <c r="Z19" s="16" t="s">
        <v>820</v>
      </c>
      <c r="AA19" s="17">
        <f>(A1L212C10 + A1L212C11)</f>
        <v>54978</v>
      </c>
      <c r="AB19" s="16" t="s">
        <v>178</v>
      </c>
      <c r="AC19" s="15">
        <v>31199</v>
      </c>
      <c r="AD19" s="16" t="s">
        <v>178</v>
      </c>
      <c r="AE19" s="15">
        <v>23436</v>
      </c>
      <c r="AF19" s="16" t="s">
        <v>821</v>
      </c>
      <c r="AG19" s="17">
        <f>(A1L212C13 + A1L212C14)</f>
        <v>54635</v>
      </c>
      <c r="AH19" s="16" t="s">
        <v>822</v>
      </c>
      <c r="AI19" s="17">
        <f>IF(RUN_YEARS &gt; 1,(A1L212C1 + A1L212C4) / 2, 0)</f>
        <v>31310</v>
      </c>
      <c r="AJ19" s="16" t="s">
        <v>823</v>
      </c>
      <c r="AK19" s="17">
        <f>IF(RUN_YEARS &gt; 1,(A1L212C2 + A1L212C5) / 2, 0)</f>
        <v>23678.5</v>
      </c>
      <c r="AL19" s="16" t="s">
        <v>824</v>
      </c>
      <c r="AM19" s="17">
        <f>(A1L212C16 + A1L212C17)</f>
        <v>54988.5</v>
      </c>
      <c r="AN19" s="16" t="s">
        <v>825</v>
      </c>
      <c r="AO19" s="17">
        <f>IF(RUN_YEARS &gt; 2,(A1L212C1 + A1L212C4 + A1L212C7) / 3, 0)</f>
        <v>29460.333333333332</v>
      </c>
      <c r="AP19" s="16" t="s">
        <v>826</v>
      </c>
      <c r="AQ19" s="17">
        <f>IF(RUN_YEARS &gt; 2,(A1L212C2 + A1L212C5 + A1L212C8) / 3, 0)</f>
        <v>22527.666666666668</v>
      </c>
      <c r="AR19" s="16" t="s">
        <v>827</v>
      </c>
      <c r="AS19" s="17">
        <f>(A1L212C19 + A1L212C20)</f>
        <v>51988</v>
      </c>
      <c r="AT19" s="16" t="s">
        <v>828</v>
      </c>
      <c r="AU19" s="17">
        <f>IF(RUN_YEARS &gt; 3,(A1L212C1 + A1L212C4 + A1L212C7 + A1L212C10) / 4, 0)</f>
        <v>29662.25</v>
      </c>
      <c r="AV19" s="16" t="s">
        <v>829</v>
      </c>
      <c r="AW19" s="17">
        <f>IF(RUN_YEARS &gt; 3,(A1L212C2 + A1L212C5 + A1L212C8 + A1L212C11) / 4, 0)</f>
        <v>23073.25</v>
      </c>
      <c r="AX19" s="16" t="s">
        <v>830</v>
      </c>
      <c r="AY19" s="17">
        <f>(A1L212C22 + A1L212C23)</f>
        <v>52735.5</v>
      </c>
      <c r="AZ19" s="16" t="s">
        <v>831</v>
      </c>
      <c r="BA19" s="17">
        <f>IF(RUN_YEARS &gt; 4,(A1L212C1 + A1L212C4 + A1L212C7 + A1L212C10 + A1L212C13) / 5, 0)</f>
        <v>29969.599999999999</v>
      </c>
      <c r="BB19" s="16" t="s">
        <v>832</v>
      </c>
      <c r="BC19" s="17">
        <f>IF(RUN_YEARS &gt; 4,(A1L212C2 + A1L212C5 + A1L212C8 + A1L212C11 + A1L212C14) / 5, 0)</f>
        <v>23145.8</v>
      </c>
      <c r="BD19" s="16" t="s">
        <v>833</v>
      </c>
      <c r="BE19" s="17">
        <f>(A1L212C25 + A1L212C26)</f>
        <v>53115.399999999994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149</v>
      </c>
      <c r="F20" s="16" t="s">
        <v>174</v>
      </c>
      <c r="G20" s="15">
        <v>158</v>
      </c>
      <c r="H20" s="16" t="s">
        <v>834</v>
      </c>
      <c r="I20" s="17">
        <f>(A1L213C1 + A1L213C2)</f>
        <v>307</v>
      </c>
      <c r="J20" s="16" t="s">
        <v>175</v>
      </c>
      <c r="K20" s="15">
        <v>108</v>
      </c>
      <c r="L20" s="16" t="s">
        <v>175</v>
      </c>
      <c r="M20" s="15">
        <v>132</v>
      </c>
      <c r="N20" s="16" t="s">
        <v>835</v>
      </c>
      <c r="O20" s="17">
        <f>(A1L213C4 + A1L213C5)</f>
        <v>240</v>
      </c>
      <c r="P20" s="16" t="s">
        <v>176</v>
      </c>
      <c r="Q20" s="15">
        <v>122</v>
      </c>
      <c r="R20" s="16" t="s">
        <v>176</v>
      </c>
      <c r="S20" s="15">
        <v>127</v>
      </c>
      <c r="T20" s="16" t="s">
        <v>836</v>
      </c>
      <c r="U20" s="17">
        <f>(A1L213C7 + A1L213C8)</f>
        <v>249</v>
      </c>
      <c r="V20" s="16" t="s">
        <v>177</v>
      </c>
      <c r="W20" s="15">
        <v>133</v>
      </c>
      <c r="X20" s="16" t="s">
        <v>177</v>
      </c>
      <c r="Y20" s="15">
        <v>152</v>
      </c>
      <c r="Z20" s="16" t="s">
        <v>837</v>
      </c>
      <c r="AA20" s="17">
        <f>(A1L213C10 + A1L213C11)</f>
        <v>285</v>
      </c>
      <c r="AB20" s="16" t="s">
        <v>178</v>
      </c>
      <c r="AC20" s="15">
        <v>176</v>
      </c>
      <c r="AD20" s="16" t="s">
        <v>178</v>
      </c>
      <c r="AE20" s="15">
        <v>213</v>
      </c>
      <c r="AF20" s="16" t="s">
        <v>838</v>
      </c>
      <c r="AG20" s="17">
        <f>(A1L213C13 + A1L213C14)</f>
        <v>389</v>
      </c>
      <c r="AH20" s="16" t="s">
        <v>839</v>
      </c>
      <c r="AI20" s="17">
        <f>IF(RUN_YEARS &gt; 1,(A1L213C1 + A1L213C4) / 2, 0)</f>
        <v>128.5</v>
      </c>
      <c r="AJ20" s="16" t="s">
        <v>840</v>
      </c>
      <c r="AK20" s="17">
        <f>IF(RUN_YEARS &gt; 1,(A1L213C2 + A1L213C5) / 2, 0)</f>
        <v>145</v>
      </c>
      <c r="AL20" s="16" t="s">
        <v>841</v>
      </c>
      <c r="AM20" s="17">
        <f>(A1L213C16 + A1L213C17)</f>
        <v>273.5</v>
      </c>
      <c r="AN20" s="16" t="s">
        <v>842</v>
      </c>
      <c r="AO20" s="17">
        <f>IF(RUN_YEARS &gt; 2,(A1L213C1 + A1L213C4 + A1L213C7) / 3, 0)</f>
        <v>126.33333333333333</v>
      </c>
      <c r="AP20" s="16" t="s">
        <v>843</v>
      </c>
      <c r="AQ20" s="17">
        <f>IF(RUN_YEARS &gt; 2,(A1L213C2 + A1L213C5 + A1L213C8) / 3, 0)</f>
        <v>139</v>
      </c>
      <c r="AR20" s="16" t="s">
        <v>844</v>
      </c>
      <c r="AS20" s="17">
        <f>(A1L213C19 + A1L213C20)</f>
        <v>265.33333333333331</v>
      </c>
      <c r="AT20" s="16" t="s">
        <v>845</v>
      </c>
      <c r="AU20" s="17">
        <f>IF(RUN_YEARS &gt; 3,(A1L213C1 + A1L213C4 + A1L213C7 + A1L213C10) / 4, 0)</f>
        <v>128</v>
      </c>
      <c r="AV20" s="16" t="s">
        <v>846</v>
      </c>
      <c r="AW20" s="17">
        <f>IF(RUN_YEARS &gt; 3,(A1L213C2 + A1L213C5 + A1L213C8 + A1L213C11) / 4, 0)</f>
        <v>142.25</v>
      </c>
      <c r="AX20" s="16" t="s">
        <v>847</v>
      </c>
      <c r="AY20" s="17">
        <f>(A1L213C22 + A1L213C23)</f>
        <v>270.25</v>
      </c>
      <c r="AZ20" s="16" t="s">
        <v>848</v>
      </c>
      <c r="BA20" s="17">
        <f>IF(RUN_YEARS &gt; 4,(A1L213C1 + A1L213C4 + A1L213C7 + A1L213C10 + A1L213C13) / 5, 0)</f>
        <v>137.6</v>
      </c>
      <c r="BB20" s="16" t="s">
        <v>849</v>
      </c>
      <c r="BC20" s="17">
        <f>IF(RUN_YEARS &gt; 4,(A1L213C2 + A1L213C5 + A1L213C8 + A1L213C11 + A1L213C14) / 5, 0)</f>
        <v>156.4</v>
      </c>
      <c r="BD20" s="16" t="s">
        <v>850</v>
      </c>
      <c r="BE20" s="17">
        <f>(A1L213C25 + A1L213C26)</f>
        <v>294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23734</v>
      </c>
      <c r="F21" s="16" t="s">
        <v>174</v>
      </c>
      <c r="G21" s="15">
        <v>24845</v>
      </c>
      <c r="H21" s="16" t="s">
        <v>851</v>
      </c>
      <c r="I21" s="17">
        <f>(A1L214C1 + A1L214C2)</f>
        <v>48579</v>
      </c>
      <c r="J21" s="16" t="s">
        <v>175</v>
      </c>
      <c r="K21" s="15">
        <v>24111</v>
      </c>
      <c r="L21" s="16" t="s">
        <v>175</v>
      </c>
      <c r="M21" s="15">
        <v>24886</v>
      </c>
      <c r="N21" s="16" t="s">
        <v>852</v>
      </c>
      <c r="O21" s="17">
        <f>(A1L214C4 + A1L214C5)</f>
        <v>48997</v>
      </c>
      <c r="P21" s="16" t="s">
        <v>176</v>
      </c>
      <c r="Q21" s="15">
        <v>22139</v>
      </c>
      <c r="R21" s="16" t="s">
        <v>176</v>
      </c>
      <c r="S21" s="15">
        <v>23172</v>
      </c>
      <c r="T21" s="16" t="s">
        <v>853</v>
      </c>
      <c r="U21" s="17">
        <f>(A1L214C7 + A1L214C8)</f>
        <v>45311</v>
      </c>
      <c r="V21" s="16" t="s">
        <v>177</v>
      </c>
      <c r="W21" s="15">
        <v>26529</v>
      </c>
      <c r="X21" s="16" t="s">
        <v>177</v>
      </c>
      <c r="Y21" s="15">
        <v>28404</v>
      </c>
      <c r="Z21" s="16" t="s">
        <v>854</v>
      </c>
      <c r="AA21" s="17">
        <f>(A1L214C10 + A1L214C11)</f>
        <v>54933</v>
      </c>
      <c r="AB21" s="16" t="s">
        <v>178</v>
      </c>
      <c r="AC21" s="15">
        <v>31556</v>
      </c>
      <c r="AD21" s="16" t="s">
        <v>178</v>
      </c>
      <c r="AE21" s="15">
        <v>32729</v>
      </c>
      <c r="AF21" s="16" t="s">
        <v>855</v>
      </c>
      <c r="AG21" s="17">
        <f>(A1L214C13 + A1L214C14)</f>
        <v>64285</v>
      </c>
      <c r="AH21" s="16" t="s">
        <v>856</v>
      </c>
      <c r="AI21" s="17">
        <f>IF(RUN_YEARS &gt; 1,(A1L214C1 + A1L214C4) / 2, 0)</f>
        <v>23922.5</v>
      </c>
      <c r="AJ21" s="16" t="s">
        <v>857</v>
      </c>
      <c r="AK21" s="17">
        <f>IF(RUN_YEARS &gt; 1,(A1L214C2 + A1L214C5) / 2, 0)</f>
        <v>24865.5</v>
      </c>
      <c r="AL21" s="16" t="s">
        <v>858</v>
      </c>
      <c r="AM21" s="17">
        <f>(A1L214C16 + A1L214C17)</f>
        <v>48788</v>
      </c>
      <c r="AN21" s="16" t="s">
        <v>859</v>
      </c>
      <c r="AO21" s="17">
        <f>IF(RUN_YEARS &gt; 2,(A1L214C1 + A1L214C4 + A1L214C7) / 3, 0)</f>
        <v>23328</v>
      </c>
      <c r="AP21" s="16" t="s">
        <v>860</v>
      </c>
      <c r="AQ21" s="17">
        <f>IF(RUN_YEARS &gt; 2,(A1L214C2 + A1L214C5 + A1L214C8) / 3, 0)</f>
        <v>24301</v>
      </c>
      <c r="AR21" s="16" t="s">
        <v>861</v>
      </c>
      <c r="AS21" s="17">
        <f>(A1L214C19 + A1L214C20)</f>
        <v>47629</v>
      </c>
      <c r="AT21" s="16" t="s">
        <v>862</v>
      </c>
      <c r="AU21" s="17">
        <f>IF(RUN_YEARS &gt; 3,(A1L214C1 + A1L214C4 + A1L214C7 + A1L214C10) / 4, 0)</f>
        <v>24128.25</v>
      </c>
      <c r="AV21" s="16" t="s">
        <v>863</v>
      </c>
      <c r="AW21" s="17">
        <f>IF(RUN_YEARS &gt; 3,(A1L214C2 + A1L214C5 + A1L214C8 + A1L214C11) / 4, 0)</f>
        <v>25326.75</v>
      </c>
      <c r="AX21" s="16" t="s">
        <v>864</v>
      </c>
      <c r="AY21" s="17">
        <f>(A1L214C22 + A1L214C23)</f>
        <v>49455</v>
      </c>
      <c r="AZ21" s="16" t="s">
        <v>865</v>
      </c>
      <c r="BA21" s="17">
        <f>IF(RUN_YEARS &gt; 4,(A1L214C1 + A1L214C4 + A1L214C7 + A1L214C10 + A1L214C13) / 5, 0)</f>
        <v>25613.8</v>
      </c>
      <c r="BB21" s="16" t="s">
        <v>866</v>
      </c>
      <c r="BC21" s="17">
        <f>IF(RUN_YEARS &gt; 4,(A1L214C2 + A1L214C5 + A1L214C8 + A1L214C11 + A1L214C14) / 5, 0)</f>
        <v>26807.200000000001</v>
      </c>
      <c r="BD21" s="16" t="s">
        <v>867</v>
      </c>
      <c r="BE21" s="17">
        <f>(A1L214C25 + A1L214C26)</f>
        <v>52421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36107</v>
      </c>
      <c r="F22" s="16" t="s">
        <v>174</v>
      </c>
      <c r="G22" s="15">
        <v>212</v>
      </c>
      <c r="H22" s="16" t="s">
        <v>868</v>
      </c>
      <c r="I22" s="17">
        <f>(A1L215C1 + A1L215C2)</f>
        <v>36319</v>
      </c>
      <c r="J22" s="16" t="s">
        <v>175</v>
      </c>
      <c r="K22" s="15">
        <v>28614</v>
      </c>
      <c r="L22" s="16" t="s">
        <v>175</v>
      </c>
      <c r="M22" s="15">
        <v>177</v>
      </c>
      <c r="N22" s="16" t="s">
        <v>869</v>
      </c>
      <c r="O22" s="17">
        <f>(A1L215C4 + A1L215C5)</f>
        <v>28791</v>
      </c>
      <c r="P22" s="16" t="s">
        <v>176</v>
      </c>
      <c r="Q22" s="15">
        <v>37057</v>
      </c>
      <c r="R22" s="16" t="s">
        <v>176</v>
      </c>
      <c r="S22" s="15">
        <v>156</v>
      </c>
      <c r="T22" s="16" t="s">
        <v>870</v>
      </c>
      <c r="U22" s="17">
        <f>(A1L215C7 + A1L215C8)</f>
        <v>37213</v>
      </c>
      <c r="V22" s="16" t="s">
        <v>177</v>
      </c>
      <c r="W22" s="15">
        <v>47996</v>
      </c>
      <c r="X22" s="16" t="s">
        <v>177</v>
      </c>
      <c r="Y22" s="15">
        <v>221</v>
      </c>
      <c r="Z22" s="16" t="s">
        <v>871</v>
      </c>
      <c r="AA22" s="17">
        <f>(A1L215C10 + A1L215C11)</f>
        <v>48217</v>
      </c>
      <c r="AB22" s="16" t="s">
        <v>178</v>
      </c>
      <c r="AC22" s="15">
        <v>53667</v>
      </c>
      <c r="AD22" s="16" t="s">
        <v>178</v>
      </c>
      <c r="AE22" s="15">
        <v>546</v>
      </c>
      <c r="AF22" s="16" t="s">
        <v>872</v>
      </c>
      <c r="AG22" s="17">
        <f>(A1L215C13 + A1L215C14)</f>
        <v>54213</v>
      </c>
      <c r="AH22" s="16" t="s">
        <v>873</v>
      </c>
      <c r="AI22" s="17">
        <f>IF(RUN_YEARS &gt; 1,(A1L215C1 + A1L215C4) / 2, 0)</f>
        <v>32360.5</v>
      </c>
      <c r="AJ22" s="16" t="s">
        <v>874</v>
      </c>
      <c r="AK22" s="17">
        <f>IF(RUN_YEARS &gt; 1,(A1L215C2 + A1L215C5) / 2, 0)</f>
        <v>194.5</v>
      </c>
      <c r="AL22" s="16" t="s">
        <v>875</v>
      </c>
      <c r="AM22" s="17">
        <f>(A1L215C16 + A1L215C17)</f>
        <v>32555</v>
      </c>
      <c r="AN22" s="16" t="s">
        <v>876</v>
      </c>
      <c r="AO22" s="17">
        <f>IF(RUN_YEARS &gt; 2,(A1L215C1 + A1L215C4 + A1L215C7) / 3, 0)</f>
        <v>33926</v>
      </c>
      <c r="AP22" s="16" t="s">
        <v>877</v>
      </c>
      <c r="AQ22" s="17">
        <f>IF(RUN_YEARS &gt; 2,(A1L215C2 + A1L215C5 + A1L215C8) / 3, 0)</f>
        <v>181.66666666666666</v>
      </c>
      <c r="AR22" s="16" t="s">
        <v>878</v>
      </c>
      <c r="AS22" s="17">
        <f>(A1L215C19 + A1L215C20)</f>
        <v>34107.666666666664</v>
      </c>
      <c r="AT22" s="16" t="s">
        <v>879</v>
      </c>
      <c r="AU22" s="17">
        <f>IF(RUN_YEARS &gt; 3,(A1L215C1 + A1L215C4 + A1L215C7 + A1L215C10) / 4, 0)</f>
        <v>37443.5</v>
      </c>
      <c r="AV22" s="16" t="s">
        <v>880</v>
      </c>
      <c r="AW22" s="17">
        <f>IF(RUN_YEARS &gt; 3,(A1L215C2 + A1L215C5 + A1L215C8 + A1L215C11) / 4, 0)</f>
        <v>191.5</v>
      </c>
      <c r="AX22" s="16" t="s">
        <v>881</v>
      </c>
      <c r="AY22" s="17">
        <f>(A1L215C22 + A1L215C23)</f>
        <v>37635</v>
      </c>
      <c r="AZ22" s="16" t="s">
        <v>882</v>
      </c>
      <c r="BA22" s="17">
        <f>IF(RUN_YEARS &gt; 4,(A1L215C1 + A1L215C4 + A1L215C7 + A1L215C10 + A1L215C13) / 5, 0)</f>
        <v>40688.199999999997</v>
      </c>
      <c r="BB22" s="16" t="s">
        <v>883</v>
      </c>
      <c r="BC22" s="17">
        <f>IF(RUN_YEARS &gt; 4,(A1L215C2 + A1L215C5 + A1L215C8 + A1L215C11 + A1L215C14) / 5, 0)</f>
        <v>262.39999999999998</v>
      </c>
      <c r="BD22" s="16" t="s">
        <v>884</v>
      </c>
      <c r="BE22" s="17">
        <f>(A1L215C25 + A1L215C26)</f>
        <v>40950.6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652102</v>
      </c>
      <c r="F23" s="16" t="s">
        <v>174</v>
      </c>
      <c r="G23" s="15">
        <v>463989</v>
      </c>
      <c r="H23" s="16" t="s">
        <v>885</v>
      </c>
      <c r="I23" s="17">
        <f>(A1L216C1 + A1L216C2)</f>
        <v>1116091</v>
      </c>
      <c r="J23" s="16" t="s">
        <v>175</v>
      </c>
      <c r="K23" s="15">
        <v>664391</v>
      </c>
      <c r="L23" s="16" t="s">
        <v>175</v>
      </c>
      <c r="M23" s="15">
        <v>461667</v>
      </c>
      <c r="N23" s="16" t="s">
        <v>886</v>
      </c>
      <c r="O23" s="17">
        <f>(A1L216C4 + A1L216C5)</f>
        <v>1126058</v>
      </c>
      <c r="P23" s="16" t="s">
        <v>176</v>
      </c>
      <c r="Q23" s="15">
        <v>634471</v>
      </c>
      <c r="R23" s="16" t="s">
        <v>176</v>
      </c>
      <c r="S23" s="15">
        <v>432264</v>
      </c>
      <c r="T23" s="16" t="s">
        <v>887</v>
      </c>
      <c r="U23" s="17">
        <f>(A1L216C7 + A1L216C8)</f>
        <v>1066735</v>
      </c>
      <c r="V23" s="16" t="s">
        <v>177</v>
      </c>
      <c r="W23" s="15">
        <v>741992</v>
      </c>
      <c r="X23" s="16" t="s">
        <v>177</v>
      </c>
      <c r="Y23" s="15">
        <v>533373</v>
      </c>
      <c r="Z23" s="16" t="s">
        <v>888</v>
      </c>
      <c r="AA23" s="17">
        <f>(A1L216C10 + A1L216C11)</f>
        <v>1275365</v>
      </c>
      <c r="AB23" s="16" t="s">
        <v>178</v>
      </c>
      <c r="AC23" s="15">
        <v>834412</v>
      </c>
      <c r="AD23" s="16" t="s">
        <v>178</v>
      </c>
      <c r="AE23" s="15">
        <v>606691</v>
      </c>
      <c r="AF23" s="16" t="s">
        <v>889</v>
      </c>
      <c r="AG23" s="17">
        <f>(A1L216C13 + A1L216C14)</f>
        <v>1441103</v>
      </c>
      <c r="AH23" s="16" t="s">
        <v>890</v>
      </c>
      <c r="AI23" s="17">
        <f>IF(RUN_YEARS &gt; 1,(A1L216C1 + A1L216C4) / 2, 0)</f>
        <v>658246.5</v>
      </c>
      <c r="AJ23" s="16" t="s">
        <v>891</v>
      </c>
      <c r="AK23" s="17">
        <f>IF(RUN_YEARS &gt; 1,(A1L216C2 + A1L216C5) / 2, 0)</f>
        <v>462828</v>
      </c>
      <c r="AL23" s="16" t="s">
        <v>892</v>
      </c>
      <c r="AM23" s="17">
        <f>(A1L216C16 + A1L216C17)</f>
        <v>1121074.5</v>
      </c>
      <c r="AN23" s="16" t="s">
        <v>893</v>
      </c>
      <c r="AO23" s="17">
        <f>IF(RUN_YEARS &gt; 2,(A1L216C1 + A1L216C4 + A1L216C7) / 3, 0)</f>
        <v>650321.33333333337</v>
      </c>
      <c r="AP23" s="16" t="s">
        <v>894</v>
      </c>
      <c r="AQ23" s="17">
        <f>IF(RUN_YEARS &gt; 2,(A1L216C2 + A1L216C5 + A1L216C8) / 3, 0)</f>
        <v>452640</v>
      </c>
      <c r="AR23" s="16" t="s">
        <v>895</v>
      </c>
      <c r="AS23" s="17">
        <f>(A1L216C19 + A1L216C20)</f>
        <v>1102961.3333333335</v>
      </c>
      <c r="AT23" s="16" t="s">
        <v>896</v>
      </c>
      <c r="AU23" s="17">
        <f>IF(RUN_YEARS &gt; 3,(A1L216C1 + A1L216C4 + A1L216C7 + A1L216C10) / 4, 0)</f>
        <v>673239</v>
      </c>
      <c r="AV23" s="16" t="s">
        <v>897</v>
      </c>
      <c r="AW23" s="17">
        <f>IF(RUN_YEARS &gt; 3,(A1L216C2 + A1L216C5 + A1L216C8 + A1L216C11) / 4, 0)</f>
        <v>472823.25</v>
      </c>
      <c r="AX23" s="16" t="s">
        <v>898</v>
      </c>
      <c r="AY23" s="17">
        <f>(A1L216C22 + A1L216C23)</f>
        <v>1146062.25</v>
      </c>
      <c r="AZ23" s="16" t="s">
        <v>899</v>
      </c>
      <c r="BA23" s="17">
        <f>IF(RUN_YEARS &gt; 4,(A1L216C1 + A1L216C4 + A1L216C7 + A1L216C10 + A1L216C13) / 5, 0)</f>
        <v>705473.6</v>
      </c>
      <c r="BB23" s="16" t="s">
        <v>900</v>
      </c>
      <c r="BC23" s="17">
        <f>IF(RUN_YEARS &gt; 4,(A1L216C2 + A1L216C5 + A1L216C8 + A1L216C11 + A1L216C14) / 5, 0)</f>
        <v>499596.79999999999</v>
      </c>
      <c r="BD23" s="16" t="s">
        <v>901</v>
      </c>
      <c r="BE23" s="17">
        <f>(A1L216C25 + A1L216C26)</f>
        <v>1205070.3999999999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1E47E-75A6-4F70-9677-647FE773FA47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9119</v>
      </c>
      <c r="F9" s="16" t="s">
        <v>174</v>
      </c>
      <c r="G9" s="15">
        <v>7796</v>
      </c>
      <c r="H9" s="16" t="s">
        <v>969</v>
      </c>
      <c r="I9" s="17">
        <f>(A1L218C1 + A1L218C2)</f>
        <v>16915</v>
      </c>
      <c r="J9" s="16" t="s">
        <v>175</v>
      </c>
      <c r="K9" s="15">
        <v>11035</v>
      </c>
      <c r="L9" s="16" t="s">
        <v>175</v>
      </c>
      <c r="M9" s="15">
        <v>8686</v>
      </c>
      <c r="N9" s="16" t="s">
        <v>970</v>
      </c>
      <c r="O9" s="17">
        <f>(A1L218C4 + A1L218C5)</f>
        <v>19721</v>
      </c>
      <c r="P9" s="16" t="s">
        <v>176</v>
      </c>
      <c r="Q9" s="15">
        <v>7896</v>
      </c>
      <c r="R9" s="16" t="s">
        <v>176</v>
      </c>
      <c r="S9" s="15">
        <v>6664</v>
      </c>
      <c r="T9" s="16" t="s">
        <v>971</v>
      </c>
      <c r="U9" s="17">
        <f>(A1L218C7 + A1L218C8)</f>
        <v>14560</v>
      </c>
      <c r="V9" s="16" t="s">
        <v>177</v>
      </c>
      <c r="W9" s="15">
        <v>7931</v>
      </c>
      <c r="X9" s="16" t="s">
        <v>177</v>
      </c>
      <c r="Y9" s="15">
        <v>6079</v>
      </c>
      <c r="Z9" s="16" t="s">
        <v>972</v>
      </c>
      <c r="AA9" s="17">
        <f>(A1L218C10 + A1L218C11)</f>
        <v>14010</v>
      </c>
      <c r="AB9" s="16" t="s">
        <v>178</v>
      </c>
      <c r="AC9" s="15">
        <v>11919</v>
      </c>
      <c r="AD9" s="16" t="s">
        <v>178</v>
      </c>
      <c r="AE9" s="15">
        <v>8404</v>
      </c>
      <c r="AF9" s="16" t="s">
        <v>973</v>
      </c>
      <c r="AG9" s="17">
        <f>(A1L218C13 + A1L218C14)</f>
        <v>20323</v>
      </c>
      <c r="AH9" s="16" t="s">
        <v>974</v>
      </c>
      <c r="AI9" s="17">
        <f>IF(RUN_YEARS &gt; 1,(A1L218C1 + A1L218C4) / 2, 0)</f>
        <v>10077</v>
      </c>
      <c r="AJ9" s="16" t="s">
        <v>975</v>
      </c>
      <c r="AK9" s="17">
        <f>IF(RUN_YEARS &gt; 1,(A1L218C2 + A1L218C5) / 2, 0)</f>
        <v>8241</v>
      </c>
      <c r="AL9" s="16" t="s">
        <v>976</v>
      </c>
      <c r="AM9" s="17">
        <f>(A1L218C16 + A1L218C17)</f>
        <v>18318</v>
      </c>
      <c r="AN9" s="16" t="s">
        <v>977</v>
      </c>
      <c r="AO9" s="17">
        <f>IF(RUN_YEARS &gt; 2,(A1L218C1 + A1L218C4 + A1L218C7) / 3, 0)</f>
        <v>9350</v>
      </c>
      <c r="AP9" s="16" t="s">
        <v>978</v>
      </c>
      <c r="AQ9" s="17">
        <f>IF(RUN_YEARS &gt; 2,(A1L218C2 + A1L218C5 + A1L218C8) / 3, 0)</f>
        <v>7715.333333333333</v>
      </c>
      <c r="AR9" s="16" t="s">
        <v>979</v>
      </c>
      <c r="AS9" s="17">
        <f>(A1L218C19 + A1L218C20)</f>
        <v>17065.333333333332</v>
      </c>
      <c r="AT9" s="16" t="s">
        <v>980</v>
      </c>
      <c r="AU9" s="17">
        <f>IF(RUN_YEARS &gt; 3,(A1L218C1 + A1L218C4 + A1L218C7 + A1L218C10) / 4, 0)</f>
        <v>8995.25</v>
      </c>
      <c r="AV9" s="16" t="s">
        <v>981</v>
      </c>
      <c r="AW9" s="17">
        <f>IF(RUN_YEARS &gt; 3,(A1L218C2 + A1L218C5 + A1L218C8 + A1L218C11) / 4, 0)</f>
        <v>7306.25</v>
      </c>
      <c r="AX9" s="16" t="s">
        <v>982</v>
      </c>
      <c r="AY9" s="17">
        <f>(A1L218C22 + A1L218C23)</f>
        <v>16301.5</v>
      </c>
      <c r="AZ9" s="16" t="s">
        <v>983</v>
      </c>
      <c r="BA9" s="17">
        <f>IF(RUN_YEARS &gt; 4,(A1L218C1 + A1L218C4 + A1L218C7 + A1L218C10 + A1L218C13) / 5, 0)</f>
        <v>9580</v>
      </c>
      <c r="BB9" s="16" t="s">
        <v>984</v>
      </c>
      <c r="BC9" s="17">
        <f>IF(RUN_YEARS &gt; 4,(A1L218C2 + A1L218C5 + A1L218C8 + A1L218C11 + A1L218C14) / 5, 0)</f>
        <v>7525.8</v>
      </c>
      <c r="BD9" s="16" t="s">
        <v>985</v>
      </c>
      <c r="BE9" s="17">
        <f>(A1L218C25 + A1L218C26)</f>
        <v>17105.8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59805</v>
      </c>
      <c r="F10" s="16" t="s">
        <v>174</v>
      </c>
      <c r="G10" s="15">
        <v>40185</v>
      </c>
      <c r="H10" s="16" t="s">
        <v>986</v>
      </c>
      <c r="I10" s="17">
        <f>(A1L219C1 + A1L219C2)</f>
        <v>99990</v>
      </c>
      <c r="J10" s="16" t="s">
        <v>175</v>
      </c>
      <c r="K10" s="15">
        <v>56497</v>
      </c>
      <c r="L10" s="16" t="s">
        <v>175</v>
      </c>
      <c r="M10" s="15">
        <v>36998</v>
      </c>
      <c r="N10" s="16" t="s">
        <v>987</v>
      </c>
      <c r="O10" s="17">
        <f>(A1L219C4 + A1L219C5)</f>
        <v>93495</v>
      </c>
      <c r="P10" s="16" t="s">
        <v>176</v>
      </c>
      <c r="Q10" s="15">
        <v>52764</v>
      </c>
      <c r="R10" s="16" t="s">
        <v>176</v>
      </c>
      <c r="S10" s="15">
        <v>34913</v>
      </c>
      <c r="T10" s="16" t="s">
        <v>988</v>
      </c>
      <c r="U10" s="17">
        <f>(A1L219C7 + A1L219C8)</f>
        <v>87677</v>
      </c>
      <c r="V10" s="16" t="s">
        <v>177</v>
      </c>
      <c r="W10" s="15">
        <v>50976</v>
      </c>
      <c r="X10" s="16" t="s">
        <v>177</v>
      </c>
      <c r="Y10" s="15">
        <v>34605</v>
      </c>
      <c r="Z10" s="16" t="s">
        <v>989</v>
      </c>
      <c r="AA10" s="17">
        <f>(A1L219C10 + A1L219C11)</f>
        <v>85581</v>
      </c>
      <c r="AB10" s="16" t="s">
        <v>178</v>
      </c>
      <c r="AC10" s="15">
        <v>41904</v>
      </c>
      <c r="AD10" s="16" t="s">
        <v>178</v>
      </c>
      <c r="AE10" s="15">
        <v>28589</v>
      </c>
      <c r="AF10" s="16" t="s">
        <v>990</v>
      </c>
      <c r="AG10" s="17">
        <f>(A1L219C13 + A1L219C14)</f>
        <v>70493</v>
      </c>
      <c r="AH10" s="16" t="s">
        <v>991</v>
      </c>
      <c r="AI10" s="17">
        <f>IF(RUN_YEARS &gt; 1,(A1L219C1 + A1L219C4) / 2, 0)</f>
        <v>58151</v>
      </c>
      <c r="AJ10" s="16" t="s">
        <v>992</v>
      </c>
      <c r="AK10" s="17">
        <f>IF(RUN_YEARS &gt; 1,(A1L219C2 + A1L219C5) / 2, 0)</f>
        <v>38591.5</v>
      </c>
      <c r="AL10" s="16" t="s">
        <v>993</v>
      </c>
      <c r="AM10" s="17">
        <f>(A1L219C16 + A1L219C17)</f>
        <v>96742.5</v>
      </c>
      <c r="AN10" s="16" t="s">
        <v>994</v>
      </c>
      <c r="AO10" s="17">
        <f>IF(RUN_YEARS &gt; 2,(A1L219C1 + A1L219C4 + A1L219C7) / 3, 0)</f>
        <v>56355.333333333336</v>
      </c>
      <c r="AP10" s="16" t="s">
        <v>995</v>
      </c>
      <c r="AQ10" s="17">
        <f>IF(RUN_YEARS &gt; 2,(A1L219C2 + A1L219C5 + A1L219C8) / 3, 0)</f>
        <v>37365.333333333336</v>
      </c>
      <c r="AR10" s="16" t="s">
        <v>996</v>
      </c>
      <c r="AS10" s="17">
        <f>(A1L219C19 + A1L219C20)</f>
        <v>93720.666666666672</v>
      </c>
      <c r="AT10" s="16" t="s">
        <v>997</v>
      </c>
      <c r="AU10" s="17">
        <f>IF(RUN_YEARS &gt; 3,(A1L219C1 + A1L219C4 + A1L219C7 + A1L219C10) / 4, 0)</f>
        <v>55010.5</v>
      </c>
      <c r="AV10" s="16" t="s">
        <v>998</v>
      </c>
      <c r="AW10" s="17">
        <f>IF(RUN_YEARS &gt; 3,(A1L219C2 + A1L219C5 + A1L219C8 + A1L219C11) / 4, 0)</f>
        <v>36675.25</v>
      </c>
      <c r="AX10" s="16" t="s">
        <v>999</v>
      </c>
      <c r="AY10" s="17">
        <f>(A1L219C22 + A1L219C23)</f>
        <v>91685.75</v>
      </c>
      <c r="AZ10" s="16" t="s">
        <v>1000</v>
      </c>
      <c r="BA10" s="17">
        <f>IF(RUN_YEARS &gt; 4,(A1L219C1 + A1L219C4 + A1L219C7 + A1L219C10 + A1L219C13) / 5, 0)</f>
        <v>52389.2</v>
      </c>
      <c r="BB10" s="16" t="s">
        <v>1001</v>
      </c>
      <c r="BC10" s="17">
        <f>IF(RUN_YEARS &gt; 4,(A1L219C2 + A1L219C5 + A1L219C8 + A1L219C11 + A1L219C14) / 5, 0)</f>
        <v>35058</v>
      </c>
      <c r="BD10" s="16" t="s">
        <v>1002</v>
      </c>
      <c r="BE10" s="17">
        <f>(A1L219C25 + A1L219C26)</f>
        <v>87447.2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50687</v>
      </c>
      <c r="F11" s="16" t="s">
        <v>174</v>
      </c>
      <c r="G11" s="15">
        <v>50890</v>
      </c>
      <c r="H11" s="16" t="s">
        <v>1003</v>
      </c>
      <c r="I11" s="17">
        <f>(A1L220C1 + A1L220C2)</f>
        <v>101577</v>
      </c>
      <c r="J11" s="16" t="s">
        <v>175</v>
      </c>
      <c r="K11" s="15">
        <v>50761</v>
      </c>
      <c r="L11" s="16" t="s">
        <v>175</v>
      </c>
      <c r="M11" s="15">
        <v>50142</v>
      </c>
      <c r="N11" s="16" t="s">
        <v>1004</v>
      </c>
      <c r="O11" s="17">
        <f>(A1L220C4 + A1L220C5)</f>
        <v>100903</v>
      </c>
      <c r="P11" s="16" t="s">
        <v>176</v>
      </c>
      <c r="Q11" s="15">
        <v>45532</v>
      </c>
      <c r="R11" s="16" t="s">
        <v>176</v>
      </c>
      <c r="S11" s="15">
        <v>47454</v>
      </c>
      <c r="T11" s="16" t="s">
        <v>1005</v>
      </c>
      <c r="U11" s="17">
        <f>(A1L220C7 + A1L220C8)</f>
        <v>92986</v>
      </c>
      <c r="V11" s="16" t="s">
        <v>177</v>
      </c>
      <c r="W11" s="15">
        <v>61972</v>
      </c>
      <c r="X11" s="16" t="s">
        <v>177</v>
      </c>
      <c r="Y11" s="15">
        <v>64969</v>
      </c>
      <c r="Z11" s="16" t="s">
        <v>1006</v>
      </c>
      <c r="AA11" s="17">
        <f>(A1L220C10 + A1L220C11)</f>
        <v>126941</v>
      </c>
      <c r="AB11" s="16" t="s">
        <v>178</v>
      </c>
      <c r="AC11" s="15">
        <v>67372</v>
      </c>
      <c r="AD11" s="16" t="s">
        <v>178</v>
      </c>
      <c r="AE11" s="15">
        <v>70942</v>
      </c>
      <c r="AF11" s="16" t="s">
        <v>1007</v>
      </c>
      <c r="AG11" s="17">
        <f>(A1L220C13 + A1L220C14)</f>
        <v>138314</v>
      </c>
      <c r="AH11" s="16" t="s">
        <v>1008</v>
      </c>
      <c r="AI11" s="17">
        <f>IF(RUN_YEARS &gt; 1,(A1L220C1 + A1L220C4) / 2, 0)</f>
        <v>50724</v>
      </c>
      <c r="AJ11" s="16" t="s">
        <v>1009</v>
      </c>
      <c r="AK11" s="17">
        <f>IF(RUN_YEARS &gt; 1,(A1L220C2 + A1L220C5) / 2, 0)</f>
        <v>50516</v>
      </c>
      <c r="AL11" s="16" t="s">
        <v>1010</v>
      </c>
      <c r="AM11" s="17">
        <f>(A1L220C16 + A1L220C17)</f>
        <v>101240</v>
      </c>
      <c r="AN11" s="16" t="s">
        <v>1011</v>
      </c>
      <c r="AO11" s="17">
        <f>IF(RUN_YEARS &gt; 2,(A1L220C1 + A1L220C4 + A1L220C7) / 3, 0)</f>
        <v>48993.333333333336</v>
      </c>
      <c r="AP11" s="16" t="s">
        <v>1012</v>
      </c>
      <c r="AQ11" s="17">
        <f>IF(RUN_YEARS &gt; 2,(A1L220C2 + A1L220C5 + A1L220C8) / 3, 0)</f>
        <v>49495.333333333336</v>
      </c>
      <c r="AR11" s="16" t="s">
        <v>1013</v>
      </c>
      <c r="AS11" s="17">
        <f>(A1L220C19 + A1L220C20)</f>
        <v>98488.666666666672</v>
      </c>
      <c r="AT11" s="16" t="s">
        <v>1014</v>
      </c>
      <c r="AU11" s="17">
        <f>IF(RUN_YEARS &gt; 3,(A1L220C1 + A1L220C4 + A1L220C7 + A1L220C10) / 4, 0)</f>
        <v>52238</v>
      </c>
      <c r="AV11" s="16" t="s">
        <v>1015</v>
      </c>
      <c r="AW11" s="17">
        <f>IF(RUN_YEARS &gt; 3,(A1L220C2 + A1L220C5 + A1L220C8 + A1L220C11) / 4, 0)</f>
        <v>53363.75</v>
      </c>
      <c r="AX11" s="16" t="s">
        <v>1016</v>
      </c>
      <c r="AY11" s="17">
        <f>(A1L220C22 + A1L220C23)</f>
        <v>105601.75</v>
      </c>
      <c r="AZ11" s="16" t="s">
        <v>1017</v>
      </c>
      <c r="BA11" s="17">
        <f>IF(RUN_YEARS &gt; 4,(A1L220C1 + A1L220C4 + A1L220C7 + A1L220C10 + A1L220C13) / 5, 0)</f>
        <v>55264.800000000003</v>
      </c>
      <c r="BB11" s="16" t="s">
        <v>1018</v>
      </c>
      <c r="BC11" s="17">
        <f>IF(RUN_YEARS &gt; 4,(A1L220C2 + A1L220C5 + A1L220C8 + A1L220C11 + A1L220C14) / 5, 0)</f>
        <v>56879.4</v>
      </c>
      <c r="BD11" s="16" t="s">
        <v>1019</v>
      </c>
      <c r="BE11" s="17">
        <f>(A1L220C25 + A1L220C26)</f>
        <v>112144.20000000001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16336</v>
      </c>
      <c r="F12" s="16" t="s">
        <v>174</v>
      </c>
      <c r="G12" s="15">
        <v>16433</v>
      </c>
      <c r="H12" s="16" t="s">
        <v>1020</v>
      </c>
      <c r="I12" s="17">
        <f>(A1L221C1 + A1L221C2)</f>
        <v>32769</v>
      </c>
      <c r="J12" s="16" t="s">
        <v>175</v>
      </c>
      <c r="K12" s="15">
        <v>15792</v>
      </c>
      <c r="L12" s="16" t="s">
        <v>175</v>
      </c>
      <c r="M12" s="15">
        <v>15804</v>
      </c>
      <c r="N12" s="16" t="s">
        <v>1021</v>
      </c>
      <c r="O12" s="17">
        <f>(A1L221C4 + A1L221C5)</f>
        <v>31596</v>
      </c>
      <c r="P12" s="16" t="s">
        <v>176</v>
      </c>
      <c r="Q12" s="15">
        <v>14567</v>
      </c>
      <c r="R12" s="16" t="s">
        <v>176</v>
      </c>
      <c r="S12" s="15">
        <v>14932</v>
      </c>
      <c r="T12" s="16" t="s">
        <v>1022</v>
      </c>
      <c r="U12" s="17">
        <f>(A1L221C7 + A1L221C8)</f>
        <v>29499</v>
      </c>
      <c r="V12" s="16" t="s">
        <v>177</v>
      </c>
      <c r="W12" s="15">
        <v>14329</v>
      </c>
      <c r="X12" s="16" t="s">
        <v>177</v>
      </c>
      <c r="Y12" s="15">
        <v>15516</v>
      </c>
      <c r="Z12" s="16" t="s">
        <v>1023</v>
      </c>
      <c r="AA12" s="17">
        <f>(A1L221C10 + A1L221C11)</f>
        <v>29845</v>
      </c>
      <c r="AB12" s="16" t="s">
        <v>178</v>
      </c>
      <c r="AC12" s="15">
        <v>14618</v>
      </c>
      <c r="AD12" s="16" t="s">
        <v>178</v>
      </c>
      <c r="AE12" s="15">
        <v>16402</v>
      </c>
      <c r="AF12" s="16" t="s">
        <v>1024</v>
      </c>
      <c r="AG12" s="17">
        <f>(A1L221C13 + A1L221C14)</f>
        <v>31020</v>
      </c>
      <c r="AH12" s="16" t="s">
        <v>1025</v>
      </c>
      <c r="AI12" s="17">
        <f>IF(RUN_YEARS &gt; 1,(A1L221C1 + A1L221C4) / 2, 0)</f>
        <v>16064</v>
      </c>
      <c r="AJ12" s="16" t="s">
        <v>1026</v>
      </c>
      <c r="AK12" s="17">
        <f>IF(RUN_YEARS &gt; 1,(A1L221C2 + A1L221C5) / 2, 0)</f>
        <v>16118.5</v>
      </c>
      <c r="AL12" s="16" t="s">
        <v>1027</v>
      </c>
      <c r="AM12" s="17">
        <f>(A1L221C16 + A1L221C17)</f>
        <v>32182.5</v>
      </c>
      <c r="AN12" s="16" t="s">
        <v>1028</v>
      </c>
      <c r="AO12" s="17">
        <f>IF(RUN_YEARS &gt; 2,(A1L221C1 + A1L221C4 + A1L221C7) / 3, 0)</f>
        <v>15565</v>
      </c>
      <c r="AP12" s="16" t="s">
        <v>1029</v>
      </c>
      <c r="AQ12" s="17">
        <f>IF(RUN_YEARS &gt; 2,(A1L221C2 + A1L221C5 + A1L221C8) / 3, 0)</f>
        <v>15723</v>
      </c>
      <c r="AR12" s="16" t="s">
        <v>1030</v>
      </c>
      <c r="AS12" s="17">
        <f>(A1L221C19 + A1L221C20)</f>
        <v>31288</v>
      </c>
      <c r="AT12" s="16" t="s">
        <v>1031</v>
      </c>
      <c r="AU12" s="17">
        <f>IF(RUN_YEARS &gt; 3,(A1L221C1 + A1L221C4 + A1L221C7 + A1L221C10) / 4, 0)</f>
        <v>15256</v>
      </c>
      <c r="AV12" s="16" t="s">
        <v>1032</v>
      </c>
      <c r="AW12" s="17">
        <f>IF(RUN_YEARS &gt; 3,(A1L221C2 + A1L221C5 + A1L221C8 + A1L221C11) / 4, 0)</f>
        <v>15671.25</v>
      </c>
      <c r="AX12" s="16" t="s">
        <v>1033</v>
      </c>
      <c r="AY12" s="17">
        <f>(A1L221C22 + A1L221C23)</f>
        <v>30927.25</v>
      </c>
      <c r="AZ12" s="16" t="s">
        <v>1034</v>
      </c>
      <c r="BA12" s="17">
        <f>IF(RUN_YEARS &gt; 4,(A1L221C1 + A1L221C4 + A1L221C7 + A1L221C10 + A1L221C13) / 5, 0)</f>
        <v>15128.4</v>
      </c>
      <c r="BB12" s="16" t="s">
        <v>1035</v>
      </c>
      <c r="BC12" s="17">
        <f>IF(RUN_YEARS &gt; 4,(A1L221C2 + A1L221C5 + A1L221C8 + A1L221C11 + A1L221C14) / 5, 0)</f>
        <v>15817.4</v>
      </c>
      <c r="BD12" s="16" t="s">
        <v>1036</v>
      </c>
      <c r="BE12" s="17">
        <f>(A1L221C25 + A1L221C26)</f>
        <v>30945.8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328486</v>
      </c>
      <c r="F13" s="16" t="s">
        <v>174</v>
      </c>
      <c r="G13" s="15">
        <v>331304</v>
      </c>
      <c r="H13" s="16" t="s">
        <v>1037</v>
      </c>
      <c r="I13" s="17">
        <f>(A1L222C1 + A1L222C2)</f>
        <v>659790</v>
      </c>
      <c r="J13" s="16" t="s">
        <v>175</v>
      </c>
      <c r="K13" s="15">
        <v>323710</v>
      </c>
      <c r="L13" s="16" t="s">
        <v>175</v>
      </c>
      <c r="M13" s="15">
        <v>326774</v>
      </c>
      <c r="N13" s="16" t="s">
        <v>1038</v>
      </c>
      <c r="O13" s="17">
        <f>(A1L222C4 + A1L222C5)</f>
        <v>650484</v>
      </c>
      <c r="P13" s="16" t="s">
        <v>176</v>
      </c>
      <c r="Q13" s="15">
        <v>310014</v>
      </c>
      <c r="R13" s="16" t="s">
        <v>176</v>
      </c>
      <c r="S13" s="15">
        <v>314896</v>
      </c>
      <c r="T13" s="16" t="s">
        <v>1039</v>
      </c>
      <c r="U13" s="17">
        <f>(A1L222C7 + A1L222C8)</f>
        <v>624910</v>
      </c>
      <c r="V13" s="16" t="s">
        <v>177</v>
      </c>
      <c r="W13" s="15">
        <v>350430</v>
      </c>
      <c r="X13" s="16" t="s">
        <v>177</v>
      </c>
      <c r="Y13" s="15">
        <v>357629</v>
      </c>
      <c r="Z13" s="16" t="s">
        <v>1040</v>
      </c>
      <c r="AA13" s="17">
        <f>(A1L222C10 + A1L222C11)</f>
        <v>708059</v>
      </c>
      <c r="AB13" s="16" t="s">
        <v>178</v>
      </c>
      <c r="AC13" s="15">
        <v>357375</v>
      </c>
      <c r="AD13" s="16" t="s">
        <v>178</v>
      </c>
      <c r="AE13" s="15">
        <v>362158</v>
      </c>
      <c r="AF13" s="16" t="s">
        <v>1041</v>
      </c>
      <c r="AG13" s="17">
        <f>(A1L222C13 + A1L222C14)</f>
        <v>719533</v>
      </c>
      <c r="AH13" s="16" t="s">
        <v>1042</v>
      </c>
      <c r="AI13" s="17">
        <f>IF(RUN_YEARS &gt; 1,(A1L222C1 + A1L222C4) / 2, 0)</f>
        <v>326098</v>
      </c>
      <c r="AJ13" s="16" t="s">
        <v>1043</v>
      </c>
      <c r="AK13" s="17">
        <f>IF(RUN_YEARS &gt; 1,(A1L222C2 + A1L222C5) / 2, 0)</f>
        <v>329039</v>
      </c>
      <c r="AL13" s="16" t="s">
        <v>1044</v>
      </c>
      <c r="AM13" s="17">
        <f>(A1L222C16 + A1L222C17)</f>
        <v>655137</v>
      </c>
      <c r="AN13" s="16" t="s">
        <v>1045</v>
      </c>
      <c r="AO13" s="17">
        <f>IF(RUN_YEARS &gt; 2,(A1L222C1 + A1L222C4 + A1L222C7) / 3, 0)</f>
        <v>320736.66666666669</v>
      </c>
      <c r="AP13" s="16" t="s">
        <v>1046</v>
      </c>
      <c r="AQ13" s="17">
        <f>IF(RUN_YEARS &gt; 2,(A1L222C2 + A1L222C5 + A1L222C8) / 3, 0)</f>
        <v>324324.66666666669</v>
      </c>
      <c r="AR13" s="16" t="s">
        <v>1047</v>
      </c>
      <c r="AS13" s="17">
        <f>(A1L222C19 + A1L222C20)</f>
        <v>645061.33333333337</v>
      </c>
      <c r="AT13" s="16" t="s">
        <v>1048</v>
      </c>
      <c r="AU13" s="17">
        <f>IF(RUN_YEARS &gt; 3,(A1L222C1 + A1L222C4 + A1L222C7 + A1L222C10) / 4, 0)</f>
        <v>328160</v>
      </c>
      <c r="AV13" s="16" t="s">
        <v>1049</v>
      </c>
      <c r="AW13" s="17">
        <f>IF(RUN_YEARS &gt; 3,(A1L222C2 + A1L222C5 + A1L222C8 + A1L222C11) / 4, 0)</f>
        <v>332650.75</v>
      </c>
      <c r="AX13" s="16" t="s">
        <v>1050</v>
      </c>
      <c r="AY13" s="17">
        <f>(A1L222C22 + A1L222C23)</f>
        <v>660810.75</v>
      </c>
      <c r="AZ13" s="16" t="s">
        <v>1051</v>
      </c>
      <c r="BA13" s="17">
        <f>IF(RUN_YEARS &gt; 4,(A1L222C1 + A1L222C4 + A1L222C7 + A1L222C10 + A1L222C13) / 5, 0)</f>
        <v>334003</v>
      </c>
      <c r="BB13" s="16" t="s">
        <v>1052</v>
      </c>
      <c r="BC13" s="17">
        <f>IF(RUN_YEARS &gt; 4,(A1L222C2 + A1L222C5 + A1L222C8 + A1L222C11 + A1L222C14) / 5, 0)</f>
        <v>338552.2</v>
      </c>
      <c r="BD13" s="16" t="s">
        <v>1053</v>
      </c>
      <c r="BE13" s="17">
        <f>(A1L222C25 + A1L222C26)</f>
        <v>672555.2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18204</v>
      </c>
      <c r="F14" s="16" t="s">
        <v>174</v>
      </c>
      <c r="G14" s="15">
        <v>18934</v>
      </c>
      <c r="H14" s="16" t="s">
        <v>1054</v>
      </c>
      <c r="I14" s="17">
        <f>(A1L223C1 + A1L223C2)</f>
        <v>37138</v>
      </c>
      <c r="J14" s="16" t="s">
        <v>175</v>
      </c>
      <c r="K14" s="15">
        <v>18098</v>
      </c>
      <c r="L14" s="16" t="s">
        <v>175</v>
      </c>
      <c r="M14" s="15">
        <v>18532</v>
      </c>
      <c r="N14" s="16" t="s">
        <v>1055</v>
      </c>
      <c r="O14" s="17">
        <f>(A1L223C4 + A1L223C5)</f>
        <v>36630</v>
      </c>
      <c r="P14" s="16" t="s">
        <v>176</v>
      </c>
      <c r="Q14" s="15">
        <v>16199</v>
      </c>
      <c r="R14" s="16" t="s">
        <v>176</v>
      </c>
      <c r="S14" s="15">
        <v>16684</v>
      </c>
      <c r="T14" s="16" t="s">
        <v>1056</v>
      </c>
      <c r="U14" s="17">
        <f>(A1L223C7 + A1L223C8)</f>
        <v>32883</v>
      </c>
      <c r="V14" s="16" t="s">
        <v>177</v>
      </c>
      <c r="W14" s="15">
        <v>22192</v>
      </c>
      <c r="X14" s="16" t="s">
        <v>177</v>
      </c>
      <c r="Y14" s="15">
        <v>22700</v>
      </c>
      <c r="Z14" s="16" t="s">
        <v>1057</v>
      </c>
      <c r="AA14" s="17">
        <f>(A1L223C10 + A1L223C11)</f>
        <v>44892</v>
      </c>
      <c r="AB14" s="16" t="s">
        <v>178</v>
      </c>
      <c r="AC14" s="15">
        <v>21567</v>
      </c>
      <c r="AD14" s="16" t="s">
        <v>178</v>
      </c>
      <c r="AE14" s="15">
        <v>22434</v>
      </c>
      <c r="AF14" s="16" t="s">
        <v>1058</v>
      </c>
      <c r="AG14" s="17">
        <f>(A1L223C13 + A1L223C14)</f>
        <v>44001</v>
      </c>
      <c r="AH14" s="16" t="s">
        <v>1059</v>
      </c>
      <c r="AI14" s="17">
        <f>IF(RUN_YEARS &gt; 1,(A1L223C1 + A1L223C4) / 2, 0)</f>
        <v>18151</v>
      </c>
      <c r="AJ14" s="16" t="s">
        <v>1060</v>
      </c>
      <c r="AK14" s="17">
        <f>IF(RUN_YEARS &gt; 1,(A1L223C2 + A1L223C5) / 2, 0)</f>
        <v>18733</v>
      </c>
      <c r="AL14" s="16" t="s">
        <v>1061</v>
      </c>
      <c r="AM14" s="17">
        <f>(A1L223C16 + A1L223C17)</f>
        <v>36884</v>
      </c>
      <c r="AN14" s="16" t="s">
        <v>1062</v>
      </c>
      <c r="AO14" s="17">
        <f>IF(RUN_YEARS &gt; 2,(A1L223C1 + A1L223C4 + A1L223C7) / 3, 0)</f>
        <v>17500.333333333332</v>
      </c>
      <c r="AP14" s="16" t="s">
        <v>1063</v>
      </c>
      <c r="AQ14" s="17">
        <f>IF(RUN_YEARS &gt; 2,(A1L223C2 + A1L223C5 + A1L223C8) / 3, 0)</f>
        <v>18050</v>
      </c>
      <c r="AR14" s="16" t="s">
        <v>1064</v>
      </c>
      <c r="AS14" s="17">
        <f>(A1L223C19 + A1L223C20)</f>
        <v>35550.333333333328</v>
      </c>
      <c r="AT14" s="16" t="s">
        <v>1065</v>
      </c>
      <c r="AU14" s="17">
        <f>IF(RUN_YEARS &gt; 3,(A1L223C1 + A1L223C4 + A1L223C7 + A1L223C10) / 4, 0)</f>
        <v>18673.25</v>
      </c>
      <c r="AV14" s="16" t="s">
        <v>1066</v>
      </c>
      <c r="AW14" s="17">
        <f>IF(RUN_YEARS &gt; 3,(A1L223C2 + A1L223C5 + A1L223C8 + A1L223C11) / 4, 0)</f>
        <v>19212.5</v>
      </c>
      <c r="AX14" s="16" t="s">
        <v>1067</v>
      </c>
      <c r="AY14" s="17">
        <f>(A1L223C22 + A1L223C23)</f>
        <v>37885.75</v>
      </c>
      <c r="AZ14" s="16" t="s">
        <v>1068</v>
      </c>
      <c r="BA14" s="17">
        <f>IF(RUN_YEARS &gt; 4,(A1L223C1 + A1L223C4 + A1L223C7 + A1L223C10 + A1L223C13) / 5, 0)</f>
        <v>19252</v>
      </c>
      <c r="BB14" s="16" t="s">
        <v>1069</v>
      </c>
      <c r="BC14" s="17">
        <f>IF(RUN_YEARS &gt; 4,(A1L223C2 + A1L223C5 + A1L223C8 + A1L223C11 + A1L223C14) / 5, 0)</f>
        <v>19856.8</v>
      </c>
      <c r="BD14" s="16" t="s">
        <v>1070</v>
      </c>
      <c r="BE14" s="17">
        <f>(A1L223C25 + A1L223C26)</f>
        <v>39108.800000000003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65070</v>
      </c>
      <c r="F15" s="16" t="s">
        <v>174</v>
      </c>
      <c r="G15" s="15">
        <v>64631</v>
      </c>
      <c r="H15" s="16" t="s">
        <v>1071</v>
      </c>
      <c r="I15" s="17">
        <f>(A1L224C1 + A1L224C2)</f>
        <v>129701</v>
      </c>
      <c r="J15" s="16" t="s">
        <v>175</v>
      </c>
      <c r="K15" s="15">
        <v>56187</v>
      </c>
      <c r="L15" s="16" t="s">
        <v>175</v>
      </c>
      <c r="M15" s="15">
        <v>55936</v>
      </c>
      <c r="N15" s="16" t="s">
        <v>1072</v>
      </c>
      <c r="O15" s="17">
        <f>(A1L224C4 + A1L224C5)</f>
        <v>112123</v>
      </c>
      <c r="P15" s="16" t="s">
        <v>176</v>
      </c>
      <c r="Q15" s="15">
        <v>45855</v>
      </c>
      <c r="R15" s="16" t="s">
        <v>176</v>
      </c>
      <c r="S15" s="15">
        <v>47311</v>
      </c>
      <c r="T15" s="16" t="s">
        <v>1073</v>
      </c>
      <c r="U15" s="17">
        <f>(A1L224C7 + A1L224C8)</f>
        <v>93166</v>
      </c>
      <c r="V15" s="16" t="s">
        <v>177</v>
      </c>
      <c r="W15" s="15">
        <v>99075</v>
      </c>
      <c r="X15" s="16" t="s">
        <v>177</v>
      </c>
      <c r="Y15" s="15">
        <v>99711</v>
      </c>
      <c r="Z15" s="16" t="s">
        <v>1074</v>
      </c>
      <c r="AA15" s="17">
        <f>(A1L224C10 + A1L224C11)</f>
        <v>198786</v>
      </c>
      <c r="AB15" s="16" t="s">
        <v>178</v>
      </c>
      <c r="AC15" s="15">
        <v>90609</v>
      </c>
      <c r="AD15" s="16" t="s">
        <v>178</v>
      </c>
      <c r="AE15" s="15">
        <v>90601</v>
      </c>
      <c r="AF15" s="16" t="s">
        <v>1075</v>
      </c>
      <c r="AG15" s="17">
        <f>(A1L224C13 + A1L224C14)</f>
        <v>181210</v>
      </c>
      <c r="AH15" s="16" t="s">
        <v>1076</v>
      </c>
      <c r="AI15" s="17">
        <f>IF(RUN_YEARS &gt; 1,(A1L224C1 + A1L224C4) / 2, 0)</f>
        <v>60628.5</v>
      </c>
      <c r="AJ15" s="16" t="s">
        <v>1077</v>
      </c>
      <c r="AK15" s="17">
        <f>IF(RUN_YEARS &gt; 1,(A1L224C2 + A1L224C5) / 2, 0)</f>
        <v>60283.5</v>
      </c>
      <c r="AL15" s="16" t="s">
        <v>1078</v>
      </c>
      <c r="AM15" s="17">
        <f>(A1L224C16 + A1L224C17)</f>
        <v>120912</v>
      </c>
      <c r="AN15" s="16" t="s">
        <v>1079</v>
      </c>
      <c r="AO15" s="17">
        <f>IF(RUN_YEARS &gt; 2,(A1L224C1 + A1L224C4 + A1L224C7) / 3, 0)</f>
        <v>55704</v>
      </c>
      <c r="AP15" s="16" t="s">
        <v>1080</v>
      </c>
      <c r="AQ15" s="17">
        <f>IF(RUN_YEARS &gt; 2,(A1L224C2 + A1L224C5 + A1L224C8) / 3, 0)</f>
        <v>55959.333333333336</v>
      </c>
      <c r="AR15" s="16" t="s">
        <v>1081</v>
      </c>
      <c r="AS15" s="17">
        <f>(A1L224C19 + A1L224C20)</f>
        <v>111663.33333333334</v>
      </c>
      <c r="AT15" s="16" t="s">
        <v>1082</v>
      </c>
      <c r="AU15" s="17">
        <f>IF(RUN_YEARS &gt; 3,(A1L224C1 + A1L224C4 + A1L224C7 + A1L224C10) / 4, 0)</f>
        <v>66546.75</v>
      </c>
      <c r="AV15" s="16" t="s">
        <v>1083</v>
      </c>
      <c r="AW15" s="17">
        <f>IF(RUN_YEARS &gt; 3,(A1L224C2 + A1L224C5 + A1L224C8 + A1L224C11) / 4, 0)</f>
        <v>66897.25</v>
      </c>
      <c r="AX15" s="16" t="s">
        <v>1084</v>
      </c>
      <c r="AY15" s="17">
        <f>(A1L224C22 + A1L224C23)</f>
        <v>133444</v>
      </c>
      <c r="AZ15" s="16" t="s">
        <v>1085</v>
      </c>
      <c r="BA15" s="17">
        <f>IF(RUN_YEARS &gt; 4,(A1L224C1 + A1L224C4 + A1L224C7 + A1L224C10 + A1L224C13) / 5, 0)</f>
        <v>71359.199999999997</v>
      </c>
      <c r="BB15" s="16" t="s">
        <v>1086</v>
      </c>
      <c r="BC15" s="17">
        <f>IF(RUN_YEARS &gt; 4,(A1L224C2 + A1L224C5 + A1L224C8 + A1L224C11 + A1L224C14) / 5, 0)</f>
        <v>71638</v>
      </c>
      <c r="BD15" s="16" t="s">
        <v>1087</v>
      </c>
      <c r="BE15" s="17">
        <f>(A1L224C25 + A1L224C26)</f>
        <v>142997.20000000001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2697</v>
      </c>
      <c r="F16" s="16" t="s">
        <v>174</v>
      </c>
      <c r="G16" s="15">
        <v>2787</v>
      </c>
      <c r="H16" s="16" t="s">
        <v>1088</v>
      </c>
      <c r="I16" s="17">
        <f>(A1L225C1 + A1L225C2)</f>
        <v>5484</v>
      </c>
      <c r="J16" s="16" t="s">
        <v>175</v>
      </c>
      <c r="K16" s="15">
        <v>2531</v>
      </c>
      <c r="L16" s="16" t="s">
        <v>175</v>
      </c>
      <c r="M16" s="15">
        <v>2492</v>
      </c>
      <c r="N16" s="16" t="s">
        <v>1089</v>
      </c>
      <c r="O16" s="17">
        <f>(A1L225C4 + A1L225C5)</f>
        <v>5023</v>
      </c>
      <c r="P16" s="16" t="s">
        <v>176</v>
      </c>
      <c r="Q16" s="15">
        <v>2210</v>
      </c>
      <c r="R16" s="16" t="s">
        <v>176</v>
      </c>
      <c r="S16" s="15">
        <v>2076</v>
      </c>
      <c r="T16" s="16" t="s">
        <v>1090</v>
      </c>
      <c r="U16" s="17">
        <f>(A1L225C7 + A1L225C8)</f>
        <v>4286</v>
      </c>
      <c r="V16" s="16" t="s">
        <v>177</v>
      </c>
      <c r="W16" s="15">
        <v>2274</v>
      </c>
      <c r="X16" s="16" t="s">
        <v>177</v>
      </c>
      <c r="Y16" s="15">
        <v>2373</v>
      </c>
      <c r="Z16" s="16" t="s">
        <v>1091</v>
      </c>
      <c r="AA16" s="17">
        <f>(A1L225C10 + A1L225C11)</f>
        <v>4647</v>
      </c>
      <c r="AB16" s="16" t="s">
        <v>178</v>
      </c>
      <c r="AC16" s="15">
        <v>2450</v>
      </c>
      <c r="AD16" s="16" t="s">
        <v>178</v>
      </c>
      <c r="AE16" s="15">
        <v>2508</v>
      </c>
      <c r="AF16" s="16" t="s">
        <v>1092</v>
      </c>
      <c r="AG16" s="17">
        <f>(A1L225C13 + A1L225C14)</f>
        <v>4958</v>
      </c>
      <c r="AH16" s="16" t="s">
        <v>1093</v>
      </c>
      <c r="AI16" s="17">
        <f>IF(RUN_YEARS &gt; 1,(A1L225C1 + A1L225C4) / 2, 0)</f>
        <v>2614</v>
      </c>
      <c r="AJ16" s="16" t="s">
        <v>1094</v>
      </c>
      <c r="AK16" s="17">
        <f>IF(RUN_YEARS &gt; 1,(A1L225C2 + A1L225C5) / 2, 0)</f>
        <v>2639.5</v>
      </c>
      <c r="AL16" s="16" t="s">
        <v>1095</v>
      </c>
      <c r="AM16" s="17">
        <f>(A1L225C16 + A1L225C17)</f>
        <v>5253.5</v>
      </c>
      <c r="AN16" s="16" t="s">
        <v>1096</v>
      </c>
      <c r="AO16" s="17">
        <f>IF(RUN_YEARS &gt; 2,(A1L225C1 + A1L225C4 + A1L225C7) / 3, 0)</f>
        <v>2479.3333333333335</v>
      </c>
      <c r="AP16" s="16" t="s">
        <v>1097</v>
      </c>
      <c r="AQ16" s="17">
        <f>IF(RUN_YEARS &gt; 2,(A1L225C2 + A1L225C5 + A1L225C8) / 3, 0)</f>
        <v>2451.6666666666665</v>
      </c>
      <c r="AR16" s="16" t="s">
        <v>1098</v>
      </c>
      <c r="AS16" s="17">
        <f>(A1L225C19 + A1L225C20)</f>
        <v>4931</v>
      </c>
      <c r="AT16" s="16" t="s">
        <v>1099</v>
      </c>
      <c r="AU16" s="17">
        <f>IF(RUN_YEARS &gt; 3,(A1L225C1 + A1L225C4 + A1L225C7 + A1L225C10) / 4, 0)</f>
        <v>2428</v>
      </c>
      <c r="AV16" s="16" t="s">
        <v>1100</v>
      </c>
      <c r="AW16" s="17">
        <f>IF(RUN_YEARS &gt; 3,(A1L225C2 + A1L225C5 + A1L225C8 + A1L225C11) / 4, 0)</f>
        <v>2432</v>
      </c>
      <c r="AX16" s="16" t="s">
        <v>1101</v>
      </c>
      <c r="AY16" s="17">
        <f>(A1L225C22 + A1L225C23)</f>
        <v>4860</v>
      </c>
      <c r="AZ16" s="16" t="s">
        <v>1102</v>
      </c>
      <c r="BA16" s="17">
        <f>IF(RUN_YEARS &gt; 4,(A1L225C1 + A1L225C4 + A1L225C7 + A1L225C10 + A1L225C13) / 5, 0)</f>
        <v>2432.4</v>
      </c>
      <c r="BB16" s="16" t="s">
        <v>1103</v>
      </c>
      <c r="BC16" s="17">
        <f>IF(RUN_YEARS &gt; 4,(A1L225C2 + A1L225C5 + A1L225C8 + A1L225C11 + A1L225C14) / 5, 0)</f>
        <v>2447.1999999999998</v>
      </c>
      <c r="BD16" s="16" t="s">
        <v>1104</v>
      </c>
      <c r="BE16" s="17">
        <f>(A1L225C25 + A1L225C26)</f>
        <v>4879.6000000000004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176</v>
      </c>
      <c r="F17" s="16" t="s">
        <v>174</v>
      </c>
      <c r="G17" s="15">
        <v>183</v>
      </c>
      <c r="H17" s="16" t="s">
        <v>1105</v>
      </c>
      <c r="I17" s="17">
        <f>(A1L226C1 + A1L226C2)</f>
        <v>359</v>
      </c>
      <c r="J17" s="16" t="s">
        <v>175</v>
      </c>
      <c r="K17" s="15">
        <v>575</v>
      </c>
      <c r="L17" s="16" t="s">
        <v>175</v>
      </c>
      <c r="M17" s="15">
        <v>585</v>
      </c>
      <c r="N17" s="16" t="s">
        <v>1106</v>
      </c>
      <c r="O17" s="17">
        <f>(A1L226C4 + A1L226C5)</f>
        <v>1160</v>
      </c>
      <c r="P17" s="16" t="s">
        <v>176</v>
      </c>
      <c r="Q17" s="15">
        <v>616</v>
      </c>
      <c r="R17" s="16" t="s">
        <v>176</v>
      </c>
      <c r="S17" s="15">
        <v>697</v>
      </c>
      <c r="T17" s="16" t="s">
        <v>1107</v>
      </c>
      <c r="U17" s="17">
        <f>(A1L226C7 + A1L226C8)</f>
        <v>1313</v>
      </c>
      <c r="V17" s="16" t="s">
        <v>177</v>
      </c>
      <c r="W17" s="15">
        <v>537</v>
      </c>
      <c r="X17" s="16" t="s">
        <v>177</v>
      </c>
      <c r="Y17" s="15">
        <v>562</v>
      </c>
      <c r="Z17" s="16" t="s">
        <v>1108</v>
      </c>
      <c r="AA17" s="17">
        <f>(A1L226C10 + A1L226C11)</f>
        <v>1099</v>
      </c>
      <c r="AB17" s="16" t="s">
        <v>178</v>
      </c>
      <c r="AC17" s="15">
        <v>485</v>
      </c>
      <c r="AD17" s="16" t="s">
        <v>178</v>
      </c>
      <c r="AE17" s="15">
        <v>524</v>
      </c>
      <c r="AF17" s="16" t="s">
        <v>1109</v>
      </c>
      <c r="AG17" s="17">
        <f>(A1L226C13 + A1L226C14)</f>
        <v>1009</v>
      </c>
      <c r="AH17" s="16" t="s">
        <v>1110</v>
      </c>
      <c r="AI17" s="17">
        <f>IF(RUN_YEARS &gt; 1,(A1L226C1 + A1L226C4) / 2, 0)</f>
        <v>375.5</v>
      </c>
      <c r="AJ17" s="16" t="s">
        <v>1111</v>
      </c>
      <c r="AK17" s="17">
        <f>IF(RUN_YEARS &gt; 1,(A1L226C2 + A1L226C5) / 2, 0)</f>
        <v>384</v>
      </c>
      <c r="AL17" s="16" t="s">
        <v>1112</v>
      </c>
      <c r="AM17" s="17">
        <f>(A1L226C16 + A1L226C17)</f>
        <v>759.5</v>
      </c>
      <c r="AN17" s="16" t="s">
        <v>1113</v>
      </c>
      <c r="AO17" s="17">
        <f>IF(RUN_YEARS &gt; 2,(A1L226C1 + A1L226C4 + A1L226C7) / 3, 0)</f>
        <v>455.66666666666669</v>
      </c>
      <c r="AP17" s="16" t="s">
        <v>1114</v>
      </c>
      <c r="AQ17" s="17">
        <f>IF(RUN_YEARS &gt; 2,(A1L226C2 + A1L226C5 + A1L226C8) / 3, 0)</f>
        <v>488.33333333333331</v>
      </c>
      <c r="AR17" s="16" t="s">
        <v>1115</v>
      </c>
      <c r="AS17" s="17">
        <f>(A1L226C19 + A1L226C20)</f>
        <v>944</v>
      </c>
      <c r="AT17" s="16" t="s">
        <v>1116</v>
      </c>
      <c r="AU17" s="17">
        <f>IF(RUN_YEARS &gt; 3,(A1L226C1 + A1L226C4 + A1L226C7 + A1L226C10) / 4, 0)</f>
        <v>476</v>
      </c>
      <c r="AV17" s="16" t="s">
        <v>1117</v>
      </c>
      <c r="AW17" s="17">
        <f>IF(RUN_YEARS &gt; 3,(A1L226C2 + A1L226C5 + A1L226C8 + A1L226C11) / 4, 0)</f>
        <v>506.75</v>
      </c>
      <c r="AX17" s="16" t="s">
        <v>1118</v>
      </c>
      <c r="AY17" s="17">
        <f>(A1L226C22 + A1L226C23)</f>
        <v>982.75</v>
      </c>
      <c r="AZ17" s="16" t="s">
        <v>1119</v>
      </c>
      <c r="BA17" s="17">
        <f>IF(RUN_YEARS &gt; 4,(A1L226C1 + A1L226C4 + A1L226C7 + A1L226C10 + A1L226C13) / 5, 0)</f>
        <v>477.8</v>
      </c>
      <c r="BB17" s="16" t="s">
        <v>1120</v>
      </c>
      <c r="BC17" s="17">
        <f>IF(RUN_YEARS &gt; 4,(A1L226C2 + A1L226C5 + A1L226C8 + A1L226C11 + A1L226C14) / 5, 0)</f>
        <v>510.2</v>
      </c>
      <c r="BD17" s="16" t="s">
        <v>1121</v>
      </c>
      <c r="BE17" s="17">
        <f>(A1L226C25 + A1L226C26)</f>
        <v>988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475790</v>
      </c>
      <c r="F18" s="16" t="s">
        <v>174</v>
      </c>
      <c r="G18" s="15">
        <v>45617</v>
      </c>
      <c r="H18" s="16" t="s">
        <v>1122</v>
      </c>
      <c r="I18" s="17">
        <f>(A1L227C1 + A1L227C2)</f>
        <v>521407</v>
      </c>
      <c r="J18" s="16" t="s">
        <v>175</v>
      </c>
      <c r="K18" s="15">
        <v>498819</v>
      </c>
      <c r="L18" s="16" t="s">
        <v>175</v>
      </c>
      <c r="M18" s="15">
        <v>48984</v>
      </c>
      <c r="N18" s="16" t="s">
        <v>1123</v>
      </c>
      <c r="O18" s="17">
        <f>(A1L227C4 + A1L227C5)</f>
        <v>547803</v>
      </c>
      <c r="P18" s="16" t="s">
        <v>176</v>
      </c>
      <c r="Q18" s="15">
        <v>487289</v>
      </c>
      <c r="R18" s="16" t="s">
        <v>176</v>
      </c>
      <c r="S18" s="15">
        <v>65374</v>
      </c>
      <c r="T18" s="16" t="s">
        <v>1124</v>
      </c>
      <c r="U18" s="17">
        <f>(A1L227C7 + A1L227C8)</f>
        <v>552663</v>
      </c>
      <c r="V18" s="16" t="s">
        <v>177</v>
      </c>
      <c r="W18" s="15">
        <v>520079</v>
      </c>
      <c r="X18" s="16" t="s">
        <v>177</v>
      </c>
      <c r="Y18" s="15">
        <v>46602</v>
      </c>
      <c r="Z18" s="16" t="s">
        <v>1125</v>
      </c>
      <c r="AA18" s="17">
        <f>(A1L227C10 + A1L227C11)</f>
        <v>566681</v>
      </c>
      <c r="AB18" s="16" t="s">
        <v>178</v>
      </c>
      <c r="AC18" s="15">
        <v>555841</v>
      </c>
      <c r="AD18" s="16" t="s">
        <v>178</v>
      </c>
      <c r="AE18" s="15">
        <v>44152</v>
      </c>
      <c r="AF18" s="16" t="s">
        <v>1126</v>
      </c>
      <c r="AG18" s="17">
        <f>(A1L227C13 + A1L227C14)</f>
        <v>599993</v>
      </c>
      <c r="AH18" s="16" t="s">
        <v>1127</v>
      </c>
      <c r="AI18" s="17">
        <f>IF(RUN_YEARS &gt; 1,(A1L227C1 + A1L227C4) / 2, 0)</f>
        <v>487304.5</v>
      </c>
      <c r="AJ18" s="16" t="s">
        <v>1128</v>
      </c>
      <c r="AK18" s="17">
        <f>IF(RUN_YEARS &gt; 1,(A1L227C2 + A1L227C5) / 2, 0)</f>
        <v>47300.5</v>
      </c>
      <c r="AL18" s="16" t="s">
        <v>1129</v>
      </c>
      <c r="AM18" s="17">
        <f>(A1L227C16 + A1L227C17)</f>
        <v>534605</v>
      </c>
      <c r="AN18" s="16" t="s">
        <v>1130</v>
      </c>
      <c r="AO18" s="17">
        <f>IF(RUN_YEARS &gt; 2,(A1L227C1 + A1L227C4 + A1L227C7) / 3, 0)</f>
        <v>487299.33333333331</v>
      </c>
      <c r="AP18" s="16" t="s">
        <v>1131</v>
      </c>
      <c r="AQ18" s="17">
        <f>IF(RUN_YEARS &gt; 2,(A1L227C2 + A1L227C5 + A1L227C8) / 3, 0)</f>
        <v>53325</v>
      </c>
      <c r="AR18" s="16" t="s">
        <v>1132</v>
      </c>
      <c r="AS18" s="17">
        <f>(A1L227C19 + A1L227C20)</f>
        <v>540624.33333333326</v>
      </c>
      <c r="AT18" s="16" t="s">
        <v>1133</v>
      </c>
      <c r="AU18" s="17">
        <f>IF(RUN_YEARS &gt; 3,(A1L227C1 + A1L227C4 + A1L227C7 + A1L227C10) / 4, 0)</f>
        <v>495494.25</v>
      </c>
      <c r="AV18" s="16" t="s">
        <v>1134</v>
      </c>
      <c r="AW18" s="17">
        <f>IF(RUN_YEARS &gt; 3,(A1L227C2 + A1L227C5 + A1L227C8 + A1L227C11) / 4, 0)</f>
        <v>51644.25</v>
      </c>
      <c r="AX18" s="16" t="s">
        <v>1135</v>
      </c>
      <c r="AY18" s="17">
        <f>(A1L227C22 + A1L227C23)</f>
        <v>547138.5</v>
      </c>
      <c r="AZ18" s="16" t="s">
        <v>1136</v>
      </c>
      <c r="BA18" s="17">
        <f>IF(RUN_YEARS &gt; 4,(A1L227C1 + A1L227C4 + A1L227C7 + A1L227C10 + A1L227C13) / 5, 0)</f>
        <v>507563.6</v>
      </c>
      <c r="BB18" s="16" t="s">
        <v>1137</v>
      </c>
      <c r="BC18" s="17">
        <f>IF(RUN_YEARS &gt; 4,(A1L227C2 + A1L227C5 + A1L227C8 + A1L227C11 + A1L227C14) / 5, 0)</f>
        <v>50145.8</v>
      </c>
      <c r="BD18" s="16" t="s">
        <v>1138</v>
      </c>
      <c r="BE18" s="17">
        <f>(A1L227C25 + A1L227C26)</f>
        <v>557709.4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158561</v>
      </c>
      <c r="F19" s="16" t="s">
        <v>174</v>
      </c>
      <c r="G19" s="15">
        <v>106614</v>
      </c>
      <c r="H19" s="16" t="s">
        <v>1139</v>
      </c>
      <c r="I19" s="17">
        <f>(A1L228C1 + A1L228C2)</f>
        <v>265175</v>
      </c>
      <c r="J19" s="16" t="s">
        <v>175</v>
      </c>
      <c r="K19" s="15">
        <v>162230</v>
      </c>
      <c r="L19" s="16" t="s">
        <v>175</v>
      </c>
      <c r="M19" s="15">
        <v>114180</v>
      </c>
      <c r="N19" s="16" t="s">
        <v>1140</v>
      </c>
      <c r="O19" s="17">
        <f>(A1L228C4 + A1L228C5)</f>
        <v>276410</v>
      </c>
      <c r="P19" s="16" t="s">
        <v>176</v>
      </c>
      <c r="Q19" s="15">
        <v>146975</v>
      </c>
      <c r="R19" s="16" t="s">
        <v>176</v>
      </c>
      <c r="S19" s="15">
        <v>109512</v>
      </c>
      <c r="T19" s="16" t="s">
        <v>1141</v>
      </c>
      <c r="U19" s="17">
        <f>(A1L228C7 + A1L228C8)</f>
        <v>256487</v>
      </c>
      <c r="V19" s="16" t="s">
        <v>177</v>
      </c>
      <c r="W19" s="15">
        <v>173858</v>
      </c>
      <c r="X19" s="16" t="s">
        <v>177</v>
      </c>
      <c r="Y19" s="15">
        <v>134929</v>
      </c>
      <c r="Z19" s="16" t="s">
        <v>1142</v>
      </c>
      <c r="AA19" s="17">
        <f>(A1L228C10 + A1L228C11)</f>
        <v>308787</v>
      </c>
      <c r="AB19" s="16" t="s">
        <v>178</v>
      </c>
      <c r="AC19" s="15">
        <v>188937</v>
      </c>
      <c r="AD19" s="16" t="s">
        <v>178</v>
      </c>
      <c r="AE19" s="15">
        <v>129794</v>
      </c>
      <c r="AF19" s="16" t="s">
        <v>1143</v>
      </c>
      <c r="AG19" s="17">
        <f>(A1L228C13 + A1L228C14)</f>
        <v>318731</v>
      </c>
      <c r="AH19" s="16" t="s">
        <v>1144</v>
      </c>
      <c r="AI19" s="17">
        <f>IF(RUN_YEARS &gt; 1,(A1L228C1 + A1L228C4) / 2, 0)</f>
        <v>160395.5</v>
      </c>
      <c r="AJ19" s="16" t="s">
        <v>1145</v>
      </c>
      <c r="AK19" s="17">
        <f>IF(RUN_YEARS &gt; 1,(A1L228C2 + A1L228C5) / 2, 0)</f>
        <v>110397</v>
      </c>
      <c r="AL19" s="16" t="s">
        <v>1146</v>
      </c>
      <c r="AM19" s="17">
        <f>(A1L228C16 + A1L228C17)</f>
        <v>270792.5</v>
      </c>
      <c r="AN19" s="16" t="s">
        <v>1147</v>
      </c>
      <c r="AO19" s="17">
        <f>IF(RUN_YEARS &gt; 2,(A1L228C1 + A1L228C4 + A1L228C7) / 3, 0)</f>
        <v>155922</v>
      </c>
      <c r="AP19" s="16" t="s">
        <v>1148</v>
      </c>
      <c r="AQ19" s="17">
        <f>IF(RUN_YEARS &gt; 2,(A1L228C2 + A1L228C5 + A1L228C8) / 3, 0)</f>
        <v>110102</v>
      </c>
      <c r="AR19" s="16" t="s">
        <v>1149</v>
      </c>
      <c r="AS19" s="17">
        <f>(A1L228C19 + A1L228C20)</f>
        <v>266024</v>
      </c>
      <c r="AT19" s="16" t="s">
        <v>1150</v>
      </c>
      <c r="AU19" s="17">
        <f>IF(RUN_YEARS &gt; 3,(A1L228C1 + A1L228C4 + A1L228C7 + A1L228C10) / 4, 0)</f>
        <v>160406</v>
      </c>
      <c r="AV19" s="16" t="s">
        <v>1151</v>
      </c>
      <c r="AW19" s="17">
        <f>IF(RUN_YEARS &gt; 3,(A1L228C2 + A1L228C5 + A1L228C8 + A1L228C11) / 4, 0)</f>
        <v>116308.75</v>
      </c>
      <c r="AX19" s="16" t="s">
        <v>1152</v>
      </c>
      <c r="AY19" s="17">
        <f>(A1L228C22 + A1L228C23)</f>
        <v>276714.75</v>
      </c>
      <c r="AZ19" s="16" t="s">
        <v>1153</v>
      </c>
      <c r="BA19" s="17">
        <f>IF(RUN_YEARS &gt; 4,(A1L228C1 + A1L228C4 + A1L228C7 + A1L228C10 + A1L228C13) / 5, 0)</f>
        <v>166112.20000000001</v>
      </c>
      <c r="BB19" s="16" t="s">
        <v>1154</v>
      </c>
      <c r="BC19" s="17">
        <f>IF(RUN_YEARS &gt; 4,(A1L228C2 + A1L228C5 + A1L228C8 + A1L228C11 + A1L228C14) / 5, 0)</f>
        <v>119005.8</v>
      </c>
      <c r="BD19" s="16" t="s">
        <v>1155</v>
      </c>
      <c r="BE19" s="17">
        <f>(A1L228C25 + A1L228C26)</f>
        <v>285118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292</v>
      </c>
      <c r="F20" s="16" t="s">
        <v>174</v>
      </c>
      <c r="G20" s="15">
        <v>302</v>
      </c>
      <c r="H20" s="16" t="s">
        <v>1156</v>
      </c>
      <c r="I20" s="17">
        <f>(A1L229C1 + A1L229C2)</f>
        <v>594</v>
      </c>
      <c r="J20" s="16" t="s">
        <v>175</v>
      </c>
      <c r="K20" s="15">
        <v>233</v>
      </c>
      <c r="L20" s="16" t="s">
        <v>175</v>
      </c>
      <c r="M20" s="15">
        <v>251</v>
      </c>
      <c r="N20" s="16" t="s">
        <v>1157</v>
      </c>
      <c r="O20" s="17">
        <f>(A1L229C4 + A1L229C5)</f>
        <v>484</v>
      </c>
      <c r="P20" s="16" t="s">
        <v>176</v>
      </c>
      <c r="Q20" s="15">
        <v>248</v>
      </c>
      <c r="R20" s="16" t="s">
        <v>176</v>
      </c>
      <c r="S20" s="15">
        <v>267</v>
      </c>
      <c r="T20" s="16" t="s">
        <v>1158</v>
      </c>
      <c r="U20" s="17">
        <f>(A1L229C7 + A1L229C8)</f>
        <v>515</v>
      </c>
      <c r="V20" s="16" t="s">
        <v>177</v>
      </c>
      <c r="W20" s="15">
        <v>383</v>
      </c>
      <c r="X20" s="16" t="s">
        <v>177</v>
      </c>
      <c r="Y20" s="15">
        <v>396</v>
      </c>
      <c r="Z20" s="16" t="s">
        <v>1159</v>
      </c>
      <c r="AA20" s="17">
        <f>(A1L229C10 + A1L229C11)</f>
        <v>779</v>
      </c>
      <c r="AB20" s="16" t="s">
        <v>178</v>
      </c>
      <c r="AC20" s="15">
        <v>385</v>
      </c>
      <c r="AD20" s="16" t="s">
        <v>178</v>
      </c>
      <c r="AE20" s="15">
        <v>406</v>
      </c>
      <c r="AF20" s="16" t="s">
        <v>1160</v>
      </c>
      <c r="AG20" s="17">
        <f>(A1L229C13 + A1L229C14)</f>
        <v>791</v>
      </c>
      <c r="AH20" s="16" t="s">
        <v>1161</v>
      </c>
      <c r="AI20" s="17">
        <f>IF(RUN_YEARS &gt; 1,(A1L229C1 + A1L229C4) / 2, 0)</f>
        <v>262.5</v>
      </c>
      <c r="AJ20" s="16" t="s">
        <v>1162</v>
      </c>
      <c r="AK20" s="17">
        <f>IF(RUN_YEARS &gt; 1,(A1L229C2 + A1L229C5) / 2, 0)</f>
        <v>276.5</v>
      </c>
      <c r="AL20" s="16" t="s">
        <v>1163</v>
      </c>
      <c r="AM20" s="17">
        <f>(A1L229C16 + A1L229C17)</f>
        <v>539</v>
      </c>
      <c r="AN20" s="16" t="s">
        <v>1164</v>
      </c>
      <c r="AO20" s="17">
        <f>IF(RUN_YEARS &gt; 2,(A1L229C1 + A1L229C4 + A1L229C7) / 3, 0)</f>
        <v>257.66666666666669</v>
      </c>
      <c r="AP20" s="16" t="s">
        <v>1165</v>
      </c>
      <c r="AQ20" s="17">
        <f>IF(RUN_YEARS &gt; 2,(A1L229C2 + A1L229C5 + A1L229C8) / 3, 0)</f>
        <v>273.33333333333331</v>
      </c>
      <c r="AR20" s="16" t="s">
        <v>1166</v>
      </c>
      <c r="AS20" s="17">
        <f>(A1L229C19 + A1L229C20)</f>
        <v>531</v>
      </c>
      <c r="AT20" s="16" t="s">
        <v>1167</v>
      </c>
      <c r="AU20" s="17">
        <f>IF(RUN_YEARS &gt; 3,(A1L229C1 + A1L229C4 + A1L229C7 + A1L229C10) / 4, 0)</f>
        <v>289</v>
      </c>
      <c r="AV20" s="16" t="s">
        <v>1168</v>
      </c>
      <c r="AW20" s="17">
        <f>IF(RUN_YEARS &gt; 3,(A1L229C2 + A1L229C5 + A1L229C8 + A1L229C11) / 4, 0)</f>
        <v>304</v>
      </c>
      <c r="AX20" s="16" t="s">
        <v>1169</v>
      </c>
      <c r="AY20" s="17">
        <f>(A1L229C22 + A1L229C23)</f>
        <v>593</v>
      </c>
      <c r="AZ20" s="16" t="s">
        <v>1170</v>
      </c>
      <c r="BA20" s="17">
        <f>IF(RUN_YEARS &gt; 4,(A1L229C1 + A1L229C4 + A1L229C7 + A1L229C10 + A1L229C13) / 5, 0)</f>
        <v>308.2</v>
      </c>
      <c r="BB20" s="16" t="s">
        <v>1171</v>
      </c>
      <c r="BC20" s="17">
        <f>IF(RUN_YEARS &gt; 4,(A1L229C2 + A1L229C5 + A1L229C8 + A1L229C11 + A1L229C14) / 5, 0)</f>
        <v>324.39999999999998</v>
      </c>
      <c r="BD20" s="16" t="s">
        <v>1172</v>
      </c>
      <c r="BE20" s="17">
        <f>(A1L229C25 + A1L229C26)</f>
        <v>632.59999999999991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28773</v>
      </c>
      <c r="F21" s="16" t="s">
        <v>174</v>
      </c>
      <c r="G21" s="15">
        <v>30861</v>
      </c>
      <c r="H21" s="16" t="s">
        <v>1173</v>
      </c>
      <c r="I21" s="17">
        <f>(A1L230C1 + A1L230C2)</f>
        <v>59634</v>
      </c>
      <c r="J21" s="16" t="s">
        <v>175</v>
      </c>
      <c r="K21" s="15">
        <v>28198</v>
      </c>
      <c r="L21" s="16" t="s">
        <v>175</v>
      </c>
      <c r="M21" s="15">
        <v>29735</v>
      </c>
      <c r="N21" s="16" t="s">
        <v>1174</v>
      </c>
      <c r="O21" s="17">
        <f>(A1L230C4 + A1L230C5)</f>
        <v>57933</v>
      </c>
      <c r="P21" s="16" t="s">
        <v>176</v>
      </c>
      <c r="Q21" s="15">
        <v>25445</v>
      </c>
      <c r="R21" s="16" t="s">
        <v>176</v>
      </c>
      <c r="S21" s="15">
        <v>28052</v>
      </c>
      <c r="T21" s="16" t="s">
        <v>1175</v>
      </c>
      <c r="U21" s="17">
        <f>(A1L230C7 + A1L230C8)</f>
        <v>53497</v>
      </c>
      <c r="V21" s="16" t="s">
        <v>177</v>
      </c>
      <c r="W21" s="15">
        <v>28518</v>
      </c>
      <c r="X21" s="16" t="s">
        <v>177</v>
      </c>
      <c r="Y21" s="15">
        <v>30749</v>
      </c>
      <c r="Z21" s="16" t="s">
        <v>1176</v>
      </c>
      <c r="AA21" s="17">
        <f>(A1L230C10 + A1L230C11)</f>
        <v>59267</v>
      </c>
      <c r="AB21" s="16" t="s">
        <v>178</v>
      </c>
      <c r="AC21" s="15">
        <v>29950</v>
      </c>
      <c r="AD21" s="16" t="s">
        <v>178</v>
      </c>
      <c r="AE21" s="15">
        <v>31838</v>
      </c>
      <c r="AF21" s="16" t="s">
        <v>1177</v>
      </c>
      <c r="AG21" s="17">
        <f>(A1L230C13 + A1L230C14)</f>
        <v>61788</v>
      </c>
      <c r="AH21" s="16" t="s">
        <v>1178</v>
      </c>
      <c r="AI21" s="17">
        <f>IF(RUN_YEARS &gt; 1,(A1L230C1 + A1L230C4) / 2, 0)</f>
        <v>28485.5</v>
      </c>
      <c r="AJ21" s="16" t="s">
        <v>1179</v>
      </c>
      <c r="AK21" s="17">
        <f>IF(RUN_YEARS &gt; 1,(A1L230C2 + A1L230C5) / 2, 0)</f>
        <v>30298</v>
      </c>
      <c r="AL21" s="16" t="s">
        <v>1180</v>
      </c>
      <c r="AM21" s="17">
        <f>(A1L230C16 + A1L230C17)</f>
        <v>58783.5</v>
      </c>
      <c r="AN21" s="16" t="s">
        <v>1181</v>
      </c>
      <c r="AO21" s="17">
        <f>IF(RUN_YEARS &gt; 2,(A1L230C1 + A1L230C4 + A1L230C7) / 3, 0)</f>
        <v>27472</v>
      </c>
      <c r="AP21" s="16" t="s">
        <v>1182</v>
      </c>
      <c r="AQ21" s="17">
        <f>IF(RUN_YEARS &gt; 2,(A1L230C2 + A1L230C5 + A1L230C8) / 3, 0)</f>
        <v>29549.333333333332</v>
      </c>
      <c r="AR21" s="16" t="s">
        <v>1183</v>
      </c>
      <c r="AS21" s="17">
        <f>(A1L230C19 + A1L230C20)</f>
        <v>57021.333333333328</v>
      </c>
      <c r="AT21" s="16" t="s">
        <v>1184</v>
      </c>
      <c r="AU21" s="17">
        <f>IF(RUN_YEARS &gt; 3,(A1L230C1 + A1L230C4 + A1L230C7 + A1L230C10) / 4, 0)</f>
        <v>27733.5</v>
      </c>
      <c r="AV21" s="16" t="s">
        <v>1185</v>
      </c>
      <c r="AW21" s="17">
        <f>IF(RUN_YEARS &gt; 3,(A1L230C2 + A1L230C5 + A1L230C8 + A1L230C11) / 4, 0)</f>
        <v>29849.25</v>
      </c>
      <c r="AX21" s="16" t="s">
        <v>1186</v>
      </c>
      <c r="AY21" s="17">
        <f>(A1L230C22 + A1L230C23)</f>
        <v>57582.75</v>
      </c>
      <c r="AZ21" s="16" t="s">
        <v>1187</v>
      </c>
      <c r="BA21" s="17">
        <f>IF(RUN_YEARS &gt; 4,(A1L230C1 + A1L230C4 + A1L230C7 + A1L230C10 + A1L230C13) / 5, 0)</f>
        <v>28176.799999999999</v>
      </c>
      <c r="BB21" s="16" t="s">
        <v>1188</v>
      </c>
      <c r="BC21" s="17">
        <f>IF(RUN_YEARS &gt; 4,(A1L230C2 + A1L230C5 + A1L230C8 + A1L230C11 + A1L230C14) / 5, 0)</f>
        <v>30247</v>
      </c>
      <c r="BD21" s="16" t="s">
        <v>1189</v>
      </c>
      <c r="BE21" s="17">
        <f>(A1L230C25 + A1L230C26)</f>
        <v>58423.8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83030</v>
      </c>
      <c r="F22" s="16" t="s">
        <v>174</v>
      </c>
      <c r="G22" s="15">
        <v>90310</v>
      </c>
      <c r="H22" s="16" t="s">
        <v>1190</v>
      </c>
      <c r="I22" s="17">
        <f>(A1L231C1 + A1L231C2)</f>
        <v>173340</v>
      </c>
      <c r="J22" s="16" t="s">
        <v>175</v>
      </c>
      <c r="K22" s="15">
        <v>84913</v>
      </c>
      <c r="L22" s="16" t="s">
        <v>175</v>
      </c>
      <c r="M22" s="15">
        <v>91002</v>
      </c>
      <c r="N22" s="16" t="s">
        <v>1191</v>
      </c>
      <c r="O22" s="17">
        <f>(A1L231C4 + A1L231C5)</f>
        <v>175915</v>
      </c>
      <c r="P22" s="16" t="s">
        <v>176</v>
      </c>
      <c r="Q22" s="15">
        <v>79257</v>
      </c>
      <c r="R22" s="16" t="s">
        <v>176</v>
      </c>
      <c r="S22" s="15">
        <v>86890</v>
      </c>
      <c r="T22" s="16" t="s">
        <v>1192</v>
      </c>
      <c r="U22" s="17">
        <f>(A1L231C7 + A1L231C8)</f>
        <v>166147</v>
      </c>
      <c r="V22" s="16" t="s">
        <v>177</v>
      </c>
      <c r="W22" s="15">
        <v>89738</v>
      </c>
      <c r="X22" s="16" t="s">
        <v>177</v>
      </c>
      <c r="Y22" s="15">
        <v>95803</v>
      </c>
      <c r="Z22" s="16" t="s">
        <v>1193</v>
      </c>
      <c r="AA22" s="17">
        <f>(A1L231C10 + A1L231C11)</f>
        <v>185541</v>
      </c>
      <c r="AB22" s="16" t="s">
        <v>178</v>
      </c>
      <c r="AC22" s="15">
        <v>100080</v>
      </c>
      <c r="AD22" s="16" t="s">
        <v>178</v>
      </c>
      <c r="AE22" s="15">
        <v>103500</v>
      </c>
      <c r="AF22" s="16" t="s">
        <v>1194</v>
      </c>
      <c r="AG22" s="17">
        <f>(A1L231C13 + A1L231C14)</f>
        <v>203580</v>
      </c>
      <c r="AH22" s="16" t="s">
        <v>1195</v>
      </c>
      <c r="AI22" s="17">
        <f>IF(RUN_YEARS &gt; 1,(A1L231C1 + A1L231C4) / 2, 0)</f>
        <v>83971.5</v>
      </c>
      <c r="AJ22" s="16" t="s">
        <v>1196</v>
      </c>
      <c r="AK22" s="17">
        <f>IF(RUN_YEARS &gt; 1,(A1L231C2 + A1L231C5) / 2, 0)</f>
        <v>90656</v>
      </c>
      <c r="AL22" s="16" t="s">
        <v>1197</v>
      </c>
      <c r="AM22" s="17">
        <f>(A1L231C16 + A1L231C17)</f>
        <v>174627.5</v>
      </c>
      <c r="AN22" s="16" t="s">
        <v>1198</v>
      </c>
      <c r="AO22" s="17">
        <f>IF(RUN_YEARS &gt; 2,(A1L231C1 + A1L231C4 + A1L231C7) / 3, 0)</f>
        <v>82400</v>
      </c>
      <c r="AP22" s="16" t="s">
        <v>1199</v>
      </c>
      <c r="AQ22" s="17">
        <f>IF(RUN_YEARS &gt; 2,(A1L231C2 + A1L231C5 + A1L231C8) / 3, 0)</f>
        <v>89400.666666666672</v>
      </c>
      <c r="AR22" s="16" t="s">
        <v>1200</v>
      </c>
      <c r="AS22" s="17">
        <f>(A1L231C19 + A1L231C20)</f>
        <v>171800.66666666669</v>
      </c>
      <c r="AT22" s="16" t="s">
        <v>1201</v>
      </c>
      <c r="AU22" s="17">
        <f>IF(RUN_YEARS &gt; 3,(A1L231C1 + A1L231C4 + A1L231C7 + A1L231C10) / 4, 0)</f>
        <v>84234.5</v>
      </c>
      <c r="AV22" s="16" t="s">
        <v>1202</v>
      </c>
      <c r="AW22" s="17">
        <f>IF(RUN_YEARS &gt; 3,(A1L231C2 + A1L231C5 + A1L231C8 + A1L231C11) / 4, 0)</f>
        <v>91001.25</v>
      </c>
      <c r="AX22" s="16" t="s">
        <v>1203</v>
      </c>
      <c r="AY22" s="17">
        <f>(A1L231C22 + A1L231C23)</f>
        <v>175235.75</v>
      </c>
      <c r="AZ22" s="16" t="s">
        <v>1204</v>
      </c>
      <c r="BA22" s="17">
        <f>IF(RUN_YEARS &gt; 4,(A1L231C1 + A1L231C4 + A1L231C7 + A1L231C10 + A1L231C13) / 5, 0)</f>
        <v>87403.6</v>
      </c>
      <c r="BB22" s="16" t="s">
        <v>1205</v>
      </c>
      <c r="BC22" s="17">
        <f>IF(RUN_YEARS &gt; 4,(A1L231C2 + A1L231C5 + A1L231C8 + A1L231C11 + A1L231C14) / 5, 0)</f>
        <v>93501</v>
      </c>
      <c r="BD22" s="16" t="s">
        <v>1206</v>
      </c>
      <c r="BE22" s="17">
        <f>(A1L231C25 + A1L231C26)</f>
        <v>180904.6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245987</v>
      </c>
      <c r="F23" s="16" t="s">
        <v>174</v>
      </c>
      <c r="G23" s="15">
        <v>256484</v>
      </c>
      <c r="H23" s="16" t="s">
        <v>1207</v>
      </c>
      <c r="I23" s="17">
        <f>(A1L232C1 + A1L232C2)</f>
        <v>502471</v>
      </c>
      <c r="J23" s="16" t="s">
        <v>175</v>
      </c>
      <c r="K23" s="15">
        <v>248939</v>
      </c>
      <c r="L23" s="16" t="s">
        <v>175</v>
      </c>
      <c r="M23" s="15">
        <v>255726</v>
      </c>
      <c r="N23" s="16" t="s">
        <v>1208</v>
      </c>
      <c r="O23" s="17">
        <f>(A1L232C4 + A1L232C5)</f>
        <v>504665</v>
      </c>
      <c r="P23" s="16" t="s">
        <v>176</v>
      </c>
      <c r="Q23" s="15">
        <v>228127</v>
      </c>
      <c r="R23" s="16" t="s">
        <v>176</v>
      </c>
      <c r="S23" s="15">
        <v>237971</v>
      </c>
      <c r="T23" s="16" t="s">
        <v>1209</v>
      </c>
      <c r="U23" s="17">
        <f>(A1L232C7 + A1L232C8)</f>
        <v>466098</v>
      </c>
      <c r="V23" s="16" t="s">
        <v>177</v>
      </c>
      <c r="W23" s="15">
        <v>288097</v>
      </c>
      <c r="X23" s="16" t="s">
        <v>177</v>
      </c>
      <c r="Y23" s="15">
        <v>301147</v>
      </c>
      <c r="Z23" s="16" t="s">
        <v>1210</v>
      </c>
      <c r="AA23" s="17">
        <f>(A1L232C10 + A1L232C11)</f>
        <v>589244</v>
      </c>
      <c r="AB23" s="16" t="s">
        <v>178</v>
      </c>
      <c r="AC23" s="15">
        <v>298794</v>
      </c>
      <c r="AD23" s="16" t="s">
        <v>178</v>
      </c>
      <c r="AE23" s="15">
        <v>311798</v>
      </c>
      <c r="AF23" s="16" t="s">
        <v>1211</v>
      </c>
      <c r="AG23" s="17">
        <f>(A1L232C13 + A1L232C14)</f>
        <v>610592</v>
      </c>
      <c r="AH23" s="16" t="s">
        <v>1212</v>
      </c>
      <c r="AI23" s="17">
        <f>IF(RUN_YEARS &gt; 1,(A1L232C1 + A1L232C4) / 2, 0)</f>
        <v>247463</v>
      </c>
      <c r="AJ23" s="16" t="s">
        <v>1213</v>
      </c>
      <c r="AK23" s="17">
        <f>IF(RUN_YEARS &gt; 1,(A1L232C2 + A1L232C5) / 2, 0)</f>
        <v>256105</v>
      </c>
      <c r="AL23" s="16" t="s">
        <v>1214</v>
      </c>
      <c r="AM23" s="17">
        <f>(A1L232C16 + A1L232C17)</f>
        <v>503568</v>
      </c>
      <c r="AN23" s="16" t="s">
        <v>1215</v>
      </c>
      <c r="AO23" s="17">
        <f>IF(RUN_YEARS &gt; 2,(A1L232C1 + A1L232C4 + A1L232C7) / 3, 0)</f>
        <v>241017.66666666666</v>
      </c>
      <c r="AP23" s="16" t="s">
        <v>1216</v>
      </c>
      <c r="AQ23" s="17">
        <f>IF(RUN_YEARS &gt; 2,(A1L232C2 + A1L232C5 + A1L232C8) / 3, 0)</f>
        <v>250060.33333333334</v>
      </c>
      <c r="AR23" s="16" t="s">
        <v>1217</v>
      </c>
      <c r="AS23" s="17">
        <f>(A1L232C19 + A1L232C20)</f>
        <v>491078</v>
      </c>
      <c r="AT23" s="16" t="s">
        <v>1218</v>
      </c>
      <c r="AU23" s="17">
        <f>IF(RUN_YEARS &gt; 3,(A1L232C1 + A1L232C4 + A1L232C7 + A1L232C10) / 4, 0)</f>
        <v>252787.5</v>
      </c>
      <c r="AV23" s="16" t="s">
        <v>1219</v>
      </c>
      <c r="AW23" s="17">
        <f>IF(RUN_YEARS &gt; 3,(A1L232C2 + A1L232C5 + A1L232C8 + A1L232C11) / 4, 0)</f>
        <v>262832</v>
      </c>
      <c r="AX23" s="16" t="s">
        <v>1220</v>
      </c>
      <c r="AY23" s="17">
        <f>(A1L232C22 + A1L232C23)</f>
        <v>515619.5</v>
      </c>
      <c r="AZ23" s="16" t="s">
        <v>1221</v>
      </c>
      <c r="BA23" s="17">
        <f>IF(RUN_YEARS &gt; 4,(A1L232C1 + A1L232C4 + A1L232C7 + A1L232C10 + A1L232C13) / 5, 0)</f>
        <v>261988.8</v>
      </c>
      <c r="BB23" s="16" t="s">
        <v>1222</v>
      </c>
      <c r="BC23" s="17">
        <f>IF(RUN_YEARS &gt; 4,(A1L232C2 + A1L232C5 + A1L232C8 + A1L232C11 + A1L232C14) / 5, 0)</f>
        <v>272625.2</v>
      </c>
      <c r="BD23" s="16" t="s">
        <v>1223</v>
      </c>
      <c r="BE23" s="17">
        <f>(A1L232C25 + A1L232C26)</f>
        <v>534614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13655</v>
      </c>
      <c r="F24" s="16" t="s">
        <v>174</v>
      </c>
      <c r="G24" s="15">
        <v>14693</v>
      </c>
      <c r="H24" s="16" t="s">
        <v>1224</v>
      </c>
      <c r="I24" s="17">
        <f>(A1L233C1 + A1L233C2)</f>
        <v>28348</v>
      </c>
      <c r="J24" s="16" t="s">
        <v>175</v>
      </c>
      <c r="K24" s="15">
        <v>10796</v>
      </c>
      <c r="L24" s="16" t="s">
        <v>175</v>
      </c>
      <c r="M24" s="15">
        <v>12496</v>
      </c>
      <c r="N24" s="16" t="s">
        <v>1225</v>
      </c>
      <c r="O24" s="17">
        <f>(A1L233C4 + A1L233C5)</f>
        <v>23292</v>
      </c>
      <c r="P24" s="16" t="s">
        <v>176</v>
      </c>
      <c r="Q24" s="15">
        <v>6825</v>
      </c>
      <c r="R24" s="16" t="s">
        <v>176</v>
      </c>
      <c r="S24" s="15">
        <v>7210</v>
      </c>
      <c r="T24" s="16" t="s">
        <v>1226</v>
      </c>
      <c r="U24" s="17">
        <f>(A1L233C7 + A1L233C8)</f>
        <v>14035</v>
      </c>
      <c r="V24" s="16" t="s">
        <v>177</v>
      </c>
      <c r="W24" s="15">
        <v>6249</v>
      </c>
      <c r="X24" s="16" t="s">
        <v>177</v>
      </c>
      <c r="Y24" s="15">
        <v>6523</v>
      </c>
      <c r="Z24" s="16" t="s">
        <v>1227</v>
      </c>
      <c r="AA24" s="17">
        <f>(A1L233C10 + A1L233C11)</f>
        <v>12772</v>
      </c>
      <c r="AB24" s="16" t="s">
        <v>178</v>
      </c>
      <c r="AC24" s="15">
        <v>6186</v>
      </c>
      <c r="AD24" s="16" t="s">
        <v>178</v>
      </c>
      <c r="AE24" s="15">
        <v>6356</v>
      </c>
      <c r="AF24" s="16" t="s">
        <v>1228</v>
      </c>
      <c r="AG24" s="17">
        <f>(A1L233C13 + A1L233C14)</f>
        <v>12542</v>
      </c>
      <c r="AH24" s="16" t="s">
        <v>1229</v>
      </c>
      <c r="AI24" s="17">
        <f>IF(RUN_YEARS &gt; 1,(A1L233C1 + A1L233C4) / 2, 0)</f>
        <v>12225.5</v>
      </c>
      <c r="AJ24" s="16" t="s">
        <v>1230</v>
      </c>
      <c r="AK24" s="17">
        <f>IF(RUN_YEARS &gt; 1,(A1L233C2 + A1L233C5) / 2, 0)</f>
        <v>13594.5</v>
      </c>
      <c r="AL24" s="16" t="s">
        <v>1231</v>
      </c>
      <c r="AM24" s="17">
        <f>(A1L233C16 + A1L233C17)</f>
        <v>25820</v>
      </c>
      <c r="AN24" s="16" t="s">
        <v>1232</v>
      </c>
      <c r="AO24" s="17">
        <f>IF(RUN_YEARS &gt; 2,(A1L233C1 + A1L233C4 + A1L233C7) / 3, 0)</f>
        <v>10425.333333333334</v>
      </c>
      <c r="AP24" s="16" t="s">
        <v>1233</v>
      </c>
      <c r="AQ24" s="17">
        <f>IF(RUN_YEARS &gt; 2,(A1L233C2 + A1L233C5 + A1L233C8) / 3, 0)</f>
        <v>11466.333333333334</v>
      </c>
      <c r="AR24" s="16" t="s">
        <v>1234</v>
      </c>
      <c r="AS24" s="17">
        <f>(A1L233C19 + A1L233C20)</f>
        <v>21891.666666666668</v>
      </c>
      <c r="AT24" s="16" t="s">
        <v>1235</v>
      </c>
      <c r="AU24" s="17">
        <f>IF(RUN_YEARS &gt; 3,(A1L233C1 + A1L233C4 + A1L233C7 + A1L233C10) / 4, 0)</f>
        <v>9381.25</v>
      </c>
      <c r="AV24" s="16" t="s">
        <v>1236</v>
      </c>
      <c r="AW24" s="17">
        <f>IF(RUN_YEARS &gt; 3,(A1L233C2 + A1L233C5 + A1L233C8 + A1L233C11) / 4, 0)</f>
        <v>10230.5</v>
      </c>
      <c r="AX24" s="16" t="s">
        <v>1237</v>
      </c>
      <c r="AY24" s="17">
        <f>(A1L233C22 + A1L233C23)</f>
        <v>19611.75</v>
      </c>
      <c r="AZ24" s="16" t="s">
        <v>1238</v>
      </c>
      <c r="BA24" s="17">
        <f>IF(RUN_YEARS &gt; 4,(A1L233C1 + A1L233C4 + A1L233C7 + A1L233C10 + A1L233C13) / 5, 0)</f>
        <v>8742.2000000000007</v>
      </c>
      <c r="BB24" s="16" t="s">
        <v>1239</v>
      </c>
      <c r="BC24" s="17">
        <f>IF(RUN_YEARS &gt; 4,(A1L233C2 + A1L233C5 + A1L233C8 + A1L233C11 + A1L233C14) / 5, 0)</f>
        <v>9455.6</v>
      </c>
      <c r="BD24" s="16" t="s">
        <v>1240</v>
      </c>
      <c r="BE24" s="17">
        <f>(A1L233C25 + A1L233C26)</f>
        <v>18197.800000000003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342672</v>
      </c>
      <c r="F25" s="16" t="s">
        <v>1242</v>
      </c>
      <c r="G25" s="17">
        <f>(A1L231C2 + A1L232C2 + A1L233C2)</f>
        <v>361487</v>
      </c>
      <c r="H25" s="16" t="s">
        <v>1243</v>
      </c>
      <c r="I25" s="17">
        <f>(_xlfn.SINGLE(A1L234C1) +_xlfn.SINGLE( A1L234C2))</f>
        <v>704159</v>
      </c>
      <c r="J25" s="16" t="s">
        <v>1244</v>
      </c>
      <c r="K25" s="17">
        <f>(A1L231C4 + A1L232C4 + A1L233C4)</f>
        <v>344648</v>
      </c>
      <c r="L25" s="16" t="s">
        <v>1245</v>
      </c>
      <c r="M25" s="17">
        <f>(A1L231C5 + A1L232C5 + A1L233C5)</f>
        <v>359224</v>
      </c>
      <c r="N25" s="16" t="s">
        <v>1246</v>
      </c>
      <c r="O25" s="17">
        <f>(_xlfn.SINGLE(A1L234C4) +_xlfn.SINGLE( A1L234C5))</f>
        <v>703872</v>
      </c>
      <c r="P25" s="16" t="s">
        <v>1247</v>
      </c>
      <c r="Q25" s="17">
        <f>(A1L231C7 + A1L232C7 + A1L233C7)</f>
        <v>314209</v>
      </c>
      <c r="R25" s="16" t="s">
        <v>1248</v>
      </c>
      <c r="S25" s="17">
        <f>(A1L231C8 + A1L232C8 + A1L233C8)</f>
        <v>332071</v>
      </c>
      <c r="T25" s="16" t="s">
        <v>1249</v>
      </c>
      <c r="U25" s="17">
        <f>(_xlfn.SINGLE(A1L234C7) +_xlfn.SINGLE( A1L234C8))</f>
        <v>646280</v>
      </c>
      <c r="V25" s="16" t="s">
        <v>1250</v>
      </c>
      <c r="W25" s="17">
        <f>(A1L231C10 + A1L232C10 + A1L233C10)</f>
        <v>384084</v>
      </c>
      <c r="X25" s="16" t="s">
        <v>1251</v>
      </c>
      <c r="Y25" s="17">
        <f>(A1L231C11 + A1L232C11 + A1L233C11)</f>
        <v>403473</v>
      </c>
      <c r="Z25" s="16" t="s">
        <v>1252</v>
      </c>
      <c r="AA25" s="17">
        <f>(_xlfn.SINGLE(A1L234C10) +_xlfn.SINGLE( A1L234C11))</f>
        <v>787557</v>
      </c>
      <c r="AB25" s="16" t="s">
        <v>1253</v>
      </c>
      <c r="AC25" s="17">
        <f>(A1L231C13 + A1L232C13 + A1L233C13)</f>
        <v>405060</v>
      </c>
      <c r="AD25" s="16" t="s">
        <v>1254</v>
      </c>
      <c r="AE25" s="17">
        <f>(A1L231C14 + A1L232C14 + A1L233C14)</f>
        <v>421654</v>
      </c>
      <c r="AF25" s="16" t="s">
        <v>1255</v>
      </c>
      <c r="AG25" s="17">
        <f>(_xlfn.SINGLE(A1L234C13) +_xlfn.SINGLE( A1L234C14))</f>
        <v>826714</v>
      </c>
      <c r="AH25" s="16" t="s">
        <v>1256</v>
      </c>
      <c r="AI25" s="17">
        <f>IF(RUN_YEARS &gt; 1,(_xlfn.SINGLE(A1L234C1) +_xlfn.SINGLE( A1L234C4)) / 2, 0)</f>
        <v>343660</v>
      </c>
      <c r="AJ25" s="16" t="s">
        <v>1257</v>
      </c>
      <c r="AK25" s="17">
        <f>IF(RUN_YEARS &gt; 1,(_xlfn.SINGLE(A1L234C2) +_xlfn.SINGLE( A1L234C5)) / 2, 0)</f>
        <v>360355.5</v>
      </c>
      <c r="AL25" s="16" t="s">
        <v>1258</v>
      </c>
      <c r="AM25" s="17">
        <f>(A1L234C16 + A1L234C17)</f>
        <v>704015.5</v>
      </c>
      <c r="AN25" s="16" t="s">
        <v>1259</v>
      </c>
      <c r="AO25" s="17">
        <f>IF(RUN_YEARS &gt; 2,(_xlfn.SINGLE(A1L234C1) +_xlfn.SINGLE( A1L234C4) +_xlfn.SINGLE( A1L234C7)) / 3, 0)</f>
        <v>333843</v>
      </c>
      <c r="AP25" s="16" t="s">
        <v>1260</v>
      </c>
      <c r="AQ25" s="17">
        <f>IF(RUN_YEARS &gt; 2,(_xlfn.SINGLE(A1L234C2) +_xlfn.SINGLE( A1L234C5) +_xlfn.SINGLE( A1L234C8)) / 3, 0)</f>
        <v>350927.33333333331</v>
      </c>
      <c r="AR25" s="16" t="s">
        <v>1261</v>
      </c>
      <c r="AS25" s="17">
        <f>(A1L234C19 + A1L234C20)</f>
        <v>684770.33333333326</v>
      </c>
      <c r="AT25" s="16" t="s">
        <v>1262</v>
      </c>
      <c r="AU25" s="17">
        <f>IF(RUN_YEARS &gt; 3,(_xlfn.SINGLE(A1L234C1) +_xlfn.SINGLE( A1L234C4) +_xlfn.SINGLE( A1L234C7) +_xlfn.SINGLE( A1L234C10)) / 4, 0)</f>
        <v>346403.25</v>
      </c>
      <c r="AV25" s="16" t="s">
        <v>1263</v>
      </c>
      <c r="AW25" s="17">
        <f>IF(RUN_YEARS &gt; 3,(_xlfn.SINGLE(A1L234C2) +_xlfn.SINGLE( A1L234C5) +_xlfn.SINGLE( A1L234C8) +_xlfn.SINGLE( A1L234C11)) / 4, 0)</f>
        <v>364063.75</v>
      </c>
      <c r="AX25" s="16" t="s">
        <v>1264</v>
      </c>
      <c r="AY25" s="17">
        <f>(A1L234C22 + A1L234C23)</f>
        <v>710467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358134.6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375581.8</v>
      </c>
      <c r="BD25" s="16" t="s">
        <v>1267</v>
      </c>
      <c r="BE25" s="17">
        <f>(A1L234C25 + A1L234C26)</f>
        <v>733716.39999999991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1556668</v>
      </c>
      <c r="F26" s="16" t="s">
        <v>174</v>
      </c>
      <c r="G26" s="15">
        <v>1078024</v>
      </c>
      <c r="H26" s="16" t="s">
        <v>1268</v>
      </c>
      <c r="I26" s="17">
        <f>(A1L235C1 + A1L235C2)</f>
        <v>2634692</v>
      </c>
      <c r="J26" s="16" t="s">
        <v>175</v>
      </c>
      <c r="K26" s="15">
        <v>1569314</v>
      </c>
      <c r="L26" s="16" t="s">
        <v>175</v>
      </c>
      <c r="M26" s="15">
        <v>1068323</v>
      </c>
      <c r="N26" s="16" t="s">
        <v>1269</v>
      </c>
      <c r="O26" s="17">
        <f>(A1L235C4 + A1L235C5)</f>
        <v>2637637</v>
      </c>
      <c r="P26" s="16" t="s">
        <v>176</v>
      </c>
      <c r="Q26" s="15">
        <v>1469819</v>
      </c>
      <c r="R26" s="16" t="s">
        <v>176</v>
      </c>
      <c r="S26" s="15">
        <v>1020903</v>
      </c>
      <c r="T26" s="16" t="s">
        <v>1270</v>
      </c>
      <c r="U26" s="17">
        <f>(A1L235C7 + A1L235C8)</f>
        <v>2490722</v>
      </c>
      <c r="V26" s="16" t="s">
        <v>177</v>
      </c>
      <c r="W26" s="15">
        <v>1716638</v>
      </c>
      <c r="X26" s="16" t="s">
        <v>177</v>
      </c>
      <c r="Y26" s="15">
        <v>1220293</v>
      </c>
      <c r="Z26" s="16" t="s">
        <v>1271</v>
      </c>
      <c r="AA26" s="17">
        <f>(A1L235C10 + A1L235C11)</f>
        <v>2936931</v>
      </c>
      <c r="AB26" s="16" t="s">
        <v>178</v>
      </c>
      <c r="AC26" s="15">
        <v>1788472</v>
      </c>
      <c r="AD26" s="16" t="s">
        <v>178</v>
      </c>
      <c r="AE26" s="15">
        <v>1230406</v>
      </c>
      <c r="AF26" s="16" t="s">
        <v>1272</v>
      </c>
      <c r="AG26" s="17">
        <f>(A1L235C13 + A1L235C14)</f>
        <v>3018878</v>
      </c>
      <c r="AH26" s="16" t="s">
        <v>1273</v>
      </c>
      <c r="AI26" s="17">
        <f>IF(RUN_YEARS &gt; 1,(A1L235C1 + A1L235C4) / 2, 0)</f>
        <v>1562991</v>
      </c>
      <c r="AJ26" s="16" t="s">
        <v>1274</v>
      </c>
      <c r="AK26" s="17">
        <f>IF(RUN_YEARS &gt; 1,(A1L235C2 + A1L235C5) / 2, 0)</f>
        <v>1073173.5</v>
      </c>
      <c r="AL26" s="16" t="s">
        <v>1275</v>
      </c>
      <c r="AM26" s="17">
        <f>(A1L235C16 + A1L235C17)</f>
        <v>2636164.5</v>
      </c>
      <c r="AN26" s="16" t="s">
        <v>1276</v>
      </c>
      <c r="AO26" s="17">
        <f>IF(RUN_YEARS &gt; 2,(A1L235C1 + A1L235C4 + A1L235C7) / 3, 0)</f>
        <v>1531933.6666666667</v>
      </c>
      <c r="AP26" s="16" t="s">
        <v>1277</v>
      </c>
      <c r="AQ26" s="17">
        <f>IF(RUN_YEARS &gt; 2,(A1L235C2 + A1L235C5 + A1L235C8) / 3, 0)</f>
        <v>1055750</v>
      </c>
      <c r="AR26" s="16" t="s">
        <v>1278</v>
      </c>
      <c r="AS26" s="17">
        <f>(A1L235C19 + A1L235C20)</f>
        <v>2587683.666666667</v>
      </c>
      <c r="AT26" s="16" t="s">
        <v>1279</v>
      </c>
      <c r="AU26" s="17">
        <f>IF(RUN_YEARS &gt; 3,(A1L235C1 + A1L235C4 + A1L235C7 + A1L235C10) / 4, 0)</f>
        <v>1578109.75</v>
      </c>
      <c r="AV26" s="16" t="s">
        <v>1280</v>
      </c>
      <c r="AW26" s="17">
        <f>IF(RUN_YEARS &gt; 3,(A1L235C2 + A1L235C5 + A1L235C8 + A1L235C11) / 4, 0)</f>
        <v>1096885.75</v>
      </c>
      <c r="AX26" s="16" t="s">
        <v>1281</v>
      </c>
      <c r="AY26" s="17">
        <f>(A1L235C22 + A1L235C23)</f>
        <v>2674995.5</v>
      </c>
      <c r="AZ26" s="16" t="s">
        <v>1282</v>
      </c>
      <c r="BA26" s="17">
        <f>IF(RUN_YEARS &gt; 4,(A1L235C1 + A1L235C4 + A1L235C7 + A1L235C10 + A1L235C13) / 5, 0)</f>
        <v>1620182.2</v>
      </c>
      <c r="BB26" s="16" t="s">
        <v>1283</v>
      </c>
      <c r="BC26" s="17">
        <f>IF(RUN_YEARS &gt; 4,(A1L235C2 + A1L235C5 + A1L235C8 + A1L235C11 + A1L235C14) / 5, 0)</f>
        <v>1123589.8</v>
      </c>
      <c r="BD26" s="16" t="s">
        <v>1284</v>
      </c>
      <c r="BE26" s="17">
        <f>(A1L235C25 + A1L235C26)</f>
        <v>2743772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218AD0-F0AA-4107-83DA-C9999ED93411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19034</v>
      </c>
      <c r="F9" s="16" t="s">
        <v>1343</v>
      </c>
      <c r="G9" s="17">
        <f>(A1L202C2 + A1L218C2)</f>
        <v>17061</v>
      </c>
      <c r="H9" s="16" t="s">
        <v>1344</v>
      </c>
      <c r="I9" s="17">
        <f>(A1L237C1 + A1L237C2)</f>
        <v>36095</v>
      </c>
      <c r="J9" s="16" t="s">
        <v>1345</v>
      </c>
      <c r="K9" s="17">
        <f>(A1L202C4 + A1L218C4)</f>
        <v>19815</v>
      </c>
      <c r="L9" s="16" t="s">
        <v>1346</v>
      </c>
      <c r="M9" s="17">
        <f>(A1L202C5 + A1L218C5)</f>
        <v>17201</v>
      </c>
      <c r="N9" s="16" t="s">
        <v>1347</v>
      </c>
      <c r="O9" s="17">
        <f>(A1L237C4 + A1L237C5)</f>
        <v>37016</v>
      </c>
      <c r="P9" s="16" t="s">
        <v>1348</v>
      </c>
      <c r="Q9" s="17">
        <f>(A1L202C7 + A1L218C7)</f>
        <v>15039</v>
      </c>
      <c r="R9" s="16" t="s">
        <v>1349</v>
      </c>
      <c r="S9" s="17">
        <f>(A1L202C8 + A1L218C8)</f>
        <v>13634</v>
      </c>
      <c r="T9" s="16" t="s">
        <v>1350</v>
      </c>
      <c r="U9" s="17">
        <f>(A1L237C7 + A1L237C8)</f>
        <v>28673</v>
      </c>
      <c r="V9" s="16" t="s">
        <v>1351</v>
      </c>
      <c r="W9" s="17">
        <f>(A1L202C10 + A1L218C10)</f>
        <v>14285</v>
      </c>
      <c r="X9" s="16" t="s">
        <v>1352</v>
      </c>
      <c r="Y9" s="17">
        <f>(A1L202C11 + A1L218C11)</f>
        <v>12534</v>
      </c>
      <c r="Z9" s="16" t="s">
        <v>1353</v>
      </c>
      <c r="AA9" s="17">
        <f>(A1L237C10 + A1L237C11)</f>
        <v>26819</v>
      </c>
      <c r="AB9" s="16" t="s">
        <v>1354</v>
      </c>
      <c r="AC9" s="17">
        <f>(A1L202C13 + A1L218C13)</f>
        <v>19000</v>
      </c>
      <c r="AD9" s="16" t="s">
        <v>1355</v>
      </c>
      <c r="AE9" s="17">
        <f>(A1L202C14 + A1L218C14)</f>
        <v>15457</v>
      </c>
      <c r="AF9" s="16" t="s">
        <v>1356</v>
      </c>
      <c r="AG9" s="17">
        <f>(A1L237C13 + A1L237C14)</f>
        <v>34457</v>
      </c>
      <c r="AH9" s="16" t="s">
        <v>1357</v>
      </c>
      <c r="AI9" s="17">
        <f>IF(RUN_YEARS &gt; 1,(A1L237C1 + A1L237C4) / 2, 0)</f>
        <v>19424.5</v>
      </c>
      <c r="AJ9" s="16" t="s">
        <v>1358</v>
      </c>
      <c r="AK9" s="17">
        <f>IF(RUN_YEARS &gt; 1,(A1L237C2 + A1L237C5) / 2, 0)</f>
        <v>17131</v>
      </c>
      <c r="AL9" s="16" t="s">
        <v>1359</v>
      </c>
      <c r="AM9" s="17">
        <f>(A1L237C16 + A1L237C17)</f>
        <v>36555.5</v>
      </c>
      <c r="AN9" s="16" t="s">
        <v>1360</v>
      </c>
      <c r="AO9" s="17">
        <f>IF(RUN_YEARS &gt; 2,(A1L237C1 + A1L237C4 + A1L237C7) / 3, 0)</f>
        <v>17962.666666666668</v>
      </c>
      <c r="AP9" s="16" t="s">
        <v>1361</v>
      </c>
      <c r="AQ9" s="17">
        <f>IF(RUN_YEARS &gt; 2,(A1L237C2 + A1L237C5 + A1L237C8) / 3, 0)</f>
        <v>15965.333333333334</v>
      </c>
      <c r="AR9" s="16" t="s">
        <v>1362</v>
      </c>
      <c r="AS9" s="17">
        <f>(A1L237C19 + A1L237C20)</f>
        <v>33928</v>
      </c>
      <c r="AT9" s="16" t="s">
        <v>1363</v>
      </c>
      <c r="AU9" s="17">
        <f>IF(RUN_YEARS &gt; 3,(A1L237C1 + A1L237C4 + A1L237C7 + A1L237C10) / 4, 0)</f>
        <v>17043.25</v>
      </c>
      <c r="AV9" s="16" t="s">
        <v>1364</v>
      </c>
      <c r="AW9" s="17">
        <f>IF(RUN_YEARS &gt; 3,(A1L237C2 + A1L237C5 + A1L237C8 + A1L237C11) / 4, 0)</f>
        <v>15107.5</v>
      </c>
      <c r="AX9" s="16" t="s">
        <v>1365</v>
      </c>
      <c r="AY9" s="17">
        <f>(A1L237C22 + A1L237C23)</f>
        <v>32150.75</v>
      </c>
      <c r="AZ9" s="16" t="s">
        <v>1366</v>
      </c>
      <c r="BA9" s="17">
        <f>IF(RUN_YEARS &gt; 4,(A1L237C1 + A1L237C4 + A1L237C7 + A1L237C10 + A1L237C13) / 5, 0)</f>
        <v>17434.599999999999</v>
      </c>
      <c r="BB9" s="16" t="s">
        <v>1367</v>
      </c>
      <c r="BC9" s="17">
        <f>IF(RUN_YEARS &gt; 4,(A1L237C2 + A1L237C5 + A1L237C8 + A1L237C11 + A1L237C14) / 5, 0)</f>
        <v>15177.4</v>
      </c>
      <c r="BD9" s="16" t="s">
        <v>1368</v>
      </c>
      <c r="BE9" s="17">
        <f>(A1L237C25 + A1L237C26)</f>
        <v>32612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116111</v>
      </c>
      <c r="F10" s="16" t="s">
        <v>1370</v>
      </c>
      <c r="G10" s="17">
        <f>(A1L203C2 + A1L219C2)</f>
        <v>97344</v>
      </c>
      <c r="H10" s="16" t="s">
        <v>1371</v>
      </c>
      <c r="I10" s="17">
        <f>(A1L238C1 + A1L238C2)</f>
        <v>213455</v>
      </c>
      <c r="J10" s="16" t="s">
        <v>1372</v>
      </c>
      <c r="K10" s="17">
        <f>(A1L203C4 + A1L219C4)</f>
        <v>115605</v>
      </c>
      <c r="L10" s="16" t="s">
        <v>1373</v>
      </c>
      <c r="M10" s="17">
        <f>(A1L203C5 + A1L219C5)</f>
        <v>95232</v>
      </c>
      <c r="N10" s="16" t="s">
        <v>1374</v>
      </c>
      <c r="O10" s="17">
        <f>(A1L238C4 + A1L238C5)</f>
        <v>210837</v>
      </c>
      <c r="P10" s="16" t="s">
        <v>1375</v>
      </c>
      <c r="Q10" s="17">
        <f>(A1L203C7 + A1L219C7)</f>
        <v>114872</v>
      </c>
      <c r="R10" s="16" t="s">
        <v>1376</v>
      </c>
      <c r="S10" s="17">
        <f>(A1L203C8 + A1L219C8)</f>
        <v>95866</v>
      </c>
      <c r="T10" s="16" t="s">
        <v>1377</v>
      </c>
      <c r="U10" s="17">
        <f>(A1L238C7 + A1L238C8)</f>
        <v>210738</v>
      </c>
      <c r="V10" s="16" t="s">
        <v>1378</v>
      </c>
      <c r="W10" s="17">
        <f>(A1L203C10 + A1L219C10)</f>
        <v>131748</v>
      </c>
      <c r="X10" s="16" t="s">
        <v>1379</v>
      </c>
      <c r="Y10" s="17">
        <f>(A1L203C11 + A1L219C11)</f>
        <v>115318</v>
      </c>
      <c r="Z10" s="16" t="s">
        <v>1380</v>
      </c>
      <c r="AA10" s="17">
        <f>(A1L238C10 + A1L238C11)</f>
        <v>247066</v>
      </c>
      <c r="AB10" s="16" t="s">
        <v>1381</v>
      </c>
      <c r="AC10" s="17">
        <f>(A1L203C13 + A1L219C13)</f>
        <v>143698</v>
      </c>
      <c r="AD10" s="16" t="s">
        <v>1382</v>
      </c>
      <c r="AE10" s="17">
        <f>(A1L203C14 + A1L219C14)</f>
        <v>125521</v>
      </c>
      <c r="AF10" s="16" t="s">
        <v>1383</v>
      </c>
      <c r="AG10" s="17">
        <f>(A1L238C13 + A1L238C14)</f>
        <v>269219</v>
      </c>
      <c r="AH10" s="16" t="s">
        <v>1384</v>
      </c>
      <c r="AI10" s="17">
        <f>IF(RUN_YEARS &gt; 1,(A1L238C1 + A1L238C4) / 2, 0)</f>
        <v>115858</v>
      </c>
      <c r="AJ10" s="16" t="s">
        <v>1385</v>
      </c>
      <c r="AK10" s="17">
        <f>IF(RUN_YEARS &gt; 1,(A1L238C2 + A1L238C5) / 2, 0)</f>
        <v>96288</v>
      </c>
      <c r="AL10" s="16" t="s">
        <v>1386</v>
      </c>
      <c r="AM10" s="17">
        <f>(A1L238C16 + A1L238C17)</f>
        <v>212146</v>
      </c>
      <c r="AN10" s="16" t="s">
        <v>1387</v>
      </c>
      <c r="AO10" s="17">
        <f>IF(RUN_YEARS &gt; 2,(A1L238C1 + A1L238C4 + A1L238C7) / 3, 0)</f>
        <v>115529.33333333333</v>
      </c>
      <c r="AP10" s="16" t="s">
        <v>1388</v>
      </c>
      <c r="AQ10" s="17">
        <f>IF(RUN_YEARS &gt; 2,(A1L238C2 + A1L238C5 + A1L238C8) / 3, 0)</f>
        <v>96147.333333333328</v>
      </c>
      <c r="AR10" s="16" t="s">
        <v>1389</v>
      </c>
      <c r="AS10" s="17">
        <f>(A1L238C19 + A1L238C20)</f>
        <v>211676.66666666666</v>
      </c>
      <c r="AT10" s="16" t="s">
        <v>1390</v>
      </c>
      <c r="AU10" s="17">
        <f>IF(RUN_YEARS &gt; 3,(A1L238C1 + A1L238C4 + A1L238C7 + A1L238C10) / 4, 0)</f>
        <v>119584</v>
      </c>
      <c r="AV10" s="16" t="s">
        <v>1391</v>
      </c>
      <c r="AW10" s="17">
        <f>IF(RUN_YEARS &gt; 3,(A1L238C2 + A1L238C5 + A1L238C8 + A1L238C11) / 4, 0)</f>
        <v>100940</v>
      </c>
      <c r="AX10" s="16" t="s">
        <v>1392</v>
      </c>
      <c r="AY10" s="17">
        <f>(A1L238C22 + A1L238C23)</f>
        <v>220524</v>
      </c>
      <c r="AZ10" s="16" t="s">
        <v>1393</v>
      </c>
      <c r="BA10" s="17">
        <f>IF(RUN_YEARS &gt; 4,(A1L238C1 + A1L238C4 + A1L238C7 + A1L238C10 + A1L238C13) / 5, 0)</f>
        <v>124406.8</v>
      </c>
      <c r="BB10" s="16" t="s">
        <v>1394</v>
      </c>
      <c r="BC10" s="17">
        <f>IF(RUN_YEARS &gt; 4,(A1L238C2 + A1L238C5 + A1L238C8 + A1L238C11 + A1L238C14) / 5, 0)</f>
        <v>105856.2</v>
      </c>
      <c r="BD10" s="16" t="s">
        <v>1395</v>
      </c>
      <c r="BE10" s="17">
        <f>(A1L238C25 + A1L238C26)</f>
        <v>230263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189781</v>
      </c>
      <c r="F11" s="16" t="s">
        <v>1397</v>
      </c>
      <c r="G11" s="17">
        <f>(A1L204C2 + A1L220C2)</f>
        <v>185673</v>
      </c>
      <c r="H11" s="16" t="s">
        <v>1398</v>
      </c>
      <c r="I11" s="17">
        <f>(A1L239C1 + A1L239C2)</f>
        <v>375454</v>
      </c>
      <c r="J11" s="16" t="s">
        <v>1399</v>
      </c>
      <c r="K11" s="17">
        <f>(A1L204C4 + A1L220C4)</f>
        <v>204737</v>
      </c>
      <c r="L11" s="16" t="s">
        <v>1400</v>
      </c>
      <c r="M11" s="17">
        <f>(A1L204C5 + A1L220C5)</f>
        <v>196095</v>
      </c>
      <c r="N11" s="16" t="s">
        <v>1401</v>
      </c>
      <c r="O11" s="17">
        <f>(A1L239C4 + A1L239C5)</f>
        <v>400832</v>
      </c>
      <c r="P11" s="16" t="s">
        <v>1402</v>
      </c>
      <c r="Q11" s="17">
        <f>(A1L204C7 + A1L220C7)</f>
        <v>172812</v>
      </c>
      <c r="R11" s="16" t="s">
        <v>1403</v>
      </c>
      <c r="S11" s="17">
        <f>(A1L204C8 + A1L220C8)</f>
        <v>173002</v>
      </c>
      <c r="T11" s="16" t="s">
        <v>1404</v>
      </c>
      <c r="U11" s="17">
        <f>(A1L239C7 + A1L239C8)</f>
        <v>345814</v>
      </c>
      <c r="V11" s="16" t="s">
        <v>1405</v>
      </c>
      <c r="W11" s="17">
        <f>(A1L204C10 + A1L220C10)</f>
        <v>221383</v>
      </c>
      <c r="X11" s="16" t="s">
        <v>1406</v>
      </c>
      <c r="Y11" s="17">
        <f>(A1L204C11 + A1L220C11)</f>
        <v>219469</v>
      </c>
      <c r="Z11" s="16" t="s">
        <v>1407</v>
      </c>
      <c r="AA11" s="17">
        <f>(A1L239C10 + A1L239C11)</f>
        <v>440852</v>
      </c>
      <c r="AB11" s="16" t="s">
        <v>1408</v>
      </c>
      <c r="AC11" s="17">
        <f>(A1L204C13 + A1L220C13)</f>
        <v>264279</v>
      </c>
      <c r="AD11" s="16" t="s">
        <v>1409</v>
      </c>
      <c r="AE11" s="17">
        <f>(A1L204C14 + A1L220C14)</f>
        <v>258185</v>
      </c>
      <c r="AF11" s="16" t="s">
        <v>1410</v>
      </c>
      <c r="AG11" s="17">
        <f>(A1L239C13 + A1L239C14)</f>
        <v>522464</v>
      </c>
      <c r="AH11" s="16" t="s">
        <v>1411</v>
      </c>
      <c r="AI11" s="17">
        <f>IF(RUN_YEARS &gt; 1,(A1L239C1 + A1L239C4) / 2, 0)</f>
        <v>197259</v>
      </c>
      <c r="AJ11" s="16" t="s">
        <v>1412</v>
      </c>
      <c r="AK11" s="17">
        <f>IF(RUN_YEARS &gt; 1,(A1L239C2 + A1L239C5) / 2, 0)</f>
        <v>190884</v>
      </c>
      <c r="AL11" s="16" t="s">
        <v>1413</v>
      </c>
      <c r="AM11" s="17">
        <f>(A1L239C16 + A1L239C17)</f>
        <v>388143</v>
      </c>
      <c r="AN11" s="16" t="s">
        <v>1414</v>
      </c>
      <c r="AO11" s="17">
        <f>IF(RUN_YEARS &gt; 2,(A1L239C1 + A1L239C4 + A1L239C7) / 3, 0)</f>
        <v>189110</v>
      </c>
      <c r="AP11" s="16" t="s">
        <v>1415</v>
      </c>
      <c r="AQ11" s="17">
        <f>IF(RUN_YEARS &gt; 2,(A1L239C2 + A1L239C5 + A1L239C8) / 3, 0)</f>
        <v>184923.33333333334</v>
      </c>
      <c r="AR11" s="16" t="s">
        <v>1416</v>
      </c>
      <c r="AS11" s="17">
        <f>(A1L239C19 + A1L239C20)</f>
        <v>374033.33333333337</v>
      </c>
      <c r="AT11" s="16" t="s">
        <v>1417</v>
      </c>
      <c r="AU11" s="17">
        <f>IF(RUN_YEARS &gt; 3,(A1L239C1 + A1L239C4 + A1L239C7 + A1L239C10) / 4, 0)</f>
        <v>197178.25</v>
      </c>
      <c r="AV11" s="16" t="s">
        <v>1418</v>
      </c>
      <c r="AW11" s="17">
        <f>IF(RUN_YEARS &gt; 3,(A1L239C2 + A1L239C5 + A1L239C8 + A1L239C11) / 4, 0)</f>
        <v>193559.75</v>
      </c>
      <c r="AX11" s="16" t="s">
        <v>1419</v>
      </c>
      <c r="AY11" s="17">
        <f>(A1L239C22 + A1L239C23)</f>
        <v>390738</v>
      </c>
      <c r="AZ11" s="16" t="s">
        <v>1420</v>
      </c>
      <c r="BA11" s="17">
        <f>IF(RUN_YEARS &gt; 4,(A1L239C1 + A1L239C4 + A1L239C7 + A1L239C10 + A1L239C13) / 5, 0)</f>
        <v>210598.39999999999</v>
      </c>
      <c r="BB11" s="16" t="s">
        <v>1421</v>
      </c>
      <c r="BC11" s="17">
        <f>IF(RUN_YEARS &gt; 4,(A1L239C2 + A1L239C5 + A1L239C8 + A1L239C11 + A1L239C14) / 5, 0)</f>
        <v>206484.8</v>
      </c>
      <c r="BD11" s="16" t="s">
        <v>1422</v>
      </c>
      <c r="BE11" s="17">
        <f>(A1L239C25 + A1L239C26)</f>
        <v>417083.19999999995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80186</v>
      </c>
      <c r="F12" s="16" t="s">
        <v>1424</v>
      </c>
      <c r="G12" s="17">
        <f>(A1L205C2 + A1L221C2)</f>
        <v>73718</v>
      </c>
      <c r="H12" s="16" t="s">
        <v>1425</v>
      </c>
      <c r="I12" s="17">
        <f>(A1L240C1 + A1L240C2)</f>
        <v>153904</v>
      </c>
      <c r="J12" s="16" t="s">
        <v>1426</v>
      </c>
      <c r="K12" s="17">
        <f>(A1L205C4 + A1L221C4)</f>
        <v>87046</v>
      </c>
      <c r="L12" s="16" t="s">
        <v>1427</v>
      </c>
      <c r="M12" s="17">
        <f>(A1L205C5 + A1L221C5)</f>
        <v>73929</v>
      </c>
      <c r="N12" s="16" t="s">
        <v>1428</v>
      </c>
      <c r="O12" s="17">
        <f>(A1L240C4 + A1L240C5)</f>
        <v>160975</v>
      </c>
      <c r="P12" s="16" t="s">
        <v>1429</v>
      </c>
      <c r="Q12" s="17">
        <f>(A1L205C7 + A1L221C7)</f>
        <v>68649</v>
      </c>
      <c r="R12" s="16" t="s">
        <v>1430</v>
      </c>
      <c r="S12" s="17">
        <f>(A1L205C8 + A1L221C8)</f>
        <v>64211</v>
      </c>
      <c r="T12" s="16" t="s">
        <v>1431</v>
      </c>
      <c r="U12" s="17">
        <f>(A1L240C7 + A1L240C8)</f>
        <v>132860</v>
      </c>
      <c r="V12" s="16" t="s">
        <v>1432</v>
      </c>
      <c r="W12" s="17">
        <f>(A1L205C10 + A1L221C10)</f>
        <v>80225</v>
      </c>
      <c r="X12" s="16" t="s">
        <v>1433</v>
      </c>
      <c r="Y12" s="17">
        <f>(A1L205C11 + A1L221C11)</f>
        <v>74777</v>
      </c>
      <c r="Z12" s="16" t="s">
        <v>1434</v>
      </c>
      <c r="AA12" s="17">
        <f>(A1L240C10 + A1L240C11)</f>
        <v>155002</v>
      </c>
      <c r="AB12" s="16" t="s">
        <v>1435</v>
      </c>
      <c r="AC12" s="17">
        <f>(A1L205C13 + A1L221C13)</f>
        <v>91584</v>
      </c>
      <c r="AD12" s="16" t="s">
        <v>1436</v>
      </c>
      <c r="AE12" s="17">
        <f>(A1L205C14 + A1L221C14)</f>
        <v>79510</v>
      </c>
      <c r="AF12" s="16" t="s">
        <v>1437</v>
      </c>
      <c r="AG12" s="17">
        <f>(A1L240C13 + A1L240C14)</f>
        <v>171094</v>
      </c>
      <c r="AH12" s="16" t="s">
        <v>1438</v>
      </c>
      <c r="AI12" s="17">
        <f>IF(RUN_YEARS &gt; 1,(A1L240C1 + A1L240C4) / 2, 0)</f>
        <v>83616</v>
      </c>
      <c r="AJ12" s="16" t="s">
        <v>1439</v>
      </c>
      <c r="AK12" s="17">
        <f>IF(RUN_YEARS &gt; 1,(A1L240C2 + A1L240C5) / 2, 0)</f>
        <v>73823.5</v>
      </c>
      <c r="AL12" s="16" t="s">
        <v>1440</v>
      </c>
      <c r="AM12" s="17">
        <f>(A1L240C16 + A1L240C17)</f>
        <v>157439.5</v>
      </c>
      <c r="AN12" s="16" t="s">
        <v>1441</v>
      </c>
      <c r="AO12" s="17">
        <f>IF(RUN_YEARS &gt; 2,(A1L240C1 + A1L240C4 + A1L240C7) / 3, 0)</f>
        <v>78627</v>
      </c>
      <c r="AP12" s="16" t="s">
        <v>1442</v>
      </c>
      <c r="AQ12" s="17">
        <f>IF(RUN_YEARS &gt; 2,(A1L240C2 + A1L240C5 + A1L240C8) / 3, 0)</f>
        <v>70619.333333333328</v>
      </c>
      <c r="AR12" s="16" t="s">
        <v>1443</v>
      </c>
      <c r="AS12" s="17">
        <f>(A1L240C19 + A1L240C20)</f>
        <v>149246.33333333331</v>
      </c>
      <c r="AT12" s="16" t="s">
        <v>1444</v>
      </c>
      <c r="AU12" s="17">
        <f>IF(RUN_YEARS &gt; 3,(A1L240C1 + A1L240C4 + A1L240C7 + A1L240C10) / 4, 0)</f>
        <v>79026.5</v>
      </c>
      <c r="AV12" s="16" t="s">
        <v>1445</v>
      </c>
      <c r="AW12" s="17">
        <f>IF(RUN_YEARS &gt; 3,(A1L240C2 + A1L240C5 + A1L240C8 + A1L240C11) / 4, 0)</f>
        <v>71658.75</v>
      </c>
      <c r="AX12" s="16" t="s">
        <v>1446</v>
      </c>
      <c r="AY12" s="17">
        <f>(A1L240C22 + A1L240C23)</f>
        <v>150685.25</v>
      </c>
      <c r="AZ12" s="16" t="s">
        <v>1447</v>
      </c>
      <c r="BA12" s="17">
        <f>IF(RUN_YEARS &gt; 4,(A1L240C1 + A1L240C4 + A1L240C7 + A1L240C10 + A1L240C13) / 5, 0)</f>
        <v>81538</v>
      </c>
      <c r="BB12" s="16" t="s">
        <v>1448</v>
      </c>
      <c r="BC12" s="17">
        <f>IF(RUN_YEARS &gt; 4,(A1L240C2 + A1L240C5 + A1L240C8 + A1L240C11 + A1L240C14) / 5, 0)</f>
        <v>73229</v>
      </c>
      <c r="BD12" s="16" t="s">
        <v>1449</v>
      </c>
      <c r="BE12" s="17">
        <f>(A1L240C25 + A1L240C26)</f>
        <v>154767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409815</v>
      </c>
      <c r="F13" s="16" t="s">
        <v>1451</v>
      </c>
      <c r="G13" s="17">
        <f>(A1L206C2 + A1L222C2)</f>
        <v>414433</v>
      </c>
      <c r="H13" s="16" t="s">
        <v>1452</v>
      </c>
      <c r="I13" s="17">
        <f>(A1L241C1 + A1L241C2)</f>
        <v>824248</v>
      </c>
      <c r="J13" s="16" t="s">
        <v>1453</v>
      </c>
      <c r="K13" s="17">
        <f>(A1L206C4 + A1L222C4)</f>
        <v>400115</v>
      </c>
      <c r="L13" s="16" t="s">
        <v>1454</v>
      </c>
      <c r="M13" s="17">
        <f>(A1L206C5 + A1L222C5)</f>
        <v>404006</v>
      </c>
      <c r="N13" s="16" t="s">
        <v>1455</v>
      </c>
      <c r="O13" s="17">
        <f>(A1L241C4 + A1L241C5)</f>
        <v>804121</v>
      </c>
      <c r="P13" s="16" t="s">
        <v>1456</v>
      </c>
      <c r="Q13" s="17">
        <f>(A1L206C7 + A1L222C7)</f>
        <v>389804</v>
      </c>
      <c r="R13" s="16" t="s">
        <v>1457</v>
      </c>
      <c r="S13" s="17">
        <f>(A1L206C8 + A1L222C8)</f>
        <v>395455</v>
      </c>
      <c r="T13" s="16" t="s">
        <v>1458</v>
      </c>
      <c r="U13" s="17">
        <f>(A1L241C7 + A1L241C8)</f>
        <v>785259</v>
      </c>
      <c r="V13" s="16" t="s">
        <v>1459</v>
      </c>
      <c r="W13" s="17">
        <f>(A1L206C10 + A1L222C10)</f>
        <v>442578</v>
      </c>
      <c r="X13" s="16" t="s">
        <v>1460</v>
      </c>
      <c r="Y13" s="17">
        <f>(A1L206C11 + A1L222C11)</f>
        <v>453496</v>
      </c>
      <c r="Z13" s="16" t="s">
        <v>1461</v>
      </c>
      <c r="AA13" s="17">
        <f>(A1L241C10 + A1L241C11)</f>
        <v>896074</v>
      </c>
      <c r="AB13" s="16" t="s">
        <v>1462</v>
      </c>
      <c r="AC13" s="17">
        <f>(A1L206C13 + A1L222C13)</f>
        <v>459649</v>
      </c>
      <c r="AD13" s="16" t="s">
        <v>1463</v>
      </c>
      <c r="AE13" s="17">
        <f>(A1L206C14 + A1L222C14)</f>
        <v>468918</v>
      </c>
      <c r="AF13" s="16" t="s">
        <v>1464</v>
      </c>
      <c r="AG13" s="17">
        <f>(A1L241C13 + A1L241C14)</f>
        <v>928567</v>
      </c>
      <c r="AH13" s="16" t="s">
        <v>1465</v>
      </c>
      <c r="AI13" s="17">
        <f>IF(RUN_YEARS &gt; 1,(A1L241C1 + A1L241C4) / 2, 0)</f>
        <v>404965</v>
      </c>
      <c r="AJ13" s="16" t="s">
        <v>1466</v>
      </c>
      <c r="AK13" s="17">
        <f>IF(RUN_YEARS &gt; 1,(A1L241C2 + A1L241C5) / 2, 0)</f>
        <v>409219.5</v>
      </c>
      <c r="AL13" s="16" t="s">
        <v>1467</v>
      </c>
      <c r="AM13" s="17">
        <f>(A1L241C16 + A1L241C17)</f>
        <v>814184.5</v>
      </c>
      <c r="AN13" s="16" t="s">
        <v>1468</v>
      </c>
      <c r="AO13" s="17">
        <f>IF(RUN_YEARS &gt; 2,(A1L241C1 + A1L241C4 + A1L241C7) / 3, 0)</f>
        <v>399911.33333333331</v>
      </c>
      <c r="AP13" s="16" t="s">
        <v>1469</v>
      </c>
      <c r="AQ13" s="17">
        <f>IF(RUN_YEARS &gt; 2,(A1L241C2 + A1L241C5 + A1L241C8) / 3, 0)</f>
        <v>404631.33333333331</v>
      </c>
      <c r="AR13" s="16" t="s">
        <v>1470</v>
      </c>
      <c r="AS13" s="17">
        <f>(A1L241C19 + A1L241C20)</f>
        <v>804542.66666666663</v>
      </c>
      <c r="AT13" s="16" t="s">
        <v>1471</v>
      </c>
      <c r="AU13" s="17">
        <f>IF(RUN_YEARS &gt; 3,(A1L241C1 + A1L241C4 + A1L241C7 + A1L241C10) / 4, 0)</f>
        <v>410578</v>
      </c>
      <c r="AV13" s="16" t="s">
        <v>1472</v>
      </c>
      <c r="AW13" s="17">
        <f>IF(RUN_YEARS &gt; 3,(A1L241C2 + A1L241C5 + A1L241C8 + A1L241C11) / 4, 0)</f>
        <v>416847.5</v>
      </c>
      <c r="AX13" s="16" t="s">
        <v>1473</v>
      </c>
      <c r="AY13" s="17">
        <f>(A1L241C22 + A1L241C23)</f>
        <v>827425.5</v>
      </c>
      <c r="AZ13" s="16" t="s">
        <v>1474</v>
      </c>
      <c r="BA13" s="17">
        <f>IF(RUN_YEARS &gt; 4,(A1L241C1 + A1L241C4 + A1L241C7 + A1L241C10 + A1L241C13) / 5, 0)</f>
        <v>420392.2</v>
      </c>
      <c r="BB13" s="16" t="s">
        <v>1475</v>
      </c>
      <c r="BC13" s="17">
        <f>IF(RUN_YEARS &gt; 4,(A1L241C2 + A1L241C5 + A1L241C8 + A1L241C11 + A1L241C14) / 5, 0)</f>
        <v>427261.6</v>
      </c>
      <c r="BD13" s="16" t="s">
        <v>1476</v>
      </c>
      <c r="BE13" s="17">
        <f>(A1L241C25 + A1L241C26)</f>
        <v>847653.8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62243</v>
      </c>
      <c r="F14" s="16" t="s">
        <v>1478</v>
      </c>
      <c r="G14" s="17">
        <f>(A1L207C2 + A1L223C2)</f>
        <v>63336</v>
      </c>
      <c r="H14" s="16" t="s">
        <v>1479</v>
      </c>
      <c r="I14" s="17">
        <f>(A1L242C1 + A1L242C2)</f>
        <v>125579</v>
      </c>
      <c r="J14" s="16" t="s">
        <v>1480</v>
      </c>
      <c r="K14" s="17">
        <f>(A1L207C4 + A1L223C4)</f>
        <v>55473</v>
      </c>
      <c r="L14" s="16" t="s">
        <v>1481</v>
      </c>
      <c r="M14" s="17">
        <f>(A1L207C5 + A1L223C5)</f>
        <v>55866</v>
      </c>
      <c r="N14" s="16" t="s">
        <v>1482</v>
      </c>
      <c r="O14" s="17">
        <f>(A1L242C4 + A1L242C5)</f>
        <v>111339</v>
      </c>
      <c r="P14" s="16" t="s">
        <v>1483</v>
      </c>
      <c r="Q14" s="17">
        <f>(A1L207C7 + A1L223C7)</f>
        <v>41583</v>
      </c>
      <c r="R14" s="16" t="s">
        <v>1484</v>
      </c>
      <c r="S14" s="17">
        <f>(A1L207C8 + A1L223C8)</f>
        <v>43249</v>
      </c>
      <c r="T14" s="16" t="s">
        <v>1485</v>
      </c>
      <c r="U14" s="17">
        <f>(A1L242C7 + A1L242C8)</f>
        <v>84832</v>
      </c>
      <c r="V14" s="16" t="s">
        <v>1486</v>
      </c>
      <c r="W14" s="17">
        <f>(A1L207C10 + A1L223C10)</f>
        <v>68177</v>
      </c>
      <c r="X14" s="16" t="s">
        <v>1487</v>
      </c>
      <c r="Y14" s="17">
        <f>(A1L207C11 + A1L223C11)</f>
        <v>70217</v>
      </c>
      <c r="Z14" s="16" t="s">
        <v>1488</v>
      </c>
      <c r="AA14" s="17">
        <f>(A1L242C10 + A1L242C11)</f>
        <v>138394</v>
      </c>
      <c r="AB14" s="16" t="s">
        <v>1489</v>
      </c>
      <c r="AC14" s="17">
        <f>(A1L207C13 + A1L223C13)</f>
        <v>73946</v>
      </c>
      <c r="AD14" s="16" t="s">
        <v>1490</v>
      </c>
      <c r="AE14" s="17">
        <f>(A1L207C14 + A1L223C14)</f>
        <v>75784</v>
      </c>
      <c r="AF14" s="16" t="s">
        <v>1491</v>
      </c>
      <c r="AG14" s="17">
        <f>(A1L242C13 + A1L242C14)</f>
        <v>149730</v>
      </c>
      <c r="AH14" s="16" t="s">
        <v>1492</v>
      </c>
      <c r="AI14" s="17">
        <f>IF(RUN_YEARS &gt; 1,(A1L242C1 + A1L242C4) / 2, 0)</f>
        <v>58858</v>
      </c>
      <c r="AJ14" s="16" t="s">
        <v>1493</v>
      </c>
      <c r="AK14" s="17">
        <f>IF(RUN_YEARS &gt; 1,(A1L242C2 + A1L242C5) / 2, 0)</f>
        <v>59601</v>
      </c>
      <c r="AL14" s="16" t="s">
        <v>1494</v>
      </c>
      <c r="AM14" s="17">
        <f>(A1L242C16 + A1L242C17)</f>
        <v>118459</v>
      </c>
      <c r="AN14" s="16" t="s">
        <v>1495</v>
      </c>
      <c r="AO14" s="17">
        <f>IF(RUN_YEARS &gt; 2,(A1L242C1 + A1L242C4 + A1L242C7) / 3, 0)</f>
        <v>53099.666666666664</v>
      </c>
      <c r="AP14" s="16" t="s">
        <v>1496</v>
      </c>
      <c r="AQ14" s="17">
        <f>IF(RUN_YEARS &gt; 2,(A1L242C2 + A1L242C5 + A1L242C8) / 3, 0)</f>
        <v>54150.333333333336</v>
      </c>
      <c r="AR14" s="16" t="s">
        <v>1497</v>
      </c>
      <c r="AS14" s="17">
        <f>(A1L242C19 + A1L242C20)</f>
        <v>107250</v>
      </c>
      <c r="AT14" s="16" t="s">
        <v>1498</v>
      </c>
      <c r="AU14" s="17">
        <f>IF(RUN_YEARS &gt; 3,(A1L242C1 + A1L242C4 + A1L242C7 + A1L242C10) / 4, 0)</f>
        <v>56869</v>
      </c>
      <c r="AV14" s="16" t="s">
        <v>1499</v>
      </c>
      <c r="AW14" s="17">
        <f>IF(RUN_YEARS &gt; 3,(A1L242C2 + A1L242C5 + A1L242C8 + A1L242C11) / 4, 0)</f>
        <v>58167</v>
      </c>
      <c r="AX14" s="16" t="s">
        <v>1500</v>
      </c>
      <c r="AY14" s="17">
        <f>(A1L242C22 + A1L242C23)</f>
        <v>115036</v>
      </c>
      <c r="AZ14" s="16" t="s">
        <v>1501</v>
      </c>
      <c r="BA14" s="17">
        <f>IF(RUN_YEARS &gt; 4,(A1L242C1 + A1L242C4 + A1L242C7 + A1L242C10 + A1L242C13) / 5, 0)</f>
        <v>60284.4</v>
      </c>
      <c r="BB14" s="16" t="s">
        <v>1502</v>
      </c>
      <c r="BC14" s="17">
        <f>IF(RUN_YEARS &gt; 4,(A1L242C2 + A1L242C5 + A1L242C8 + A1L242C11 + A1L242C14) / 5, 0)</f>
        <v>61690.400000000001</v>
      </c>
      <c r="BD14" s="16" t="s">
        <v>1503</v>
      </c>
      <c r="BE14" s="17">
        <f>(A1L242C25 + A1L242C26)</f>
        <v>121974.8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71954</v>
      </c>
      <c r="F15" s="16" t="s">
        <v>1505</v>
      </c>
      <c r="G15" s="17">
        <f>(A1L208C2 + A1L224C2)</f>
        <v>72085</v>
      </c>
      <c r="H15" s="16" t="s">
        <v>1506</v>
      </c>
      <c r="I15" s="17">
        <f>(A1L243C1 + A1L243C2)</f>
        <v>144039</v>
      </c>
      <c r="J15" s="16" t="s">
        <v>1507</v>
      </c>
      <c r="K15" s="17">
        <f>(A1L208C4 + A1L224C4)</f>
        <v>63859</v>
      </c>
      <c r="L15" s="16" t="s">
        <v>1508</v>
      </c>
      <c r="M15" s="17">
        <f>(A1L208C5 + A1L224C5)</f>
        <v>63667</v>
      </c>
      <c r="N15" s="16" t="s">
        <v>1509</v>
      </c>
      <c r="O15" s="17">
        <f>(A1L243C4 + A1L243C5)</f>
        <v>127526</v>
      </c>
      <c r="P15" s="16" t="s">
        <v>1510</v>
      </c>
      <c r="Q15" s="17">
        <f>(A1L208C7 + A1L224C7)</f>
        <v>54414</v>
      </c>
      <c r="R15" s="16" t="s">
        <v>1511</v>
      </c>
      <c r="S15" s="17">
        <f>(A1L208C8 + A1L224C8)</f>
        <v>56232</v>
      </c>
      <c r="T15" s="16" t="s">
        <v>1512</v>
      </c>
      <c r="U15" s="17">
        <f>(A1L243C7 + A1L243C8)</f>
        <v>110646</v>
      </c>
      <c r="V15" s="16" t="s">
        <v>1513</v>
      </c>
      <c r="W15" s="17">
        <f>(A1L208C10 + A1L224C10)</f>
        <v>110012</v>
      </c>
      <c r="X15" s="16" t="s">
        <v>1514</v>
      </c>
      <c r="Y15" s="17">
        <f>(A1L208C11 + A1L224C11)</f>
        <v>111859</v>
      </c>
      <c r="Z15" s="16" t="s">
        <v>1515</v>
      </c>
      <c r="AA15" s="17">
        <f>(A1L243C10 + A1L243C11)</f>
        <v>221871</v>
      </c>
      <c r="AB15" s="16" t="s">
        <v>1516</v>
      </c>
      <c r="AC15" s="17">
        <f>(A1L208C13 + A1L224C13)</f>
        <v>102667</v>
      </c>
      <c r="AD15" s="16" t="s">
        <v>1517</v>
      </c>
      <c r="AE15" s="17">
        <f>(A1L208C14 + A1L224C14)</f>
        <v>103239</v>
      </c>
      <c r="AF15" s="16" t="s">
        <v>1518</v>
      </c>
      <c r="AG15" s="17">
        <f>(A1L243C13 + A1L243C14)</f>
        <v>205906</v>
      </c>
      <c r="AH15" s="16" t="s">
        <v>1519</v>
      </c>
      <c r="AI15" s="17">
        <f>IF(RUN_YEARS &gt; 1,(A1L243C1 + A1L243C4) / 2, 0)</f>
        <v>67906.5</v>
      </c>
      <c r="AJ15" s="16" t="s">
        <v>1520</v>
      </c>
      <c r="AK15" s="17">
        <f>IF(RUN_YEARS &gt; 1,(A1L243C2 + A1L243C5) / 2, 0)</f>
        <v>67876</v>
      </c>
      <c r="AL15" s="16" t="s">
        <v>1521</v>
      </c>
      <c r="AM15" s="17">
        <f>(A1L243C16 + A1L243C17)</f>
        <v>135782.5</v>
      </c>
      <c r="AN15" s="16" t="s">
        <v>1522</v>
      </c>
      <c r="AO15" s="17">
        <f>IF(RUN_YEARS &gt; 2,(A1L243C1 + A1L243C4 + A1L243C7) / 3, 0)</f>
        <v>63409</v>
      </c>
      <c r="AP15" s="16" t="s">
        <v>1523</v>
      </c>
      <c r="AQ15" s="17">
        <f>IF(RUN_YEARS &gt; 2,(A1L243C2 + A1L243C5 + A1L243C8) / 3, 0)</f>
        <v>63994.666666666664</v>
      </c>
      <c r="AR15" s="16" t="s">
        <v>1524</v>
      </c>
      <c r="AS15" s="17">
        <f>(A1L243C19 + A1L243C20)</f>
        <v>127403.66666666666</v>
      </c>
      <c r="AT15" s="16" t="s">
        <v>1525</v>
      </c>
      <c r="AU15" s="17">
        <f>IF(RUN_YEARS &gt; 3,(A1L243C1 + A1L243C4 + A1L243C7 + A1L243C10) / 4, 0)</f>
        <v>75059.75</v>
      </c>
      <c r="AV15" s="16" t="s">
        <v>1526</v>
      </c>
      <c r="AW15" s="17">
        <f>IF(RUN_YEARS &gt; 3,(A1L243C2 + A1L243C5 + A1L243C8 + A1L243C11) / 4, 0)</f>
        <v>75960.75</v>
      </c>
      <c r="AX15" s="16" t="s">
        <v>1527</v>
      </c>
      <c r="AY15" s="17">
        <f>(A1L243C22 + A1L243C23)</f>
        <v>151020.5</v>
      </c>
      <c r="AZ15" s="16" t="s">
        <v>1528</v>
      </c>
      <c r="BA15" s="17">
        <f>IF(RUN_YEARS &gt; 4,(A1L243C1 + A1L243C4 + A1L243C7 + A1L243C10 + A1L243C13) / 5, 0)</f>
        <v>80581.2</v>
      </c>
      <c r="BB15" s="16" t="s">
        <v>1529</v>
      </c>
      <c r="BC15" s="17">
        <f>IF(RUN_YEARS &gt; 4,(A1L243C2 + A1L243C5 + A1L243C8 + A1L243C11 + A1L243C14) / 5, 0)</f>
        <v>81416.399999999994</v>
      </c>
      <c r="BD15" s="16" t="s">
        <v>1530</v>
      </c>
      <c r="BE15" s="17">
        <f>(A1L243C25 + A1L243C26)</f>
        <v>161997.59999999998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6543</v>
      </c>
      <c r="F16" s="16" t="s">
        <v>1532</v>
      </c>
      <c r="G16" s="17">
        <f>(A1L209C2 + A1L225C2)</f>
        <v>6749</v>
      </c>
      <c r="H16" s="16" t="s">
        <v>1533</v>
      </c>
      <c r="I16" s="17">
        <f>(A1L244C1 + A1L244C2)</f>
        <v>13292</v>
      </c>
      <c r="J16" s="16" t="s">
        <v>1534</v>
      </c>
      <c r="K16" s="17">
        <f>(A1L209C4 + A1L225C4)</f>
        <v>5642</v>
      </c>
      <c r="L16" s="16" t="s">
        <v>1535</v>
      </c>
      <c r="M16" s="17">
        <f>(A1L209C5 + A1L225C5)</f>
        <v>5416</v>
      </c>
      <c r="N16" s="16" t="s">
        <v>1536</v>
      </c>
      <c r="O16" s="17">
        <f>(A1L244C4 + A1L244C5)</f>
        <v>11058</v>
      </c>
      <c r="P16" s="16" t="s">
        <v>1537</v>
      </c>
      <c r="Q16" s="17">
        <f>(A1L209C7 + A1L225C7)</f>
        <v>4086</v>
      </c>
      <c r="R16" s="16" t="s">
        <v>1538</v>
      </c>
      <c r="S16" s="17">
        <f>(A1L209C8 + A1L225C8)</f>
        <v>3933</v>
      </c>
      <c r="T16" s="16" t="s">
        <v>1539</v>
      </c>
      <c r="U16" s="17">
        <f>(A1L244C7 + A1L244C8)</f>
        <v>8019</v>
      </c>
      <c r="V16" s="16" t="s">
        <v>1540</v>
      </c>
      <c r="W16" s="17">
        <f>(A1L209C10 + A1L225C10)</f>
        <v>5390</v>
      </c>
      <c r="X16" s="16" t="s">
        <v>1541</v>
      </c>
      <c r="Y16" s="17">
        <f>(A1L209C11 + A1L225C11)</f>
        <v>5588</v>
      </c>
      <c r="Z16" s="16" t="s">
        <v>1542</v>
      </c>
      <c r="AA16" s="17">
        <f>(A1L244C10 + A1L244C11)</f>
        <v>10978</v>
      </c>
      <c r="AB16" s="16" t="s">
        <v>1543</v>
      </c>
      <c r="AC16" s="17">
        <f>(A1L209C13 + A1L225C13)</f>
        <v>6033</v>
      </c>
      <c r="AD16" s="16" t="s">
        <v>1544</v>
      </c>
      <c r="AE16" s="17">
        <f>(A1L209C14 + A1L225C14)</f>
        <v>6126</v>
      </c>
      <c r="AF16" s="16" t="s">
        <v>1545</v>
      </c>
      <c r="AG16" s="17">
        <f>(A1L244C13 + A1L244C14)</f>
        <v>12159</v>
      </c>
      <c r="AH16" s="16" t="s">
        <v>1546</v>
      </c>
      <c r="AI16" s="17">
        <f>IF(RUN_YEARS &gt; 1,(A1L244C1 + A1L244C4) / 2, 0)</f>
        <v>6092.5</v>
      </c>
      <c r="AJ16" s="16" t="s">
        <v>1547</v>
      </c>
      <c r="AK16" s="17">
        <f>IF(RUN_YEARS &gt; 1,(A1L244C2 + A1L244C5) / 2, 0)</f>
        <v>6082.5</v>
      </c>
      <c r="AL16" s="16" t="s">
        <v>1548</v>
      </c>
      <c r="AM16" s="17">
        <f>(A1L244C16 + A1L244C17)</f>
        <v>12175</v>
      </c>
      <c r="AN16" s="16" t="s">
        <v>1549</v>
      </c>
      <c r="AO16" s="17">
        <f>IF(RUN_YEARS &gt; 2,(A1L244C1 + A1L244C4 + A1L244C7) / 3, 0)</f>
        <v>5423.666666666667</v>
      </c>
      <c r="AP16" s="16" t="s">
        <v>1550</v>
      </c>
      <c r="AQ16" s="17">
        <f>IF(RUN_YEARS &gt; 2,(A1L244C2 + A1L244C5 + A1L244C8) / 3, 0)</f>
        <v>5366</v>
      </c>
      <c r="AR16" s="16" t="s">
        <v>1551</v>
      </c>
      <c r="AS16" s="17">
        <f>(A1L244C19 + A1L244C20)</f>
        <v>10789.666666666668</v>
      </c>
      <c r="AT16" s="16" t="s">
        <v>1552</v>
      </c>
      <c r="AU16" s="17">
        <f>IF(RUN_YEARS &gt; 3,(A1L244C1 + A1L244C4 + A1L244C7 + A1L244C10) / 4, 0)</f>
        <v>5415.25</v>
      </c>
      <c r="AV16" s="16" t="s">
        <v>1553</v>
      </c>
      <c r="AW16" s="17">
        <f>IF(RUN_YEARS &gt; 3,(A1L244C2 + A1L244C5 + A1L244C8 + A1L244C11) / 4, 0)</f>
        <v>5421.5</v>
      </c>
      <c r="AX16" s="16" t="s">
        <v>1554</v>
      </c>
      <c r="AY16" s="17">
        <f>(A1L244C22 + A1L244C23)</f>
        <v>10836.75</v>
      </c>
      <c r="AZ16" s="16" t="s">
        <v>1555</v>
      </c>
      <c r="BA16" s="17">
        <f>IF(RUN_YEARS &gt; 4,(A1L244C1 + A1L244C4 + A1L244C7 + A1L244C10 + A1L244C13) / 5, 0)</f>
        <v>5538.8</v>
      </c>
      <c r="BB16" s="16" t="s">
        <v>1556</v>
      </c>
      <c r="BC16" s="17">
        <f>IF(RUN_YEARS &gt; 4,(A1L244C2 + A1L244C5 + A1L244C8 + A1L244C11 + A1L244C14) / 5, 0)</f>
        <v>5562.4</v>
      </c>
      <c r="BD16" s="16" t="s">
        <v>1557</v>
      </c>
      <c r="BE16" s="17">
        <f>(A1L244C25 + A1L244C26)</f>
        <v>11101.2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3339</v>
      </c>
      <c r="F17" s="16" t="s">
        <v>1559</v>
      </c>
      <c r="G17" s="17">
        <f>(A1L210C2 + A1L226C2)</f>
        <v>2967</v>
      </c>
      <c r="H17" s="16" t="s">
        <v>1560</v>
      </c>
      <c r="I17" s="17">
        <f>(A1L245C1 + A1L245C2)</f>
        <v>6306</v>
      </c>
      <c r="J17" s="16" t="s">
        <v>1561</v>
      </c>
      <c r="K17" s="17">
        <f>(A1L210C4 + A1L226C4)</f>
        <v>3850</v>
      </c>
      <c r="L17" s="16" t="s">
        <v>1562</v>
      </c>
      <c r="M17" s="17">
        <f>(A1L210C5 + A1L226C5)</f>
        <v>3515</v>
      </c>
      <c r="N17" s="16" t="s">
        <v>1563</v>
      </c>
      <c r="O17" s="17">
        <f>(A1L245C4 + A1L245C5)</f>
        <v>7365</v>
      </c>
      <c r="P17" s="16" t="s">
        <v>1564</v>
      </c>
      <c r="Q17" s="17">
        <f>(A1L210C7 + A1L226C7)</f>
        <v>3177</v>
      </c>
      <c r="R17" s="16" t="s">
        <v>1565</v>
      </c>
      <c r="S17" s="17">
        <f>(A1L210C8 + A1L226C8)</f>
        <v>2800</v>
      </c>
      <c r="T17" s="16" t="s">
        <v>1566</v>
      </c>
      <c r="U17" s="17">
        <f>(A1L245C7 + A1L245C8)</f>
        <v>5977</v>
      </c>
      <c r="V17" s="16" t="s">
        <v>1567</v>
      </c>
      <c r="W17" s="17">
        <f>(A1L210C10 + A1L226C10)</f>
        <v>3876</v>
      </c>
      <c r="X17" s="16" t="s">
        <v>1568</v>
      </c>
      <c r="Y17" s="17">
        <f>(A1L210C11 + A1L226C11)</f>
        <v>3373</v>
      </c>
      <c r="Z17" s="16" t="s">
        <v>1569</v>
      </c>
      <c r="AA17" s="17">
        <f>(A1L245C10 + A1L245C11)</f>
        <v>7249</v>
      </c>
      <c r="AB17" s="16" t="s">
        <v>1570</v>
      </c>
      <c r="AC17" s="17">
        <f>(A1L210C13 + A1L226C13)</f>
        <v>4391</v>
      </c>
      <c r="AD17" s="16" t="s">
        <v>1571</v>
      </c>
      <c r="AE17" s="17">
        <f>(A1L210C14 + A1L226C14)</f>
        <v>3751</v>
      </c>
      <c r="AF17" s="16" t="s">
        <v>1572</v>
      </c>
      <c r="AG17" s="17">
        <f>(A1L245C13 + A1L245C14)</f>
        <v>8142</v>
      </c>
      <c r="AH17" s="16" t="s">
        <v>1573</v>
      </c>
      <c r="AI17" s="17">
        <f>IF(RUN_YEARS &gt; 1,(A1L245C1 + A1L245C4) / 2, 0)</f>
        <v>3594.5</v>
      </c>
      <c r="AJ17" s="16" t="s">
        <v>1574</v>
      </c>
      <c r="AK17" s="17">
        <f>IF(RUN_YEARS &gt; 1,(A1L245C2 + A1L245C5) / 2, 0)</f>
        <v>3241</v>
      </c>
      <c r="AL17" s="16" t="s">
        <v>1575</v>
      </c>
      <c r="AM17" s="17">
        <f>(A1L245C16 + A1L245C17)</f>
        <v>6835.5</v>
      </c>
      <c r="AN17" s="16" t="s">
        <v>1576</v>
      </c>
      <c r="AO17" s="17">
        <f>IF(RUN_YEARS &gt; 2,(A1L245C1 + A1L245C4 + A1L245C7) / 3, 0)</f>
        <v>3455.3333333333335</v>
      </c>
      <c r="AP17" s="16" t="s">
        <v>1577</v>
      </c>
      <c r="AQ17" s="17">
        <f>IF(RUN_YEARS &gt; 2,(A1L245C2 + A1L245C5 + A1L245C8) / 3, 0)</f>
        <v>3094</v>
      </c>
      <c r="AR17" s="16" t="s">
        <v>1578</v>
      </c>
      <c r="AS17" s="17">
        <f>(A1L245C19 + A1L245C20)</f>
        <v>6549.3333333333339</v>
      </c>
      <c r="AT17" s="16" t="s">
        <v>1579</v>
      </c>
      <c r="AU17" s="17">
        <f>IF(RUN_YEARS &gt; 3,(A1L245C1 + A1L245C4 + A1L245C7 + A1L245C10) / 4, 0)</f>
        <v>3560.5</v>
      </c>
      <c r="AV17" s="16" t="s">
        <v>1580</v>
      </c>
      <c r="AW17" s="17">
        <f>IF(RUN_YEARS &gt; 3,(A1L245C2 + A1L245C5 + A1L245C8 + A1L245C11) / 4, 0)</f>
        <v>3163.75</v>
      </c>
      <c r="AX17" s="16" t="s">
        <v>1581</v>
      </c>
      <c r="AY17" s="17">
        <f>(A1L245C22 + A1L245C23)</f>
        <v>6724.25</v>
      </c>
      <c r="AZ17" s="16" t="s">
        <v>1582</v>
      </c>
      <c r="BA17" s="17">
        <f>IF(RUN_YEARS &gt; 4,(A1L245C1 + A1L245C4 + A1L245C7 + A1L245C10 + A1L245C13) / 5, 0)</f>
        <v>3726.6</v>
      </c>
      <c r="BB17" s="16" t="s">
        <v>1583</v>
      </c>
      <c r="BC17" s="17">
        <f>IF(RUN_YEARS &gt; 4,(A1L245C2 + A1L245C5 + A1L245C8 + A1L245C11 + A1L245C14) / 5, 0)</f>
        <v>3281.2</v>
      </c>
      <c r="BD17" s="16" t="s">
        <v>1584</v>
      </c>
      <c r="BE17" s="17">
        <f>(A1L245C25 + A1L245C26)</f>
        <v>7007.7999999999993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625493</v>
      </c>
      <c r="F18" s="16" t="s">
        <v>1586</v>
      </c>
      <c r="G18" s="17">
        <f>(A1L211C2 + A1L227C2)</f>
        <v>58608</v>
      </c>
      <c r="H18" s="16" t="s">
        <v>1587</v>
      </c>
      <c r="I18" s="17">
        <f>(A1L246C1 + A1L246C2)</f>
        <v>684101</v>
      </c>
      <c r="J18" s="16" t="s">
        <v>1588</v>
      </c>
      <c r="K18" s="17">
        <f>(A1L211C4 + A1L227C4)</f>
        <v>660784</v>
      </c>
      <c r="L18" s="16" t="s">
        <v>1589</v>
      </c>
      <c r="M18" s="17">
        <f>(A1L211C5 + A1L227C5)</f>
        <v>64681</v>
      </c>
      <c r="N18" s="16" t="s">
        <v>1590</v>
      </c>
      <c r="O18" s="17">
        <f>(A1L246C4 + A1L246C5)</f>
        <v>725465</v>
      </c>
      <c r="P18" s="16" t="s">
        <v>1591</v>
      </c>
      <c r="Q18" s="17">
        <f>(A1L211C7 + A1L227C7)</f>
        <v>667898</v>
      </c>
      <c r="R18" s="16" t="s">
        <v>1592</v>
      </c>
      <c r="S18" s="17">
        <f>(A1L211C8 + A1L227C8)</f>
        <v>91202</v>
      </c>
      <c r="T18" s="16" t="s">
        <v>1593</v>
      </c>
      <c r="U18" s="17">
        <f>(A1L246C7 + A1L246C8)</f>
        <v>759100</v>
      </c>
      <c r="V18" s="16" t="s">
        <v>1594</v>
      </c>
      <c r="W18" s="17">
        <f>(A1L211C10 + A1L227C10)</f>
        <v>689187</v>
      </c>
      <c r="X18" s="16" t="s">
        <v>1595</v>
      </c>
      <c r="Y18" s="17">
        <f>(A1L211C11 + A1L227C11)</f>
        <v>64001</v>
      </c>
      <c r="Z18" s="16" t="s">
        <v>1596</v>
      </c>
      <c r="AA18" s="17">
        <f>(A1L246C10 + A1L246C11)</f>
        <v>753188</v>
      </c>
      <c r="AB18" s="16" t="s">
        <v>1597</v>
      </c>
      <c r="AC18" s="17">
        <f>(A1L211C13 + A1L227C13)</f>
        <v>716707</v>
      </c>
      <c r="AD18" s="16" t="s">
        <v>1598</v>
      </c>
      <c r="AE18" s="17">
        <f>(A1L211C14 + A1L227C14)</f>
        <v>59990</v>
      </c>
      <c r="AF18" s="16" t="s">
        <v>1599</v>
      </c>
      <c r="AG18" s="17">
        <f>(A1L246C13 + A1L246C14)</f>
        <v>776697</v>
      </c>
      <c r="AH18" s="16" t="s">
        <v>1600</v>
      </c>
      <c r="AI18" s="17">
        <f>IF(RUN_YEARS &gt; 1,(A1L246C1 + A1L246C4) / 2, 0)</f>
        <v>643138.5</v>
      </c>
      <c r="AJ18" s="16" t="s">
        <v>1601</v>
      </c>
      <c r="AK18" s="17">
        <f>IF(RUN_YEARS &gt; 1,(A1L246C2 + A1L246C5) / 2, 0)</f>
        <v>61644.5</v>
      </c>
      <c r="AL18" s="16" t="s">
        <v>1602</v>
      </c>
      <c r="AM18" s="17">
        <f>(A1L246C16 + A1L246C17)</f>
        <v>704783</v>
      </c>
      <c r="AN18" s="16" t="s">
        <v>1603</v>
      </c>
      <c r="AO18" s="17">
        <f>IF(RUN_YEARS &gt; 2,(A1L246C1 + A1L246C4 + A1L246C7) / 3, 0)</f>
        <v>651391.66666666663</v>
      </c>
      <c r="AP18" s="16" t="s">
        <v>1604</v>
      </c>
      <c r="AQ18" s="17">
        <f>IF(RUN_YEARS &gt; 2,(A1L246C2 + A1L246C5 + A1L246C8) / 3, 0)</f>
        <v>71497</v>
      </c>
      <c r="AR18" s="16" t="s">
        <v>1605</v>
      </c>
      <c r="AS18" s="17">
        <f>(A1L246C19 + A1L246C20)</f>
        <v>722888.66666666663</v>
      </c>
      <c r="AT18" s="16" t="s">
        <v>1606</v>
      </c>
      <c r="AU18" s="17">
        <f>IF(RUN_YEARS &gt; 3,(A1L246C1 + A1L246C4 + A1L246C7 + A1L246C10) / 4, 0)</f>
        <v>660840.5</v>
      </c>
      <c r="AV18" s="16" t="s">
        <v>1607</v>
      </c>
      <c r="AW18" s="17">
        <f>IF(RUN_YEARS &gt; 3,(A1L246C2 + A1L246C5 + A1L246C8 + A1L246C11) / 4, 0)</f>
        <v>69623</v>
      </c>
      <c r="AX18" s="16" t="s">
        <v>1608</v>
      </c>
      <c r="AY18" s="17">
        <f>(A1L246C22 + A1L246C23)</f>
        <v>730463.5</v>
      </c>
      <c r="AZ18" s="16" t="s">
        <v>1609</v>
      </c>
      <c r="BA18" s="17">
        <f>IF(RUN_YEARS &gt; 4,(A1L246C1 + A1L246C4 + A1L246C7 + A1L246C10 + A1L246C13) / 5, 0)</f>
        <v>672013.8</v>
      </c>
      <c r="BB18" s="16" t="s">
        <v>1610</v>
      </c>
      <c r="BC18" s="17">
        <f>IF(RUN_YEARS &gt; 4,(A1L246C2 + A1L246C5 + A1L246C8 + A1L246C11 + A1L246C14) / 5, 0)</f>
        <v>67696.399999999994</v>
      </c>
      <c r="BD18" s="16" t="s">
        <v>1611</v>
      </c>
      <c r="BE18" s="17">
        <f>(A1L246C25 + A1L246C26)</f>
        <v>739710.20000000007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192544</v>
      </c>
      <c r="F19" s="16" t="s">
        <v>1613</v>
      </c>
      <c r="G19" s="17">
        <f>(A1L212C2 + A1L228C2)</f>
        <v>132174</v>
      </c>
      <c r="H19" s="16" t="s">
        <v>1614</v>
      </c>
      <c r="I19" s="17">
        <f>(A1L247C1 + A1L247C2)</f>
        <v>324718</v>
      </c>
      <c r="J19" s="16" t="s">
        <v>1615</v>
      </c>
      <c r="K19" s="17">
        <f>(A1L212C4 + A1L228C4)</f>
        <v>190867</v>
      </c>
      <c r="L19" s="16" t="s">
        <v>1616</v>
      </c>
      <c r="M19" s="17">
        <f>(A1L212C5 + A1L228C5)</f>
        <v>135977</v>
      </c>
      <c r="N19" s="16" t="s">
        <v>1617</v>
      </c>
      <c r="O19" s="17">
        <f>(A1L247C4 + A1L247C5)</f>
        <v>326844</v>
      </c>
      <c r="P19" s="16" t="s">
        <v>1618</v>
      </c>
      <c r="Q19" s="17">
        <f>(A1L212C7 + A1L228C7)</f>
        <v>172736</v>
      </c>
      <c r="R19" s="16" t="s">
        <v>1619</v>
      </c>
      <c r="S19" s="17">
        <f>(A1L212C8 + A1L228C8)</f>
        <v>129738</v>
      </c>
      <c r="T19" s="16" t="s">
        <v>1620</v>
      </c>
      <c r="U19" s="17">
        <f>(A1L247C7 + A1L247C8)</f>
        <v>302474</v>
      </c>
      <c r="V19" s="16" t="s">
        <v>1621</v>
      </c>
      <c r="W19" s="17">
        <f>(A1L212C10 + A1L228C10)</f>
        <v>204126</v>
      </c>
      <c r="X19" s="16" t="s">
        <v>1622</v>
      </c>
      <c r="Y19" s="17">
        <f>(A1L212C11 + A1L228C11)</f>
        <v>159639</v>
      </c>
      <c r="Z19" s="16" t="s">
        <v>1623</v>
      </c>
      <c r="AA19" s="17">
        <f>(A1L247C10 + A1L247C11)</f>
        <v>363765</v>
      </c>
      <c r="AB19" s="16" t="s">
        <v>1624</v>
      </c>
      <c r="AC19" s="17">
        <f>(A1L212C13 + A1L228C13)</f>
        <v>220136</v>
      </c>
      <c r="AD19" s="16" t="s">
        <v>1625</v>
      </c>
      <c r="AE19" s="17">
        <f>(A1L212C14 + A1L228C14)</f>
        <v>153230</v>
      </c>
      <c r="AF19" s="16" t="s">
        <v>1626</v>
      </c>
      <c r="AG19" s="17">
        <f>(A1L247C13 + A1L247C14)</f>
        <v>373366</v>
      </c>
      <c r="AH19" s="16" t="s">
        <v>1627</v>
      </c>
      <c r="AI19" s="17">
        <f>IF(RUN_YEARS &gt; 1,(A1L247C1 + A1L247C4) / 2, 0)</f>
        <v>191705.5</v>
      </c>
      <c r="AJ19" s="16" t="s">
        <v>1628</v>
      </c>
      <c r="AK19" s="17">
        <f>IF(RUN_YEARS &gt; 1,(A1L247C2 + A1L247C5) / 2, 0)</f>
        <v>134075.5</v>
      </c>
      <c r="AL19" s="16" t="s">
        <v>1629</v>
      </c>
      <c r="AM19" s="17">
        <f>(A1L247C16 + A1L247C17)</f>
        <v>325781</v>
      </c>
      <c r="AN19" s="16" t="s">
        <v>1630</v>
      </c>
      <c r="AO19" s="17">
        <f>IF(RUN_YEARS &gt; 2,(A1L247C1 + A1L247C4 + A1L247C7) / 3, 0)</f>
        <v>185382.33333333334</v>
      </c>
      <c r="AP19" s="16" t="s">
        <v>1631</v>
      </c>
      <c r="AQ19" s="17">
        <f>IF(RUN_YEARS &gt; 2,(A1L247C2 + A1L247C5 + A1L247C8) / 3, 0)</f>
        <v>132629.66666666666</v>
      </c>
      <c r="AR19" s="16" t="s">
        <v>1632</v>
      </c>
      <c r="AS19" s="17">
        <f>(A1L247C19 + A1L247C20)</f>
        <v>318012</v>
      </c>
      <c r="AT19" s="16" t="s">
        <v>1633</v>
      </c>
      <c r="AU19" s="17">
        <f>IF(RUN_YEARS &gt; 3,(A1L247C1 + A1L247C4 + A1L247C7 + A1L247C10) / 4, 0)</f>
        <v>190068.25</v>
      </c>
      <c r="AV19" s="16" t="s">
        <v>1634</v>
      </c>
      <c r="AW19" s="17">
        <f>IF(RUN_YEARS &gt; 3,(A1L247C2 + A1L247C5 + A1L247C8 + A1L247C11) / 4, 0)</f>
        <v>139382</v>
      </c>
      <c r="AX19" s="16" t="s">
        <v>1635</v>
      </c>
      <c r="AY19" s="17">
        <f>(A1L247C22 + A1L247C23)</f>
        <v>329450.25</v>
      </c>
      <c r="AZ19" s="16" t="s">
        <v>1636</v>
      </c>
      <c r="BA19" s="17">
        <f>IF(RUN_YEARS &gt; 4,(A1L247C1 + A1L247C4 + A1L247C7 + A1L247C10 + A1L247C13) / 5, 0)</f>
        <v>196081.8</v>
      </c>
      <c r="BB19" s="16" t="s">
        <v>1637</v>
      </c>
      <c r="BC19" s="17">
        <f>IF(RUN_YEARS &gt; 4,(A1L247C2 + A1L247C5 + A1L247C8 + A1L247C11 + A1L247C14) / 5, 0)</f>
        <v>142151.6</v>
      </c>
      <c r="BD19" s="16" t="s">
        <v>1638</v>
      </c>
      <c r="BE19" s="17">
        <f>(A1L247C25 + A1L247C26)</f>
        <v>338233.4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441</v>
      </c>
      <c r="F20" s="16" t="s">
        <v>1640</v>
      </c>
      <c r="G20" s="17">
        <f>(A1L213C2 + A1L229C2)</f>
        <v>460</v>
      </c>
      <c r="H20" s="16" t="s">
        <v>1641</v>
      </c>
      <c r="I20" s="17">
        <f>(A1L248C1 + A1L248C2)</f>
        <v>901</v>
      </c>
      <c r="J20" s="16" t="s">
        <v>1642</v>
      </c>
      <c r="K20" s="17">
        <f>(A1L213C4 + A1L229C4)</f>
        <v>341</v>
      </c>
      <c r="L20" s="16" t="s">
        <v>1643</v>
      </c>
      <c r="M20" s="17">
        <f>(A1L213C5 + A1L229C5)</f>
        <v>383</v>
      </c>
      <c r="N20" s="16" t="s">
        <v>1644</v>
      </c>
      <c r="O20" s="17">
        <f>(A1L248C4 + A1L248C5)</f>
        <v>724</v>
      </c>
      <c r="P20" s="16" t="s">
        <v>1645</v>
      </c>
      <c r="Q20" s="17">
        <f>(A1L213C7 + A1L229C7)</f>
        <v>370</v>
      </c>
      <c r="R20" s="16" t="s">
        <v>1646</v>
      </c>
      <c r="S20" s="17">
        <f>(A1L213C8 + A1L229C8)</f>
        <v>394</v>
      </c>
      <c r="T20" s="16" t="s">
        <v>1647</v>
      </c>
      <c r="U20" s="17">
        <f>(A1L248C7 + A1L248C8)</f>
        <v>764</v>
      </c>
      <c r="V20" s="16" t="s">
        <v>1648</v>
      </c>
      <c r="W20" s="17">
        <f>(A1L213C10 + A1L229C10)</f>
        <v>516</v>
      </c>
      <c r="X20" s="16" t="s">
        <v>1649</v>
      </c>
      <c r="Y20" s="17">
        <f>(A1L213C11 + A1L229C11)</f>
        <v>548</v>
      </c>
      <c r="Z20" s="16" t="s">
        <v>1650</v>
      </c>
      <c r="AA20" s="17">
        <f>(A1L248C10 + A1L248C11)</f>
        <v>1064</v>
      </c>
      <c r="AB20" s="16" t="s">
        <v>1651</v>
      </c>
      <c r="AC20" s="17">
        <f>(A1L213C13 + A1L229C13)</f>
        <v>561</v>
      </c>
      <c r="AD20" s="16" t="s">
        <v>1652</v>
      </c>
      <c r="AE20" s="17">
        <f>(A1L213C14 + A1L229C14)</f>
        <v>619</v>
      </c>
      <c r="AF20" s="16" t="s">
        <v>1653</v>
      </c>
      <c r="AG20" s="17">
        <f>(A1L248C13 + A1L248C14)</f>
        <v>1180</v>
      </c>
      <c r="AH20" s="16" t="s">
        <v>1654</v>
      </c>
      <c r="AI20" s="17">
        <f>IF(RUN_YEARS &gt; 1,(A1L248C1 + A1L248C4) / 2, 0)</f>
        <v>391</v>
      </c>
      <c r="AJ20" s="16" t="s">
        <v>1655</v>
      </c>
      <c r="AK20" s="17">
        <f>IF(RUN_YEARS &gt; 1,(A1L248C2 + A1L248C5) / 2, 0)</f>
        <v>421.5</v>
      </c>
      <c r="AL20" s="16" t="s">
        <v>1656</v>
      </c>
      <c r="AM20" s="17">
        <f>(A1L248C16 + A1L248C17)</f>
        <v>812.5</v>
      </c>
      <c r="AN20" s="16" t="s">
        <v>1657</v>
      </c>
      <c r="AO20" s="17">
        <f>IF(RUN_YEARS &gt; 2,(A1L248C1 + A1L248C4 + A1L248C7) / 3, 0)</f>
        <v>384</v>
      </c>
      <c r="AP20" s="16" t="s">
        <v>1658</v>
      </c>
      <c r="AQ20" s="17">
        <f>IF(RUN_YEARS &gt; 2,(A1L248C2 + A1L248C5 + A1L248C8) / 3, 0)</f>
        <v>412.33333333333331</v>
      </c>
      <c r="AR20" s="16" t="s">
        <v>1659</v>
      </c>
      <c r="AS20" s="17">
        <f>(A1L248C19 + A1L248C20)</f>
        <v>796.33333333333326</v>
      </c>
      <c r="AT20" s="16" t="s">
        <v>1660</v>
      </c>
      <c r="AU20" s="17">
        <f>IF(RUN_YEARS &gt; 3,(A1L248C1 + A1L248C4 + A1L248C7 + A1L248C10) / 4, 0)</f>
        <v>417</v>
      </c>
      <c r="AV20" s="16" t="s">
        <v>1661</v>
      </c>
      <c r="AW20" s="17">
        <f>IF(RUN_YEARS &gt; 3,(A1L248C2 + A1L248C5 + A1L248C8 + A1L248C11) / 4, 0)</f>
        <v>446.25</v>
      </c>
      <c r="AX20" s="16" t="s">
        <v>1662</v>
      </c>
      <c r="AY20" s="17">
        <f>(A1L248C22 + A1L248C23)</f>
        <v>863.25</v>
      </c>
      <c r="AZ20" s="16" t="s">
        <v>1663</v>
      </c>
      <c r="BA20" s="17">
        <f>IF(RUN_YEARS &gt; 4,(A1L248C1 + A1L248C4 + A1L248C7 + A1L248C10 + A1L248C13) / 5, 0)</f>
        <v>445.8</v>
      </c>
      <c r="BB20" s="16" t="s">
        <v>1664</v>
      </c>
      <c r="BC20" s="17">
        <f>IF(RUN_YEARS &gt; 4,(A1L248C2 + A1L248C5 + A1L248C8 + A1L248C11 + A1L248C14) / 5, 0)</f>
        <v>480.8</v>
      </c>
      <c r="BD20" s="16" t="s">
        <v>1665</v>
      </c>
      <c r="BE20" s="17">
        <f>(A1L248C25 + A1L248C26)</f>
        <v>926.6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52507</v>
      </c>
      <c r="F21" s="16" t="s">
        <v>1667</v>
      </c>
      <c r="G21" s="17">
        <f>(A1L214C2 + A1L230C2)</f>
        <v>55706</v>
      </c>
      <c r="H21" s="16" t="s">
        <v>1668</v>
      </c>
      <c r="I21" s="17">
        <f>(A1L249C1 + A1L249C2)</f>
        <v>108213</v>
      </c>
      <c r="J21" s="16" t="s">
        <v>1669</v>
      </c>
      <c r="K21" s="17">
        <f>(A1L214C4 + A1L230C4)</f>
        <v>52309</v>
      </c>
      <c r="L21" s="16" t="s">
        <v>1670</v>
      </c>
      <c r="M21" s="17">
        <f>(A1L214C5 + A1L230C5)</f>
        <v>54621</v>
      </c>
      <c r="N21" s="16" t="s">
        <v>1671</v>
      </c>
      <c r="O21" s="17">
        <f>(A1L249C4 + A1L249C5)</f>
        <v>106930</v>
      </c>
      <c r="P21" s="16" t="s">
        <v>1672</v>
      </c>
      <c r="Q21" s="17">
        <f>(A1L214C7 + A1L230C7)</f>
        <v>47584</v>
      </c>
      <c r="R21" s="16" t="s">
        <v>1673</v>
      </c>
      <c r="S21" s="17">
        <f>(A1L214C8 + A1L230C8)</f>
        <v>51224</v>
      </c>
      <c r="T21" s="16" t="s">
        <v>1674</v>
      </c>
      <c r="U21" s="17">
        <f>(A1L249C7 + A1L249C8)</f>
        <v>98808</v>
      </c>
      <c r="V21" s="16" t="s">
        <v>1675</v>
      </c>
      <c r="W21" s="17">
        <f>(A1L214C10 + A1L230C10)</f>
        <v>55047</v>
      </c>
      <c r="X21" s="16" t="s">
        <v>1676</v>
      </c>
      <c r="Y21" s="17">
        <f>(A1L214C11 + A1L230C11)</f>
        <v>59153</v>
      </c>
      <c r="Z21" s="16" t="s">
        <v>1677</v>
      </c>
      <c r="AA21" s="17">
        <f>(A1L249C10 + A1L249C11)</f>
        <v>114200</v>
      </c>
      <c r="AB21" s="16" t="s">
        <v>1678</v>
      </c>
      <c r="AC21" s="17">
        <f>(A1L214C13 + A1L230C13)</f>
        <v>61506</v>
      </c>
      <c r="AD21" s="16" t="s">
        <v>1679</v>
      </c>
      <c r="AE21" s="17">
        <f>(A1L214C14 + A1L230C14)</f>
        <v>64567</v>
      </c>
      <c r="AF21" s="16" t="s">
        <v>1680</v>
      </c>
      <c r="AG21" s="17">
        <f>(A1L249C13 + A1L249C14)</f>
        <v>126073</v>
      </c>
      <c r="AH21" s="16" t="s">
        <v>1681</v>
      </c>
      <c r="AI21" s="17">
        <f>IF(RUN_YEARS &gt; 1,(A1L249C1 + A1L249C4) / 2, 0)</f>
        <v>52408</v>
      </c>
      <c r="AJ21" s="16" t="s">
        <v>1682</v>
      </c>
      <c r="AK21" s="17">
        <f>IF(RUN_YEARS &gt; 1,(A1L249C2 + A1L249C5) / 2, 0)</f>
        <v>55163.5</v>
      </c>
      <c r="AL21" s="16" t="s">
        <v>1683</v>
      </c>
      <c r="AM21" s="17">
        <f>(A1L249C16 + A1L249C17)</f>
        <v>107571.5</v>
      </c>
      <c r="AN21" s="16" t="s">
        <v>1684</v>
      </c>
      <c r="AO21" s="17">
        <f>IF(RUN_YEARS &gt; 2,(A1L249C1 + A1L249C4 + A1L249C7) / 3, 0)</f>
        <v>50800</v>
      </c>
      <c r="AP21" s="16" t="s">
        <v>1685</v>
      </c>
      <c r="AQ21" s="17">
        <f>IF(RUN_YEARS &gt; 2,(A1L249C2 + A1L249C5 + A1L249C8) / 3, 0)</f>
        <v>53850.333333333336</v>
      </c>
      <c r="AR21" s="16" t="s">
        <v>1686</v>
      </c>
      <c r="AS21" s="17">
        <f>(A1L249C19 + A1L249C20)</f>
        <v>104650.33333333334</v>
      </c>
      <c r="AT21" s="16" t="s">
        <v>1687</v>
      </c>
      <c r="AU21" s="17">
        <f>IF(RUN_YEARS &gt; 3,(A1L249C1 + A1L249C4 + A1L249C7 + A1L249C10) / 4, 0)</f>
        <v>51861.75</v>
      </c>
      <c r="AV21" s="16" t="s">
        <v>1688</v>
      </c>
      <c r="AW21" s="17">
        <f>IF(RUN_YEARS &gt; 3,(A1L249C2 + A1L249C5 + A1L249C8 + A1L249C11) / 4, 0)</f>
        <v>55176</v>
      </c>
      <c r="AX21" s="16" t="s">
        <v>1689</v>
      </c>
      <c r="AY21" s="17">
        <f>(A1L249C22 + A1L249C23)</f>
        <v>107037.75</v>
      </c>
      <c r="AZ21" s="16" t="s">
        <v>1690</v>
      </c>
      <c r="BA21" s="17">
        <f>IF(RUN_YEARS &gt; 4,(A1L249C1 + A1L249C4 + A1L249C7 + A1L249C10 + A1L249C13) / 5, 0)</f>
        <v>53790.6</v>
      </c>
      <c r="BB21" s="16" t="s">
        <v>1691</v>
      </c>
      <c r="BC21" s="17">
        <f>IF(RUN_YEARS &gt; 4,(A1L249C2 + A1L249C5 + A1L249C8 + A1L249C11 + A1L249C14) / 5, 0)</f>
        <v>57054.2</v>
      </c>
      <c r="BD21" s="16" t="s">
        <v>1692</v>
      </c>
      <c r="BE21" s="17">
        <f>(A1L249C25 + A1L249C26)</f>
        <v>110844.79999999999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83030</v>
      </c>
      <c r="F22" s="16" t="s">
        <v>1694</v>
      </c>
      <c r="G22" s="17">
        <f>(A1L231C2)</f>
        <v>90310</v>
      </c>
      <c r="H22" s="16" t="s">
        <v>1695</v>
      </c>
      <c r="I22" s="17">
        <f>(A1L250C1 + A1L250C2)</f>
        <v>173340</v>
      </c>
      <c r="J22" s="16" t="s">
        <v>1696</v>
      </c>
      <c r="K22" s="17">
        <f>(A1L231C4)</f>
        <v>84913</v>
      </c>
      <c r="L22" s="16" t="s">
        <v>1697</v>
      </c>
      <c r="M22" s="17">
        <f>(A1L231C5)</f>
        <v>91002</v>
      </c>
      <c r="N22" s="16" t="s">
        <v>1698</v>
      </c>
      <c r="O22" s="17">
        <f>(A1L250C4 + A1L250C5)</f>
        <v>175915</v>
      </c>
      <c r="P22" s="16" t="s">
        <v>1699</v>
      </c>
      <c r="Q22" s="17">
        <f>(A1L231C7)</f>
        <v>79257</v>
      </c>
      <c r="R22" s="16" t="s">
        <v>1700</v>
      </c>
      <c r="S22" s="17">
        <f>(A1L231C8)</f>
        <v>86890</v>
      </c>
      <c r="T22" s="16" t="s">
        <v>1701</v>
      </c>
      <c r="U22" s="17">
        <f>(A1L250C7 + A1L250C8)</f>
        <v>166147</v>
      </c>
      <c r="V22" s="16" t="s">
        <v>1702</v>
      </c>
      <c r="W22" s="17">
        <f>(A1L231C10)</f>
        <v>89738</v>
      </c>
      <c r="X22" s="16" t="s">
        <v>1703</v>
      </c>
      <c r="Y22" s="17">
        <f>(A1L231C11)</f>
        <v>95803</v>
      </c>
      <c r="Z22" s="16" t="s">
        <v>1704</v>
      </c>
      <c r="AA22" s="17">
        <f>(A1L250C10 + A1L250C11)</f>
        <v>185541</v>
      </c>
      <c r="AB22" s="16" t="s">
        <v>1705</v>
      </c>
      <c r="AC22" s="17">
        <f>(A1L231C13)</f>
        <v>100080</v>
      </c>
      <c r="AD22" s="16" t="s">
        <v>1706</v>
      </c>
      <c r="AE22" s="17">
        <f>(A1L231C14)</f>
        <v>103500</v>
      </c>
      <c r="AF22" s="16" t="s">
        <v>1707</v>
      </c>
      <c r="AG22" s="17">
        <f>(A1L250C13 + A1L250C14)</f>
        <v>203580</v>
      </c>
      <c r="AH22" s="16" t="s">
        <v>1708</v>
      </c>
      <c r="AI22" s="17">
        <f>IF(RUN_YEARS &gt; 1,(A1L250C1 + A1L250C4) / 2, 0)</f>
        <v>83971.5</v>
      </c>
      <c r="AJ22" s="16" t="s">
        <v>1709</v>
      </c>
      <c r="AK22" s="17">
        <f>IF(RUN_YEARS &gt; 1,(A1L250C2 + A1L250C5) / 2, 0)</f>
        <v>90656</v>
      </c>
      <c r="AL22" s="16" t="s">
        <v>1710</v>
      </c>
      <c r="AM22" s="17">
        <f>(A1L250C16 + A1L250C17)</f>
        <v>174627.5</v>
      </c>
      <c r="AN22" s="16" t="s">
        <v>1711</v>
      </c>
      <c r="AO22" s="17">
        <f>IF(RUN_YEARS &gt; 2,(A1L250C1 + A1L250C4 + A1L250C7) / 3, 0)</f>
        <v>82400</v>
      </c>
      <c r="AP22" s="16" t="s">
        <v>1712</v>
      </c>
      <c r="AQ22" s="17">
        <f>IF(RUN_YEARS &gt; 2,(A1L250C2 + A1L250C5 + A1L250C8) / 3, 0)</f>
        <v>89400.666666666672</v>
      </c>
      <c r="AR22" s="16" t="s">
        <v>1713</v>
      </c>
      <c r="AS22" s="17">
        <f>(A1L250C19 + A1L250C20)</f>
        <v>171800.66666666669</v>
      </c>
      <c r="AT22" s="16" t="s">
        <v>1714</v>
      </c>
      <c r="AU22" s="17">
        <f>IF(RUN_YEARS &gt; 3,(A1L250C1 + A1L250C4 + A1L250C7 + A1L250C10) / 4, 0)</f>
        <v>84234.5</v>
      </c>
      <c r="AV22" s="16" t="s">
        <v>1715</v>
      </c>
      <c r="AW22" s="17">
        <f>IF(RUN_YEARS &gt; 3,(A1L250C2 + A1L250C5 + A1L250C8 + A1L250C11) / 4, 0)</f>
        <v>91001.25</v>
      </c>
      <c r="AX22" s="16" t="s">
        <v>1716</v>
      </c>
      <c r="AY22" s="17">
        <f>(A1L250C22 + A1L250C23)</f>
        <v>175235.75</v>
      </c>
      <c r="AZ22" s="16" t="s">
        <v>1717</v>
      </c>
      <c r="BA22" s="17">
        <f>IF(RUN_YEARS &gt; 4,(A1L250C1 + A1L250C4 + A1L250C7 + A1L250C10 + A1L250C13) / 5, 0)</f>
        <v>87403.6</v>
      </c>
      <c r="BB22" s="16" t="s">
        <v>1718</v>
      </c>
      <c r="BC22" s="17">
        <f>IF(RUN_YEARS &gt; 4,(A1L250C2 + A1L250C5 + A1L250C8 + A1L250C11 + A1L250C14) / 5, 0)</f>
        <v>93501</v>
      </c>
      <c r="BD22" s="16" t="s">
        <v>1719</v>
      </c>
      <c r="BE22" s="17">
        <f>(A1L250C25 + A1L250C26)</f>
        <v>180904.6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245987</v>
      </c>
      <c r="F23" s="16" t="s">
        <v>1721</v>
      </c>
      <c r="G23" s="17">
        <f>(A1L232C2)</f>
        <v>256484</v>
      </c>
      <c r="H23" s="16" t="s">
        <v>1722</v>
      </c>
      <c r="I23" s="17">
        <f>(A1L251C1 + A1L251C2)</f>
        <v>502471</v>
      </c>
      <c r="J23" s="16" t="s">
        <v>1723</v>
      </c>
      <c r="K23" s="17">
        <f>(A1L232C4)</f>
        <v>248939</v>
      </c>
      <c r="L23" s="16" t="s">
        <v>1724</v>
      </c>
      <c r="M23" s="17">
        <f>(A1L232C5)</f>
        <v>255726</v>
      </c>
      <c r="N23" s="16" t="s">
        <v>1725</v>
      </c>
      <c r="O23" s="17">
        <f>(A1L251C4 + A1L251C5)</f>
        <v>504665</v>
      </c>
      <c r="P23" s="16" t="s">
        <v>1726</v>
      </c>
      <c r="Q23" s="17">
        <f>(A1L232C7)</f>
        <v>228127</v>
      </c>
      <c r="R23" s="16" t="s">
        <v>1727</v>
      </c>
      <c r="S23" s="17">
        <f>(A1L232C8)</f>
        <v>237971</v>
      </c>
      <c r="T23" s="16" t="s">
        <v>1728</v>
      </c>
      <c r="U23" s="17">
        <f>(A1L251C7 + A1L251C8)</f>
        <v>466098</v>
      </c>
      <c r="V23" s="16" t="s">
        <v>1729</v>
      </c>
      <c r="W23" s="17">
        <f>(A1L232C10)</f>
        <v>288097</v>
      </c>
      <c r="X23" s="16" t="s">
        <v>1730</v>
      </c>
      <c r="Y23" s="17">
        <f>(A1L232C11)</f>
        <v>301147</v>
      </c>
      <c r="Z23" s="16" t="s">
        <v>1731</v>
      </c>
      <c r="AA23" s="17">
        <f>(A1L251C10 + A1L251C11)</f>
        <v>589244</v>
      </c>
      <c r="AB23" s="16" t="s">
        <v>1732</v>
      </c>
      <c r="AC23" s="17">
        <f>(A1L232C13)</f>
        <v>298794</v>
      </c>
      <c r="AD23" s="16" t="s">
        <v>1733</v>
      </c>
      <c r="AE23" s="17">
        <f>(A1L232C14)</f>
        <v>311798</v>
      </c>
      <c r="AF23" s="16" t="s">
        <v>1734</v>
      </c>
      <c r="AG23" s="17">
        <f>(A1L251C13 + A1L251C14)</f>
        <v>610592</v>
      </c>
      <c r="AH23" s="16" t="s">
        <v>1735</v>
      </c>
      <c r="AI23" s="17">
        <f>IF(RUN_YEARS &gt; 1,(A1L251C1 + A1L251C4) / 2, 0)</f>
        <v>247463</v>
      </c>
      <c r="AJ23" s="16" t="s">
        <v>1736</v>
      </c>
      <c r="AK23" s="17">
        <f>IF(RUN_YEARS &gt; 1,(A1L251C2 + A1L251C5) / 2, 0)</f>
        <v>256105</v>
      </c>
      <c r="AL23" s="16" t="s">
        <v>1737</v>
      </c>
      <c r="AM23" s="17">
        <f>(A1L251C16 + A1L251C17)</f>
        <v>503568</v>
      </c>
      <c r="AN23" s="16" t="s">
        <v>1738</v>
      </c>
      <c r="AO23" s="17">
        <f>IF(RUN_YEARS &gt; 2,(A1L251C1 + A1L251C4 + A1L251C7) / 3, 0)</f>
        <v>241017.66666666666</v>
      </c>
      <c r="AP23" s="16" t="s">
        <v>1739</v>
      </c>
      <c r="AQ23" s="17">
        <f>IF(RUN_YEARS &gt; 2,(A1L251C2 + A1L251C5 + A1L251C8) / 3, 0)</f>
        <v>250060.33333333334</v>
      </c>
      <c r="AR23" s="16" t="s">
        <v>1740</v>
      </c>
      <c r="AS23" s="17">
        <f>(A1L251C19 + A1L251C20)</f>
        <v>491078</v>
      </c>
      <c r="AT23" s="16" t="s">
        <v>1741</v>
      </c>
      <c r="AU23" s="17">
        <f>IF(RUN_YEARS &gt; 3,(A1L251C1 + A1L251C4 + A1L251C7 + A1L251C10) / 4, 0)</f>
        <v>252787.5</v>
      </c>
      <c r="AV23" s="16" t="s">
        <v>1742</v>
      </c>
      <c r="AW23" s="17">
        <f>IF(RUN_YEARS &gt; 3,(A1L251C2 + A1L251C5 + A1L251C8 + A1L251C11) / 4, 0)</f>
        <v>262832</v>
      </c>
      <c r="AX23" s="16" t="s">
        <v>1743</v>
      </c>
      <c r="AY23" s="17">
        <f>(A1L251C22 + A1L251C23)</f>
        <v>515619.5</v>
      </c>
      <c r="AZ23" s="16" t="s">
        <v>1744</v>
      </c>
      <c r="BA23" s="17">
        <f>IF(RUN_YEARS &gt; 4,(A1L251C1 + A1L251C4 + A1L251C7 + A1L251C10 + A1L251C13) / 5, 0)</f>
        <v>261988.8</v>
      </c>
      <c r="BB23" s="16" t="s">
        <v>1745</v>
      </c>
      <c r="BC23" s="17">
        <f>IF(RUN_YEARS &gt; 4,(A1L251C2 + A1L251C5 + A1L251C8 + A1L251C11 + A1L251C14) / 5, 0)</f>
        <v>272625.2</v>
      </c>
      <c r="BD23" s="16" t="s">
        <v>1746</v>
      </c>
      <c r="BE23" s="17">
        <f>(A1L251C25 + A1L251C26)</f>
        <v>534614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49762</v>
      </c>
      <c r="F24" s="16" t="s">
        <v>1748</v>
      </c>
      <c r="G24" s="17">
        <f>(A1L215C2 + A1L233C2)</f>
        <v>14905</v>
      </c>
      <c r="H24" s="16" t="s">
        <v>1749</v>
      </c>
      <c r="I24" s="17">
        <f>(A1L252C1 + A1L252C2)</f>
        <v>64667</v>
      </c>
      <c r="J24" s="16" t="s">
        <v>1750</v>
      </c>
      <c r="K24" s="17">
        <f>(A1L215C4 + A1L233C4)</f>
        <v>39410</v>
      </c>
      <c r="L24" s="16" t="s">
        <v>1751</v>
      </c>
      <c r="M24" s="17">
        <f>(A1L215C5 + A1L233C5)</f>
        <v>12673</v>
      </c>
      <c r="N24" s="16" t="s">
        <v>1752</v>
      </c>
      <c r="O24" s="17">
        <f>(A1L252C4 + A1L252C5)</f>
        <v>52083</v>
      </c>
      <c r="P24" s="16" t="s">
        <v>1753</v>
      </c>
      <c r="Q24" s="17">
        <f>(A1L215C7 + A1L233C7)</f>
        <v>43882</v>
      </c>
      <c r="R24" s="16" t="s">
        <v>1754</v>
      </c>
      <c r="S24" s="17">
        <f>(A1L215C8 + A1L233C8)</f>
        <v>7366</v>
      </c>
      <c r="T24" s="16" t="s">
        <v>1755</v>
      </c>
      <c r="U24" s="17">
        <f>(A1L252C7 + A1L252C8)</f>
        <v>51248</v>
      </c>
      <c r="V24" s="16" t="s">
        <v>1756</v>
      </c>
      <c r="W24" s="17">
        <f>(A1L215C10 + A1L233C10)</f>
        <v>54245</v>
      </c>
      <c r="X24" s="16" t="s">
        <v>1757</v>
      </c>
      <c r="Y24" s="17">
        <f>(A1L215C11 + A1L233C11)</f>
        <v>6744</v>
      </c>
      <c r="Z24" s="16" t="s">
        <v>1758</v>
      </c>
      <c r="AA24" s="17">
        <f>(A1L252C10 + A1L252C11)</f>
        <v>60989</v>
      </c>
      <c r="AB24" s="16" t="s">
        <v>1759</v>
      </c>
      <c r="AC24" s="17">
        <f>(A1L215C13 + A1L233C13)</f>
        <v>59853</v>
      </c>
      <c r="AD24" s="16" t="s">
        <v>1760</v>
      </c>
      <c r="AE24" s="17">
        <f>(A1L215C14 + A1L233C14)</f>
        <v>6902</v>
      </c>
      <c r="AF24" s="16" t="s">
        <v>1761</v>
      </c>
      <c r="AG24" s="17">
        <f>(A1L252C13 + A1L252C14)</f>
        <v>66755</v>
      </c>
      <c r="AH24" s="16" t="s">
        <v>1762</v>
      </c>
      <c r="AI24" s="17">
        <f>IF(RUN_YEARS &gt; 1,(A1L252C1 + A1L252C4) / 2, 0)</f>
        <v>44586</v>
      </c>
      <c r="AJ24" s="16" t="s">
        <v>1763</v>
      </c>
      <c r="AK24" s="17">
        <f>IF(RUN_YEARS &gt; 1,(A1L252C2 + A1L252C5) / 2, 0)</f>
        <v>13789</v>
      </c>
      <c r="AL24" s="16" t="s">
        <v>1764</v>
      </c>
      <c r="AM24" s="17">
        <f>(A1L252C16 + A1L252C17)</f>
        <v>58375</v>
      </c>
      <c r="AN24" s="16" t="s">
        <v>1765</v>
      </c>
      <c r="AO24" s="17">
        <f>IF(RUN_YEARS &gt; 2,(A1L252C1 + A1L252C4 + A1L252C7) / 3, 0)</f>
        <v>44351.333333333336</v>
      </c>
      <c r="AP24" s="16" t="s">
        <v>1766</v>
      </c>
      <c r="AQ24" s="17">
        <f>IF(RUN_YEARS &gt; 2,(A1L252C2 + A1L252C5 + A1L252C8) / 3, 0)</f>
        <v>11648</v>
      </c>
      <c r="AR24" s="16" t="s">
        <v>1767</v>
      </c>
      <c r="AS24" s="17">
        <f>(A1L252C19 + A1L252C20)</f>
        <v>55999.333333333336</v>
      </c>
      <c r="AT24" s="16" t="s">
        <v>1768</v>
      </c>
      <c r="AU24" s="17">
        <f>IF(RUN_YEARS &gt; 3,(A1L252C1 + A1L252C4 + A1L252C7 + A1L252C10) / 4, 0)</f>
        <v>46824.75</v>
      </c>
      <c r="AV24" s="16" t="s">
        <v>1769</v>
      </c>
      <c r="AW24" s="17">
        <f>IF(RUN_YEARS &gt; 3,(A1L252C2 + A1L252C5 + A1L252C8 + A1L252C11) / 4, 0)</f>
        <v>10422</v>
      </c>
      <c r="AX24" s="16" t="s">
        <v>1770</v>
      </c>
      <c r="AY24" s="17">
        <f>(A1L252C22 + A1L252C23)</f>
        <v>57246.75</v>
      </c>
      <c r="AZ24" s="16" t="s">
        <v>1771</v>
      </c>
      <c r="BA24" s="17">
        <f>IF(RUN_YEARS &gt; 4,(A1L252C1 + A1L252C4 + A1L252C7 + A1L252C10 + A1L252C13) / 5, 0)</f>
        <v>49430.400000000001</v>
      </c>
      <c r="BB24" s="16" t="s">
        <v>1772</v>
      </c>
      <c r="BC24" s="17">
        <f>IF(RUN_YEARS &gt; 4,(A1L252C2 + A1L252C5 + A1L252C8 + A1L252C11 + A1L252C14) / 5, 0)</f>
        <v>9718</v>
      </c>
      <c r="BD24" s="16" t="s">
        <v>1773</v>
      </c>
      <c r="BE24" s="17">
        <f>(A1L252C25 + A1L252C26)</f>
        <v>59148.4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378779</v>
      </c>
      <c r="F25" s="16" t="s">
        <v>1775</v>
      </c>
      <c r="G25" s="17">
        <f>(A1L215C2 + A1L234C2)</f>
        <v>361699</v>
      </c>
      <c r="H25" s="16" t="s">
        <v>1776</v>
      </c>
      <c r="I25" s="17">
        <f>(A1L253C1 + A1L253C2)</f>
        <v>740478</v>
      </c>
      <c r="J25" s="16" t="s">
        <v>1777</v>
      </c>
      <c r="K25" s="17">
        <f>(A1L215C4 + A1L234C4)</f>
        <v>373262</v>
      </c>
      <c r="L25" s="16" t="s">
        <v>1778</v>
      </c>
      <c r="M25" s="17">
        <f>(A1L215C5 + A1L234C5)</f>
        <v>359401</v>
      </c>
      <c r="N25" s="16" t="s">
        <v>1779</v>
      </c>
      <c r="O25" s="17">
        <f>(A1L253C4 + A1L253C5)</f>
        <v>732663</v>
      </c>
      <c r="P25" s="16" t="s">
        <v>1780</v>
      </c>
      <c r="Q25" s="17">
        <f>(A1L215C7 + A1L234C7)</f>
        <v>351266</v>
      </c>
      <c r="R25" s="16" t="s">
        <v>1781</v>
      </c>
      <c r="S25" s="17">
        <f>(A1L215C8 + A1L234C8)</f>
        <v>332227</v>
      </c>
      <c r="T25" s="16" t="s">
        <v>1782</v>
      </c>
      <c r="U25" s="17">
        <f>(A1L253C7 + A1L253C8)</f>
        <v>683493</v>
      </c>
      <c r="V25" s="16" t="s">
        <v>1783</v>
      </c>
      <c r="W25" s="17">
        <f>(A1L215C10 + A1L234C10)</f>
        <v>432080</v>
      </c>
      <c r="X25" s="16" t="s">
        <v>1784</v>
      </c>
      <c r="Y25" s="17">
        <f>(A1L215C11 + A1L234C11)</f>
        <v>403694</v>
      </c>
      <c r="Z25" s="16" t="s">
        <v>1785</v>
      </c>
      <c r="AA25" s="17">
        <f>(A1L253C10 + A1L253C11)</f>
        <v>835774</v>
      </c>
      <c r="AB25" s="16" t="s">
        <v>1786</v>
      </c>
      <c r="AC25" s="17">
        <f>(A1L215C13 + A1L234C13)</f>
        <v>458727</v>
      </c>
      <c r="AD25" s="16" t="s">
        <v>1787</v>
      </c>
      <c r="AE25" s="17">
        <f>(A1L215C14 + A1L234C14)</f>
        <v>422200</v>
      </c>
      <c r="AF25" s="16" t="s">
        <v>1788</v>
      </c>
      <c r="AG25" s="17">
        <f>(A1L253C13 + A1L253C14)</f>
        <v>880927</v>
      </c>
      <c r="AH25" s="16" t="s">
        <v>1789</v>
      </c>
      <c r="AI25" s="17">
        <f>IF(RUN_YEARS &gt; 1,(A1L253C1 + A1L253C4) / 2, 0)</f>
        <v>376020.5</v>
      </c>
      <c r="AJ25" s="16" t="s">
        <v>1790</v>
      </c>
      <c r="AK25" s="17">
        <f>IF(RUN_YEARS &gt; 1,(A1L253C2 + A1L253C5) / 2, 0)</f>
        <v>360550</v>
      </c>
      <c r="AL25" s="16" t="s">
        <v>1791</v>
      </c>
      <c r="AM25" s="17">
        <f>(A1L253C16 + A1L253C17)</f>
        <v>736570.5</v>
      </c>
      <c r="AN25" s="16" t="s">
        <v>1792</v>
      </c>
      <c r="AO25" s="17">
        <f>IF(RUN_YEARS &gt; 2,(A1L253C1 + A1L253C4 + A1L253C7) / 3, 0)</f>
        <v>367769</v>
      </c>
      <c r="AP25" s="16" t="s">
        <v>1793</v>
      </c>
      <c r="AQ25" s="17">
        <f>IF(RUN_YEARS &gt; 2,(A1L253C2 + A1L253C5 + A1L253C8) / 3, 0)</f>
        <v>351109</v>
      </c>
      <c r="AR25" s="16" t="s">
        <v>1794</v>
      </c>
      <c r="AS25" s="17">
        <f>(A1L253C19 + A1L253C20)</f>
        <v>718878</v>
      </c>
      <c r="AT25" s="16" t="s">
        <v>1795</v>
      </c>
      <c r="AU25" s="17">
        <f>IF(RUN_YEARS &gt; 3,(A1L253C1 + A1L253C4 + A1L253C7 + A1L253C10) / 4, 0)</f>
        <v>383846.75</v>
      </c>
      <c r="AV25" s="16" t="s">
        <v>1796</v>
      </c>
      <c r="AW25" s="17">
        <f>IF(RUN_YEARS &gt; 3,(A1L253C2 + A1L253C5 + A1L253C8 + A1L253C11) / 4, 0)</f>
        <v>364255.25</v>
      </c>
      <c r="AX25" s="16" t="s">
        <v>1797</v>
      </c>
      <c r="AY25" s="17">
        <f>(A1L253C22 + A1L253C23)</f>
        <v>748102</v>
      </c>
      <c r="AZ25" s="16" t="s">
        <v>1798</v>
      </c>
      <c r="BA25" s="17">
        <f>IF(RUN_YEARS &gt; 4,(A1L253C1 + A1L253C4 + A1L253C7 + A1L253C10 + A1L253C13) / 5, 0)</f>
        <v>398822.8</v>
      </c>
      <c r="BB25" s="16" t="s">
        <v>1799</v>
      </c>
      <c r="BC25" s="17">
        <f>IF(RUN_YEARS &gt; 4,(A1L253C2 + A1L253C5 + A1L253C8 + A1L253C11 + A1L253C14) / 5, 0)</f>
        <v>375844.2</v>
      </c>
      <c r="BD25" s="16" t="s">
        <v>1800</v>
      </c>
      <c r="BE25" s="17">
        <f>(A1L253C25 + A1L253C26)</f>
        <v>774667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2208770</v>
      </c>
      <c r="F26" s="16" t="s">
        <v>1802</v>
      </c>
      <c r="G26" s="17">
        <f>(A1L216C2 + A1L235C2)</f>
        <v>1542013</v>
      </c>
      <c r="H26" s="16" t="s">
        <v>1803</v>
      </c>
      <c r="I26" s="17">
        <f>(A1L254C1 + A1L254C2)</f>
        <v>3750783</v>
      </c>
      <c r="J26" s="16" t="s">
        <v>1804</v>
      </c>
      <c r="K26" s="17">
        <f>(A1L216C4 + A1L235C4)</f>
        <v>2233705</v>
      </c>
      <c r="L26" s="16" t="s">
        <v>1805</v>
      </c>
      <c r="M26" s="17">
        <f>(A1L216C5 + A1L235C5)</f>
        <v>1529990</v>
      </c>
      <c r="N26" s="16" t="s">
        <v>1806</v>
      </c>
      <c r="O26" s="17">
        <f>(A1L254C4 + A1L254C5)</f>
        <v>3763695</v>
      </c>
      <c r="P26" s="16" t="s">
        <v>1807</v>
      </c>
      <c r="Q26" s="17">
        <f>(A1L216C7 + A1L235C7)</f>
        <v>2104290</v>
      </c>
      <c r="R26" s="16" t="s">
        <v>1808</v>
      </c>
      <c r="S26" s="17">
        <f>(A1L216C8 + A1L235C8)</f>
        <v>1453167</v>
      </c>
      <c r="T26" s="16" t="s">
        <v>1809</v>
      </c>
      <c r="U26" s="17">
        <f>(A1L254C7 + A1L254C8)</f>
        <v>3557457</v>
      </c>
      <c r="V26" s="16" t="s">
        <v>1810</v>
      </c>
      <c r="W26" s="17">
        <f>(A1L216C10 + A1L235C10)</f>
        <v>2458630</v>
      </c>
      <c r="X26" s="16" t="s">
        <v>1811</v>
      </c>
      <c r="Y26" s="17">
        <f>(A1L216C11 + A1L235C11)</f>
        <v>1753666</v>
      </c>
      <c r="Z26" s="16" t="s">
        <v>1812</v>
      </c>
      <c r="AA26" s="17">
        <f>(A1L254C10 + A1L254C11)</f>
        <v>4212296</v>
      </c>
      <c r="AB26" s="16" t="s">
        <v>1813</v>
      </c>
      <c r="AC26" s="17">
        <f>(A1L216C13 + A1L235C13)</f>
        <v>2622884</v>
      </c>
      <c r="AD26" s="16" t="s">
        <v>1814</v>
      </c>
      <c r="AE26" s="17">
        <f>(A1L216C14 + A1L235C14)</f>
        <v>1837097</v>
      </c>
      <c r="AF26" s="16" t="s">
        <v>1815</v>
      </c>
      <c r="AG26" s="17">
        <f>(A1L254C13 + A1L254C14)</f>
        <v>4459981</v>
      </c>
      <c r="AH26" s="16" t="s">
        <v>1816</v>
      </c>
      <c r="AI26" s="17">
        <f>IF(RUN_YEARS &gt; 1,(A1L254C1 + A1L254C4) / 2, 0)</f>
        <v>2221237.5</v>
      </c>
      <c r="AJ26" s="16" t="s">
        <v>1817</v>
      </c>
      <c r="AK26" s="17">
        <f>IF(RUN_YEARS &gt; 1,(A1L254C2 + A1L254C5) / 2, 0)</f>
        <v>1536001.5</v>
      </c>
      <c r="AL26" s="16" t="s">
        <v>1818</v>
      </c>
      <c r="AM26" s="17">
        <f>(A1L254C16 + A1L254C17)</f>
        <v>3757239</v>
      </c>
      <c r="AN26" s="16" t="s">
        <v>1819</v>
      </c>
      <c r="AO26" s="17">
        <f>IF(RUN_YEARS &gt; 2,(A1L254C1 + A1L254C4 + A1L254C7) / 3, 0)</f>
        <v>2182255</v>
      </c>
      <c r="AP26" s="16" t="s">
        <v>1820</v>
      </c>
      <c r="AQ26" s="17">
        <f>IF(RUN_YEARS &gt; 2,(A1L254C2 + A1L254C5 + A1L254C8) / 3, 0)</f>
        <v>1508390</v>
      </c>
      <c r="AR26" s="16" t="s">
        <v>1821</v>
      </c>
      <c r="AS26" s="17">
        <f>(A1L254C19 + A1L254C20)</f>
        <v>3690645</v>
      </c>
      <c r="AT26" s="16" t="s">
        <v>1822</v>
      </c>
      <c r="AU26" s="17">
        <f>IF(RUN_YEARS &gt; 3,(A1L254C1 + A1L254C4 + A1L254C7 + A1L254C10) / 4, 0)</f>
        <v>2251348.75</v>
      </c>
      <c r="AV26" s="16" t="s">
        <v>1823</v>
      </c>
      <c r="AW26" s="17">
        <f>IF(RUN_YEARS &gt; 3,(A1L254C2 + A1L254C5 + A1L254C8 + A1L254C11) / 4, 0)</f>
        <v>1569709</v>
      </c>
      <c r="AX26" s="16" t="s">
        <v>1824</v>
      </c>
      <c r="AY26" s="17">
        <f>(A1L254C22 + A1L254C23)</f>
        <v>3821057.75</v>
      </c>
      <c r="AZ26" s="16" t="s">
        <v>1825</v>
      </c>
      <c r="BA26" s="17">
        <f>IF(RUN_YEARS &gt; 4,(A1L254C1 + A1L254C4 + A1L254C7 + A1L254C10 + A1L254C13) / 5, 0)</f>
        <v>2325655.7999999998</v>
      </c>
      <c r="BB26" s="16" t="s">
        <v>1826</v>
      </c>
      <c r="BC26" s="17">
        <f>IF(RUN_YEARS &gt; 4,(A1L254C2 + A1L254C5 + A1L254C8 + A1L254C11 + A1L254C14) / 5, 0)</f>
        <v>1623186.6</v>
      </c>
      <c r="BD26" s="16" t="s">
        <v>1827</v>
      </c>
      <c r="BE26" s="17">
        <f>(A1L254C25 + A1L254C26)</f>
        <v>3948842.4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24839-D808-4CA3-853C-164FEC6F5932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2.9569999999999999</v>
      </c>
      <c r="F9" s="16" t="s">
        <v>1885</v>
      </c>
      <c r="G9" s="15">
        <v>6.625</v>
      </c>
      <c r="H9" s="16" t="s">
        <v>1886</v>
      </c>
      <c r="I9" s="17">
        <f>(A1L302C1 + A1L302C2)</f>
        <v>9.5820000000000007</v>
      </c>
      <c r="J9" s="16" t="s">
        <v>1885</v>
      </c>
      <c r="K9" s="15">
        <v>2.9359999999999999</v>
      </c>
      <c r="L9" s="16" t="s">
        <v>1885</v>
      </c>
      <c r="M9" s="15">
        <v>7.2690000000000001</v>
      </c>
      <c r="N9" s="16" t="s">
        <v>1887</v>
      </c>
      <c r="O9" s="17">
        <f>(A1L302C4 + A1L302C5)</f>
        <v>10.205</v>
      </c>
      <c r="P9" s="16" t="s">
        <v>1885</v>
      </c>
      <c r="Q9" s="15">
        <v>2.1459999999999999</v>
      </c>
      <c r="R9" s="16" t="s">
        <v>1885</v>
      </c>
      <c r="S9" s="15">
        <v>6.2489999999999997</v>
      </c>
      <c r="T9" s="16" t="s">
        <v>1888</v>
      </c>
      <c r="U9" s="17">
        <f>(A1L302C7 + A1L302C8)</f>
        <v>8.3949999999999996</v>
      </c>
      <c r="V9" s="16" t="s">
        <v>1885</v>
      </c>
      <c r="W9" s="15">
        <v>1.865</v>
      </c>
      <c r="X9" s="16" t="s">
        <v>1885</v>
      </c>
      <c r="Y9" s="15">
        <v>5.0869999999999997</v>
      </c>
      <c r="Z9" s="16" t="s">
        <v>1889</v>
      </c>
      <c r="AA9" s="17">
        <f>(A1L302C10 + A1L302C11)</f>
        <v>6.952</v>
      </c>
      <c r="AB9" s="16" t="s">
        <v>1885</v>
      </c>
      <c r="AC9" s="15">
        <v>1.718</v>
      </c>
      <c r="AD9" s="16" t="s">
        <v>1885</v>
      </c>
      <c r="AE9" s="15">
        <v>3.927</v>
      </c>
      <c r="AF9" s="16" t="s">
        <v>1890</v>
      </c>
      <c r="AG9" s="17">
        <f>(A1L302C13 + A1L302C14)</f>
        <v>5.6449999999999996</v>
      </c>
      <c r="AH9" s="16" t="s">
        <v>1891</v>
      </c>
      <c r="AI9" s="17">
        <f>IF(RUN_YEARS &gt; 1,(A1L302C3 + A1L302C6) / 2, 0 )</f>
        <v>9.8934999999999995</v>
      </c>
      <c r="AJ9" s="16" t="s">
        <v>1892</v>
      </c>
      <c r="AK9" s="17">
        <f>IF(RUN_YEARS &gt; 2,(A1L302C3 + A1L302C6 + A1L302C9) / 3, 0 )</f>
        <v>9.3940000000000001</v>
      </c>
      <c r="AL9" s="16" t="s">
        <v>1893</v>
      </c>
      <c r="AM9" s="17">
        <f>IF(RUN_YEARS &gt; 3,(A1L302C3 + A1L302C6 + A1L302C9 + A1L302C12) / 4, 0 )</f>
        <v>8.7835000000000001</v>
      </c>
      <c r="AN9" s="16" t="s">
        <v>1894</v>
      </c>
      <c r="AO9" s="17">
        <f>IF(RUN_YEARS &gt; 4,(A1L302C3 + A1L302C6 + A1L302C9 + A1L302C12 + A1L302C15) / 5, 0 )</f>
        <v>8.1557999999999993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2.12</v>
      </c>
      <c r="F10" s="16" t="s">
        <v>1895</v>
      </c>
      <c r="G10" s="15">
        <v>3.3519999999999999</v>
      </c>
      <c r="H10" s="16" t="s">
        <v>1896</v>
      </c>
      <c r="I10" s="17">
        <f>(A1L303C1 + A1L303C2)</f>
        <v>5.4719999999999995</v>
      </c>
      <c r="J10" s="16" t="s">
        <v>1895</v>
      </c>
      <c r="K10" s="15">
        <v>0.69599999999999995</v>
      </c>
      <c r="L10" s="16" t="s">
        <v>1895</v>
      </c>
      <c r="M10" s="15">
        <v>1.9379999999999999</v>
      </c>
      <c r="N10" s="16" t="s">
        <v>1897</v>
      </c>
      <c r="O10" s="17">
        <f>(A1L303C4 + A1L303C5)</f>
        <v>2.6339999999999999</v>
      </c>
      <c r="P10" s="16" t="s">
        <v>1895</v>
      </c>
      <c r="Q10" s="15">
        <v>0.7</v>
      </c>
      <c r="R10" s="16" t="s">
        <v>1895</v>
      </c>
      <c r="S10" s="15">
        <v>2.0259999999999998</v>
      </c>
      <c r="T10" s="16" t="s">
        <v>1898</v>
      </c>
      <c r="U10" s="17">
        <f>(A1L303C7 + A1L303C8)</f>
        <v>2.726</v>
      </c>
      <c r="V10" s="16" t="s">
        <v>1895</v>
      </c>
      <c r="W10" s="15">
        <v>0.70399999999999996</v>
      </c>
      <c r="X10" s="16" t="s">
        <v>1895</v>
      </c>
      <c r="Y10" s="15">
        <v>2.1560000000000001</v>
      </c>
      <c r="Z10" s="16" t="s">
        <v>1899</v>
      </c>
      <c r="AA10" s="17">
        <f>(A1L303C10 + A1L303C11)</f>
        <v>2.8600000000000003</v>
      </c>
      <c r="AB10" s="16" t="s">
        <v>1895</v>
      </c>
      <c r="AC10" s="15">
        <v>2.6139999999999999</v>
      </c>
      <c r="AD10" s="16" t="s">
        <v>1895</v>
      </c>
      <c r="AE10" s="15">
        <v>3.125</v>
      </c>
      <c r="AF10" s="16" t="s">
        <v>1900</v>
      </c>
      <c r="AG10" s="17">
        <f>(A1L303C13 + A1L303C14)</f>
        <v>5.7389999999999999</v>
      </c>
      <c r="AH10" s="16" t="s">
        <v>1901</v>
      </c>
      <c r="AI10" s="17">
        <f>IF(RUN_YEARS &gt; 1,(A1L303C3 + A1L303C6) / 2, 0 )</f>
        <v>4.0529999999999999</v>
      </c>
      <c r="AJ10" s="16" t="s">
        <v>1902</v>
      </c>
      <c r="AK10" s="17">
        <f>IF(RUN_YEARS &gt; 2,(A1L303C3 + A1L303C6 + A1L303C9) / 3, 0 )</f>
        <v>3.6106666666666669</v>
      </c>
      <c r="AL10" s="16" t="s">
        <v>1903</v>
      </c>
      <c r="AM10" s="17">
        <f>IF(RUN_YEARS &gt; 3,(A1L303C3 + A1L303C6 + A1L303C9 + A1L303C12) / 4, 0 )</f>
        <v>3.423</v>
      </c>
      <c r="AN10" s="16" t="s">
        <v>1904</v>
      </c>
      <c r="AO10" s="17">
        <f>IF(RUN_YEARS &gt; 4,(A1L303C3 + A1L303C6 + A1L303C9 + A1L303C12 + A1L303C15) / 5, 0 )</f>
        <v>3.8862000000000001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5.077</v>
      </c>
      <c r="F11" s="16" t="s">
        <v>1906</v>
      </c>
      <c r="G11" s="17">
        <f>(A1L302C2 + A1L303C2)</f>
        <v>9.9770000000000003</v>
      </c>
      <c r="H11" s="16" t="s">
        <v>1907</v>
      </c>
      <c r="I11" s="17">
        <f>(_xlfn.SINGLE(A1L304C1) +_xlfn.SINGLE( A1L304C2))</f>
        <v>15.054</v>
      </c>
      <c r="J11" s="16" t="s">
        <v>1908</v>
      </c>
      <c r="K11" s="17">
        <f>(A1L302C4 + A1L303C4)</f>
        <v>3.6319999999999997</v>
      </c>
      <c r="L11" s="16" t="s">
        <v>1909</v>
      </c>
      <c r="M11" s="17">
        <f>(A1L302C5 + A1L303C5)</f>
        <v>9.2070000000000007</v>
      </c>
      <c r="N11" s="16" t="s">
        <v>1910</v>
      </c>
      <c r="O11" s="17">
        <f>(_xlfn.SINGLE(A1L304C4) +_xlfn.SINGLE( A1L304C5))</f>
        <v>12.839</v>
      </c>
      <c r="P11" s="16" t="s">
        <v>1911</v>
      </c>
      <c r="Q11" s="17">
        <f>(A1L302C7 + A1L303C7)</f>
        <v>2.8460000000000001</v>
      </c>
      <c r="R11" s="16" t="s">
        <v>1912</v>
      </c>
      <c r="S11" s="17">
        <f>(A1L302C8 + A1L303C8)</f>
        <v>8.2749999999999986</v>
      </c>
      <c r="T11" s="16" t="s">
        <v>1913</v>
      </c>
      <c r="U11" s="17">
        <f>(_xlfn.SINGLE(A1L304C7) +_xlfn.SINGLE( A1L304C8))</f>
        <v>11.120999999999999</v>
      </c>
      <c r="V11" s="16" t="s">
        <v>1914</v>
      </c>
      <c r="W11" s="17">
        <f>(A1L302C10 + A1L303C10)</f>
        <v>2.569</v>
      </c>
      <c r="X11" s="16" t="s">
        <v>1915</v>
      </c>
      <c r="Y11" s="17">
        <f>(A1L302C11 + A1L303C11)</f>
        <v>7.2430000000000003</v>
      </c>
      <c r="Z11" s="16" t="s">
        <v>1916</v>
      </c>
      <c r="AA11" s="17">
        <f>(_xlfn.SINGLE(A1L304C10) +_xlfn.SINGLE( A1L304C11))</f>
        <v>9.8120000000000012</v>
      </c>
      <c r="AB11" s="16" t="s">
        <v>1917</v>
      </c>
      <c r="AC11" s="17">
        <f>(A1L302C13 + A1L303C13)</f>
        <v>4.3319999999999999</v>
      </c>
      <c r="AD11" s="16" t="s">
        <v>1918</v>
      </c>
      <c r="AE11" s="17">
        <f>(A1L302C14 + A1L303C14)</f>
        <v>7.0519999999999996</v>
      </c>
      <c r="AF11" s="16" t="s">
        <v>1919</v>
      </c>
      <c r="AG11" s="17">
        <f>(_xlfn.SINGLE(A1L304C13) +_xlfn.SINGLE( A1L304C14))</f>
        <v>11.384</v>
      </c>
      <c r="AH11" s="16" t="s">
        <v>1920</v>
      </c>
      <c r="AI11" s="17">
        <f>IF(RUN_YEARS &gt; 1,(A1L304C3 + A1L304C6) / 2, 0 )</f>
        <v>13.9465</v>
      </c>
      <c r="AJ11" s="16" t="s">
        <v>1921</v>
      </c>
      <c r="AK11" s="17">
        <f>IF(RUN_YEARS &gt; 2,(A1L304C3 + A1L304C6 + A1L304C9) / 3, 0 )</f>
        <v>13.004666666666665</v>
      </c>
      <c r="AL11" s="16" t="s">
        <v>1922</v>
      </c>
      <c r="AM11" s="17">
        <f>IF(RUN_YEARS &gt; 3,(A1L304C3 + A1L304C6 + A1L304C9 + A1L304C12) / 4, 0 )</f>
        <v>12.206499999999998</v>
      </c>
      <c r="AN11" s="16" t="s">
        <v>1923</v>
      </c>
      <c r="AO11" s="17">
        <f>IF(RUN_YEARS &gt; 4,(A1L304C3 + A1L304C6 + A1L304C9 + A1L304C12 + A1L304C15) / 5, 0 )</f>
        <v>12.041999999999998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44.277999999999999</v>
      </c>
      <c r="F12" s="16" t="s">
        <v>1924</v>
      </c>
      <c r="G12" s="15">
        <v>74.909000000000006</v>
      </c>
      <c r="H12" s="16" t="s">
        <v>1925</v>
      </c>
      <c r="I12" s="17">
        <f>(A1L305C1 + A1L305C2)</f>
        <v>119.18700000000001</v>
      </c>
      <c r="J12" s="16" t="s">
        <v>1924</v>
      </c>
      <c r="K12" s="15">
        <v>44.96</v>
      </c>
      <c r="L12" s="16" t="s">
        <v>1924</v>
      </c>
      <c r="M12" s="15">
        <v>80.409000000000006</v>
      </c>
      <c r="N12" s="16" t="s">
        <v>1926</v>
      </c>
      <c r="O12" s="17">
        <f>(A1L305C4 + A1L305C5)</f>
        <v>125.369</v>
      </c>
      <c r="P12" s="16" t="s">
        <v>1924</v>
      </c>
      <c r="Q12" s="15">
        <v>51.457000000000001</v>
      </c>
      <c r="R12" s="16" t="s">
        <v>1924</v>
      </c>
      <c r="S12" s="15">
        <v>88.659000000000006</v>
      </c>
      <c r="T12" s="16" t="s">
        <v>1927</v>
      </c>
      <c r="U12" s="17">
        <f>(A1L305C7 + A1L305C8)</f>
        <v>140.11600000000001</v>
      </c>
      <c r="V12" s="16" t="s">
        <v>1924</v>
      </c>
      <c r="W12" s="15">
        <v>75.831000000000003</v>
      </c>
      <c r="X12" s="16" t="s">
        <v>1924</v>
      </c>
      <c r="Y12" s="15">
        <v>106.49</v>
      </c>
      <c r="Z12" s="16" t="s">
        <v>1928</v>
      </c>
      <c r="AA12" s="17">
        <f>(A1L305C10 + A1L305C11)</f>
        <v>182.321</v>
      </c>
      <c r="AB12" s="16" t="s">
        <v>1924</v>
      </c>
      <c r="AC12" s="15">
        <v>93.942999999999998</v>
      </c>
      <c r="AD12" s="16" t="s">
        <v>1924</v>
      </c>
      <c r="AE12" s="15">
        <v>120.654</v>
      </c>
      <c r="AF12" s="16" t="s">
        <v>1929</v>
      </c>
      <c r="AG12" s="17">
        <f>(A1L305C13 + A1L305C14)</f>
        <v>214.59699999999998</v>
      </c>
      <c r="AH12" s="16" t="s">
        <v>1930</v>
      </c>
      <c r="AI12" s="17">
        <f>IF(RUN_YEARS &gt; 1,(A1L305C3 + A1L305C6) / 2, 0 )</f>
        <v>122.27800000000001</v>
      </c>
      <c r="AJ12" s="16" t="s">
        <v>1931</v>
      </c>
      <c r="AK12" s="17">
        <f>IF(RUN_YEARS &gt; 2,(A1L305C3 + A1L305C6 + A1L305C9) / 3, 0 )</f>
        <v>128.22400000000002</v>
      </c>
      <c r="AL12" s="16" t="s">
        <v>1932</v>
      </c>
      <c r="AM12" s="17">
        <f>IF(RUN_YEARS &gt; 3,(A1L305C3 + A1L305C6 + A1L305C9 + A1L305C12) / 4, 0 )</f>
        <v>141.74825000000001</v>
      </c>
      <c r="AN12" s="16" t="s">
        <v>1933</v>
      </c>
      <c r="AO12" s="17">
        <f>IF(RUN_YEARS &gt; 4,(A1L305C3 + A1L305C6 + A1L305C9 + A1L305C12 + A1L305C15) / 5, 0 )</f>
        <v>156.31800000000001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318.78100000000001</v>
      </c>
      <c r="F13" s="16" t="s">
        <v>1934</v>
      </c>
      <c r="G13" s="15">
        <v>299.58600000000001</v>
      </c>
      <c r="H13" s="16" t="s">
        <v>1935</v>
      </c>
      <c r="I13" s="17">
        <f>(A1L306C1 + A1L306C2)</f>
        <v>618.36699999999996</v>
      </c>
      <c r="J13" s="16" t="s">
        <v>1934</v>
      </c>
      <c r="K13" s="15">
        <v>344.42500000000001</v>
      </c>
      <c r="L13" s="16" t="s">
        <v>1934</v>
      </c>
      <c r="M13" s="15">
        <v>327.72699999999998</v>
      </c>
      <c r="N13" s="16" t="s">
        <v>1936</v>
      </c>
      <c r="O13" s="17">
        <f>(A1L306C4 + A1L306C5)</f>
        <v>672.15200000000004</v>
      </c>
      <c r="P13" s="16" t="s">
        <v>1934</v>
      </c>
      <c r="Q13" s="15">
        <v>296.07100000000003</v>
      </c>
      <c r="R13" s="16" t="s">
        <v>1934</v>
      </c>
      <c r="S13" s="15">
        <v>278.46600000000001</v>
      </c>
      <c r="T13" s="16" t="s">
        <v>1937</v>
      </c>
      <c r="U13" s="17">
        <f>(A1L306C7 + A1L306C8)</f>
        <v>574.53700000000003</v>
      </c>
      <c r="V13" s="16" t="s">
        <v>1934</v>
      </c>
      <c r="W13" s="15">
        <v>370.36799999999999</v>
      </c>
      <c r="X13" s="16" t="s">
        <v>1934</v>
      </c>
      <c r="Y13" s="15">
        <v>352.46800000000002</v>
      </c>
      <c r="Z13" s="16" t="s">
        <v>1938</v>
      </c>
      <c r="AA13" s="17">
        <f>(A1L306C10 + A1L306C11)</f>
        <v>722.83600000000001</v>
      </c>
      <c r="AB13" s="16" t="s">
        <v>1934</v>
      </c>
      <c r="AC13" s="15">
        <v>445.66</v>
      </c>
      <c r="AD13" s="16" t="s">
        <v>1934</v>
      </c>
      <c r="AE13" s="15">
        <v>425.43099999999998</v>
      </c>
      <c r="AF13" s="16" t="s">
        <v>1939</v>
      </c>
      <c r="AG13" s="17">
        <f>(A1L306C13 + A1L306C14)</f>
        <v>871.09100000000001</v>
      </c>
      <c r="AH13" s="16" t="s">
        <v>1940</v>
      </c>
      <c r="AI13" s="17">
        <f>IF(RUN_YEARS &gt; 1,(A1L306C3 + A1L306C6) / 2, 0 )</f>
        <v>645.2595</v>
      </c>
      <c r="AJ13" s="16" t="s">
        <v>1941</v>
      </c>
      <c r="AK13" s="17">
        <f>IF(RUN_YEARS &gt; 2,(A1L306C3 + A1L306C6 + A1L306C9) / 3, 0 )</f>
        <v>621.68533333333335</v>
      </c>
      <c r="AL13" s="16" t="s">
        <v>1942</v>
      </c>
      <c r="AM13" s="17">
        <f>IF(RUN_YEARS &gt; 3,(A1L306C3 + A1L306C6 + A1L306C9 + A1L306C12) / 4, 0 )</f>
        <v>646.97299999999996</v>
      </c>
      <c r="AN13" s="16" t="s">
        <v>1943</v>
      </c>
      <c r="AO13" s="17">
        <f>IF(RUN_YEARS &gt; 4,(A1L306C3 + A1L306C6 + A1L306C9 + A1L306C12 + A1L306C15) / 5, 0 )</f>
        <v>691.7965999999999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1.9319999999999999</v>
      </c>
      <c r="F14" s="16" t="s">
        <v>1944</v>
      </c>
      <c r="G14" s="15">
        <v>1.19</v>
      </c>
      <c r="H14" s="16" t="s">
        <v>1945</v>
      </c>
      <c r="I14" s="17">
        <f>(A1L307C1 + A1L307C2)</f>
        <v>3.1219999999999999</v>
      </c>
      <c r="J14" s="16" t="s">
        <v>1944</v>
      </c>
      <c r="K14" s="15">
        <v>2.492</v>
      </c>
      <c r="L14" s="16" t="s">
        <v>1944</v>
      </c>
      <c r="M14" s="15">
        <v>1.242</v>
      </c>
      <c r="N14" s="16" t="s">
        <v>1946</v>
      </c>
      <c r="O14" s="17">
        <f>(A1L307C4 + A1L307C5)</f>
        <v>3.734</v>
      </c>
      <c r="P14" s="16" t="s">
        <v>1944</v>
      </c>
      <c r="Q14" s="15">
        <v>1.865</v>
      </c>
      <c r="R14" s="16" t="s">
        <v>1944</v>
      </c>
      <c r="S14" s="15">
        <v>0.97</v>
      </c>
      <c r="T14" s="16" t="s">
        <v>1947</v>
      </c>
      <c r="U14" s="17">
        <f>(A1L307C7 + A1L307C8)</f>
        <v>2.835</v>
      </c>
      <c r="V14" s="16" t="s">
        <v>1944</v>
      </c>
      <c r="W14" s="15">
        <v>1.573</v>
      </c>
      <c r="X14" s="16" t="s">
        <v>1944</v>
      </c>
      <c r="Y14" s="15">
        <v>0.94</v>
      </c>
      <c r="Z14" s="16" t="s">
        <v>1948</v>
      </c>
      <c r="AA14" s="17">
        <f>(A1L307C10 + A1L307C11)</f>
        <v>2.5129999999999999</v>
      </c>
      <c r="AB14" s="16" t="s">
        <v>1944</v>
      </c>
      <c r="AC14" s="15">
        <v>2.79</v>
      </c>
      <c r="AD14" s="16" t="s">
        <v>1944</v>
      </c>
      <c r="AE14" s="15">
        <v>2.0670000000000002</v>
      </c>
      <c r="AF14" s="16" t="s">
        <v>1949</v>
      </c>
      <c r="AG14" s="17">
        <f>(A1L307C13 + A1L307C14)</f>
        <v>4.8570000000000002</v>
      </c>
      <c r="AH14" s="16" t="s">
        <v>1950</v>
      </c>
      <c r="AI14" s="17">
        <f>IF(RUN_YEARS &gt; 1,(A1L307C3 + A1L307C6) / 2, 0 )</f>
        <v>3.4279999999999999</v>
      </c>
      <c r="AJ14" s="16" t="s">
        <v>1951</v>
      </c>
      <c r="AK14" s="17">
        <f>IF(RUN_YEARS &gt; 2,(A1L307C3 + A1L307C6 + A1L307C9) / 3, 0 )</f>
        <v>3.2303333333333328</v>
      </c>
      <c r="AL14" s="16" t="s">
        <v>1952</v>
      </c>
      <c r="AM14" s="17">
        <f>IF(RUN_YEARS &gt; 3,(A1L307C3 + A1L307C6 + A1L307C9 + A1L307C12) / 4, 0 )</f>
        <v>3.0509999999999997</v>
      </c>
      <c r="AN14" s="16" t="s">
        <v>1953</v>
      </c>
      <c r="AO14" s="17">
        <f>IF(RUN_YEARS &gt; 4,(A1L307C3 + A1L307C6 + A1L307C9 + A1L307C12 + A1L307C15) / 5, 0 )</f>
        <v>3.4121999999999999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320.71300000000002</v>
      </c>
      <c r="F15" s="16" t="s">
        <v>1955</v>
      </c>
      <c r="G15" s="17">
        <f>(A1L306C2 + A1L307C2)</f>
        <v>300.77600000000001</v>
      </c>
      <c r="H15" s="16" t="s">
        <v>1956</v>
      </c>
      <c r="I15" s="17">
        <f>(_xlfn.SINGLE(A1L308C1) +_xlfn.SINGLE( A1L308C2))</f>
        <v>621.48900000000003</v>
      </c>
      <c r="J15" s="16" t="s">
        <v>1957</v>
      </c>
      <c r="K15" s="17">
        <f>(A1L306C4 + A1L307C4)</f>
        <v>346.91700000000003</v>
      </c>
      <c r="L15" s="16" t="s">
        <v>1958</v>
      </c>
      <c r="M15" s="17">
        <f>(A1L306C5 + A1L307C5)</f>
        <v>328.96899999999999</v>
      </c>
      <c r="N15" s="16" t="s">
        <v>1959</v>
      </c>
      <c r="O15" s="17">
        <f>(_xlfn.SINGLE(A1L308C4) +_xlfn.SINGLE( A1L308C5))</f>
        <v>675.88599999999997</v>
      </c>
      <c r="P15" s="16" t="s">
        <v>1960</v>
      </c>
      <c r="Q15" s="17">
        <f>(A1L306C7 + A1L307C7)</f>
        <v>297.93600000000004</v>
      </c>
      <c r="R15" s="16" t="s">
        <v>1961</v>
      </c>
      <c r="S15" s="17">
        <f>(A1L306C8 + A1L307C8)</f>
        <v>279.43600000000004</v>
      </c>
      <c r="T15" s="16" t="s">
        <v>1962</v>
      </c>
      <c r="U15" s="17">
        <f>(_xlfn.SINGLE(A1L308C7) +_xlfn.SINGLE( A1L308C8))</f>
        <v>577.37200000000007</v>
      </c>
      <c r="V15" s="16" t="s">
        <v>1963</v>
      </c>
      <c r="W15" s="17">
        <f>(A1L306C10 + A1L307C10)</f>
        <v>371.94099999999997</v>
      </c>
      <c r="X15" s="16" t="s">
        <v>1964</v>
      </c>
      <c r="Y15" s="17">
        <f>(A1L306C11 + A1L307C11)</f>
        <v>353.40800000000002</v>
      </c>
      <c r="Z15" s="16" t="s">
        <v>1965</v>
      </c>
      <c r="AA15" s="17">
        <f>(_xlfn.SINGLE(A1L308C10) +_xlfn.SINGLE( A1L308C11))</f>
        <v>725.34899999999993</v>
      </c>
      <c r="AB15" s="16" t="s">
        <v>1966</v>
      </c>
      <c r="AC15" s="17">
        <f>(A1L306C13 + A1L307C13)</f>
        <v>448.45000000000005</v>
      </c>
      <c r="AD15" s="16" t="s">
        <v>1967</v>
      </c>
      <c r="AE15" s="17">
        <f>(A1L306C14 + A1L307C14)</f>
        <v>427.49799999999999</v>
      </c>
      <c r="AF15" s="16" t="s">
        <v>1968</v>
      </c>
      <c r="AG15" s="17">
        <f>(_xlfn.SINGLE(A1L308C13) +_xlfn.SINGLE( A1L308C14))</f>
        <v>875.94800000000009</v>
      </c>
      <c r="AH15" s="16" t="s">
        <v>1969</v>
      </c>
      <c r="AI15" s="17">
        <f>IF(RUN_YEARS &gt; 1,(A1L308C3 + A1L308C6) / 2, 0 )</f>
        <v>648.6875</v>
      </c>
      <c r="AJ15" s="16" t="s">
        <v>1970</v>
      </c>
      <c r="AK15" s="17">
        <f>IF(RUN_YEARS &gt; 2,(A1L308C3 + A1L308C6 + A1L308C9) / 3, 0 )</f>
        <v>624.91566666666665</v>
      </c>
      <c r="AL15" s="16" t="s">
        <v>1971</v>
      </c>
      <c r="AM15" s="17">
        <f>IF(RUN_YEARS &gt; 3,(A1L308C3 + A1L308C6 + A1L308C9 + A1L308C12) / 4, 0 )</f>
        <v>650.024</v>
      </c>
      <c r="AN15" s="16" t="s">
        <v>1972</v>
      </c>
      <c r="AO15" s="17">
        <f>IF(RUN_YEARS &gt; 4,(A1L308C3 + A1L308C6 + A1L308C9 + A1L308C12 + A1L308C15) / 5, 0 )</f>
        <v>695.2088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107.504</v>
      </c>
      <c r="F16" s="16" t="s">
        <v>1973</v>
      </c>
      <c r="G16" s="15">
        <v>108.129</v>
      </c>
      <c r="H16" s="16" t="s">
        <v>1974</v>
      </c>
      <c r="I16" s="17">
        <f>(A1L309C1 + A1L309C2)</f>
        <v>215.63300000000001</v>
      </c>
      <c r="J16" s="16" t="s">
        <v>1973</v>
      </c>
      <c r="K16" s="15">
        <v>122.254</v>
      </c>
      <c r="L16" s="16" t="s">
        <v>1973</v>
      </c>
      <c r="M16" s="15">
        <v>124.295</v>
      </c>
      <c r="N16" s="16" t="s">
        <v>1975</v>
      </c>
      <c r="O16" s="17">
        <f>(A1L309C4 + A1L309C5)</f>
        <v>246.54900000000001</v>
      </c>
      <c r="P16" s="16" t="s">
        <v>1973</v>
      </c>
      <c r="Q16" s="15">
        <v>101.044</v>
      </c>
      <c r="R16" s="16" t="s">
        <v>1973</v>
      </c>
      <c r="S16" s="15">
        <v>100.419</v>
      </c>
      <c r="T16" s="16" t="s">
        <v>1976</v>
      </c>
      <c r="U16" s="17">
        <f>(A1L309C7 + A1L309C8)</f>
        <v>201.46299999999999</v>
      </c>
      <c r="V16" s="16" t="s">
        <v>1973</v>
      </c>
      <c r="W16" s="15">
        <v>131.03700000000001</v>
      </c>
      <c r="X16" s="16" t="s">
        <v>1973</v>
      </c>
      <c r="Y16" s="15">
        <v>124.066</v>
      </c>
      <c r="Z16" s="16" t="s">
        <v>1977</v>
      </c>
      <c r="AA16" s="17">
        <f>(A1L309C10 + A1L309C11)</f>
        <v>255.10300000000001</v>
      </c>
      <c r="AB16" s="16" t="s">
        <v>1973</v>
      </c>
      <c r="AC16" s="15">
        <v>141.95599999999999</v>
      </c>
      <c r="AD16" s="16" t="s">
        <v>1973</v>
      </c>
      <c r="AE16" s="15">
        <v>137.76400000000001</v>
      </c>
      <c r="AF16" s="16" t="s">
        <v>1978</v>
      </c>
      <c r="AG16" s="17">
        <f>(A1L309C13 + A1L309C14)</f>
        <v>279.72000000000003</v>
      </c>
      <c r="AH16" s="16" t="s">
        <v>1979</v>
      </c>
      <c r="AI16" s="17">
        <f>IF(RUN_YEARS &gt; 1,(A1L309C3 + A1L309C6) / 2, 0 )</f>
        <v>231.09100000000001</v>
      </c>
      <c r="AJ16" s="16" t="s">
        <v>1980</v>
      </c>
      <c r="AK16" s="17">
        <f>IF(RUN_YEARS &gt; 2,(A1L309C3 + A1L309C6 + A1L309C9) / 3, 0 )</f>
        <v>221.215</v>
      </c>
      <c r="AL16" s="16" t="s">
        <v>1981</v>
      </c>
      <c r="AM16" s="17">
        <f>IF(RUN_YEARS &gt; 3,(A1L309C3 + A1L309C6 + A1L309C9 + A1L309C12) / 4, 0 )</f>
        <v>229.68700000000001</v>
      </c>
      <c r="AN16" s="16" t="s">
        <v>1982</v>
      </c>
      <c r="AO16" s="17">
        <f>IF(RUN_YEARS &gt; 4,(A1L309C3 + A1L309C6 + A1L309C9 + A1L309C12 + A1L309C15) / 5, 0 )</f>
        <v>239.6936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3.165</v>
      </c>
      <c r="F17" s="16" t="s">
        <v>1983</v>
      </c>
      <c r="G17" s="15">
        <v>6.8319999999999999</v>
      </c>
      <c r="H17" s="16" t="s">
        <v>1984</v>
      </c>
      <c r="I17" s="17">
        <f>(A1L310C1 + A1L310C2)</f>
        <v>9.9969999999999999</v>
      </c>
      <c r="J17" s="16" t="s">
        <v>1983</v>
      </c>
      <c r="K17" s="15">
        <v>3.794</v>
      </c>
      <c r="L17" s="16" t="s">
        <v>1983</v>
      </c>
      <c r="M17" s="15">
        <v>7.4180000000000001</v>
      </c>
      <c r="N17" s="16" t="s">
        <v>1985</v>
      </c>
      <c r="O17" s="17">
        <f>(A1L310C4 + A1L310C5)</f>
        <v>11.212</v>
      </c>
      <c r="P17" s="16" t="s">
        <v>1983</v>
      </c>
      <c r="Q17" s="15">
        <v>3.62</v>
      </c>
      <c r="R17" s="16" t="s">
        <v>1983</v>
      </c>
      <c r="S17" s="15">
        <v>6.1669999999999998</v>
      </c>
      <c r="T17" s="16" t="s">
        <v>1986</v>
      </c>
      <c r="U17" s="17">
        <f>(A1L310C7 + A1L310C8)</f>
        <v>9.786999999999999</v>
      </c>
      <c r="V17" s="16" t="s">
        <v>1983</v>
      </c>
      <c r="W17" s="15">
        <v>6.6879999999999997</v>
      </c>
      <c r="X17" s="16" t="s">
        <v>1983</v>
      </c>
      <c r="Y17" s="15">
        <v>11.598000000000001</v>
      </c>
      <c r="Z17" s="16" t="s">
        <v>1987</v>
      </c>
      <c r="AA17" s="17">
        <f>(A1L310C10 + A1L310C11)</f>
        <v>18.286000000000001</v>
      </c>
      <c r="AB17" s="16" t="s">
        <v>1983</v>
      </c>
      <c r="AC17" s="15">
        <v>10.315</v>
      </c>
      <c r="AD17" s="16" t="s">
        <v>1983</v>
      </c>
      <c r="AE17" s="15">
        <v>15.131</v>
      </c>
      <c r="AF17" s="16" t="s">
        <v>1988</v>
      </c>
      <c r="AG17" s="17">
        <f>(A1L310C13 + A1L310C14)</f>
        <v>25.445999999999998</v>
      </c>
      <c r="AH17" s="16" t="s">
        <v>1989</v>
      </c>
      <c r="AI17" s="17">
        <f>IF(RUN_YEARS &gt; 1,(A1L310C3 + A1L310C6) / 2, 0 )</f>
        <v>10.6045</v>
      </c>
      <c r="AJ17" s="16" t="s">
        <v>1990</v>
      </c>
      <c r="AK17" s="17">
        <f>IF(RUN_YEARS &gt; 2,(A1L310C3 + A1L310C6 + A1L310C9) / 3, 0 )</f>
        <v>10.331999999999999</v>
      </c>
      <c r="AL17" s="16" t="s">
        <v>1991</v>
      </c>
      <c r="AM17" s="17">
        <f>IF(RUN_YEARS &gt; 3,(A1L310C3 + A1L310C6 + A1L310C9 + A1L310C12) / 4, 0 )</f>
        <v>12.320499999999999</v>
      </c>
      <c r="AN17" s="16" t="s">
        <v>1992</v>
      </c>
      <c r="AO17" s="17">
        <f>IF(RUN_YEARS &gt; 4,(A1L310C3 + A1L310C6 + A1L310C9 + A1L310C12 + A1L310C15) / 5, 0 )</f>
        <v>14.945599999999999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75.694999999999993</v>
      </c>
      <c r="F18" s="16" t="s">
        <v>1993</v>
      </c>
      <c r="G18" s="15">
        <v>93.978999999999999</v>
      </c>
      <c r="H18" s="16" t="s">
        <v>1994</v>
      </c>
      <c r="I18" s="17">
        <f>(A1L311C1 + A1L311C2)</f>
        <v>169.67399999999998</v>
      </c>
      <c r="J18" s="16" t="s">
        <v>1993</v>
      </c>
      <c r="K18" s="15">
        <v>61.927999999999997</v>
      </c>
      <c r="L18" s="16" t="s">
        <v>1993</v>
      </c>
      <c r="M18" s="15">
        <v>88.680999999999997</v>
      </c>
      <c r="N18" s="16" t="s">
        <v>1995</v>
      </c>
      <c r="O18" s="17">
        <f>(A1L311C4 + A1L311C5)</f>
        <v>150.60899999999998</v>
      </c>
      <c r="P18" s="16" t="s">
        <v>1993</v>
      </c>
      <c r="Q18" s="15">
        <v>63.78</v>
      </c>
      <c r="R18" s="16" t="s">
        <v>1993</v>
      </c>
      <c r="S18" s="15">
        <v>80.251999999999995</v>
      </c>
      <c r="T18" s="16" t="s">
        <v>1996</v>
      </c>
      <c r="U18" s="17">
        <f>(A1L311C7 + A1L311C8)</f>
        <v>144.03199999999998</v>
      </c>
      <c r="V18" s="16" t="s">
        <v>1993</v>
      </c>
      <c r="W18" s="15">
        <v>68.149000000000001</v>
      </c>
      <c r="X18" s="16" t="s">
        <v>1993</v>
      </c>
      <c r="Y18" s="15">
        <v>91.831000000000003</v>
      </c>
      <c r="Z18" s="16" t="s">
        <v>1997</v>
      </c>
      <c r="AA18" s="17">
        <f>(A1L311C10 + A1L311C11)</f>
        <v>159.98000000000002</v>
      </c>
      <c r="AB18" s="16" t="s">
        <v>1993</v>
      </c>
      <c r="AC18" s="15">
        <v>76.394999999999996</v>
      </c>
      <c r="AD18" s="16" t="s">
        <v>1993</v>
      </c>
      <c r="AE18" s="15">
        <v>98.525999999999996</v>
      </c>
      <c r="AF18" s="16" t="s">
        <v>1998</v>
      </c>
      <c r="AG18" s="17">
        <f>(A1L311C13 + A1L311C14)</f>
        <v>174.92099999999999</v>
      </c>
      <c r="AH18" s="16" t="s">
        <v>1999</v>
      </c>
      <c r="AI18" s="17">
        <f>IF(RUN_YEARS &gt; 1,(A1L311C3 + A1L311C6) / 2, 0 )</f>
        <v>160.14149999999998</v>
      </c>
      <c r="AJ18" s="16" t="s">
        <v>2000</v>
      </c>
      <c r="AK18" s="17">
        <f>IF(RUN_YEARS &gt; 2,(A1L311C3 + A1L311C6 + A1L311C9) / 3, 0 )</f>
        <v>154.77166666666665</v>
      </c>
      <c r="AL18" s="16" t="s">
        <v>2001</v>
      </c>
      <c r="AM18" s="17">
        <f>IF(RUN_YEARS &gt; 3,(A1L311C3 + A1L311C6 + A1L311C9 + A1L311C12) / 4, 0 )</f>
        <v>156.07374999999999</v>
      </c>
      <c r="AN18" s="16" t="s">
        <v>2002</v>
      </c>
      <c r="AO18" s="17">
        <f>IF(RUN_YEARS &gt; 4,(A1L311C3 + A1L311C6 + A1L311C9 + A1L311C12 + A1L311C15) / 5, 0 )</f>
        <v>159.84319999999997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78.86</v>
      </c>
      <c r="F19" s="16" t="s">
        <v>2004</v>
      </c>
      <c r="G19" s="17">
        <f>(A1L310C2 + A1L311C2)</f>
        <v>100.81099999999999</v>
      </c>
      <c r="H19" s="16" t="s">
        <v>2005</v>
      </c>
      <c r="I19" s="17">
        <f>(_xlfn.SINGLE(A1L312C1) +_xlfn.SINGLE( A1L312C2))</f>
        <v>179.67099999999999</v>
      </c>
      <c r="J19" s="16" t="s">
        <v>2006</v>
      </c>
      <c r="K19" s="17">
        <f>(A1L310C4 + A1L311C4)</f>
        <v>65.721999999999994</v>
      </c>
      <c r="L19" s="16" t="s">
        <v>2007</v>
      </c>
      <c r="M19" s="17">
        <f>(A1L310C5 + A1L311C5)</f>
        <v>96.099000000000004</v>
      </c>
      <c r="N19" s="16" t="s">
        <v>2008</v>
      </c>
      <c r="O19" s="17">
        <f>(_xlfn.SINGLE(A1L312C4) +_xlfn.SINGLE( A1L312C5))</f>
        <v>161.821</v>
      </c>
      <c r="P19" s="16" t="s">
        <v>2009</v>
      </c>
      <c r="Q19" s="17">
        <f>(A1L310C7 + A1L311C7)</f>
        <v>67.400000000000006</v>
      </c>
      <c r="R19" s="16" t="s">
        <v>2010</v>
      </c>
      <c r="S19" s="17">
        <f>(A1L310C8 + A1L311C8)</f>
        <v>86.418999999999997</v>
      </c>
      <c r="T19" s="16" t="s">
        <v>2011</v>
      </c>
      <c r="U19" s="17">
        <f>(_xlfn.SINGLE(A1L312C7) +_xlfn.SINGLE( A1L312C8))</f>
        <v>153.81900000000002</v>
      </c>
      <c r="V19" s="16" t="s">
        <v>2012</v>
      </c>
      <c r="W19" s="17">
        <f>(A1L310C10 + A1L311C10)</f>
        <v>74.837000000000003</v>
      </c>
      <c r="X19" s="16" t="s">
        <v>2013</v>
      </c>
      <c r="Y19" s="17">
        <f>(A1L310C11 + A1L311C11)</f>
        <v>103.429</v>
      </c>
      <c r="Z19" s="16" t="s">
        <v>2014</v>
      </c>
      <c r="AA19" s="17">
        <f>(_xlfn.SINGLE(A1L312C10) +_xlfn.SINGLE( A1L312C11))</f>
        <v>178.26600000000002</v>
      </c>
      <c r="AB19" s="16" t="s">
        <v>2015</v>
      </c>
      <c r="AC19" s="17">
        <f>(A1L310C13 + A1L311C13)</f>
        <v>86.71</v>
      </c>
      <c r="AD19" s="16" t="s">
        <v>2016</v>
      </c>
      <c r="AE19" s="17">
        <f>(A1L310C14 + A1L311C14)</f>
        <v>113.657</v>
      </c>
      <c r="AF19" s="16" t="s">
        <v>2017</v>
      </c>
      <c r="AG19" s="17">
        <f>(_xlfn.SINGLE(A1L312C13) +_xlfn.SINGLE( A1L312C14))</f>
        <v>200.36699999999999</v>
      </c>
      <c r="AH19" s="16" t="s">
        <v>2018</v>
      </c>
      <c r="AI19" s="17">
        <f>IF(RUN_YEARS &gt; 1,(A1L312C3 + A1L312C6) / 2, 0 )</f>
        <v>170.74599999999998</v>
      </c>
      <c r="AJ19" s="16" t="s">
        <v>2019</v>
      </c>
      <c r="AK19" s="17">
        <f>IF(RUN_YEARS &gt; 2,(A1L312C3 + A1L312C6 + A1L312C9) / 3, 0 )</f>
        <v>165.10366666666667</v>
      </c>
      <c r="AL19" s="16" t="s">
        <v>2020</v>
      </c>
      <c r="AM19" s="17">
        <f>IF(RUN_YEARS &gt; 3,(A1L312C3 + A1L312C6 + A1L312C9 + A1L312C12) / 4, 0 )</f>
        <v>168.39425</v>
      </c>
      <c r="AN19" s="16" t="s">
        <v>2021</v>
      </c>
      <c r="AO19" s="17">
        <f>IF(RUN_YEARS &gt; 4,(A1L312C3 + A1L312C6 + A1L312C9 + A1L312C12 + A1L312C15) / 5, 0 )</f>
        <v>174.78879999999998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126.196</v>
      </c>
      <c r="F20" s="16" t="s">
        <v>2022</v>
      </c>
      <c r="G20" s="15">
        <v>113.499</v>
      </c>
      <c r="H20" s="16" t="s">
        <v>2023</v>
      </c>
      <c r="I20" s="17">
        <f>(A1L313C1 + A1L313C2)</f>
        <v>239.69499999999999</v>
      </c>
      <c r="J20" s="16" t="s">
        <v>2022</v>
      </c>
      <c r="K20" s="15">
        <v>103.321</v>
      </c>
      <c r="L20" s="16" t="s">
        <v>2022</v>
      </c>
      <c r="M20" s="15">
        <v>81.078999999999994</v>
      </c>
      <c r="N20" s="16" t="s">
        <v>2024</v>
      </c>
      <c r="O20" s="17">
        <f>(A1L313C4 + A1L313C5)</f>
        <v>184.39999999999998</v>
      </c>
      <c r="P20" s="16" t="s">
        <v>2022</v>
      </c>
      <c r="Q20" s="15">
        <v>68.498999999999995</v>
      </c>
      <c r="R20" s="16" t="s">
        <v>2022</v>
      </c>
      <c r="S20" s="15">
        <v>46.015999999999998</v>
      </c>
      <c r="T20" s="16" t="s">
        <v>2025</v>
      </c>
      <c r="U20" s="17">
        <f>(A1L313C7 + A1L313C8)</f>
        <v>114.51499999999999</v>
      </c>
      <c r="V20" s="16" t="s">
        <v>2022</v>
      </c>
      <c r="W20" s="15">
        <v>119.596</v>
      </c>
      <c r="X20" s="16" t="s">
        <v>2022</v>
      </c>
      <c r="Y20" s="15">
        <v>79.180000000000007</v>
      </c>
      <c r="Z20" s="16" t="s">
        <v>2026</v>
      </c>
      <c r="AA20" s="17">
        <f>(A1L313C10 + A1L313C11)</f>
        <v>198.77600000000001</v>
      </c>
      <c r="AB20" s="16" t="s">
        <v>2022</v>
      </c>
      <c r="AC20" s="15">
        <v>137.07</v>
      </c>
      <c r="AD20" s="16" t="s">
        <v>2022</v>
      </c>
      <c r="AE20" s="15">
        <v>88.441999999999993</v>
      </c>
      <c r="AF20" s="16" t="s">
        <v>2027</v>
      </c>
      <c r="AG20" s="17">
        <f>(A1L313C13 + A1L313C14)</f>
        <v>225.512</v>
      </c>
      <c r="AH20" s="16" t="s">
        <v>2028</v>
      </c>
      <c r="AI20" s="17">
        <f>IF(RUN_YEARS &gt; 1,(A1L313C3 + A1L313C6) / 2, 0 )</f>
        <v>212.04749999999999</v>
      </c>
      <c r="AJ20" s="16" t="s">
        <v>2029</v>
      </c>
      <c r="AK20" s="17">
        <f>IF(RUN_YEARS &gt; 2,(A1L313C3 + A1L313C6 + A1L313C9) / 3, 0 )</f>
        <v>179.53666666666663</v>
      </c>
      <c r="AL20" s="16" t="s">
        <v>2030</v>
      </c>
      <c r="AM20" s="17">
        <f>IF(RUN_YEARS &gt; 3,(A1L313C3 + A1L313C6 + A1L313C9 + A1L313C12) / 4, 0 )</f>
        <v>184.34649999999999</v>
      </c>
      <c r="AN20" s="16" t="s">
        <v>2031</v>
      </c>
      <c r="AO20" s="17">
        <f>IF(RUN_YEARS &gt; 4,(A1L313C3 + A1L313C6 + A1L313C9 + A1L313C12 + A1L313C15) / 5, 0 )</f>
        <v>192.57959999999997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34.692999999999998</v>
      </c>
      <c r="F21" s="16" t="s">
        <v>2032</v>
      </c>
      <c r="G21" s="15">
        <v>42.850999999999999</v>
      </c>
      <c r="H21" s="16" t="s">
        <v>2033</v>
      </c>
      <c r="I21" s="17">
        <f>(A1L314C1 + A1L314C2)</f>
        <v>77.543999999999997</v>
      </c>
      <c r="J21" s="16" t="s">
        <v>2032</v>
      </c>
      <c r="K21" s="15">
        <v>34.53</v>
      </c>
      <c r="L21" s="16" t="s">
        <v>2032</v>
      </c>
      <c r="M21" s="15">
        <v>41.956000000000003</v>
      </c>
      <c r="N21" s="16" t="s">
        <v>2034</v>
      </c>
      <c r="O21" s="17">
        <f>(A1L314C4 + A1L314C5)</f>
        <v>76.486000000000004</v>
      </c>
      <c r="P21" s="16" t="s">
        <v>2032</v>
      </c>
      <c r="Q21" s="15">
        <v>35.738999999999997</v>
      </c>
      <c r="R21" s="16" t="s">
        <v>2032</v>
      </c>
      <c r="S21" s="15">
        <v>46.207999999999998</v>
      </c>
      <c r="T21" s="16" t="s">
        <v>2035</v>
      </c>
      <c r="U21" s="17">
        <f>(A1L314C7 + A1L314C8)</f>
        <v>81.947000000000003</v>
      </c>
      <c r="V21" s="16" t="s">
        <v>2032</v>
      </c>
      <c r="W21" s="15">
        <v>52.183</v>
      </c>
      <c r="X21" s="16" t="s">
        <v>2032</v>
      </c>
      <c r="Y21" s="15">
        <v>67.17</v>
      </c>
      <c r="Z21" s="16" t="s">
        <v>2036</v>
      </c>
      <c r="AA21" s="17">
        <f>(A1L314C10 + A1L314C11)</f>
        <v>119.35300000000001</v>
      </c>
      <c r="AB21" s="16" t="s">
        <v>2032</v>
      </c>
      <c r="AC21" s="15">
        <v>67.944000000000003</v>
      </c>
      <c r="AD21" s="16" t="s">
        <v>2032</v>
      </c>
      <c r="AE21" s="15">
        <v>92.671000000000006</v>
      </c>
      <c r="AF21" s="16" t="s">
        <v>2037</v>
      </c>
      <c r="AG21" s="17">
        <f>(A1L314C13 + A1L314C14)</f>
        <v>160.61500000000001</v>
      </c>
      <c r="AH21" s="16" t="s">
        <v>2038</v>
      </c>
      <c r="AI21" s="17">
        <f>IF(RUN_YEARS &gt; 1,(A1L314C3 + A1L314C6) / 2, 0 )</f>
        <v>77.015000000000001</v>
      </c>
      <c r="AJ21" s="16" t="s">
        <v>2039</v>
      </c>
      <c r="AK21" s="17">
        <f>IF(RUN_YEARS &gt; 2,(A1L314C3 + A1L314C6 + A1L314C9) / 3, 0 )</f>
        <v>78.659000000000006</v>
      </c>
      <c r="AL21" s="16" t="s">
        <v>2040</v>
      </c>
      <c r="AM21" s="17">
        <f>IF(RUN_YEARS &gt; 3,(A1L314C3 + A1L314C6 + A1L314C9 + A1L314C12) / 4, 0 )</f>
        <v>88.83250000000001</v>
      </c>
      <c r="AN21" s="16" t="s">
        <v>2041</v>
      </c>
      <c r="AO21" s="17">
        <f>IF(RUN_YEARS &gt; 4,(A1L314C3 + A1L314C6 + A1L314C9 + A1L314C12 + A1L314C15) / 5, 0 )</f>
        <v>103.18900000000001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4.7E-2</v>
      </c>
      <c r="F22" s="16" t="s">
        <v>2042</v>
      </c>
      <c r="G22" s="15">
        <v>0.47799999999999998</v>
      </c>
      <c r="H22" s="16" t="s">
        <v>2043</v>
      </c>
      <c r="I22" s="17">
        <f>(A1L315C1 + A1L315C2)</f>
        <v>0.52500000000000002</v>
      </c>
      <c r="J22" s="16" t="s">
        <v>2042</v>
      </c>
      <c r="K22" s="15">
        <v>1.2E-2</v>
      </c>
      <c r="L22" s="16" t="s">
        <v>2042</v>
      </c>
      <c r="M22" s="15">
        <v>0.52800000000000002</v>
      </c>
      <c r="N22" s="16" t="s">
        <v>2044</v>
      </c>
      <c r="O22" s="17">
        <f>(A1L315C4 + A1L315C5)</f>
        <v>0.54</v>
      </c>
      <c r="P22" s="16" t="s">
        <v>2042</v>
      </c>
      <c r="Q22" s="15">
        <v>0.19500000000000001</v>
      </c>
      <c r="R22" s="16" t="s">
        <v>2042</v>
      </c>
      <c r="S22" s="15">
        <v>0.82599999999999996</v>
      </c>
      <c r="T22" s="16" t="s">
        <v>2045</v>
      </c>
      <c r="U22" s="17">
        <f>(A1L315C7 + A1L315C8)</f>
        <v>1.0209999999999999</v>
      </c>
      <c r="V22" s="16" t="s">
        <v>2042</v>
      </c>
      <c r="W22" s="15">
        <v>0.32600000000000001</v>
      </c>
      <c r="X22" s="16" t="s">
        <v>2042</v>
      </c>
      <c r="Y22" s="15">
        <v>0.57399999999999995</v>
      </c>
      <c r="Z22" s="16" t="s">
        <v>2046</v>
      </c>
      <c r="AA22" s="17">
        <f>(A1L315C10 + A1L315C11)</f>
        <v>0.89999999999999991</v>
      </c>
      <c r="AB22" s="16" t="s">
        <v>2042</v>
      </c>
      <c r="AC22" s="15">
        <v>0.48599999999999999</v>
      </c>
      <c r="AD22" s="16" t="s">
        <v>2042</v>
      </c>
      <c r="AE22" s="15">
        <v>0.95499999999999996</v>
      </c>
      <c r="AF22" s="16" t="s">
        <v>2047</v>
      </c>
      <c r="AG22" s="17">
        <f>(A1L315C13 + A1L315C14)</f>
        <v>1.4409999999999998</v>
      </c>
      <c r="AH22" s="16" t="s">
        <v>2048</v>
      </c>
      <c r="AI22" s="17">
        <f>IF(RUN_YEARS &gt; 1,(A1L315C3 + A1L315C6) / 2, 0 )</f>
        <v>0.53249999999999997</v>
      </c>
      <c r="AJ22" s="16" t="s">
        <v>2049</v>
      </c>
      <c r="AK22" s="17">
        <f>IF(RUN_YEARS &gt; 2,(A1L315C3 + A1L315C6 + A1L315C9) / 3, 0 )</f>
        <v>0.69533333333333325</v>
      </c>
      <c r="AL22" s="16" t="s">
        <v>2050</v>
      </c>
      <c r="AM22" s="17">
        <f>IF(RUN_YEARS &gt; 3,(A1L315C3 + A1L315C6 + A1L315C9 + A1L315C12) / 4, 0 )</f>
        <v>0.74649999999999994</v>
      </c>
      <c r="AN22" s="16" t="s">
        <v>2051</v>
      </c>
      <c r="AO22" s="17">
        <f>IF(RUN_YEARS &gt; 4,(A1L315C3 + A1L315C6 + A1L315C9 + A1L315C12 + A1L315C15) / 5, 0 )</f>
        <v>0.88539999999999996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0.111</v>
      </c>
      <c r="F23" s="16" t="s">
        <v>2052</v>
      </c>
      <c r="G23" s="15">
        <v>4.4619999999999997</v>
      </c>
      <c r="H23" s="16" t="s">
        <v>2053</v>
      </c>
      <c r="I23" s="17">
        <f>(A1L316C1 + A1L316C2)</f>
        <v>4.5729999999999995</v>
      </c>
      <c r="J23" s="16" t="s">
        <v>2052</v>
      </c>
      <c r="K23" s="15">
        <v>7.4999999999999997E-2</v>
      </c>
      <c r="L23" s="16" t="s">
        <v>2052</v>
      </c>
      <c r="M23" s="15">
        <v>3.94</v>
      </c>
      <c r="N23" s="16" t="s">
        <v>2054</v>
      </c>
      <c r="O23" s="17">
        <f>(A1L316C4 + A1L316C5)</f>
        <v>4.0149999999999997</v>
      </c>
      <c r="P23" s="16" t="s">
        <v>2052</v>
      </c>
      <c r="Q23" s="15">
        <v>6.9000000000000006E-2</v>
      </c>
      <c r="R23" s="16" t="s">
        <v>2052</v>
      </c>
      <c r="S23" s="15">
        <v>2.427</v>
      </c>
      <c r="T23" s="16" t="s">
        <v>2055</v>
      </c>
      <c r="U23" s="17">
        <f>(A1L316C7 + A1L316C8)</f>
        <v>2.496</v>
      </c>
      <c r="V23" s="16" t="s">
        <v>2052</v>
      </c>
      <c r="W23" s="15">
        <v>8.9999999999999993E-3</v>
      </c>
      <c r="X23" s="16" t="s">
        <v>2052</v>
      </c>
      <c r="Y23" s="15">
        <v>3.9910000000000001</v>
      </c>
      <c r="Z23" s="16" t="s">
        <v>2056</v>
      </c>
      <c r="AA23" s="17">
        <f>(A1L316C10 + A1L316C11)</f>
        <v>4</v>
      </c>
      <c r="AB23" s="16" t="s">
        <v>2052</v>
      </c>
      <c r="AC23" s="15">
        <v>9.6000000000000002E-2</v>
      </c>
      <c r="AD23" s="16" t="s">
        <v>2052</v>
      </c>
      <c r="AE23" s="15">
        <v>4.4980000000000002</v>
      </c>
      <c r="AF23" s="16" t="s">
        <v>2057</v>
      </c>
      <c r="AG23" s="17">
        <f>(A1L316C13 + A1L316C14)</f>
        <v>4.5940000000000003</v>
      </c>
      <c r="AH23" s="16" t="s">
        <v>2058</v>
      </c>
      <c r="AI23" s="17">
        <f>IF(RUN_YEARS &gt; 1,(A1L316C3 + A1L316C6) / 2, 0 )</f>
        <v>4.2939999999999996</v>
      </c>
      <c r="AJ23" s="16" t="s">
        <v>2059</v>
      </c>
      <c r="AK23" s="17">
        <f>IF(RUN_YEARS &gt; 2,(A1L316C3 + A1L316C6 + A1L316C9) / 3, 0 )</f>
        <v>3.6946666666666665</v>
      </c>
      <c r="AL23" s="16" t="s">
        <v>2060</v>
      </c>
      <c r="AM23" s="17">
        <f>IF(RUN_YEARS &gt; 3,(A1L316C3 + A1L316C6 + A1L316C9 + A1L316C12) / 4, 0 )</f>
        <v>3.7709999999999999</v>
      </c>
      <c r="AN23" s="16" t="s">
        <v>2061</v>
      </c>
      <c r="AO23" s="17">
        <f>IF(RUN_YEARS &gt; 4,(A1L316C3 + A1L316C6 + A1L316C9 + A1L316C12 + A1L316C15) / 5, 0 )</f>
        <v>3.9356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203.88499999999999</v>
      </c>
      <c r="F24" s="16" t="s">
        <v>2062</v>
      </c>
      <c r="G24" s="15">
        <v>170.625</v>
      </c>
      <c r="H24" s="16" t="s">
        <v>2063</v>
      </c>
      <c r="I24" s="17">
        <f>(A1L317C1 + A1L317C2)</f>
        <v>374.51</v>
      </c>
      <c r="J24" s="16" t="s">
        <v>2062</v>
      </c>
      <c r="K24" s="15">
        <v>221.92500000000001</v>
      </c>
      <c r="L24" s="16" t="s">
        <v>2062</v>
      </c>
      <c r="M24" s="15">
        <v>186.39400000000001</v>
      </c>
      <c r="N24" s="16" t="s">
        <v>2064</v>
      </c>
      <c r="O24" s="17">
        <f>(A1L317C4 + A1L317C5)</f>
        <v>408.31900000000002</v>
      </c>
      <c r="P24" s="16" t="s">
        <v>2062</v>
      </c>
      <c r="Q24" s="15">
        <v>249.52600000000001</v>
      </c>
      <c r="R24" s="16" t="s">
        <v>2062</v>
      </c>
      <c r="S24" s="15">
        <v>214.155</v>
      </c>
      <c r="T24" s="16" t="s">
        <v>2065</v>
      </c>
      <c r="U24" s="17">
        <f>(A1L317C7 + A1L317C8)</f>
        <v>463.68100000000004</v>
      </c>
      <c r="V24" s="16" t="s">
        <v>2062</v>
      </c>
      <c r="W24" s="15">
        <v>229.041</v>
      </c>
      <c r="X24" s="16" t="s">
        <v>2062</v>
      </c>
      <c r="Y24" s="15">
        <v>196.13900000000001</v>
      </c>
      <c r="Z24" s="16" t="s">
        <v>2066</v>
      </c>
      <c r="AA24" s="17">
        <f>(A1L317C10 + A1L317C11)</f>
        <v>425.18</v>
      </c>
      <c r="AB24" s="16" t="s">
        <v>2062</v>
      </c>
      <c r="AC24" s="15">
        <v>216.94200000000001</v>
      </c>
      <c r="AD24" s="16" t="s">
        <v>2062</v>
      </c>
      <c r="AE24" s="15">
        <v>188.155</v>
      </c>
      <c r="AF24" s="16" t="s">
        <v>2067</v>
      </c>
      <c r="AG24" s="17">
        <f>(A1L317C13 + A1L317C14)</f>
        <v>405.09699999999998</v>
      </c>
      <c r="AH24" s="16" t="s">
        <v>2068</v>
      </c>
      <c r="AI24" s="17">
        <f>IF(RUN_YEARS &gt; 1,(A1L317C3 + A1L317C6) / 2, 0 )</f>
        <v>391.41449999999998</v>
      </c>
      <c r="AJ24" s="16" t="s">
        <v>2069</v>
      </c>
      <c r="AK24" s="17">
        <f>IF(RUN_YEARS &gt; 2,(A1L317C3 + A1L317C6 + A1L317C9) / 3, 0 )</f>
        <v>415.50333333333333</v>
      </c>
      <c r="AL24" s="16" t="s">
        <v>2070</v>
      </c>
      <c r="AM24" s="17">
        <f>IF(RUN_YEARS &gt; 3,(A1L317C3 + A1L317C6 + A1L317C9 + A1L317C12) / 4, 0 )</f>
        <v>417.92250000000001</v>
      </c>
      <c r="AN24" s="16" t="s">
        <v>2071</v>
      </c>
      <c r="AO24" s="17">
        <f>IF(RUN_YEARS &gt; 4,(A1L317C3 + A1L317C6 + A1L317C9 + A1L317C12 + A1L317C15) / 5, 0 )</f>
        <v>415.35740000000004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40.896000000000001</v>
      </c>
      <c r="F25" s="16" t="s">
        <v>2072</v>
      </c>
      <c r="G25" s="15">
        <v>25.396000000000001</v>
      </c>
      <c r="H25" s="16" t="s">
        <v>2073</v>
      </c>
      <c r="I25" s="17">
        <f>(A1L318C1 + A1L318C2)</f>
        <v>66.292000000000002</v>
      </c>
      <c r="J25" s="16" t="s">
        <v>2072</v>
      </c>
      <c r="K25" s="15">
        <v>39.286000000000001</v>
      </c>
      <c r="L25" s="16" t="s">
        <v>2072</v>
      </c>
      <c r="M25" s="15">
        <v>20.513000000000002</v>
      </c>
      <c r="N25" s="16" t="s">
        <v>2074</v>
      </c>
      <c r="O25" s="17">
        <f>(A1L318C4 + A1L318C5)</f>
        <v>59.799000000000007</v>
      </c>
      <c r="P25" s="16" t="s">
        <v>2072</v>
      </c>
      <c r="Q25" s="15">
        <v>37.917999999999999</v>
      </c>
      <c r="R25" s="16" t="s">
        <v>2072</v>
      </c>
      <c r="S25" s="15">
        <v>18.263999999999999</v>
      </c>
      <c r="T25" s="16" t="s">
        <v>2075</v>
      </c>
      <c r="U25" s="17">
        <f>(A1L318C7 + A1L318C8)</f>
        <v>56.182000000000002</v>
      </c>
      <c r="V25" s="16" t="s">
        <v>2072</v>
      </c>
      <c r="W25" s="15">
        <v>44.524999999999999</v>
      </c>
      <c r="X25" s="16" t="s">
        <v>2072</v>
      </c>
      <c r="Y25" s="15">
        <v>22.631</v>
      </c>
      <c r="Z25" s="16" t="s">
        <v>2076</v>
      </c>
      <c r="AA25" s="17">
        <f>(A1L318C10 + A1L318C11)</f>
        <v>67.156000000000006</v>
      </c>
      <c r="AB25" s="16" t="s">
        <v>2072</v>
      </c>
      <c r="AC25" s="15">
        <v>42.792999999999999</v>
      </c>
      <c r="AD25" s="16" t="s">
        <v>2072</v>
      </c>
      <c r="AE25" s="15">
        <v>23.727</v>
      </c>
      <c r="AF25" s="16" t="s">
        <v>2077</v>
      </c>
      <c r="AG25" s="17">
        <f>(A1L318C13 + A1L318C14)</f>
        <v>66.52</v>
      </c>
      <c r="AH25" s="16" t="s">
        <v>2078</v>
      </c>
      <c r="AI25" s="17">
        <f>IF(RUN_YEARS &gt; 1,(A1L318C3 + A1L318C6) / 2, 0 )</f>
        <v>63.045500000000004</v>
      </c>
      <c r="AJ25" s="16" t="s">
        <v>2079</v>
      </c>
      <c r="AK25" s="17">
        <f>IF(RUN_YEARS &gt; 2,(A1L318C3 + A1L318C6 + A1L318C9) / 3, 0 )</f>
        <v>60.757666666666672</v>
      </c>
      <c r="AL25" s="16" t="s">
        <v>2080</v>
      </c>
      <c r="AM25" s="17">
        <f>IF(RUN_YEARS &gt; 3,(A1L318C3 + A1L318C6 + A1L318C9 + A1L318C12) / 4, 0 )</f>
        <v>62.357250000000008</v>
      </c>
      <c r="AN25" s="16" t="s">
        <v>2081</v>
      </c>
      <c r="AO25" s="17">
        <f>IF(RUN_YEARS &gt; 4,(A1L318C3 + A1L318C6 + A1L318C9 + A1L318C12 + A1L318C15) / 5, 0 )</f>
        <v>63.189800000000005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0.21099999999999999</v>
      </c>
      <c r="F26" s="16" t="s">
        <v>2082</v>
      </c>
      <c r="G26" s="15">
        <v>0.13500000000000001</v>
      </c>
      <c r="H26" s="16" t="s">
        <v>2083</v>
      </c>
      <c r="I26" s="17">
        <f>(A1L319C1 + A1L319C2)</f>
        <v>0.34599999999999997</v>
      </c>
      <c r="J26" s="16" t="s">
        <v>2082</v>
      </c>
      <c r="K26" s="15">
        <v>0.19900000000000001</v>
      </c>
      <c r="L26" s="16" t="s">
        <v>2082</v>
      </c>
      <c r="M26" s="15">
        <v>0.13</v>
      </c>
      <c r="N26" s="16" t="s">
        <v>2084</v>
      </c>
      <c r="O26" s="17">
        <f>(A1L319C4 + A1L319C5)</f>
        <v>0.32900000000000001</v>
      </c>
      <c r="P26" s="16" t="s">
        <v>2082</v>
      </c>
      <c r="Q26" s="15">
        <v>0.22500000000000001</v>
      </c>
      <c r="R26" s="16" t="s">
        <v>2082</v>
      </c>
      <c r="S26" s="15">
        <v>0.159</v>
      </c>
      <c r="T26" s="16" t="s">
        <v>2085</v>
      </c>
      <c r="U26" s="17">
        <f>(A1L319C7 + A1L319C8)</f>
        <v>0.38400000000000001</v>
      </c>
      <c r="V26" s="16" t="s">
        <v>2082</v>
      </c>
      <c r="W26" s="15">
        <v>0.20200000000000001</v>
      </c>
      <c r="X26" s="16" t="s">
        <v>2082</v>
      </c>
      <c r="Y26" s="15">
        <v>0.11600000000000001</v>
      </c>
      <c r="Z26" s="16" t="s">
        <v>2086</v>
      </c>
      <c r="AA26" s="17">
        <f>(A1L319C10 + A1L319C11)</f>
        <v>0.318</v>
      </c>
      <c r="AB26" s="16" t="s">
        <v>2082</v>
      </c>
      <c r="AC26" s="15">
        <v>0.25</v>
      </c>
      <c r="AD26" s="16" t="s">
        <v>2082</v>
      </c>
      <c r="AE26" s="15">
        <v>0.17</v>
      </c>
      <c r="AF26" s="16" t="s">
        <v>2087</v>
      </c>
      <c r="AG26" s="17">
        <f>(A1L319C13 + A1L319C14)</f>
        <v>0.42000000000000004</v>
      </c>
      <c r="AH26" s="16" t="s">
        <v>2088</v>
      </c>
      <c r="AI26" s="17">
        <f>IF(RUN_YEARS &gt; 1,(A1L319C3 + A1L319C6) / 2, 0 )</f>
        <v>0.33750000000000002</v>
      </c>
      <c r="AJ26" s="16" t="s">
        <v>2089</v>
      </c>
      <c r="AK26" s="17">
        <f>IF(RUN_YEARS &gt; 2,(A1L319C3 + A1L319C6 + A1L319C9) / 3, 0 )</f>
        <v>0.35300000000000004</v>
      </c>
      <c r="AL26" s="16" t="s">
        <v>2090</v>
      </c>
      <c r="AM26" s="17">
        <f>IF(RUN_YEARS &gt; 3,(A1L319C3 + A1L319C6 + A1L319C9 + A1L319C12) / 4, 0 )</f>
        <v>0.34425000000000006</v>
      </c>
      <c r="AN26" s="16" t="s">
        <v>2091</v>
      </c>
      <c r="AO26" s="17">
        <f>IF(RUN_YEARS &gt; 4,(A1L319C3 + A1L319C6 + A1L319C9 + A1L319C12 + A1L319C15) / 5, 0 )</f>
        <v>0.35940000000000005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10.029</v>
      </c>
      <c r="F27" s="16" t="s">
        <v>2092</v>
      </c>
      <c r="G27" s="15">
        <v>24.937000000000001</v>
      </c>
      <c r="H27" s="16" t="s">
        <v>2093</v>
      </c>
      <c r="I27" s="17">
        <f>(A1L320C1 + A1L320C2)</f>
        <v>34.966000000000001</v>
      </c>
      <c r="J27" s="16" t="s">
        <v>2092</v>
      </c>
      <c r="K27" s="15">
        <v>9.85</v>
      </c>
      <c r="L27" s="16" t="s">
        <v>2092</v>
      </c>
      <c r="M27" s="15">
        <v>24.763000000000002</v>
      </c>
      <c r="N27" s="16" t="s">
        <v>2094</v>
      </c>
      <c r="O27" s="17">
        <f>(A1L320C4 + A1L320C5)</f>
        <v>34.613</v>
      </c>
      <c r="P27" s="16" t="s">
        <v>2092</v>
      </c>
      <c r="Q27" s="15">
        <v>10.275</v>
      </c>
      <c r="R27" s="16" t="s">
        <v>2092</v>
      </c>
      <c r="S27" s="15">
        <v>23.349</v>
      </c>
      <c r="T27" s="16" t="s">
        <v>2095</v>
      </c>
      <c r="U27" s="17">
        <f>(A1L320C7 + A1L320C8)</f>
        <v>33.624000000000002</v>
      </c>
      <c r="V27" s="16" t="s">
        <v>2092</v>
      </c>
      <c r="W27" s="15">
        <v>13.986000000000001</v>
      </c>
      <c r="X27" s="16" t="s">
        <v>2092</v>
      </c>
      <c r="Y27" s="15">
        <v>26.844999999999999</v>
      </c>
      <c r="Z27" s="16" t="s">
        <v>2096</v>
      </c>
      <c r="AA27" s="17">
        <f>(A1L320C10 + A1L320C11)</f>
        <v>40.831000000000003</v>
      </c>
      <c r="AB27" s="16" t="s">
        <v>2092</v>
      </c>
      <c r="AC27" s="15">
        <v>17.46</v>
      </c>
      <c r="AD27" s="16" t="s">
        <v>2092</v>
      </c>
      <c r="AE27" s="15">
        <v>30.03</v>
      </c>
      <c r="AF27" s="16" t="s">
        <v>2097</v>
      </c>
      <c r="AG27" s="17">
        <f>(A1L320C13 + A1L320C14)</f>
        <v>47.49</v>
      </c>
      <c r="AH27" s="16" t="s">
        <v>2098</v>
      </c>
      <c r="AI27" s="17">
        <f>IF(RUN_YEARS &gt; 1,(A1L320C3 + A1L320C6) / 2, 0 )</f>
        <v>34.789500000000004</v>
      </c>
      <c r="AJ27" s="16" t="s">
        <v>2099</v>
      </c>
      <c r="AK27" s="17">
        <f>IF(RUN_YEARS &gt; 2,(A1L320C3 + A1L320C6 + A1L320C9) / 3, 0 )</f>
        <v>34.401000000000003</v>
      </c>
      <c r="AL27" s="16" t="s">
        <v>2100</v>
      </c>
      <c r="AM27" s="17">
        <f>IF(RUN_YEARS &gt; 3,(A1L320C3 + A1L320C6 + A1L320C9 + A1L320C12) / 4, 0 )</f>
        <v>36.008499999999998</v>
      </c>
      <c r="AN27" s="16" t="s">
        <v>2101</v>
      </c>
      <c r="AO27" s="17">
        <f>IF(RUN_YEARS &gt; 4,(A1L320C3 + A1L320C6 + A1L320C9 + A1L320C12 + A1L320C15) / 5, 0 )</f>
        <v>38.3048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0</v>
      </c>
      <c r="AL28" s="16" t="s">
        <v>2110</v>
      </c>
      <c r="AM28" s="17">
        <f>IF(RUN_YEARS &gt; 3,(A1L321C3 + A1L321C6 + A1L321C9 + A1L321C12) / 4, 0 )</f>
        <v>0</v>
      </c>
      <c r="AN28" s="16" t="s">
        <v>2111</v>
      </c>
      <c r="AO28" s="17">
        <f>IF(RUN_YEARS &gt; 4,(A1L321C3 + A1L321C6 + A1L321C9 + A1L321C12 + A1L321C15) / 5, 0 )</f>
        <v>0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0.16900000000000001</v>
      </c>
      <c r="F29" s="16" t="s">
        <v>2112</v>
      </c>
      <c r="G29" s="15">
        <v>7.9000000000000001E-2</v>
      </c>
      <c r="H29" s="16" t="s">
        <v>2113</v>
      </c>
      <c r="I29" s="17">
        <f>(A1L322C1 + A1L322C2)</f>
        <v>0.248</v>
      </c>
      <c r="J29" s="16" t="s">
        <v>2112</v>
      </c>
      <c r="K29" s="15">
        <v>0.17199999999999999</v>
      </c>
      <c r="L29" s="16" t="s">
        <v>2112</v>
      </c>
      <c r="M29" s="15">
        <v>6.4000000000000001E-2</v>
      </c>
      <c r="N29" s="16" t="s">
        <v>2114</v>
      </c>
      <c r="O29" s="17">
        <f>(A1L322C4 + A1L322C5)</f>
        <v>0.23599999999999999</v>
      </c>
      <c r="P29" s="16" t="s">
        <v>2112</v>
      </c>
      <c r="Q29" s="15">
        <v>0.16600000000000001</v>
      </c>
      <c r="R29" s="16" t="s">
        <v>2112</v>
      </c>
      <c r="S29" s="15">
        <v>4.7E-2</v>
      </c>
      <c r="T29" s="16" t="s">
        <v>2115</v>
      </c>
      <c r="U29" s="17">
        <f>(A1L322C7 + A1L322C8)</f>
        <v>0.21300000000000002</v>
      </c>
      <c r="V29" s="16" t="s">
        <v>2112</v>
      </c>
      <c r="W29" s="15">
        <v>0.18099999999999999</v>
      </c>
      <c r="X29" s="16" t="s">
        <v>2112</v>
      </c>
      <c r="Y29" s="15">
        <v>5.3999999999999999E-2</v>
      </c>
      <c r="Z29" s="16" t="s">
        <v>2116</v>
      </c>
      <c r="AA29" s="17">
        <f>(A1L322C10 + A1L322C11)</f>
        <v>0.23499999999999999</v>
      </c>
      <c r="AB29" s="16" t="s">
        <v>2112</v>
      </c>
      <c r="AC29" s="15">
        <v>0.23599999999999999</v>
      </c>
      <c r="AD29" s="16" t="s">
        <v>2112</v>
      </c>
      <c r="AE29" s="15">
        <v>0.33</v>
      </c>
      <c r="AF29" s="16" t="s">
        <v>2117</v>
      </c>
      <c r="AG29" s="17">
        <f>(A1L322C13 + A1L322C14)</f>
        <v>0.56600000000000006</v>
      </c>
      <c r="AH29" s="16" t="s">
        <v>2118</v>
      </c>
      <c r="AI29" s="17">
        <f>IF(RUN_YEARS &gt; 1,(A1L322C3 + A1L322C6) / 2, 0 )</f>
        <v>0.24199999999999999</v>
      </c>
      <c r="AJ29" s="16" t="s">
        <v>2119</v>
      </c>
      <c r="AK29" s="17">
        <f>IF(RUN_YEARS &gt; 2,(A1L322C3 + A1L322C6 + A1L322C9) / 3, 0 )</f>
        <v>0.23233333333333336</v>
      </c>
      <c r="AL29" s="16" t="s">
        <v>2120</v>
      </c>
      <c r="AM29" s="17">
        <f>IF(RUN_YEARS &gt; 3,(A1L322C3 + A1L322C6 + A1L322C9 + A1L322C12) / 4, 0 )</f>
        <v>0.23300000000000001</v>
      </c>
      <c r="AN29" s="16" t="s">
        <v>2121</v>
      </c>
      <c r="AO29" s="17">
        <f>IF(RUN_YEARS &gt; 4,(A1L322C3 + A1L322C6 + A1L322C9 + A1L322C12 + A1L322C15) / 5, 0 )</f>
        <v>0.29960000000000003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0.16900000000000001</v>
      </c>
      <c r="F30" s="16" t="s">
        <v>2123</v>
      </c>
      <c r="G30" s="17">
        <f>(A1L321C2 + A1L322C2)</f>
        <v>7.9000000000000001E-2</v>
      </c>
      <c r="H30" s="16" t="s">
        <v>2124</v>
      </c>
      <c r="I30" s="17">
        <f>(_xlfn.SINGLE(A1L323C1) +_xlfn.SINGLE( A1L323C2))</f>
        <v>0.248</v>
      </c>
      <c r="J30" s="16" t="s">
        <v>2125</v>
      </c>
      <c r="K30" s="17">
        <f>(A1L321C4 + A1L322C4)</f>
        <v>0.17199999999999999</v>
      </c>
      <c r="L30" s="16" t="s">
        <v>2126</v>
      </c>
      <c r="M30" s="17">
        <f>(A1L321C5 + A1L322C5)</f>
        <v>6.4000000000000001E-2</v>
      </c>
      <c r="N30" s="16" t="s">
        <v>2127</v>
      </c>
      <c r="O30" s="17">
        <f>(_xlfn.SINGLE(A1L323C4) +_xlfn.SINGLE( A1L323C5))</f>
        <v>0.23599999999999999</v>
      </c>
      <c r="P30" s="16" t="s">
        <v>2128</v>
      </c>
      <c r="Q30" s="17">
        <f>(A1L321C7 + A1L322C7)</f>
        <v>0.16600000000000001</v>
      </c>
      <c r="R30" s="16" t="s">
        <v>2129</v>
      </c>
      <c r="S30" s="17">
        <f>(A1L321C8 + A1L322C8)</f>
        <v>4.7E-2</v>
      </c>
      <c r="T30" s="16" t="s">
        <v>2130</v>
      </c>
      <c r="U30" s="17">
        <f>(_xlfn.SINGLE(A1L323C7) +_xlfn.SINGLE( A1L323C8))</f>
        <v>0.21300000000000002</v>
      </c>
      <c r="V30" s="16" t="s">
        <v>2131</v>
      </c>
      <c r="W30" s="17">
        <f>(A1L321C10 + A1L322C10)</f>
        <v>0.18099999999999999</v>
      </c>
      <c r="X30" s="16" t="s">
        <v>2132</v>
      </c>
      <c r="Y30" s="17">
        <f>(A1L321C11 + A1L322C11)</f>
        <v>5.3999999999999999E-2</v>
      </c>
      <c r="Z30" s="16" t="s">
        <v>2133</v>
      </c>
      <c r="AA30" s="17">
        <f>(_xlfn.SINGLE(A1L323C10) +_xlfn.SINGLE( A1L323C11))</f>
        <v>0.23499999999999999</v>
      </c>
      <c r="AB30" s="16" t="s">
        <v>2134</v>
      </c>
      <c r="AC30" s="17">
        <f>(A1L321C13 + A1L322C13)</f>
        <v>0.23599999999999999</v>
      </c>
      <c r="AD30" s="16" t="s">
        <v>2135</v>
      </c>
      <c r="AE30" s="17">
        <f>(A1L321C14 + A1L322C14)</f>
        <v>0.33</v>
      </c>
      <c r="AF30" s="16" t="s">
        <v>2136</v>
      </c>
      <c r="AG30" s="17">
        <f>(_xlfn.SINGLE(A1L323C13) +_xlfn.SINGLE( A1L323C14))</f>
        <v>0.56600000000000006</v>
      </c>
      <c r="AH30" s="16" t="s">
        <v>2137</v>
      </c>
      <c r="AI30" s="17">
        <f>IF(RUN_YEARS &gt; 1,(A1L323C3 + A1L323C6) / 2, 0 )</f>
        <v>0.24199999999999999</v>
      </c>
      <c r="AJ30" s="16" t="s">
        <v>2138</v>
      </c>
      <c r="AK30" s="17">
        <f>IF(RUN_YEARS &gt; 2,(A1L323C3 + A1L323C6 + A1L323C9) / 3, 0 )</f>
        <v>0.23233333333333336</v>
      </c>
      <c r="AL30" s="16" t="s">
        <v>2139</v>
      </c>
      <c r="AM30" s="17">
        <f>IF(RUN_YEARS &gt; 3,(A1L323C3 + A1L323C6 + A1L323C9 + A1L323C12) / 4, 0 )</f>
        <v>0.23300000000000001</v>
      </c>
      <c r="AN30" s="16" t="s">
        <v>2140</v>
      </c>
      <c r="AO30" s="17">
        <f>IF(RUN_YEARS &gt; 4,(A1L323C3 + A1L323C6 + A1L323C9 + A1L323C12 + A1L323C15) / 5, 0 )</f>
        <v>0.29960000000000003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972.66899999999998</v>
      </c>
      <c r="F31" s="16" t="s">
        <v>2142</v>
      </c>
      <c r="G31" s="17">
        <f>(A1L301C2 + A1L304C2 + A1L305C2 + A1L308C2 + A1L309C2 + SUM(A1L312C2:A1L322C2))</f>
        <v>977.06400000000008</v>
      </c>
      <c r="H31" s="16" t="s">
        <v>2143</v>
      </c>
      <c r="I31" s="17">
        <f>(_xlfn.SINGLE(A1L324C1) +_xlfn.SINGLE( A1L324C2))</f>
        <v>1949.7330000000002</v>
      </c>
      <c r="J31" s="16" t="s">
        <v>2144</v>
      </c>
      <c r="K31" s="17">
        <f>(A1L301C4 + A1L304C4 + A1L305C4 + A1L308C4 + A1L309C4 + SUM(A1L312C4:A1L322C4))</f>
        <v>992.85500000000013</v>
      </c>
      <c r="L31" s="16" t="s">
        <v>2145</v>
      </c>
      <c r="M31" s="17">
        <f>(A1L301C5 + A1L304C5 + A1L305C5 + A1L308C5 + A1L309C5 + SUM(A1L312C5:A1L322C5))</f>
        <v>998.346</v>
      </c>
      <c r="N31" s="16" t="s">
        <v>2146</v>
      </c>
      <c r="O31" s="17">
        <f>(_xlfn.SINGLE(A1L324C4) +_xlfn.SINGLE( A1L324C5))</f>
        <v>1991.201</v>
      </c>
      <c r="P31" s="16" t="s">
        <v>2147</v>
      </c>
      <c r="Q31" s="17">
        <f>(A1L301C7 + A1L304C7 + A1L305C7 + A1L308C7 + A1L309C7 + SUM(A1L312C7:A1L322C7))</f>
        <v>923.29500000000007</v>
      </c>
      <c r="R31" s="16" t="s">
        <v>2148</v>
      </c>
      <c r="S31" s="17">
        <f>(A1L301C8 + A1L304C8 + A1L305C8 + A1L308C8 + A1L309C8 + SUM(A1L312C8:A1L322C8))</f>
        <v>914.65899999999999</v>
      </c>
      <c r="T31" s="16" t="s">
        <v>2149</v>
      </c>
      <c r="U31" s="17">
        <f>(_xlfn.SINGLE(A1L324C7) +_xlfn.SINGLE( A1L324C8))</f>
        <v>1837.9540000000002</v>
      </c>
      <c r="V31" s="16" t="s">
        <v>2150</v>
      </c>
      <c r="W31" s="17">
        <f>(A1L301C10 + A1L304C10 + A1L305C10 + A1L308C10 + A1L309C10 + SUM(A1L312C10:A1L322C10))</f>
        <v>1116.2640000000001</v>
      </c>
      <c r="X31" s="16" t="s">
        <v>2151</v>
      </c>
      <c r="Y31" s="17">
        <f>(A1L301C11 + A1L304C11 + A1L305C11 + A1L308C11 + A1L309C11 + SUM(A1L312C11:A1L322C11))</f>
        <v>1091.336</v>
      </c>
      <c r="Z31" s="16" t="s">
        <v>2152</v>
      </c>
      <c r="AA31" s="17">
        <f>(_xlfn.SINGLE(A1L324C10) +_xlfn.SINGLE( A1L324C11))</f>
        <v>2207.6000000000004</v>
      </c>
      <c r="AB31" s="16" t="s">
        <v>2153</v>
      </c>
      <c r="AC31" s="17">
        <f>(A1L301C13 + A1L304C13 + A1L305C13 + A1L308C13 + A1L309C13 + SUM(A1L312C13:A1L322C13))</f>
        <v>1258.6680000000001</v>
      </c>
      <c r="AD31" s="16" t="s">
        <v>2154</v>
      </c>
      <c r="AE31" s="17">
        <f>(A1L301C14 + A1L304C14 + A1L305C14 + A1L308C14 + A1L309C14 + SUM(A1L312C14:A1L322C14))</f>
        <v>1235.6029999999998</v>
      </c>
      <c r="AF31" s="16" t="s">
        <v>2155</v>
      </c>
      <c r="AG31" s="17">
        <f>(_xlfn.SINGLE(A1L324C13) +_xlfn.SINGLE( A1L324C14))</f>
        <v>2494.2709999999997</v>
      </c>
      <c r="AH31" s="16" t="s">
        <v>2156</v>
      </c>
      <c r="AI31" s="17">
        <f>IF(RUN_YEARS &gt; 1,(A1L324C3 + A1L324C6) / 2, 0 )</f>
        <v>1970.4670000000001</v>
      </c>
      <c r="AJ31" s="16" t="s">
        <v>2157</v>
      </c>
      <c r="AK31" s="17">
        <f>IF(RUN_YEARS &gt; 2,(A1L324C3 + A1L324C6 + A1L324C9) / 3, 0 )</f>
        <v>1926.2960000000003</v>
      </c>
      <c r="AL31" s="16" t="s">
        <v>2158</v>
      </c>
      <c r="AM31" s="17">
        <f>IF(RUN_YEARS &gt; 3,(A1L324C3 + A1L324C6 + A1L324C9 + A1L324C12) / 4, 0 )</f>
        <v>1996.6220000000003</v>
      </c>
      <c r="AN31" s="16" t="s">
        <v>2159</v>
      </c>
      <c r="AO31" s="17">
        <f>IF(RUN_YEARS &gt; 4,(A1L324C3 + A1L324C6 + A1L324C9 + A1L324C12 + A1L324C15) / 5, 0 )</f>
        <v>2096.1518000000005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C73B7-0017-445F-8B9B-4FF03E6CEA9D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8.4789999999999992</v>
      </c>
      <c r="F9" s="16" t="s">
        <v>1885</v>
      </c>
      <c r="G9" s="15">
        <v>15.103</v>
      </c>
      <c r="H9" s="16" t="s">
        <v>2195</v>
      </c>
      <c r="I9" s="17">
        <f>(A1L342C1 + A1L342C2)</f>
        <v>23.582000000000001</v>
      </c>
      <c r="J9" s="16" t="s">
        <v>1885</v>
      </c>
      <c r="K9" s="15">
        <v>11.352</v>
      </c>
      <c r="L9" s="16" t="s">
        <v>1885</v>
      </c>
      <c r="M9" s="15">
        <v>18.178999999999998</v>
      </c>
      <c r="N9" s="16" t="s">
        <v>2196</v>
      </c>
      <c r="O9" s="17">
        <f>(A1L342C4 + A1L342C5)</f>
        <v>29.530999999999999</v>
      </c>
      <c r="P9" s="16" t="s">
        <v>1885</v>
      </c>
      <c r="Q9" s="15">
        <v>7.6109999999999998</v>
      </c>
      <c r="R9" s="16" t="s">
        <v>1885</v>
      </c>
      <c r="S9" s="15">
        <v>13.987</v>
      </c>
      <c r="T9" s="16" t="s">
        <v>2197</v>
      </c>
      <c r="U9" s="17">
        <f>(A1L342C7 + A1L342C8)</f>
        <v>21.597999999999999</v>
      </c>
      <c r="V9" s="16" t="s">
        <v>1885</v>
      </c>
      <c r="W9" s="15">
        <v>7.3940000000000001</v>
      </c>
      <c r="X9" s="16" t="s">
        <v>1885</v>
      </c>
      <c r="Y9" s="15">
        <v>12.417999999999999</v>
      </c>
      <c r="Z9" s="16" t="s">
        <v>2198</v>
      </c>
      <c r="AA9" s="17">
        <f>(A1L342C10 + A1L342C11)</f>
        <v>19.811999999999998</v>
      </c>
      <c r="AB9" s="16" t="s">
        <v>1885</v>
      </c>
      <c r="AC9" s="15">
        <v>10.356</v>
      </c>
      <c r="AD9" s="16" t="s">
        <v>1885</v>
      </c>
      <c r="AE9" s="15">
        <v>13.022</v>
      </c>
      <c r="AF9" s="16" t="s">
        <v>2199</v>
      </c>
      <c r="AG9" s="17">
        <f>(A1L342C13 + A1L342C14)</f>
        <v>23.378</v>
      </c>
      <c r="AH9" s="16" t="s">
        <v>2200</v>
      </c>
      <c r="AI9" s="17">
        <f>IF(RUN_YEARS &gt; 1,(A1L342C3 + A1L342C6) / 2, 0 )</f>
        <v>26.5565</v>
      </c>
      <c r="AJ9" s="16" t="s">
        <v>2201</v>
      </c>
      <c r="AK9" s="17">
        <f>IF(RUN_YEARS &gt; 2,(A1L342C3 + A1L342C6 + A1L342C9) / 3, 0 )</f>
        <v>24.903666666666666</v>
      </c>
      <c r="AL9" s="16" t="s">
        <v>2202</v>
      </c>
      <c r="AM9" s="17">
        <f>IF(RUN_YEARS &gt; 3,(A1L342C3 + A1L342C6 + A1L342C9 + A1L342C12) / 4, 0 )</f>
        <v>23.630749999999999</v>
      </c>
      <c r="AN9" s="16" t="s">
        <v>2203</v>
      </c>
      <c r="AO9" s="17">
        <f>IF(RUN_YEARS &gt; 4,(A1L342C3 + A1L342C6 + A1L342C9 + A1L342C12 + A1L342C15) / 5, 0 )</f>
        <v>23.580199999999998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3.133</v>
      </c>
      <c r="F10" s="16" t="s">
        <v>1895</v>
      </c>
      <c r="G10" s="15">
        <v>4.2530000000000001</v>
      </c>
      <c r="H10" s="16" t="s">
        <v>2204</v>
      </c>
      <c r="I10" s="17">
        <f>(A1L343C1 + A1L343C2)</f>
        <v>7.3860000000000001</v>
      </c>
      <c r="J10" s="16" t="s">
        <v>1895</v>
      </c>
      <c r="K10" s="15">
        <v>1.5229999999999999</v>
      </c>
      <c r="L10" s="16" t="s">
        <v>1895</v>
      </c>
      <c r="M10" s="15">
        <v>2.6920000000000002</v>
      </c>
      <c r="N10" s="16" t="s">
        <v>2205</v>
      </c>
      <c r="O10" s="17">
        <f>(A1L343C4 + A1L343C5)</f>
        <v>4.2149999999999999</v>
      </c>
      <c r="P10" s="16" t="s">
        <v>1895</v>
      </c>
      <c r="Q10" s="15">
        <v>1.538</v>
      </c>
      <c r="R10" s="16" t="s">
        <v>1895</v>
      </c>
      <c r="S10" s="15">
        <v>2.7280000000000002</v>
      </c>
      <c r="T10" s="16" t="s">
        <v>2206</v>
      </c>
      <c r="U10" s="17">
        <f>(A1L343C7 + A1L343C8)</f>
        <v>4.266</v>
      </c>
      <c r="V10" s="16" t="s">
        <v>1895</v>
      </c>
      <c r="W10" s="15">
        <v>0.871</v>
      </c>
      <c r="X10" s="16" t="s">
        <v>1895</v>
      </c>
      <c r="Y10" s="15">
        <v>2.355</v>
      </c>
      <c r="Z10" s="16" t="s">
        <v>2207</v>
      </c>
      <c r="AA10" s="17">
        <f>(A1L343C10 + A1L343C11)</f>
        <v>3.226</v>
      </c>
      <c r="AB10" s="16" t="s">
        <v>1895</v>
      </c>
      <c r="AC10" s="15">
        <v>2.6139999999999999</v>
      </c>
      <c r="AD10" s="16" t="s">
        <v>1895</v>
      </c>
      <c r="AE10" s="15">
        <v>3.1970000000000001</v>
      </c>
      <c r="AF10" s="16" t="s">
        <v>2208</v>
      </c>
      <c r="AG10" s="17">
        <f>(A1L343C13 + A1L343C14)</f>
        <v>5.8109999999999999</v>
      </c>
      <c r="AH10" s="16" t="s">
        <v>2209</v>
      </c>
      <c r="AI10" s="17">
        <f>IF(RUN_YEARS &gt; 1,(A1L343C3 + A1L343C6) / 2, 0 )</f>
        <v>5.8004999999999995</v>
      </c>
      <c r="AJ10" s="16" t="s">
        <v>2210</v>
      </c>
      <c r="AK10" s="17">
        <f>IF(RUN_YEARS &gt; 2,(A1L343C3 + A1L343C6 + A1L343C9) / 3, 0 )</f>
        <v>5.2889999999999997</v>
      </c>
      <c r="AL10" s="16" t="s">
        <v>2211</v>
      </c>
      <c r="AM10" s="17">
        <f>IF(RUN_YEARS &gt; 3,(A1L343C3 + A1L343C6 + A1L343C9 + A1L343C12) / 4, 0 )</f>
        <v>4.77325</v>
      </c>
      <c r="AN10" s="16" t="s">
        <v>2212</v>
      </c>
      <c r="AO10" s="17">
        <f>IF(RUN_YEARS &gt; 4,(A1L343C3 + A1L343C6 + A1L343C9 + A1L343C12 + A1L343C15) / 5, 0 )</f>
        <v>4.9808000000000003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11.611999999999998</v>
      </c>
      <c r="F11" s="16" t="s">
        <v>2214</v>
      </c>
      <c r="G11" s="17">
        <f>(A1L342C2 + A1L343C2)</f>
        <v>19.356000000000002</v>
      </c>
      <c r="H11" s="16" t="s">
        <v>2215</v>
      </c>
      <c r="I11" s="17">
        <f>(_xlfn.SINGLE(A1L344C1) +_xlfn.SINGLE( A1L344C2))</f>
        <v>30.968</v>
      </c>
      <c r="J11" s="16" t="s">
        <v>2216</v>
      </c>
      <c r="K11" s="17">
        <f>(A1L342C4 + A1L343C4)</f>
        <v>12.875</v>
      </c>
      <c r="L11" s="16" t="s">
        <v>2217</v>
      </c>
      <c r="M11" s="17">
        <f>(A1L342C5 + A1L343C5)</f>
        <v>20.870999999999999</v>
      </c>
      <c r="N11" s="16" t="s">
        <v>2218</v>
      </c>
      <c r="O11" s="17">
        <f>(_xlfn.SINGLE(A1L344C4) +_xlfn.SINGLE( A1L344C5))</f>
        <v>33.745999999999995</v>
      </c>
      <c r="P11" s="16" t="s">
        <v>2219</v>
      </c>
      <c r="Q11" s="17">
        <f>(A1L342C7 + A1L343C7)</f>
        <v>9.1489999999999991</v>
      </c>
      <c r="R11" s="16" t="s">
        <v>2220</v>
      </c>
      <c r="S11" s="17">
        <f>(A1L342C8 + A1L343C8)</f>
        <v>16.715</v>
      </c>
      <c r="T11" s="16" t="s">
        <v>2221</v>
      </c>
      <c r="U11" s="17">
        <f>(_xlfn.SINGLE(A1L344C7) +_xlfn.SINGLE( A1L344C8))</f>
        <v>25.863999999999997</v>
      </c>
      <c r="V11" s="16" t="s">
        <v>2222</v>
      </c>
      <c r="W11" s="17">
        <f>(A1L342C10 + A1L343C10)</f>
        <v>8.2650000000000006</v>
      </c>
      <c r="X11" s="16" t="s">
        <v>2223</v>
      </c>
      <c r="Y11" s="17">
        <f>(A1L342C11 + A1L343C11)</f>
        <v>14.773</v>
      </c>
      <c r="Z11" s="16" t="s">
        <v>2224</v>
      </c>
      <c r="AA11" s="17">
        <f>(_xlfn.SINGLE(A1L344C10) +_xlfn.SINGLE( A1L344C11))</f>
        <v>23.038</v>
      </c>
      <c r="AB11" s="16" t="s">
        <v>2225</v>
      </c>
      <c r="AC11" s="17">
        <f>(A1L342C13 + A1L343C13)</f>
        <v>12.969999999999999</v>
      </c>
      <c r="AD11" s="16" t="s">
        <v>2226</v>
      </c>
      <c r="AE11" s="17">
        <f>(A1L342C14 + A1L343C14)</f>
        <v>16.219000000000001</v>
      </c>
      <c r="AF11" s="16" t="s">
        <v>2227</v>
      </c>
      <c r="AG11" s="17">
        <f>(_xlfn.SINGLE(A1L344C13) +_xlfn.SINGLE( A1L344C14))</f>
        <v>29.189</v>
      </c>
      <c r="AH11" s="16" t="s">
        <v>2228</v>
      </c>
      <c r="AI11" s="17">
        <f>IF(RUN_YEARS &gt; 1,(A1L344C3 + A1L344C6) / 2, 0 )</f>
        <v>32.356999999999999</v>
      </c>
      <c r="AJ11" s="16" t="s">
        <v>2229</v>
      </c>
      <c r="AK11" s="17">
        <f>IF(RUN_YEARS &gt; 2,(A1L344C3 + A1L344C6 + A1L344C9) / 3, 0 )</f>
        <v>30.192666666666668</v>
      </c>
      <c r="AL11" s="16" t="s">
        <v>2230</v>
      </c>
      <c r="AM11" s="17">
        <f>IF(RUN_YEARS &gt; 3,(A1L344C3 + A1L344C6 + A1L344C9 + A1L344C12) / 4, 0 )</f>
        <v>28.404</v>
      </c>
      <c r="AN11" s="16" t="s">
        <v>2231</v>
      </c>
      <c r="AO11" s="17">
        <f>IF(RUN_YEARS &gt; 4,(A1L344C3 + A1L344C6 + A1L344C9 + A1L344C12 + A1L344C15) / 5, 0 )</f>
        <v>28.561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99.483999999999995</v>
      </c>
      <c r="F12" s="16" t="s">
        <v>1924</v>
      </c>
      <c r="G12" s="15">
        <v>122.164</v>
      </c>
      <c r="H12" s="16" t="s">
        <v>2232</v>
      </c>
      <c r="I12" s="17">
        <f>(A1L345C1 + A1L345C2)</f>
        <v>221.648</v>
      </c>
      <c r="J12" s="16" t="s">
        <v>1924</v>
      </c>
      <c r="K12" s="15">
        <v>101.01600000000001</v>
      </c>
      <c r="L12" s="16" t="s">
        <v>1924</v>
      </c>
      <c r="M12" s="15">
        <v>126.81399999999999</v>
      </c>
      <c r="N12" s="16" t="s">
        <v>2233</v>
      </c>
      <c r="O12" s="17">
        <f>(A1L345C4 + A1L345C5)</f>
        <v>227.82999999999998</v>
      </c>
      <c r="P12" s="16" t="s">
        <v>1924</v>
      </c>
      <c r="Q12" s="15">
        <v>101.623</v>
      </c>
      <c r="R12" s="16" t="s">
        <v>1924</v>
      </c>
      <c r="S12" s="15">
        <v>134.07499999999999</v>
      </c>
      <c r="T12" s="16" t="s">
        <v>2234</v>
      </c>
      <c r="U12" s="17">
        <f>(A1L345C7 + A1L345C8)</f>
        <v>235.69799999999998</v>
      </c>
      <c r="V12" s="16" t="s">
        <v>1924</v>
      </c>
      <c r="W12" s="15">
        <v>121.548</v>
      </c>
      <c r="X12" s="16" t="s">
        <v>1924</v>
      </c>
      <c r="Y12" s="15">
        <v>151.37700000000001</v>
      </c>
      <c r="Z12" s="16" t="s">
        <v>2235</v>
      </c>
      <c r="AA12" s="17">
        <f>(A1L345C10 + A1L345C11)</f>
        <v>272.92500000000001</v>
      </c>
      <c r="AB12" s="16" t="s">
        <v>1924</v>
      </c>
      <c r="AC12" s="15">
        <v>123.67400000000001</v>
      </c>
      <c r="AD12" s="16" t="s">
        <v>1924</v>
      </c>
      <c r="AE12" s="15">
        <v>155.08699999999999</v>
      </c>
      <c r="AF12" s="16" t="s">
        <v>2236</v>
      </c>
      <c r="AG12" s="17">
        <f>(A1L345C13 + A1L345C14)</f>
        <v>278.76099999999997</v>
      </c>
      <c r="AH12" s="16" t="s">
        <v>2237</v>
      </c>
      <c r="AI12" s="17">
        <f>IF(RUN_YEARS &gt; 1,(A1L345C3 + A1L345C6) / 2, 0 )</f>
        <v>224.73899999999998</v>
      </c>
      <c r="AJ12" s="16" t="s">
        <v>2238</v>
      </c>
      <c r="AK12" s="17">
        <f>IF(RUN_YEARS &gt; 2,(A1L345C3 + A1L345C6 + A1L345C9) / 3, 0 )</f>
        <v>228.39199999999997</v>
      </c>
      <c r="AL12" s="16" t="s">
        <v>2239</v>
      </c>
      <c r="AM12" s="17">
        <f>IF(RUN_YEARS &gt; 3,(A1L345C3 + A1L345C6 + A1L345C9 + A1L345C12) / 4, 0 )</f>
        <v>239.52524999999997</v>
      </c>
      <c r="AN12" s="16" t="s">
        <v>2240</v>
      </c>
      <c r="AO12" s="17">
        <f>IF(RUN_YEARS &gt; 4,(A1L345C3 + A1L345C6 + A1L345C9 + A1L345C12 + A1L345C15) / 5, 0 )</f>
        <v>247.37239999999997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396.48</v>
      </c>
      <c r="F13" s="16" t="s">
        <v>1934</v>
      </c>
      <c r="G13" s="15">
        <v>414.983</v>
      </c>
      <c r="H13" s="16" t="s">
        <v>2241</v>
      </c>
      <c r="I13" s="17">
        <f>(A1L346C1 + A1L346C2)</f>
        <v>811.46299999999997</v>
      </c>
      <c r="J13" s="16" t="s">
        <v>1934</v>
      </c>
      <c r="K13" s="15">
        <v>419.65800000000002</v>
      </c>
      <c r="L13" s="16" t="s">
        <v>1934</v>
      </c>
      <c r="M13" s="15">
        <v>453.95699999999999</v>
      </c>
      <c r="N13" s="16" t="s">
        <v>2242</v>
      </c>
      <c r="O13" s="17">
        <f>(A1L346C4 + A1L346C5)</f>
        <v>873.61500000000001</v>
      </c>
      <c r="P13" s="16" t="s">
        <v>1934</v>
      </c>
      <c r="Q13" s="15">
        <v>372.62700000000001</v>
      </c>
      <c r="R13" s="16" t="s">
        <v>1934</v>
      </c>
      <c r="S13" s="15">
        <v>398.279</v>
      </c>
      <c r="T13" s="16" t="s">
        <v>2243</v>
      </c>
      <c r="U13" s="17">
        <f>(A1L346C7 + A1L346C8)</f>
        <v>770.90599999999995</v>
      </c>
      <c r="V13" s="16" t="s">
        <v>1934</v>
      </c>
      <c r="W13" s="15">
        <v>479.84199999999998</v>
      </c>
      <c r="X13" s="16" t="s">
        <v>1934</v>
      </c>
      <c r="Y13" s="15">
        <v>530.70000000000005</v>
      </c>
      <c r="Z13" s="16" t="s">
        <v>2244</v>
      </c>
      <c r="AA13" s="17">
        <f>(A1L346C10 + A1L346C11)</f>
        <v>1010.542</v>
      </c>
      <c r="AB13" s="16" t="s">
        <v>1934</v>
      </c>
      <c r="AC13" s="15">
        <v>556.69299999999998</v>
      </c>
      <c r="AD13" s="16" t="s">
        <v>1934</v>
      </c>
      <c r="AE13" s="15">
        <v>613.50300000000004</v>
      </c>
      <c r="AF13" s="16" t="s">
        <v>2245</v>
      </c>
      <c r="AG13" s="17">
        <f>(A1L346C13 + A1L346C14)</f>
        <v>1170.1959999999999</v>
      </c>
      <c r="AH13" s="16" t="s">
        <v>2246</v>
      </c>
      <c r="AI13" s="17">
        <f>IF(RUN_YEARS &gt; 1,(A1L346C3 + A1L346C6) / 2, 0 )</f>
        <v>842.53899999999999</v>
      </c>
      <c r="AJ13" s="16" t="s">
        <v>2247</v>
      </c>
      <c r="AK13" s="17">
        <f>IF(RUN_YEARS &gt; 2,(A1L346C3 + A1L346C6 + A1L346C9) / 3, 0 )</f>
        <v>818.66133333333335</v>
      </c>
      <c r="AL13" s="16" t="s">
        <v>2248</v>
      </c>
      <c r="AM13" s="17">
        <f>IF(RUN_YEARS &gt; 3,(A1L346C3 + A1L346C6 + A1L346C9 + A1L346C12) / 4, 0 )</f>
        <v>866.63149999999996</v>
      </c>
      <c r="AN13" s="16" t="s">
        <v>2249</v>
      </c>
      <c r="AO13" s="17">
        <f>IF(RUN_YEARS &gt; 4,(A1L346C3 + A1L346C6 + A1L346C9 + A1L346C12 + A1L346C15) / 5, 0 )</f>
        <v>927.34439999999995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8.9220000000000006</v>
      </c>
      <c r="F14" s="16" t="s">
        <v>1944</v>
      </c>
      <c r="G14" s="15">
        <v>9.4209999999999994</v>
      </c>
      <c r="H14" s="16" t="s">
        <v>2250</v>
      </c>
      <c r="I14" s="17">
        <f>(A1L347C1 + A1L347C2)</f>
        <v>18.343</v>
      </c>
      <c r="J14" s="16" t="s">
        <v>1944</v>
      </c>
      <c r="K14" s="15">
        <v>9.0380000000000003</v>
      </c>
      <c r="L14" s="16" t="s">
        <v>1944</v>
      </c>
      <c r="M14" s="15">
        <v>8.1519999999999992</v>
      </c>
      <c r="N14" s="16" t="s">
        <v>2251</v>
      </c>
      <c r="O14" s="17">
        <f>(A1L347C4 + A1L347C5)</f>
        <v>17.189999999999998</v>
      </c>
      <c r="P14" s="16" t="s">
        <v>1944</v>
      </c>
      <c r="Q14" s="15">
        <v>6.1779999999999999</v>
      </c>
      <c r="R14" s="16" t="s">
        <v>1944</v>
      </c>
      <c r="S14" s="15">
        <v>5.0350000000000001</v>
      </c>
      <c r="T14" s="16" t="s">
        <v>2252</v>
      </c>
      <c r="U14" s="17">
        <f>(A1L347C7 + A1L347C8)</f>
        <v>11.213000000000001</v>
      </c>
      <c r="V14" s="16" t="s">
        <v>1944</v>
      </c>
      <c r="W14" s="15">
        <v>3.6040000000000001</v>
      </c>
      <c r="X14" s="16" t="s">
        <v>1944</v>
      </c>
      <c r="Y14" s="15">
        <v>3.2250000000000001</v>
      </c>
      <c r="Z14" s="16" t="s">
        <v>2253</v>
      </c>
      <c r="AA14" s="17">
        <f>(A1L347C10 + A1L347C11)</f>
        <v>6.8290000000000006</v>
      </c>
      <c r="AB14" s="16" t="s">
        <v>1944</v>
      </c>
      <c r="AC14" s="15">
        <v>4.282</v>
      </c>
      <c r="AD14" s="16" t="s">
        <v>1944</v>
      </c>
      <c r="AE14" s="15">
        <v>4.7939999999999996</v>
      </c>
      <c r="AF14" s="16" t="s">
        <v>2254</v>
      </c>
      <c r="AG14" s="17">
        <f>(A1L347C13 + A1L347C14)</f>
        <v>9.0760000000000005</v>
      </c>
      <c r="AH14" s="16" t="s">
        <v>2255</v>
      </c>
      <c r="AI14" s="17">
        <f>IF(RUN_YEARS &gt; 1,(A1L347C3 + A1L347C6) / 2, 0 )</f>
        <v>17.766500000000001</v>
      </c>
      <c r="AJ14" s="16" t="s">
        <v>2256</v>
      </c>
      <c r="AK14" s="17">
        <f>IF(RUN_YEARS &gt; 2,(A1L347C3 + A1L347C6 + A1L347C9) / 3, 0 )</f>
        <v>15.582000000000001</v>
      </c>
      <c r="AL14" s="16" t="s">
        <v>2257</v>
      </c>
      <c r="AM14" s="17">
        <f>IF(RUN_YEARS &gt; 3,(A1L347C3 + A1L347C6 + A1L347C9 + A1L347C12) / 4, 0 )</f>
        <v>13.393750000000001</v>
      </c>
      <c r="AN14" s="16" t="s">
        <v>2258</v>
      </c>
      <c r="AO14" s="17">
        <f>IF(RUN_YEARS &gt; 4,(A1L347C3 + A1L347C6 + A1L347C9 + A1L347C12 + A1L347C15) / 5, 0 )</f>
        <v>12.530200000000001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405.40200000000004</v>
      </c>
      <c r="F15" s="16" t="s">
        <v>2260</v>
      </c>
      <c r="G15" s="17">
        <f>(A1L346C2 + A1L347C2)</f>
        <v>424.404</v>
      </c>
      <c r="H15" s="16" t="s">
        <v>2261</v>
      </c>
      <c r="I15" s="17">
        <f>(_xlfn.SINGLE(A1L348C1) +_xlfn.SINGLE( A1L348C2))</f>
        <v>829.80600000000004</v>
      </c>
      <c r="J15" s="16" t="s">
        <v>2262</v>
      </c>
      <c r="K15" s="17">
        <f>(A1L346C4 + A1L347C4)</f>
        <v>428.69600000000003</v>
      </c>
      <c r="L15" s="16" t="s">
        <v>2263</v>
      </c>
      <c r="M15" s="17">
        <f>(A1L346C5 + A1L347C5)</f>
        <v>462.10899999999998</v>
      </c>
      <c r="N15" s="16" t="s">
        <v>2264</v>
      </c>
      <c r="O15" s="17">
        <f>(_xlfn.SINGLE(A1L348C4) +_xlfn.SINGLE( A1L348C5))</f>
        <v>890.80500000000006</v>
      </c>
      <c r="P15" s="16" t="s">
        <v>2265</v>
      </c>
      <c r="Q15" s="17">
        <f>(A1L346C7 + A1L347C7)</f>
        <v>378.80500000000001</v>
      </c>
      <c r="R15" s="16" t="s">
        <v>2266</v>
      </c>
      <c r="S15" s="17">
        <f>(A1L346C8 + A1L347C8)</f>
        <v>403.31400000000002</v>
      </c>
      <c r="T15" s="16" t="s">
        <v>2267</v>
      </c>
      <c r="U15" s="17">
        <f>(_xlfn.SINGLE(A1L348C7) +_xlfn.SINGLE( A1L348C8))</f>
        <v>782.11900000000003</v>
      </c>
      <c r="V15" s="16" t="s">
        <v>2268</v>
      </c>
      <c r="W15" s="17">
        <f>(A1L346C10 + A1L347C10)</f>
        <v>483.44599999999997</v>
      </c>
      <c r="X15" s="16" t="s">
        <v>2269</v>
      </c>
      <c r="Y15" s="17">
        <f>(A1L346C11 + A1L347C11)</f>
        <v>533.92500000000007</v>
      </c>
      <c r="Z15" s="16" t="s">
        <v>2270</v>
      </c>
      <c r="AA15" s="17">
        <f>(_xlfn.SINGLE(A1L348C10) +_xlfn.SINGLE( A1L348C11))</f>
        <v>1017.3710000000001</v>
      </c>
      <c r="AB15" s="16" t="s">
        <v>2271</v>
      </c>
      <c r="AC15" s="17">
        <f>(A1L346C13 + A1L347C13)</f>
        <v>560.97500000000002</v>
      </c>
      <c r="AD15" s="16" t="s">
        <v>2272</v>
      </c>
      <c r="AE15" s="17">
        <f>(A1L346C14 + A1L347C14)</f>
        <v>618.29700000000003</v>
      </c>
      <c r="AF15" s="16" t="s">
        <v>2273</v>
      </c>
      <c r="AG15" s="17">
        <f>(_xlfn.SINGLE(A1L348C13) +_xlfn.SINGLE( A1L348C14))</f>
        <v>1179.2719999999999</v>
      </c>
      <c r="AH15" s="16" t="s">
        <v>2274</v>
      </c>
      <c r="AI15" s="17">
        <f>IF(RUN_YEARS &gt; 1,(A1L348C3 + A1L348C6) / 2, 0 )</f>
        <v>860.30550000000005</v>
      </c>
      <c r="AJ15" s="16" t="s">
        <v>2275</v>
      </c>
      <c r="AK15" s="17">
        <f>IF(RUN_YEARS &gt; 2,(A1L348C3 + A1L348C6 + A1L348C9) / 3, 0 )</f>
        <v>834.24333333333334</v>
      </c>
      <c r="AL15" s="16" t="s">
        <v>2276</v>
      </c>
      <c r="AM15" s="17">
        <f>IF(RUN_YEARS &gt; 3,(A1L348C3 + A1L348C6 + A1L348C9 + A1L348C12) / 4, 0 )</f>
        <v>880.02525000000003</v>
      </c>
      <c r="AN15" s="16" t="s">
        <v>2277</v>
      </c>
      <c r="AO15" s="17">
        <f>IF(RUN_YEARS &gt; 4,(A1L348C3 + A1L348C6 + A1L348C9 + A1L348C12 + A1L348C15) / 5, 0 )</f>
        <v>939.87459999999987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144.916</v>
      </c>
      <c r="F16" s="16" t="s">
        <v>1973</v>
      </c>
      <c r="G16" s="15">
        <v>144.28700000000001</v>
      </c>
      <c r="H16" s="16" t="s">
        <v>2278</v>
      </c>
      <c r="I16" s="17">
        <f>(A1L349C1 + A1L349C2)</f>
        <v>289.20299999999997</v>
      </c>
      <c r="J16" s="16" t="s">
        <v>1973</v>
      </c>
      <c r="K16" s="15">
        <v>158.298</v>
      </c>
      <c r="L16" s="16" t="s">
        <v>1973</v>
      </c>
      <c r="M16" s="15">
        <v>161.49299999999999</v>
      </c>
      <c r="N16" s="16" t="s">
        <v>2279</v>
      </c>
      <c r="O16" s="17">
        <f>(A1L349C4 + A1L349C5)</f>
        <v>319.791</v>
      </c>
      <c r="P16" s="16" t="s">
        <v>1973</v>
      </c>
      <c r="Q16" s="15">
        <v>137.28399999999999</v>
      </c>
      <c r="R16" s="16" t="s">
        <v>1973</v>
      </c>
      <c r="S16" s="15">
        <v>135.07</v>
      </c>
      <c r="T16" s="16" t="s">
        <v>2280</v>
      </c>
      <c r="U16" s="17">
        <f>(A1L349C7 + A1L349C8)</f>
        <v>272.35399999999998</v>
      </c>
      <c r="V16" s="16" t="s">
        <v>1973</v>
      </c>
      <c r="W16" s="15">
        <v>168.50399999999999</v>
      </c>
      <c r="X16" s="16" t="s">
        <v>1973</v>
      </c>
      <c r="Y16" s="15">
        <v>159.34</v>
      </c>
      <c r="Z16" s="16" t="s">
        <v>2281</v>
      </c>
      <c r="AA16" s="17">
        <f>(A1L349C10 + A1L349C11)</f>
        <v>327.84399999999999</v>
      </c>
      <c r="AB16" s="16" t="s">
        <v>1973</v>
      </c>
      <c r="AC16" s="15">
        <v>178.50899999999999</v>
      </c>
      <c r="AD16" s="16" t="s">
        <v>1973</v>
      </c>
      <c r="AE16" s="15">
        <v>174.03700000000001</v>
      </c>
      <c r="AF16" s="16" t="s">
        <v>2282</v>
      </c>
      <c r="AG16" s="17">
        <f>(A1L349C13 + A1L349C14)</f>
        <v>352.54599999999999</v>
      </c>
      <c r="AH16" s="16" t="s">
        <v>2283</v>
      </c>
      <c r="AI16" s="17">
        <f>IF(RUN_YEARS &gt; 1,(A1L349C3 + A1L349C6) / 2, 0 )</f>
        <v>304.49699999999996</v>
      </c>
      <c r="AJ16" s="16" t="s">
        <v>2284</v>
      </c>
      <c r="AK16" s="17">
        <f>IF(RUN_YEARS &gt; 2,(A1L349C3 + A1L349C6 + A1L349C9) / 3, 0 )</f>
        <v>293.78266666666667</v>
      </c>
      <c r="AL16" s="16" t="s">
        <v>2285</v>
      </c>
      <c r="AM16" s="17">
        <f>IF(RUN_YEARS &gt; 3,(A1L349C3 + A1L349C6 + A1L349C9 + A1L349C12) / 4, 0 )</f>
        <v>302.298</v>
      </c>
      <c r="AN16" s="16" t="s">
        <v>2286</v>
      </c>
      <c r="AO16" s="17">
        <f>IF(RUN_YEARS &gt; 4,(A1L349C3 + A1L349C6 + A1L349C9 + A1L349C12 + A1L349C15) / 5, 0 )</f>
        <v>312.3476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59.235999999999997</v>
      </c>
      <c r="F17" s="16" t="s">
        <v>1983</v>
      </c>
      <c r="G17" s="15">
        <v>132.73599999999999</v>
      </c>
      <c r="H17" s="16" t="s">
        <v>2287</v>
      </c>
      <c r="I17" s="17">
        <f>(A1L350C1 + A1L350C2)</f>
        <v>191.97199999999998</v>
      </c>
      <c r="J17" s="16" t="s">
        <v>1983</v>
      </c>
      <c r="K17" s="15">
        <v>56.77</v>
      </c>
      <c r="L17" s="16" t="s">
        <v>1983</v>
      </c>
      <c r="M17" s="15">
        <v>116.79600000000001</v>
      </c>
      <c r="N17" s="16" t="s">
        <v>2288</v>
      </c>
      <c r="O17" s="17">
        <f>(A1L350C4 + A1L350C5)</f>
        <v>173.566</v>
      </c>
      <c r="P17" s="16" t="s">
        <v>1983</v>
      </c>
      <c r="Q17" s="15">
        <v>60.792000000000002</v>
      </c>
      <c r="R17" s="16" t="s">
        <v>1983</v>
      </c>
      <c r="S17" s="15">
        <v>103.285</v>
      </c>
      <c r="T17" s="16" t="s">
        <v>2289</v>
      </c>
      <c r="U17" s="17">
        <f>(A1L350C7 + A1L350C8)</f>
        <v>164.077</v>
      </c>
      <c r="V17" s="16" t="s">
        <v>1983</v>
      </c>
      <c r="W17" s="15">
        <v>68.323999999999998</v>
      </c>
      <c r="X17" s="16" t="s">
        <v>1983</v>
      </c>
      <c r="Y17" s="15">
        <v>122.575</v>
      </c>
      <c r="Z17" s="16" t="s">
        <v>2290</v>
      </c>
      <c r="AA17" s="17">
        <f>(A1L350C10 + A1L350C11)</f>
        <v>190.899</v>
      </c>
      <c r="AB17" s="16" t="s">
        <v>1983</v>
      </c>
      <c r="AC17" s="15">
        <v>71.760999999999996</v>
      </c>
      <c r="AD17" s="16" t="s">
        <v>1983</v>
      </c>
      <c r="AE17" s="15">
        <v>123.161</v>
      </c>
      <c r="AF17" s="16" t="s">
        <v>2291</v>
      </c>
      <c r="AG17" s="17">
        <f>(A1L350C13 + A1L350C14)</f>
        <v>194.922</v>
      </c>
      <c r="AH17" s="16" t="s">
        <v>2292</v>
      </c>
      <c r="AI17" s="17">
        <f>IF(RUN_YEARS &gt; 1,(A1L350C3 + A1L350C6) / 2, 0 )</f>
        <v>182.76900000000001</v>
      </c>
      <c r="AJ17" s="16" t="s">
        <v>2293</v>
      </c>
      <c r="AK17" s="17">
        <f>IF(RUN_YEARS &gt; 2,(A1L350C3 + A1L350C6 + A1L350C9) / 3, 0 )</f>
        <v>176.53833333333333</v>
      </c>
      <c r="AL17" s="16" t="s">
        <v>2294</v>
      </c>
      <c r="AM17" s="17">
        <f>IF(RUN_YEARS &gt; 3,(A1L350C3 + A1L350C6 + A1L350C9 + A1L350C12) / 4, 0 )</f>
        <v>180.1285</v>
      </c>
      <c r="AN17" s="16" t="s">
        <v>2295</v>
      </c>
      <c r="AO17" s="17">
        <f>IF(RUN_YEARS &gt; 4,(A1L350C3 + A1L350C6 + A1L350C9 + A1L350C12 + A1L350C15) / 5, 0 )</f>
        <v>183.0872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273.33600000000001</v>
      </c>
      <c r="F18" s="16" t="s">
        <v>1993</v>
      </c>
      <c r="G18" s="15">
        <v>360.18099999999998</v>
      </c>
      <c r="H18" s="16" t="s">
        <v>2296</v>
      </c>
      <c r="I18" s="17">
        <f>(A1L351C1 + A1L351C2)</f>
        <v>633.51700000000005</v>
      </c>
      <c r="J18" s="16" t="s">
        <v>1993</v>
      </c>
      <c r="K18" s="15">
        <v>273.29300000000001</v>
      </c>
      <c r="L18" s="16" t="s">
        <v>1993</v>
      </c>
      <c r="M18" s="15">
        <v>371.47500000000002</v>
      </c>
      <c r="N18" s="16" t="s">
        <v>2297</v>
      </c>
      <c r="O18" s="17">
        <f>(A1L351C4 + A1L351C5)</f>
        <v>644.76800000000003</v>
      </c>
      <c r="P18" s="16" t="s">
        <v>1993</v>
      </c>
      <c r="Q18" s="15">
        <v>279.62299999999999</v>
      </c>
      <c r="R18" s="16" t="s">
        <v>1993</v>
      </c>
      <c r="S18" s="15">
        <v>363.09399999999999</v>
      </c>
      <c r="T18" s="16" t="s">
        <v>2298</v>
      </c>
      <c r="U18" s="17">
        <f>(A1L351C7 + A1L351C8)</f>
        <v>642.71699999999998</v>
      </c>
      <c r="V18" s="16" t="s">
        <v>1993</v>
      </c>
      <c r="W18" s="15">
        <v>299.98099999999999</v>
      </c>
      <c r="X18" s="16" t="s">
        <v>1993</v>
      </c>
      <c r="Y18" s="15">
        <v>395.25599999999997</v>
      </c>
      <c r="Z18" s="16" t="s">
        <v>2299</v>
      </c>
      <c r="AA18" s="17">
        <f>(A1L351C10 + A1L351C11)</f>
        <v>695.23699999999997</v>
      </c>
      <c r="AB18" s="16" t="s">
        <v>1993</v>
      </c>
      <c r="AC18" s="15">
        <v>299.923</v>
      </c>
      <c r="AD18" s="16" t="s">
        <v>1993</v>
      </c>
      <c r="AE18" s="15">
        <v>402.40600000000001</v>
      </c>
      <c r="AF18" s="16" t="s">
        <v>2300</v>
      </c>
      <c r="AG18" s="17">
        <f>(A1L351C13 + A1L351C14)</f>
        <v>702.32899999999995</v>
      </c>
      <c r="AH18" s="16" t="s">
        <v>2301</v>
      </c>
      <c r="AI18" s="17">
        <f>IF(RUN_YEARS &gt; 1,(A1L351C3 + A1L351C6) / 2, 0 )</f>
        <v>639.14250000000004</v>
      </c>
      <c r="AJ18" s="16" t="s">
        <v>2302</v>
      </c>
      <c r="AK18" s="17">
        <f>IF(RUN_YEARS &gt; 2,(A1L351C3 + A1L351C6 + A1L351C9) / 3, 0 )</f>
        <v>640.33399999999995</v>
      </c>
      <c r="AL18" s="16" t="s">
        <v>2303</v>
      </c>
      <c r="AM18" s="17">
        <f>IF(RUN_YEARS &gt; 3,(A1L351C3 + A1L351C6 + A1L351C9 + A1L351C12) / 4, 0 )</f>
        <v>654.05975000000001</v>
      </c>
      <c r="AN18" s="16" t="s">
        <v>2304</v>
      </c>
      <c r="AO18" s="17">
        <f>IF(RUN_YEARS &gt; 4,(A1L351C3 + A1L351C6 + A1L351C9 + A1L351C12 + A1L351C15) / 5, 0 )</f>
        <v>663.71360000000004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332.572</v>
      </c>
      <c r="F19" s="16" t="s">
        <v>2306</v>
      </c>
      <c r="G19" s="17">
        <f>(A1L350C2 + A1L351C2)</f>
        <v>492.91699999999997</v>
      </c>
      <c r="H19" s="16" t="s">
        <v>2307</v>
      </c>
      <c r="I19" s="17">
        <f>(_xlfn.SINGLE(A1L352C1) +_xlfn.SINGLE( A1L352C2))</f>
        <v>825.48900000000003</v>
      </c>
      <c r="J19" s="16" t="s">
        <v>2308</v>
      </c>
      <c r="K19" s="17">
        <f>(A1L350C4 + A1L351C4)</f>
        <v>330.06299999999999</v>
      </c>
      <c r="L19" s="16" t="s">
        <v>2309</v>
      </c>
      <c r="M19" s="17">
        <f>(A1L350C5 + A1L351C5)</f>
        <v>488.27100000000002</v>
      </c>
      <c r="N19" s="16" t="s">
        <v>2310</v>
      </c>
      <c r="O19" s="17">
        <f>(_xlfn.SINGLE(A1L352C4) +_xlfn.SINGLE( A1L352C5))</f>
        <v>818.33400000000006</v>
      </c>
      <c r="P19" s="16" t="s">
        <v>2311</v>
      </c>
      <c r="Q19" s="17">
        <f>(A1L350C7 + A1L351C7)</f>
        <v>340.41499999999996</v>
      </c>
      <c r="R19" s="16" t="s">
        <v>2312</v>
      </c>
      <c r="S19" s="17">
        <f>(A1L350C8 + A1L351C8)</f>
        <v>466.37900000000002</v>
      </c>
      <c r="T19" s="16" t="s">
        <v>2313</v>
      </c>
      <c r="U19" s="17">
        <f>(_xlfn.SINGLE(A1L352C7) +_xlfn.SINGLE( A1L352C8))</f>
        <v>806.79399999999998</v>
      </c>
      <c r="V19" s="16" t="s">
        <v>2314</v>
      </c>
      <c r="W19" s="17">
        <f>(A1L350C10 + A1L351C10)</f>
        <v>368.30500000000001</v>
      </c>
      <c r="X19" s="16" t="s">
        <v>2315</v>
      </c>
      <c r="Y19" s="17">
        <f>(A1L350C11 + A1L351C11)</f>
        <v>517.83100000000002</v>
      </c>
      <c r="Z19" s="16" t="s">
        <v>2316</v>
      </c>
      <c r="AA19" s="17">
        <f>(_xlfn.SINGLE(A1L352C10) +_xlfn.SINGLE( A1L352C11))</f>
        <v>886.13599999999997</v>
      </c>
      <c r="AB19" s="16" t="s">
        <v>2317</v>
      </c>
      <c r="AC19" s="17">
        <f>(A1L350C13 + A1L351C13)</f>
        <v>371.68399999999997</v>
      </c>
      <c r="AD19" s="16" t="s">
        <v>2318</v>
      </c>
      <c r="AE19" s="17">
        <f>(A1L350C14 + A1L351C14)</f>
        <v>525.56700000000001</v>
      </c>
      <c r="AF19" s="16" t="s">
        <v>2319</v>
      </c>
      <c r="AG19" s="17">
        <f>(_xlfn.SINGLE(A1L352C13) +_xlfn.SINGLE( A1L352C14))</f>
        <v>897.25099999999998</v>
      </c>
      <c r="AH19" s="16" t="s">
        <v>2320</v>
      </c>
      <c r="AI19" s="17">
        <f>IF(RUN_YEARS &gt; 1,(A1L352C3 + A1L352C6) / 2, 0 )</f>
        <v>821.91150000000005</v>
      </c>
      <c r="AJ19" s="16" t="s">
        <v>2321</v>
      </c>
      <c r="AK19" s="17">
        <f>IF(RUN_YEARS &gt; 2,(A1L352C3 + A1L352C6 + A1L352C9) / 3, 0 )</f>
        <v>816.87233333333336</v>
      </c>
      <c r="AL19" s="16" t="s">
        <v>2322</v>
      </c>
      <c r="AM19" s="17">
        <f>IF(RUN_YEARS &gt; 3,(A1L352C3 + A1L352C6 + A1L352C9 + A1L352C12) / 4, 0 )</f>
        <v>834.18825000000004</v>
      </c>
      <c r="AN19" s="16" t="s">
        <v>2323</v>
      </c>
      <c r="AO19" s="17">
        <f>IF(RUN_YEARS &gt; 4,(A1L352C3 + A1L352C6 + A1L352C9 + A1L352C12 + A1L352C15) / 5, 0 )</f>
        <v>846.80079999999998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221.31399999999999</v>
      </c>
      <c r="F20" s="16" t="s">
        <v>2022</v>
      </c>
      <c r="G20" s="15">
        <v>204.16200000000001</v>
      </c>
      <c r="H20" s="16" t="s">
        <v>2324</v>
      </c>
      <c r="I20" s="17">
        <f>(A1L353C1 + A1L353C2)</f>
        <v>425.476</v>
      </c>
      <c r="J20" s="16" t="s">
        <v>2022</v>
      </c>
      <c r="K20" s="15">
        <v>194.536</v>
      </c>
      <c r="L20" s="16" t="s">
        <v>2022</v>
      </c>
      <c r="M20" s="15">
        <v>170.24</v>
      </c>
      <c r="N20" s="16" t="s">
        <v>2325</v>
      </c>
      <c r="O20" s="17">
        <f>(A1L353C4 + A1L353C5)</f>
        <v>364.77600000000001</v>
      </c>
      <c r="P20" s="16" t="s">
        <v>2022</v>
      </c>
      <c r="Q20" s="15">
        <v>163.351</v>
      </c>
      <c r="R20" s="16" t="s">
        <v>2022</v>
      </c>
      <c r="S20" s="15">
        <v>138.54900000000001</v>
      </c>
      <c r="T20" s="16" t="s">
        <v>2326</v>
      </c>
      <c r="U20" s="17">
        <f>(A1L353C7 + A1L353C8)</f>
        <v>301.89999999999998</v>
      </c>
      <c r="V20" s="16" t="s">
        <v>2022</v>
      </c>
      <c r="W20" s="15">
        <v>233.10400000000001</v>
      </c>
      <c r="X20" s="16" t="s">
        <v>2022</v>
      </c>
      <c r="Y20" s="15">
        <v>193.40199999999999</v>
      </c>
      <c r="Z20" s="16" t="s">
        <v>2327</v>
      </c>
      <c r="AA20" s="17">
        <f>(A1L353C10 + A1L353C11)</f>
        <v>426.50599999999997</v>
      </c>
      <c r="AB20" s="16" t="s">
        <v>2022</v>
      </c>
      <c r="AC20" s="15">
        <v>252.124</v>
      </c>
      <c r="AD20" s="16" t="s">
        <v>2022</v>
      </c>
      <c r="AE20" s="15">
        <v>203.97800000000001</v>
      </c>
      <c r="AF20" s="16" t="s">
        <v>2328</v>
      </c>
      <c r="AG20" s="17">
        <f>(A1L353C13 + A1L353C14)</f>
        <v>456.10199999999998</v>
      </c>
      <c r="AH20" s="16" t="s">
        <v>2329</v>
      </c>
      <c r="AI20" s="17">
        <f>IF(RUN_YEARS &gt; 1,(A1L353C3 + A1L353C6) / 2, 0 )</f>
        <v>395.12599999999998</v>
      </c>
      <c r="AJ20" s="16" t="s">
        <v>2330</v>
      </c>
      <c r="AK20" s="17">
        <f>IF(RUN_YEARS &gt; 2,(A1L353C3 + A1L353C6 + A1L353C9) / 3, 0 )</f>
        <v>364.0506666666667</v>
      </c>
      <c r="AL20" s="16" t="s">
        <v>2331</v>
      </c>
      <c r="AM20" s="17">
        <f>IF(RUN_YEARS &gt; 3,(A1L353C3 + A1L353C6 + A1L353C9 + A1L353C12) / 4, 0 )</f>
        <v>379.66449999999998</v>
      </c>
      <c r="AN20" s="16" t="s">
        <v>2332</v>
      </c>
      <c r="AO20" s="17">
        <f>IF(RUN_YEARS &gt; 4,(A1L353C3 + A1L353C6 + A1L353C9 + A1L353C12 + A1L353C15) / 5, 0 )</f>
        <v>394.95199999999994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146.49100000000001</v>
      </c>
      <c r="F21" s="16" t="s">
        <v>2032</v>
      </c>
      <c r="G21" s="15">
        <v>195.56200000000001</v>
      </c>
      <c r="H21" s="16" t="s">
        <v>2333</v>
      </c>
      <c r="I21" s="17">
        <f>(A1L354C1 + A1L354C2)</f>
        <v>342.053</v>
      </c>
      <c r="J21" s="16" t="s">
        <v>2032</v>
      </c>
      <c r="K21" s="15">
        <v>141.34899999999999</v>
      </c>
      <c r="L21" s="16" t="s">
        <v>2032</v>
      </c>
      <c r="M21" s="15">
        <v>188.83799999999999</v>
      </c>
      <c r="N21" s="16" t="s">
        <v>2334</v>
      </c>
      <c r="O21" s="17">
        <f>(A1L354C4 + A1L354C5)</f>
        <v>330.18700000000001</v>
      </c>
      <c r="P21" s="16" t="s">
        <v>2032</v>
      </c>
      <c r="Q21" s="15">
        <v>151.39699999999999</v>
      </c>
      <c r="R21" s="16" t="s">
        <v>2032</v>
      </c>
      <c r="S21" s="15">
        <v>184.364</v>
      </c>
      <c r="T21" s="16" t="s">
        <v>2335</v>
      </c>
      <c r="U21" s="17">
        <f>(A1L354C7 + A1L354C8)</f>
        <v>335.76099999999997</v>
      </c>
      <c r="V21" s="16" t="s">
        <v>2032</v>
      </c>
      <c r="W21" s="15">
        <v>237.42699999999999</v>
      </c>
      <c r="X21" s="16" t="s">
        <v>2032</v>
      </c>
      <c r="Y21" s="15">
        <v>343.90300000000002</v>
      </c>
      <c r="Z21" s="16" t="s">
        <v>2336</v>
      </c>
      <c r="AA21" s="17">
        <f>(A1L354C10 + A1L354C11)</f>
        <v>581.33000000000004</v>
      </c>
      <c r="AB21" s="16" t="s">
        <v>2032</v>
      </c>
      <c r="AC21" s="15">
        <v>226.797</v>
      </c>
      <c r="AD21" s="16" t="s">
        <v>2032</v>
      </c>
      <c r="AE21" s="15">
        <v>342.10199999999998</v>
      </c>
      <c r="AF21" s="16" t="s">
        <v>2337</v>
      </c>
      <c r="AG21" s="17">
        <f>(A1L354C13 + A1L354C14)</f>
        <v>568.899</v>
      </c>
      <c r="AH21" s="16" t="s">
        <v>2338</v>
      </c>
      <c r="AI21" s="17">
        <f>IF(RUN_YEARS &gt; 1,(A1L354C3 + A1L354C6) / 2, 0 )</f>
        <v>336.12</v>
      </c>
      <c r="AJ21" s="16" t="s">
        <v>2339</v>
      </c>
      <c r="AK21" s="17">
        <f>IF(RUN_YEARS &gt; 2,(A1L354C3 + A1L354C6 + A1L354C9) / 3, 0 )</f>
        <v>336.00033333333334</v>
      </c>
      <c r="AL21" s="16" t="s">
        <v>2340</v>
      </c>
      <c r="AM21" s="17">
        <f>IF(RUN_YEARS &gt; 3,(A1L354C3 + A1L354C6 + A1L354C9 + A1L354C12) / 4, 0 )</f>
        <v>397.33275000000003</v>
      </c>
      <c r="AN21" s="16" t="s">
        <v>2341</v>
      </c>
      <c r="AO21" s="17">
        <f>IF(RUN_YEARS &gt; 4,(A1L354C3 + A1L354C6 + A1L354C9 + A1L354C12 + A1L354C15) / 5, 0 )</f>
        <v>431.64600000000002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0.17799999999999999</v>
      </c>
      <c r="F22" s="16" t="s">
        <v>2042</v>
      </c>
      <c r="G22" s="15">
        <v>0.64800000000000002</v>
      </c>
      <c r="H22" s="16" t="s">
        <v>2342</v>
      </c>
      <c r="I22" s="17">
        <f>(A1L355C1 + A1L355C2)</f>
        <v>0.82600000000000007</v>
      </c>
      <c r="J22" s="16" t="s">
        <v>2042</v>
      </c>
      <c r="K22" s="15">
        <v>0.153</v>
      </c>
      <c r="L22" s="16" t="s">
        <v>2042</v>
      </c>
      <c r="M22" s="15">
        <v>0.72599999999999998</v>
      </c>
      <c r="N22" s="16" t="s">
        <v>2343</v>
      </c>
      <c r="O22" s="17">
        <f>(A1L355C4 + A1L355C5)</f>
        <v>0.879</v>
      </c>
      <c r="P22" s="16" t="s">
        <v>2042</v>
      </c>
      <c r="Q22" s="15">
        <v>1.016</v>
      </c>
      <c r="R22" s="16" t="s">
        <v>2042</v>
      </c>
      <c r="S22" s="15">
        <v>1.3560000000000001</v>
      </c>
      <c r="T22" s="16" t="s">
        <v>2344</v>
      </c>
      <c r="U22" s="17">
        <f>(A1L355C7 + A1L355C8)</f>
        <v>2.3719999999999999</v>
      </c>
      <c r="V22" s="16" t="s">
        <v>2042</v>
      </c>
      <c r="W22" s="15">
        <v>0.85499999999999998</v>
      </c>
      <c r="X22" s="16" t="s">
        <v>2042</v>
      </c>
      <c r="Y22" s="15">
        <v>1.107</v>
      </c>
      <c r="Z22" s="16" t="s">
        <v>2345</v>
      </c>
      <c r="AA22" s="17">
        <f>(A1L355C10 + A1L355C11)</f>
        <v>1.962</v>
      </c>
      <c r="AB22" s="16" t="s">
        <v>2042</v>
      </c>
      <c r="AC22" s="15">
        <v>0.61</v>
      </c>
      <c r="AD22" s="16" t="s">
        <v>2042</v>
      </c>
      <c r="AE22" s="15">
        <v>1.1859999999999999</v>
      </c>
      <c r="AF22" s="16" t="s">
        <v>2346</v>
      </c>
      <c r="AG22" s="17">
        <f>(A1L355C13 + A1L355C14)</f>
        <v>1.7959999999999998</v>
      </c>
      <c r="AH22" s="16" t="s">
        <v>2347</v>
      </c>
      <c r="AI22" s="17">
        <f>IF(RUN_YEARS &gt; 1,(A1L355C3 + A1L355C6) / 2, 0 )</f>
        <v>0.85250000000000004</v>
      </c>
      <c r="AJ22" s="16" t="s">
        <v>2348</v>
      </c>
      <c r="AK22" s="17">
        <f>IF(RUN_YEARS &gt; 2,(A1L355C3 + A1L355C6 + A1L355C9) / 3, 0 )</f>
        <v>1.359</v>
      </c>
      <c r="AL22" s="16" t="s">
        <v>2349</v>
      </c>
      <c r="AM22" s="17">
        <f>IF(RUN_YEARS &gt; 3,(A1L355C3 + A1L355C6 + A1L355C9 + A1L355C12) / 4, 0 )</f>
        <v>1.5097499999999999</v>
      </c>
      <c r="AN22" s="16" t="s">
        <v>2350</v>
      </c>
      <c r="AO22" s="17">
        <f>IF(RUN_YEARS &gt; 4,(A1L355C3 + A1L355C6 + A1L355C9 + A1L355C12 + A1L355C15) / 5, 0 )</f>
        <v>1.5669999999999997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0.126</v>
      </c>
      <c r="F23" s="16" t="s">
        <v>2052</v>
      </c>
      <c r="G23" s="15">
        <v>6.891</v>
      </c>
      <c r="H23" s="16" t="s">
        <v>2351</v>
      </c>
      <c r="I23" s="17">
        <f>(A1L356C1 + A1L356C2)</f>
        <v>7.0170000000000003</v>
      </c>
      <c r="J23" s="16" t="s">
        <v>2052</v>
      </c>
      <c r="K23" s="15">
        <v>9.4E-2</v>
      </c>
      <c r="L23" s="16" t="s">
        <v>2052</v>
      </c>
      <c r="M23" s="15">
        <v>6.3609999999999998</v>
      </c>
      <c r="N23" s="16" t="s">
        <v>2352</v>
      </c>
      <c r="O23" s="17">
        <f>(A1L356C4 + A1L356C5)</f>
        <v>6.4550000000000001</v>
      </c>
      <c r="P23" s="16" t="s">
        <v>2052</v>
      </c>
      <c r="Q23" s="15">
        <v>0.107</v>
      </c>
      <c r="R23" s="16" t="s">
        <v>2052</v>
      </c>
      <c r="S23" s="15">
        <v>4.6769999999999996</v>
      </c>
      <c r="T23" s="16" t="s">
        <v>2353</v>
      </c>
      <c r="U23" s="17">
        <f>(A1L356C7 + A1L356C8)</f>
        <v>4.7839999999999998</v>
      </c>
      <c r="V23" s="16" t="s">
        <v>2052</v>
      </c>
      <c r="W23" s="15">
        <v>5.7000000000000002E-2</v>
      </c>
      <c r="X23" s="16" t="s">
        <v>2052</v>
      </c>
      <c r="Y23" s="15">
        <v>6.351</v>
      </c>
      <c r="Z23" s="16" t="s">
        <v>2354</v>
      </c>
      <c r="AA23" s="17">
        <f>(A1L356C10 + A1L356C11)</f>
        <v>6.4080000000000004</v>
      </c>
      <c r="AB23" s="16" t="s">
        <v>2052</v>
      </c>
      <c r="AC23" s="15">
        <v>0.11899999999999999</v>
      </c>
      <c r="AD23" s="16" t="s">
        <v>2052</v>
      </c>
      <c r="AE23" s="15">
        <v>6.8019999999999996</v>
      </c>
      <c r="AF23" s="16" t="s">
        <v>2355</v>
      </c>
      <c r="AG23" s="17">
        <f>(A1L356C13 + A1L356C14)</f>
        <v>6.9209999999999994</v>
      </c>
      <c r="AH23" s="16" t="s">
        <v>2356</v>
      </c>
      <c r="AI23" s="17">
        <f>IF(RUN_YEARS &gt; 1,(A1L356C3 + A1L356C6) / 2, 0 )</f>
        <v>6.7360000000000007</v>
      </c>
      <c r="AJ23" s="16" t="s">
        <v>2357</v>
      </c>
      <c r="AK23" s="17">
        <f>IF(RUN_YEARS &gt; 2,(A1L356C3 + A1L356C6 + A1L356C9) / 3, 0 )</f>
        <v>6.0853333333333337</v>
      </c>
      <c r="AL23" s="16" t="s">
        <v>2358</v>
      </c>
      <c r="AM23" s="17">
        <f>IF(RUN_YEARS &gt; 3,(A1L356C3 + A1L356C6 + A1L356C9 + A1L356C12) / 4, 0 )</f>
        <v>6.1660000000000004</v>
      </c>
      <c r="AN23" s="16" t="s">
        <v>2359</v>
      </c>
      <c r="AO23" s="17">
        <f>IF(RUN_YEARS &gt; 4,(A1L356C3 + A1L356C6 + A1L356C9 + A1L356C12 + A1L356C15) / 5, 0 )</f>
        <v>6.3170000000000002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854.29200000000003</v>
      </c>
      <c r="F24" s="16" t="s">
        <v>2062</v>
      </c>
      <c r="G24" s="15">
        <v>722.38099999999997</v>
      </c>
      <c r="H24" s="16" t="s">
        <v>2360</v>
      </c>
      <c r="I24" s="17">
        <f>(A1L357C1 + A1L357C2)</f>
        <v>1576.673</v>
      </c>
      <c r="J24" s="16" t="s">
        <v>2062</v>
      </c>
      <c r="K24" s="15">
        <v>913.19100000000003</v>
      </c>
      <c r="L24" s="16" t="s">
        <v>2062</v>
      </c>
      <c r="M24" s="15">
        <v>772.91300000000001</v>
      </c>
      <c r="N24" s="16" t="s">
        <v>2361</v>
      </c>
      <c r="O24" s="17">
        <f>(A1L357C4 + A1L357C5)</f>
        <v>1686.104</v>
      </c>
      <c r="P24" s="16" t="s">
        <v>2062</v>
      </c>
      <c r="Q24" s="15">
        <v>929.41099999999994</v>
      </c>
      <c r="R24" s="16" t="s">
        <v>2062</v>
      </c>
      <c r="S24" s="15">
        <v>807.50800000000004</v>
      </c>
      <c r="T24" s="16" t="s">
        <v>2362</v>
      </c>
      <c r="U24" s="17">
        <f>(A1L357C7 + A1L357C8)</f>
        <v>1736.9189999999999</v>
      </c>
      <c r="V24" s="16" t="s">
        <v>2062</v>
      </c>
      <c r="W24" s="15">
        <v>943.64400000000001</v>
      </c>
      <c r="X24" s="16" t="s">
        <v>2062</v>
      </c>
      <c r="Y24" s="15">
        <v>821.27200000000005</v>
      </c>
      <c r="Z24" s="16" t="s">
        <v>2363</v>
      </c>
      <c r="AA24" s="17">
        <f>(A1L357C10 + A1L357C11)</f>
        <v>1764.9160000000002</v>
      </c>
      <c r="AB24" s="16" t="s">
        <v>2062</v>
      </c>
      <c r="AC24" s="15">
        <v>975.07399999999996</v>
      </c>
      <c r="AD24" s="16" t="s">
        <v>2062</v>
      </c>
      <c r="AE24" s="15">
        <v>855.82100000000003</v>
      </c>
      <c r="AF24" s="16" t="s">
        <v>2364</v>
      </c>
      <c r="AG24" s="17">
        <f>(A1L357C13 + A1L357C14)</f>
        <v>1830.895</v>
      </c>
      <c r="AH24" s="16" t="s">
        <v>2365</v>
      </c>
      <c r="AI24" s="17">
        <f>IF(RUN_YEARS &gt; 1,(A1L357C3 + A1L357C6) / 2, 0 )</f>
        <v>1631.3885</v>
      </c>
      <c r="AJ24" s="16" t="s">
        <v>2366</v>
      </c>
      <c r="AK24" s="17">
        <f>IF(RUN_YEARS &gt; 2,(A1L357C3 + A1L357C6 + A1L357C9) / 3, 0 )</f>
        <v>1666.5653333333332</v>
      </c>
      <c r="AL24" s="16" t="s">
        <v>2367</v>
      </c>
      <c r="AM24" s="17">
        <f>IF(RUN_YEARS &gt; 3,(A1L357C3 + A1L357C6 + A1L357C9 + A1L357C12) / 4, 0 )</f>
        <v>1691.153</v>
      </c>
      <c r="AN24" s="16" t="s">
        <v>2368</v>
      </c>
      <c r="AO24" s="17">
        <f>IF(RUN_YEARS &gt; 4,(A1L357C3 + A1L357C6 + A1L357C9 + A1L357C12 + A1L357C15) / 5, 0 )</f>
        <v>1719.1014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244.374</v>
      </c>
      <c r="F25" s="16" t="s">
        <v>2072</v>
      </c>
      <c r="G25" s="15">
        <v>140.03899999999999</v>
      </c>
      <c r="H25" s="16" t="s">
        <v>2369</v>
      </c>
      <c r="I25" s="17">
        <f>(A1L358C1 + A1L358C2)</f>
        <v>384.41300000000001</v>
      </c>
      <c r="J25" s="16" t="s">
        <v>2072</v>
      </c>
      <c r="K25" s="15">
        <v>268.245</v>
      </c>
      <c r="L25" s="16" t="s">
        <v>2072</v>
      </c>
      <c r="M25" s="15">
        <v>135.10400000000001</v>
      </c>
      <c r="N25" s="16" t="s">
        <v>2370</v>
      </c>
      <c r="O25" s="17">
        <f>(A1L358C4 + A1L358C5)</f>
        <v>403.34900000000005</v>
      </c>
      <c r="P25" s="16" t="s">
        <v>2072</v>
      </c>
      <c r="Q25" s="15">
        <v>257.01</v>
      </c>
      <c r="R25" s="16" t="s">
        <v>2072</v>
      </c>
      <c r="S25" s="15">
        <v>120.958</v>
      </c>
      <c r="T25" s="16" t="s">
        <v>2371</v>
      </c>
      <c r="U25" s="17">
        <f>(A1L358C7 + A1L358C8)</f>
        <v>377.96799999999996</v>
      </c>
      <c r="V25" s="16" t="s">
        <v>2072</v>
      </c>
      <c r="W25" s="15">
        <v>300.709</v>
      </c>
      <c r="X25" s="16" t="s">
        <v>2072</v>
      </c>
      <c r="Y25" s="15">
        <v>146.23599999999999</v>
      </c>
      <c r="Z25" s="16" t="s">
        <v>2372</v>
      </c>
      <c r="AA25" s="17">
        <f>(A1L358C10 + A1L358C11)</f>
        <v>446.94499999999999</v>
      </c>
      <c r="AB25" s="16" t="s">
        <v>2072</v>
      </c>
      <c r="AC25" s="15">
        <v>305.78100000000001</v>
      </c>
      <c r="AD25" s="16" t="s">
        <v>2072</v>
      </c>
      <c r="AE25" s="15">
        <v>151.70599999999999</v>
      </c>
      <c r="AF25" s="16" t="s">
        <v>2373</v>
      </c>
      <c r="AG25" s="17">
        <f>(A1L358C13 + A1L358C14)</f>
        <v>457.48699999999997</v>
      </c>
      <c r="AH25" s="16" t="s">
        <v>2374</v>
      </c>
      <c r="AI25" s="17">
        <f>IF(RUN_YEARS &gt; 1,(A1L358C3 + A1L358C6) / 2, 0 )</f>
        <v>393.88100000000003</v>
      </c>
      <c r="AJ25" s="16" t="s">
        <v>2375</v>
      </c>
      <c r="AK25" s="17">
        <f>IF(RUN_YEARS &gt; 2,(A1L358C3 + A1L358C6 + A1L358C9) / 3, 0 )</f>
        <v>388.57666666666665</v>
      </c>
      <c r="AL25" s="16" t="s">
        <v>2376</v>
      </c>
      <c r="AM25" s="17">
        <f>IF(RUN_YEARS &gt; 3,(A1L358C3 + A1L358C6 + A1L358C9 + A1L358C12) / 4, 0 )</f>
        <v>403.16874999999999</v>
      </c>
      <c r="AN25" s="16" t="s">
        <v>2377</v>
      </c>
      <c r="AO25" s="17">
        <f>IF(RUN_YEARS &gt; 4,(A1L358C3 + A1L358C6 + A1L358C9 + A1L358C12 + A1L358C15) / 5, 0 )</f>
        <v>414.03239999999994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0.76300000000000001</v>
      </c>
      <c r="F26" s="16" t="s">
        <v>2082</v>
      </c>
      <c r="G26" s="15">
        <v>0.70599999999999996</v>
      </c>
      <c r="H26" s="16" t="s">
        <v>2378</v>
      </c>
      <c r="I26" s="17">
        <f>(A1L359C1 + A1L359C2)</f>
        <v>1.4689999999999999</v>
      </c>
      <c r="J26" s="16" t="s">
        <v>2082</v>
      </c>
      <c r="K26" s="15">
        <v>0.73399999999999999</v>
      </c>
      <c r="L26" s="16" t="s">
        <v>2082</v>
      </c>
      <c r="M26" s="15">
        <v>0.67200000000000004</v>
      </c>
      <c r="N26" s="16" t="s">
        <v>2379</v>
      </c>
      <c r="O26" s="17">
        <f>(A1L359C4 + A1L359C5)</f>
        <v>1.4060000000000001</v>
      </c>
      <c r="P26" s="16" t="s">
        <v>2082</v>
      </c>
      <c r="Q26" s="15">
        <v>0.71599999999999997</v>
      </c>
      <c r="R26" s="16" t="s">
        <v>2082</v>
      </c>
      <c r="S26" s="15">
        <v>0.66300000000000003</v>
      </c>
      <c r="T26" s="16" t="s">
        <v>2380</v>
      </c>
      <c r="U26" s="17">
        <f>(A1L359C7 + A1L359C8)</f>
        <v>1.379</v>
      </c>
      <c r="V26" s="16" t="s">
        <v>2082</v>
      </c>
      <c r="W26" s="15">
        <v>1.004</v>
      </c>
      <c r="X26" s="16" t="s">
        <v>2082</v>
      </c>
      <c r="Y26" s="15">
        <v>0.90600000000000003</v>
      </c>
      <c r="Z26" s="16" t="s">
        <v>2381</v>
      </c>
      <c r="AA26" s="17">
        <f>(A1L359C10 + A1L359C11)</f>
        <v>1.9100000000000001</v>
      </c>
      <c r="AB26" s="16" t="s">
        <v>2082</v>
      </c>
      <c r="AC26" s="15">
        <v>1.036</v>
      </c>
      <c r="AD26" s="16" t="s">
        <v>2082</v>
      </c>
      <c r="AE26" s="15">
        <v>0.96199999999999997</v>
      </c>
      <c r="AF26" s="16" t="s">
        <v>2382</v>
      </c>
      <c r="AG26" s="17">
        <f>(A1L359C13 + A1L359C14)</f>
        <v>1.998</v>
      </c>
      <c r="AH26" s="16" t="s">
        <v>2383</v>
      </c>
      <c r="AI26" s="17">
        <f>IF(RUN_YEARS &gt; 1,(A1L359C3 + A1L359C6) / 2, 0 )</f>
        <v>1.4375</v>
      </c>
      <c r="AJ26" s="16" t="s">
        <v>2384</v>
      </c>
      <c r="AK26" s="17">
        <f>IF(RUN_YEARS &gt; 2,(A1L359C3 + A1L359C6 + A1L359C9) / 3, 0 )</f>
        <v>1.4179999999999999</v>
      </c>
      <c r="AL26" s="16" t="s">
        <v>2385</v>
      </c>
      <c r="AM26" s="17">
        <f>IF(RUN_YEARS &gt; 3,(A1L359C3 + A1L359C6 + A1L359C9 + A1L359C12) / 4, 0 )</f>
        <v>1.5409999999999999</v>
      </c>
      <c r="AN26" s="16" t="s">
        <v>2386</v>
      </c>
      <c r="AO26" s="17">
        <f>IF(RUN_YEARS &gt; 4,(A1L359C3 + A1L359C6 + A1L359C9 + A1L359C12 + A1L359C15) / 5, 0 )</f>
        <v>1.6323999999999999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38.173999999999999</v>
      </c>
      <c r="F27" s="16" t="s">
        <v>2092</v>
      </c>
      <c r="G27" s="15">
        <v>72.149000000000001</v>
      </c>
      <c r="H27" s="16" t="s">
        <v>2387</v>
      </c>
      <c r="I27" s="17">
        <f>(A1L360C1 + A1L360C2)</f>
        <v>110.32300000000001</v>
      </c>
      <c r="J27" s="16" t="s">
        <v>2092</v>
      </c>
      <c r="K27" s="15">
        <v>38.648000000000003</v>
      </c>
      <c r="L27" s="16" t="s">
        <v>2092</v>
      </c>
      <c r="M27" s="15">
        <v>72.817999999999998</v>
      </c>
      <c r="N27" s="16" t="s">
        <v>2388</v>
      </c>
      <c r="O27" s="17">
        <f>(A1L360C4 + A1L360C5)</f>
        <v>111.46600000000001</v>
      </c>
      <c r="P27" s="16" t="s">
        <v>2092</v>
      </c>
      <c r="Q27" s="15">
        <v>36.581000000000003</v>
      </c>
      <c r="R27" s="16" t="s">
        <v>2092</v>
      </c>
      <c r="S27" s="15">
        <v>67.668999999999997</v>
      </c>
      <c r="T27" s="16" t="s">
        <v>2389</v>
      </c>
      <c r="U27" s="17">
        <f>(A1L360C7 + A1L360C8)</f>
        <v>104.25</v>
      </c>
      <c r="V27" s="16" t="s">
        <v>2092</v>
      </c>
      <c r="W27" s="15">
        <v>43.868000000000002</v>
      </c>
      <c r="X27" s="16" t="s">
        <v>2092</v>
      </c>
      <c r="Y27" s="15">
        <v>73.647000000000006</v>
      </c>
      <c r="Z27" s="16" t="s">
        <v>2390</v>
      </c>
      <c r="AA27" s="17">
        <f>(A1L360C10 + A1L360C11)</f>
        <v>117.51500000000001</v>
      </c>
      <c r="AB27" s="16" t="s">
        <v>2092</v>
      </c>
      <c r="AC27" s="15">
        <v>43.658999999999999</v>
      </c>
      <c r="AD27" s="16" t="s">
        <v>2092</v>
      </c>
      <c r="AE27" s="15">
        <v>72.844999999999999</v>
      </c>
      <c r="AF27" s="16" t="s">
        <v>2391</v>
      </c>
      <c r="AG27" s="17">
        <f>(A1L360C13 + A1L360C14)</f>
        <v>116.50399999999999</v>
      </c>
      <c r="AH27" s="16" t="s">
        <v>2392</v>
      </c>
      <c r="AI27" s="17">
        <f>IF(RUN_YEARS &gt; 1,(A1L360C3 + A1L360C6) / 2, 0 )</f>
        <v>110.89450000000001</v>
      </c>
      <c r="AJ27" s="16" t="s">
        <v>2393</v>
      </c>
      <c r="AK27" s="17">
        <f>IF(RUN_YEARS &gt; 2,(A1L360C3 + A1L360C6 + A1L360C9) / 3, 0 )</f>
        <v>108.67966666666666</v>
      </c>
      <c r="AL27" s="16" t="s">
        <v>2394</v>
      </c>
      <c r="AM27" s="17">
        <f>IF(RUN_YEARS &gt; 3,(A1L360C3 + A1L360C6 + A1L360C9 + A1L360C12) / 4, 0 )</f>
        <v>110.88849999999999</v>
      </c>
      <c r="AN27" s="16" t="s">
        <v>2395</v>
      </c>
      <c r="AO27" s="17">
        <f>IF(RUN_YEARS &gt; 4,(A1L360C3 + A1L360C6 + A1L360C9 + A1L360C12 + A1L360C15) / 5, 0 )</f>
        <v>112.0116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210.637</v>
      </c>
      <c r="F28" s="16" t="s">
        <v>2102</v>
      </c>
      <c r="G28" s="15">
        <v>342.279</v>
      </c>
      <c r="H28" s="16" t="s">
        <v>2396</v>
      </c>
      <c r="I28" s="17">
        <f>(A1L361C1 + A1L361C2)</f>
        <v>552.91599999999994</v>
      </c>
      <c r="J28" s="16" t="s">
        <v>2102</v>
      </c>
      <c r="K28" s="15">
        <v>207.37200000000001</v>
      </c>
      <c r="L28" s="16" t="s">
        <v>2102</v>
      </c>
      <c r="M28" s="15">
        <v>346.12599999999998</v>
      </c>
      <c r="N28" s="16" t="s">
        <v>2397</v>
      </c>
      <c r="O28" s="17">
        <f>(A1L361C4 + A1L361C5)</f>
        <v>553.49800000000005</v>
      </c>
      <c r="P28" s="16" t="s">
        <v>2102</v>
      </c>
      <c r="Q28" s="15">
        <v>200.11699999999999</v>
      </c>
      <c r="R28" s="16" t="s">
        <v>2102</v>
      </c>
      <c r="S28" s="15">
        <v>323.50299999999999</v>
      </c>
      <c r="T28" s="16" t="s">
        <v>2398</v>
      </c>
      <c r="U28" s="17">
        <f>(A1L361C7 + A1L361C8)</f>
        <v>523.62</v>
      </c>
      <c r="V28" s="16" t="s">
        <v>2102</v>
      </c>
      <c r="W28" s="15">
        <v>210.423</v>
      </c>
      <c r="X28" s="16" t="s">
        <v>2102</v>
      </c>
      <c r="Y28" s="15">
        <v>396.37</v>
      </c>
      <c r="Z28" s="16" t="s">
        <v>2399</v>
      </c>
      <c r="AA28" s="17">
        <f>(A1L361C10 + A1L361C11)</f>
        <v>606.79300000000001</v>
      </c>
      <c r="AB28" s="16" t="s">
        <v>2102</v>
      </c>
      <c r="AC28" s="15">
        <v>215.59100000000001</v>
      </c>
      <c r="AD28" s="16" t="s">
        <v>2102</v>
      </c>
      <c r="AE28" s="15">
        <v>407.71</v>
      </c>
      <c r="AF28" s="16" t="s">
        <v>2400</v>
      </c>
      <c r="AG28" s="17">
        <f>(A1L361C13 + A1L361C14)</f>
        <v>623.30099999999993</v>
      </c>
      <c r="AH28" s="16" t="s">
        <v>2401</v>
      </c>
      <c r="AI28" s="17">
        <f>IF(RUN_YEARS &gt; 1,(A1L361C3 + A1L361C6) / 2, 0 )</f>
        <v>553.20699999999999</v>
      </c>
      <c r="AJ28" s="16" t="s">
        <v>2402</v>
      </c>
      <c r="AK28" s="17">
        <f>IF(RUN_YEARS &gt; 2,(A1L361C3 + A1L361C6 + A1L361C9) / 3, 0 )</f>
        <v>543.34466666666674</v>
      </c>
      <c r="AL28" s="16" t="s">
        <v>2403</v>
      </c>
      <c r="AM28" s="17">
        <f>IF(RUN_YEARS &gt; 3,(A1L361C3 + A1L361C6 + A1L361C9 + A1L361C12) / 4, 0 )</f>
        <v>559.20675000000006</v>
      </c>
      <c r="AN28" s="16" t="s">
        <v>2404</v>
      </c>
      <c r="AO28" s="17">
        <f>IF(RUN_YEARS &gt; 4,(A1L361C3 + A1L361C6 + A1L361C9 + A1L361C12 + A1L361C15) / 5, 0 )</f>
        <v>572.02560000000005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29</v>
      </c>
      <c r="F29" s="16" t="s">
        <v>2112</v>
      </c>
      <c r="G29" s="15">
        <v>31.457999999999998</v>
      </c>
      <c r="H29" s="16" t="s">
        <v>2405</v>
      </c>
      <c r="I29" s="17">
        <f>(A1L362C1 + A1L362C2)</f>
        <v>60.457999999999998</v>
      </c>
      <c r="J29" s="16" t="s">
        <v>2112</v>
      </c>
      <c r="K29" s="15">
        <v>23.234000000000002</v>
      </c>
      <c r="L29" s="16" t="s">
        <v>2112</v>
      </c>
      <c r="M29" s="15">
        <v>24.806000000000001</v>
      </c>
      <c r="N29" s="16" t="s">
        <v>2406</v>
      </c>
      <c r="O29" s="17">
        <f>(A1L362C4 + A1L362C5)</f>
        <v>48.040000000000006</v>
      </c>
      <c r="P29" s="16" t="s">
        <v>2112</v>
      </c>
      <c r="Q29" s="15">
        <v>16.274999999999999</v>
      </c>
      <c r="R29" s="16" t="s">
        <v>2112</v>
      </c>
      <c r="S29" s="15">
        <v>17.780999999999999</v>
      </c>
      <c r="T29" s="16" t="s">
        <v>2407</v>
      </c>
      <c r="U29" s="17">
        <f>(A1L362C7 + A1L362C8)</f>
        <v>34.055999999999997</v>
      </c>
      <c r="V29" s="16" t="s">
        <v>2112</v>
      </c>
      <c r="W29" s="15">
        <v>16.079999999999998</v>
      </c>
      <c r="X29" s="16" t="s">
        <v>2112</v>
      </c>
      <c r="Y29" s="15">
        <v>17.456</v>
      </c>
      <c r="Z29" s="16" t="s">
        <v>2408</v>
      </c>
      <c r="AA29" s="17">
        <f>(A1L362C10 + A1L362C11)</f>
        <v>33.536000000000001</v>
      </c>
      <c r="AB29" s="16" t="s">
        <v>2112</v>
      </c>
      <c r="AC29" s="15">
        <v>15.146000000000001</v>
      </c>
      <c r="AD29" s="16" t="s">
        <v>2112</v>
      </c>
      <c r="AE29" s="15">
        <v>17.254999999999999</v>
      </c>
      <c r="AF29" s="16" t="s">
        <v>2409</v>
      </c>
      <c r="AG29" s="17">
        <f>(A1L362C13 + A1L362C14)</f>
        <v>32.400999999999996</v>
      </c>
      <c r="AH29" s="16" t="s">
        <v>2410</v>
      </c>
      <c r="AI29" s="17">
        <f>IF(RUN_YEARS &gt; 1,(A1L362C3 + A1L362C6) / 2, 0 )</f>
        <v>54.249000000000002</v>
      </c>
      <c r="AJ29" s="16" t="s">
        <v>2411</v>
      </c>
      <c r="AK29" s="17">
        <f>IF(RUN_YEARS &gt; 2,(A1L362C3 + A1L362C6 + A1L362C9) / 3, 0 )</f>
        <v>47.518000000000001</v>
      </c>
      <c r="AL29" s="16" t="s">
        <v>2412</v>
      </c>
      <c r="AM29" s="17">
        <f>IF(RUN_YEARS &gt; 3,(A1L362C3 + A1L362C6 + A1L362C9 + A1L362C12) / 4, 0 )</f>
        <v>44.022500000000001</v>
      </c>
      <c r="AN29" s="16" t="s">
        <v>2413</v>
      </c>
      <c r="AO29" s="17">
        <f>IF(RUN_YEARS &gt; 4,(A1L362C3 + A1L362C6 + A1L362C9 + A1L362C12 + A1L362C15) / 5, 0 )</f>
        <v>41.6982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239.637</v>
      </c>
      <c r="F30" s="16" t="s">
        <v>2415</v>
      </c>
      <c r="G30" s="17">
        <f>(A1L361C2 + A1L362C2)</f>
        <v>373.73699999999997</v>
      </c>
      <c r="H30" s="16" t="s">
        <v>2416</v>
      </c>
      <c r="I30" s="17">
        <f>(_xlfn.SINGLE(A1L363C1) +_xlfn.SINGLE( A1L363C2))</f>
        <v>613.37400000000002</v>
      </c>
      <c r="J30" s="16" t="s">
        <v>2417</v>
      </c>
      <c r="K30" s="17">
        <f>(A1L361C4 + A1L362C4)</f>
        <v>230.60600000000002</v>
      </c>
      <c r="L30" s="16" t="s">
        <v>2418</v>
      </c>
      <c r="M30" s="17">
        <f>(A1L361C5 + A1L362C5)</f>
        <v>370.93199999999996</v>
      </c>
      <c r="N30" s="16" t="s">
        <v>2419</v>
      </c>
      <c r="O30" s="17">
        <f>(_xlfn.SINGLE(A1L363C4) +_xlfn.SINGLE( A1L363C5))</f>
        <v>601.53800000000001</v>
      </c>
      <c r="P30" s="16" t="s">
        <v>2420</v>
      </c>
      <c r="Q30" s="17">
        <f>(A1L361C7 + A1L362C7)</f>
        <v>216.392</v>
      </c>
      <c r="R30" s="16" t="s">
        <v>2421</v>
      </c>
      <c r="S30" s="17">
        <f>(A1L361C8 + A1L362C8)</f>
        <v>341.28399999999999</v>
      </c>
      <c r="T30" s="16" t="s">
        <v>2422</v>
      </c>
      <c r="U30" s="17">
        <f>(_xlfn.SINGLE(A1L363C7) +_xlfn.SINGLE( A1L363C8))</f>
        <v>557.67599999999993</v>
      </c>
      <c r="V30" s="16" t="s">
        <v>2423</v>
      </c>
      <c r="W30" s="17">
        <f>(A1L361C10 + A1L362C10)</f>
        <v>226.50299999999999</v>
      </c>
      <c r="X30" s="16" t="s">
        <v>2424</v>
      </c>
      <c r="Y30" s="17">
        <f>(A1L361C11 + A1L362C11)</f>
        <v>413.82600000000002</v>
      </c>
      <c r="Z30" s="16" t="s">
        <v>2425</v>
      </c>
      <c r="AA30" s="17">
        <f>(_xlfn.SINGLE(A1L363C10) +_xlfn.SINGLE( A1L363C11))</f>
        <v>640.32899999999995</v>
      </c>
      <c r="AB30" s="16" t="s">
        <v>2426</v>
      </c>
      <c r="AC30" s="17">
        <f>(A1L361C13 + A1L362C13)</f>
        <v>230.73700000000002</v>
      </c>
      <c r="AD30" s="16" t="s">
        <v>2427</v>
      </c>
      <c r="AE30" s="17">
        <f>(A1L361C14 + A1L362C14)</f>
        <v>424.96499999999997</v>
      </c>
      <c r="AF30" s="16" t="s">
        <v>2428</v>
      </c>
      <c r="AG30" s="17">
        <f>(_xlfn.SINGLE(A1L363C13) +_xlfn.SINGLE( A1L363C14))</f>
        <v>655.702</v>
      </c>
      <c r="AH30" s="16" t="s">
        <v>2429</v>
      </c>
      <c r="AI30" s="17">
        <f>IF(RUN_YEARS &gt; 1,(A1L363C3 + A1L363C6) / 2, 0 )</f>
        <v>607.45600000000002</v>
      </c>
      <c r="AJ30" s="16" t="s">
        <v>2430</v>
      </c>
      <c r="AK30" s="17">
        <f>IF(RUN_YEARS &gt; 2,(A1L363C3 + A1L363C6 + A1L363C9) / 3, 0 )</f>
        <v>590.86266666666666</v>
      </c>
      <c r="AL30" s="16" t="s">
        <v>2431</v>
      </c>
      <c r="AM30" s="17">
        <f>IF(RUN_YEARS &gt; 3,(A1L363C3 + A1L363C6 + A1L363C9 + A1L363C12) / 4, 0 )</f>
        <v>603.22924999999998</v>
      </c>
      <c r="AN30" s="16" t="s">
        <v>2432</v>
      </c>
      <c r="AO30" s="17">
        <f>IF(RUN_YEARS &gt; 4,(A1L363C3 + A1L363C6 + A1L363C9 + A1L363C12 + A1L363C15) / 5, 0 )</f>
        <v>613.72379999999998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2739.335</v>
      </c>
      <c r="F31" s="16" t="s">
        <v>2434</v>
      </c>
      <c r="G31" s="17">
        <f>(A1L341C2 + A1L344C2 + A1L345C2 + A1L348C2 + A1L349C2 + SUM(A1L352C2:A1L362C2))</f>
        <v>2919.4030000000002</v>
      </c>
      <c r="H31" s="16" t="s">
        <v>2435</v>
      </c>
      <c r="I31" s="17">
        <f>(_xlfn.SINGLE(A1L364C1) +_xlfn.SINGLE( A1L364C2))</f>
        <v>5658.7380000000003</v>
      </c>
      <c r="J31" s="16" t="s">
        <v>2436</v>
      </c>
      <c r="K31" s="17">
        <f>(A1L341C4 + A1L344C4 + A1L345C4 + A1L348C4 + A1L349C4 + SUM(A1L352C4:A1L362C4))</f>
        <v>2818.5039999999999</v>
      </c>
      <c r="L31" s="16" t="s">
        <v>2437</v>
      </c>
      <c r="M31" s="17">
        <f>(A1L341C5 + A1L344C5 + A1L345C5 + A1L348C5 + A1L349C5 + SUM(A1L352C5:A1L362C5))</f>
        <v>2978.1620000000003</v>
      </c>
      <c r="N31" s="16" t="s">
        <v>2438</v>
      </c>
      <c r="O31" s="17">
        <f>(_xlfn.SINGLE(A1L364C4) +_xlfn.SINGLE( A1L364C5))</f>
        <v>5796.6660000000002</v>
      </c>
      <c r="P31" s="16" t="s">
        <v>2439</v>
      </c>
      <c r="Q31" s="17">
        <f>(A1L341C7 + A1L344C7 + A1L345C7 + A1L348C7 + A1L349C7 + SUM(A1L352C7:A1L362C7))</f>
        <v>2723.2569999999996</v>
      </c>
      <c r="R31" s="16" t="s">
        <v>2440</v>
      </c>
      <c r="S31" s="17">
        <f>(A1L341C8 + A1L344C8 + A1L345C8 + A1L348C8 + A1L349C8 + SUM(A1L352C8:A1L362C8))</f>
        <v>2822.5810000000001</v>
      </c>
      <c r="T31" s="16" t="s">
        <v>2441</v>
      </c>
      <c r="U31" s="17">
        <f>(_xlfn.SINGLE(A1L364C7) +_xlfn.SINGLE( A1L364C8))</f>
        <v>5545.8379999999997</v>
      </c>
      <c r="V31" s="16" t="s">
        <v>2442</v>
      </c>
      <c r="W31" s="17">
        <f>(A1L341C10 + A1L344C10 + A1L345C10 + A1L348C10 + A1L349C10 + SUM(A1L352C10:A1L362C10))</f>
        <v>3137.2389999999996</v>
      </c>
      <c r="X31" s="16" t="s">
        <v>2443</v>
      </c>
      <c r="Y31" s="17">
        <f>(A1L341C11 + A1L344C11 + A1L345C11 + A1L348C11 + A1L349C11 + SUM(A1L352C11:A1L362C11))</f>
        <v>3377.8959999999997</v>
      </c>
      <c r="Z31" s="16" t="s">
        <v>2444</v>
      </c>
      <c r="AA31" s="17">
        <f>(_xlfn.SINGLE(A1L364C10) +_xlfn.SINGLE( A1L364C11))</f>
        <v>6515.1349999999993</v>
      </c>
      <c r="AB31" s="16" t="s">
        <v>2445</v>
      </c>
      <c r="AC31" s="17">
        <f>(A1L341C13 + A1L344C13 + A1L345C13 + A1L348C13 + A1L349C13 + SUM(A1L352C13:A1L362C13))</f>
        <v>3283.7490000000003</v>
      </c>
      <c r="AD31" s="16" t="s">
        <v>2446</v>
      </c>
      <c r="AE31" s="17">
        <f>(A1L341C14 + A1L344C14 + A1L345C14 + A1L348C14 + A1L349C14 + SUM(A1L352C14:A1L362C14))</f>
        <v>3549.5739999999996</v>
      </c>
      <c r="AF31" s="16" t="s">
        <v>2447</v>
      </c>
      <c r="AG31" s="17">
        <f>(_xlfn.SINGLE(A1L364C13) +_xlfn.SINGLE( A1L364C14))</f>
        <v>6833.3230000000003</v>
      </c>
      <c r="AH31" s="16" t="s">
        <v>2448</v>
      </c>
      <c r="AI31" s="17">
        <f>IF(RUN_YEARS &gt; 1,(A1L364C3 + A1L364C6) / 2, 0 )</f>
        <v>5727.7020000000002</v>
      </c>
      <c r="AJ31" s="16" t="s">
        <v>2449</v>
      </c>
      <c r="AK31" s="17">
        <f>IF(RUN_YEARS &gt; 2,(A1L364C3 + A1L364C6 + A1L364C9) / 3, 0 )</f>
        <v>5667.0806666666658</v>
      </c>
      <c r="AL31" s="16" t="s">
        <v>2450</v>
      </c>
      <c r="AM31" s="17">
        <f>IF(RUN_YEARS &gt; 3,(A1L364C3 + A1L364C6 + A1L364C9 + A1L364C12) / 4, 0 )</f>
        <v>5879.0942499999992</v>
      </c>
      <c r="AN31" s="16" t="s">
        <v>2451</v>
      </c>
      <c r="AO31" s="17">
        <f>IF(RUN_YEARS &gt; 4,(A1L364C3 + A1L364C6 + A1L364C9 + A1L364C12 + A1L364C15) / 5, 0 )</f>
        <v>6069.94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E2D7E6-5F93-4CA0-94DA-0CE376502B99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154467982</v>
      </c>
      <c r="F8" s="16" t="s">
        <v>2609</v>
      </c>
      <c r="G8" s="15">
        <v>2974871</v>
      </c>
      <c r="H8" s="16" t="s">
        <v>2610</v>
      </c>
      <c r="I8" s="1">
        <f>IF(A1L401C1=0,0,A1L401C2 / A1L401C1)</f>
        <v>1.9258819604440744E-2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117338925</v>
      </c>
      <c r="F9" s="16" t="s">
        <v>2609</v>
      </c>
      <c r="G9" s="15">
        <v>1113255</v>
      </c>
      <c r="H9" s="16" t="s">
        <v>2611</v>
      </c>
      <c r="I9" s="1">
        <f>IF(A1L402C1=0,0,A1L402C2 / A1L402C1)</f>
        <v>9.487516610536529E-3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142115</v>
      </c>
      <c r="F10" s="16" t="s">
        <v>2609</v>
      </c>
      <c r="G10" s="15">
        <v>126151</v>
      </c>
      <c r="H10" s="16" t="s">
        <v>2612</v>
      </c>
      <c r="I10" s="1">
        <f>IF(A1L403C1=0,0,A1L403C2 / A1L403C1)</f>
        <v>0.88766843753298386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213998</v>
      </c>
      <c r="F11" s="16" t="s">
        <v>2609</v>
      </c>
      <c r="G11" s="15">
        <v>90272</v>
      </c>
      <c r="H11" s="16" t="s">
        <v>2613</v>
      </c>
      <c r="I11" s="1">
        <f>IF(A1L404C1=0,0,A1L404C2 / A1L404C1)</f>
        <v>0.42183571809082326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1633593</v>
      </c>
      <c r="F12" s="16" t="s">
        <v>2609</v>
      </c>
      <c r="G12" s="15">
        <v>554990</v>
      </c>
      <c r="H12" s="16" t="s">
        <v>2614</v>
      </c>
      <c r="I12" s="1">
        <f>IF(A1L405C1=0,0,A1L405C2 / A1L405C1)</f>
        <v>0.33973578486195766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35139351</v>
      </c>
      <c r="F13" s="16" t="s">
        <v>2616</v>
      </c>
      <c r="G13" s="17">
        <f>(A1L401C2 - SUM(A1L402C2:A1L405C2))</f>
        <v>1090203</v>
      </c>
      <c r="H13" s="16" t="s">
        <v>2617</v>
      </c>
      <c r="I13" s="1">
        <f>IF(_xlfn.SINGLE(A1L406C1)=0,0,_xlfn.SINGLE(A1L406C2) /_xlfn.SINGLE( A1L406C1))</f>
        <v>3.1025131909806759E-2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65672391</v>
      </c>
      <c r="F14" s="16" t="s">
        <v>2609</v>
      </c>
      <c r="G14" s="15">
        <v>30357</v>
      </c>
      <c r="H14" s="16" t="s">
        <v>2618</v>
      </c>
      <c r="I14" s="1">
        <f>IF(A1L407C1=0,0,A1L407C2 / A1L407C1)</f>
        <v>4.6224904465561484E-4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401858436</v>
      </c>
      <c r="F15" s="16" t="s">
        <v>2609</v>
      </c>
      <c r="G15" s="15">
        <v>2726547</v>
      </c>
      <c r="H15" s="16" t="s">
        <v>2619</v>
      </c>
      <c r="I15" s="1">
        <f>IF(A1L408C1=0,0,A1L408C2 / A1L408C1)</f>
        <v>6.784844501808592E-3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150840274</v>
      </c>
      <c r="F16" s="16" t="s">
        <v>2609</v>
      </c>
      <c r="G16" s="15">
        <v>83809</v>
      </c>
      <c r="H16" s="16" t="s">
        <v>2620</v>
      </c>
      <c r="I16" s="1">
        <f>IF(A1L409C1=0,0,A1L409C2 / A1L409C1)</f>
        <v>5.556142121566287E-4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100222380</v>
      </c>
      <c r="F17" s="16" t="s">
        <v>2609</v>
      </c>
      <c r="G17" s="15">
        <v>9567602</v>
      </c>
      <c r="H17" s="16" t="s">
        <v>2621</v>
      </c>
      <c r="I17" s="1">
        <f>IF(A1L410C1=0,0,A1L410C2 / A1L410C1)</f>
        <v>9.5463727762202411E-2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853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637194</v>
      </c>
      <c r="F19" s="16" t="s">
        <v>2609</v>
      </c>
      <c r="G19" s="15">
        <v>143675</v>
      </c>
      <c r="H19" s="16" t="s">
        <v>2623</v>
      </c>
      <c r="I19" s="1">
        <f>IF(A1L412C1=0,0,A1L412C2 / A1L412C1)</f>
        <v>0.22548077979390893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6041917</v>
      </c>
      <c r="F20" s="16" t="s">
        <v>2609</v>
      </c>
      <c r="G20" s="15">
        <v>1371115</v>
      </c>
      <c r="H20" s="16" t="s">
        <v>2624</v>
      </c>
      <c r="I20" s="1">
        <f>IF(A1L413C1=0,0,A1L413C2 / A1L413C1)</f>
        <v>0.22693376953043215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29296035</v>
      </c>
      <c r="F21" s="16" t="s">
        <v>2609</v>
      </c>
      <c r="G21" s="15">
        <v>1064567</v>
      </c>
      <c r="H21" s="16" t="s">
        <v>2625</v>
      </c>
      <c r="I21" s="1">
        <f>IF(A1L414C1=0,0,A1L414C2 / A1L414C1)</f>
        <v>3.6338262157319244E-2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7409345</v>
      </c>
      <c r="F22" s="16" t="s">
        <v>2609</v>
      </c>
      <c r="G22" s="15">
        <v>305811</v>
      </c>
      <c r="H22" s="16" t="s">
        <v>2626</v>
      </c>
      <c r="I22" s="1">
        <f>IF(A1L415C1=0,0,A1L415C2 / A1L415C1)</f>
        <v>4.1273688834843024E-2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6739093</v>
      </c>
      <c r="F23" s="16" t="s">
        <v>2609</v>
      </c>
      <c r="G23" s="15">
        <v>257766</v>
      </c>
      <c r="H23" s="16" t="s">
        <v>2627</v>
      </c>
      <c r="I23" s="1">
        <f>IF(A1L416C1=0,0,A1L416C2 / A1L416C1)</f>
        <v>3.8249360856127075E-2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237166</v>
      </c>
      <c r="F24" s="16" t="s">
        <v>2609</v>
      </c>
      <c r="G24" s="15">
        <v>5728</v>
      </c>
      <c r="H24" s="16" t="s">
        <v>2628</v>
      </c>
      <c r="I24" s="1">
        <f>IF(A1L417C1=0,0,A1L417C2 / A1L417C1)</f>
        <v>2.4151859878734725E-2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1810362</v>
      </c>
      <c r="F25" s="16" t="s">
        <v>2609</v>
      </c>
      <c r="G25" s="15">
        <v>265859</v>
      </c>
      <c r="H25" s="16" t="s">
        <v>2629</v>
      </c>
      <c r="I25" s="1">
        <f>IF(A1L418C1=0,0,A1L418C2 / A1L418C1)</f>
        <v>0.14685405460344395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960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12455975</v>
      </c>
      <c r="F27" s="16" t="s">
        <v>2609</v>
      </c>
      <c r="G27" s="15">
        <v>215596</v>
      </c>
      <c r="H27" s="16" t="s">
        <v>2631</v>
      </c>
      <c r="I27" s="1">
        <f>IF(A1L420C1=0,0,A1L420C2 / A1L420C1)</f>
        <v>1.7308641033720765E-2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4363611</v>
      </c>
      <c r="F28" s="16" t="s">
        <v>2609</v>
      </c>
      <c r="G28" s="15">
        <v>3113</v>
      </c>
      <c r="H28" s="16" t="s">
        <v>2632</v>
      </c>
      <c r="I28" s="1">
        <f>IF(A1L421C1=0,0,A1L421C2 / A1L421C1)</f>
        <v>7.1339997997071697E-4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498317</v>
      </c>
      <c r="F29" s="16" t="s">
        <v>2609</v>
      </c>
      <c r="G29" s="15">
        <v>2448672</v>
      </c>
      <c r="H29" s="16" t="s">
        <v>2633</v>
      </c>
      <c r="I29" s="1">
        <f>IF(A1L422C1=0,0,A1L422C2 / A1L422C1)</f>
        <v>4.913884133995027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2732246</v>
      </c>
      <c r="F30" s="16" t="s">
        <v>2609</v>
      </c>
      <c r="G30" s="15">
        <v>585195</v>
      </c>
      <c r="H30" s="16" t="s">
        <v>2634</v>
      </c>
      <c r="I30" s="1">
        <f>IF(A1L423C1=0,0,A1L423C2 / A1L423C1)</f>
        <v>0.21418093392761853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1581422</v>
      </c>
      <c r="F31" s="16" t="s">
        <v>2609</v>
      </c>
      <c r="G31" s="15">
        <v>74470</v>
      </c>
      <c r="H31" s="16" t="s">
        <v>2635</v>
      </c>
      <c r="I31" s="1">
        <f>IF(A1L424C1=0,0,A1L424C2 / A1L424C1)</f>
        <v>4.7090529915481127E-2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36810525</v>
      </c>
      <c r="F32" s="16" t="s">
        <v>2609</v>
      </c>
      <c r="G32" s="15">
        <v>1494826</v>
      </c>
      <c r="H32" s="16" t="s">
        <v>2636</v>
      </c>
      <c r="I32" s="1">
        <f>IF(A1L425C1=0,0,A1L425C2 / A1L425C1)</f>
        <v>4.0608657442402683E-2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18260260</v>
      </c>
      <c r="F33" s="16" t="s">
        <v>2638</v>
      </c>
      <c r="G33" s="17">
        <f>(A1L410C2 - (SUM(A1L411C2:A1L414C2) + SUM(A1L421C2:A1L425C2)))</f>
        <v>2381969</v>
      </c>
      <c r="H33" s="16" t="s">
        <v>2639</v>
      </c>
      <c r="I33" s="1">
        <f>IF(_xlfn.SINGLE(A1L426C1)=0,0,_xlfn.SINGLE(A1L426C2) /_xlfn.SINGLE( A1L426C1))</f>
        <v>0.13044551391929798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1728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23226796</v>
      </c>
      <c r="F35" s="16" t="s">
        <v>2609</v>
      </c>
      <c r="G35" s="15">
        <v>2044434</v>
      </c>
      <c r="H35" s="16" t="s">
        <v>2641</v>
      </c>
      <c r="I35" s="1">
        <f>IF(A1L428C1=0,0,A1L428C2 / A1L428C1)</f>
        <v>8.8020491504725837E-2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10568954</v>
      </c>
      <c r="F36" s="16" t="s">
        <v>2609</v>
      </c>
      <c r="G36" s="15">
        <v>1540424</v>
      </c>
      <c r="H36" s="16" t="s">
        <v>2642</v>
      </c>
      <c r="I36" s="1">
        <f>IF(A1L429C1=0,0,A1L429C2 / A1L429C1)</f>
        <v>0.14574990107819563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1996323</v>
      </c>
      <c r="F37" s="16" t="s">
        <v>2609</v>
      </c>
      <c r="G37" s="15">
        <v>110745</v>
      </c>
      <c r="H37" s="16" t="s">
        <v>2643</v>
      </c>
      <c r="I37" s="1">
        <f>IF(A1L430C1=0,0,A1L430C2 / A1L430C1)</f>
        <v>5.5474489849588471E-2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10661519</v>
      </c>
      <c r="F38" s="16" t="s">
        <v>2645</v>
      </c>
      <c r="G38" s="17">
        <f>(A1L428C2 - A1L429C2 - A1L430C2)</f>
        <v>393265</v>
      </c>
      <c r="H38" s="16" t="s">
        <v>2646</v>
      </c>
      <c r="I38" s="1">
        <f>IF(_xlfn.SINGLE(A1L431C1)=0,0,_xlfn.SINGLE(A1L431C2) /_xlfn.SINGLE( A1L431C1))</f>
        <v>3.6886394893635703E-2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2430369</v>
      </c>
      <c r="F39" s="16" t="s">
        <v>2609</v>
      </c>
      <c r="G39" s="15">
        <v>8328435</v>
      </c>
      <c r="H39" s="16" t="s">
        <v>2647</v>
      </c>
      <c r="I39" s="1">
        <f>IF(A1L432C1=0,0,A1L432C2 / A1L432C1)</f>
        <v>3.426819137340873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29390198</v>
      </c>
      <c r="F40" s="16" t="s">
        <v>2609</v>
      </c>
      <c r="G40" s="15">
        <v>3067612</v>
      </c>
      <c r="H40" s="16" t="s">
        <v>2648</v>
      </c>
      <c r="I40" s="1">
        <f>IF(A1L433C1=0,0,A1L433C2 / A1L433C1)</f>
        <v>0.10437534309908358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68734</v>
      </c>
      <c r="F41" s="16" t="s">
        <v>2609</v>
      </c>
      <c r="G41" s="15">
        <v>1419</v>
      </c>
      <c r="H41" s="16" t="s">
        <v>2649</v>
      </c>
      <c r="I41" s="1">
        <f>IF(A1L434C1=0,0,A1L434C2 / A1L434C1)</f>
        <v>2.0644804609072656E-2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2424455</v>
      </c>
      <c r="F42" s="16" t="s">
        <v>2609</v>
      </c>
      <c r="G42" s="15">
        <v>484771</v>
      </c>
      <c r="H42" s="16" t="s">
        <v>2650</v>
      </c>
      <c r="I42" s="1">
        <f>IF(A1L435C1=0,0,A1L435C2 / A1L435C1)</f>
        <v>0.19995050434015069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17474090</v>
      </c>
      <c r="F43" s="16" t="s">
        <v>2609</v>
      </c>
      <c r="G43" s="15">
        <v>1666569</v>
      </c>
      <c r="H43" s="16" t="s">
        <v>2651</v>
      </c>
      <c r="I43" s="1">
        <f>IF(A1L436C1=0,0,A1L436C2 / A1L436C1)</f>
        <v>9.5373721893386151E-2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1650708</v>
      </c>
      <c r="F44" s="16" t="s">
        <v>2609</v>
      </c>
      <c r="G44" s="15">
        <v>20965</v>
      </c>
      <c r="H44" s="16" t="s">
        <v>2652</v>
      </c>
      <c r="I44" s="1">
        <f>IF(A1L437C1=0,0,A1L437C2 / A1L437C1)</f>
        <v>1.2700610889388069E-2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242150</v>
      </c>
      <c r="F45" s="16" t="s">
        <v>2609</v>
      </c>
      <c r="G45" s="15">
        <v>5475</v>
      </c>
      <c r="H45" s="16" t="s">
        <v>2653</v>
      </c>
      <c r="I45" s="1">
        <f>IF(A1L438C1=0,0,A1L438C2 / A1L438C1)</f>
        <v>2.2609952508775552E-2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7772211</v>
      </c>
      <c r="F46" s="16" t="s">
        <v>2655</v>
      </c>
      <c r="G46" s="17">
        <f>(A1L433C2 - SUM(A1L434C2:A1L437C2))</f>
        <v>893888</v>
      </c>
      <c r="H46" s="16" t="s">
        <v>2656</v>
      </c>
      <c r="I46" s="1">
        <f>IF(_xlfn.SINGLE(A1L439C1)=0,0,_xlfn.SINGLE(A1L439C2) /_xlfn.SINGLE( A1L439C1))</f>
        <v>0.11501077363957309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182007787</v>
      </c>
      <c r="F47" s="16" t="s">
        <v>2609</v>
      </c>
      <c r="G47" s="15">
        <v>5324913</v>
      </c>
      <c r="H47" s="16" t="s">
        <v>2657</v>
      </c>
      <c r="I47" s="1">
        <f>IF(A1L440C1=0,0,A1L440C2 / A1L440C1)</f>
        <v>2.9256511975501356E-2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100522689</v>
      </c>
      <c r="F48" s="16" t="s">
        <v>2609</v>
      </c>
      <c r="G48" s="15">
        <v>1878436</v>
      </c>
      <c r="H48" s="16" t="s">
        <v>2658</v>
      </c>
      <c r="I48" s="1">
        <f>IF(A1L441C1=0,0,A1L441C2 / A1L441C1)</f>
        <v>1.8686686743925044E-2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25819931</v>
      </c>
      <c r="F49" s="16" t="s">
        <v>2609</v>
      </c>
      <c r="G49" s="15">
        <v>206103</v>
      </c>
      <c r="H49" s="16" t="s">
        <v>2659</v>
      </c>
      <c r="I49" s="1">
        <f>IF(A1L442C1=0,0,A1L442C2 / A1L442C1)</f>
        <v>7.9823218737493911E-3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53657366</v>
      </c>
      <c r="F50" s="16" t="s">
        <v>2609</v>
      </c>
      <c r="G50" s="15">
        <v>1549505</v>
      </c>
      <c r="H50" s="16" t="s">
        <v>2660</v>
      </c>
      <c r="I50" s="1">
        <f>IF(A1L443C1=0,0,A1L443C2 / A1L443C1)</f>
        <v>2.8877768618012296E-2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10587943</v>
      </c>
      <c r="F51" s="16" t="s">
        <v>2609</v>
      </c>
      <c r="G51" s="15">
        <v>262919</v>
      </c>
      <c r="H51" s="16" t="s">
        <v>2661</v>
      </c>
      <c r="I51" s="1">
        <f>IF(A1L444C1=0,0,A1L444C2 / A1L444C1)</f>
        <v>2.4831924387957133E-2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17239789</v>
      </c>
      <c r="F52" s="16" t="s">
        <v>2663</v>
      </c>
      <c r="G52" s="17">
        <f>(A1L440C2 - (A1L441C2 + A1L443C2 + A1L444C2))</f>
        <v>1634053</v>
      </c>
      <c r="H52" s="16" t="s">
        <v>2664</v>
      </c>
      <c r="I52" s="1">
        <f>IF(_xlfn.SINGLE(A1L445C1)=0,0,_xlfn.SINGLE(A1L445C2) /_xlfn.SINGLE( A1L445C1))</f>
        <v>9.4783816669681983E-2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58150530</v>
      </c>
      <c r="F53" s="16" t="s">
        <v>2609</v>
      </c>
      <c r="G53" s="15">
        <v>373094</v>
      </c>
      <c r="H53" s="16" t="s">
        <v>2665</v>
      </c>
      <c r="I53" s="1">
        <f>IF(A1L446C1=0,0,A1L446C2 / A1L446C1)</f>
        <v>6.4160034310951249E-3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3783411</v>
      </c>
      <c r="F54" s="16" t="s">
        <v>2609</v>
      </c>
      <c r="G54" s="15">
        <v>1444141</v>
      </c>
      <c r="H54" s="16" t="s">
        <v>2666</v>
      </c>
      <c r="I54" s="1">
        <f>IF(A1L447C1=0,0,A1L447C2 / A1L447C1)</f>
        <v>0.38170344168265091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1346405</v>
      </c>
      <c r="F55" s="16" t="s">
        <v>2609</v>
      </c>
      <c r="G55" s="15">
        <v>353021</v>
      </c>
      <c r="H55" s="16" t="s">
        <v>2667</v>
      </c>
      <c r="I55" s="1">
        <f>IF(A1L448C1=0,0,A1L448C2 / A1L448C1)</f>
        <v>0.26219525328560128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2437006</v>
      </c>
      <c r="F56" s="16" t="s">
        <v>2669</v>
      </c>
      <c r="G56" s="17">
        <f>(A1L447C2 - A1L448C2)</f>
        <v>1091120</v>
      </c>
      <c r="H56" s="16" t="s">
        <v>2670</v>
      </c>
      <c r="I56" s="1">
        <f>IF(_xlfn.SINGLE(A1L449C1)=0,0,_xlfn.SINGLE(A1L449C2) /_xlfn.SINGLE( A1L449C1))</f>
        <v>0.44772971424772856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41869849</v>
      </c>
      <c r="F57" s="16" t="s">
        <v>2609</v>
      </c>
      <c r="G57" s="15">
        <v>353292</v>
      </c>
      <c r="H57" s="16" t="s">
        <v>2671</v>
      </c>
      <c r="I57" s="1">
        <f>IF(A1L450C1=0,0,A1L450C2 / A1L450C1)</f>
        <v>8.4378618131629758E-3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135310</v>
      </c>
      <c r="F58" s="16" t="s">
        <v>2609</v>
      </c>
      <c r="G58" s="15">
        <v>8203</v>
      </c>
      <c r="H58" s="16" t="s">
        <v>2672</v>
      </c>
      <c r="I58" s="1">
        <f>IF(A1L451C1=0,0,A1L451C2 / A1L451C1)</f>
        <v>6.0623752863794247E-2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12280642</v>
      </c>
      <c r="F59" s="16" t="s">
        <v>2609</v>
      </c>
      <c r="G59" s="15">
        <v>51312</v>
      </c>
      <c r="H59" s="16" t="s">
        <v>2673</v>
      </c>
      <c r="I59" s="1">
        <f>IF(A1L452C1=0,0,A1L452C2 / A1L452C1)</f>
        <v>4.1782831874750525E-3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29453897</v>
      </c>
      <c r="F60" s="16" t="s">
        <v>2675</v>
      </c>
      <c r="G60" s="17">
        <f>(A1L450C2 - SUM(A1L451C2 + A1L452C2))</f>
        <v>293777</v>
      </c>
      <c r="H60" s="16" t="s">
        <v>2676</v>
      </c>
      <c r="I60" s="1">
        <f>IF(_xlfn.SINGLE(A1L453C1)=0,0,_xlfn.SINGLE(A1L453C2) /_xlfn.SINGLE( A1L453C1))</f>
        <v>9.9741300786106504E-3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39901464</v>
      </c>
      <c r="F61" s="16" t="s">
        <v>2609</v>
      </c>
      <c r="G61" s="15">
        <v>2140086</v>
      </c>
      <c r="H61" s="16" t="s">
        <v>2677</v>
      </c>
      <c r="I61" s="1">
        <f>IF(A1L454C1=0,0,A1L454C2 / A1L454C1)</f>
        <v>5.3634272667288596E-2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36031042</v>
      </c>
      <c r="F62" s="16" t="s">
        <v>2609</v>
      </c>
      <c r="G62" s="15">
        <v>833535</v>
      </c>
      <c r="H62" s="16" t="s">
        <v>2678</v>
      </c>
      <c r="I62" s="1">
        <f>IF(A1L455C1=0,0,A1L455C2 / A1L455C1)</f>
        <v>2.3133802236416031E-2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124870</v>
      </c>
      <c r="F63" s="16" t="s">
        <v>2609</v>
      </c>
      <c r="G63" s="15">
        <v>101536</v>
      </c>
      <c r="H63" s="16" t="s">
        <v>2679</v>
      </c>
      <c r="I63" s="1">
        <f>IF(A1L456C1=0,0,A1L456C2 / A1L456C1)</f>
        <v>0.81313365900536561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3745552</v>
      </c>
      <c r="F64" s="16" t="s">
        <v>2681</v>
      </c>
      <c r="G64" s="17">
        <f>(A1L454C2 - A1L455C2 - A1L456C2)</f>
        <v>1205015</v>
      </c>
      <c r="H64" s="16" t="s">
        <v>2682</v>
      </c>
      <c r="I64" s="1">
        <f>IF(_xlfn.SINGLE(A1L457C1)=0,0,_xlfn.SINGLE(A1L457C2) /_xlfn.SINGLE( A1L457C1))</f>
        <v>0.32171893488596609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723264</v>
      </c>
      <c r="F65" s="16" t="s">
        <v>2609</v>
      </c>
      <c r="G65" s="15">
        <v>83968</v>
      </c>
      <c r="H65" s="16" t="s">
        <v>2683</v>
      </c>
      <c r="I65" s="1">
        <f>IF(A1L458C1=0,0,A1L458C2 / A1L458C1)</f>
        <v>0.11609592071498097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147532</v>
      </c>
      <c r="F66" s="16" t="s">
        <v>2609</v>
      </c>
      <c r="G66" s="15">
        <v>23174</v>
      </c>
      <c r="H66" s="16" t="s">
        <v>2684</v>
      </c>
      <c r="I66" s="1">
        <f>IF(A1L459C1=0,0,A1L459C2 / A1L459C1)</f>
        <v>0.15707778651411219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575732</v>
      </c>
      <c r="F67" s="16" t="s">
        <v>2686</v>
      </c>
      <c r="G67" s="17">
        <f>(A1L458C2 - A1L459C2)</f>
        <v>60794</v>
      </c>
      <c r="H67" s="16" t="s">
        <v>2687</v>
      </c>
      <c r="I67" s="1">
        <f>IF(_xlfn.SINGLE(A1L460C1)=0,0,_xlfn.SINGLE(A1L460C2) /_xlfn.SINGLE( A1L460C1))</f>
        <v>0.10559426955597397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1434509</v>
      </c>
      <c r="F68" s="16" t="s">
        <v>2609</v>
      </c>
      <c r="G68" s="15">
        <v>567117</v>
      </c>
      <c r="H68" s="16" t="s">
        <v>2688</v>
      </c>
      <c r="I68" s="1">
        <f>IF(A1L461C1=0,0,A1L461C2 / A1L461C1)</f>
        <v>0.39533875353866726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425368</v>
      </c>
      <c r="F69" s="16" t="s">
        <v>2609</v>
      </c>
      <c r="G69" s="15">
        <v>150000</v>
      </c>
      <c r="H69" s="16" t="s">
        <v>2689</v>
      </c>
      <c r="I69" s="1">
        <f>IF(A1L462C1=0,0,A1L462C2 / A1L462C1)</f>
        <v>0.35263583532376669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90524</v>
      </c>
      <c r="F70" s="16" t="s">
        <v>2609</v>
      </c>
      <c r="G70" s="15">
        <v>40961</v>
      </c>
      <c r="H70" s="16" t="s">
        <v>2690</v>
      </c>
      <c r="I70" s="1">
        <f>IF(A1L463C1=0,0,A1L463C2 / A1L463C1)</f>
        <v>0.45248773805841547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138623</v>
      </c>
      <c r="F71" s="16" t="s">
        <v>2609</v>
      </c>
      <c r="G71" s="15">
        <v>3215</v>
      </c>
      <c r="H71" s="16" t="s">
        <v>2691</v>
      </c>
      <c r="I71" s="1">
        <f>IF(A1L464C1=0,0,A1L464C2 / A1L464C1)</f>
        <v>2.3192399529659579E-2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779994</v>
      </c>
      <c r="F72" s="16" t="s">
        <v>2693</v>
      </c>
      <c r="G72" s="17">
        <f>(A1L461C2 - SUM(A1L462C2:A1L464C2))</f>
        <v>372941</v>
      </c>
      <c r="H72" s="16" t="s">
        <v>2694</v>
      </c>
      <c r="I72" s="1">
        <f>IF(_xlfn.SINGLE(A1L465C1)=0,0,_xlfn.SINGLE(A1L465C2) /_xlfn.SINGLE( A1L465C1))</f>
        <v>0.47813316512691123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1551619</v>
      </c>
      <c r="F73" s="16" t="s">
        <v>2609</v>
      </c>
      <c r="G73" s="15">
        <v>2127081</v>
      </c>
      <c r="H73" s="16" t="s">
        <v>2695</v>
      </c>
      <c r="I73" s="1">
        <f>IF(A1L466C1=0,0,A1L466C2 / A1L466C1)</f>
        <v>1.3708784179621414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78695</v>
      </c>
      <c r="F74" s="16" t="s">
        <v>2609</v>
      </c>
      <c r="G74" s="15">
        <v>0</v>
      </c>
      <c r="H74" s="16" t="s">
        <v>2696</v>
      </c>
      <c r="I74" s="1">
        <f>IF(A1L467C1=0,0,A1L467C2 / A1L467C1)</f>
        <v>0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1173954</v>
      </c>
      <c r="F75" s="16" t="s">
        <v>2609</v>
      </c>
      <c r="G75" s="15">
        <v>442426</v>
      </c>
      <c r="H75" s="16" t="s">
        <v>2697</v>
      </c>
      <c r="I75" s="1">
        <f>IF(A1L468C1=0,0,A1L468C2 / A1L468C1)</f>
        <v>0.37686825889259717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14468</v>
      </c>
      <c r="F76" s="16" t="s">
        <v>2609</v>
      </c>
      <c r="G76" s="15">
        <v>123609</v>
      </c>
      <c r="H76" s="16" t="s">
        <v>2698</v>
      </c>
      <c r="I76" s="1">
        <f>IF(A1L469C1=0,0,A1L469C2 / A1L469C1)</f>
        <v>8.54361349184407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284502</v>
      </c>
      <c r="F77" s="16" t="s">
        <v>2700</v>
      </c>
      <c r="G77" s="17">
        <f>(A1L466C2 - SUM(A1L467C2:A1L469C2))</f>
        <v>1561046</v>
      </c>
      <c r="H77" s="16" t="s">
        <v>2701</v>
      </c>
      <c r="I77" s="1">
        <f>IF(_xlfn.SINGLE(A1L470C1)=0,0,_xlfn.SINGLE(A1L470C2) /_xlfn.SINGLE( A1L470C1))</f>
        <v>5.4869420953104022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21104413</v>
      </c>
      <c r="F78" s="16" t="s">
        <v>2609</v>
      </c>
      <c r="G78" s="15">
        <v>98903315</v>
      </c>
      <c r="H78" s="16" t="s">
        <v>2702</v>
      </c>
      <c r="I78" s="1">
        <f>IF(A1L471C1=0,0,A1L471C2 / A1L471C1)</f>
        <v>4.6863807583750372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8272868</v>
      </c>
      <c r="F79" s="16" t="s">
        <v>2609</v>
      </c>
      <c r="G79" s="15">
        <v>53729539</v>
      </c>
      <c r="H79" s="16" t="s">
        <v>2703</v>
      </c>
      <c r="I79" s="1">
        <f>IF(A1L472C1=0,0,A1L472C2 / A1L472C1)</f>
        <v>6.494668958818151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4727543</v>
      </c>
      <c r="F80" s="16" t="s">
        <v>2609</v>
      </c>
      <c r="G80" s="15">
        <v>19119357</v>
      </c>
      <c r="H80" s="16" t="s">
        <v>2704</v>
      </c>
      <c r="I80" s="1">
        <f>IF(A1L473C1=0,0,A1L473C2 / A1L473C1)</f>
        <v>4.0442481432744239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4423825</v>
      </c>
      <c r="F81" s="16" t="s">
        <v>2609</v>
      </c>
      <c r="G81" s="15">
        <v>789037</v>
      </c>
      <c r="H81" s="16" t="s">
        <v>2705</v>
      </c>
      <c r="I81" s="1">
        <f>IF(A1L474C1=0,0,A1L474C2 / A1L474C1)</f>
        <v>0.17836080767209372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3680177</v>
      </c>
      <c r="F82" s="16" t="s">
        <v>2707</v>
      </c>
      <c r="G82" s="17">
        <f>(A1L471C2 - SUM(A1L472C2:A1L474C2))</f>
        <v>25265382</v>
      </c>
      <c r="H82" s="16" t="s">
        <v>2708</v>
      </c>
      <c r="I82" s="1">
        <f>IF(_xlfn.SINGLE(A1L475C1)=0,0,_xlfn.SINGLE(A1L475C2) /_xlfn.SINGLE( A1L475C1))</f>
        <v>6.8652627305697527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3364669</v>
      </c>
      <c r="F83" s="16" t="s">
        <v>2609</v>
      </c>
      <c r="G83" s="15">
        <v>153796</v>
      </c>
      <c r="H83" s="16" t="s">
        <v>2709</v>
      </c>
      <c r="I83" s="1">
        <f>IF(A1L476C1=0,0,A1L476C2 / A1L476C1)</f>
        <v>4.5709102440685843E-2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23528</v>
      </c>
      <c r="F84" s="16" t="s">
        <v>2609</v>
      </c>
      <c r="G84" s="15">
        <v>87845</v>
      </c>
      <c r="H84" s="16" t="s">
        <v>2710</v>
      </c>
      <c r="I84" s="1">
        <f>IF(A1L477C1=0,0,A1L477C2 / A1L477C1)</f>
        <v>3.7336365181910915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112439174</v>
      </c>
      <c r="F85" s="16" t="s">
        <v>2609</v>
      </c>
      <c r="G85" s="15">
        <v>17309361</v>
      </c>
      <c r="H85" s="16" t="s">
        <v>2711</v>
      </c>
      <c r="I85" s="1">
        <f>IF(A1L478C1=0,0,A1L478C2 / A1L478C1)</f>
        <v>0.15394422054363366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112031097</v>
      </c>
      <c r="F86" s="16" t="s">
        <v>2609</v>
      </c>
      <c r="G86" s="15">
        <v>15355556</v>
      </c>
      <c r="H86" s="16" t="s">
        <v>2712</v>
      </c>
      <c r="I86" s="1">
        <f>IF(A1L479C1=0,0,A1L479C2 / A1L479C1)</f>
        <v>0.13706512219549186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408077</v>
      </c>
      <c r="F87" s="16" t="s">
        <v>2714</v>
      </c>
      <c r="G87" s="17">
        <f>(A1L478C2 - A1L479C2)</f>
        <v>1953805</v>
      </c>
      <c r="H87" s="16" t="s">
        <v>2715</v>
      </c>
      <c r="I87" s="1">
        <f>IF(_xlfn.SINGLE(A1L480C1)=0,0,_xlfn.SINGLE(A1L480C2) /_xlfn.SINGLE( A1L480C1))</f>
        <v>4.787834158749452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64154338</v>
      </c>
      <c r="F88" s="16" t="s">
        <v>2609</v>
      </c>
      <c r="G88" s="15">
        <v>3809731</v>
      </c>
      <c r="H88" s="16" t="s">
        <v>2716</v>
      </c>
      <c r="I88" s="1">
        <f>IF(A1L481C1=0,0,A1L481C2 / A1L481C1)</f>
        <v>5.9383840886956078E-2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1009200</v>
      </c>
      <c r="F89" s="16" t="s">
        <v>2609</v>
      </c>
      <c r="G89" s="15">
        <v>3526436</v>
      </c>
      <c r="H89" s="16" t="s">
        <v>2717</v>
      </c>
      <c r="I89" s="1">
        <f>IF(A1L482C1=0,0,A1L482C2 / A1L482C1)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64CB5-7DF2-4BF4-AD07-98727C235268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34.4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32.9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BF4694-0BD1-4435-A13B-533B5BBF5129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D8D3F-D8E7-478D-90FC-97F9CF6529E4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0.26462279740795069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0.26218924077689909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0.24479314453022169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0.25198426983759958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0.25389281940641317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0.26338802722366467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0.25726646732157349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0.25582718674964799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0.25540177887614779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7.67</v>
      </c>
      <c r="F9" s="16" t="s">
        <v>2959</v>
      </c>
      <c r="G9" s="6">
        <v>2.5880000000000001</v>
      </c>
      <c r="H9" s="16" t="s">
        <v>2959</v>
      </c>
      <c r="I9" s="6">
        <v>47.261000000000003</v>
      </c>
      <c r="J9" s="16" t="s">
        <v>2959</v>
      </c>
      <c r="K9" s="6">
        <v>1.242</v>
      </c>
      <c r="L9" s="16" t="s">
        <v>3025</v>
      </c>
      <c r="M9" s="1">
        <f>(A1L542C1 * 2 + A1L542C2 + A1L542C3)</f>
        <v>65.189000000000007</v>
      </c>
      <c r="N9" s="16" t="s">
        <v>3026</v>
      </c>
      <c r="O9" s="1">
        <f>(A1L542C4 * 2 + A1L542C2 + A1L542C3)</f>
        <v>52.333000000000006</v>
      </c>
      <c r="P9" s="16" t="s">
        <v>3027</v>
      </c>
      <c r="Q9" s="1">
        <f>(A1L542C1 + A1L542C2 + A1L542C3 + A1L542C4)</f>
        <v>58.761000000000003</v>
      </c>
      <c r="R9" s="16" t="s">
        <v>3028</v>
      </c>
      <c r="S9" s="18">
        <f>IF(A1L542C5 &lt;&gt; 0,A1L542C6 / A1L542C5,0)</f>
        <v>0.80278881406372238</v>
      </c>
      <c r="T9" s="16" t="s">
        <v>3029</v>
      </c>
      <c r="U9" s="18">
        <f>_xlfn.SINGLE(IF(A1L542C8 = 0,A1L556C8, A1L542C8))</f>
        <v>0.80278881406372238</v>
      </c>
      <c r="V9" s="16" t="s">
        <v>2965</v>
      </c>
      <c r="W9" s="6">
        <v>8.6999999999999993</v>
      </c>
      <c r="X9" s="16" t="s">
        <v>2965</v>
      </c>
      <c r="Y9" s="6">
        <v>2.9660000000000002</v>
      </c>
      <c r="Z9" s="16" t="s">
        <v>2965</v>
      </c>
      <c r="AA9" s="6">
        <v>47.116999999999997</v>
      </c>
      <c r="AB9" s="16" t="s">
        <v>2965</v>
      </c>
      <c r="AC9" s="6">
        <v>0.86199999999999999</v>
      </c>
      <c r="AD9" s="16" t="s">
        <v>3030</v>
      </c>
      <c r="AE9" s="1">
        <f>(A1L542C10 * 2 + A1L542C11 + A1L542C12)</f>
        <v>67.483000000000004</v>
      </c>
      <c r="AF9" s="16" t="s">
        <v>3031</v>
      </c>
      <c r="AG9" s="1">
        <f>(A1L542C13 * 2 + A1L542C11 + A1L542C12)</f>
        <v>51.806999999999995</v>
      </c>
      <c r="AH9" s="16" t="s">
        <v>3032</v>
      </c>
      <c r="AI9" s="1">
        <f>(A1L542C10 + A1L542C11 + A1L542C12 + A1L542C13)</f>
        <v>59.645000000000003</v>
      </c>
      <c r="AJ9" s="16" t="s">
        <v>3033</v>
      </c>
      <c r="AK9" s="18">
        <f>IF(A1L542C14 &lt;&gt; 0,A1L542C15 / A1L542C14,0)</f>
        <v>0.76770445890076011</v>
      </c>
      <c r="AL9" s="16" t="s">
        <v>3034</v>
      </c>
      <c r="AM9" s="18">
        <f>_xlfn.SINGLE(IF(A1L542C17 = 0,A1L556C17, A1L542C17))</f>
        <v>0.76770445890076011</v>
      </c>
      <c r="AN9" s="16" t="s">
        <v>2971</v>
      </c>
      <c r="AO9" s="6">
        <v>6.109</v>
      </c>
      <c r="AP9" s="16" t="s">
        <v>2971</v>
      </c>
      <c r="AQ9" s="6">
        <v>2.1640000000000001</v>
      </c>
      <c r="AR9" s="16" t="s">
        <v>2971</v>
      </c>
      <c r="AS9" s="6">
        <v>41.334000000000003</v>
      </c>
      <c r="AT9" s="16" t="s">
        <v>2971</v>
      </c>
      <c r="AU9" s="6">
        <v>0.27700000000000002</v>
      </c>
      <c r="AV9" s="16" t="s">
        <v>3035</v>
      </c>
      <c r="AW9" s="1">
        <f>(A1L542C19 * 2 + A1L542C20 + A1L542C21)</f>
        <v>55.716000000000001</v>
      </c>
      <c r="AX9" s="16" t="s">
        <v>3036</v>
      </c>
      <c r="AY9" s="1">
        <f>(A1L542C22 * 2 + A1L542C20 + A1L542C21)</f>
        <v>44.052000000000007</v>
      </c>
      <c r="AZ9" s="16" t="s">
        <v>3037</v>
      </c>
      <c r="BA9" s="1">
        <f>(A1L542C19 + A1L542C20 + A1L542C21 + A1L542C22)</f>
        <v>49.884</v>
      </c>
      <c r="BB9" s="16" t="s">
        <v>3038</v>
      </c>
      <c r="BC9" s="18">
        <f>IF(A1L542C23 &lt;&gt; 0,A1L542C24 / A1L542C23,0)</f>
        <v>0.79065259530475995</v>
      </c>
      <c r="BD9" s="16" t="s">
        <v>3039</v>
      </c>
      <c r="BE9" s="18">
        <f>_xlfn.SINGLE(IF(A1L542C26 = 0,A1L556C26, A1L542C26))</f>
        <v>0.79065259530475995</v>
      </c>
      <c r="BF9" s="16" t="s">
        <v>2977</v>
      </c>
      <c r="BG9" s="6">
        <v>5.9429999999999996</v>
      </c>
      <c r="BH9" s="16" t="s">
        <v>2977</v>
      </c>
      <c r="BI9" s="6">
        <v>2.254</v>
      </c>
      <c r="BJ9" s="16" t="s">
        <v>2977</v>
      </c>
      <c r="BK9" s="6">
        <v>46.180999999999997</v>
      </c>
      <c r="BL9" s="16" t="s">
        <v>2977</v>
      </c>
      <c r="BM9" s="6">
        <v>0.751</v>
      </c>
      <c r="BN9" s="16" t="s">
        <v>3040</v>
      </c>
      <c r="BO9" s="1">
        <f>(A1L542C28 * 2 + A1L542C29 + A1L542C30)</f>
        <v>60.320999999999998</v>
      </c>
      <c r="BP9" s="16" t="s">
        <v>3041</v>
      </c>
      <c r="BQ9" s="1">
        <f>(A1L542C31 * 2 + A1L542C29 + A1L542C30)</f>
        <v>49.936999999999998</v>
      </c>
      <c r="BR9" s="16" t="s">
        <v>3042</v>
      </c>
      <c r="BS9" s="1">
        <f>(A1L542C28 + A1L542C29 + A1L542C30 + A1L542C31)</f>
        <v>55.128999999999998</v>
      </c>
      <c r="BT9" s="16" t="s">
        <v>3043</v>
      </c>
      <c r="BU9" s="18">
        <f>IF(A1L542C32 &lt;&gt; 0,A1L542C33 / A1L542C32,0)</f>
        <v>0.82785431276006693</v>
      </c>
      <c r="BV9" s="16" t="s">
        <v>3044</v>
      </c>
      <c r="BW9" s="18">
        <f>_xlfn.SINGLE(IF(A1L542C35 = 0,A1L556C35, A1L542C35))</f>
        <v>0.82785431276006693</v>
      </c>
      <c r="BX9" s="16" t="s">
        <v>2983</v>
      </c>
      <c r="BY9" s="6">
        <v>5.2670000000000003</v>
      </c>
      <c r="BZ9" s="16" t="s">
        <v>2983</v>
      </c>
      <c r="CA9" s="6">
        <v>4.0510000000000002</v>
      </c>
      <c r="CB9" s="16" t="s">
        <v>2983</v>
      </c>
      <c r="CC9" s="6">
        <v>41.691000000000003</v>
      </c>
      <c r="CD9" s="16" t="s">
        <v>2983</v>
      </c>
      <c r="CE9" s="6">
        <v>1.1120000000000001</v>
      </c>
      <c r="CF9" s="16" t="s">
        <v>3045</v>
      </c>
      <c r="CG9" s="1">
        <f>(A1L542C37 * 2 + A1L542C38 + A1L542C39)</f>
        <v>56.276000000000003</v>
      </c>
      <c r="CH9" s="16" t="s">
        <v>3046</v>
      </c>
      <c r="CI9" s="1">
        <f>(A1L542C40 * 2 + A1L542C38 + A1L542C39)</f>
        <v>47.966000000000001</v>
      </c>
      <c r="CJ9" s="16" t="s">
        <v>3047</v>
      </c>
      <c r="CK9" s="1">
        <f>(A1L542C37 + A1L542C38 + A1L542C39 + A1L542C40)</f>
        <v>52.121000000000002</v>
      </c>
      <c r="CL9" s="16" t="s">
        <v>3048</v>
      </c>
      <c r="CM9" s="18">
        <f>IF(A1L542C41 &lt;&gt; 0,A1L542C42 / A1L542C41,0)</f>
        <v>0.8523349207477432</v>
      </c>
      <c r="CN9" s="16" t="s">
        <v>3049</v>
      </c>
      <c r="CO9" s="18">
        <f>_xlfn.SINGLE(IF(A1L542C44 = 0,A1L556C44, A1L542C44))</f>
        <v>0.8523349207477432</v>
      </c>
      <c r="CP9" s="16" t="s">
        <v>3050</v>
      </c>
      <c r="CQ9" s="18">
        <f>IF(RUN_YEARS &gt; 1,(A1L542C1 + A1L542C10) / 2, 0)</f>
        <v>8.1849999999999987</v>
      </c>
      <c r="CR9" s="16" t="s">
        <v>3051</v>
      </c>
      <c r="CS9" s="18">
        <f>IF(RUN_YEARS &gt; 1,(A1L542C2 + A1L542C11) / 2, 0)</f>
        <v>2.7770000000000001</v>
      </c>
      <c r="CT9" s="16" t="s">
        <v>3052</v>
      </c>
      <c r="CU9" s="18">
        <f>IF(RUN_YEARS &gt; 1,(A1L542C3 + A1L542C12) / 2, 0)</f>
        <v>47.189</v>
      </c>
      <c r="CV9" s="16" t="s">
        <v>3053</v>
      </c>
      <c r="CW9" s="18">
        <f>IF(RUN_YEARS &gt; 1,(A1L542C4 + A1L542C13) / 2, 0)</f>
        <v>1.052</v>
      </c>
      <c r="CX9" s="16" t="s">
        <v>3054</v>
      </c>
      <c r="CY9" s="18">
        <f>IF(RUN_YEARS &gt; 1,(A1L542C5 + A1L542C14) / 2, 0)</f>
        <v>66.336000000000013</v>
      </c>
      <c r="CZ9" s="16" t="s">
        <v>3055</v>
      </c>
      <c r="DA9" s="18">
        <f>IF(RUN_YEARS &gt; 1,(A1L542C6 + A1L542C15) / 2, 0)</f>
        <v>52.07</v>
      </c>
      <c r="DB9" s="16" t="s">
        <v>3056</v>
      </c>
      <c r="DC9" s="18">
        <f>IF(RUN_YEARS &gt; 1,(A1L542C7 + A1L542C16) / 2, 0)</f>
        <v>59.203000000000003</v>
      </c>
      <c r="DD9" s="16" t="s">
        <v>3057</v>
      </c>
      <c r="DE9" s="18">
        <f>IF(A1L542C50 &lt;&gt; 0,A1L542C51 / A1L542C50,0)</f>
        <v>0.78494331886155311</v>
      </c>
      <c r="DF9" s="16" t="s">
        <v>3058</v>
      </c>
      <c r="DG9" s="18">
        <f>_xlfn.SINGLE(IF(A1L542C53 = 0,A1L556C53, A1L542C53))</f>
        <v>0.78494331886155311</v>
      </c>
      <c r="DH9" s="16" t="s">
        <v>3059</v>
      </c>
      <c r="DI9" s="18">
        <f>IF(RUN_YEARS &gt; 2,(A1L542C1 + A1L542C10 + A1L542C19) / 3, 0)</f>
        <v>7.4929999999999994</v>
      </c>
      <c r="DJ9" s="16" t="s">
        <v>3060</v>
      </c>
      <c r="DK9" s="18">
        <f>IF(RUN_YEARS &gt; 2,(A1L542C2 + A1L542C11 + A1L542C20) / 3, 0)</f>
        <v>2.5726666666666667</v>
      </c>
      <c r="DL9" s="16" t="s">
        <v>3061</v>
      </c>
      <c r="DM9" s="18">
        <f>IF(RUN_YEARS &gt; 2,(A1L542C3 + A1L542C12 + A1L542C21) / 3, 0)</f>
        <v>45.237333333333332</v>
      </c>
      <c r="DN9" s="16" t="s">
        <v>3062</v>
      </c>
      <c r="DO9" s="18">
        <f>IF(RUN_YEARS &gt; 2,(A1L542C4 + A1L542C13 + A1L542C22) / 3, 0)</f>
        <v>0.79366666666666674</v>
      </c>
      <c r="DP9" s="16" t="s">
        <v>3063</v>
      </c>
      <c r="DQ9" s="18">
        <f>IF(RUN_YEARS &gt; 2,(A1L542C5 + A1L542C14 + A1L542C23) / 3, 0)</f>
        <v>62.796000000000014</v>
      </c>
      <c r="DR9" s="16" t="s">
        <v>3064</v>
      </c>
      <c r="DS9" s="18">
        <f>IF(RUN_YEARS &gt; 2,(A1L542C6 + A1L542C15 + A1L542C24) / 3, 0)</f>
        <v>49.397333333333336</v>
      </c>
      <c r="DT9" s="16" t="s">
        <v>3065</v>
      </c>
      <c r="DU9" s="18">
        <f>IF(RUN_YEARS &gt; 2,(A1L542C7 + A1L542C16 + A1L542C25) / 3, 0)</f>
        <v>56.096666666666671</v>
      </c>
      <c r="DV9" s="16" t="s">
        <v>3066</v>
      </c>
      <c r="DW9" s="18">
        <f>IF(A1L542C59 &lt;&gt; 0,A1L542C60 / A1L542C59,0)</f>
        <v>0.78663184491581195</v>
      </c>
      <c r="DX9" s="16" t="s">
        <v>3067</v>
      </c>
      <c r="DY9" s="18">
        <f>_xlfn.SINGLE(IF(A1L542C62 = 0,A1L556C62, A1L542C62))</f>
        <v>0.78663184491581195</v>
      </c>
      <c r="DZ9" s="16" t="s">
        <v>3068</v>
      </c>
      <c r="EA9" s="18">
        <f>IF(RUN_YEARS &gt; 3,(A1L542C1 + A1L542C10 + A1L542C19 + A1L542C28) / 4, 0)</f>
        <v>7.1054999999999993</v>
      </c>
      <c r="EB9" s="16" t="s">
        <v>3069</v>
      </c>
      <c r="EC9" s="18">
        <f>IF(RUN_YEARS &gt; 3,(A1L542C2 + A1L542C11 + A1L542C20 + A1L542C29) / 4, 0)</f>
        <v>2.4929999999999999</v>
      </c>
      <c r="ED9" s="16" t="s">
        <v>3070</v>
      </c>
      <c r="EE9" s="18">
        <f>IF(RUN_YEARS &gt; 3,(A1L542C3 + A1L542C12 + A1L542C21 + A1L542C30) / 4, 0)</f>
        <v>45.473249999999993</v>
      </c>
      <c r="EF9" s="16" t="s">
        <v>3071</v>
      </c>
      <c r="EG9" s="18">
        <f>IF(RUN_YEARS &gt; 3,(A1L542C4 + A1L542C13 + A1L542C22 + A1L542C31) / 4, 0)</f>
        <v>0.78300000000000003</v>
      </c>
      <c r="EH9" s="16" t="s">
        <v>3072</v>
      </c>
      <c r="EI9" s="18">
        <f>IF(RUN_YEARS &gt; 3,(A1L542C5 + A1L542C14 + A1L542C23 + A1L542C32) / 4, 0)</f>
        <v>62.177250000000008</v>
      </c>
      <c r="EJ9" s="16" t="s">
        <v>3073</v>
      </c>
      <c r="EK9" s="18">
        <f>IF(RUN_YEARS &gt; 3,(A1L542C6 + A1L542C15 + A1L542C24 + A1L542C33) / 4, 0)</f>
        <v>49.532250000000005</v>
      </c>
      <c r="EL9" s="16" t="s">
        <v>3074</v>
      </c>
      <c r="EM9" s="18">
        <f>IF(RUN_YEARS &gt; 3,(A1L542C7 + A1L542C16 + A1L542C25 + A1L542C34) / 4, 0)</f>
        <v>55.854750000000003</v>
      </c>
      <c r="EN9" s="16" t="s">
        <v>3075</v>
      </c>
      <c r="EO9" s="18">
        <f>IF(A1L542C68 &lt;&gt; 0,A1L542C69 / A1L542C68,0)</f>
        <v>0.79662979626792751</v>
      </c>
      <c r="EP9" s="16" t="s">
        <v>3076</v>
      </c>
      <c r="EQ9" s="18">
        <f>_xlfn.SINGLE(IF(A1L542C71 = 0,A1L556C71, A1L542C71))</f>
        <v>0.79662979626792751</v>
      </c>
      <c r="ER9" s="16" t="s">
        <v>3077</v>
      </c>
      <c r="ES9" s="18">
        <f>IF(RUN_YEARS &gt; 4,(A1L542C1 + A1L542C10 + A1L542C19 + A1L542C28 + A1L542C37) / 5, 0)</f>
        <v>6.7378</v>
      </c>
      <c r="ET9" s="16" t="s">
        <v>3078</v>
      </c>
      <c r="EU9" s="18">
        <f>IF(RUN_YEARS &gt; 4,(A1L542C2 + A1L542C11 + A1L542C20 + A1L542C29 + A1L542C38) / 5, 0)</f>
        <v>2.8045999999999998</v>
      </c>
      <c r="EV9" s="16" t="s">
        <v>3079</v>
      </c>
      <c r="EW9" s="18">
        <f>IF(RUN_YEARS &gt; 4,(A1L542C3 + A1L542C12 + A1L542C21 + A1L542C30 + A1L542C39) / 5, 0)</f>
        <v>44.716799999999992</v>
      </c>
      <c r="EX9" s="16" t="s">
        <v>3080</v>
      </c>
      <c r="EY9" s="18">
        <f>IF(RUN_YEARS &gt; 4,(A1L542C4 + A1L542C13 + A1L542C22 + A1L542C31 + A1L542C40) / 5, 0)</f>
        <v>0.8488</v>
      </c>
      <c r="EZ9" s="16" t="s">
        <v>3081</v>
      </c>
      <c r="FA9" s="18">
        <f>IF(RUN_YEARS &gt; 4,(A1L542C5 + A1L542C14 + A1L542C23 + A1L542C32 + A1L542C41) / 5, 0)</f>
        <v>60.997</v>
      </c>
      <c r="FB9" s="16" t="s">
        <v>3082</v>
      </c>
      <c r="FC9" s="18">
        <f>IF(RUN_YEARS &gt; 4,(A1L542C6 + A1L542C15 + A1L542C24 + A1L542C33 + A1L542C42) / 5, 0)</f>
        <v>49.219000000000008</v>
      </c>
      <c r="FD9" s="16" t="s">
        <v>3083</v>
      </c>
      <c r="FE9" s="18">
        <f>IF(RUN_YEARS &gt; 4,(A1L542C7 + A1L542C16 + A1L542C25 + A1L542C34 + A1L542C43) / 5, 0)</f>
        <v>55.108000000000004</v>
      </c>
      <c r="FF9" s="16" t="s">
        <v>3084</v>
      </c>
      <c r="FG9" s="18">
        <f>IF(A1L542C77 &lt;&gt; 0,A1L542C78 / A1L542C77,0)</f>
        <v>0.80690853648540106</v>
      </c>
      <c r="FH9" s="16" t="s">
        <v>3085</v>
      </c>
      <c r="FI9" s="18">
        <f>_xlfn.SINGLE(IF(A1L542C80 = 0,A1L556C80, A1L542C80))</f>
        <v>0.80690853648540106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62.183999999999997</v>
      </c>
      <c r="F10" s="16" t="s">
        <v>2959</v>
      </c>
      <c r="G10" s="6">
        <v>28.548999999999999</v>
      </c>
      <c r="H10" s="16" t="s">
        <v>2959</v>
      </c>
      <c r="I10" s="6">
        <v>208.16300000000001</v>
      </c>
      <c r="J10" s="16" t="s">
        <v>2959</v>
      </c>
      <c r="K10" s="6">
        <v>4.2060000000000004</v>
      </c>
      <c r="L10" s="16" t="s">
        <v>3086</v>
      </c>
      <c r="M10" s="1">
        <f>(A1L543C1 * 2 + A1L543C2 + A1L543C3)</f>
        <v>361.08000000000004</v>
      </c>
      <c r="N10" s="16" t="s">
        <v>3087</v>
      </c>
      <c r="O10" s="1">
        <f>(A1L543C4 * 2 + A1L543C2 + A1L543C3)</f>
        <v>245.12400000000002</v>
      </c>
      <c r="P10" s="16" t="s">
        <v>3088</v>
      </c>
      <c r="Q10" s="1">
        <f>(A1L543C1 + A1L543C2 + A1L543C3 + A1L543C4)</f>
        <v>303.10200000000003</v>
      </c>
      <c r="R10" s="16" t="s">
        <v>3089</v>
      </c>
      <c r="S10" s="18">
        <f>IF(A1L543C5 &lt;&gt; 0,A1L543C6 / A1L543C5,0)</f>
        <v>0.67886340977068793</v>
      </c>
      <c r="T10" s="16" t="s">
        <v>3090</v>
      </c>
      <c r="U10" s="18">
        <f>_xlfn.SINGLE(IF(A1L543C8 = 0,A1L556C8, A1L543C8))</f>
        <v>0.67886340977068793</v>
      </c>
      <c r="V10" s="16" t="s">
        <v>2965</v>
      </c>
      <c r="W10" s="6">
        <v>60.527000000000001</v>
      </c>
      <c r="X10" s="16" t="s">
        <v>2965</v>
      </c>
      <c r="Y10" s="6">
        <v>26.292000000000002</v>
      </c>
      <c r="Z10" s="16" t="s">
        <v>2965</v>
      </c>
      <c r="AA10" s="6">
        <v>210.58600000000001</v>
      </c>
      <c r="AB10" s="16" t="s">
        <v>2965</v>
      </c>
      <c r="AC10" s="6">
        <v>3.6970000000000001</v>
      </c>
      <c r="AD10" s="16" t="s">
        <v>3091</v>
      </c>
      <c r="AE10" s="1">
        <f>(A1L543C10 * 2 + A1L543C11 + A1L543C12)</f>
        <v>357.93200000000002</v>
      </c>
      <c r="AF10" s="16" t="s">
        <v>3092</v>
      </c>
      <c r="AG10" s="1">
        <f>(A1L543C13 * 2 + A1L543C11 + A1L543C12)</f>
        <v>244.27200000000002</v>
      </c>
      <c r="AH10" s="16" t="s">
        <v>3093</v>
      </c>
      <c r="AI10" s="1">
        <f>(A1L543C10 + A1L543C11 + A1L543C12 + A1L543C13)</f>
        <v>301.10200000000003</v>
      </c>
      <c r="AJ10" s="16" t="s">
        <v>3094</v>
      </c>
      <c r="AK10" s="18">
        <f>IF(A1L543C14 &lt;&gt; 0,A1L543C15 / A1L543C14,0)</f>
        <v>0.68245365041404515</v>
      </c>
      <c r="AL10" s="16" t="s">
        <v>3095</v>
      </c>
      <c r="AM10" s="18">
        <f>_xlfn.SINGLE(IF(A1L543C17 = 0,A1L556C17, A1L543C17))</f>
        <v>0.68245365041404515</v>
      </c>
      <c r="AN10" s="16" t="s">
        <v>2971</v>
      </c>
      <c r="AO10" s="6">
        <v>67.183999999999997</v>
      </c>
      <c r="AP10" s="16" t="s">
        <v>2971</v>
      </c>
      <c r="AQ10" s="6">
        <v>24.622</v>
      </c>
      <c r="AR10" s="16" t="s">
        <v>2971</v>
      </c>
      <c r="AS10" s="6">
        <v>208.35499999999999</v>
      </c>
      <c r="AT10" s="16" t="s">
        <v>2971</v>
      </c>
      <c r="AU10" s="6">
        <v>3.1909999999999998</v>
      </c>
      <c r="AV10" s="16" t="s">
        <v>3096</v>
      </c>
      <c r="AW10" s="1">
        <f>(A1L543C19 * 2 + A1L543C20 + A1L543C21)</f>
        <v>367.34500000000003</v>
      </c>
      <c r="AX10" s="16" t="s">
        <v>3097</v>
      </c>
      <c r="AY10" s="1">
        <f>(A1L543C22 * 2 + A1L543C20 + A1L543C21)</f>
        <v>239.35899999999998</v>
      </c>
      <c r="AZ10" s="16" t="s">
        <v>3098</v>
      </c>
      <c r="BA10" s="1">
        <f>(A1L543C19 + A1L543C20 + A1L543C21 + A1L543C22)</f>
        <v>303.35199999999998</v>
      </c>
      <c r="BB10" s="16" t="s">
        <v>3099</v>
      </c>
      <c r="BC10" s="18">
        <f>IF(A1L543C23 &lt;&gt; 0,A1L543C24 / A1L543C23,0)</f>
        <v>0.65159182784575798</v>
      </c>
      <c r="BD10" s="16" t="s">
        <v>3100</v>
      </c>
      <c r="BE10" s="18">
        <f>_xlfn.SINGLE(IF(A1L543C26 = 0,A1L556C26, A1L543C26))</f>
        <v>0.65159182784575798</v>
      </c>
      <c r="BF10" s="16" t="s">
        <v>2977</v>
      </c>
      <c r="BG10" s="6">
        <v>75.878</v>
      </c>
      <c r="BH10" s="16" t="s">
        <v>2977</v>
      </c>
      <c r="BI10" s="6">
        <v>27.117999999999999</v>
      </c>
      <c r="BJ10" s="16" t="s">
        <v>2977</v>
      </c>
      <c r="BK10" s="6">
        <v>252.88499999999999</v>
      </c>
      <c r="BL10" s="16" t="s">
        <v>2977</v>
      </c>
      <c r="BM10" s="6">
        <v>4.6559999999999997</v>
      </c>
      <c r="BN10" s="16" t="s">
        <v>3101</v>
      </c>
      <c r="BO10" s="1">
        <f>(A1L543C28 * 2 + A1L543C29 + A1L543C30)</f>
        <v>431.75900000000001</v>
      </c>
      <c r="BP10" s="16" t="s">
        <v>3102</v>
      </c>
      <c r="BQ10" s="1">
        <f>(A1L543C31 * 2 + A1L543C29 + A1L543C30)</f>
        <v>289.315</v>
      </c>
      <c r="BR10" s="16" t="s">
        <v>3103</v>
      </c>
      <c r="BS10" s="1">
        <f>(A1L543C28 + A1L543C29 + A1L543C30 + A1L543C31)</f>
        <v>360.53699999999998</v>
      </c>
      <c r="BT10" s="16" t="s">
        <v>3104</v>
      </c>
      <c r="BU10" s="18">
        <f>IF(A1L543C32 &lt;&gt; 0,A1L543C33 / A1L543C32,0)</f>
        <v>0.67008446841872427</v>
      </c>
      <c r="BV10" s="16" t="s">
        <v>3105</v>
      </c>
      <c r="BW10" s="18">
        <f>_xlfn.SINGLE(IF(A1L543C35 = 0,A1L556C35, A1L543C35))</f>
        <v>0.67008446841872427</v>
      </c>
      <c r="BX10" s="16" t="s">
        <v>2983</v>
      </c>
      <c r="BY10" s="6">
        <v>69.88</v>
      </c>
      <c r="BZ10" s="16" t="s">
        <v>2983</v>
      </c>
      <c r="CA10" s="6">
        <v>30.347999999999999</v>
      </c>
      <c r="CB10" s="16" t="s">
        <v>2983</v>
      </c>
      <c r="CC10" s="6">
        <v>257.94600000000003</v>
      </c>
      <c r="CD10" s="16" t="s">
        <v>2983</v>
      </c>
      <c r="CE10" s="6">
        <v>5.1260000000000003</v>
      </c>
      <c r="CF10" s="16" t="s">
        <v>3106</v>
      </c>
      <c r="CG10" s="1">
        <f>(A1L543C37 * 2 + A1L543C38 + A1L543C39)</f>
        <v>428.05400000000003</v>
      </c>
      <c r="CH10" s="16" t="s">
        <v>3107</v>
      </c>
      <c r="CI10" s="1">
        <f>(A1L543C40 * 2 + A1L543C38 + A1L543C39)</f>
        <v>298.54600000000005</v>
      </c>
      <c r="CJ10" s="16" t="s">
        <v>3108</v>
      </c>
      <c r="CK10" s="1">
        <f>(A1L543C37 + A1L543C38 + A1L543C39 + A1L543C40)</f>
        <v>363.3</v>
      </c>
      <c r="CL10" s="16" t="s">
        <v>3109</v>
      </c>
      <c r="CM10" s="18">
        <f>IF(A1L543C41 &lt;&gt; 0,A1L543C42 / A1L543C41,0)</f>
        <v>0.69744938722684524</v>
      </c>
      <c r="CN10" s="16" t="s">
        <v>3110</v>
      </c>
      <c r="CO10" s="18">
        <f>_xlfn.SINGLE(IF(A1L543C44 = 0,A1L556C44, A1L543C44))</f>
        <v>0.69744938722684524</v>
      </c>
      <c r="CP10" s="16" t="s">
        <v>3111</v>
      </c>
      <c r="CQ10" s="18">
        <f>IF(RUN_YEARS &gt; 1,(A1L543C1 + A1L543C10) / 2, 0)</f>
        <v>61.355499999999999</v>
      </c>
      <c r="CR10" s="16" t="s">
        <v>3112</v>
      </c>
      <c r="CS10" s="18">
        <f>IF(RUN_YEARS &gt; 1,(A1L543C2 + A1L543C11) / 2, 0)</f>
        <v>27.420500000000001</v>
      </c>
      <c r="CT10" s="16" t="s">
        <v>3113</v>
      </c>
      <c r="CU10" s="18">
        <f>IF(RUN_YEARS &gt; 1,(A1L543C3 + A1L543C12) / 2, 0)</f>
        <v>209.37450000000001</v>
      </c>
      <c r="CV10" s="16" t="s">
        <v>3114</v>
      </c>
      <c r="CW10" s="18">
        <f>IF(RUN_YEARS &gt; 1,(A1L543C4 + A1L543C13) / 2, 0)</f>
        <v>3.9515000000000002</v>
      </c>
      <c r="CX10" s="16" t="s">
        <v>3115</v>
      </c>
      <c r="CY10" s="18">
        <f>IF(RUN_YEARS &gt; 1,(A1L543C5 + A1L543C14) / 2, 0)</f>
        <v>359.50600000000003</v>
      </c>
      <c r="CZ10" s="16" t="s">
        <v>3116</v>
      </c>
      <c r="DA10" s="18">
        <f>IF(RUN_YEARS &gt; 1,(A1L543C6 + A1L543C15) / 2, 0)</f>
        <v>244.69800000000004</v>
      </c>
      <c r="DB10" s="16" t="s">
        <v>3117</v>
      </c>
      <c r="DC10" s="18">
        <f>IF(RUN_YEARS &gt; 1,(A1L543C7 + A1L543C16) / 2, 0)</f>
        <v>302.10200000000003</v>
      </c>
      <c r="DD10" s="16" t="s">
        <v>3118</v>
      </c>
      <c r="DE10" s="18">
        <f>IF(A1L543C50 &lt;&gt; 0,A1L543C51 / A1L543C50,0)</f>
        <v>0.68065067064249285</v>
      </c>
      <c r="DF10" s="16" t="s">
        <v>3119</v>
      </c>
      <c r="DG10" s="18">
        <f>_xlfn.SINGLE(IF(A1L543C53 = 0,A1L556C53, A1L543C53))</f>
        <v>0.68065067064249285</v>
      </c>
      <c r="DH10" s="16" t="s">
        <v>3120</v>
      </c>
      <c r="DI10" s="18">
        <f>IF(RUN_YEARS &gt; 2,(A1L543C1 + A1L543C10 + A1L543C19) / 3, 0)</f>
        <v>63.298333333333325</v>
      </c>
      <c r="DJ10" s="16" t="s">
        <v>3121</v>
      </c>
      <c r="DK10" s="18">
        <f>IF(RUN_YEARS &gt; 2,(A1L543C2 + A1L543C11 + A1L543C20) / 3, 0)</f>
        <v>26.487666666666666</v>
      </c>
      <c r="DL10" s="16" t="s">
        <v>3122</v>
      </c>
      <c r="DM10" s="18">
        <f>IF(RUN_YEARS &gt; 2,(A1L543C3 + A1L543C12 + A1L543C21) / 3, 0)</f>
        <v>209.03466666666668</v>
      </c>
      <c r="DN10" s="16" t="s">
        <v>3123</v>
      </c>
      <c r="DO10" s="18">
        <f>IF(RUN_YEARS &gt; 2,(A1L543C4 + A1L543C13 + A1L543C22) / 3, 0)</f>
        <v>3.6980000000000004</v>
      </c>
      <c r="DP10" s="16" t="s">
        <v>3124</v>
      </c>
      <c r="DQ10" s="18">
        <f>IF(RUN_YEARS &gt; 2,(A1L543C5 + A1L543C14 + A1L543C23) / 3, 0)</f>
        <v>362.11899999999997</v>
      </c>
      <c r="DR10" s="16" t="s">
        <v>3125</v>
      </c>
      <c r="DS10" s="18">
        <f>IF(RUN_YEARS &gt; 2,(A1L543C6 + A1L543C15 + A1L543C24) / 3, 0)</f>
        <v>242.91833333333338</v>
      </c>
      <c r="DT10" s="16" t="s">
        <v>3126</v>
      </c>
      <c r="DU10" s="18">
        <f>IF(RUN_YEARS &gt; 2,(A1L543C7 + A1L543C16 + A1L543C25) / 3, 0)</f>
        <v>302.51866666666666</v>
      </c>
      <c r="DV10" s="16" t="s">
        <v>3127</v>
      </c>
      <c r="DW10" s="18">
        <f>IF(A1L543C59 &lt;&gt; 0,A1L543C60 / A1L543C59,0)</f>
        <v>0.67082460001638522</v>
      </c>
      <c r="DX10" s="16" t="s">
        <v>3128</v>
      </c>
      <c r="DY10" s="18">
        <f>_xlfn.SINGLE(IF(A1L543C62 = 0,A1L556C62, A1L543C62))</f>
        <v>0.67082460001638522</v>
      </c>
      <c r="DZ10" s="16" t="s">
        <v>3129</v>
      </c>
      <c r="EA10" s="18">
        <f>IF(RUN_YEARS &gt; 3,(A1L543C1 + A1L543C10 + A1L543C19 + A1L543C28) / 4, 0)</f>
        <v>66.443249999999992</v>
      </c>
      <c r="EB10" s="16" t="s">
        <v>3130</v>
      </c>
      <c r="EC10" s="18">
        <f>IF(RUN_YEARS &gt; 3,(A1L543C2 + A1L543C11 + A1L543C20 + A1L543C29) / 4, 0)</f>
        <v>26.645249999999997</v>
      </c>
      <c r="ED10" s="16" t="s">
        <v>3131</v>
      </c>
      <c r="EE10" s="18">
        <f>IF(RUN_YEARS &gt; 3,(A1L543C3 + A1L543C12 + A1L543C21 + A1L543C30) / 4, 0)</f>
        <v>219.99725000000001</v>
      </c>
      <c r="EF10" s="16" t="s">
        <v>3132</v>
      </c>
      <c r="EG10" s="18">
        <f>IF(RUN_YEARS &gt; 3,(A1L543C4 + A1L543C13 + A1L543C22 + A1L543C31) / 4, 0)</f>
        <v>3.9375</v>
      </c>
      <c r="EH10" s="16" t="s">
        <v>3133</v>
      </c>
      <c r="EI10" s="18">
        <f>IF(RUN_YEARS &gt; 3,(A1L543C5 + A1L543C14 + A1L543C23 + A1L543C32) / 4, 0)</f>
        <v>379.529</v>
      </c>
      <c r="EJ10" s="16" t="s">
        <v>3134</v>
      </c>
      <c r="EK10" s="18">
        <f>IF(RUN_YEARS &gt; 3,(A1L543C6 + A1L543C15 + A1L543C24 + A1L543C33) / 4, 0)</f>
        <v>254.51750000000004</v>
      </c>
      <c r="EL10" s="16" t="s">
        <v>3135</v>
      </c>
      <c r="EM10" s="18">
        <f>IF(RUN_YEARS &gt; 3,(A1L543C7 + A1L543C16 + A1L543C25 + A1L543C34) / 4, 0)</f>
        <v>317.02325000000002</v>
      </c>
      <c r="EN10" s="16" t="s">
        <v>3136</v>
      </c>
      <c r="EO10" s="18">
        <f>IF(A1L543C68 &lt;&gt; 0,A1L543C69 / A1L543C68,0)</f>
        <v>0.67061410327010595</v>
      </c>
      <c r="EP10" s="16" t="s">
        <v>3137</v>
      </c>
      <c r="EQ10" s="18">
        <f>_xlfn.SINGLE(IF(A1L543C71 = 0,A1L556C71, A1L543C71))</f>
        <v>0.67061410327010595</v>
      </c>
      <c r="ER10" s="16" t="s">
        <v>3138</v>
      </c>
      <c r="ES10" s="18">
        <f>IF(RUN_YEARS &gt; 4,(A1L543C1 + A1L543C10 + A1L543C19 + A1L543C28 + A1L543C37) / 5, 0)</f>
        <v>67.130599999999987</v>
      </c>
      <c r="ET10" s="16" t="s">
        <v>3139</v>
      </c>
      <c r="EU10" s="18">
        <f>IF(RUN_YEARS &gt; 4,(A1L543C2 + A1L543C11 + A1L543C20 + A1L543C29 + A1L543C38) / 5, 0)</f>
        <v>27.385799999999996</v>
      </c>
      <c r="EV10" s="16" t="s">
        <v>3140</v>
      </c>
      <c r="EW10" s="18">
        <f>IF(RUN_YEARS &gt; 4,(A1L543C3 + A1L543C12 + A1L543C21 + A1L543C30 + A1L543C39) / 5, 0)</f>
        <v>227.58699999999999</v>
      </c>
      <c r="EX10" s="16" t="s">
        <v>3141</v>
      </c>
      <c r="EY10" s="18">
        <f>IF(RUN_YEARS &gt; 4,(A1L543C4 + A1L543C13 + A1L543C22 + A1L543C31 + A1L543C40) / 5, 0)</f>
        <v>4.1752000000000002</v>
      </c>
      <c r="EZ10" s="16" t="s">
        <v>3142</v>
      </c>
      <c r="FA10" s="18">
        <f>IF(RUN_YEARS &gt; 4,(A1L543C5 + A1L543C14 + A1L543C23 + A1L543C32 + A1L543C41) / 5, 0)</f>
        <v>389.23400000000004</v>
      </c>
      <c r="FB10" s="16" t="s">
        <v>3143</v>
      </c>
      <c r="FC10" s="18">
        <f>IF(RUN_YEARS &gt; 4,(A1L543C6 + A1L543C15 + A1L543C24 + A1L543C33 + A1L543C42) / 5, 0)</f>
        <v>263.32320000000004</v>
      </c>
      <c r="FD10" s="16" t="s">
        <v>3144</v>
      </c>
      <c r="FE10" s="18">
        <f>IF(RUN_YEARS &gt; 4,(A1L543C7 + A1L543C16 + A1L543C25 + A1L543C34 + A1L543C43) / 5, 0)</f>
        <v>326.27859999999998</v>
      </c>
      <c r="FF10" s="16" t="s">
        <v>3145</v>
      </c>
      <c r="FG10" s="18">
        <f>IF(A1L543C77 &lt;&gt; 0,A1L543C78 / A1L543C77,0)</f>
        <v>0.67651643998211874</v>
      </c>
      <c r="FH10" s="16" t="s">
        <v>3146</v>
      </c>
      <c r="FI10" s="18">
        <f>_xlfn.SINGLE(IF(A1L543C80 = 0,A1L556C80, A1L543C80))</f>
        <v>0.67651643998211874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313.08999999999997</v>
      </c>
      <c r="F11" s="16" t="s">
        <v>2959</v>
      </c>
      <c r="G11" s="6">
        <v>12.351000000000001</v>
      </c>
      <c r="H11" s="16" t="s">
        <v>2959</v>
      </c>
      <c r="I11" s="6">
        <v>31.841999999999999</v>
      </c>
      <c r="J11" s="16" t="s">
        <v>2959</v>
      </c>
      <c r="K11" s="6">
        <v>5.0590000000000002</v>
      </c>
      <c r="L11" s="16" t="s">
        <v>3147</v>
      </c>
      <c r="M11" s="1">
        <f>(A1L544C1 * 2 + A1L544C2 + A1L544C3)</f>
        <v>670.37299999999993</v>
      </c>
      <c r="N11" s="16" t="s">
        <v>3148</v>
      </c>
      <c r="O11" s="1">
        <f>(A1L544C4 * 2 + A1L544C2 + A1L544C3)</f>
        <v>54.311</v>
      </c>
      <c r="P11" s="16" t="s">
        <v>3149</v>
      </c>
      <c r="Q11" s="1">
        <f>(A1L544C1 + A1L544C2 + A1L544C3 + A1L544C4)</f>
        <v>362.34199999999998</v>
      </c>
      <c r="R11" s="16" t="s">
        <v>3150</v>
      </c>
      <c r="S11" s="18">
        <f>IF(A1L544C5 &lt;&gt; 0,A1L544C6 / A1L544C5,0)</f>
        <v>8.1016091041852825E-2</v>
      </c>
      <c r="T11" s="16" t="s">
        <v>3151</v>
      </c>
      <c r="U11" s="18">
        <f>_xlfn.SINGLE(IF(A1L544C8 = 0,A1L556C8, A1L544C8))</f>
        <v>8.1016091041852825E-2</v>
      </c>
      <c r="V11" s="16" t="s">
        <v>2965</v>
      </c>
      <c r="W11" s="6">
        <v>336.79599999999999</v>
      </c>
      <c r="X11" s="16" t="s">
        <v>2965</v>
      </c>
      <c r="Y11" s="6">
        <v>11.782999999999999</v>
      </c>
      <c r="Z11" s="16" t="s">
        <v>2965</v>
      </c>
      <c r="AA11" s="6">
        <v>37.012</v>
      </c>
      <c r="AB11" s="16" t="s">
        <v>2965</v>
      </c>
      <c r="AC11" s="6">
        <v>3.2919999999999998</v>
      </c>
      <c r="AD11" s="16" t="s">
        <v>3152</v>
      </c>
      <c r="AE11" s="1">
        <f>(A1L544C10 * 2 + A1L544C11 + A1L544C12)</f>
        <v>722.38699999999994</v>
      </c>
      <c r="AF11" s="16" t="s">
        <v>3153</v>
      </c>
      <c r="AG11" s="1">
        <f>(A1L544C13 * 2 + A1L544C11 + A1L544C12)</f>
        <v>55.378999999999998</v>
      </c>
      <c r="AH11" s="16" t="s">
        <v>3154</v>
      </c>
      <c r="AI11" s="1">
        <f>(A1L544C10 + A1L544C11 + A1L544C12 + A1L544C13)</f>
        <v>388.88299999999998</v>
      </c>
      <c r="AJ11" s="16" t="s">
        <v>3155</v>
      </c>
      <c r="AK11" s="18">
        <f>IF(A1L544C14 &lt;&gt; 0,A1L544C15 / A1L544C14,0)</f>
        <v>7.6661124854129431E-2</v>
      </c>
      <c r="AL11" s="16" t="s">
        <v>3156</v>
      </c>
      <c r="AM11" s="18">
        <f>_xlfn.SINGLE(IF(A1L544C17 = 0,A1L556C17, A1L544C17))</f>
        <v>7.6661124854129431E-2</v>
      </c>
      <c r="AN11" s="16" t="s">
        <v>2971</v>
      </c>
      <c r="AO11" s="6">
        <v>302.80700000000002</v>
      </c>
      <c r="AP11" s="16" t="s">
        <v>2971</v>
      </c>
      <c r="AQ11" s="6">
        <v>12.827999999999999</v>
      </c>
      <c r="AR11" s="16" t="s">
        <v>2971</v>
      </c>
      <c r="AS11" s="6">
        <v>22.873000000000001</v>
      </c>
      <c r="AT11" s="16" t="s">
        <v>2971</v>
      </c>
      <c r="AU11" s="6">
        <v>2.8620000000000001</v>
      </c>
      <c r="AV11" s="16" t="s">
        <v>3157</v>
      </c>
      <c r="AW11" s="1">
        <f>(A1L544C19 * 2 + A1L544C20 + A1L544C21)</f>
        <v>641.31500000000005</v>
      </c>
      <c r="AX11" s="16" t="s">
        <v>3158</v>
      </c>
      <c r="AY11" s="1">
        <f>(A1L544C22 * 2 + A1L544C20 + A1L544C21)</f>
        <v>41.424999999999997</v>
      </c>
      <c r="AZ11" s="16" t="s">
        <v>3159</v>
      </c>
      <c r="BA11" s="1">
        <f>(A1L544C19 + A1L544C20 + A1L544C21 + A1L544C22)</f>
        <v>341.37</v>
      </c>
      <c r="BB11" s="16" t="s">
        <v>3160</v>
      </c>
      <c r="BC11" s="18">
        <f>IF(A1L544C23 &lt;&gt; 0,A1L544C24 / A1L544C23,0)</f>
        <v>6.4593842339567914E-2</v>
      </c>
      <c r="BD11" s="16" t="s">
        <v>3161</v>
      </c>
      <c r="BE11" s="18">
        <f>_xlfn.SINGLE(IF(A1L544C26 = 0,A1L556C26, A1L544C26))</f>
        <v>6.4593842339567914E-2</v>
      </c>
      <c r="BF11" s="16" t="s">
        <v>2977</v>
      </c>
      <c r="BG11" s="6">
        <v>391.988</v>
      </c>
      <c r="BH11" s="16" t="s">
        <v>2977</v>
      </c>
      <c r="BI11" s="6">
        <v>17.298999999999999</v>
      </c>
      <c r="BJ11" s="16" t="s">
        <v>2977</v>
      </c>
      <c r="BK11" s="6">
        <v>63.311999999999998</v>
      </c>
      <c r="BL11" s="16" t="s">
        <v>2977</v>
      </c>
      <c r="BM11" s="6">
        <v>4.0049999999999999</v>
      </c>
      <c r="BN11" s="16" t="s">
        <v>3162</v>
      </c>
      <c r="BO11" s="1">
        <f>(A1L544C28 * 2 + A1L544C29 + A1L544C30)</f>
        <v>864.58699999999999</v>
      </c>
      <c r="BP11" s="16" t="s">
        <v>3163</v>
      </c>
      <c r="BQ11" s="1">
        <f>(A1L544C31 * 2 + A1L544C29 + A1L544C30)</f>
        <v>88.620999999999995</v>
      </c>
      <c r="BR11" s="16" t="s">
        <v>3164</v>
      </c>
      <c r="BS11" s="1">
        <f>(A1L544C28 + A1L544C29 + A1L544C30 + A1L544C31)</f>
        <v>476.60399999999998</v>
      </c>
      <c r="BT11" s="16" t="s">
        <v>3165</v>
      </c>
      <c r="BU11" s="18">
        <f>IF(A1L544C32 &lt;&gt; 0,A1L544C33 / A1L544C32,0)</f>
        <v>0.10250096288748269</v>
      </c>
      <c r="BV11" s="16" t="s">
        <v>3166</v>
      </c>
      <c r="BW11" s="18">
        <f>_xlfn.SINGLE(IF(A1L544C35 = 0,A1L556C35, A1L544C35))</f>
        <v>0.10250096288748269</v>
      </c>
      <c r="BX11" s="16" t="s">
        <v>2983</v>
      </c>
      <c r="BY11" s="6">
        <v>461.125</v>
      </c>
      <c r="BZ11" s="16" t="s">
        <v>2983</v>
      </c>
      <c r="CA11" s="6">
        <v>21.521000000000001</v>
      </c>
      <c r="CB11" s="16" t="s">
        <v>2983</v>
      </c>
      <c r="CC11" s="6">
        <v>78.040000000000006</v>
      </c>
      <c r="CD11" s="16" t="s">
        <v>2983</v>
      </c>
      <c r="CE11" s="6">
        <v>5.2709999999999999</v>
      </c>
      <c r="CF11" s="16" t="s">
        <v>3167</v>
      </c>
      <c r="CG11" s="1">
        <f>(A1L544C37 * 2 + A1L544C38 + A1L544C39)</f>
        <v>1021.8109999999999</v>
      </c>
      <c r="CH11" s="16" t="s">
        <v>3168</v>
      </c>
      <c r="CI11" s="1">
        <f>(A1L544C40 * 2 + A1L544C38 + A1L544C39)</f>
        <v>110.10300000000001</v>
      </c>
      <c r="CJ11" s="16" t="s">
        <v>3169</v>
      </c>
      <c r="CK11" s="1">
        <f>(A1L544C37 + A1L544C38 + A1L544C39 + A1L544C40)</f>
        <v>565.95699999999999</v>
      </c>
      <c r="CL11" s="16" t="s">
        <v>3170</v>
      </c>
      <c r="CM11" s="18">
        <f>IF(A1L544C41 &lt;&gt; 0,A1L544C42 / A1L544C41,0)</f>
        <v>0.1077528036006659</v>
      </c>
      <c r="CN11" s="16" t="s">
        <v>3171</v>
      </c>
      <c r="CO11" s="18">
        <f>_xlfn.SINGLE(IF(A1L544C44 = 0,A1L556C44, A1L544C44))</f>
        <v>0.1077528036006659</v>
      </c>
      <c r="CP11" s="16" t="s">
        <v>3172</v>
      </c>
      <c r="CQ11" s="18">
        <f>IF(RUN_YEARS &gt; 1,(A1L544C1 + A1L544C10) / 2, 0)</f>
        <v>324.94299999999998</v>
      </c>
      <c r="CR11" s="16" t="s">
        <v>3173</v>
      </c>
      <c r="CS11" s="18">
        <f>IF(RUN_YEARS &gt; 1,(A1L544C2 + A1L544C11) / 2, 0)</f>
        <v>12.067</v>
      </c>
      <c r="CT11" s="16" t="s">
        <v>3174</v>
      </c>
      <c r="CU11" s="18">
        <f>IF(RUN_YEARS &gt; 1,(A1L544C3 + A1L544C12) / 2, 0)</f>
        <v>34.427</v>
      </c>
      <c r="CV11" s="16" t="s">
        <v>3175</v>
      </c>
      <c r="CW11" s="18">
        <f>IF(RUN_YEARS &gt; 1,(A1L544C4 + A1L544C13) / 2, 0)</f>
        <v>4.1754999999999995</v>
      </c>
      <c r="CX11" s="16" t="s">
        <v>3176</v>
      </c>
      <c r="CY11" s="18">
        <f>IF(RUN_YEARS &gt; 1,(A1L544C5 + A1L544C14) / 2, 0)</f>
        <v>696.37999999999988</v>
      </c>
      <c r="CZ11" s="16" t="s">
        <v>3177</v>
      </c>
      <c r="DA11" s="18">
        <f>IF(RUN_YEARS &gt; 1,(A1L544C6 + A1L544C15) / 2, 0)</f>
        <v>54.844999999999999</v>
      </c>
      <c r="DB11" s="16" t="s">
        <v>3178</v>
      </c>
      <c r="DC11" s="18">
        <f>IF(RUN_YEARS &gt; 1,(A1L544C7 + A1L544C16) / 2, 0)</f>
        <v>375.61249999999995</v>
      </c>
      <c r="DD11" s="16" t="s">
        <v>3179</v>
      </c>
      <c r="DE11" s="18">
        <f>IF(A1L544C50 &lt;&gt; 0,A1L544C51 / A1L544C50,0)</f>
        <v>7.8757287687756694E-2</v>
      </c>
      <c r="DF11" s="16" t="s">
        <v>3180</v>
      </c>
      <c r="DG11" s="18">
        <f>_xlfn.SINGLE(IF(A1L544C53 = 0,A1L556C53, A1L544C53))</f>
        <v>7.8757287687756694E-2</v>
      </c>
      <c r="DH11" s="16" t="s">
        <v>3181</v>
      </c>
      <c r="DI11" s="18">
        <f>IF(RUN_YEARS &gt; 2,(A1L544C1 + A1L544C10 + A1L544C19) / 3, 0)</f>
        <v>317.56433333333331</v>
      </c>
      <c r="DJ11" s="16" t="s">
        <v>3182</v>
      </c>
      <c r="DK11" s="18">
        <f>IF(RUN_YEARS &gt; 2,(A1L544C2 + A1L544C11 + A1L544C20) / 3, 0)</f>
        <v>12.320666666666668</v>
      </c>
      <c r="DL11" s="16" t="s">
        <v>3183</v>
      </c>
      <c r="DM11" s="18">
        <f>IF(RUN_YEARS &gt; 2,(A1L544C3 + A1L544C12 + A1L544C21) / 3, 0)</f>
        <v>30.575666666666667</v>
      </c>
      <c r="DN11" s="16" t="s">
        <v>3184</v>
      </c>
      <c r="DO11" s="18">
        <f>IF(RUN_YEARS &gt; 2,(A1L544C4 + A1L544C13 + A1L544C22) / 3, 0)</f>
        <v>3.7376666666666662</v>
      </c>
      <c r="DP11" s="16" t="s">
        <v>3185</v>
      </c>
      <c r="DQ11" s="18">
        <f>IF(RUN_YEARS &gt; 2,(A1L544C5 + A1L544C14 + A1L544C23) / 3, 0)</f>
        <v>678.02499999999998</v>
      </c>
      <c r="DR11" s="16" t="s">
        <v>3186</v>
      </c>
      <c r="DS11" s="18">
        <f>IF(RUN_YEARS &gt; 2,(A1L544C6 + A1L544C15 + A1L544C24) / 3, 0)</f>
        <v>50.37166666666667</v>
      </c>
      <c r="DT11" s="16" t="s">
        <v>3187</v>
      </c>
      <c r="DU11" s="18">
        <f>IF(RUN_YEARS &gt; 2,(A1L544C7 + A1L544C16 + A1L544C25) / 3, 0)</f>
        <v>364.19833333333327</v>
      </c>
      <c r="DV11" s="16" t="s">
        <v>3188</v>
      </c>
      <c r="DW11" s="18">
        <f>IF(A1L544C59 &lt;&gt; 0,A1L544C60 / A1L544C59,0)</f>
        <v>7.4291754237183982E-2</v>
      </c>
      <c r="DX11" s="16" t="s">
        <v>3189</v>
      </c>
      <c r="DY11" s="18">
        <f>_xlfn.SINGLE(IF(A1L544C62 = 0,A1L556C62, A1L544C62))</f>
        <v>7.4291754237183982E-2</v>
      </c>
      <c r="DZ11" s="16" t="s">
        <v>3190</v>
      </c>
      <c r="EA11" s="18">
        <f>IF(RUN_YEARS &gt; 3,(A1L544C1 + A1L544C10 + A1L544C19 + A1L544C28) / 4, 0)</f>
        <v>336.17025000000001</v>
      </c>
      <c r="EB11" s="16" t="s">
        <v>3191</v>
      </c>
      <c r="EC11" s="18">
        <f>IF(RUN_YEARS &gt; 3,(A1L544C2 + A1L544C11 + A1L544C20 + A1L544C29) / 4, 0)</f>
        <v>13.565250000000001</v>
      </c>
      <c r="ED11" s="16" t="s">
        <v>3192</v>
      </c>
      <c r="EE11" s="18">
        <f>IF(RUN_YEARS &gt; 3,(A1L544C3 + A1L544C12 + A1L544C21 + A1L544C30) / 4, 0)</f>
        <v>38.759749999999997</v>
      </c>
      <c r="EF11" s="16" t="s">
        <v>3193</v>
      </c>
      <c r="EG11" s="18">
        <f>IF(RUN_YEARS &gt; 3,(A1L544C4 + A1L544C13 + A1L544C22 + A1L544C31) / 4, 0)</f>
        <v>3.8045</v>
      </c>
      <c r="EH11" s="16" t="s">
        <v>3194</v>
      </c>
      <c r="EI11" s="18">
        <f>IF(RUN_YEARS &gt; 3,(A1L544C5 + A1L544C14 + A1L544C23 + A1L544C32) / 4, 0)</f>
        <v>724.66549999999995</v>
      </c>
      <c r="EJ11" s="16" t="s">
        <v>3195</v>
      </c>
      <c r="EK11" s="18">
        <f>IF(RUN_YEARS &gt; 3,(A1L544C6 + A1L544C15 + A1L544C24 + A1L544C33) / 4, 0)</f>
        <v>59.933999999999997</v>
      </c>
      <c r="EL11" s="16" t="s">
        <v>3196</v>
      </c>
      <c r="EM11" s="18">
        <f>IF(RUN_YEARS &gt; 3,(A1L544C7 + A1L544C16 + A1L544C25 + A1L544C34) / 4, 0)</f>
        <v>392.29974999999996</v>
      </c>
      <c r="EN11" s="16" t="s">
        <v>3197</v>
      </c>
      <c r="EO11" s="18">
        <f>IF(A1L544C68 &lt;&gt; 0,A1L544C69 / A1L544C68,0)</f>
        <v>8.2705744926452274E-2</v>
      </c>
      <c r="EP11" s="16" t="s">
        <v>3198</v>
      </c>
      <c r="EQ11" s="18">
        <f>_xlfn.SINGLE(IF(A1L544C71 = 0,A1L556C71, A1L544C71))</f>
        <v>8.2705744926452274E-2</v>
      </c>
      <c r="ER11" s="16" t="s">
        <v>3199</v>
      </c>
      <c r="ES11" s="18">
        <f>IF(RUN_YEARS &gt; 4,(A1L544C1 + A1L544C10 + A1L544C19 + A1L544C28 + A1L544C37) / 5, 0)</f>
        <v>361.16120000000001</v>
      </c>
      <c r="ET11" s="16" t="s">
        <v>3200</v>
      </c>
      <c r="EU11" s="18">
        <f>IF(RUN_YEARS &gt; 4,(A1L544C2 + A1L544C11 + A1L544C20 + A1L544C29 + A1L544C38) / 5, 0)</f>
        <v>15.156400000000001</v>
      </c>
      <c r="EV11" s="16" t="s">
        <v>3201</v>
      </c>
      <c r="EW11" s="18">
        <f>IF(RUN_YEARS &gt; 4,(A1L544C3 + A1L544C12 + A1L544C21 + A1L544C30 + A1L544C39) / 5, 0)</f>
        <v>46.6158</v>
      </c>
      <c r="EX11" s="16" t="s">
        <v>3202</v>
      </c>
      <c r="EY11" s="18">
        <f>IF(RUN_YEARS &gt; 4,(A1L544C4 + A1L544C13 + A1L544C22 + A1L544C31 + A1L544C40) / 5, 0)</f>
        <v>4.0978000000000003</v>
      </c>
      <c r="EZ11" s="16" t="s">
        <v>3203</v>
      </c>
      <c r="FA11" s="18">
        <f>IF(RUN_YEARS &gt; 4,(A1L544C5 + A1L544C14 + A1L544C23 + A1L544C32 + A1L544C41) / 5, 0)</f>
        <v>784.09460000000001</v>
      </c>
      <c r="FB11" s="16" t="s">
        <v>3204</v>
      </c>
      <c r="FC11" s="18">
        <f>IF(RUN_YEARS &gt; 4,(A1L544C6 + A1L544C15 + A1L544C24 + A1L544C33 + A1L544C42) / 5, 0)</f>
        <v>69.967799999999997</v>
      </c>
      <c r="FD11" s="16" t="s">
        <v>3205</v>
      </c>
      <c r="FE11" s="18">
        <f>IF(RUN_YEARS &gt; 4,(A1L544C7 + A1L544C16 + A1L544C25 + A1L544C34 + A1L544C43) / 5, 0)</f>
        <v>427.03120000000001</v>
      </c>
      <c r="FF11" s="16" t="s">
        <v>3206</v>
      </c>
      <c r="FG11" s="18">
        <f>IF(A1L544C77 &lt;&gt; 0,A1L544C78 / A1L544C77,0)</f>
        <v>8.9233875606336277E-2</v>
      </c>
      <c r="FH11" s="16" t="s">
        <v>3207</v>
      </c>
      <c r="FI11" s="18">
        <f>_xlfn.SINGLE(IF(A1L544C80 = 0,A1L556C80, A1L544C80))</f>
        <v>8.9233875606336277E-2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83.391999999999996</v>
      </c>
      <c r="F12" s="16" t="s">
        <v>2959</v>
      </c>
      <c r="G12" s="6">
        <v>33.079000000000001</v>
      </c>
      <c r="H12" s="16" t="s">
        <v>2959</v>
      </c>
      <c r="I12" s="6">
        <v>171.84899999999999</v>
      </c>
      <c r="J12" s="16" t="s">
        <v>2959</v>
      </c>
      <c r="K12" s="6">
        <v>3.4950000000000001</v>
      </c>
      <c r="L12" s="16" t="s">
        <v>3208</v>
      </c>
      <c r="M12" s="1">
        <f>(A1L545C1 * 2 + A1L545C2 + A1L545C3)</f>
        <v>371.71199999999999</v>
      </c>
      <c r="N12" s="16" t="s">
        <v>3209</v>
      </c>
      <c r="O12" s="1">
        <f>(A1L545C4 * 2 + A1L545C2 + A1L545C3)</f>
        <v>211.91800000000001</v>
      </c>
      <c r="P12" s="16" t="s">
        <v>3210</v>
      </c>
      <c r="Q12" s="1">
        <f>(A1L545C1 + A1L545C2 + A1L545C3 + A1L545C4)</f>
        <v>291.815</v>
      </c>
      <c r="R12" s="16" t="s">
        <v>3211</v>
      </c>
      <c r="S12" s="18">
        <f>IF(A1L545C5 &lt;&gt; 0,A1L545C6 / A1L545C5,0)</f>
        <v>0.5701134211432507</v>
      </c>
      <c r="T12" s="16" t="s">
        <v>3212</v>
      </c>
      <c r="U12" s="18">
        <f>_xlfn.SINGLE(IF(A1L545C8 = 0,A1L556C8, A1L545C8))</f>
        <v>0.5701134211432507</v>
      </c>
      <c r="V12" s="16" t="s">
        <v>2965</v>
      </c>
      <c r="W12" s="6">
        <v>92.691999999999993</v>
      </c>
      <c r="X12" s="16" t="s">
        <v>2965</v>
      </c>
      <c r="Y12" s="6">
        <v>33.390999999999998</v>
      </c>
      <c r="Z12" s="16" t="s">
        <v>2965</v>
      </c>
      <c r="AA12" s="6">
        <v>190.886</v>
      </c>
      <c r="AB12" s="16" t="s">
        <v>2965</v>
      </c>
      <c r="AC12" s="6">
        <v>2.8010000000000002</v>
      </c>
      <c r="AD12" s="16" t="s">
        <v>3213</v>
      </c>
      <c r="AE12" s="1">
        <f>(A1L545C10 * 2 + A1L545C11 + A1L545C12)</f>
        <v>409.66099999999994</v>
      </c>
      <c r="AF12" s="16" t="s">
        <v>3214</v>
      </c>
      <c r="AG12" s="1">
        <f>(A1L545C13 * 2 + A1L545C11 + A1L545C12)</f>
        <v>229.87899999999999</v>
      </c>
      <c r="AH12" s="16" t="s">
        <v>3215</v>
      </c>
      <c r="AI12" s="1">
        <f>(A1L545C10 + A1L545C11 + A1L545C12 + A1L545C13)</f>
        <v>319.77</v>
      </c>
      <c r="AJ12" s="16" t="s">
        <v>3216</v>
      </c>
      <c r="AK12" s="18">
        <f>IF(A1L545C14 &lt;&gt; 0,A1L545C15 / A1L545C14,0)</f>
        <v>0.56114445846687877</v>
      </c>
      <c r="AL12" s="16" t="s">
        <v>3217</v>
      </c>
      <c r="AM12" s="18">
        <f>_xlfn.SINGLE(IF(A1L545C17 = 0,A1L556C17, A1L545C17))</f>
        <v>0.56114445846687877</v>
      </c>
      <c r="AN12" s="16" t="s">
        <v>2971</v>
      </c>
      <c r="AO12" s="6">
        <v>78.909000000000006</v>
      </c>
      <c r="AP12" s="16" t="s">
        <v>2971</v>
      </c>
      <c r="AQ12" s="6">
        <v>29.678000000000001</v>
      </c>
      <c r="AR12" s="16" t="s">
        <v>2971</v>
      </c>
      <c r="AS12" s="6">
        <v>124.001</v>
      </c>
      <c r="AT12" s="16" t="s">
        <v>2971</v>
      </c>
      <c r="AU12" s="6">
        <v>1.4339999999999999</v>
      </c>
      <c r="AV12" s="16" t="s">
        <v>3218</v>
      </c>
      <c r="AW12" s="1">
        <f>(A1L545C19 * 2 + A1L545C20 + A1L545C21)</f>
        <v>311.49700000000001</v>
      </c>
      <c r="AX12" s="16" t="s">
        <v>3219</v>
      </c>
      <c r="AY12" s="1">
        <f>(A1L545C22 * 2 + A1L545C20 + A1L545C21)</f>
        <v>156.547</v>
      </c>
      <c r="AZ12" s="16" t="s">
        <v>3220</v>
      </c>
      <c r="BA12" s="1">
        <f>(A1L545C19 + A1L545C20 + A1L545C21 + A1L545C22)</f>
        <v>234.02200000000002</v>
      </c>
      <c r="BB12" s="16" t="s">
        <v>3221</v>
      </c>
      <c r="BC12" s="18">
        <f>IF(A1L545C23 &lt;&gt; 0,A1L545C24 / A1L545C23,0)</f>
        <v>0.50256342757715156</v>
      </c>
      <c r="BD12" s="16" t="s">
        <v>3222</v>
      </c>
      <c r="BE12" s="18">
        <f>_xlfn.SINGLE(IF(A1L545C26 = 0,A1L556C26, A1L545C26))</f>
        <v>0.50256342757715156</v>
      </c>
      <c r="BF12" s="16" t="s">
        <v>2977</v>
      </c>
      <c r="BG12" s="6">
        <v>99.992000000000004</v>
      </c>
      <c r="BH12" s="16" t="s">
        <v>2977</v>
      </c>
      <c r="BI12" s="6">
        <v>33.429000000000002</v>
      </c>
      <c r="BJ12" s="16" t="s">
        <v>2977</v>
      </c>
      <c r="BK12" s="6">
        <v>118.852</v>
      </c>
      <c r="BL12" s="16" t="s">
        <v>2977</v>
      </c>
      <c r="BM12" s="6">
        <v>2.403</v>
      </c>
      <c r="BN12" s="16" t="s">
        <v>3223</v>
      </c>
      <c r="BO12" s="1">
        <f>(A1L545C28 * 2 + A1L545C29 + A1L545C30)</f>
        <v>352.26499999999999</v>
      </c>
      <c r="BP12" s="16" t="s">
        <v>3224</v>
      </c>
      <c r="BQ12" s="1">
        <f>(A1L545C31 * 2 + A1L545C29 + A1L545C30)</f>
        <v>157.08699999999999</v>
      </c>
      <c r="BR12" s="16" t="s">
        <v>3225</v>
      </c>
      <c r="BS12" s="1">
        <f>(A1L545C28 + A1L545C29 + A1L545C30 + A1L545C31)</f>
        <v>254.67599999999999</v>
      </c>
      <c r="BT12" s="16" t="s">
        <v>3226</v>
      </c>
      <c r="BU12" s="18">
        <f>IF(A1L545C32 &lt;&gt; 0,A1L545C33 / A1L545C32,0)</f>
        <v>0.44593416887854315</v>
      </c>
      <c r="BV12" s="16" t="s">
        <v>3227</v>
      </c>
      <c r="BW12" s="18">
        <f>_xlfn.SINGLE(IF(A1L545C35 = 0,A1L556C35, A1L545C35))</f>
        <v>0.44593416887854315</v>
      </c>
      <c r="BX12" s="16" t="s">
        <v>2983</v>
      </c>
      <c r="BY12" s="6">
        <v>112.398</v>
      </c>
      <c r="BZ12" s="16" t="s">
        <v>2983</v>
      </c>
      <c r="CA12" s="6">
        <v>36.174999999999997</v>
      </c>
      <c r="CB12" s="16" t="s">
        <v>2983</v>
      </c>
      <c r="CC12" s="6">
        <v>115.26600000000001</v>
      </c>
      <c r="CD12" s="16" t="s">
        <v>2983</v>
      </c>
      <c r="CE12" s="6">
        <v>4.1109999999999998</v>
      </c>
      <c r="CF12" s="16" t="s">
        <v>3228</v>
      </c>
      <c r="CG12" s="1">
        <f>(A1L545C37 * 2 + A1L545C38 + A1L545C39)</f>
        <v>376.23700000000002</v>
      </c>
      <c r="CH12" s="16" t="s">
        <v>3229</v>
      </c>
      <c r="CI12" s="1">
        <f>(A1L545C40 * 2 + A1L545C38 + A1L545C39)</f>
        <v>159.66300000000001</v>
      </c>
      <c r="CJ12" s="16" t="s">
        <v>3230</v>
      </c>
      <c r="CK12" s="1">
        <f>(A1L545C37 + A1L545C38 + A1L545C39 + A1L545C40)</f>
        <v>267.95</v>
      </c>
      <c r="CL12" s="16" t="s">
        <v>3231</v>
      </c>
      <c r="CM12" s="18">
        <f>IF(A1L545C41 &lt;&gt; 0,A1L545C42 / A1L545C41,0)</f>
        <v>0.42436815092614494</v>
      </c>
      <c r="CN12" s="16" t="s">
        <v>3232</v>
      </c>
      <c r="CO12" s="18">
        <f>_xlfn.SINGLE(IF(A1L545C44 = 0,A1L556C44, A1L545C44))</f>
        <v>0.42436815092614494</v>
      </c>
      <c r="CP12" s="16" t="s">
        <v>3233</v>
      </c>
      <c r="CQ12" s="18">
        <f>IF(RUN_YEARS &gt; 1,(A1L545C1 + A1L545C10) / 2, 0)</f>
        <v>88.042000000000002</v>
      </c>
      <c r="CR12" s="16" t="s">
        <v>3234</v>
      </c>
      <c r="CS12" s="18">
        <f>IF(RUN_YEARS &gt; 1,(A1L545C2 + A1L545C11) / 2, 0)</f>
        <v>33.234999999999999</v>
      </c>
      <c r="CT12" s="16" t="s">
        <v>3235</v>
      </c>
      <c r="CU12" s="18">
        <f>IF(RUN_YEARS &gt; 1,(A1L545C3 + A1L545C12) / 2, 0)</f>
        <v>181.36750000000001</v>
      </c>
      <c r="CV12" s="16" t="s">
        <v>3236</v>
      </c>
      <c r="CW12" s="18">
        <f>IF(RUN_YEARS &gt; 1,(A1L545C4 + A1L545C13) / 2, 0)</f>
        <v>3.1480000000000001</v>
      </c>
      <c r="CX12" s="16" t="s">
        <v>3237</v>
      </c>
      <c r="CY12" s="18">
        <f>IF(RUN_YEARS &gt; 1,(A1L545C5 + A1L545C14) / 2, 0)</f>
        <v>390.68649999999997</v>
      </c>
      <c r="CZ12" s="16" t="s">
        <v>3238</v>
      </c>
      <c r="DA12" s="18">
        <f>IF(RUN_YEARS &gt; 1,(A1L545C6 + A1L545C15) / 2, 0)</f>
        <v>220.89850000000001</v>
      </c>
      <c r="DB12" s="16" t="s">
        <v>3239</v>
      </c>
      <c r="DC12" s="18">
        <f>IF(RUN_YEARS &gt; 1,(A1L545C7 + A1L545C16) / 2, 0)</f>
        <v>305.79250000000002</v>
      </c>
      <c r="DD12" s="16" t="s">
        <v>3240</v>
      </c>
      <c r="DE12" s="18">
        <f>IF(A1L545C50 &lt;&gt; 0,A1L545C51 / A1L545C50,0)</f>
        <v>0.56541114166985562</v>
      </c>
      <c r="DF12" s="16" t="s">
        <v>3241</v>
      </c>
      <c r="DG12" s="18">
        <f>_xlfn.SINGLE(IF(A1L545C53 = 0,A1L556C53, A1L545C53))</f>
        <v>0.56541114166985562</v>
      </c>
      <c r="DH12" s="16" t="s">
        <v>3242</v>
      </c>
      <c r="DI12" s="18">
        <f>IF(RUN_YEARS &gt; 2,(A1L545C1 + A1L545C10 + A1L545C19) / 3, 0)</f>
        <v>84.99766666666666</v>
      </c>
      <c r="DJ12" s="16" t="s">
        <v>3243</v>
      </c>
      <c r="DK12" s="18">
        <f>IF(RUN_YEARS &gt; 2,(A1L545C2 + A1L545C11 + A1L545C20) / 3, 0)</f>
        <v>32.04933333333333</v>
      </c>
      <c r="DL12" s="16" t="s">
        <v>3244</v>
      </c>
      <c r="DM12" s="18">
        <f>IF(RUN_YEARS &gt; 2,(A1L545C3 + A1L545C12 + A1L545C21) / 3, 0)</f>
        <v>162.24533333333332</v>
      </c>
      <c r="DN12" s="16" t="s">
        <v>3245</v>
      </c>
      <c r="DO12" s="18">
        <f>IF(RUN_YEARS &gt; 2,(A1L545C4 + A1L545C13 + A1L545C22) / 3, 0)</f>
        <v>2.5766666666666667</v>
      </c>
      <c r="DP12" s="16" t="s">
        <v>3246</v>
      </c>
      <c r="DQ12" s="18">
        <f>IF(RUN_YEARS &gt; 2,(A1L545C5 + A1L545C14 + A1L545C23) / 3, 0)</f>
        <v>364.28999999999996</v>
      </c>
      <c r="DR12" s="16" t="s">
        <v>3247</v>
      </c>
      <c r="DS12" s="18">
        <f>IF(RUN_YEARS &gt; 2,(A1L545C6 + A1L545C15 + A1L545C24) / 3, 0)</f>
        <v>199.44800000000001</v>
      </c>
      <c r="DT12" s="16" t="s">
        <v>3248</v>
      </c>
      <c r="DU12" s="18">
        <f>IF(RUN_YEARS &gt; 2,(A1L545C7 + A1L545C16 + A1L545C25) / 3, 0)</f>
        <v>281.86900000000003</v>
      </c>
      <c r="DV12" s="16" t="s">
        <v>3249</v>
      </c>
      <c r="DW12" s="18">
        <f>IF(A1L545C59 &lt;&gt; 0,A1L545C60 / A1L545C59,0)</f>
        <v>0.54749787257404825</v>
      </c>
      <c r="DX12" s="16" t="s">
        <v>3250</v>
      </c>
      <c r="DY12" s="18">
        <f>_xlfn.SINGLE(IF(A1L545C62 = 0,A1L556C62, A1L545C62))</f>
        <v>0.54749787257404825</v>
      </c>
      <c r="DZ12" s="16" t="s">
        <v>3251</v>
      </c>
      <c r="EA12" s="18">
        <f>IF(RUN_YEARS &gt; 3,(A1L545C1 + A1L545C10 + A1L545C19 + A1L545C28) / 4, 0)</f>
        <v>88.746250000000003</v>
      </c>
      <c r="EB12" s="16" t="s">
        <v>3252</v>
      </c>
      <c r="EC12" s="18">
        <f>IF(RUN_YEARS &gt; 3,(A1L545C2 + A1L545C11 + A1L545C20 + A1L545C29) / 4, 0)</f>
        <v>32.39425</v>
      </c>
      <c r="ED12" s="16" t="s">
        <v>3253</v>
      </c>
      <c r="EE12" s="18">
        <f>IF(RUN_YEARS &gt; 3,(A1L545C3 + A1L545C12 + A1L545C21 + A1L545C30) / 4, 0)</f>
        <v>151.39699999999999</v>
      </c>
      <c r="EF12" s="16" t="s">
        <v>3254</v>
      </c>
      <c r="EG12" s="18">
        <f>IF(RUN_YEARS &gt; 3,(A1L545C4 + A1L545C13 + A1L545C22 + A1L545C31) / 4, 0)</f>
        <v>2.5332500000000002</v>
      </c>
      <c r="EH12" s="16" t="s">
        <v>3255</v>
      </c>
      <c r="EI12" s="18">
        <f>IF(RUN_YEARS &gt; 3,(A1L545C5 + A1L545C14 + A1L545C23 + A1L545C32) / 4, 0)</f>
        <v>361.28374999999994</v>
      </c>
      <c r="EJ12" s="16" t="s">
        <v>3256</v>
      </c>
      <c r="EK12" s="18">
        <f>IF(RUN_YEARS &gt; 3,(A1L545C6 + A1L545C15 + A1L545C24 + A1L545C33) / 4, 0)</f>
        <v>188.85775000000001</v>
      </c>
      <c r="EL12" s="16" t="s">
        <v>3257</v>
      </c>
      <c r="EM12" s="18">
        <f>IF(RUN_YEARS &gt; 3,(A1L545C7 + A1L545C16 + A1L545C25 + A1L545C34) / 4, 0)</f>
        <v>275.07075000000003</v>
      </c>
      <c r="EN12" s="16" t="s">
        <v>3258</v>
      </c>
      <c r="EO12" s="18">
        <f>IF(A1L545C68 &lt;&gt; 0,A1L545C69 / A1L545C68,0)</f>
        <v>0.52274078200306562</v>
      </c>
      <c r="EP12" s="16" t="s">
        <v>3259</v>
      </c>
      <c r="EQ12" s="18">
        <f>_xlfn.SINGLE(IF(A1L545C71 = 0,A1L556C71, A1L545C71))</f>
        <v>0.52274078200306562</v>
      </c>
      <c r="ER12" s="16" t="s">
        <v>3260</v>
      </c>
      <c r="ES12" s="18">
        <f>IF(RUN_YEARS &gt; 4,(A1L545C1 + A1L545C10 + A1L545C19 + A1L545C28 + A1L545C37) / 5, 0)</f>
        <v>93.476600000000005</v>
      </c>
      <c r="ET12" s="16" t="s">
        <v>3261</v>
      </c>
      <c r="EU12" s="18">
        <f>IF(RUN_YEARS &gt; 4,(A1L545C2 + A1L545C11 + A1L545C20 + A1L545C29 + A1L545C38) / 5, 0)</f>
        <v>33.150400000000005</v>
      </c>
      <c r="EV12" s="16" t="s">
        <v>3262</v>
      </c>
      <c r="EW12" s="18">
        <f>IF(RUN_YEARS &gt; 4,(A1L545C3 + A1L545C12 + A1L545C21 + A1L545C30 + A1L545C39) / 5, 0)</f>
        <v>144.17079999999999</v>
      </c>
      <c r="EX12" s="16" t="s">
        <v>3263</v>
      </c>
      <c r="EY12" s="18">
        <f>IF(RUN_YEARS &gt; 4,(A1L545C4 + A1L545C13 + A1L545C22 + A1L545C31 + A1L545C40) / 5, 0)</f>
        <v>2.8487999999999998</v>
      </c>
      <c r="EZ12" s="16" t="s">
        <v>3264</v>
      </c>
      <c r="FA12" s="18">
        <f>IF(RUN_YEARS &gt; 4,(A1L545C5 + A1L545C14 + A1L545C23 + A1L545C32 + A1L545C41) / 5, 0)</f>
        <v>364.27439999999996</v>
      </c>
      <c r="FB12" s="16" t="s">
        <v>3265</v>
      </c>
      <c r="FC12" s="18">
        <f>IF(RUN_YEARS &gt; 4,(A1L545C6 + A1L545C15 + A1L545C24 + A1L545C33 + A1L545C42) / 5, 0)</f>
        <v>183.0188</v>
      </c>
      <c r="FD12" s="16" t="s">
        <v>3266</v>
      </c>
      <c r="FE12" s="18">
        <f>IF(RUN_YEARS &gt; 4,(A1L545C7 + A1L545C16 + A1L545C25 + A1L545C34 + A1L545C43) / 5, 0)</f>
        <v>273.64660000000003</v>
      </c>
      <c r="FF12" s="16" t="s">
        <v>3267</v>
      </c>
      <c r="FG12" s="18">
        <f>IF(A1L545C77 &lt;&gt; 0,A1L545C78 / A1L545C77,0)</f>
        <v>0.50242015359849612</v>
      </c>
      <c r="FH12" s="16" t="s">
        <v>3268</v>
      </c>
      <c r="FI12" s="18">
        <f>_xlfn.SINGLE(IF(A1L545C80 = 0,A1L556C80, A1L545C80))</f>
        <v>0.50242015359849612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373.92899999999997</v>
      </c>
      <c r="F13" s="16" t="s">
        <v>2959</v>
      </c>
      <c r="G13" s="6">
        <v>37.783000000000001</v>
      </c>
      <c r="H13" s="16" t="s">
        <v>2959</v>
      </c>
      <c r="I13" s="6">
        <v>271.02</v>
      </c>
      <c r="J13" s="16" t="s">
        <v>2959</v>
      </c>
      <c r="K13" s="6">
        <v>6.95</v>
      </c>
      <c r="L13" s="16" t="s">
        <v>3269</v>
      </c>
      <c r="M13" s="1">
        <f>(A1L546C1 * 2 + A1L546C2 + A1L546C3)</f>
        <v>1056.6610000000001</v>
      </c>
      <c r="N13" s="16" t="s">
        <v>3270</v>
      </c>
      <c r="O13" s="1">
        <f>(A1L546C4 * 2 + A1L546C2 + A1L546C3)</f>
        <v>322.70299999999997</v>
      </c>
      <c r="P13" s="16" t="s">
        <v>3271</v>
      </c>
      <c r="Q13" s="1">
        <f>(A1L546C1 + A1L546C2 + A1L546C3 + A1L546C4)</f>
        <v>689.68200000000002</v>
      </c>
      <c r="R13" s="16" t="s">
        <v>3272</v>
      </c>
      <c r="S13" s="18">
        <f>IF(A1L546C5 &lt;&gt; 0,A1L546C6 / A1L546C5,0)</f>
        <v>0.30539879866863634</v>
      </c>
      <c r="T13" s="16" t="s">
        <v>3273</v>
      </c>
      <c r="U13" s="18">
        <f>_xlfn.SINGLE(IF(A1L546C8 = 0,A1L556C8, A1L546C8))</f>
        <v>0.30539879866863634</v>
      </c>
      <c r="V13" s="16" t="s">
        <v>2965</v>
      </c>
      <c r="W13" s="6">
        <v>360.75400000000002</v>
      </c>
      <c r="X13" s="16" t="s">
        <v>2965</v>
      </c>
      <c r="Y13" s="6">
        <v>38.814</v>
      </c>
      <c r="Z13" s="16" t="s">
        <v>2965</v>
      </c>
      <c r="AA13" s="6">
        <v>259.31299999999999</v>
      </c>
      <c r="AB13" s="16" t="s">
        <v>2965</v>
      </c>
      <c r="AC13" s="6">
        <v>8.5</v>
      </c>
      <c r="AD13" s="16" t="s">
        <v>3274</v>
      </c>
      <c r="AE13" s="1">
        <f>(A1L546C10 * 2 + A1L546C11 + A1L546C12)</f>
        <v>1019.635</v>
      </c>
      <c r="AF13" s="16" t="s">
        <v>3275</v>
      </c>
      <c r="AG13" s="1">
        <f>(A1L546C13 * 2 + A1L546C11 + A1L546C12)</f>
        <v>315.12700000000001</v>
      </c>
      <c r="AH13" s="16" t="s">
        <v>3276</v>
      </c>
      <c r="AI13" s="1">
        <f>(A1L546C10 + A1L546C11 + A1L546C12 + A1L546C13)</f>
        <v>667.38100000000009</v>
      </c>
      <c r="AJ13" s="16" t="s">
        <v>3277</v>
      </c>
      <c r="AK13" s="18">
        <f>IF(A1L546C14 &lt;&gt; 0,A1L546C15 / A1L546C14,0)</f>
        <v>0.30905863372677478</v>
      </c>
      <c r="AL13" s="16" t="s">
        <v>3278</v>
      </c>
      <c r="AM13" s="18">
        <f>_xlfn.SINGLE(IF(A1L546C17 = 0,A1L556C17, A1L546C17))</f>
        <v>0.30905863372677478</v>
      </c>
      <c r="AN13" s="16" t="s">
        <v>2971</v>
      </c>
      <c r="AO13" s="6">
        <v>368.15600000000001</v>
      </c>
      <c r="AP13" s="16" t="s">
        <v>2971</v>
      </c>
      <c r="AQ13" s="6">
        <v>44.073999999999998</v>
      </c>
      <c r="AR13" s="16" t="s">
        <v>2971</v>
      </c>
      <c r="AS13" s="6">
        <v>249.077</v>
      </c>
      <c r="AT13" s="16" t="s">
        <v>2971</v>
      </c>
      <c r="AU13" s="6">
        <v>8.8789999999999996</v>
      </c>
      <c r="AV13" s="16" t="s">
        <v>3279</v>
      </c>
      <c r="AW13" s="1">
        <f>(A1L546C19 * 2 + A1L546C20 + A1L546C21)</f>
        <v>1029.463</v>
      </c>
      <c r="AX13" s="16" t="s">
        <v>3280</v>
      </c>
      <c r="AY13" s="1">
        <f>(A1L546C22 * 2 + A1L546C20 + A1L546C21)</f>
        <v>310.90899999999999</v>
      </c>
      <c r="AZ13" s="16" t="s">
        <v>3281</v>
      </c>
      <c r="BA13" s="1">
        <f>(A1L546C19 + A1L546C20 + A1L546C21 + A1L546C22)</f>
        <v>670.18600000000004</v>
      </c>
      <c r="BB13" s="16" t="s">
        <v>3282</v>
      </c>
      <c r="BC13" s="18">
        <f>IF(A1L546C23 &lt;&gt; 0,A1L546C24 / A1L546C23,0)</f>
        <v>0.30201085420262797</v>
      </c>
      <c r="BD13" s="16" t="s">
        <v>3283</v>
      </c>
      <c r="BE13" s="18">
        <f>_xlfn.SINGLE(IF(A1L546C26 = 0,A1L556C26, A1L546C26))</f>
        <v>0.30201085420262797</v>
      </c>
      <c r="BF13" s="16" t="s">
        <v>2977</v>
      </c>
      <c r="BG13" s="6">
        <v>385.041</v>
      </c>
      <c r="BH13" s="16" t="s">
        <v>2977</v>
      </c>
      <c r="BI13" s="6">
        <v>52.953000000000003</v>
      </c>
      <c r="BJ13" s="16" t="s">
        <v>2977</v>
      </c>
      <c r="BK13" s="6">
        <v>361.12799999999999</v>
      </c>
      <c r="BL13" s="16" t="s">
        <v>2977</v>
      </c>
      <c r="BM13" s="6">
        <v>13.28</v>
      </c>
      <c r="BN13" s="16" t="s">
        <v>3284</v>
      </c>
      <c r="BO13" s="1">
        <f>(A1L546C28 * 2 + A1L546C29 + A1L546C30)</f>
        <v>1184.163</v>
      </c>
      <c r="BP13" s="16" t="s">
        <v>3285</v>
      </c>
      <c r="BQ13" s="1">
        <f>(A1L546C31 * 2 + A1L546C29 + A1L546C30)</f>
        <v>440.64099999999996</v>
      </c>
      <c r="BR13" s="16" t="s">
        <v>3286</v>
      </c>
      <c r="BS13" s="1">
        <f>(A1L546C28 + A1L546C29 + A1L546C30 + A1L546C31)</f>
        <v>812.40200000000004</v>
      </c>
      <c r="BT13" s="16" t="s">
        <v>3287</v>
      </c>
      <c r="BU13" s="18">
        <f>IF(A1L546C32 &lt;&gt; 0,A1L546C33 / A1L546C32,0)</f>
        <v>0.37211177853048943</v>
      </c>
      <c r="BV13" s="16" t="s">
        <v>3288</v>
      </c>
      <c r="BW13" s="18">
        <f>_xlfn.SINGLE(IF(A1L546C35 = 0,A1L556C35, A1L546C35))</f>
        <v>0.37211177853048943</v>
      </c>
      <c r="BX13" s="16" t="s">
        <v>2983</v>
      </c>
      <c r="BY13" s="6">
        <v>361.84500000000003</v>
      </c>
      <c r="BZ13" s="16" t="s">
        <v>2983</v>
      </c>
      <c r="CA13" s="6">
        <v>60.37</v>
      </c>
      <c r="CB13" s="16" t="s">
        <v>2983</v>
      </c>
      <c r="CC13" s="6">
        <v>418.04</v>
      </c>
      <c r="CD13" s="16" t="s">
        <v>2983</v>
      </c>
      <c r="CE13" s="6">
        <v>16.388999999999999</v>
      </c>
      <c r="CF13" s="16" t="s">
        <v>3289</v>
      </c>
      <c r="CG13" s="1">
        <f>(A1L546C37 * 2 + A1L546C38 + A1L546C39)</f>
        <v>1202.1000000000001</v>
      </c>
      <c r="CH13" s="16" t="s">
        <v>3290</v>
      </c>
      <c r="CI13" s="1">
        <f>(A1L546C40 * 2 + A1L546C38 + A1L546C39)</f>
        <v>511.18799999999999</v>
      </c>
      <c r="CJ13" s="16" t="s">
        <v>3291</v>
      </c>
      <c r="CK13" s="1">
        <f>(A1L546C37 + A1L546C38 + A1L546C39 + A1L546C40)</f>
        <v>856.64400000000012</v>
      </c>
      <c r="CL13" s="16" t="s">
        <v>3292</v>
      </c>
      <c r="CM13" s="18">
        <f>IF(A1L546C41 &lt;&gt; 0,A1L546C42 / A1L546C41,0)</f>
        <v>0.42524581981532311</v>
      </c>
      <c r="CN13" s="16" t="s">
        <v>3293</v>
      </c>
      <c r="CO13" s="18">
        <f>_xlfn.SINGLE(IF(A1L546C44 = 0,A1L556C44, A1L546C44))</f>
        <v>0.42524581981532311</v>
      </c>
      <c r="CP13" s="16" t="s">
        <v>3294</v>
      </c>
      <c r="CQ13" s="18">
        <f>IF(RUN_YEARS &gt; 1,(A1L546C1 + A1L546C10) / 2, 0)</f>
        <v>367.3415</v>
      </c>
      <c r="CR13" s="16" t="s">
        <v>3295</v>
      </c>
      <c r="CS13" s="18">
        <f>IF(RUN_YEARS &gt; 1,(A1L546C2 + A1L546C11) / 2, 0)</f>
        <v>38.298500000000004</v>
      </c>
      <c r="CT13" s="16" t="s">
        <v>3296</v>
      </c>
      <c r="CU13" s="18">
        <f>IF(RUN_YEARS &gt; 1,(A1L546C3 + A1L546C12) / 2, 0)</f>
        <v>265.16649999999998</v>
      </c>
      <c r="CV13" s="16" t="s">
        <v>3297</v>
      </c>
      <c r="CW13" s="18">
        <f>IF(RUN_YEARS &gt; 1,(A1L546C4 + A1L546C13) / 2, 0)</f>
        <v>7.7249999999999996</v>
      </c>
      <c r="CX13" s="16" t="s">
        <v>3298</v>
      </c>
      <c r="CY13" s="18">
        <f>IF(RUN_YEARS &gt; 1,(A1L546C5 + A1L546C14) / 2, 0)</f>
        <v>1038.1480000000001</v>
      </c>
      <c r="CZ13" s="16" t="s">
        <v>3299</v>
      </c>
      <c r="DA13" s="18">
        <f>IF(RUN_YEARS &gt; 1,(A1L546C6 + A1L546C15) / 2, 0)</f>
        <v>318.91499999999996</v>
      </c>
      <c r="DB13" s="16" t="s">
        <v>3300</v>
      </c>
      <c r="DC13" s="18">
        <f>IF(RUN_YEARS &gt; 1,(A1L546C7 + A1L546C16) / 2, 0)</f>
        <v>678.53150000000005</v>
      </c>
      <c r="DD13" s="16" t="s">
        <v>3301</v>
      </c>
      <c r="DE13" s="18">
        <f>IF(A1L546C50 &lt;&gt; 0,A1L546C51 / A1L546C50,0)</f>
        <v>0.307196083795374</v>
      </c>
      <c r="DF13" s="16" t="s">
        <v>3302</v>
      </c>
      <c r="DG13" s="18">
        <f>_xlfn.SINGLE(IF(A1L546C53 = 0,A1L556C53, A1L546C53))</f>
        <v>0.307196083795374</v>
      </c>
      <c r="DH13" s="16" t="s">
        <v>3303</v>
      </c>
      <c r="DI13" s="18">
        <f>IF(RUN_YEARS &gt; 2,(A1L546C1 + A1L546C10 + A1L546C19) / 3, 0)</f>
        <v>367.613</v>
      </c>
      <c r="DJ13" s="16" t="s">
        <v>3304</v>
      </c>
      <c r="DK13" s="18">
        <f>IF(RUN_YEARS &gt; 2,(A1L546C2 + A1L546C11 + A1L546C20) / 3, 0)</f>
        <v>40.223666666666666</v>
      </c>
      <c r="DL13" s="16" t="s">
        <v>3305</v>
      </c>
      <c r="DM13" s="18">
        <f>IF(RUN_YEARS &gt; 2,(A1L546C3 + A1L546C12 + A1L546C21) / 3, 0)</f>
        <v>259.80333333333334</v>
      </c>
      <c r="DN13" s="16" t="s">
        <v>3306</v>
      </c>
      <c r="DO13" s="18">
        <f>IF(RUN_YEARS &gt; 2,(A1L546C4 + A1L546C13 + A1L546C22) / 3, 0)</f>
        <v>8.1096666666666675</v>
      </c>
      <c r="DP13" s="16" t="s">
        <v>3307</v>
      </c>
      <c r="DQ13" s="18">
        <f>IF(RUN_YEARS &gt; 2,(A1L546C5 + A1L546C14 + A1L546C23) / 3, 0)</f>
        <v>1035.2529999999999</v>
      </c>
      <c r="DR13" s="16" t="s">
        <v>3308</v>
      </c>
      <c r="DS13" s="18">
        <f>IF(RUN_YEARS &gt; 2,(A1L546C6 + A1L546C15 + A1L546C24) / 3, 0)</f>
        <v>316.24633333333333</v>
      </c>
      <c r="DT13" s="16" t="s">
        <v>3309</v>
      </c>
      <c r="DU13" s="18">
        <f>IF(RUN_YEARS &gt; 2,(A1L546C7 + A1L546C16 + A1L546C25) / 3, 0)</f>
        <v>675.74966666666671</v>
      </c>
      <c r="DV13" s="16" t="s">
        <v>3310</v>
      </c>
      <c r="DW13" s="18">
        <f>IF(A1L546C59 &lt;&gt; 0,A1L546C60 / A1L546C59,0)</f>
        <v>0.3054773406436237</v>
      </c>
      <c r="DX13" s="16" t="s">
        <v>3311</v>
      </c>
      <c r="DY13" s="18">
        <f>_xlfn.SINGLE(IF(A1L546C62 = 0,A1L556C62, A1L546C62))</f>
        <v>0.3054773406436237</v>
      </c>
      <c r="DZ13" s="16" t="s">
        <v>3312</v>
      </c>
      <c r="EA13" s="18">
        <f>IF(RUN_YEARS &gt; 3,(A1L546C1 + A1L546C10 + A1L546C19 + A1L546C28) / 4, 0)</f>
        <v>371.96999999999997</v>
      </c>
      <c r="EB13" s="16" t="s">
        <v>3313</v>
      </c>
      <c r="EC13" s="18">
        <f>IF(RUN_YEARS &gt; 3,(A1L546C2 + A1L546C11 + A1L546C20 + A1L546C29) / 4, 0)</f>
        <v>43.406000000000006</v>
      </c>
      <c r="ED13" s="16" t="s">
        <v>3314</v>
      </c>
      <c r="EE13" s="18">
        <f>IF(RUN_YEARS &gt; 3,(A1L546C3 + A1L546C12 + A1L546C21 + A1L546C30) / 4, 0)</f>
        <v>285.1345</v>
      </c>
      <c r="EF13" s="16" t="s">
        <v>3315</v>
      </c>
      <c r="EG13" s="18">
        <f>IF(RUN_YEARS &gt; 3,(A1L546C4 + A1L546C13 + A1L546C22 + A1L546C31) / 4, 0)</f>
        <v>9.4022500000000004</v>
      </c>
      <c r="EH13" s="16" t="s">
        <v>3316</v>
      </c>
      <c r="EI13" s="18">
        <f>IF(RUN_YEARS &gt; 3,(A1L546C5 + A1L546C14 + A1L546C23 + A1L546C32) / 4, 0)</f>
        <v>1072.4805000000001</v>
      </c>
      <c r="EJ13" s="16" t="s">
        <v>3317</v>
      </c>
      <c r="EK13" s="18">
        <f>IF(RUN_YEARS &gt; 3,(A1L546C6 + A1L546C15 + A1L546C24 + A1L546C33) / 4, 0)</f>
        <v>347.34499999999997</v>
      </c>
      <c r="EL13" s="16" t="s">
        <v>3318</v>
      </c>
      <c r="EM13" s="18">
        <f>IF(RUN_YEARS &gt; 3,(A1L546C7 + A1L546C16 + A1L546C25 + A1L546C34) / 4, 0)</f>
        <v>709.91275000000007</v>
      </c>
      <c r="EN13" s="16" t="s">
        <v>3319</v>
      </c>
      <c r="EO13" s="18">
        <f>IF(A1L546C68 &lt;&gt; 0,A1L546C69 / A1L546C68,0)</f>
        <v>0.32387069042280947</v>
      </c>
      <c r="EP13" s="16" t="s">
        <v>3320</v>
      </c>
      <c r="EQ13" s="18">
        <f>_xlfn.SINGLE(IF(A1L546C71 = 0,A1L556C71, A1L546C71))</f>
        <v>0.32387069042280947</v>
      </c>
      <c r="ER13" s="16" t="s">
        <v>3321</v>
      </c>
      <c r="ES13" s="18">
        <f>IF(RUN_YEARS &gt; 4,(A1L546C1 + A1L546C10 + A1L546C19 + A1L546C28 + A1L546C37) / 5, 0)</f>
        <v>369.94499999999999</v>
      </c>
      <c r="ET13" s="16" t="s">
        <v>3322</v>
      </c>
      <c r="EU13" s="18">
        <f>IF(RUN_YEARS &gt; 4,(A1L546C2 + A1L546C11 + A1L546C20 + A1L546C29 + A1L546C38) / 5, 0)</f>
        <v>46.798800000000007</v>
      </c>
      <c r="EV13" s="16" t="s">
        <v>3323</v>
      </c>
      <c r="EW13" s="18">
        <f>IF(RUN_YEARS &gt; 4,(A1L546C3 + A1L546C12 + A1L546C21 + A1L546C30 + A1L546C39) / 5, 0)</f>
        <v>311.71559999999999</v>
      </c>
      <c r="EX13" s="16" t="s">
        <v>3324</v>
      </c>
      <c r="EY13" s="18">
        <f>IF(RUN_YEARS &gt; 4,(A1L546C4 + A1L546C13 + A1L546C22 + A1L546C31 + A1L546C40) / 5, 0)</f>
        <v>10.799600000000002</v>
      </c>
      <c r="EZ13" s="16" t="s">
        <v>3325</v>
      </c>
      <c r="FA13" s="18">
        <f>IF(RUN_YEARS &gt; 4,(A1L546C5 + A1L546C14 + A1L546C23 + A1L546C32 + A1L546C41) / 5, 0)</f>
        <v>1098.4044000000001</v>
      </c>
      <c r="FB13" s="16" t="s">
        <v>3326</v>
      </c>
      <c r="FC13" s="18">
        <f>IF(RUN_YEARS &gt; 4,(A1L546C6 + A1L546C15 + A1L546C24 + A1L546C33 + A1L546C42) / 5, 0)</f>
        <v>380.11359999999996</v>
      </c>
      <c r="FD13" s="16" t="s">
        <v>3327</v>
      </c>
      <c r="FE13" s="18">
        <f>IF(RUN_YEARS &gt; 4,(A1L546C7 + A1L546C16 + A1L546C25 + A1L546C34 + A1L546C43) / 5, 0)</f>
        <v>739.25900000000013</v>
      </c>
      <c r="FF13" s="16" t="s">
        <v>3328</v>
      </c>
      <c r="FG13" s="18">
        <f>IF(A1L546C77 &lt;&gt; 0,A1L546C78 / A1L546C77,0)</f>
        <v>0.34605979364248718</v>
      </c>
      <c r="FH13" s="16" t="s">
        <v>3329</v>
      </c>
      <c r="FI13" s="18">
        <f>_xlfn.SINGLE(IF(A1L546C80 = 0,A1L556C80, A1L546C80))</f>
        <v>0.34605979364248718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147.11199999999999</v>
      </c>
      <c r="F14" s="16" t="s">
        <v>2959</v>
      </c>
      <c r="G14" s="6">
        <v>7.7450000000000001</v>
      </c>
      <c r="H14" s="16" t="s">
        <v>2959</v>
      </c>
      <c r="I14" s="6">
        <v>22.236999999999998</v>
      </c>
      <c r="J14" s="16" t="s">
        <v>2959</v>
      </c>
      <c r="K14" s="6">
        <v>1.2869999999999999</v>
      </c>
      <c r="L14" s="16" t="s">
        <v>3330</v>
      </c>
      <c r="M14" s="1">
        <f>(A1L547C1 * 2 + A1L547C2 + A1L547C3)</f>
        <v>324.20600000000002</v>
      </c>
      <c r="N14" s="16" t="s">
        <v>3331</v>
      </c>
      <c r="O14" s="1">
        <f>(A1L547C4 * 2 + A1L547C2 + A1L547C3)</f>
        <v>32.555999999999997</v>
      </c>
      <c r="P14" s="16" t="s">
        <v>3332</v>
      </c>
      <c r="Q14" s="1">
        <f>(A1L547C1 + A1L547C2 + A1L547C3 + A1L547C4)</f>
        <v>178.381</v>
      </c>
      <c r="R14" s="16" t="s">
        <v>3333</v>
      </c>
      <c r="S14" s="18">
        <f>IF(A1L547C5 &lt;&gt; 0,A1L547C6 / A1L547C5,0)</f>
        <v>0.10041763570075815</v>
      </c>
      <c r="T14" s="16" t="s">
        <v>3334</v>
      </c>
      <c r="U14" s="18">
        <f>_xlfn.SINGLE(IF(A1L547C8 = 0,A1L556C8, A1L547C8))</f>
        <v>0.10041763570075815</v>
      </c>
      <c r="V14" s="16" t="s">
        <v>2965</v>
      </c>
      <c r="W14" s="6">
        <v>125.27800000000001</v>
      </c>
      <c r="X14" s="16" t="s">
        <v>2965</v>
      </c>
      <c r="Y14" s="6">
        <v>7.7809999999999997</v>
      </c>
      <c r="Z14" s="16" t="s">
        <v>2965</v>
      </c>
      <c r="AA14" s="6">
        <v>27.553000000000001</v>
      </c>
      <c r="AB14" s="16" t="s">
        <v>2965</v>
      </c>
      <c r="AC14" s="6">
        <v>0.86199999999999999</v>
      </c>
      <c r="AD14" s="16" t="s">
        <v>3335</v>
      </c>
      <c r="AE14" s="1">
        <f>(A1L547C10 * 2 + A1L547C11 + A1L547C12)</f>
        <v>285.89</v>
      </c>
      <c r="AF14" s="16" t="s">
        <v>3336</v>
      </c>
      <c r="AG14" s="1">
        <f>(A1L547C13 * 2 + A1L547C11 + A1L547C12)</f>
        <v>37.058</v>
      </c>
      <c r="AH14" s="16" t="s">
        <v>3337</v>
      </c>
      <c r="AI14" s="1">
        <f>(A1L547C10 + A1L547C11 + A1L547C12 + A1L547C13)</f>
        <v>161.47399999999999</v>
      </c>
      <c r="AJ14" s="16" t="s">
        <v>3338</v>
      </c>
      <c r="AK14" s="18">
        <f>IF(A1L547C14 &lt;&gt; 0,A1L547C15 / A1L547C14,0)</f>
        <v>0.12962328168176571</v>
      </c>
      <c r="AL14" s="16" t="s">
        <v>3339</v>
      </c>
      <c r="AM14" s="18">
        <f>_xlfn.SINGLE(IF(A1L547C17 = 0,A1L556C17, A1L547C17))</f>
        <v>0.12962328168176571</v>
      </c>
      <c r="AN14" s="16" t="s">
        <v>2971</v>
      </c>
      <c r="AO14" s="6">
        <v>108.626</v>
      </c>
      <c r="AP14" s="16" t="s">
        <v>2971</v>
      </c>
      <c r="AQ14" s="6">
        <v>10.7</v>
      </c>
      <c r="AR14" s="16" t="s">
        <v>2971</v>
      </c>
      <c r="AS14" s="6">
        <v>32.180999999999997</v>
      </c>
      <c r="AT14" s="16" t="s">
        <v>2971</v>
      </c>
      <c r="AU14" s="6">
        <v>0.74</v>
      </c>
      <c r="AV14" s="16" t="s">
        <v>3340</v>
      </c>
      <c r="AW14" s="1">
        <f>(A1L547C19 * 2 + A1L547C20 + A1L547C21)</f>
        <v>260.13299999999998</v>
      </c>
      <c r="AX14" s="16" t="s">
        <v>3341</v>
      </c>
      <c r="AY14" s="1">
        <f>(A1L547C22 * 2 + A1L547C20 + A1L547C21)</f>
        <v>44.360999999999997</v>
      </c>
      <c r="AZ14" s="16" t="s">
        <v>3342</v>
      </c>
      <c r="BA14" s="1">
        <f>(A1L547C19 + A1L547C20 + A1L547C21 + A1L547C22)</f>
        <v>152.24700000000001</v>
      </c>
      <c r="BB14" s="16" t="s">
        <v>3343</v>
      </c>
      <c r="BC14" s="18">
        <f>IF(A1L547C23 &lt;&gt; 0,A1L547C24 / A1L547C23,0)</f>
        <v>0.17053199709379432</v>
      </c>
      <c r="BD14" s="16" t="s">
        <v>3344</v>
      </c>
      <c r="BE14" s="18">
        <f>_xlfn.SINGLE(IF(A1L547C26 = 0,A1L556C26, A1L547C26))</f>
        <v>0.17053199709379432</v>
      </c>
      <c r="BF14" s="16" t="s">
        <v>2977</v>
      </c>
      <c r="BG14" s="6">
        <v>165.773</v>
      </c>
      <c r="BH14" s="16" t="s">
        <v>2977</v>
      </c>
      <c r="BI14" s="6">
        <v>12.036</v>
      </c>
      <c r="BJ14" s="16" t="s">
        <v>2977</v>
      </c>
      <c r="BK14" s="6">
        <v>36.481000000000002</v>
      </c>
      <c r="BL14" s="16" t="s">
        <v>2977</v>
      </c>
      <c r="BM14" s="6">
        <v>0.80100000000000005</v>
      </c>
      <c r="BN14" s="16" t="s">
        <v>3345</v>
      </c>
      <c r="BO14" s="1">
        <f>(A1L547C28 * 2 + A1L547C29 + A1L547C30)</f>
        <v>380.06299999999999</v>
      </c>
      <c r="BP14" s="16" t="s">
        <v>3346</v>
      </c>
      <c r="BQ14" s="1">
        <f>(A1L547C31 * 2 + A1L547C29 + A1L547C30)</f>
        <v>50.119</v>
      </c>
      <c r="BR14" s="16" t="s">
        <v>3347</v>
      </c>
      <c r="BS14" s="1">
        <f>(A1L547C28 + A1L547C29 + A1L547C30 + A1L547C31)</f>
        <v>215.09099999999998</v>
      </c>
      <c r="BT14" s="16" t="s">
        <v>3348</v>
      </c>
      <c r="BU14" s="18">
        <f>IF(A1L547C32 &lt;&gt; 0,A1L547C33 / A1L547C32,0)</f>
        <v>0.13187024256504842</v>
      </c>
      <c r="BV14" s="16" t="s">
        <v>3349</v>
      </c>
      <c r="BW14" s="18">
        <f>_xlfn.SINGLE(IF(A1L547C35 = 0,A1L556C35, A1L547C35))</f>
        <v>0.13187024256504842</v>
      </c>
      <c r="BX14" s="16" t="s">
        <v>2983</v>
      </c>
      <c r="BY14" s="6">
        <v>170.17</v>
      </c>
      <c r="BZ14" s="16" t="s">
        <v>2983</v>
      </c>
      <c r="CA14" s="6">
        <v>14.66</v>
      </c>
      <c r="CB14" s="16" t="s">
        <v>2983</v>
      </c>
      <c r="CC14" s="6">
        <v>47.610999999999997</v>
      </c>
      <c r="CD14" s="16" t="s">
        <v>2983</v>
      </c>
      <c r="CE14" s="6">
        <v>1.0640000000000001</v>
      </c>
      <c r="CF14" s="16" t="s">
        <v>3350</v>
      </c>
      <c r="CG14" s="1">
        <f>(A1L547C37 * 2 + A1L547C38 + A1L547C39)</f>
        <v>402.61099999999999</v>
      </c>
      <c r="CH14" s="16" t="s">
        <v>3351</v>
      </c>
      <c r="CI14" s="1">
        <f>(A1L547C40 * 2 + A1L547C38 + A1L547C39)</f>
        <v>64.399000000000001</v>
      </c>
      <c r="CJ14" s="16" t="s">
        <v>3352</v>
      </c>
      <c r="CK14" s="1">
        <f>(A1L547C37 + A1L547C38 + A1L547C39 + A1L547C40)</f>
        <v>233.50499999999997</v>
      </c>
      <c r="CL14" s="16" t="s">
        <v>3353</v>
      </c>
      <c r="CM14" s="18">
        <f>IF(A1L547C41 &lt;&gt; 0,A1L547C42 / A1L547C41,0)</f>
        <v>0.15995340415438228</v>
      </c>
      <c r="CN14" s="16" t="s">
        <v>3354</v>
      </c>
      <c r="CO14" s="18">
        <f>_xlfn.SINGLE(IF(A1L547C44 = 0,A1L556C44, A1L547C44))</f>
        <v>0.15995340415438228</v>
      </c>
      <c r="CP14" s="16" t="s">
        <v>3355</v>
      </c>
      <c r="CQ14" s="18">
        <f>IF(RUN_YEARS &gt; 1,(A1L547C1 + A1L547C10) / 2, 0)</f>
        <v>136.19499999999999</v>
      </c>
      <c r="CR14" s="16" t="s">
        <v>3356</v>
      </c>
      <c r="CS14" s="18">
        <f>IF(RUN_YEARS &gt; 1,(A1L547C2 + A1L547C11) / 2, 0)</f>
        <v>7.7629999999999999</v>
      </c>
      <c r="CT14" s="16" t="s">
        <v>3357</v>
      </c>
      <c r="CU14" s="18">
        <f>IF(RUN_YEARS &gt; 1,(A1L547C3 + A1L547C12) / 2, 0)</f>
        <v>24.895</v>
      </c>
      <c r="CV14" s="16" t="s">
        <v>3358</v>
      </c>
      <c r="CW14" s="18">
        <f>IF(RUN_YEARS &gt; 1,(A1L547C4 + A1L547C13) / 2, 0)</f>
        <v>1.0745</v>
      </c>
      <c r="CX14" s="16" t="s">
        <v>3359</v>
      </c>
      <c r="CY14" s="18">
        <f>IF(RUN_YEARS &gt; 1,(A1L547C5 + A1L547C14) / 2, 0)</f>
        <v>305.048</v>
      </c>
      <c r="CZ14" s="16" t="s">
        <v>3360</v>
      </c>
      <c r="DA14" s="18">
        <f>IF(RUN_YEARS &gt; 1,(A1L547C6 + A1L547C15) / 2, 0)</f>
        <v>34.807000000000002</v>
      </c>
      <c r="DB14" s="16" t="s">
        <v>3361</v>
      </c>
      <c r="DC14" s="18">
        <f>IF(RUN_YEARS &gt; 1,(A1L547C7 + A1L547C16) / 2, 0)</f>
        <v>169.92750000000001</v>
      </c>
      <c r="DD14" s="16" t="s">
        <v>3362</v>
      </c>
      <c r="DE14" s="18">
        <f>IF(A1L547C50 &lt;&gt; 0,A1L547C51 / A1L547C50,0)</f>
        <v>0.11410335422622014</v>
      </c>
      <c r="DF14" s="16" t="s">
        <v>3363</v>
      </c>
      <c r="DG14" s="18">
        <f>_xlfn.SINGLE(IF(A1L547C53 = 0,A1L556C53, A1L547C53))</f>
        <v>0.11410335422622014</v>
      </c>
      <c r="DH14" s="16" t="s">
        <v>3364</v>
      </c>
      <c r="DI14" s="18">
        <f>IF(RUN_YEARS &gt; 2,(A1L547C1 + A1L547C10 + A1L547C19) / 3, 0)</f>
        <v>127.00533333333333</v>
      </c>
      <c r="DJ14" s="16" t="s">
        <v>3365</v>
      </c>
      <c r="DK14" s="18">
        <f>IF(RUN_YEARS &gt; 2,(A1L547C2 + A1L547C11 + A1L547C20) / 3, 0)</f>
        <v>8.7419999999999991</v>
      </c>
      <c r="DL14" s="16" t="s">
        <v>3366</v>
      </c>
      <c r="DM14" s="18">
        <f>IF(RUN_YEARS &gt; 2,(A1L547C3 + A1L547C12 + A1L547C21) / 3, 0)</f>
        <v>27.323666666666668</v>
      </c>
      <c r="DN14" s="16" t="s">
        <v>3367</v>
      </c>
      <c r="DO14" s="18">
        <f>IF(RUN_YEARS &gt; 2,(A1L547C4 + A1L547C13 + A1L547C22) / 3, 0)</f>
        <v>0.96300000000000008</v>
      </c>
      <c r="DP14" s="16" t="s">
        <v>3368</v>
      </c>
      <c r="DQ14" s="18">
        <f>IF(RUN_YEARS &gt; 2,(A1L547C5 + A1L547C14 + A1L547C23) / 3, 0)</f>
        <v>290.07633333333337</v>
      </c>
      <c r="DR14" s="16" t="s">
        <v>3369</v>
      </c>
      <c r="DS14" s="18">
        <f>IF(RUN_YEARS &gt; 2,(A1L547C6 + A1L547C15 + A1L547C24) / 3, 0)</f>
        <v>37.991666666666667</v>
      </c>
      <c r="DT14" s="16" t="s">
        <v>3370</v>
      </c>
      <c r="DU14" s="18">
        <f>IF(RUN_YEARS &gt; 2,(A1L547C7 + A1L547C16 + A1L547C25) / 3, 0)</f>
        <v>164.03400000000002</v>
      </c>
      <c r="DV14" s="16" t="s">
        <v>3371</v>
      </c>
      <c r="DW14" s="18">
        <f>IF(A1L547C59 &lt;&gt; 0,A1L547C60 / A1L547C59,0)</f>
        <v>0.13097127307869535</v>
      </c>
      <c r="DX14" s="16" t="s">
        <v>3372</v>
      </c>
      <c r="DY14" s="18">
        <f>_xlfn.SINGLE(IF(A1L547C62 = 0,A1L556C62, A1L547C62))</f>
        <v>0.13097127307869535</v>
      </c>
      <c r="DZ14" s="16" t="s">
        <v>3373</v>
      </c>
      <c r="EA14" s="18">
        <f>IF(RUN_YEARS &gt; 3,(A1L547C1 + A1L547C10 + A1L547C19 + A1L547C28) / 4, 0)</f>
        <v>136.69725</v>
      </c>
      <c r="EB14" s="16" t="s">
        <v>3374</v>
      </c>
      <c r="EC14" s="18">
        <f>IF(RUN_YEARS &gt; 3,(A1L547C2 + A1L547C11 + A1L547C20 + A1L547C29) / 4, 0)</f>
        <v>9.5655000000000001</v>
      </c>
      <c r="ED14" s="16" t="s">
        <v>3375</v>
      </c>
      <c r="EE14" s="18">
        <f>IF(RUN_YEARS &gt; 3,(A1L547C3 + A1L547C12 + A1L547C21 + A1L547C30) / 4, 0)</f>
        <v>29.613</v>
      </c>
      <c r="EF14" s="16" t="s">
        <v>3376</v>
      </c>
      <c r="EG14" s="18">
        <f>IF(RUN_YEARS &gt; 3,(A1L547C4 + A1L547C13 + A1L547C22 + A1L547C31) / 4, 0)</f>
        <v>0.9225000000000001</v>
      </c>
      <c r="EH14" s="16" t="s">
        <v>3377</v>
      </c>
      <c r="EI14" s="18">
        <f>IF(RUN_YEARS &gt; 3,(A1L547C5 + A1L547C14 + A1L547C23 + A1L547C32) / 4, 0)</f>
        <v>312.57299999999998</v>
      </c>
      <c r="EJ14" s="16" t="s">
        <v>3378</v>
      </c>
      <c r="EK14" s="18">
        <f>IF(RUN_YEARS &gt; 3,(A1L547C6 + A1L547C15 + A1L547C24 + A1L547C33) / 4, 0)</f>
        <v>41.023499999999999</v>
      </c>
      <c r="EL14" s="16" t="s">
        <v>3379</v>
      </c>
      <c r="EM14" s="18">
        <f>IF(RUN_YEARS &gt; 3,(A1L547C7 + A1L547C16 + A1L547C25 + A1L547C34) / 4, 0)</f>
        <v>176.79825</v>
      </c>
      <c r="EN14" s="16" t="s">
        <v>3380</v>
      </c>
      <c r="EO14" s="18">
        <f>IF(A1L547C68 &lt;&gt; 0,A1L547C69 / A1L547C68,0)</f>
        <v>0.13124454127515814</v>
      </c>
      <c r="EP14" s="16" t="s">
        <v>3381</v>
      </c>
      <c r="EQ14" s="18">
        <f>_xlfn.SINGLE(IF(A1L547C71 = 0,A1L556C71, A1L547C71))</f>
        <v>0.13124454127515814</v>
      </c>
      <c r="ER14" s="16" t="s">
        <v>3382</v>
      </c>
      <c r="ES14" s="18">
        <f>IF(RUN_YEARS &gt; 4,(A1L547C1 + A1L547C10 + A1L547C19 + A1L547C28 + A1L547C37) / 5, 0)</f>
        <v>143.39179999999999</v>
      </c>
      <c r="ET14" s="16" t="s">
        <v>3383</v>
      </c>
      <c r="EU14" s="18">
        <f>IF(RUN_YEARS &gt; 4,(A1L547C2 + A1L547C11 + A1L547C20 + A1L547C29 + A1L547C38) / 5, 0)</f>
        <v>10.584399999999999</v>
      </c>
      <c r="EV14" s="16" t="s">
        <v>3384</v>
      </c>
      <c r="EW14" s="18">
        <f>IF(RUN_YEARS &gt; 4,(A1L547C3 + A1L547C12 + A1L547C21 + A1L547C30 + A1L547C39) / 5, 0)</f>
        <v>33.212599999999995</v>
      </c>
      <c r="EX14" s="16" t="s">
        <v>3385</v>
      </c>
      <c r="EY14" s="18">
        <f>IF(RUN_YEARS &gt; 4,(A1L547C4 + A1L547C13 + A1L547C22 + A1L547C31 + A1L547C40) / 5, 0)</f>
        <v>0.95080000000000009</v>
      </c>
      <c r="EZ14" s="16" t="s">
        <v>3386</v>
      </c>
      <c r="FA14" s="18">
        <f>IF(RUN_YEARS &gt; 4,(A1L547C5 + A1L547C14 + A1L547C23 + A1L547C32 + A1L547C41) / 5, 0)</f>
        <v>330.58059999999995</v>
      </c>
      <c r="FB14" s="16" t="s">
        <v>3387</v>
      </c>
      <c r="FC14" s="18">
        <f>IF(RUN_YEARS &gt; 4,(A1L547C6 + A1L547C15 + A1L547C24 + A1L547C33 + A1L547C42) / 5, 0)</f>
        <v>45.698599999999999</v>
      </c>
      <c r="FD14" s="16" t="s">
        <v>3388</v>
      </c>
      <c r="FE14" s="18">
        <f>IF(RUN_YEARS &gt; 4,(A1L547C7 + A1L547C16 + A1L547C25 + A1L547C34 + A1L547C43) / 5, 0)</f>
        <v>188.1396</v>
      </c>
      <c r="FF14" s="16" t="s">
        <v>3389</v>
      </c>
      <c r="FG14" s="18">
        <f>IF(A1L547C77 &lt;&gt; 0,A1L547C78 / A1L547C77,0)</f>
        <v>0.13823739203086935</v>
      </c>
      <c r="FH14" s="16" t="s">
        <v>3390</v>
      </c>
      <c r="FI14" s="18">
        <f>_xlfn.SINGLE(IF(A1L547C80 = 0,A1L556C80, A1L547C80))</f>
        <v>0.13823739203086935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135.27000000000001</v>
      </c>
      <c r="F15" s="16" t="s">
        <v>2959</v>
      </c>
      <c r="G15" s="6">
        <v>5.069</v>
      </c>
      <c r="H15" s="16" t="s">
        <v>2959</v>
      </c>
      <c r="I15" s="6">
        <v>142.36799999999999</v>
      </c>
      <c r="J15" s="16" t="s">
        <v>2959</v>
      </c>
      <c r="K15" s="6">
        <v>1.137</v>
      </c>
      <c r="L15" s="16" t="s">
        <v>3391</v>
      </c>
      <c r="M15" s="1">
        <f>(A1L548C1 * 2 + A1L548C2 + A1L548C3)</f>
        <v>417.97700000000003</v>
      </c>
      <c r="N15" s="16" t="s">
        <v>3392</v>
      </c>
      <c r="O15" s="1">
        <f>(A1L548C4 * 2 + A1L548C2 + A1L548C3)</f>
        <v>149.71099999999998</v>
      </c>
      <c r="P15" s="16" t="s">
        <v>3393</v>
      </c>
      <c r="Q15" s="1">
        <f>(A1L548C1 + A1L548C2 + A1L548C3 + A1L548C4)</f>
        <v>283.84399999999999</v>
      </c>
      <c r="R15" s="16" t="s">
        <v>3394</v>
      </c>
      <c r="S15" s="18">
        <f>IF(A1L548C5 &lt;&gt; 0,A1L548C6 / A1L548C5,0)</f>
        <v>0.3581799955499943</v>
      </c>
      <c r="T15" s="16" t="s">
        <v>3395</v>
      </c>
      <c r="U15" s="18">
        <f>_xlfn.SINGLE(IF(A1L548C8 = 0,A1L556C8, A1L548C8))</f>
        <v>0.3581799955499943</v>
      </c>
      <c r="V15" s="16" t="s">
        <v>2965</v>
      </c>
      <c r="W15" s="6">
        <v>123.40600000000001</v>
      </c>
      <c r="X15" s="16" t="s">
        <v>2965</v>
      </c>
      <c r="Y15" s="6">
        <v>5.2779999999999996</v>
      </c>
      <c r="Z15" s="16" t="s">
        <v>2965</v>
      </c>
      <c r="AA15" s="6">
        <v>138.625</v>
      </c>
      <c r="AB15" s="16" t="s">
        <v>2965</v>
      </c>
      <c r="AC15" s="6">
        <v>1.381</v>
      </c>
      <c r="AD15" s="16" t="s">
        <v>3396</v>
      </c>
      <c r="AE15" s="1">
        <f>(A1L548C10 * 2 + A1L548C11 + A1L548C12)</f>
        <v>390.71500000000003</v>
      </c>
      <c r="AF15" s="16" t="s">
        <v>3397</v>
      </c>
      <c r="AG15" s="1">
        <f>(A1L548C13 * 2 + A1L548C11 + A1L548C12)</f>
        <v>146.66499999999999</v>
      </c>
      <c r="AH15" s="16" t="s">
        <v>3398</v>
      </c>
      <c r="AI15" s="1">
        <f>(A1L548C10 + A1L548C11 + A1L548C12 + A1L548C13)</f>
        <v>268.68999999999994</v>
      </c>
      <c r="AJ15" s="16" t="s">
        <v>3399</v>
      </c>
      <c r="AK15" s="18">
        <f>IF(A1L548C14 &lt;&gt; 0,A1L548C15 / A1L548C14,0)</f>
        <v>0.375375913389555</v>
      </c>
      <c r="AL15" s="16" t="s">
        <v>3400</v>
      </c>
      <c r="AM15" s="18">
        <f>_xlfn.SINGLE(IF(A1L548C17 = 0,A1L556C17, A1L548C17))</f>
        <v>0.375375913389555</v>
      </c>
      <c r="AN15" s="16" t="s">
        <v>2971</v>
      </c>
      <c r="AO15" s="6">
        <v>138.12799999999999</v>
      </c>
      <c r="AP15" s="16" t="s">
        <v>2971</v>
      </c>
      <c r="AQ15" s="6">
        <v>5.0620000000000003</v>
      </c>
      <c r="AR15" s="16" t="s">
        <v>2971</v>
      </c>
      <c r="AS15" s="6">
        <v>100.28</v>
      </c>
      <c r="AT15" s="16" t="s">
        <v>2971</v>
      </c>
      <c r="AU15" s="6">
        <v>0.69399999999999995</v>
      </c>
      <c r="AV15" s="16" t="s">
        <v>3401</v>
      </c>
      <c r="AW15" s="1">
        <f>(A1L548C19 * 2 + A1L548C20 + A1L548C21)</f>
        <v>381.59799999999996</v>
      </c>
      <c r="AX15" s="16" t="s">
        <v>3402</v>
      </c>
      <c r="AY15" s="1">
        <f>(A1L548C22 * 2 + A1L548C20 + A1L548C21)</f>
        <v>106.73</v>
      </c>
      <c r="AZ15" s="16" t="s">
        <v>3403</v>
      </c>
      <c r="BA15" s="1">
        <f>(A1L548C19 + A1L548C20 + A1L548C21 + A1L548C22)</f>
        <v>244.16399999999999</v>
      </c>
      <c r="BB15" s="16" t="s">
        <v>3404</v>
      </c>
      <c r="BC15" s="18">
        <f>IF(A1L548C23 &lt;&gt; 0,A1L548C24 / A1L548C23,0)</f>
        <v>0.27969224157359318</v>
      </c>
      <c r="BD15" s="16" t="s">
        <v>3405</v>
      </c>
      <c r="BE15" s="18">
        <f>_xlfn.SINGLE(IF(A1L548C26 = 0,A1L556C26, A1L548C26))</f>
        <v>0.27969224157359318</v>
      </c>
      <c r="BF15" s="16" t="s">
        <v>2977</v>
      </c>
      <c r="BG15" s="6">
        <v>230.911</v>
      </c>
      <c r="BH15" s="16" t="s">
        <v>2977</v>
      </c>
      <c r="BI15" s="6">
        <v>6.101</v>
      </c>
      <c r="BJ15" s="16" t="s">
        <v>2977</v>
      </c>
      <c r="BK15" s="6">
        <v>191.232</v>
      </c>
      <c r="BL15" s="16" t="s">
        <v>2977</v>
      </c>
      <c r="BM15" s="6">
        <v>0.60099999999999998</v>
      </c>
      <c r="BN15" s="16" t="s">
        <v>3406</v>
      </c>
      <c r="BO15" s="1">
        <f>(A1L548C28 * 2 + A1L548C29 + A1L548C30)</f>
        <v>659.15499999999997</v>
      </c>
      <c r="BP15" s="16" t="s">
        <v>3407</v>
      </c>
      <c r="BQ15" s="1">
        <f>(A1L548C31 * 2 + A1L548C29 + A1L548C30)</f>
        <v>198.535</v>
      </c>
      <c r="BR15" s="16" t="s">
        <v>3408</v>
      </c>
      <c r="BS15" s="1">
        <f>(A1L548C28 + A1L548C29 + A1L548C30 + A1L548C31)</f>
        <v>428.84500000000003</v>
      </c>
      <c r="BT15" s="16" t="s">
        <v>3409</v>
      </c>
      <c r="BU15" s="18">
        <f>IF(A1L548C32 &lt;&gt; 0,A1L548C33 / A1L548C32,0)</f>
        <v>0.30119622850467642</v>
      </c>
      <c r="BV15" s="16" t="s">
        <v>3410</v>
      </c>
      <c r="BW15" s="18">
        <f>_xlfn.SINGLE(IF(A1L548C35 = 0,A1L556C35, A1L548C35))</f>
        <v>0.30119622850467642</v>
      </c>
      <c r="BX15" s="16" t="s">
        <v>2983</v>
      </c>
      <c r="BY15" s="6">
        <v>232.21899999999999</v>
      </c>
      <c r="BZ15" s="16" t="s">
        <v>2983</v>
      </c>
      <c r="CA15" s="6">
        <v>4.1340000000000003</v>
      </c>
      <c r="CB15" s="16" t="s">
        <v>2983</v>
      </c>
      <c r="CC15" s="6">
        <v>189.935</v>
      </c>
      <c r="CD15" s="16" t="s">
        <v>2983</v>
      </c>
      <c r="CE15" s="6">
        <v>0.629</v>
      </c>
      <c r="CF15" s="16" t="s">
        <v>3411</v>
      </c>
      <c r="CG15" s="1">
        <f>(A1L548C37 * 2 + A1L548C38 + A1L548C39)</f>
        <v>658.50700000000006</v>
      </c>
      <c r="CH15" s="16" t="s">
        <v>3412</v>
      </c>
      <c r="CI15" s="1">
        <f>(A1L548C40 * 2 + A1L548C38 + A1L548C39)</f>
        <v>195.327</v>
      </c>
      <c r="CJ15" s="16" t="s">
        <v>3413</v>
      </c>
      <c r="CK15" s="1">
        <f>(A1L548C37 + A1L548C38 + A1L548C39 + A1L548C40)</f>
        <v>426.91700000000003</v>
      </c>
      <c r="CL15" s="16" t="s">
        <v>3414</v>
      </c>
      <c r="CM15" s="18">
        <f>IF(A1L548C41 &lt;&gt; 0,A1L548C42 / A1L548C41,0)</f>
        <v>0.29662099263941005</v>
      </c>
      <c r="CN15" s="16" t="s">
        <v>3415</v>
      </c>
      <c r="CO15" s="18">
        <f>_xlfn.SINGLE(IF(A1L548C44 = 0,A1L556C44, A1L548C44))</f>
        <v>0.29662099263941005</v>
      </c>
      <c r="CP15" s="16" t="s">
        <v>3416</v>
      </c>
      <c r="CQ15" s="18">
        <f>IF(RUN_YEARS &gt; 1,(A1L548C1 + A1L548C10) / 2, 0)</f>
        <v>129.33800000000002</v>
      </c>
      <c r="CR15" s="16" t="s">
        <v>3417</v>
      </c>
      <c r="CS15" s="18">
        <f>IF(RUN_YEARS &gt; 1,(A1L548C2 + A1L548C11) / 2, 0)</f>
        <v>5.1734999999999998</v>
      </c>
      <c r="CT15" s="16" t="s">
        <v>3418</v>
      </c>
      <c r="CU15" s="18">
        <f>IF(RUN_YEARS &gt; 1,(A1L548C3 + A1L548C12) / 2, 0)</f>
        <v>140.4965</v>
      </c>
      <c r="CV15" s="16" t="s">
        <v>3419</v>
      </c>
      <c r="CW15" s="18">
        <f>IF(RUN_YEARS &gt; 1,(A1L548C4 + A1L548C13) / 2, 0)</f>
        <v>1.2589999999999999</v>
      </c>
      <c r="CX15" s="16" t="s">
        <v>3420</v>
      </c>
      <c r="CY15" s="18">
        <f>IF(RUN_YEARS &gt; 1,(A1L548C5 + A1L548C14) / 2, 0)</f>
        <v>404.346</v>
      </c>
      <c r="CZ15" s="16" t="s">
        <v>3421</v>
      </c>
      <c r="DA15" s="18">
        <f>IF(RUN_YEARS &gt; 1,(A1L548C6 + A1L548C15) / 2, 0)</f>
        <v>148.18799999999999</v>
      </c>
      <c r="DB15" s="16" t="s">
        <v>3422</v>
      </c>
      <c r="DC15" s="18">
        <f>IF(RUN_YEARS &gt; 1,(A1L548C7 + A1L548C16) / 2, 0)</f>
        <v>276.26699999999994</v>
      </c>
      <c r="DD15" s="16" t="s">
        <v>3423</v>
      </c>
      <c r="DE15" s="18">
        <f>IF(A1L548C50 &lt;&gt; 0,A1L548C51 / A1L548C50,0)</f>
        <v>0.36648810672048193</v>
      </c>
      <c r="DF15" s="16" t="s">
        <v>3424</v>
      </c>
      <c r="DG15" s="18">
        <f>_xlfn.SINGLE(IF(A1L548C53 = 0,A1L556C53, A1L548C53))</f>
        <v>0.36648810672048193</v>
      </c>
      <c r="DH15" s="16" t="s">
        <v>3425</v>
      </c>
      <c r="DI15" s="18">
        <f>IF(RUN_YEARS &gt; 2,(A1L548C1 + A1L548C10 + A1L548C19) / 3, 0)</f>
        <v>132.268</v>
      </c>
      <c r="DJ15" s="16" t="s">
        <v>3426</v>
      </c>
      <c r="DK15" s="18">
        <f>IF(RUN_YEARS &gt; 2,(A1L548C2 + A1L548C11 + A1L548C20) / 3, 0)</f>
        <v>5.136333333333333</v>
      </c>
      <c r="DL15" s="16" t="s">
        <v>3427</v>
      </c>
      <c r="DM15" s="18">
        <f>IF(RUN_YEARS &gt; 2,(A1L548C3 + A1L548C12 + A1L548C21) / 3, 0)</f>
        <v>127.09100000000001</v>
      </c>
      <c r="DN15" s="16" t="s">
        <v>3428</v>
      </c>
      <c r="DO15" s="18">
        <f>IF(RUN_YEARS &gt; 2,(A1L548C4 + A1L548C13 + A1L548C22) / 3, 0)</f>
        <v>1.0706666666666667</v>
      </c>
      <c r="DP15" s="16" t="s">
        <v>3429</v>
      </c>
      <c r="DQ15" s="18">
        <f>IF(RUN_YEARS &gt; 2,(A1L548C5 + A1L548C14 + A1L548C23) / 3, 0)</f>
        <v>396.76333333333332</v>
      </c>
      <c r="DR15" s="16" t="s">
        <v>3430</v>
      </c>
      <c r="DS15" s="18">
        <f>IF(RUN_YEARS &gt; 2,(A1L548C6 + A1L548C15 + A1L548C24) / 3, 0)</f>
        <v>134.36866666666666</v>
      </c>
      <c r="DT15" s="16" t="s">
        <v>3431</v>
      </c>
      <c r="DU15" s="18">
        <f>IF(RUN_YEARS &gt; 2,(A1L548C7 + A1L548C16 + A1L548C25) / 3, 0)</f>
        <v>265.56599999999997</v>
      </c>
      <c r="DV15" s="16" t="s">
        <v>3432</v>
      </c>
      <c r="DW15" s="18">
        <f>IF(A1L548C59 &lt;&gt; 0,A1L548C60 / A1L548C59,0)</f>
        <v>0.33866200673785379</v>
      </c>
      <c r="DX15" s="16" t="s">
        <v>3433</v>
      </c>
      <c r="DY15" s="18">
        <f>_xlfn.SINGLE(IF(A1L548C62 = 0,A1L556C62, A1L548C62))</f>
        <v>0.33866200673785379</v>
      </c>
      <c r="DZ15" s="16" t="s">
        <v>3434</v>
      </c>
      <c r="EA15" s="18">
        <f>IF(RUN_YEARS &gt; 3,(A1L548C1 + A1L548C10 + A1L548C19 + A1L548C28) / 4, 0)</f>
        <v>156.92875000000001</v>
      </c>
      <c r="EB15" s="16" t="s">
        <v>3435</v>
      </c>
      <c r="EC15" s="18">
        <f>IF(RUN_YEARS &gt; 3,(A1L548C2 + A1L548C11 + A1L548C20 + A1L548C29) / 4, 0)</f>
        <v>5.3774999999999995</v>
      </c>
      <c r="ED15" s="16" t="s">
        <v>3436</v>
      </c>
      <c r="EE15" s="18">
        <f>IF(RUN_YEARS &gt; 3,(A1L548C3 + A1L548C12 + A1L548C21 + A1L548C30) / 4, 0)</f>
        <v>143.12625</v>
      </c>
      <c r="EF15" s="16" t="s">
        <v>3437</v>
      </c>
      <c r="EG15" s="18">
        <f>IF(RUN_YEARS &gt; 3,(A1L548C4 + A1L548C13 + A1L548C22 + A1L548C31) / 4, 0)</f>
        <v>0.95324999999999993</v>
      </c>
      <c r="EH15" s="16" t="s">
        <v>3438</v>
      </c>
      <c r="EI15" s="18">
        <f>IF(RUN_YEARS &gt; 3,(A1L548C5 + A1L548C14 + A1L548C23 + A1L548C32) / 4, 0)</f>
        <v>462.36124999999998</v>
      </c>
      <c r="EJ15" s="16" t="s">
        <v>3439</v>
      </c>
      <c r="EK15" s="18">
        <f>IF(RUN_YEARS &gt; 3,(A1L548C6 + A1L548C15 + A1L548C24 + A1L548C33) / 4, 0)</f>
        <v>150.41024999999999</v>
      </c>
      <c r="EL15" s="16" t="s">
        <v>3440</v>
      </c>
      <c r="EM15" s="18">
        <f>IF(RUN_YEARS &gt; 3,(A1L548C7 + A1L548C16 + A1L548C25 + A1L548C34) / 4, 0)</f>
        <v>306.38574999999997</v>
      </c>
      <c r="EN15" s="16" t="s">
        <v>3441</v>
      </c>
      <c r="EO15" s="18">
        <f>IF(A1L548C68 &lt;&gt; 0,A1L548C69 / A1L548C68,0)</f>
        <v>0.32530894403456173</v>
      </c>
      <c r="EP15" s="16" t="s">
        <v>3442</v>
      </c>
      <c r="EQ15" s="18">
        <f>_xlfn.SINGLE(IF(A1L548C71 = 0,A1L556C71, A1L548C71))</f>
        <v>0.32530894403456173</v>
      </c>
      <c r="ER15" s="16" t="s">
        <v>3443</v>
      </c>
      <c r="ES15" s="18">
        <f>IF(RUN_YEARS &gt; 4,(A1L548C1 + A1L548C10 + A1L548C19 + A1L548C28 + A1L548C37) / 5, 0)</f>
        <v>171.98679999999999</v>
      </c>
      <c r="ET15" s="16" t="s">
        <v>3444</v>
      </c>
      <c r="EU15" s="18">
        <f>IF(RUN_YEARS &gt; 4,(A1L548C2 + A1L548C11 + A1L548C20 + A1L548C29 + A1L548C38) / 5, 0)</f>
        <v>5.1288</v>
      </c>
      <c r="EV15" s="16" t="s">
        <v>3445</v>
      </c>
      <c r="EW15" s="18">
        <f>IF(RUN_YEARS &gt; 4,(A1L548C3 + A1L548C12 + A1L548C21 + A1L548C30 + A1L548C39) / 5, 0)</f>
        <v>152.488</v>
      </c>
      <c r="EX15" s="16" t="s">
        <v>3446</v>
      </c>
      <c r="EY15" s="18">
        <f>IF(RUN_YEARS &gt; 4,(A1L548C4 + A1L548C13 + A1L548C22 + A1L548C31 + A1L548C40) / 5, 0)</f>
        <v>0.88840000000000008</v>
      </c>
      <c r="EZ15" s="16" t="s">
        <v>3447</v>
      </c>
      <c r="FA15" s="18">
        <f>IF(RUN_YEARS &gt; 4,(A1L548C5 + A1L548C14 + A1L548C23 + A1L548C32 + A1L548C41) / 5, 0)</f>
        <v>501.59040000000005</v>
      </c>
      <c r="FB15" s="16" t="s">
        <v>3448</v>
      </c>
      <c r="FC15" s="18">
        <f>IF(RUN_YEARS &gt; 4,(A1L548C6 + A1L548C15 + A1L548C24 + A1L548C33 + A1L548C42) / 5, 0)</f>
        <v>159.39359999999999</v>
      </c>
      <c r="FD15" s="16" t="s">
        <v>3449</v>
      </c>
      <c r="FE15" s="18">
        <f>IF(RUN_YEARS &gt; 4,(A1L548C7 + A1L548C16 + A1L548C25 + A1L548C34 + A1L548C43) / 5, 0)</f>
        <v>330.49200000000002</v>
      </c>
      <c r="FF15" s="16" t="s">
        <v>3450</v>
      </c>
      <c r="FG15" s="18">
        <f>IF(A1L548C77 &lt;&gt; 0,A1L548C78 / A1L548C77,0)</f>
        <v>0.31777641677352675</v>
      </c>
      <c r="FH15" s="16" t="s">
        <v>3451</v>
      </c>
      <c r="FI15" s="18">
        <f>_xlfn.SINGLE(IF(A1L548C80 = 0,A1L556C80, A1L548C80))</f>
        <v>0.31777641677352675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4.4999999999999998E-2</v>
      </c>
      <c r="F16" s="16" t="s">
        <v>2959</v>
      </c>
      <c r="G16" s="6">
        <v>2.1999999999999999E-2</v>
      </c>
      <c r="H16" s="16" t="s">
        <v>2959</v>
      </c>
      <c r="I16" s="6">
        <v>33.722000000000001</v>
      </c>
      <c r="J16" s="16" t="s">
        <v>2959</v>
      </c>
      <c r="K16" s="6">
        <v>0.374</v>
      </c>
      <c r="L16" s="16" t="s">
        <v>3452</v>
      </c>
      <c r="M16" s="1">
        <f>(A1L549C1 * 2 + A1L549C2 + A1L549C3)</f>
        <v>33.834000000000003</v>
      </c>
      <c r="N16" s="16" t="s">
        <v>3453</v>
      </c>
      <c r="O16" s="1">
        <f>(A1L549C4 * 2 + A1L549C2 + A1L549C3)</f>
        <v>34.492000000000004</v>
      </c>
      <c r="P16" s="16" t="s">
        <v>3454</v>
      </c>
      <c r="Q16" s="1">
        <f>(A1L549C1 + A1L549C2 + A1L549C3 + A1L549C4)</f>
        <v>34.163000000000004</v>
      </c>
      <c r="R16" s="16" t="s">
        <v>3455</v>
      </c>
      <c r="S16" s="18">
        <f>IF(A1L549C5 &lt;&gt; 0,A1L549C6 / A1L549C5,0)</f>
        <v>1.0194478926523616</v>
      </c>
      <c r="T16" s="16" t="s">
        <v>3456</v>
      </c>
      <c r="U16" s="18">
        <f>_xlfn.SINGLE(IF(A1L549C8 = 0,A1L556C8, A1L549C8))</f>
        <v>1.0194478926523616</v>
      </c>
      <c r="V16" s="16" t="s">
        <v>2965</v>
      </c>
      <c r="W16" s="6">
        <v>3.1E-2</v>
      </c>
      <c r="X16" s="16" t="s">
        <v>2965</v>
      </c>
      <c r="Y16" s="6">
        <v>7.9000000000000001E-2</v>
      </c>
      <c r="Z16" s="16" t="s">
        <v>2965</v>
      </c>
      <c r="AA16" s="6">
        <v>29.132000000000001</v>
      </c>
      <c r="AB16" s="16" t="s">
        <v>2965</v>
      </c>
      <c r="AC16" s="6">
        <v>0.44500000000000001</v>
      </c>
      <c r="AD16" s="16" t="s">
        <v>3457</v>
      </c>
      <c r="AE16" s="1">
        <f>(A1L549C10 * 2 + A1L549C11 + A1L549C12)</f>
        <v>29.273000000000003</v>
      </c>
      <c r="AF16" s="16" t="s">
        <v>3458</v>
      </c>
      <c r="AG16" s="1">
        <f>(A1L549C13 * 2 + A1L549C11 + A1L549C12)</f>
        <v>30.101000000000003</v>
      </c>
      <c r="AH16" s="16" t="s">
        <v>3459</v>
      </c>
      <c r="AI16" s="1">
        <f>(A1L549C10 + A1L549C11 + A1L549C12 + A1L549C13)</f>
        <v>29.687000000000001</v>
      </c>
      <c r="AJ16" s="16" t="s">
        <v>3460</v>
      </c>
      <c r="AK16" s="18">
        <f>IF(A1L549C14 &lt;&gt; 0,A1L549C15 / A1L549C14,0)</f>
        <v>1.0282854507566699</v>
      </c>
      <c r="AL16" s="16" t="s">
        <v>3461</v>
      </c>
      <c r="AM16" s="18">
        <f>_xlfn.SINGLE(IF(A1L549C17 = 0,A1L556C17, A1L549C17))</f>
        <v>1.0282854507566699</v>
      </c>
      <c r="AN16" s="16" t="s">
        <v>2971</v>
      </c>
      <c r="AO16" s="6">
        <v>2.9000000000000001E-2</v>
      </c>
      <c r="AP16" s="16" t="s">
        <v>2971</v>
      </c>
      <c r="AQ16" s="6">
        <v>0.17299999999999999</v>
      </c>
      <c r="AR16" s="16" t="s">
        <v>2971</v>
      </c>
      <c r="AS16" s="6">
        <v>16.870999999999999</v>
      </c>
      <c r="AT16" s="16" t="s">
        <v>2971</v>
      </c>
      <c r="AU16" s="6">
        <v>0.37</v>
      </c>
      <c r="AV16" s="16" t="s">
        <v>3462</v>
      </c>
      <c r="AW16" s="1">
        <f>(A1L549C19 * 2 + A1L549C20 + A1L549C21)</f>
        <v>17.102</v>
      </c>
      <c r="AX16" s="16" t="s">
        <v>3463</v>
      </c>
      <c r="AY16" s="1">
        <f>(A1L549C22 * 2 + A1L549C20 + A1L549C21)</f>
        <v>17.783999999999999</v>
      </c>
      <c r="AZ16" s="16" t="s">
        <v>3464</v>
      </c>
      <c r="BA16" s="1">
        <f>(A1L549C19 + A1L549C20 + A1L549C21 + A1L549C22)</f>
        <v>17.443000000000001</v>
      </c>
      <c r="BB16" s="16" t="s">
        <v>3465</v>
      </c>
      <c r="BC16" s="18">
        <f>IF(A1L549C23 &lt;&gt; 0,A1L549C24 / A1L549C23,0)</f>
        <v>1.0398783767980353</v>
      </c>
      <c r="BD16" s="16" t="s">
        <v>3466</v>
      </c>
      <c r="BE16" s="18">
        <f>_xlfn.SINGLE(IF(A1L549C26 = 0,A1L556C26, A1L549C26))</f>
        <v>1.0398783767980353</v>
      </c>
      <c r="BF16" s="16" t="s">
        <v>2977</v>
      </c>
      <c r="BG16" s="6">
        <v>0.113</v>
      </c>
      <c r="BH16" s="16" t="s">
        <v>2977</v>
      </c>
      <c r="BI16" s="6">
        <v>0</v>
      </c>
      <c r="BJ16" s="16" t="s">
        <v>2977</v>
      </c>
      <c r="BK16" s="6">
        <v>27.998999999999999</v>
      </c>
      <c r="BL16" s="16" t="s">
        <v>2977</v>
      </c>
      <c r="BM16" s="6">
        <v>0.40100000000000002</v>
      </c>
      <c r="BN16" s="16" t="s">
        <v>3467</v>
      </c>
      <c r="BO16" s="1">
        <f>(A1L549C28 * 2 + A1L549C29 + A1L549C30)</f>
        <v>28.224999999999998</v>
      </c>
      <c r="BP16" s="16" t="s">
        <v>3468</v>
      </c>
      <c r="BQ16" s="1">
        <f>(A1L549C31 * 2 + A1L549C29 + A1L549C30)</f>
        <v>28.800999999999998</v>
      </c>
      <c r="BR16" s="16" t="s">
        <v>3469</v>
      </c>
      <c r="BS16" s="1">
        <f>(A1L549C28 + A1L549C29 + A1L549C30 + A1L549C31)</f>
        <v>28.512999999999998</v>
      </c>
      <c r="BT16" s="16" t="s">
        <v>3470</v>
      </c>
      <c r="BU16" s="18">
        <f>IF(A1L549C32 &lt;&gt; 0,A1L549C33 / A1L549C32,0)</f>
        <v>1.0204074402125776</v>
      </c>
      <c r="BV16" s="16" t="s">
        <v>3471</v>
      </c>
      <c r="BW16" s="18">
        <f>_xlfn.SINGLE(IF(A1L549C35 = 0,A1L556C35, A1L549C35))</f>
        <v>1.0204074402125776</v>
      </c>
      <c r="BX16" s="16" t="s">
        <v>2983</v>
      </c>
      <c r="BY16" s="6">
        <v>0.20100000000000001</v>
      </c>
      <c r="BZ16" s="16" t="s">
        <v>2983</v>
      </c>
      <c r="CA16" s="6">
        <v>8.8999999999999996E-2</v>
      </c>
      <c r="CB16" s="16" t="s">
        <v>2983</v>
      </c>
      <c r="CC16" s="6">
        <v>28.643999999999998</v>
      </c>
      <c r="CD16" s="16" t="s">
        <v>2983</v>
      </c>
      <c r="CE16" s="6">
        <v>0.28999999999999998</v>
      </c>
      <c r="CF16" s="16" t="s">
        <v>3472</v>
      </c>
      <c r="CG16" s="1">
        <f>(A1L549C37 * 2 + A1L549C38 + A1L549C39)</f>
        <v>29.134999999999998</v>
      </c>
      <c r="CH16" s="16" t="s">
        <v>3473</v>
      </c>
      <c r="CI16" s="1">
        <f>(A1L549C40 * 2 + A1L549C38 + A1L549C39)</f>
        <v>29.312999999999999</v>
      </c>
      <c r="CJ16" s="16" t="s">
        <v>3474</v>
      </c>
      <c r="CK16" s="1">
        <f>(A1L549C37 + A1L549C38 + A1L549C39 + A1L549C40)</f>
        <v>29.223999999999997</v>
      </c>
      <c r="CL16" s="16" t="s">
        <v>3475</v>
      </c>
      <c r="CM16" s="18">
        <f>IF(A1L549C41 &lt;&gt; 0,A1L549C42 / A1L549C41,0)</f>
        <v>1.0061094903037584</v>
      </c>
      <c r="CN16" s="16" t="s">
        <v>3476</v>
      </c>
      <c r="CO16" s="18">
        <f>_xlfn.SINGLE(IF(A1L549C44 = 0,A1L556C44, A1L549C44))</f>
        <v>1.0061094903037584</v>
      </c>
      <c r="CP16" s="16" t="s">
        <v>3477</v>
      </c>
      <c r="CQ16" s="18">
        <f>IF(RUN_YEARS &gt; 1,(A1L549C1 + A1L549C10) / 2, 0)</f>
        <v>3.7999999999999999E-2</v>
      </c>
      <c r="CR16" s="16" t="s">
        <v>3478</v>
      </c>
      <c r="CS16" s="18">
        <f>IF(RUN_YEARS &gt; 1,(A1L549C2 + A1L549C11) / 2, 0)</f>
        <v>5.0500000000000003E-2</v>
      </c>
      <c r="CT16" s="16" t="s">
        <v>3479</v>
      </c>
      <c r="CU16" s="18">
        <f>IF(RUN_YEARS &gt; 1,(A1L549C3 + A1L549C12) / 2, 0)</f>
        <v>31.427</v>
      </c>
      <c r="CV16" s="16" t="s">
        <v>3480</v>
      </c>
      <c r="CW16" s="18">
        <f>IF(RUN_YEARS &gt; 1,(A1L549C4 + A1L549C13) / 2, 0)</f>
        <v>0.40949999999999998</v>
      </c>
      <c r="CX16" s="16" t="s">
        <v>3481</v>
      </c>
      <c r="CY16" s="18">
        <f>IF(RUN_YEARS &gt; 1,(A1L549C5 + A1L549C14) / 2, 0)</f>
        <v>31.553500000000003</v>
      </c>
      <c r="CZ16" s="16" t="s">
        <v>3482</v>
      </c>
      <c r="DA16" s="18">
        <f>IF(RUN_YEARS &gt; 1,(A1L549C6 + A1L549C15) / 2, 0)</f>
        <v>32.296500000000002</v>
      </c>
      <c r="DB16" s="16" t="s">
        <v>3483</v>
      </c>
      <c r="DC16" s="18">
        <f>IF(RUN_YEARS &gt; 1,(A1L549C7 + A1L549C16) / 2, 0)</f>
        <v>31.925000000000004</v>
      </c>
      <c r="DD16" s="16" t="s">
        <v>3484</v>
      </c>
      <c r="DE16" s="18">
        <f>IF(A1L549C50 &lt;&gt; 0,A1L549C51 / A1L549C50,0)</f>
        <v>1.0235473085394646</v>
      </c>
      <c r="DF16" s="16" t="s">
        <v>3485</v>
      </c>
      <c r="DG16" s="18">
        <f>_xlfn.SINGLE(IF(A1L549C53 = 0,A1L556C53, A1L549C53))</f>
        <v>1.0235473085394646</v>
      </c>
      <c r="DH16" s="16" t="s">
        <v>3486</v>
      </c>
      <c r="DI16" s="18">
        <f>IF(RUN_YEARS &gt; 2,(A1L549C1 + A1L549C10 + A1L549C19) / 3, 0)</f>
        <v>3.4999999999999996E-2</v>
      </c>
      <c r="DJ16" s="16" t="s">
        <v>3487</v>
      </c>
      <c r="DK16" s="18">
        <f>IF(RUN_YEARS &gt; 2,(A1L549C2 + A1L549C11 + A1L549C20) / 3, 0)</f>
        <v>9.1333333333333336E-2</v>
      </c>
      <c r="DL16" s="16" t="s">
        <v>3488</v>
      </c>
      <c r="DM16" s="18">
        <f>IF(RUN_YEARS &gt; 2,(A1L549C3 + A1L549C12 + A1L549C21) / 3, 0)</f>
        <v>26.574999999999999</v>
      </c>
      <c r="DN16" s="16" t="s">
        <v>3489</v>
      </c>
      <c r="DO16" s="18">
        <f>IF(RUN_YEARS &gt; 2,(A1L549C4 + A1L549C13 + A1L549C22) / 3, 0)</f>
        <v>0.39633333333333337</v>
      </c>
      <c r="DP16" s="16" t="s">
        <v>3490</v>
      </c>
      <c r="DQ16" s="18">
        <f>IF(RUN_YEARS &gt; 2,(A1L549C5 + A1L549C14 + A1L549C23) / 3, 0)</f>
        <v>26.736333333333334</v>
      </c>
      <c r="DR16" s="16" t="s">
        <v>3491</v>
      </c>
      <c r="DS16" s="18">
        <f>IF(RUN_YEARS &gt; 2,(A1L549C6 + A1L549C15 + A1L549C24) / 3, 0)</f>
        <v>27.459000000000003</v>
      </c>
      <c r="DT16" s="16" t="s">
        <v>3492</v>
      </c>
      <c r="DU16" s="18">
        <f>IF(RUN_YEARS &gt; 2,(A1L549C7 + A1L549C16 + A1L549C25) / 3, 0)</f>
        <v>27.097666666666669</v>
      </c>
      <c r="DV16" s="16" t="s">
        <v>3493</v>
      </c>
      <c r="DW16" s="18">
        <f>IF(A1L549C59 &lt;&gt; 0,A1L549C60 / A1L549C59,0)</f>
        <v>1.027029385729781</v>
      </c>
      <c r="DX16" s="16" t="s">
        <v>3494</v>
      </c>
      <c r="DY16" s="18">
        <f>_xlfn.SINGLE(IF(A1L549C62 = 0,A1L556C62, A1L549C62))</f>
        <v>1.027029385729781</v>
      </c>
      <c r="DZ16" s="16" t="s">
        <v>3495</v>
      </c>
      <c r="EA16" s="18">
        <f>IF(RUN_YEARS &gt; 3,(A1L549C1 + A1L549C10 + A1L549C19 + A1L549C28) / 4, 0)</f>
        <v>5.45E-2</v>
      </c>
      <c r="EB16" s="16" t="s">
        <v>3496</v>
      </c>
      <c r="EC16" s="18">
        <f>IF(RUN_YEARS &gt; 3,(A1L549C2 + A1L549C11 + A1L549C20 + A1L549C29) / 4, 0)</f>
        <v>6.8500000000000005E-2</v>
      </c>
      <c r="ED16" s="16" t="s">
        <v>3497</v>
      </c>
      <c r="EE16" s="18">
        <f>IF(RUN_YEARS &gt; 3,(A1L549C3 + A1L549C12 + A1L549C21 + A1L549C30) / 4, 0)</f>
        <v>26.930999999999997</v>
      </c>
      <c r="EF16" s="16" t="s">
        <v>3498</v>
      </c>
      <c r="EG16" s="18">
        <f>IF(RUN_YEARS &gt; 3,(A1L549C4 + A1L549C13 + A1L549C22 + A1L549C31) / 4, 0)</f>
        <v>0.39750000000000002</v>
      </c>
      <c r="EH16" s="16" t="s">
        <v>3499</v>
      </c>
      <c r="EI16" s="18">
        <f>IF(RUN_YEARS &gt; 3,(A1L549C5 + A1L549C14 + A1L549C23 + A1L549C32) / 4, 0)</f>
        <v>27.108499999999999</v>
      </c>
      <c r="EJ16" s="16" t="s">
        <v>3500</v>
      </c>
      <c r="EK16" s="18">
        <f>IF(RUN_YEARS &gt; 3,(A1L549C6 + A1L549C15 + A1L549C24 + A1L549C33) / 4, 0)</f>
        <v>27.794500000000003</v>
      </c>
      <c r="EL16" s="16" t="s">
        <v>3501</v>
      </c>
      <c r="EM16" s="18">
        <f>IF(RUN_YEARS &gt; 3,(A1L549C7 + A1L549C16 + A1L549C25 + A1L549C34) / 4, 0)</f>
        <v>27.451500000000003</v>
      </c>
      <c r="EN16" s="16" t="s">
        <v>3502</v>
      </c>
      <c r="EO16" s="18">
        <f>IF(A1L549C68 &lt;&gt; 0,A1L549C69 / A1L549C68,0)</f>
        <v>1.0253057159193613</v>
      </c>
      <c r="EP16" s="16" t="s">
        <v>3503</v>
      </c>
      <c r="EQ16" s="18">
        <f>_xlfn.SINGLE(IF(A1L549C71 = 0,A1L556C71, A1L549C71))</f>
        <v>1.0253057159193613</v>
      </c>
      <c r="ER16" s="16" t="s">
        <v>3504</v>
      </c>
      <c r="ES16" s="18">
        <f>IF(RUN_YEARS &gt; 4,(A1L549C1 + A1L549C10 + A1L549C19 + A1L549C28 + A1L549C37) / 5, 0)</f>
        <v>8.3800000000000013E-2</v>
      </c>
      <c r="ET16" s="16" t="s">
        <v>3505</v>
      </c>
      <c r="EU16" s="18">
        <f>IF(RUN_YEARS &gt; 4,(A1L549C2 + A1L549C11 + A1L549C20 + A1L549C29 + A1L549C38) / 5, 0)</f>
        <v>7.2599999999999998E-2</v>
      </c>
      <c r="EV16" s="16" t="s">
        <v>3506</v>
      </c>
      <c r="EW16" s="18">
        <f>IF(RUN_YEARS &gt; 4,(A1L549C3 + A1L549C12 + A1L549C21 + A1L549C30 + A1L549C39) / 5, 0)</f>
        <v>27.273599999999998</v>
      </c>
      <c r="EX16" s="16" t="s">
        <v>3507</v>
      </c>
      <c r="EY16" s="18">
        <f>IF(RUN_YEARS &gt; 4,(A1L549C4 + A1L549C13 + A1L549C22 + A1L549C31 + A1L549C40) / 5, 0)</f>
        <v>0.376</v>
      </c>
      <c r="EZ16" s="16" t="s">
        <v>3508</v>
      </c>
      <c r="FA16" s="18">
        <f>IF(RUN_YEARS &gt; 4,(A1L549C5 + A1L549C14 + A1L549C23 + A1L549C32 + A1L549C41) / 5, 0)</f>
        <v>27.513799999999996</v>
      </c>
      <c r="FB16" s="16" t="s">
        <v>3509</v>
      </c>
      <c r="FC16" s="18">
        <f>IF(RUN_YEARS &gt; 4,(A1L549C6 + A1L549C15 + A1L549C24 + A1L549C33 + A1L549C42) / 5, 0)</f>
        <v>28.098200000000002</v>
      </c>
      <c r="FD16" s="16" t="s">
        <v>3510</v>
      </c>
      <c r="FE16" s="18">
        <f>IF(RUN_YEARS &gt; 4,(A1L549C7 + A1L549C16 + A1L549C25 + A1L549C34 + A1L549C43) / 5, 0)</f>
        <v>27.806000000000001</v>
      </c>
      <c r="FF16" s="16" t="s">
        <v>3511</v>
      </c>
      <c r="FG16" s="18">
        <f>IF(A1L549C77 &lt;&gt; 0,A1L549C78 / A1L549C77,0)</f>
        <v>1.0212402503470988</v>
      </c>
      <c r="FH16" s="16" t="s">
        <v>3512</v>
      </c>
      <c r="FI16" s="18">
        <f>_xlfn.SINGLE(IF(A1L549C80 = 0,A1L556C80, A1L549C80))</f>
        <v>1.0212402503470988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0.752</v>
      </c>
      <c r="F17" s="16" t="s">
        <v>2959</v>
      </c>
      <c r="G17" s="6">
        <v>1.464</v>
      </c>
      <c r="H17" s="16" t="s">
        <v>2959</v>
      </c>
      <c r="I17" s="6">
        <v>2.2450000000000001</v>
      </c>
      <c r="J17" s="16" t="s">
        <v>2959</v>
      </c>
      <c r="K17" s="6">
        <v>0</v>
      </c>
      <c r="L17" s="16" t="s">
        <v>3513</v>
      </c>
      <c r="M17" s="1">
        <f>(A1L550C1 * 2 + A1L550C2 + A1L550C3)</f>
        <v>5.2130000000000001</v>
      </c>
      <c r="N17" s="16" t="s">
        <v>3514</v>
      </c>
      <c r="O17" s="1">
        <f>(A1L550C4 * 2 + A1L550C2 + A1L550C3)</f>
        <v>3.7090000000000001</v>
      </c>
      <c r="P17" s="16" t="s">
        <v>3515</v>
      </c>
      <c r="Q17" s="1">
        <f>(A1L550C1 + A1L550C2 + A1L550C3 + A1L550C4)</f>
        <v>4.4610000000000003</v>
      </c>
      <c r="R17" s="16" t="s">
        <v>3516</v>
      </c>
      <c r="S17" s="18">
        <f>IF(A1L550C5 &lt;&gt; 0,A1L550C6 / A1L550C5,0)</f>
        <v>0.71149050450796092</v>
      </c>
      <c r="T17" s="16" t="s">
        <v>3517</v>
      </c>
      <c r="U17" s="18">
        <f>_xlfn.SINGLE(IF(A1L550C8 = 0,A1L556C8, A1L550C8))</f>
        <v>0.71149050450796092</v>
      </c>
      <c r="V17" s="16" t="s">
        <v>2965</v>
      </c>
      <c r="W17" s="6">
        <v>0.30599999999999999</v>
      </c>
      <c r="X17" s="16" t="s">
        <v>2965</v>
      </c>
      <c r="Y17" s="6">
        <v>2.1419999999999999</v>
      </c>
      <c r="Z17" s="16" t="s">
        <v>2965</v>
      </c>
      <c r="AA17" s="6">
        <v>3.8260000000000001</v>
      </c>
      <c r="AB17" s="16" t="s">
        <v>2965</v>
      </c>
      <c r="AC17" s="6">
        <v>4.4999999999999998E-2</v>
      </c>
      <c r="AD17" s="16" t="s">
        <v>3518</v>
      </c>
      <c r="AE17" s="1">
        <f>(A1L550C10 * 2 + A1L550C11 + A1L550C12)</f>
        <v>6.58</v>
      </c>
      <c r="AF17" s="16" t="s">
        <v>3519</v>
      </c>
      <c r="AG17" s="1">
        <f>(A1L550C13 * 2 + A1L550C11 + A1L550C12)</f>
        <v>6.0579999999999998</v>
      </c>
      <c r="AH17" s="16" t="s">
        <v>3520</v>
      </c>
      <c r="AI17" s="1">
        <f>(A1L550C10 + A1L550C11 + A1L550C12 + A1L550C13)</f>
        <v>6.319</v>
      </c>
      <c r="AJ17" s="16" t="s">
        <v>3521</v>
      </c>
      <c r="AK17" s="18">
        <f>IF(A1L550C14 &lt;&gt; 0,A1L550C15 / A1L550C14,0)</f>
        <v>0.92066869300911847</v>
      </c>
      <c r="AL17" s="16" t="s">
        <v>3522</v>
      </c>
      <c r="AM17" s="18">
        <f>_xlfn.SINGLE(IF(A1L550C17 = 0,A1L556C17, A1L550C17))</f>
        <v>0.92066869300911847</v>
      </c>
      <c r="AN17" s="16" t="s">
        <v>2971</v>
      </c>
      <c r="AO17" s="6">
        <v>0.45900000000000002</v>
      </c>
      <c r="AP17" s="16" t="s">
        <v>2971</v>
      </c>
      <c r="AQ17" s="6">
        <v>1.0820000000000001</v>
      </c>
      <c r="AR17" s="16" t="s">
        <v>2971</v>
      </c>
      <c r="AS17" s="6">
        <v>5.399</v>
      </c>
      <c r="AT17" s="16" t="s">
        <v>2971</v>
      </c>
      <c r="AU17" s="6">
        <v>4.5999999999999999E-2</v>
      </c>
      <c r="AV17" s="16" t="s">
        <v>3523</v>
      </c>
      <c r="AW17" s="1">
        <f>(A1L550C19 * 2 + A1L550C20 + A1L550C21)</f>
        <v>7.399</v>
      </c>
      <c r="AX17" s="16" t="s">
        <v>3524</v>
      </c>
      <c r="AY17" s="1">
        <f>(A1L550C22 * 2 + A1L550C20 + A1L550C21)</f>
        <v>6.5730000000000004</v>
      </c>
      <c r="AZ17" s="16" t="s">
        <v>3525</v>
      </c>
      <c r="BA17" s="1">
        <f>(A1L550C19 + A1L550C20 + A1L550C21 + A1L550C22)</f>
        <v>6.9860000000000007</v>
      </c>
      <c r="BB17" s="16" t="s">
        <v>3526</v>
      </c>
      <c r="BC17" s="18">
        <f>IF(A1L550C23 &lt;&gt; 0,A1L550C24 / A1L550C23,0)</f>
        <v>0.88836329233680233</v>
      </c>
      <c r="BD17" s="16" t="s">
        <v>3527</v>
      </c>
      <c r="BE17" s="18">
        <f>_xlfn.SINGLE(IF(A1L550C26 = 0,A1L556C26, A1L550C26))</f>
        <v>0.88836329233680233</v>
      </c>
      <c r="BF17" s="16" t="s">
        <v>2977</v>
      </c>
      <c r="BG17" s="6">
        <v>0.51</v>
      </c>
      <c r="BH17" s="16" t="s">
        <v>2977</v>
      </c>
      <c r="BI17" s="6">
        <v>2.1720000000000002</v>
      </c>
      <c r="BJ17" s="16" t="s">
        <v>2977</v>
      </c>
      <c r="BK17" s="6">
        <v>4.3639999999999999</v>
      </c>
      <c r="BL17" s="16" t="s">
        <v>2977</v>
      </c>
      <c r="BM17" s="6">
        <v>0.2</v>
      </c>
      <c r="BN17" s="16" t="s">
        <v>3528</v>
      </c>
      <c r="BO17" s="1">
        <f>(A1L550C28 * 2 + A1L550C29 + A1L550C30)</f>
        <v>7.556</v>
      </c>
      <c r="BP17" s="16" t="s">
        <v>3529</v>
      </c>
      <c r="BQ17" s="1">
        <f>(A1L550C31 * 2 + A1L550C29 + A1L550C30)</f>
        <v>6.9359999999999999</v>
      </c>
      <c r="BR17" s="16" t="s">
        <v>3530</v>
      </c>
      <c r="BS17" s="1">
        <f>(A1L550C28 + A1L550C29 + A1L550C30 + A1L550C31)</f>
        <v>7.2460000000000004</v>
      </c>
      <c r="BT17" s="16" t="s">
        <v>3531</v>
      </c>
      <c r="BU17" s="18">
        <f>IF(A1L550C32 &lt;&gt; 0,A1L550C33 / A1L550C32,0)</f>
        <v>0.91794600317628372</v>
      </c>
      <c r="BV17" s="16" t="s">
        <v>3532</v>
      </c>
      <c r="BW17" s="18">
        <f>_xlfn.SINGLE(IF(A1L550C35 = 0,A1L556C35, A1L550C35))</f>
        <v>0.91794600317628372</v>
      </c>
      <c r="BX17" s="16" t="s">
        <v>2983</v>
      </c>
      <c r="BY17" s="6">
        <v>0.57499999999999996</v>
      </c>
      <c r="BZ17" s="16" t="s">
        <v>2983</v>
      </c>
      <c r="CA17" s="6">
        <v>1.38</v>
      </c>
      <c r="CB17" s="16" t="s">
        <v>2983</v>
      </c>
      <c r="CC17" s="6">
        <v>3.899</v>
      </c>
      <c r="CD17" s="16" t="s">
        <v>2983</v>
      </c>
      <c r="CE17" s="6">
        <v>9.7000000000000003E-2</v>
      </c>
      <c r="CF17" s="16" t="s">
        <v>3533</v>
      </c>
      <c r="CG17" s="1">
        <f>(A1L550C37 * 2 + A1L550C38 + A1L550C39)</f>
        <v>6.4290000000000003</v>
      </c>
      <c r="CH17" s="16" t="s">
        <v>3534</v>
      </c>
      <c r="CI17" s="1">
        <f>(A1L550C40 * 2 + A1L550C38 + A1L550C39)</f>
        <v>5.4729999999999999</v>
      </c>
      <c r="CJ17" s="16" t="s">
        <v>3535</v>
      </c>
      <c r="CK17" s="1">
        <f>(A1L550C37 + A1L550C38 + A1L550C39 + A1L550C40)</f>
        <v>5.9510000000000005</v>
      </c>
      <c r="CL17" s="16" t="s">
        <v>3536</v>
      </c>
      <c r="CM17" s="18">
        <f>IF(A1L550C41 &lt;&gt; 0,A1L550C42 / A1L550C41,0)</f>
        <v>0.85129880230206867</v>
      </c>
      <c r="CN17" s="16" t="s">
        <v>3537</v>
      </c>
      <c r="CO17" s="18">
        <f>_xlfn.SINGLE(IF(A1L550C44 = 0,A1L556C44, A1L550C44))</f>
        <v>0.85129880230206867</v>
      </c>
      <c r="CP17" s="16" t="s">
        <v>3538</v>
      </c>
      <c r="CQ17" s="18">
        <f>IF(RUN_YEARS &gt; 1,(A1L550C1 + A1L550C10) / 2, 0)</f>
        <v>0.52900000000000003</v>
      </c>
      <c r="CR17" s="16" t="s">
        <v>3539</v>
      </c>
      <c r="CS17" s="18">
        <f>IF(RUN_YEARS &gt; 1,(A1L550C2 + A1L550C11) / 2, 0)</f>
        <v>1.8029999999999999</v>
      </c>
      <c r="CT17" s="16" t="s">
        <v>3540</v>
      </c>
      <c r="CU17" s="18">
        <f>IF(RUN_YEARS &gt; 1,(A1L550C3 + A1L550C12) / 2, 0)</f>
        <v>3.0354999999999999</v>
      </c>
      <c r="CV17" s="16" t="s">
        <v>3541</v>
      </c>
      <c r="CW17" s="18">
        <f>IF(RUN_YEARS &gt; 1,(A1L550C4 + A1L550C13) / 2, 0)</f>
        <v>2.2499999999999999E-2</v>
      </c>
      <c r="CX17" s="16" t="s">
        <v>3542</v>
      </c>
      <c r="CY17" s="18">
        <f>IF(RUN_YEARS &gt; 1,(A1L550C5 + A1L550C14) / 2, 0)</f>
        <v>5.8964999999999996</v>
      </c>
      <c r="CZ17" s="16" t="s">
        <v>3543</v>
      </c>
      <c r="DA17" s="18">
        <f>IF(RUN_YEARS &gt; 1,(A1L550C6 + A1L550C15) / 2, 0)</f>
        <v>4.8834999999999997</v>
      </c>
      <c r="DB17" s="16" t="s">
        <v>3544</v>
      </c>
      <c r="DC17" s="18">
        <f>IF(RUN_YEARS &gt; 1,(A1L550C7 + A1L550C16) / 2, 0)</f>
        <v>5.3900000000000006</v>
      </c>
      <c r="DD17" s="16" t="s">
        <v>3545</v>
      </c>
      <c r="DE17" s="18">
        <f>IF(A1L550C50 &lt;&gt; 0,A1L550C51 / A1L550C50,0)</f>
        <v>0.82820317137284827</v>
      </c>
      <c r="DF17" s="16" t="s">
        <v>3546</v>
      </c>
      <c r="DG17" s="18">
        <f>_xlfn.SINGLE(IF(A1L550C53 = 0,A1L556C53, A1L550C53))</f>
        <v>0.82820317137284827</v>
      </c>
      <c r="DH17" s="16" t="s">
        <v>3547</v>
      </c>
      <c r="DI17" s="18">
        <f>IF(RUN_YEARS &gt; 2,(A1L550C1 + A1L550C10 + A1L550C19) / 3, 0)</f>
        <v>0.50566666666666671</v>
      </c>
      <c r="DJ17" s="16" t="s">
        <v>3548</v>
      </c>
      <c r="DK17" s="18">
        <f>IF(RUN_YEARS &gt; 2,(A1L550C2 + A1L550C11 + A1L550C20) / 3, 0)</f>
        <v>1.5626666666666666</v>
      </c>
      <c r="DL17" s="16" t="s">
        <v>3549</v>
      </c>
      <c r="DM17" s="18">
        <f>IF(RUN_YEARS &gt; 2,(A1L550C3 + A1L550C12 + A1L550C21) / 3, 0)</f>
        <v>3.8233333333333328</v>
      </c>
      <c r="DN17" s="16" t="s">
        <v>3550</v>
      </c>
      <c r="DO17" s="18">
        <f>IF(RUN_YEARS &gt; 2,(A1L550C4 + A1L550C13 + A1L550C22) / 3, 0)</f>
        <v>3.0333333333333334E-2</v>
      </c>
      <c r="DP17" s="16" t="s">
        <v>3551</v>
      </c>
      <c r="DQ17" s="18">
        <f>IF(RUN_YEARS &gt; 2,(A1L550C5 + A1L550C14 + A1L550C23) / 3, 0)</f>
        <v>6.3973333333333331</v>
      </c>
      <c r="DR17" s="16" t="s">
        <v>3552</v>
      </c>
      <c r="DS17" s="18">
        <f>IF(RUN_YEARS &gt; 2,(A1L550C6 + A1L550C15 + A1L550C24) / 3, 0)</f>
        <v>5.4466666666666663</v>
      </c>
      <c r="DT17" s="16" t="s">
        <v>3553</v>
      </c>
      <c r="DU17" s="18">
        <f>IF(RUN_YEARS &gt; 2,(A1L550C7 + A1L550C16 + A1L550C25) / 3, 0)</f>
        <v>5.9220000000000006</v>
      </c>
      <c r="DV17" s="16" t="s">
        <v>3554</v>
      </c>
      <c r="DW17" s="18">
        <f>IF(A1L550C59 &lt;&gt; 0,A1L550C60 / A1L550C59,0)</f>
        <v>0.8513964151729887</v>
      </c>
      <c r="DX17" s="16" t="s">
        <v>3555</v>
      </c>
      <c r="DY17" s="18">
        <f>_xlfn.SINGLE(IF(A1L550C62 = 0,A1L556C62, A1L550C62))</f>
        <v>0.8513964151729887</v>
      </c>
      <c r="DZ17" s="16" t="s">
        <v>3556</v>
      </c>
      <c r="EA17" s="18">
        <f>IF(RUN_YEARS &gt; 3,(A1L550C1 + A1L550C10 + A1L550C19 + A1L550C28) / 4, 0)</f>
        <v>0.50675000000000003</v>
      </c>
      <c r="EB17" s="16" t="s">
        <v>3557</v>
      </c>
      <c r="EC17" s="18">
        <f>IF(RUN_YEARS &gt; 3,(A1L550C2 + A1L550C11 + A1L550C20 + A1L550C29) / 4, 0)</f>
        <v>1.7149999999999999</v>
      </c>
      <c r="ED17" s="16" t="s">
        <v>3558</v>
      </c>
      <c r="EE17" s="18">
        <f>IF(RUN_YEARS &gt; 3,(A1L550C3 + A1L550C12 + A1L550C21 + A1L550C30) / 4, 0)</f>
        <v>3.9584999999999999</v>
      </c>
      <c r="EF17" s="16" t="s">
        <v>3559</v>
      </c>
      <c r="EG17" s="18">
        <f>IF(RUN_YEARS &gt; 3,(A1L550C4 + A1L550C13 + A1L550C22 + A1L550C31) / 4, 0)</f>
        <v>7.2750000000000009E-2</v>
      </c>
      <c r="EH17" s="16" t="s">
        <v>3560</v>
      </c>
      <c r="EI17" s="18">
        <f>IF(RUN_YEARS &gt; 3,(A1L550C5 + A1L550C14 + A1L550C23 + A1L550C32) / 4, 0)</f>
        <v>6.6870000000000003</v>
      </c>
      <c r="EJ17" s="16" t="s">
        <v>3561</v>
      </c>
      <c r="EK17" s="18">
        <f>IF(RUN_YEARS &gt; 3,(A1L550C6 + A1L550C15 + A1L550C24 + A1L550C33) / 4, 0)</f>
        <v>5.819</v>
      </c>
      <c r="EL17" s="16" t="s">
        <v>3562</v>
      </c>
      <c r="EM17" s="18">
        <f>IF(RUN_YEARS &gt; 3,(A1L550C7 + A1L550C16 + A1L550C25 + A1L550C34) / 4, 0)</f>
        <v>6.2530000000000001</v>
      </c>
      <c r="EN17" s="16" t="s">
        <v>3563</v>
      </c>
      <c r="EO17" s="18">
        <f>IF(A1L550C68 &lt;&gt; 0,A1L550C69 / A1L550C68,0)</f>
        <v>0.87019590249738299</v>
      </c>
      <c r="EP17" s="16" t="s">
        <v>3564</v>
      </c>
      <c r="EQ17" s="18">
        <f>_xlfn.SINGLE(IF(A1L550C71 = 0,A1L556C71, A1L550C71))</f>
        <v>0.87019590249738299</v>
      </c>
      <c r="ER17" s="16" t="s">
        <v>3565</v>
      </c>
      <c r="ES17" s="18">
        <f>IF(RUN_YEARS &gt; 4,(A1L550C1 + A1L550C10 + A1L550C19 + A1L550C28 + A1L550C37) / 5, 0)</f>
        <v>0.52040000000000008</v>
      </c>
      <c r="ET17" s="16" t="s">
        <v>3566</v>
      </c>
      <c r="EU17" s="18">
        <f>IF(RUN_YEARS &gt; 4,(A1L550C2 + A1L550C11 + A1L550C20 + A1L550C29 + A1L550C38) / 5, 0)</f>
        <v>1.6479999999999997</v>
      </c>
      <c r="EV17" s="16" t="s">
        <v>3567</v>
      </c>
      <c r="EW17" s="18">
        <f>IF(RUN_YEARS &gt; 4,(A1L550C3 + A1L550C12 + A1L550C21 + A1L550C30 + A1L550C39) / 5, 0)</f>
        <v>3.9466000000000001</v>
      </c>
      <c r="EX17" s="16" t="s">
        <v>3568</v>
      </c>
      <c r="EY17" s="18">
        <f>IF(RUN_YEARS &gt; 4,(A1L550C4 + A1L550C13 + A1L550C22 + A1L550C31 + A1L550C40) / 5, 0)</f>
        <v>7.7600000000000002E-2</v>
      </c>
      <c r="EZ17" s="16" t="s">
        <v>3569</v>
      </c>
      <c r="FA17" s="18">
        <f>IF(RUN_YEARS &gt; 4,(A1L550C5 + A1L550C14 + A1L550C23 + A1L550C32 + A1L550C41) / 5, 0)</f>
        <v>6.6353999999999997</v>
      </c>
      <c r="FB17" s="16" t="s">
        <v>3570</v>
      </c>
      <c r="FC17" s="18">
        <f>IF(RUN_YEARS &gt; 4,(A1L550C6 + A1L550C15 + A1L550C24 + A1L550C33 + A1L550C42) / 5, 0)</f>
        <v>5.7497999999999996</v>
      </c>
      <c r="FD17" s="16" t="s">
        <v>3571</v>
      </c>
      <c r="FE17" s="18">
        <f>IF(RUN_YEARS &gt; 4,(A1L550C7 + A1L550C16 + A1L550C25 + A1L550C34 + A1L550C43) / 5, 0)</f>
        <v>6.1926000000000005</v>
      </c>
      <c r="FF17" s="16" t="s">
        <v>3572</v>
      </c>
      <c r="FG17" s="18">
        <f>IF(A1L550C77 &lt;&gt; 0,A1L550C78 / A1L550C77,0)</f>
        <v>0.8665340446694999</v>
      </c>
      <c r="FH17" s="16" t="s">
        <v>3573</v>
      </c>
      <c r="FI17" s="18">
        <f>_xlfn.SINGLE(IF(A1L550C80 = 0,A1L556C80, A1L550C80))</f>
        <v>0.8665340446694999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2354.924</v>
      </c>
      <c r="F18" s="16" t="s">
        <v>2959</v>
      </c>
      <c r="G18" s="6">
        <v>250.56100000000001</v>
      </c>
      <c r="H18" s="16" t="s">
        <v>2959</v>
      </c>
      <c r="I18" s="6">
        <v>1153.106</v>
      </c>
      <c r="J18" s="16" t="s">
        <v>2959</v>
      </c>
      <c r="K18" s="6">
        <v>19.036999999999999</v>
      </c>
      <c r="L18" s="16" t="s">
        <v>3574</v>
      </c>
      <c r="M18" s="1">
        <f>(A1L551C1 * 2 + A1L551C2 + A1L551C3)</f>
        <v>6113.5149999999994</v>
      </c>
      <c r="N18" s="16" t="s">
        <v>3575</v>
      </c>
      <c r="O18" s="1">
        <f>(A1L551C4 * 2 + A1L551C2 + A1L551C3)</f>
        <v>1441.741</v>
      </c>
      <c r="P18" s="16" t="s">
        <v>3576</v>
      </c>
      <c r="Q18" s="1">
        <f>(A1L551C1 + A1L551C2 + A1L551C3 + A1L551C4)</f>
        <v>3777.6280000000002</v>
      </c>
      <c r="R18" s="16" t="s">
        <v>3577</v>
      </c>
      <c r="S18" s="18">
        <f>IF(A1L551C5 &lt;&gt; 0,A1L551C6 / A1L551C5,0)</f>
        <v>0.23582848819378052</v>
      </c>
      <c r="T18" s="16" t="s">
        <v>3578</v>
      </c>
      <c r="U18" s="18">
        <f>_xlfn.SINGLE(IF(A1L551C8 = 0,A1L556C8, A1L551C8))</f>
        <v>0.23582848819378052</v>
      </c>
      <c r="V18" s="16" t="s">
        <v>2965</v>
      </c>
      <c r="W18" s="6">
        <v>2504.1489999999999</v>
      </c>
      <c r="X18" s="16" t="s">
        <v>2965</v>
      </c>
      <c r="Y18" s="6">
        <v>232.37899999999999</v>
      </c>
      <c r="Z18" s="16" t="s">
        <v>2965</v>
      </c>
      <c r="AA18" s="6">
        <v>1174.345</v>
      </c>
      <c r="AB18" s="16" t="s">
        <v>2965</v>
      </c>
      <c r="AC18" s="6">
        <v>15.420999999999999</v>
      </c>
      <c r="AD18" s="16" t="s">
        <v>3579</v>
      </c>
      <c r="AE18" s="1">
        <f>(A1L551C10 * 2 + A1L551C11 + A1L551C12)</f>
        <v>6415.0219999999999</v>
      </c>
      <c r="AF18" s="16" t="s">
        <v>3580</v>
      </c>
      <c r="AG18" s="1">
        <f>(A1L551C13 * 2 + A1L551C11 + A1L551C12)</f>
        <v>1437.566</v>
      </c>
      <c r="AH18" s="16" t="s">
        <v>3581</v>
      </c>
      <c r="AI18" s="1">
        <f>(A1L551C10 + A1L551C11 + A1L551C12 + A1L551C13)</f>
        <v>3926.2939999999994</v>
      </c>
      <c r="AJ18" s="16" t="s">
        <v>3582</v>
      </c>
      <c r="AK18" s="18">
        <f>IF(A1L551C14 &lt;&gt; 0,A1L551C15 / A1L551C14,0)</f>
        <v>0.22409369757422501</v>
      </c>
      <c r="AL18" s="16" t="s">
        <v>3583</v>
      </c>
      <c r="AM18" s="18">
        <f>_xlfn.SINGLE(IF(A1L551C17 = 0,A1L556C17, A1L551C17))</f>
        <v>0.22409369757422501</v>
      </c>
      <c r="AN18" s="16" t="s">
        <v>2971</v>
      </c>
      <c r="AO18" s="6">
        <v>2525.096</v>
      </c>
      <c r="AP18" s="16" t="s">
        <v>2971</v>
      </c>
      <c r="AQ18" s="6">
        <v>215.83199999999999</v>
      </c>
      <c r="AR18" s="16" t="s">
        <v>2971</v>
      </c>
      <c r="AS18" s="6">
        <v>1074.1500000000001</v>
      </c>
      <c r="AT18" s="16" t="s">
        <v>2971</v>
      </c>
      <c r="AU18" s="6">
        <v>10.821</v>
      </c>
      <c r="AV18" s="16" t="s">
        <v>3584</v>
      </c>
      <c r="AW18" s="1">
        <f>(A1L551C19 * 2 + A1L551C20 + A1L551C21)</f>
        <v>6340.1740000000009</v>
      </c>
      <c r="AX18" s="16" t="s">
        <v>3585</v>
      </c>
      <c r="AY18" s="1">
        <f>(A1L551C22 * 2 + A1L551C20 + A1L551C21)</f>
        <v>1311.624</v>
      </c>
      <c r="AZ18" s="16" t="s">
        <v>3586</v>
      </c>
      <c r="BA18" s="1">
        <f>(A1L551C19 + A1L551C20 + A1L551C21 + A1L551C22)</f>
        <v>3825.8989999999999</v>
      </c>
      <c r="BB18" s="16" t="s">
        <v>3587</v>
      </c>
      <c r="BC18" s="18">
        <f>IF(A1L551C23 &lt;&gt; 0,A1L551C24 / A1L551C23,0)</f>
        <v>0.20687507945365535</v>
      </c>
      <c r="BD18" s="16" t="s">
        <v>3588</v>
      </c>
      <c r="BE18" s="18">
        <f>_xlfn.SINGLE(IF(A1L551C26 = 0,A1L556C26, A1L551C26))</f>
        <v>0.20687507945365535</v>
      </c>
      <c r="BF18" s="16" t="s">
        <v>2977</v>
      </c>
      <c r="BG18" s="6">
        <v>2679.4589999999998</v>
      </c>
      <c r="BH18" s="16" t="s">
        <v>2977</v>
      </c>
      <c r="BI18" s="6">
        <v>229.261</v>
      </c>
      <c r="BJ18" s="16" t="s">
        <v>2977</v>
      </c>
      <c r="BK18" s="6">
        <v>1050.047</v>
      </c>
      <c r="BL18" s="16" t="s">
        <v>2977</v>
      </c>
      <c r="BM18" s="6">
        <v>14.468999999999999</v>
      </c>
      <c r="BN18" s="16" t="s">
        <v>3589</v>
      </c>
      <c r="BO18" s="1">
        <f>(A1L551C28 * 2 + A1L551C29 + A1L551C30)</f>
        <v>6638.2260000000006</v>
      </c>
      <c r="BP18" s="16" t="s">
        <v>3590</v>
      </c>
      <c r="BQ18" s="1">
        <f>(A1L551C31 * 2 + A1L551C29 + A1L551C30)</f>
        <v>1308.2460000000001</v>
      </c>
      <c r="BR18" s="16" t="s">
        <v>3591</v>
      </c>
      <c r="BS18" s="1">
        <f>(A1L551C28 + A1L551C29 + A1L551C30 + A1L551C31)</f>
        <v>3973.2359999999999</v>
      </c>
      <c r="BT18" s="16" t="s">
        <v>3592</v>
      </c>
      <c r="BU18" s="18">
        <f>IF(A1L551C32 &lt;&gt; 0,A1L551C33 / A1L551C32,0)</f>
        <v>0.19707765297535818</v>
      </c>
      <c r="BV18" s="16" t="s">
        <v>3593</v>
      </c>
      <c r="BW18" s="18">
        <f>_xlfn.SINGLE(IF(A1L551C35 = 0,A1L556C35, A1L551C35))</f>
        <v>0.19707765297535818</v>
      </c>
      <c r="BX18" s="16" t="s">
        <v>2983</v>
      </c>
      <c r="BY18" s="6">
        <v>2783.328</v>
      </c>
      <c r="BZ18" s="16" t="s">
        <v>2983</v>
      </c>
      <c r="CA18" s="6">
        <v>251.03700000000001</v>
      </c>
      <c r="CB18" s="16" t="s">
        <v>2983</v>
      </c>
      <c r="CC18" s="6">
        <v>1003.303</v>
      </c>
      <c r="CD18" s="16" t="s">
        <v>2983</v>
      </c>
      <c r="CE18" s="6">
        <v>10.833</v>
      </c>
      <c r="CF18" s="16" t="s">
        <v>3594</v>
      </c>
      <c r="CG18" s="1">
        <f>(A1L551C37 * 2 + A1L551C38 + A1L551C39)</f>
        <v>6820.9960000000001</v>
      </c>
      <c r="CH18" s="16" t="s">
        <v>3595</v>
      </c>
      <c r="CI18" s="1">
        <f>(A1L551C40 * 2 + A1L551C38 + A1L551C39)</f>
        <v>1276.0060000000001</v>
      </c>
      <c r="CJ18" s="16" t="s">
        <v>3596</v>
      </c>
      <c r="CK18" s="1">
        <f>(A1L551C37 + A1L551C38 + A1L551C39 + A1L551C40)</f>
        <v>4048.5009999999997</v>
      </c>
      <c r="CL18" s="16" t="s">
        <v>3597</v>
      </c>
      <c r="CM18" s="18">
        <f>IF(A1L551C41 &lt;&gt; 0,A1L551C42 / A1L551C41,0)</f>
        <v>0.18707033400987189</v>
      </c>
      <c r="CN18" s="16" t="s">
        <v>3598</v>
      </c>
      <c r="CO18" s="18">
        <f>_xlfn.SINGLE(IF(A1L551C44 = 0,A1L556C44, A1L551C44))</f>
        <v>0.18707033400987189</v>
      </c>
      <c r="CP18" s="16" t="s">
        <v>3599</v>
      </c>
      <c r="CQ18" s="18">
        <f>IF(RUN_YEARS &gt; 1,(A1L551C1 + A1L551C10) / 2, 0)</f>
        <v>2429.5365000000002</v>
      </c>
      <c r="CR18" s="16" t="s">
        <v>3600</v>
      </c>
      <c r="CS18" s="18">
        <f>IF(RUN_YEARS &gt; 1,(A1L551C2 + A1L551C11) / 2, 0)</f>
        <v>241.47</v>
      </c>
      <c r="CT18" s="16" t="s">
        <v>3601</v>
      </c>
      <c r="CU18" s="18">
        <f>IF(RUN_YEARS &gt; 1,(A1L551C3 + A1L551C12) / 2, 0)</f>
        <v>1163.7255</v>
      </c>
      <c r="CV18" s="16" t="s">
        <v>3602</v>
      </c>
      <c r="CW18" s="18">
        <f>IF(RUN_YEARS &gt; 1,(A1L551C4 + A1L551C13) / 2, 0)</f>
        <v>17.228999999999999</v>
      </c>
      <c r="CX18" s="16" t="s">
        <v>3603</v>
      </c>
      <c r="CY18" s="18">
        <f>IF(RUN_YEARS &gt; 1,(A1L551C5 + A1L551C14) / 2, 0)</f>
        <v>6264.2685000000001</v>
      </c>
      <c r="CZ18" s="16" t="s">
        <v>3604</v>
      </c>
      <c r="DA18" s="18">
        <f>IF(RUN_YEARS &gt; 1,(A1L551C6 + A1L551C15) / 2, 0)</f>
        <v>1439.6534999999999</v>
      </c>
      <c r="DB18" s="16" t="s">
        <v>3605</v>
      </c>
      <c r="DC18" s="18">
        <f>IF(RUN_YEARS &gt; 1,(A1L551C7 + A1L551C16) / 2, 0)</f>
        <v>3851.9609999999998</v>
      </c>
      <c r="DD18" s="16" t="s">
        <v>3606</v>
      </c>
      <c r="DE18" s="18">
        <f>IF(A1L551C50 &lt;&gt; 0,A1L551C51 / A1L551C50,0)</f>
        <v>0.22981989038305109</v>
      </c>
      <c r="DF18" s="16" t="s">
        <v>3607</v>
      </c>
      <c r="DG18" s="18">
        <f>_xlfn.SINGLE(IF(A1L551C53 = 0,A1L556C53, A1L551C53))</f>
        <v>0.22981989038305109</v>
      </c>
      <c r="DH18" s="16" t="s">
        <v>3608</v>
      </c>
      <c r="DI18" s="18">
        <f>IF(RUN_YEARS &gt; 2,(A1L551C1 + A1L551C10 + A1L551C19) / 3, 0)</f>
        <v>2461.3896666666665</v>
      </c>
      <c r="DJ18" s="16" t="s">
        <v>3609</v>
      </c>
      <c r="DK18" s="18">
        <f>IF(RUN_YEARS &gt; 2,(A1L551C2 + A1L551C11 + A1L551C20) / 3, 0)</f>
        <v>232.92399999999998</v>
      </c>
      <c r="DL18" s="16" t="s">
        <v>3610</v>
      </c>
      <c r="DM18" s="18">
        <f>IF(RUN_YEARS &gt; 2,(A1L551C3 + A1L551C12 + A1L551C21) / 3, 0)</f>
        <v>1133.867</v>
      </c>
      <c r="DN18" s="16" t="s">
        <v>3611</v>
      </c>
      <c r="DO18" s="18">
        <f>IF(RUN_YEARS &gt; 2,(A1L551C4 + A1L551C13 + A1L551C22) / 3, 0)</f>
        <v>15.092999999999998</v>
      </c>
      <c r="DP18" s="16" t="s">
        <v>3612</v>
      </c>
      <c r="DQ18" s="18">
        <f>IF(RUN_YEARS &gt; 2,(A1L551C5 + A1L551C14 + A1L551C23) / 3, 0)</f>
        <v>6289.570333333334</v>
      </c>
      <c r="DR18" s="16" t="s">
        <v>3613</v>
      </c>
      <c r="DS18" s="18">
        <f>IF(RUN_YEARS &gt; 2,(A1L551C6 + A1L551C15 + A1L551C24) / 3, 0)</f>
        <v>1396.9769999999999</v>
      </c>
      <c r="DT18" s="16" t="s">
        <v>3614</v>
      </c>
      <c r="DU18" s="18">
        <f>IF(RUN_YEARS &gt; 2,(A1L551C7 + A1L551C16 + A1L551C25) / 3, 0)</f>
        <v>3843.2736666666665</v>
      </c>
      <c r="DV18" s="16" t="s">
        <v>3615</v>
      </c>
      <c r="DW18" s="18">
        <f>IF(A1L551C59 &lt;&gt; 0,A1L551C60 / A1L551C59,0)</f>
        <v>0.22211008478533584</v>
      </c>
      <c r="DX18" s="16" t="s">
        <v>3616</v>
      </c>
      <c r="DY18" s="18">
        <f>_xlfn.SINGLE(IF(A1L551C62 = 0,A1L556C62, A1L551C62))</f>
        <v>0.22211008478533584</v>
      </c>
      <c r="DZ18" s="16" t="s">
        <v>3617</v>
      </c>
      <c r="EA18" s="18">
        <f>IF(RUN_YEARS &gt; 3,(A1L551C1 + A1L551C10 + A1L551C19 + A1L551C28) / 4, 0)</f>
        <v>2515.9070000000002</v>
      </c>
      <c r="EB18" s="16" t="s">
        <v>3618</v>
      </c>
      <c r="EC18" s="18">
        <f>IF(RUN_YEARS &gt; 3,(A1L551C2 + A1L551C11 + A1L551C20 + A1L551C29) / 4, 0)</f>
        <v>232.00824999999998</v>
      </c>
      <c r="ED18" s="16" t="s">
        <v>3619</v>
      </c>
      <c r="EE18" s="18">
        <f>IF(RUN_YEARS &gt; 3,(A1L551C3 + A1L551C12 + A1L551C21 + A1L551C30) / 4, 0)</f>
        <v>1112.912</v>
      </c>
      <c r="EF18" s="16" t="s">
        <v>3620</v>
      </c>
      <c r="EG18" s="18">
        <f>IF(RUN_YEARS &gt; 3,(A1L551C4 + A1L551C13 + A1L551C22 + A1L551C31) / 4, 0)</f>
        <v>14.936999999999999</v>
      </c>
      <c r="EH18" s="16" t="s">
        <v>3621</v>
      </c>
      <c r="EI18" s="18">
        <f>IF(RUN_YEARS &gt; 3,(A1L551C5 + A1L551C14 + A1L551C23 + A1L551C32) / 4, 0)</f>
        <v>6376.7342500000013</v>
      </c>
      <c r="EJ18" s="16" t="s">
        <v>3622</v>
      </c>
      <c r="EK18" s="18">
        <f>IF(RUN_YEARS &gt; 3,(A1L551C6 + A1L551C15 + A1L551C24 + A1L551C33) / 4, 0)</f>
        <v>1374.7942499999999</v>
      </c>
      <c r="EL18" s="16" t="s">
        <v>3623</v>
      </c>
      <c r="EM18" s="18">
        <f>IF(RUN_YEARS &gt; 3,(A1L551C7 + A1L551C16 + A1L551C25 + A1L551C34) / 4, 0)</f>
        <v>3875.7642500000002</v>
      </c>
      <c r="EN18" s="16" t="s">
        <v>3624</v>
      </c>
      <c r="EO18" s="18">
        <f>IF(A1L551C68 &lt;&gt; 0,A1L551C69 / A1L551C68,0)</f>
        <v>0.21559534961018637</v>
      </c>
      <c r="EP18" s="16" t="s">
        <v>3625</v>
      </c>
      <c r="EQ18" s="18">
        <f>_xlfn.SINGLE(IF(A1L551C71 = 0,A1L556C71, A1L551C71))</f>
        <v>0.21559534961018637</v>
      </c>
      <c r="ER18" s="16" t="s">
        <v>3626</v>
      </c>
      <c r="ES18" s="18">
        <f>IF(RUN_YEARS &gt; 4,(A1L551C1 + A1L551C10 + A1L551C19 + A1L551C28 + A1L551C37) / 5, 0)</f>
        <v>2569.3912</v>
      </c>
      <c r="ET18" s="16" t="s">
        <v>3627</v>
      </c>
      <c r="EU18" s="18">
        <f>IF(RUN_YEARS &gt; 4,(A1L551C2 + A1L551C11 + A1L551C20 + A1L551C29 + A1L551C38) / 5, 0)</f>
        <v>235.81399999999999</v>
      </c>
      <c r="EV18" s="16" t="s">
        <v>3628</v>
      </c>
      <c r="EW18" s="18">
        <f>IF(RUN_YEARS &gt; 4,(A1L551C3 + A1L551C12 + A1L551C21 + A1L551C30 + A1L551C39) / 5, 0)</f>
        <v>1090.9902</v>
      </c>
      <c r="EX18" s="16" t="s">
        <v>3629</v>
      </c>
      <c r="EY18" s="18">
        <f>IF(RUN_YEARS &gt; 4,(A1L551C4 + A1L551C13 + A1L551C22 + A1L551C31 + A1L551C40) / 5, 0)</f>
        <v>14.116200000000001</v>
      </c>
      <c r="EZ18" s="16" t="s">
        <v>3630</v>
      </c>
      <c r="FA18" s="18">
        <f>IF(RUN_YEARS &gt; 4,(A1L551C5 + A1L551C14 + A1L551C23 + A1L551C32 + A1L551C41) / 5, 0)</f>
        <v>6465.5866000000005</v>
      </c>
      <c r="FB18" s="16" t="s">
        <v>3631</v>
      </c>
      <c r="FC18" s="18">
        <f>IF(RUN_YEARS &gt; 4,(A1L551C6 + A1L551C15 + A1L551C24 + A1L551C33 + A1L551C42) / 5, 0)</f>
        <v>1355.0365999999999</v>
      </c>
      <c r="FD18" s="16" t="s">
        <v>3632</v>
      </c>
      <c r="FE18" s="18">
        <f>IF(RUN_YEARS &gt; 4,(A1L551C7 + A1L551C16 + A1L551C25 + A1L551C34 + A1L551C43) / 5, 0)</f>
        <v>3910.3116</v>
      </c>
      <c r="FF18" s="16" t="s">
        <v>3633</v>
      </c>
      <c r="FG18" s="18">
        <f>IF(A1L551C77 &lt;&gt; 0,A1L551C78 / A1L551C77,0)</f>
        <v>0.20957674590577749</v>
      </c>
      <c r="FH18" s="16" t="s">
        <v>3634</v>
      </c>
      <c r="FI18" s="18">
        <f>_xlfn.SINGLE(IF(A1L551C80 = 0,A1L556C80, A1L551C80))</f>
        <v>0.20957674590577749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200.15600000000001</v>
      </c>
      <c r="F19" s="16" t="s">
        <v>2959</v>
      </c>
      <c r="G19" s="6">
        <v>12.989000000000001</v>
      </c>
      <c r="H19" s="16" t="s">
        <v>2959</v>
      </c>
      <c r="I19" s="6">
        <v>0.11600000000000001</v>
      </c>
      <c r="J19" s="16" t="s">
        <v>2959</v>
      </c>
      <c r="K19" s="6">
        <v>0</v>
      </c>
      <c r="L19" s="16" t="s">
        <v>3635</v>
      </c>
      <c r="M19" s="1">
        <f>(A1L552C1 * 2 + A1L552C2 + A1L552C3)</f>
        <v>413.41699999999997</v>
      </c>
      <c r="N19" s="16" t="s">
        <v>3636</v>
      </c>
      <c r="O19" s="1">
        <f>(A1L552C4 * 2 + A1L552C2 + A1L552C3)</f>
        <v>13.105</v>
      </c>
      <c r="P19" s="16" t="s">
        <v>3637</v>
      </c>
      <c r="Q19" s="1">
        <f>(A1L552C1 + A1L552C2 + A1L552C3 + A1L552C4)</f>
        <v>213.26100000000002</v>
      </c>
      <c r="R19" s="16" t="s">
        <v>3638</v>
      </c>
      <c r="S19" s="18">
        <f>IF(A1L552C5 &lt;&gt; 0,A1L552C6 / A1L552C5,0)</f>
        <v>3.1699228623883392E-2</v>
      </c>
      <c r="T19" s="16" t="s">
        <v>3639</v>
      </c>
      <c r="U19" s="18">
        <f>_xlfn.SINGLE(IF(A1L552C8 = 0,A1L556C8, A1L552C8))</f>
        <v>3.1699228623883392E-2</v>
      </c>
      <c r="V19" s="16" t="s">
        <v>2965</v>
      </c>
      <c r="W19" s="6">
        <v>207.47</v>
      </c>
      <c r="X19" s="16" t="s">
        <v>2965</v>
      </c>
      <c r="Y19" s="6">
        <v>24.544</v>
      </c>
      <c r="Z19" s="16" t="s">
        <v>2965</v>
      </c>
      <c r="AA19" s="6">
        <v>1.407</v>
      </c>
      <c r="AB19" s="16" t="s">
        <v>2965</v>
      </c>
      <c r="AC19" s="6">
        <v>1.5840000000000001</v>
      </c>
      <c r="AD19" s="16" t="s">
        <v>3640</v>
      </c>
      <c r="AE19" s="1">
        <f>(A1L552C10 * 2 + A1L552C11 + A1L552C12)</f>
        <v>440.89099999999996</v>
      </c>
      <c r="AF19" s="16" t="s">
        <v>3641</v>
      </c>
      <c r="AG19" s="1">
        <f>(A1L552C13 * 2 + A1L552C11 + A1L552C12)</f>
        <v>29.119</v>
      </c>
      <c r="AH19" s="16" t="s">
        <v>3642</v>
      </c>
      <c r="AI19" s="1">
        <f>(A1L552C10 + A1L552C11 + A1L552C12 + A1L552C13)</f>
        <v>235.00500000000002</v>
      </c>
      <c r="AJ19" s="16" t="s">
        <v>3643</v>
      </c>
      <c r="AK19" s="18">
        <f>IF(A1L552C14 &lt;&gt; 0,A1L552C15 / A1L552C14,0)</f>
        <v>6.604580270406972E-2</v>
      </c>
      <c r="AL19" s="16" t="s">
        <v>3644</v>
      </c>
      <c r="AM19" s="18">
        <f>_xlfn.SINGLE(IF(A1L552C17 = 0,A1L556C17, A1L552C17))</f>
        <v>6.604580270406972E-2</v>
      </c>
      <c r="AN19" s="16" t="s">
        <v>2971</v>
      </c>
      <c r="AO19" s="6">
        <v>197.14500000000001</v>
      </c>
      <c r="AP19" s="16" t="s">
        <v>2971</v>
      </c>
      <c r="AQ19" s="6">
        <v>23.895</v>
      </c>
      <c r="AR19" s="16" t="s">
        <v>2971</v>
      </c>
      <c r="AS19" s="6">
        <v>1.6870000000000001</v>
      </c>
      <c r="AT19" s="16" t="s">
        <v>2971</v>
      </c>
      <c r="AU19" s="6">
        <v>0.83199999999999996</v>
      </c>
      <c r="AV19" s="16" t="s">
        <v>3645</v>
      </c>
      <c r="AW19" s="1">
        <f>(A1L552C19 * 2 + A1L552C20 + A1L552C21)</f>
        <v>419.87200000000001</v>
      </c>
      <c r="AX19" s="16" t="s">
        <v>3646</v>
      </c>
      <c r="AY19" s="1">
        <f>(A1L552C22 * 2 + A1L552C20 + A1L552C21)</f>
        <v>27.246000000000002</v>
      </c>
      <c r="AZ19" s="16" t="s">
        <v>3647</v>
      </c>
      <c r="BA19" s="1">
        <f>(A1L552C19 + A1L552C20 + A1L552C21 + A1L552C22)</f>
        <v>223.55900000000003</v>
      </c>
      <c r="BB19" s="16" t="s">
        <v>3648</v>
      </c>
      <c r="BC19" s="18">
        <f>IF(A1L552C23 &lt;&gt; 0,A1L552C24 / A1L552C23,0)</f>
        <v>6.4891204938647973E-2</v>
      </c>
      <c r="BD19" s="16" t="s">
        <v>3649</v>
      </c>
      <c r="BE19" s="18">
        <f>_xlfn.SINGLE(IF(A1L552C26 = 0,A1L556C26, A1L552C26))</f>
        <v>6.4891204938647973E-2</v>
      </c>
      <c r="BF19" s="16" t="s">
        <v>2977</v>
      </c>
      <c r="BG19" s="6">
        <v>236.988</v>
      </c>
      <c r="BH19" s="16" t="s">
        <v>2977</v>
      </c>
      <c r="BI19" s="6">
        <v>35.921999999999997</v>
      </c>
      <c r="BJ19" s="16" t="s">
        <v>2977</v>
      </c>
      <c r="BK19" s="6">
        <v>2.5449999999999999</v>
      </c>
      <c r="BL19" s="16" t="s">
        <v>2977</v>
      </c>
      <c r="BM19" s="6">
        <v>0.3</v>
      </c>
      <c r="BN19" s="16" t="s">
        <v>3650</v>
      </c>
      <c r="BO19" s="1">
        <f>(A1L552C28 * 2 + A1L552C29 + A1L552C30)</f>
        <v>512.44299999999998</v>
      </c>
      <c r="BP19" s="16" t="s">
        <v>3651</v>
      </c>
      <c r="BQ19" s="1">
        <f>(A1L552C31 * 2 + A1L552C29 + A1L552C30)</f>
        <v>39.067</v>
      </c>
      <c r="BR19" s="16" t="s">
        <v>3652</v>
      </c>
      <c r="BS19" s="1">
        <f>(A1L552C28 + A1L552C29 + A1L552C30 + A1L552C31)</f>
        <v>275.755</v>
      </c>
      <c r="BT19" s="16" t="s">
        <v>3653</v>
      </c>
      <c r="BU19" s="18">
        <f>IF(A1L552C32 &lt;&gt; 0,A1L552C33 / A1L552C32,0)</f>
        <v>7.6236771699486575E-2</v>
      </c>
      <c r="BV19" s="16" t="s">
        <v>3654</v>
      </c>
      <c r="BW19" s="18">
        <f>_xlfn.SINGLE(IF(A1L552C35 = 0,A1L556C35, A1L552C35))</f>
        <v>7.6236771699486575E-2</v>
      </c>
      <c r="BX19" s="16" t="s">
        <v>2983</v>
      </c>
      <c r="BY19" s="6">
        <v>242.631</v>
      </c>
      <c r="BZ19" s="16" t="s">
        <v>2983</v>
      </c>
      <c r="CA19" s="6">
        <v>31.295999999999999</v>
      </c>
      <c r="CB19" s="16" t="s">
        <v>2983</v>
      </c>
      <c r="CC19" s="6">
        <v>2.6989999999999998</v>
      </c>
      <c r="CD19" s="16" t="s">
        <v>2983</v>
      </c>
      <c r="CE19" s="6">
        <v>0.96699999999999997</v>
      </c>
      <c r="CF19" s="16" t="s">
        <v>3655</v>
      </c>
      <c r="CG19" s="1">
        <f>(A1L552C37 * 2 + A1L552C38 + A1L552C39)</f>
        <v>519.25699999999995</v>
      </c>
      <c r="CH19" s="16" t="s">
        <v>3656</v>
      </c>
      <c r="CI19" s="1">
        <f>(A1L552C40 * 2 + A1L552C38 + A1L552C39)</f>
        <v>35.928999999999995</v>
      </c>
      <c r="CJ19" s="16" t="s">
        <v>3657</v>
      </c>
      <c r="CK19" s="1">
        <f>(A1L552C37 + A1L552C38 + A1L552C39 + A1L552C40)</f>
        <v>277.59300000000002</v>
      </c>
      <c r="CL19" s="16" t="s">
        <v>3658</v>
      </c>
      <c r="CM19" s="18">
        <f>IF(A1L552C41 &lt;&gt; 0,A1L552C42 / A1L552C41,0)</f>
        <v>6.9193097059837422E-2</v>
      </c>
      <c r="CN19" s="16" t="s">
        <v>3659</v>
      </c>
      <c r="CO19" s="18">
        <f>_xlfn.SINGLE(IF(A1L552C44 = 0,A1L556C44, A1L552C44))</f>
        <v>6.9193097059837422E-2</v>
      </c>
      <c r="CP19" s="16" t="s">
        <v>3660</v>
      </c>
      <c r="CQ19" s="18">
        <f>IF(RUN_YEARS &gt; 1,(A1L552C1 + A1L552C10) / 2, 0)</f>
        <v>203.81299999999999</v>
      </c>
      <c r="CR19" s="16" t="s">
        <v>3661</v>
      </c>
      <c r="CS19" s="18">
        <f>IF(RUN_YEARS &gt; 1,(A1L552C2 + A1L552C11) / 2, 0)</f>
        <v>18.766500000000001</v>
      </c>
      <c r="CT19" s="16" t="s">
        <v>3662</v>
      </c>
      <c r="CU19" s="18">
        <f>IF(RUN_YEARS &gt; 1,(A1L552C3 + A1L552C12) / 2, 0)</f>
        <v>0.76150000000000007</v>
      </c>
      <c r="CV19" s="16" t="s">
        <v>3663</v>
      </c>
      <c r="CW19" s="18">
        <f>IF(RUN_YEARS &gt; 1,(A1L552C4 + A1L552C13) / 2, 0)</f>
        <v>0.79200000000000004</v>
      </c>
      <c r="CX19" s="16" t="s">
        <v>3664</v>
      </c>
      <c r="CY19" s="18">
        <f>IF(RUN_YEARS &gt; 1,(A1L552C5 + A1L552C14) / 2, 0)</f>
        <v>427.154</v>
      </c>
      <c r="CZ19" s="16" t="s">
        <v>3665</v>
      </c>
      <c r="DA19" s="18">
        <f>IF(RUN_YEARS &gt; 1,(A1L552C6 + A1L552C15) / 2, 0)</f>
        <v>21.112000000000002</v>
      </c>
      <c r="DB19" s="16" t="s">
        <v>3666</v>
      </c>
      <c r="DC19" s="18">
        <f>IF(RUN_YEARS &gt; 1,(A1L552C7 + A1L552C16) / 2, 0)</f>
        <v>224.13300000000004</v>
      </c>
      <c r="DD19" s="16" t="s">
        <v>3667</v>
      </c>
      <c r="DE19" s="18">
        <f>IF(A1L552C50 &lt;&gt; 0,A1L552C51 / A1L552C50,0)</f>
        <v>4.9424797613975294E-2</v>
      </c>
      <c r="DF19" s="16" t="s">
        <v>3668</v>
      </c>
      <c r="DG19" s="18">
        <f>_xlfn.SINGLE(IF(A1L552C53 = 0,A1L556C53, A1L552C53))</f>
        <v>4.9424797613975294E-2</v>
      </c>
      <c r="DH19" s="16" t="s">
        <v>3669</v>
      </c>
      <c r="DI19" s="18">
        <f>IF(RUN_YEARS &gt; 2,(A1L552C1 + A1L552C10 + A1L552C19) / 3, 0)</f>
        <v>201.59033333333332</v>
      </c>
      <c r="DJ19" s="16" t="s">
        <v>3670</v>
      </c>
      <c r="DK19" s="18">
        <f>IF(RUN_YEARS &gt; 2,(A1L552C2 + A1L552C11 + A1L552C20) / 3, 0)</f>
        <v>20.475999999999999</v>
      </c>
      <c r="DL19" s="16" t="s">
        <v>3671</v>
      </c>
      <c r="DM19" s="18">
        <f>IF(RUN_YEARS &gt; 2,(A1L552C3 + A1L552C12 + A1L552C21) / 3, 0)</f>
        <v>1.07</v>
      </c>
      <c r="DN19" s="16" t="s">
        <v>3672</v>
      </c>
      <c r="DO19" s="18">
        <f>IF(RUN_YEARS &gt; 2,(A1L552C4 + A1L552C13 + A1L552C22) / 3, 0)</f>
        <v>0.80533333333333335</v>
      </c>
      <c r="DP19" s="16" t="s">
        <v>3673</v>
      </c>
      <c r="DQ19" s="18">
        <f>IF(RUN_YEARS &gt; 2,(A1L552C5 + A1L552C14 + A1L552C23) / 3, 0)</f>
        <v>424.72666666666669</v>
      </c>
      <c r="DR19" s="16" t="s">
        <v>3674</v>
      </c>
      <c r="DS19" s="18">
        <f>IF(RUN_YEARS &gt; 2,(A1L552C6 + A1L552C15 + A1L552C24) / 3, 0)</f>
        <v>23.156666666666666</v>
      </c>
      <c r="DT19" s="16" t="s">
        <v>3675</v>
      </c>
      <c r="DU19" s="18">
        <f>IF(RUN_YEARS &gt; 2,(A1L552C7 + A1L552C16 + A1L552C25) / 3, 0)</f>
        <v>223.94166666666669</v>
      </c>
      <c r="DV19" s="16" t="s">
        <v>3676</v>
      </c>
      <c r="DW19" s="18">
        <f>IF(A1L552C59 &lt;&gt; 0,A1L552C60 / A1L552C59,0)</f>
        <v>5.4521339214239746E-2</v>
      </c>
      <c r="DX19" s="16" t="s">
        <v>3677</v>
      </c>
      <c r="DY19" s="18">
        <f>_xlfn.SINGLE(IF(A1L552C62 = 0,A1L556C62, A1L552C62))</f>
        <v>5.4521339214239746E-2</v>
      </c>
      <c r="DZ19" s="16" t="s">
        <v>3678</v>
      </c>
      <c r="EA19" s="18">
        <f>IF(RUN_YEARS &gt; 3,(A1L552C1 + A1L552C10 + A1L552C19 + A1L552C28) / 4, 0)</f>
        <v>210.43975</v>
      </c>
      <c r="EB19" s="16" t="s">
        <v>3679</v>
      </c>
      <c r="EC19" s="18">
        <f>IF(RUN_YEARS &gt; 3,(A1L552C2 + A1L552C11 + A1L552C20 + A1L552C29) / 4, 0)</f>
        <v>24.337499999999999</v>
      </c>
      <c r="ED19" s="16" t="s">
        <v>3680</v>
      </c>
      <c r="EE19" s="18">
        <f>IF(RUN_YEARS &gt; 3,(A1L552C3 + A1L552C12 + A1L552C21 + A1L552C30) / 4, 0)</f>
        <v>1.43875</v>
      </c>
      <c r="EF19" s="16" t="s">
        <v>3681</v>
      </c>
      <c r="EG19" s="18">
        <f>IF(RUN_YEARS &gt; 3,(A1L552C4 + A1L552C13 + A1L552C22 + A1L552C31) / 4, 0)</f>
        <v>0.67899999999999994</v>
      </c>
      <c r="EH19" s="16" t="s">
        <v>3682</v>
      </c>
      <c r="EI19" s="18">
        <f>IF(RUN_YEARS &gt; 3,(A1L552C5 + A1L552C14 + A1L552C23 + A1L552C32) / 4, 0)</f>
        <v>446.65575000000001</v>
      </c>
      <c r="EJ19" s="16" t="s">
        <v>3683</v>
      </c>
      <c r="EK19" s="18">
        <f>IF(RUN_YEARS &gt; 3,(A1L552C6 + A1L552C15 + A1L552C24 + A1L552C33) / 4, 0)</f>
        <v>27.134250000000002</v>
      </c>
      <c r="EL19" s="16" t="s">
        <v>3684</v>
      </c>
      <c r="EM19" s="18">
        <f>IF(RUN_YEARS &gt; 3,(A1L552C7 + A1L552C16 + A1L552C25 + A1L552C34) / 4, 0)</f>
        <v>236.89500000000001</v>
      </c>
      <c r="EN19" s="16" t="s">
        <v>3685</v>
      </c>
      <c r="EO19" s="18">
        <f>IF(A1L552C68 &lt;&gt; 0,A1L552C69 / A1L552C68,0)</f>
        <v>6.0749805638906473E-2</v>
      </c>
      <c r="EP19" s="16" t="s">
        <v>3686</v>
      </c>
      <c r="EQ19" s="18">
        <f>_xlfn.SINGLE(IF(A1L552C71 = 0,A1L556C71, A1L552C71))</f>
        <v>6.0749805638906473E-2</v>
      </c>
      <c r="ER19" s="16" t="s">
        <v>3687</v>
      </c>
      <c r="ES19" s="18">
        <f>IF(RUN_YEARS &gt; 4,(A1L552C1 + A1L552C10 + A1L552C19 + A1L552C28 + A1L552C37) / 5, 0)</f>
        <v>216.87800000000001</v>
      </c>
      <c r="ET19" s="16" t="s">
        <v>3688</v>
      </c>
      <c r="EU19" s="18">
        <f>IF(RUN_YEARS &gt; 4,(A1L552C2 + A1L552C11 + A1L552C20 + A1L552C29 + A1L552C38) / 5, 0)</f>
        <v>25.729199999999999</v>
      </c>
      <c r="EV19" s="16" t="s">
        <v>3689</v>
      </c>
      <c r="EW19" s="18">
        <f>IF(RUN_YEARS &gt; 4,(A1L552C3 + A1L552C12 + A1L552C21 + A1L552C30 + A1L552C39) / 5, 0)</f>
        <v>1.6908000000000001</v>
      </c>
      <c r="EX19" s="16" t="s">
        <v>3690</v>
      </c>
      <c r="EY19" s="18">
        <f>IF(RUN_YEARS &gt; 4,(A1L552C4 + A1L552C13 + A1L552C22 + A1L552C31 + A1L552C40) / 5, 0)</f>
        <v>0.73659999999999992</v>
      </c>
      <c r="EZ19" s="16" t="s">
        <v>3691</v>
      </c>
      <c r="FA19" s="18">
        <f>IF(RUN_YEARS &gt; 4,(A1L552C5 + A1L552C14 + A1L552C23 + A1L552C32 + A1L552C41) / 5, 0)</f>
        <v>461.17600000000004</v>
      </c>
      <c r="FB19" s="16" t="s">
        <v>3692</v>
      </c>
      <c r="FC19" s="18">
        <f>IF(RUN_YEARS &gt; 4,(A1L552C6 + A1L552C15 + A1L552C24 + A1L552C33 + A1L552C42) / 5, 0)</f>
        <v>28.8932</v>
      </c>
      <c r="FD19" s="16" t="s">
        <v>3693</v>
      </c>
      <c r="FE19" s="18">
        <f>IF(RUN_YEARS &gt; 4,(A1L552C7 + A1L552C16 + A1L552C25 + A1L552C34 + A1L552C43) / 5, 0)</f>
        <v>245.03460000000001</v>
      </c>
      <c r="FF19" s="16" t="s">
        <v>3694</v>
      </c>
      <c r="FG19" s="18">
        <f>IF(A1L552C77 &lt;&gt; 0,A1L552C78 / A1L552C77,0)</f>
        <v>6.2651135358301385E-2</v>
      </c>
      <c r="FH19" s="16" t="s">
        <v>3695</v>
      </c>
      <c r="FI19" s="18">
        <f>_xlfn.SINGLE(IF(A1L552C80 = 0,A1L556C80, A1L552C80))</f>
        <v>6.2651135358301385E-2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0.314</v>
      </c>
      <c r="F20" s="16" t="s">
        <v>2959</v>
      </c>
      <c r="G20" s="6">
        <v>6.0999999999999999E-2</v>
      </c>
      <c r="H20" s="16" t="s">
        <v>2959</v>
      </c>
      <c r="I20" s="6">
        <v>1.8049999999999999</v>
      </c>
      <c r="J20" s="16" t="s">
        <v>2959</v>
      </c>
      <c r="K20" s="6">
        <v>0</v>
      </c>
      <c r="L20" s="16" t="s">
        <v>3696</v>
      </c>
      <c r="M20" s="1">
        <f>(A1L553C1 * 2 + A1L553C2 + A1L553C3)</f>
        <v>2.4939999999999998</v>
      </c>
      <c r="N20" s="16" t="s">
        <v>3697</v>
      </c>
      <c r="O20" s="1">
        <f>(A1L553C4 * 2 + A1L553C2 + A1L553C3)</f>
        <v>1.8659999999999999</v>
      </c>
      <c r="P20" s="16" t="s">
        <v>3698</v>
      </c>
      <c r="Q20" s="1">
        <f>(A1L553C1 + A1L553C2 + A1L553C3 + A1L553C4)</f>
        <v>2.1799999999999997</v>
      </c>
      <c r="R20" s="16" t="s">
        <v>3699</v>
      </c>
      <c r="S20" s="18">
        <f>IF(A1L553C5 &lt;&gt; 0,A1L553C6 / A1L553C5,0)</f>
        <v>0.74819566960705697</v>
      </c>
      <c r="T20" s="16" t="s">
        <v>3700</v>
      </c>
      <c r="U20" s="18">
        <f>_xlfn.SINGLE(IF(A1L553C8 = 0,A1L556C8, A1L553C8))</f>
        <v>0.74819566960705697</v>
      </c>
      <c r="V20" s="16" t="s">
        <v>2965</v>
      </c>
      <c r="W20" s="6">
        <v>0.38900000000000001</v>
      </c>
      <c r="X20" s="16" t="s">
        <v>2965</v>
      </c>
      <c r="Y20" s="6">
        <v>0.14199999999999999</v>
      </c>
      <c r="Z20" s="16" t="s">
        <v>2965</v>
      </c>
      <c r="AA20" s="6">
        <v>1.2310000000000001</v>
      </c>
      <c r="AB20" s="16" t="s">
        <v>2965</v>
      </c>
      <c r="AC20" s="6">
        <v>0.124</v>
      </c>
      <c r="AD20" s="16" t="s">
        <v>3701</v>
      </c>
      <c r="AE20" s="1">
        <f>(A1L553C10 * 2 + A1L553C11 + A1L553C12)</f>
        <v>2.1510000000000002</v>
      </c>
      <c r="AF20" s="16" t="s">
        <v>3702</v>
      </c>
      <c r="AG20" s="1">
        <f>(A1L553C13 * 2 + A1L553C11 + A1L553C12)</f>
        <v>1.621</v>
      </c>
      <c r="AH20" s="16" t="s">
        <v>3703</v>
      </c>
      <c r="AI20" s="1">
        <f>(A1L553C10 + A1L553C11 + A1L553C12 + A1L553C13)</f>
        <v>1.8860000000000001</v>
      </c>
      <c r="AJ20" s="16" t="s">
        <v>3704</v>
      </c>
      <c r="AK20" s="18">
        <f>IF(A1L553C14 &lt;&gt; 0,A1L553C15 / A1L553C14,0)</f>
        <v>0.75360297536029741</v>
      </c>
      <c r="AL20" s="16" t="s">
        <v>3705</v>
      </c>
      <c r="AM20" s="18">
        <f>_xlfn.SINGLE(IF(A1L553C17 = 0,A1L556C17, A1L553C17))</f>
        <v>0.75360297536029741</v>
      </c>
      <c r="AN20" s="16" t="s">
        <v>2971</v>
      </c>
      <c r="AO20" s="6">
        <v>0.373</v>
      </c>
      <c r="AP20" s="16" t="s">
        <v>2971</v>
      </c>
      <c r="AQ20" s="6">
        <v>0.13</v>
      </c>
      <c r="AR20" s="16" t="s">
        <v>2971</v>
      </c>
      <c r="AS20" s="6">
        <v>1.181</v>
      </c>
      <c r="AT20" s="16" t="s">
        <v>2971</v>
      </c>
      <c r="AU20" s="6">
        <v>0.23100000000000001</v>
      </c>
      <c r="AV20" s="16" t="s">
        <v>3706</v>
      </c>
      <c r="AW20" s="1">
        <f>(A1L553C19 * 2 + A1L553C20 + A1L553C21)</f>
        <v>2.0569999999999999</v>
      </c>
      <c r="AX20" s="16" t="s">
        <v>3707</v>
      </c>
      <c r="AY20" s="1">
        <f>(A1L553C22 * 2 + A1L553C20 + A1L553C21)</f>
        <v>1.7730000000000001</v>
      </c>
      <c r="AZ20" s="16" t="s">
        <v>3708</v>
      </c>
      <c r="BA20" s="1">
        <f>(A1L553C19 + A1L553C20 + A1L553C21 + A1L553C22)</f>
        <v>1.9150000000000003</v>
      </c>
      <c r="BB20" s="16" t="s">
        <v>3709</v>
      </c>
      <c r="BC20" s="18">
        <f>IF(A1L553C23 &lt;&gt; 0,A1L553C24 / A1L553C23,0)</f>
        <v>0.8619348565872631</v>
      </c>
      <c r="BD20" s="16" t="s">
        <v>3710</v>
      </c>
      <c r="BE20" s="18">
        <f>_xlfn.SINGLE(IF(A1L553C26 = 0,A1L556C26, A1L553C26))</f>
        <v>0.8619348565872631</v>
      </c>
      <c r="BF20" s="16" t="s">
        <v>2977</v>
      </c>
      <c r="BG20" s="6">
        <v>0.22700000000000001</v>
      </c>
      <c r="BH20" s="16" t="s">
        <v>2977</v>
      </c>
      <c r="BI20" s="6">
        <v>0.30399999999999999</v>
      </c>
      <c r="BJ20" s="16" t="s">
        <v>2977</v>
      </c>
      <c r="BK20" s="6">
        <v>2</v>
      </c>
      <c r="BL20" s="16" t="s">
        <v>2977</v>
      </c>
      <c r="BM20" s="6">
        <v>0.2</v>
      </c>
      <c r="BN20" s="16" t="s">
        <v>3711</v>
      </c>
      <c r="BO20" s="1">
        <f>(A1L553C28 * 2 + A1L553C29 + A1L553C30)</f>
        <v>2.758</v>
      </c>
      <c r="BP20" s="16" t="s">
        <v>3712</v>
      </c>
      <c r="BQ20" s="1">
        <f>(A1L553C31 * 2 + A1L553C29 + A1L553C30)</f>
        <v>2.7039999999999997</v>
      </c>
      <c r="BR20" s="16" t="s">
        <v>3713</v>
      </c>
      <c r="BS20" s="1">
        <f>(A1L553C28 + A1L553C29 + A1L553C30 + A1L553C31)</f>
        <v>2.7310000000000003</v>
      </c>
      <c r="BT20" s="16" t="s">
        <v>3714</v>
      </c>
      <c r="BU20" s="18">
        <f>IF(A1L553C32 &lt;&gt; 0,A1L553C33 / A1L553C32,0)</f>
        <v>0.9804205946337925</v>
      </c>
      <c r="BV20" s="16" t="s">
        <v>3715</v>
      </c>
      <c r="BW20" s="18">
        <f>_xlfn.SINGLE(IF(A1L553C35 = 0,A1L556C35, A1L553C35))</f>
        <v>0.9804205946337925</v>
      </c>
      <c r="BX20" s="16" t="s">
        <v>2983</v>
      </c>
      <c r="BY20" s="6">
        <v>0.46</v>
      </c>
      <c r="BZ20" s="16" t="s">
        <v>2983</v>
      </c>
      <c r="CA20" s="6">
        <v>0.40100000000000002</v>
      </c>
      <c r="CB20" s="16" t="s">
        <v>2983</v>
      </c>
      <c r="CC20" s="6">
        <v>1.95</v>
      </c>
      <c r="CD20" s="16" t="s">
        <v>2983</v>
      </c>
      <c r="CE20" s="6">
        <v>0.33900000000000002</v>
      </c>
      <c r="CF20" s="16" t="s">
        <v>3716</v>
      </c>
      <c r="CG20" s="1">
        <f>(A1L553C37 * 2 + A1L553C38 + A1L553C39)</f>
        <v>3.2709999999999999</v>
      </c>
      <c r="CH20" s="16" t="s">
        <v>3717</v>
      </c>
      <c r="CI20" s="1">
        <f>(A1L553C40 * 2 + A1L553C38 + A1L553C39)</f>
        <v>3.0289999999999999</v>
      </c>
      <c r="CJ20" s="16" t="s">
        <v>3718</v>
      </c>
      <c r="CK20" s="1">
        <f>(A1L553C37 + A1L553C38 + A1L553C39 + A1L553C40)</f>
        <v>3.15</v>
      </c>
      <c r="CL20" s="16" t="s">
        <v>3719</v>
      </c>
      <c r="CM20" s="18">
        <f>IF(A1L553C41 &lt;&gt; 0,A1L553C42 / A1L553C41,0)</f>
        <v>0.92601650871293184</v>
      </c>
      <c r="CN20" s="16" t="s">
        <v>3720</v>
      </c>
      <c r="CO20" s="18">
        <f>_xlfn.SINGLE(IF(A1L553C44 = 0,A1L556C44, A1L553C44))</f>
        <v>0.92601650871293184</v>
      </c>
      <c r="CP20" s="16" t="s">
        <v>3721</v>
      </c>
      <c r="CQ20" s="18">
        <f>IF(RUN_YEARS &gt; 1,(A1L553C1 + A1L553C10) / 2, 0)</f>
        <v>0.35150000000000003</v>
      </c>
      <c r="CR20" s="16" t="s">
        <v>3722</v>
      </c>
      <c r="CS20" s="18">
        <f>IF(RUN_YEARS &gt; 1,(A1L553C2 + A1L553C11) / 2, 0)</f>
        <v>0.10149999999999999</v>
      </c>
      <c r="CT20" s="16" t="s">
        <v>3723</v>
      </c>
      <c r="CU20" s="18">
        <f>IF(RUN_YEARS &gt; 1,(A1L553C3 + A1L553C12) / 2, 0)</f>
        <v>1.518</v>
      </c>
      <c r="CV20" s="16" t="s">
        <v>3724</v>
      </c>
      <c r="CW20" s="18">
        <f>IF(RUN_YEARS &gt; 1,(A1L553C4 + A1L553C13) / 2, 0)</f>
        <v>6.2E-2</v>
      </c>
      <c r="CX20" s="16" t="s">
        <v>3725</v>
      </c>
      <c r="CY20" s="18">
        <f>IF(RUN_YEARS &gt; 1,(A1L553C5 + A1L553C14) / 2, 0)</f>
        <v>2.3224999999999998</v>
      </c>
      <c r="CZ20" s="16" t="s">
        <v>3726</v>
      </c>
      <c r="DA20" s="18">
        <f>IF(RUN_YEARS &gt; 1,(A1L553C6 + A1L553C15) / 2, 0)</f>
        <v>1.7435</v>
      </c>
      <c r="DB20" s="16" t="s">
        <v>3727</v>
      </c>
      <c r="DC20" s="18">
        <f>IF(RUN_YEARS &gt; 1,(A1L553C7 + A1L553C16) / 2, 0)</f>
        <v>2.0329999999999999</v>
      </c>
      <c r="DD20" s="16" t="s">
        <v>3728</v>
      </c>
      <c r="DE20" s="18">
        <f>IF(A1L553C50 &lt;&gt; 0,A1L553C51 / A1L553C50,0)</f>
        <v>0.7506996770721206</v>
      </c>
      <c r="DF20" s="16" t="s">
        <v>3729</v>
      </c>
      <c r="DG20" s="18">
        <f>_xlfn.SINGLE(IF(A1L553C53 = 0,A1L556C53, A1L553C53))</f>
        <v>0.7506996770721206</v>
      </c>
      <c r="DH20" s="16" t="s">
        <v>3730</v>
      </c>
      <c r="DI20" s="18">
        <f>IF(RUN_YEARS &gt; 2,(A1L553C1 + A1L553C10 + A1L553C19) / 3, 0)</f>
        <v>0.35866666666666669</v>
      </c>
      <c r="DJ20" s="16" t="s">
        <v>3731</v>
      </c>
      <c r="DK20" s="18">
        <f>IF(RUN_YEARS &gt; 2,(A1L553C2 + A1L553C11 + A1L553C20) / 3, 0)</f>
        <v>0.11099999999999999</v>
      </c>
      <c r="DL20" s="16" t="s">
        <v>3732</v>
      </c>
      <c r="DM20" s="18">
        <f>IF(RUN_YEARS &gt; 2,(A1L553C3 + A1L553C12 + A1L553C21) / 3, 0)</f>
        <v>1.4056666666666668</v>
      </c>
      <c r="DN20" s="16" t="s">
        <v>3733</v>
      </c>
      <c r="DO20" s="18">
        <f>IF(RUN_YEARS &gt; 2,(A1L553C4 + A1L553C13 + A1L553C22) / 3, 0)</f>
        <v>0.11833333333333333</v>
      </c>
      <c r="DP20" s="16" t="s">
        <v>3734</v>
      </c>
      <c r="DQ20" s="18">
        <f>IF(RUN_YEARS &gt; 2,(A1L553C5 + A1L553C14 + A1L553C23) / 3, 0)</f>
        <v>2.234</v>
      </c>
      <c r="DR20" s="16" t="s">
        <v>3735</v>
      </c>
      <c r="DS20" s="18">
        <f>IF(RUN_YEARS &gt; 2,(A1L553C6 + A1L553C15 + A1L553C24) / 3, 0)</f>
        <v>1.7533333333333332</v>
      </c>
      <c r="DT20" s="16" t="s">
        <v>3736</v>
      </c>
      <c r="DU20" s="18">
        <f>IF(RUN_YEARS &gt; 2,(A1L553C7 + A1L553C16 + A1L553C25) / 3, 0)</f>
        <v>1.9936666666666667</v>
      </c>
      <c r="DV20" s="16" t="s">
        <v>3737</v>
      </c>
      <c r="DW20" s="18">
        <f>IF(A1L553C59 &lt;&gt; 0,A1L553C60 / A1L553C59,0)</f>
        <v>0.78484034616532372</v>
      </c>
      <c r="DX20" s="16" t="s">
        <v>3738</v>
      </c>
      <c r="DY20" s="18">
        <f>_xlfn.SINGLE(IF(A1L553C62 = 0,A1L556C62, A1L553C62))</f>
        <v>0.78484034616532372</v>
      </c>
      <c r="DZ20" s="16" t="s">
        <v>3739</v>
      </c>
      <c r="EA20" s="18">
        <f>IF(RUN_YEARS &gt; 3,(A1L553C1 + A1L553C10 + A1L553C19 + A1L553C28) / 4, 0)</f>
        <v>0.32575000000000004</v>
      </c>
      <c r="EB20" s="16" t="s">
        <v>3740</v>
      </c>
      <c r="EC20" s="18">
        <f>IF(RUN_YEARS &gt; 3,(A1L553C2 + A1L553C11 + A1L553C20 + A1L553C29) / 4, 0)</f>
        <v>0.15925</v>
      </c>
      <c r="ED20" s="16" t="s">
        <v>3741</v>
      </c>
      <c r="EE20" s="18">
        <f>IF(RUN_YEARS &gt; 3,(A1L553C3 + A1L553C12 + A1L553C21 + A1L553C30) / 4, 0)</f>
        <v>1.5542500000000001</v>
      </c>
      <c r="EF20" s="16" t="s">
        <v>3742</v>
      </c>
      <c r="EG20" s="18">
        <f>IF(RUN_YEARS &gt; 3,(A1L553C4 + A1L553C13 + A1L553C22 + A1L553C31) / 4, 0)</f>
        <v>0.13874999999999998</v>
      </c>
      <c r="EH20" s="16" t="s">
        <v>3743</v>
      </c>
      <c r="EI20" s="18">
        <f>IF(RUN_YEARS &gt; 3,(A1L553C5 + A1L553C14 + A1L553C23 + A1L553C32) / 4, 0)</f>
        <v>2.3650000000000002</v>
      </c>
      <c r="EJ20" s="16" t="s">
        <v>3744</v>
      </c>
      <c r="EK20" s="18">
        <f>IF(RUN_YEARS &gt; 3,(A1L553C6 + A1L553C15 + A1L553C24 + A1L553C33) / 4, 0)</f>
        <v>1.9909999999999999</v>
      </c>
      <c r="EL20" s="16" t="s">
        <v>3745</v>
      </c>
      <c r="EM20" s="18">
        <f>IF(RUN_YEARS &gt; 3,(A1L553C7 + A1L553C16 + A1L553C25 + A1L553C34) / 4, 0)</f>
        <v>2.1779999999999999</v>
      </c>
      <c r="EN20" s="16" t="s">
        <v>3746</v>
      </c>
      <c r="EO20" s="18">
        <f>IF(A1L553C68 &lt;&gt; 0,A1L553C69 / A1L553C68,0)</f>
        <v>0.84186046511627899</v>
      </c>
      <c r="EP20" s="16" t="s">
        <v>3747</v>
      </c>
      <c r="EQ20" s="18">
        <f>_xlfn.SINGLE(IF(A1L553C71 = 0,A1L556C71, A1L553C71))</f>
        <v>0.84186046511627899</v>
      </c>
      <c r="ER20" s="16" t="s">
        <v>3748</v>
      </c>
      <c r="ES20" s="18">
        <f>IF(RUN_YEARS &gt; 4,(A1L553C1 + A1L553C10 + A1L553C19 + A1L553C28 + A1L553C37) / 5, 0)</f>
        <v>0.35260000000000002</v>
      </c>
      <c r="ET20" s="16" t="s">
        <v>3749</v>
      </c>
      <c r="EU20" s="18">
        <f>IF(RUN_YEARS &gt; 4,(A1L553C2 + A1L553C11 + A1L553C20 + A1L553C29 + A1L553C38) / 5, 0)</f>
        <v>0.20760000000000001</v>
      </c>
      <c r="EV20" s="16" t="s">
        <v>3750</v>
      </c>
      <c r="EW20" s="18">
        <f>IF(RUN_YEARS &gt; 4,(A1L553C3 + A1L553C12 + A1L553C21 + A1L553C30 + A1L553C39) / 5, 0)</f>
        <v>1.6334</v>
      </c>
      <c r="EX20" s="16" t="s">
        <v>3751</v>
      </c>
      <c r="EY20" s="18">
        <f>IF(RUN_YEARS &gt; 4,(A1L553C4 + A1L553C13 + A1L553C22 + A1L553C31 + A1L553C40) / 5, 0)</f>
        <v>0.17879999999999999</v>
      </c>
      <c r="EZ20" s="16" t="s">
        <v>3752</v>
      </c>
      <c r="FA20" s="18">
        <f>IF(RUN_YEARS &gt; 4,(A1L553C5 + A1L553C14 + A1L553C23 + A1L553C32 + A1L553C41) / 5, 0)</f>
        <v>2.5462000000000002</v>
      </c>
      <c r="FB20" s="16" t="s">
        <v>3753</v>
      </c>
      <c r="FC20" s="18">
        <f>IF(RUN_YEARS &gt; 4,(A1L553C6 + A1L553C15 + A1L553C24 + A1L553C33 + A1L553C42) / 5, 0)</f>
        <v>2.1985999999999999</v>
      </c>
      <c r="FD20" s="16" t="s">
        <v>3754</v>
      </c>
      <c r="FE20" s="18">
        <f>IF(RUN_YEARS &gt; 4,(A1L553C7 + A1L553C16 + A1L553C25 + A1L553C34 + A1L553C43) / 5, 0)</f>
        <v>2.3723999999999998</v>
      </c>
      <c r="FF20" s="16" t="s">
        <v>3755</v>
      </c>
      <c r="FG20" s="18">
        <f>IF(A1L553C77 &lt;&gt; 0,A1L553C78 / A1L553C77,0)</f>
        <v>0.86348283716911467</v>
      </c>
      <c r="FH20" s="16" t="s">
        <v>3756</v>
      </c>
      <c r="FI20" s="18">
        <f>_xlfn.SINGLE(IF(A1L553C80 = 0,A1L556C80, A1L553C80))</f>
        <v>0.86348283716911467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34.923000000000002</v>
      </c>
      <c r="F21" s="16" t="s">
        <v>2959</v>
      </c>
      <c r="G21" s="6">
        <v>10.385999999999999</v>
      </c>
      <c r="H21" s="16" t="s">
        <v>2959</v>
      </c>
      <c r="I21" s="6">
        <v>137.24799999999999</v>
      </c>
      <c r="J21" s="16" t="s">
        <v>2959</v>
      </c>
      <c r="K21" s="6">
        <v>0.44600000000000001</v>
      </c>
      <c r="L21" s="16" t="s">
        <v>3757</v>
      </c>
      <c r="M21" s="1">
        <f>(A1L554C1 * 2 + A1L554C2 + A1L554C3)</f>
        <v>217.48</v>
      </c>
      <c r="N21" s="16" t="s">
        <v>3758</v>
      </c>
      <c r="O21" s="1">
        <f>(A1L554C4 * 2 + A1L554C2 + A1L554C3)</f>
        <v>148.52599999999998</v>
      </c>
      <c r="P21" s="16" t="s">
        <v>3759</v>
      </c>
      <c r="Q21" s="1">
        <f>(A1L554C1 + A1L554C2 + A1L554C3 + A1L554C4)</f>
        <v>183.00299999999999</v>
      </c>
      <c r="R21" s="16" t="s">
        <v>3760</v>
      </c>
      <c r="S21" s="18">
        <f>IF(A1L554C5 &lt;&gt; 0,A1L554C6 / A1L554C5,0)</f>
        <v>0.68294096008828398</v>
      </c>
      <c r="T21" s="16" t="s">
        <v>3761</v>
      </c>
      <c r="U21" s="18">
        <f>_xlfn.SINGLE(IF(A1L554C8 = 0,A1L556C8, A1L554C8))</f>
        <v>0.68294096008828398</v>
      </c>
      <c r="V21" s="16" t="s">
        <v>2965</v>
      </c>
      <c r="W21" s="6">
        <v>35.286000000000001</v>
      </c>
      <c r="X21" s="16" t="s">
        <v>2965</v>
      </c>
      <c r="Y21" s="6">
        <v>12.532999999999999</v>
      </c>
      <c r="Z21" s="16" t="s">
        <v>2965</v>
      </c>
      <c r="AA21" s="6">
        <v>143.435</v>
      </c>
      <c r="AB21" s="16" t="s">
        <v>2965</v>
      </c>
      <c r="AC21" s="6">
        <v>2.879</v>
      </c>
      <c r="AD21" s="16" t="s">
        <v>3762</v>
      </c>
      <c r="AE21" s="1">
        <f>(A1L554C10 * 2 + A1L554C11 + A1L554C12)</f>
        <v>226.54000000000002</v>
      </c>
      <c r="AF21" s="16" t="s">
        <v>3763</v>
      </c>
      <c r="AG21" s="1">
        <f>(A1L554C13 * 2 + A1L554C11 + A1L554C12)</f>
        <v>161.726</v>
      </c>
      <c r="AH21" s="16" t="s">
        <v>3764</v>
      </c>
      <c r="AI21" s="1">
        <f>(A1L554C10 + A1L554C11 + A1L554C12 + A1L554C13)</f>
        <v>194.13300000000001</v>
      </c>
      <c r="AJ21" s="16" t="s">
        <v>3765</v>
      </c>
      <c r="AK21" s="18">
        <f>IF(A1L554C14 &lt;&gt; 0,A1L554C15 / A1L554C14,0)</f>
        <v>0.71389600070627701</v>
      </c>
      <c r="AL21" s="16" t="s">
        <v>3766</v>
      </c>
      <c r="AM21" s="18">
        <f>_xlfn.SINGLE(IF(A1L554C17 = 0,A1L556C17, A1L554C17))</f>
        <v>0.71389600070627701</v>
      </c>
      <c r="AN21" s="16" t="s">
        <v>2971</v>
      </c>
      <c r="AO21" s="6">
        <v>32.691000000000003</v>
      </c>
      <c r="AP21" s="16" t="s">
        <v>2971</v>
      </c>
      <c r="AQ21" s="6">
        <v>11.125</v>
      </c>
      <c r="AR21" s="16" t="s">
        <v>2971</v>
      </c>
      <c r="AS21" s="6">
        <v>143.57499999999999</v>
      </c>
      <c r="AT21" s="16" t="s">
        <v>2971</v>
      </c>
      <c r="AU21" s="6">
        <v>2.0350000000000001</v>
      </c>
      <c r="AV21" s="16" t="s">
        <v>3767</v>
      </c>
      <c r="AW21" s="1">
        <f>(A1L554C19 * 2 + A1L554C20 + A1L554C21)</f>
        <v>220.08199999999999</v>
      </c>
      <c r="AX21" s="16" t="s">
        <v>3768</v>
      </c>
      <c r="AY21" s="1">
        <f>(A1L554C22 * 2 + A1L554C20 + A1L554C21)</f>
        <v>158.76999999999998</v>
      </c>
      <c r="AZ21" s="16" t="s">
        <v>3769</v>
      </c>
      <c r="BA21" s="1">
        <f>(A1L554C19 + A1L554C20 + A1L554C21 + A1L554C22)</f>
        <v>189.42599999999999</v>
      </c>
      <c r="BB21" s="16" t="s">
        <v>3770</v>
      </c>
      <c r="BC21" s="18">
        <f>IF(A1L554C23 &lt;&gt; 0,A1L554C24 / A1L554C23,0)</f>
        <v>0.72141292790868849</v>
      </c>
      <c r="BD21" s="16" t="s">
        <v>3771</v>
      </c>
      <c r="BE21" s="18">
        <f>_xlfn.SINGLE(IF(A1L554C26 = 0,A1L556C26, A1L554C26))</f>
        <v>0.72141292790868849</v>
      </c>
      <c r="BF21" s="16" t="s">
        <v>2977</v>
      </c>
      <c r="BG21" s="6">
        <v>32.152000000000001</v>
      </c>
      <c r="BH21" s="16" t="s">
        <v>2977</v>
      </c>
      <c r="BI21" s="6">
        <v>14.756</v>
      </c>
      <c r="BJ21" s="16" t="s">
        <v>2977</v>
      </c>
      <c r="BK21" s="6">
        <v>183.15899999999999</v>
      </c>
      <c r="BL21" s="16" t="s">
        <v>2977</v>
      </c>
      <c r="BM21" s="6">
        <v>3.7050000000000001</v>
      </c>
      <c r="BN21" s="16" t="s">
        <v>3772</v>
      </c>
      <c r="BO21" s="1">
        <f>(A1L554C28 * 2 + A1L554C29 + A1L554C30)</f>
        <v>262.21899999999999</v>
      </c>
      <c r="BP21" s="16" t="s">
        <v>3773</v>
      </c>
      <c r="BQ21" s="1">
        <f>(A1L554C31 * 2 + A1L554C29 + A1L554C30)</f>
        <v>205.32499999999999</v>
      </c>
      <c r="BR21" s="16" t="s">
        <v>3774</v>
      </c>
      <c r="BS21" s="1">
        <f>(A1L554C28 + A1L554C29 + A1L554C30 + A1L554C31)</f>
        <v>233.77200000000002</v>
      </c>
      <c r="BT21" s="16" t="s">
        <v>3775</v>
      </c>
      <c r="BU21" s="18">
        <f>IF(A1L554C32 &lt;&gt; 0,A1L554C33 / A1L554C32,0)</f>
        <v>0.78302868975932327</v>
      </c>
      <c r="BV21" s="16" t="s">
        <v>3776</v>
      </c>
      <c r="BW21" s="18">
        <f>_xlfn.SINGLE(IF(A1L554C35 = 0,A1L556C35, A1L554C35))</f>
        <v>0.78302868975932327</v>
      </c>
      <c r="BX21" s="16" t="s">
        <v>2983</v>
      </c>
      <c r="BY21" s="6">
        <v>30.41</v>
      </c>
      <c r="BZ21" s="16" t="s">
        <v>2983</v>
      </c>
      <c r="CA21" s="6">
        <v>14.468</v>
      </c>
      <c r="CB21" s="16" t="s">
        <v>2983</v>
      </c>
      <c r="CC21" s="6">
        <v>149.17699999999999</v>
      </c>
      <c r="CD21" s="16" t="s">
        <v>2983</v>
      </c>
      <c r="CE21" s="6">
        <v>2.9020000000000001</v>
      </c>
      <c r="CF21" s="16" t="s">
        <v>3777</v>
      </c>
      <c r="CG21" s="1">
        <f>(A1L554C37 * 2 + A1L554C38 + A1L554C39)</f>
        <v>224.46499999999997</v>
      </c>
      <c r="CH21" s="16" t="s">
        <v>3778</v>
      </c>
      <c r="CI21" s="1">
        <f>(A1L554C40 * 2 + A1L554C38 + A1L554C39)</f>
        <v>169.44899999999998</v>
      </c>
      <c r="CJ21" s="16" t="s">
        <v>3779</v>
      </c>
      <c r="CK21" s="1">
        <f>(A1L554C37 + A1L554C38 + A1L554C39 + A1L554C40)</f>
        <v>196.95699999999999</v>
      </c>
      <c r="CL21" s="16" t="s">
        <v>3780</v>
      </c>
      <c r="CM21" s="18">
        <f>IF(A1L554C41 &lt;&gt; 0,A1L554C42 / A1L554C41,0)</f>
        <v>0.7549016550464438</v>
      </c>
      <c r="CN21" s="16" t="s">
        <v>3781</v>
      </c>
      <c r="CO21" s="18">
        <f>_xlfn.SINGLE(IF(A1L554C44 = 0,A1L556C44, A1L554C44))</f>
        <v>0.7549016550464438</v>
      </c>
      <c r="CP21" s="16" t="s">
        <v>3782</v>
      </c>
      <c r="CQ21" s="18">
        <f>IF(RUN_YEARS &gt; 1,(A1L554C1 + A1L554C10) / 2, 0)</f>
        <v>35.104500000000002</v>
      </c>
      <c r="CR21" s="16" t="s">
        <v>3783</v>
      </c>
      <c r="CS21" s="18">
        <f>IF(RUN_YEARS &gt; 1,(A1L554C2 + A1L554C11) / 2, 0)</f>
        <v>11.459499999999998</v>
      </c>
      <c r="CT21" s="16" t="s">
        <v>3784</v>
      </c>
      <c r="CU21" s="18">
        <f>IF(RUN_YEARS &gt; 1,(A1L554C3 + A1L554C12) / 2, 0)</f>
        <v>140.3415</v>
      </c>
      <c r="CV21" s="16" t="s">
        <v>3785</v>
      </c>
      <c r="CW21" s="18">
        <f>IF(RUN_YEARS &gt; 1,(A1L554C4 + A1L554C13) / 2, 0)</f>
        <v>1.6625000000000001</v>
      </c>
      <c r="CX21" s="16" t="s">
        <v>3786</v>
      </c>
      <c r="CY21" s="18">
        <f>IF(RUN_YEARS &gt; 1,(A1L554C5 + A1L554C14) / 2, 0)</f>
        <v>222.01</v>
      </c>
      <c r="CZ21" s="16" t="s">
        <v>3787</v>
      </c>
      <c r="DA21" s="18">
        <f>IF(RUN_YEARS &gt; 1,(A1L554C6 + A1L554C15) / 2, 0)</f>
        <v>155.12599999999998</v>
      </c>
      <c r="DB21" s="16" t="s">
        <v>3788</v>
      </c>
      <c r="DC21" s="18">
        <f>IF(RUN_YEARS &gt; 1,(A1L554C7 + A1L554C16) / 2, 0)</f>
        <v>188.56799999999998</v>
      </c>
      <c r="DD21" s="16" t="s">
        <v>3789</v>
      </c>
      <c r="DE21" s="18">
        <f>IF(A1L554C50 &lt;&gt; 0,A1L554C51 / A1L554C50,0)</f>
        <v>0.6987342912481419</v>
      </c>
      <c r="DF21" s="16" t="s">
        <v>3790</v>
      </c>
      <c r="DG21" s="18">
        <f>_xlfn.SINGLE(IF(A1L554C53 = 0,A1L556C53, A1L554C53))</f>
        <v>0.6987342912481419</v>
      </c>
      <c r="DH21" s="16" t="s">
        <v>3791</v>
      </c>
      <c r="DI21" s="18">
        <f>IF(RUN_YEARS &gt; 2,(A1L554C1 + A1L554C10 + A1L554C19) / 3, 0)</f>
        <v>34.300000000000004</v>
      </c>
      <c r="DJ21" s="16" t="s">
        <v>3792</v>
      </c>
      <c r="DK21" s="18">
        <f>IF(RUN_YEARS &gt; 2,(A1L554C2 + A1L554C11 + A1L554C20) / 3, 0)</f>
        <v>11.347999999999999</v>
      </c>
      <c r="DL21" s="16" t="s">
        <v>3793</v>
      </c>
      <c r="DM21" s="18">
        <f>IF(RUN_YEARS &gt; 2,(A1L554C3 + A1L554C12 + A1L554C21) / 3, 0)</f>
        <v>141.41933333333333</v>
      </c>
      <c r="DN21" s="16" t="s">
        <v>3794</v>
      </c>
      <c r="DO21" s="18">
        <f>IF(RUN_YEARS &gt; 2,(A1L554C4 + A1L554C13 + A1L554C22) / 3, 0)</f>
        <v>1.7866666666666668</v>
      </c>
      <c r="DP21" s="16" t="s">
        <v>3795</v>
      </c>
      <c r="DQ21" s="18">
        <f>IF(RUN_YEARS &gt; 2,(A1L554C5 + A1L554C14 + A1L554C23) / 3, 0)</f>
        <v>221.36733333333333</v>
      </c>
      <c r="DR21" s="16" t="s">
        <v>3796</v>
      </c>
      <c r="DS21" s="18">
        <f>IF(RUN_YEARS &gt; 2,(A1L554C6 + A1L554C15 + A1L554C24) / 3, 0)</f>
        <v>156.34066666666664</v>
      </c>
      <c r="DT21" s="16" t="s">
        <v>3797</v>
      </c>
      <c r="DU21" s="18">
        <f>IF(RUN_YEARS &gt; 2,(A1L554C7 + A1L554C16 + A1L554C25) / 3, 0)</f>
        <v>188.85399999999996</v>
      </c>
      <c r="DV21" s="16" t="s">
        <v>3798</v>
      </c>
      <c r="DW21" s="18">
        <f>IF(A1L554C59 &lt;&gt; 0,A1L554C60 / A1L554C59,0)</f>
        <v>0.70624994353277037</v>
      </c>
      <c r="DX21" s="16" t="s">
        <v>3799</v>
      </c>
      <c r="DY21" s="18">
        <f>_xlfn.SINGLE(IF(A1L554C62 = 0,A1L556C62, A1L554C62))</f>
        <v>0.70624994353277037</v>
      </c>
      <c r="DZ21" s="16" t="s">
        <v>3800</v>
      </c>
      <c r="EA21" s="18">
        <f>IF(RUN_YEARS &gt; 3,(A1L554C1 + A1L554C10 + A1L554C19 + A1L554C28) / 4, 0)</f>
        <v>33.763000000000005</v>
      </c>
      <c r="EB21" s="16" t="s">
        <v>3801</v>
      </c>
      <c r="EC21" s="18">
        <f>IF(RUN_YEARS &gt; 3,(A1L554C2 + A1L554C11 + A1L554C20 + A1L554C29) / 4, 0)</f>
        <v>12.2</v>
      </c>
      <c r="ED21" s="16" t="s">
        <v>3802</v>
      </c>
      <c r="EE21" s="18">
        <f>IF(RUN_YEARS &gt; 3,(A1L554C3 + A1L554C12 + A1L554C21 + A1L554C30) / 4, 0)</f>
        <v>151.85424999999998</v>
      </c>
      <c r="EF21" s="16" t="s">
        <v>3803</v>
      </c>
      <c r="EG21" s="18">
        <f>IF(RUN_YEARS &gt; 3,(A1L554C4 + A1L554C13 + A1L554C22 + A1L554C31) / 4, 0)</f>
        <v>2.2662500000000003</v>
      </c>
      <c r="EH21" s="16" t="s">
        <v>3804</v>
      </c>
      <c r="EI21" s="18">
        <f>IF(RUN_YEARS &gt; 3,(A1L554C5 + A1L554C14 + A1L554C23 + A1L554C32) / 4, 0)</f>
        <v>231.58024999999998</v>
      </c>
      <c r="EJ21" s="16" t="s">
        <v>3805</v>
      </c>
      <c r="EK21" s="18">
        <f>IF(RUN_YEARS &gt; 3,(A1L554C6 + A1L554C15 + A1L554C24 + A1L554C33) / 4, 0)</f>
        <v>168.58674999999999</v>
      </c>
      <c r="EL21" s="16" t="s">
        <v>3806</v>
      </c>
      <c r="EM21" s="18">
        <f>IF(RUN_YEARS &gt; 3,(A1L554C7 + A1L554C16 + A1L554C25 + A1L554C34) / 4, 0)</f>
        <v>200.08349999999999</v>
      </c>
      <c r="EN21" s="16" t="s">
        <v>3807</v>
      </c>
      <c r="EO21" s="18">
        <f>IF(A1L554C68 &lt;&gt; 0,A1L554C69 / A1L554C68,0)</f>
        <v>0.7279841437255552</v>
      </c>
      <c r="EP21" s="16" t="s">
        <v>3808</v>
      </c>
      <c r="EQ21" s="18">
        <f>_xlfn.SINGLE(IF(A1L554C71 = 0,A1L556C71, A1L554C71))</f>
        <v>0.7279841437255552</v>
      </c>
      <c r="ER21" s="16" t="s">
        <v>3809</v>
      </c>
      <c r="ES21" s="18">
        <f>IF(RUN_YEARS &gt; 4,(A1L554C1 + A1L554C10 + A1L554C19 + A1L554C28 + A1L554C37) / 5, 0)</f>
        <v>33.092400000000005</v>
      </c>
      <c r="ET21" s="16" t="s">
        <v>3810</v>
      </c>
      <c r="EU21" s="18">
        <f>IF(RUN_YEARS &gt; 4,(A1L554C2 + A1L554C11 + A1L554C20 + A1L554C29 + A1L554C38) / 5, 0)</f>
        <v>12.653600000000001</v>
      </c>
      <c r="EV21" s="16" t="s">
        <v>3811</v>
      </c>
      <c r="EW21" s="18">
        <f>IF(RUN_YEARS &gt; 4,(A1L554C3 + A1L554C12 + A1L554C21 + A1L554C30 + A1L554C39) / 5, 0)</f>
        <v>151.31879999999998</v>
      </c>
      <c r="EX21" s="16" t="s">
        <v>3812</v>
      </c>
      <c r="EY21" s="18">
        <f>IF(RUN_YEARS &gt; 4,(A1L554C4 + A1L554C13 + A1L554C22 + A1L554C31 + A1L554C40) / 5, 0)</f>
        <v>2.3934000000000006</v>
      </c>
      <c r="EZ21" s="16" t="s">
        <v>3813</v>
      </c>
      <c r="FA21" s="18">
        <f>IF(RUN_YEARS &gt; 4,(A1L554C5 + A1L554C14 + A1L554C23 + A1L554C32 + A1L554C41) / 5, 0)</f>
        <v>230.15719999999996</v>
      </c>
      <c r="FB21" s="16" t="s">
        <v>3814</v>
      </c>
      <c r="FC21" s="18">
        <f>IF(RUN_YEARS &gt; 4,(A1L554C6 + A1L554C15 + A1L554C24 + A1L554C33 + A1L554C42) / 5, 0)</f>
        <v>168.75919999999999</v>
      </c>
      <c r="FD21" s="16" t="s">
        <v>3815</v>
      </c>
      <c r="FE21" s="18">
        <f>IF(RUN_YEARS &gt; 4,(A1L554C7 + A1L554C16 + A1L554C25 + A1L554C34 + A1L554C43) / 5, 0)</f>
        <v>199.45819999999998</v>
      </c>
      <c r="FF21" s="16" t="s">
        <v>3816</v>
      </c>
      <c r="FG21" s="18">
        <f>IF(A1L554C77 &lt;&gt; 0,A1L554C78 / A1L554C77,0)</f>
        <v>0.73323450233145004</v>
      </c>
      <c r="FH21" s="16" t="s">
        <v>3817</v>
      </c>
      <c r="FI21" s="18">
        <f>_xlfn.SINGLE(IF(A1L554C80 = 0,A1L556C80, A1L554C80))</f>
        <v>0.73323450233145004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297.56700000000001</v>
      </c>
      <c r="F22" s="16" t="s">
        <v>2959</v>
      </c>
      <c r="G22" s="6">
        <v>39.765999999999998</v>
      </c>
      <c r="H22" s="16" t="s">
        <v>2959</v>
      </c>
      <c r="I22" s="6">
        <v>83.349000000000004</v>
      </c>
      <c r="J22" s="16" t="s">
        <v>2959</v>
      </c>
      <c r="K22" s="6">
        <v>7.5730000000000004</v>
      </c>
      <c r="L22" s="16" t="s">
        <v>3818</v>
      </c>
      <c r="M22" s="1">
        <f>(A1L555C1 * 2 + A1L555C2 + A1L555C3)</f>
        <v>718.24900000000002</v>
      </c>
      <c r="N22" s="16" t="s">
        <v>3819</v>
      </c>
      <c r="O22" s="1">
        <f>(A1L555C4 * 2 + A1L555C2 + A1L555C3)</f>
        <v>138.261</v>
      </c>
      <c r="P22" s="16" t="s">
        <v>3820</v>
      </c>
      <c r="Q22" s="1">
        <f>(A1L555C1 + A1L555C2 + A1L555C3 + A1L555C4)</f>
        <v>428.255</v>
      </c>
      <c r="R22" s="16" t="s">
        <v>3821</v>
      </c>
      <c r="S22" s="18">
        <f>IF(A1L555C5 &lt;&gt; 0,A1L555C6 / A1L555C5,0)</f>
        <v>0.19249730942890278</v>
      </c>
      <c r="T22" s="16" t="s">
        <v>3822</v>
      </c>
      <c r="U22" s="18">
        <f>_xlfn.SINGLE(IF(A1L555C8 = 0,A1L556C8, A1L555C8))</f>
        <v>0.19249730942890278</v>
      </c>
      <c r="V22" s="16" t="s">
        <v>2965</v>
      </c>
      <c r="W22" s="6">
        <v>291.33499999999998</v>
      </c>
      <c r="X22" s="16" t="s">
        <v>2965</v>
      </c>
      <c r="Y22" s="6">
        <v>41.213000000000001</v>
      </c>
      <c r="Z22" s="16" t="s">
        <v>2965</v>
      </c>
      <c r="AA22" s="6">
        <v>96.683000000000007</v>
      </c>
      <c r="AB22" s="16" t="s">
        <v>2965</v>
      </c>
      <c r="AC22" s="6">
        <v>12.321</v>
      </c>
      <c r="AD22" s="16" t="s">
        <v>3823</v>
      </c>
      <c r="AE22" s="1">
        <f>(A1L555C10 * 2 + A1L555C11 + A1L555C12)</f>
        <v>720.56599999999992</v>
      </c>
      <c r="AF22" s="16" t="s">
        <v>3824</v>
      </c>
      <c r="AG22" s="1">
        <f>(A1L555C13 * 2 + A1L555C11 + A1L555C12)</f>
        <v>162.53800000000001</v>
      </c>
      <c r="AH22" s="16" t="s">
        <v>3825</v>
      </c>
      <c r="AI22" s="1">
        <f>(A1L555C10 + A1L555C11 + A1L555C12 + A1L555C13)</f>
        <v>441.55200000000002</v>
      </c>
      <c r="AJ22" s="16" t="s">
        <v>3826</v>
      </c>
      <c r="AK22" s="18">
        <f>IF(A1L555C14 &lt;&gt; 0,A1L555C15 / A1L555C14,0)</f>
        <v>0.22556989921811468</v>
      </c>
      <c r="AL22" s="16" t="s">
        <v>3827</v>
      </c>
      <c r="AM22" s="18">
        <f>_xlfn.SINGLE(IF(A1L555C17 = 0,A1L556C17, A1L555C17))</f>
        <v>0.22556989921811468</v>
      </c>
      <c r="AN22" s="16" t="s">
        <v>2971</v>
      </c>
      <c r="AO22" s="6">
        <v>271.59899999999999</v>
      </c>
      <c r="AP22" s="16" t="s">
        <v>2971</v>
      </c>
      <c r="AQ22" s="6">
        <v>37.865000000000002</v>
      </c>
      <c r="AR22" s="16" t="s">
        <v>2971</v>
      </c>
      <c r="AS22" s="6">
        <v>96.468000000000004</v>
      </c>
      <c r="AT22" s="16" t="s">
        <v>2971</v>
      </c>
      <c r="AU22" s="6">
        <v>12.731</v>
      </c>
      <c r="AV22" s="16" t="s">
        <v>3828</v>
      </c>
      <c r="AW22" s="1">
        <f>(A1L555C19 * 2 + A1L555C20 + A1L555C21)</f>
        <v>677.53099999999995</v>
      </c>
      <c r="AX22" s="16" t="s">
        <v>3829</v>
      </c>
      <c r="AY22" s="1">
        <f>(A1L555C22 * 2 + A1L555C20 + A1L555C21)</f>
        <v>159.79500000000002</v>
      </c>
      <c r="AZ22" s="16" t="s">
        <v>3830</v>
      </c>
      <c r="BA22" s="1">
        <f>(A1L555C19 + A1L555C20 + A1L555C21 + A1L555C22)</f>
        <v>418.66300000000001</v>
      </c>
      <c r="BB22" s="16" t="s">
        <v>3831</v>
      </c>
      <c r="BC22" s="18">
        <f>IF(A1L555C23 &lt;&gt; 0,A1L555C24 / A1L555C23,0)</f>
        <v>0.23584898698362144</v>
      </c>
      <c r="BD22" s="16" t="s">
        <v>3832</v>
      </c>
      <c r="BE22" s="18">
        <f>_xlfn.SINGLE(IF(A1L555C26 = 0,A1L556C26, A1L555C26))</f>
        <v>0.23584898698362144</v>
      </c>
      <c r="BF22" s="16" t="s">
        <v>2977</v>
      </c>
      <c r="BG22" s="6">
        <v>319.58800000000002</v>
      </c>
      <c r="BH22" s="16" t="s">
        <v>2977</v>
      </c>
      <c r="BI22" s="6">
        <v>46.591000000000001</v>
      </c>
      <c r="BJ22" s="16" t="s">
        <v>2977</v>
      </c>
      <c r="BK22" s="6">
        <v>139.13800000000001</v>
      </c>
      <c r="BL22" s="16" t="s">
        <v>2977</v>
      </c>
      <c r="BM22" s="6">
        <v>12.662000000000001</v>
      </c>
      <c r="BN22" s="16" t="s">
        <v>3833</v>
      </c>
      <c r="BO22" s="1">
        <f>(A1L555C28 * 2 + A1L555C29 + A1L555C30)</f>
        <v>824.90500000000009</v>
      </c>
      <c r="BP22" s="16" t="s">
        <v>3834</v>
      </c>
      <c r="BQ22" s="1">
        <f>(A1L555C31 * 2 + A1L555C29 + A1L555C30)</f>
        <v>211.053</v>
      </c>
      <c r="BR22" s="16" t="s">
        <v>3835</v>
      </c>
      <c r="BS22" s="1">
        <f>(A1L555C28 + A1L555C29 + A1L555C30 + A1L555C31)</f>
        <v>517.97900000000004</v>
      </c>
      <c r="BT22" s="16" t="s">
        <v>3836</v>
      </c>
      <c r="BU22" s="18">
        <f>IF(A1L555C32 &lt;&gt; 0,A1L555C33 / A1L555C32,0)</f>
        <v>0.25585127984434569</v>
      </c>
      <c r="BV22" s="16" t="s">
        <v>3837</v>
      </c>
      <c r="BW22" s="18">
        <f>_xlfn.SINGLE(IF(A1L555C35 = 0,A1L556C35, A1L555C35))</f>
        <v>0.25585127984434569</v>
      </c>
      <c r="BX22" s="16" t="s">
        <v>2983</v>
      </c>
      <c r="BY22" s="6">
        <v>308.411</v>
      </c>
      <c r="BZ22" s="16" t="s">
        <v>2983</v>
      </c>
      <c r="CA22" s="6">
        <v>56.920999999999999</v>
      </c>
      <c r="CB22" s="16" t="s">
        <v>2983</v>
      </c>
      <c r="CC22" s="6">
        <v>208.89099999999999</v>
      </c>
      <c r="CD22" s="16" t="s">
        <v>2983</v>
      </c>
      <c r="CE22" s="6">
        <v>17.457999999999998</v>
      </c>
      <c r="CF22" s="16" t="s">
        <v>3838</v>
      </c>
      <c r="CG22" s="1">
        <f>(A1L555C37 * 2 + A1L555C38 + A1L555C39)</f>
        <v>882.63400000000001</v>
      </c>
      <c r="CH22" s="16" t="s">
        <v>3839</v>
      </c>
      <c r="CI22" s="1">
        <f>(A1L555C40 * 2 + A1L555C38 + A1L555C39)</f>
        <v>300.72799999999995</v>
      </c>
      <c r="CJ22" s="16" t="s">
        <v>3840</v>
      </c>
      <c r="CK22" s="1">
        <f>(A1L555C37 + A1L555C38 + A1L555C39 + A1L555C40)</f>
        <v>591.68099999999993</v>
      </c>
      <c r="CL22" s="16" t="s">
        <v>3841</v>
      </c>
      <c r="CM22" s="18">
        <f>IF(A1L555C41 &lt;&gt; 0,A1L555C42 / A1L555C41,0)</f>
        <v>0.34071653709238475</v>
      </c>
      <c r="CN22" s="16" t="s">
        <v>3842</v>
      </c>
      <c r="CO22" s="18">
        <f>_xlfn.SINGLE(IF(A1L555C44 = 0,A1L556C44, A1L555C44))</f>
        <v>0.34071653709238475</v>
      </c>
      <c r="CP22" s="16" t="s">
        <v>3843</v>
      </c>
      <c r="CQ22" s="18">
        <f>IF(RUN_YEARS &gt; 1,(A1L555C1 + A1L555C10) / 2, 0)</f>
        <v>294.45100000000002</v>
      </c>
      <c r="CR22" s="16" t="s">
        <v>3844</v>
      </c>
      <c r="CS22" s="18">
        <f>IF(RUN_YEARS &gt; 1,(A1L555C2 + A1L555C11) / 2, 0)</f>
        <v>40.4895</v>
      </c>
      <c r="CT22" s="16" t="s">
        <v>3845</v>
      </c>
      <c r="CU22" s="18">
        <f>IF(RUN_YEARS &gt; 1,(A1L555C3 + A1L555C12) / 2, 0)</f>
        <v>90.016000000000005</v>
      </c>
      <c r="CV22" s="16" t="s">
        <v>3846</v>
      </c>
      <c r="CW22" s="18">
        <f>IF(RUN_YEARS &gt; 1,(A1L555C4 + A1L555C13) / 2, 0)</f>
        <v>9.9469999999999992</v>
      </c>
      <c r="CX22" s="16" t="s">
        <v>3847</v>
      </c>
      <c r="CY22" s="18">
        <f>IF(RUN_YEARS &gt; 1,(A1L555C5 + A1L555C14) / 2, 0)</f>
        <v>719.40750000000003</v>
      </c>
      <c r="CZ22" s="16" t="s">
        <v>3848</v>
      </c>
      <c r="DA22" s="18">
        <f>IF(RUN_YEARS &gt; 1,(A1L555C6 + A1L555C15) / 2, 0)</f>
        <v>150.39949999999999</v>
      </c>
      <c r="DB22" s="16" t="s">
        <v>3849</v>
      </c>
      <c r="DC22" s="18">
        <f>IF(RUN_YEARS &gt; 1,(A1L555C7 + A1L555C16) / 2, 0)</f>
        <v>434.90350000000001</v>
      </c>
      <c r="DD22" s="16" t="s">
        <v>3850</v>
      </c>
      <c r="DE22" s="18">
        <f>IF(A1L555C50 &lt;&gt; 0,A1L555C51 / A1L555C50,0)</f>
        <v>0.20906023359500697</v>
      </c>
      <c r="DF22" s="16" t="s">
        <v>3851</v>
      </c>
      <c r="DG22" s="18">
        <f>_xlfn.SINGLE(IF(A1L555C53 = 0,A1L556C53, A1L555C53))</f>
        <v>0.20906023359500697</v>
      </c>
      <c r="DH22" s="16" t="s">
        <v>3852</v>
      </c>
      <c r="DI22" s="18">
        <f>IF(RUN_YEARS &gt; 2,(A1L555C1 + A1L555C10 + A1L555C19) / 3, 0)</f>
        <v>286.83366666666666</v>
      </c>
      <c r="DJ22" s="16" t="s">
        <v>3853</v>
      </c>
      <c r="DK22" s="18">
        <f>IF(RUN_YEARS &gt; 2,(A1L555C2 + A1L555C11 + A1L555C20) / 3, 0)</f>
        <v>39.614666666666665</v>
      </c>
      <c r="DL22" s="16" t="s">
        <v>3854</v>
      </c>
      <c r="DM22" s="18">
        <f>IF(RUN_YEARS &gt; 2,(A1L555C3 + A1L555C12 + A1L555C21) / 3, 0)</f>
        <v>92.166666666666671</v>
      </c>
      <c r="DN22" s="16" t="s">
        <v>3855</v>
      </c>
      <c r="DO22" s="18">
        <f>IF(RUN_YEARS &gt; 2,(A1L555C4 + A1L555C13 + A1L555C22) / 3, 0)</f>
        <v>10.875</v>
      </c>
      <c r="DP22" s="16" t="s">
        <v>3856</v>
      </c>
      <c r="DQ22" s="18">
        <f>IF(RUN_YEARS &gt; 2,(A1L555C5 + A1L555C14 + A1L555C23) / 3, 0)</f>
        <v>705.44866666666667</v>
      </c>
      <c r="DR22" s="16" t="s">
        <v>3857</v>
      </c>
      <c r="DS22" s="18">
        <f>IF(RUN_YEARS &gt; 2,(A1L555C6 + A1L555C15 + A1L555C24) / 3, 0)</f>
        <v>153.53133333333332</v>
      </c>
      <c r="DT22" s="16" t="s">
        <v>3858</v>
      </c>
      <c r="DU22" s="18">
        <f>IF(RUN_YEARS &gt; 2,(A1L555C7 + A1L555C16 + A1L555C25) / 3, 0)</f>
        <v>429.49</v>
      </c>
      <c r="DV22" s="16" t="s">
        <v>3859</v>
      </c>
      <c r="DW22" s="18">
        <f>IF(A1L555C59 &lt;&gt; 0,A1L555C60 / A1L555C59,0)</f>
        <v>0.21763643563009072</v>
      </c>
      <c r="DX22" s="16" t="s">
        <v>3860</v>
      </c>
      <c r="DY22" s="18">
        <f>_xlfn.SINGLE(IF(A1L555C62 = 0,A1L556C62, A1L555C62))</f>
        <v>0.21763643563009072</v>
      </c>
      <c r="DZ22" s="16" t="s">
        <v>3861</v>
      </c>
      <c r="EA22" s="18">
        <f>IF(RUN_YEARS &gt; 3,(A1L555C1 + A1L555C10 + A1L555C19 + A1L555C28) / 4, 0)</f>
        <v>295.02224999999999</v>
      </c>
      <c r="EB22" s="16" t="s">
        <v>3862</v>
      </c>
      <c r="EC22" s="18">
        <f>IF(RUN_YEARS &gt; 3,(A1L555C2 + A1L555C11 + A1L555C20 + A1L555C29) / 4, 0)</f>
        <v>41.358750000000001</v>
      </c>
      <c r="ED22" s="16" t="s">
        <v>3863</v>
      </c>
      <c r="EE22" s="18">
        <f>IF(RUN_YEARS &gt; 3,(A1L555C3 + A1L555C12 + A1L555C21 + A1L555C30) / 4, 0)</f>
        <v>103.90950000000001</v>
      </c>
      <c r="EF22" s="16" t="s">
        <v>3864</v>
      </c>
      <c r="EG22" s="18">
        <f>IF(RUN_YEARS &gt; 3,(A1L555C4 + A1L555C13 + A1L555C22 + A1L555C31) / 4, 0)</f>
        <v>11.32175</v>
      </c>
      <c r="EH22" s="16" t="s">
        <v>3865</v>
      </c>
      <c r="EI22" s="18">
        <f>IF(RUN_YEARS &gt; 3,(A1L555C5 + A1L555C14 + A1L555C23 + A1L555C32) / 4, 0)</f>
        <v>735.31275000000005</v>
      </c>
      <c r="EJ22" s="16" t="s">
        <v>3866</v>
      </c>
      <c r="EK22" s="18">
        <f>IF(RUN_YEARS &gt; 3,(A1L555C6 + A1L555C15 + A1L555C24 + A1L555C33) / 4, 0)</f>
        <v>167.91174999999998</v>
      </c>
      <c r="EL22" s="16" t="s">
        <v>3867</v>
      </c>
      <c r="EM22" s="18">
        <f>IF(RUN_YEARS &gt; 3,(A1L555C7 + A1L555C16 + A1L555C25 + A1L555C34) / 4, 0)</f>
        <v>451.61225000000002</v>
      </c>
      <c r="EN22" s="16" t="s">
        <v>3868</v>
      </c>
      <c r="EO22" s="18">
        <f>IF(A1L555C68 &lt;&gt; 0,A1L555C69 / A1L555C68,0)</f>
        <v>0.22835419350473654</v>
      </c>
      <c r="EP22" s="16" t="s">
        <v>3869</v>
      </c>
      <c r="EQ22" s="18">
        <f>_xlfn.SINGLE(IF(A1L555C71 = 0,A1L556C71, A1L555C71))</f>
        <v>0.22835419350473654</v>
      </c>
      <c r="ER22" s="16" t="s">
        <v>3870</v>
      </c>
      <c r="ES22" s="18">
        <f>IF(RUN_YEARS &gt; 4,(A1L555C1 + A1L555C10 + A1L555C19 + A1L555C28 + A1L555C37) / 5, 0)</f>
        <v>297.7</v>
      </c>
      <c r="ET22" s="16" t="s">
        <v>3871</v>
      </c>
      <c r="EU22" s="18">
        <f>IF(RUN_YEARS &gt; 4,(A1L555C2 + A1L555C11 + A1L555C20 + A1L555C29 + A1L555C38) / 5, 0)</f>
        <v>44.471199999999996</v>
      </c>
      <c r="EV22" s="16" t="s">
        <v>3872</v>
      </c>
      <c r="EW22" s="18">
        <f>IF(RUN_YEARS &gt; 4,(A1L555C3 + A1L555C12 + A1L555C21 + A1L555C30 + A1L555C39) / 5, 0)</f>
        <v>124.9058</v>
      </c>
      <c r="EX22" s="16" t="s">
        <v>3873</v>
      </c>
      <c r="EY22" s="18">
        <f>IF(RUN_YEARS &gt; 4,(A1L555C4 + A1L555C13 + A1L555C22 + A1L555C31 + A1L555C40) / 5, 0)</f>
        <v>12.548999999999999</v>
      </c>
      <c r="EZ22" s="16" t="s">
        <v>3874</v>
      </c>
      <c r="FA22" s="18">
        <f>IF(RUN_YEARS &gt; 4,(A1L555C5 + A1L555C14 + A1L555C23 + A1L555C32 + A1L555C41) / 5, 0)</f>
        <v>764.77700000000004</v>
      </c>
      <c r="FB22" s="16" t="s">
        <v>3875</v>
      </c>
      <c r="FC22" s="18">
        <f>IF(RUN_YEARS &gt; 4,(A1L555C6 + A1L555C15 + A1L555C24 + A1L555C33 + A1L555C42) / 5, 0)</f>
        <v>194.47499999999997</v>
      </c>
      <c r="FD22" s="16" t="s">
        <v>3876</v>
      </c>
      <c r="FE22" s="18">
        <f>IF(RUN_YEARS &gt; 4,(A1L555C7 + A1L555C16 + A1L555C25 + A1L555C34 + A1L555C43) / 5, 0)</f>
        <v>479.62600000000003</v>
      </c>
      <c r="FF22" s="16" t="s">
        <v>3877</v>
      </c>
      <c r="FG22" s="18">
        <f>IF(A1L555C77 &lt;&gt; 0,A1L555C78 / A1L555C77,0)</f>
        <v>0.25428981258589101</v>
      </c>
      <c r="FH22" s="16" t="s">
        <v>3878</v>
      </c>
      <c r="FI22" s="18">
        <f>_xlfn.SINGLE(IF(A1L555C80 = 0,A1L556C80, A1L555C80))</f>
        <v>0.25428981258589101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4011.328</v>
      </c>
      <c r="F23" s="16" t="s">
        <v>2959</v>
      </c>
      <c r="G23" s="6">
        <v>442.41199999999998</v>
      </c>
      <c r="H23" s="16" t="s">
        <v>2959</v>
      </c>
      <c r="I23" s="6">
        <v>2306.3319999999999</v>
      </c>
      <c r="J23" s="16" t="s">
        <v>2959</v>
      </c>
      <c r="K23" s="6">
        <v>50.807000000000002</v>
      </c>
      <c r="L23" s="16" t="s">
        <v>3879</v>
      </c>
      <c r="M23" s="1">
        <f>(A1L556C1 * 2 + A1L556C2 + A1L556C3)</f>
        <v>10771.4</v>
      </c>
      <c r="N23" s="16" t="s">
        <v>3880</v>
      </c>
      <c r="O23" s="1">
        <f>(A1L556C4 * 2 + A1L556C2 + A1L556C3)</f>
        <v>2850.3579999999997</v>
      </c>
      <c r="P23" s="16" t="s">
        <v>3881</v>
      </c>
      <c r="Q23" s="1">
        <f>(A1L556C1 + A1L556C2 + A1L556C3 + A1L556C4)</f>
        <v>6810.8789999999999</v>
      </c>
      <c r="R23" s="16" t="s">
        <v>3882</v>
      </c>
      <c r="S23" s="18">
        <f>IF(A1L556C5 &lt;&gt; 0,A1L556C6 / A1L556C5,0)</f>
        <v>0.26462279740795069</v>
      </c>
      <c r="T23" s="16" t="s">
        <v>3883</v>
      </c>
      <c r="U23" s="18">
        <f>IF(A1L556C8 = 0,A1L556C8, A1L556C8)</f>
        <v>0.26462279740795069</v>
      </c>
      <c r="V23" s="16" t="s">
        <v>2965</v>
      </c>
      <c r="W23" s="6">
        <v>4147.1180000000004</v>
      </c>
      <c r="X23" s="16" t="s">
        <v>2965</v>
      </c>
      <c r="Y23" s="6">
        <v>439.33600000000001</v>
      </c>
      <c r="Z23" s="16" t="s">
        <v>2965</v>
      </c>
      <c r="AA23" s="6">
        <v>2361.1509999999998</v>
      </c>
      <c r="AB23" s="16" t="s">
        <v>2965</v>
      </c>
      <c r="AC23" s="6">
        <v>54.215000000000003</v>
      </c>
      <c r="AD23" s="16" t="s">
        <v>3884</v>
      </c>
      <c r="AE23" s="1">
        <f>(A1L556C10 * 2 + A1L556C11 + A1L556C12)</f>
        <v>11094.723</v>
      </c>
      <c r="AF23" s="16" t="s">
        <v>3885</v>
      </c>
      <c r="AG23" s="1">
        <f>(A1L556C13 * 2 + A1L556C11 + A1L556C12)</f>
        <v>2908.9169999999999</v>
      </c>
      <c r="AH23" s="16" t="s">
        <v>3886</v>
      </c>
      <c r="AI23" s="1">
        <f>(A1L556C10 + A1L556C11 + A1L556C12 + A1L556C13)</f>
        <v>7001.8200000000006</v>
      </c>
      <c r="AJ23" s="16" t="s">
        <v>3887</v>
      </c>
      <c r="AK23" s="18">
        <f>IF(A1L556C14 &lt;&gt; 0,A1L556C15 / A1L556C14,0)</f>
        <v>0.26218924077689909</v>
      </c>
      <c r="AL23" s="16" t="s">
        <v>3888</v>
      </c>
      <c r="AM23" s="18">
        <f>IF(A1L556C17 = 0,A1L556C17, A1L556C17)</f>
        <v>0.26218924077689909</v>
      </c>
      <c r="AN23" s="16" t="s">
        <v>2971</v>
      </c>
      <c r="AO23" s="6">
        <v>4097.3119999999999</v>
      </c>
      <c r="AP23" s="16" t="s">
        <v>2971</v>
      </c>
      <c r="AQ23" s="6">
        <v>419.23</v>
      </c>
      <c r="AR23" s="16" t="s">
        <v>2971</v>
      </c>
      <c r="AS23" s="6">
        <v>2117.431</v>
      </c>
      <c r="AT23" s="16" t="s">
        <v>2971</v>
      </c>
      <c r="AU23" s="6">
        <v>45.142000000000003</v>
      </c>
      <c r="AV23" s="16" t="s">
        <v>3889</v>
      </c>
      <c r="AW23" s="1">
        <f>(A1L556C19 * 2 + A1L556C20 + A1L556C21)</f>
        <v>10731.285</v>
      </c>
      <c r="AX23" s="16" t="s">
        <v>3890</v>
      </c>
      <c r="AY23" s="1">
        <f>(A1L556C22 * 2 + A1L556C20 + A1L556C21)</f>
        <v>2626.9450000000002</v>
      </c>
      <c r="AZ23" s="16" t="s">
        <v>3891</v>
      </c>
      <c r="BA23" s="1">
        <f>(A1L556C19 + A1L556C20 + A1L556C21 + A1L556C22)</f>
        <v>6679.1149999999998</v>
      </c>
      <c r="BB23" s="16" t="s">
        <v>3892</v>
      </c>
      <c r="BC23" s="18">
        <f>IF(A1L556C23 &lt;&gt; 0,A1L556C24 / A1L556C23,0)</f>
        <v>0.24479314453022169</v>
      </c>
      <c r="BD23" s="16" t="s">
        <v>3893</v>
      </c>
      <c r="BE23" s="18">
        <f>IF(A1L556C26 = 0,A1L556C26, A1L556C26)</f>
        <v>0.24479314453022169</v>
      </c>
      <c r="BF23" s="16" t="s">
        <v>2977</v>
      </c>
      <c r="BG23" s="6">
        <v>4624.5649999999996</v>
      </c>
      <c r="BH23" s="16" t="s">
        <v>2977</v>
      </c>
      <c r="BI23" s="6">
        <v>480.19499999999999</v>
      </c>
      <c r="BJ23" s="16" t="s">
        <v>2977</v>
      </c>
      <c r="BK23" s="6">
        <v>2479.3220000000001</v>
      </c>
      <c r="BL23" s="16" t="s">
        <v>2977</v>
      </c>
      <c r="BM23" s="6">
        <v>58.435000000000002</v>
      </c>
      <c r="BN23" s="16" t="s">
        <v>3894</v>
      </c>
      <c r="BO23" s="1">
        <f>(A1L556C28 * 2 + A1L556C29 + A1L556C30)</f>
        <v>12208.646999999999</v>
      </c>
      <c r="BP23" s="16" t="s">
        <v>3895</v>
      </c>
      <c r="BQ23" s="1">
        <f>(A1L556C31 * 2 + A1L556C29 + A1L556C30)</f>
        <v>3076.3870000000002</v>
      </c>
      <c r="BR23" s="16" t="s">
        <v>3896</v>
      </c>
      <c r="BS23" s="1">
        <f>(A1L556C28 + A1L556C29 + A1L556C30 + A1L556C31)</f>
        <v>7642.5169999999998</v>
      </c>
      <c r="BT23" s="16" t="s">
        <v>3897</v>
      </c>
      <c r="BU23" s="18">
        <f>IF(A1L556C32 &lt;&gt; 0,A1L556C33 / A1L556C32,0)</f>
        <v>0.25198426983759958</v>
      </c>
      <c r="BV23" s="16" t="s">
        <v>3898</v>
      </c>
      <c r="BW23" s="18">
        <f>IF(A1L556C35 = 0,A1L556C35, A1L556C35)</f>
        <v>0.25198426983759958</v>
      </c>
      <c r="BX23" s="16" t="s">
        <v>2983</v>
      </c>
      <c r="BY23" s="6">
        <v>4778.92</v>
      </c>
      <c r="BZ23" s="16" t="s">
        <v>2983</v>
      </c>
      <c r="CA23" s="6">
        <v>526.851</v>
      </c>
      <c r="CB23" s="16" t="s">
        <v>2983</v>
      </c>
      <c r="CC23" s="6">
        <v>2547.0920000000001</v>
      </c>
      <c r="CD23" s="16" t="s">
        <v>2983</v>
      </c>
      <c r="CE23" s="6">
        <v>66.587999999999994</v>
      </c>
      <c r="CF23" s="16" t="s">
        <v>3899</v>
      </c>
      <c r="CG23" s="1">
        <f>(A1L556C37 * 2 + A1L556C38 + A1L556C39)</f>
        <v>12631.783000000001</v>
      </c>
      <c r="CH23" s="16" t="s">
        <v>3900</v>
      </c>
      <c r="CI23" s="1">
        <f>(A1L556C40 * 2 + A1L556C38 + A1L556C39)</f>
        <v>3207.1190000000001</v>
      </c>
      <c r="CJ23" s="16" t="s">
        <v>3901</v>
      </c>
      <c r="CK23" s="1">
        <f>(A1L556C37 + A1L556C38 + A1L556C39 + A1L556C40)</f>
        <v>7919.4509999999991</v>
      </c>
      <c r="CL23" s="16" t="s">
        <v>3902</v>
      </c>
      <c r="CM23" s="18">
        <f>IF(A1L556C41 &lt;&gt; 0,A1L556C42 / A1L556C41,0)</f>
        <v>0.25389281940641317</v>
      </c>
      <c r="CN23" s="16" t="s">
        <v>3903</v>
      </c>
      <c r="CO23" s="18">
        <f>IF(A1L556C44 = 0,A1L556C44, A1L556C44)</f>
        <v>0.25389281940641317</v>
      </c>
      <c r="CP23" s="16" t="s">
        <v>3904</v>
      </c>
      <c r="CQ23" s="18">
        <f>IF(RUN_YEARS &gt; 1,(A1L556C1 + A1L556C10) / 2, 0)</f>
        <v>4079.223</v>
      </c>
      <c r="CR23" s="16" t="s">
        <v>3905</v>
      </c>
      <c r="CS23" s="18">
        <f>IF(RUN_YEARS &gt; 1,(A1L556C2 + A1L556C11) / 2, 0)</f>
        <v>440.87400000000002</v>
      </c>
      <c r="CT23" s="16" t="s">
        <v>3906</v>
      </c>
      <c r="CU23" s="18">
        <f>IF(RUN_YEARS &gt; 1,(A1L556C3 + A1L556C12) / 2, 0)</f>
        <v>2333.7415000000001</v>
      </c>
      <c r="CV23" s="16" t="s">
        <v>3907</v>
      </c>
      <c r="CW23" s="18">
        <f>IF(RUN_YEARS &gt; 1,(A1L556C4 + A1L556C13) / 2, 0)</f>
        <v>52.511000000000003</v>
      </c>
      <c r="CX23" s="16" t="s">
        <v>3908</v>
      </c>
      <c r="CY23" s="18">
        <f>IF(RUN_YEARS &gt; 1,(A1L556C5 + A1L556C14) / 2, 0)</f>
        <v>10933.0615</v>
      </c>
      <c r="CZ23" s="16" t="s">
        <v>3909</v>
      </c>
      <c r="DA23" s="18">
        <f>IF(RUN_YEARS &gt; 1,(A1L556C6 + A1L556C15) / 2, 0)</f>
        <v>2879.6374999999998</v>
      </c>
      <c r="DB23" s="16" t="s">
        <v>3910</v>
      </c>
      <c r="DC23" s="18">
        <f>IF(RUN_YEARS &gt; 1,(A1L556C7 + A1L556C16) / 2, 0)</f>
        <v>6906.3495000000003</v>
      </c>
      <c r="DD23" s="16" t="s">
        <v>3911</v>
      </c>
      <c r="DE23" s="18">
        <f>IF(A1L556C50 &lt;&gt; 0,A1L556C51 / A1L556C50,0)</f>
        <v>0.26338802722366467</v>
      </c>
      <c r="DF23" s="16" t="s">
        <v>3912</v>
      </c>
      <c r="DG23" s="18">
        <f>IF(A1L556C53 = 0,A1L556C53, A1L556C53)</f>
        <v>0.26338802722366467</v>
      </c>
      <c r="DH23" s="16" t="s">
        <v>3913</v>
      </c>
      <c r="DI23" s="18">
        <f>IF(RUN_YEARS &gt; 2,(A1L556C1 + A1L556C10 + A1L556C19) / 3, 0)</f>
        <v>4085.2526666666668</v>
      </c>
      <c r="DJ23" s="16" t="s">
        <v>3914</v>
      </c>
      <c r="DK23" s="18">
        <f>IF(RUN_YEARS &gt; 2,(A1L556C2 + A1L556C11 + A1L556C20) / 3, 0)</f>
        <v>433.65933333333334</v>
      </c>
      <c r="DL23" s="16" t="s">
        <v>3915</v>
      </c>
      <c r="DM23" s="18">
        <f>IF(RUN_YEARS &gt; 2,(A1L556C3 + A1L556C12 + A1L556C21) / 3, 0)</f>
        <v>2261.6380000000004</v>
      </c>
      <c r="DN23" s="16" t="s">
        <v>3916</v>
      </c>
      <c r="DO23" s="18">
        <f>IF(RUN_YEARS &gt; 2,(A1L556C4 + A1L556C13 + A1L556C22) / 3, 0)</f>
        <v>50.05466666666667</v>
      </c>
      <c r="DP23" s="16" t="s">
        <v>3917</v>
      </c>
      <c r="DQ23" s="18">
        <f>IF(RUN_YEARS &gt; 2,(A1L556C5 + A1L556C14 + A1L556C23) / 3, 0)</f>
        <v>10865.802666666666</v>
      </c>
      <c r="DR23" s="16" t="s">
        <v>3918</v>
      </c>
      <c r="DS23" s="18">
        <f>IF(RUN_YEARS &gt; 2,(A1L556C6 + A1L556C15 + A1L556C24) / 3, 0)</f>
        <v>2795.4066666666663</v>
      </c>
      <c r="DT23" s="16" t="s">
        <v>3919</v>
      </c>
      <c r="DU23" s="18">
        <f>IF(RUN_YEARS &gt; 2,(A1L556C7 + A1L556C16 + A1L556C25) / 3, 0)</f>
        <v>6830.6046666666662</v>
      </c>
      <c r="DV23" s="16" t="s">
        <v>3920</v>
      </c>
      <c r="DW23" s="18">
        <f>IF(A1L556C59 &lt;&gt; 0,A1L556C60 / A1L556C59,0)</f>
        <v>0.25726646732157349</v>
      </c>
      <c r="DX23" s="16" t="s">
        <v>3921</v>
      </c>
      <c r="DY23" s="18">
        <f>IF(A1L556C62 = 0,A1L556C62, A1L556C62)</f>
        <v>0.25726646732157349</v>
      </c>
      <c r="DZ23" s="16" t="s">
        <v>3922</v>
      </c>
      <c r="EA23" s="18">
        <f>IF(RUN_YEARS &gt; 3,(A1L556C1 + A1L556C10 + A1L556C19 + A1L556C28) / 4, 0)</f>
        <v>4220.0807500000001</v>
      </c>
      <c r="EB23" s="16" t="s">
        <v>3923</v>
      </c>
      <c r="EC23" s="18">
        <f>IF(RUN_YEARS &gt; 3,(A1L556C2 + A1L556C11 + A1L556C20 + A1L556C29) / 4, 0)</f>
        <v>445.29325</v>
      </c>
      <c r="ED23" s="16" t="s">
        <v>3924</v>
      </c>
      <c r="EE23" s="18">
        <f>IF(RUN_YEARS &gt; 3,(A1L556C3 + A1L556C12 + A1L556C21 + A1L556C30) / 4, 0)</f>
        <v>2316.0590000000002</v>
      </c>
      <c r="EF23" s="16" t="s">
        <v>3925</v>
      </c>
      <c r="EG23" s="18">
        <f>IF(RUN_YEARS &gt; 3,(A1L556C4 + A1L556C13 + A1L556C22 + A1L556C31) / 4, 0)</f>
        <v>52.149750000000004</v>
      </c>
      <c r="EH23" s="16" t="s">
        <v>3926</v>
      </c>
      <c r="EI23" s="18">
        <f>IF(RUN_YEARS &gt; 3,(A1L556C5 + A1L556C14 + A1L556C23 + A1L556C32) / 4, 0)</f>
        <v>11201.51375</v>
      </c>
      <c r="EJ23" s="16" t="s">
        <v>3927</v>
      </c>
      <c r="EK23" s="18">
        <f>IF(RUN_YEARS &gt; 3,(A1L556C6 + A1L556C15 + A1L556C24 + A1L556C33) / 4, 0)</f>
        <v>2865.65175</v>
      </c>
      <c r="EL23" s="16" t="s">
        <v>3928</v>
      </c>
      <c r="EM23" s="18">
        <f>IF(RUN_YEARS &gt; 3,(A1L556C7 + A1L556C16 + A1L556C25 + A1L556C34) / 4, 0)</f>
        <v>7033.5827499999996</v>
      </c>
      <c r="EN23" s="16" t="s">
        <v>3929</v>
      </c>
      <c r="EO23" s="18">
        <f>IF(A1L556C68 &lt;&gt; 0,A1L556C69 / A1L556C68,0)</f>
        <v>0.25582718674964799</v>
      </c>
      <c r="EP23" s="16" t="s">
        <v>3930</v>
      </c>
      <c r="EQ23" s="18">
        <f>IF(A1L556C71 = 0,A1L556C71, A1L556C71)</f>
        <v>0.25582718674964799</v>
      </c>
      <c r="ER23" s="16" t="s">
        <v>3931</v>
      </c>
      <c r="ES23" s="18">
        <f>IF(RUN_YEARS &gt; 4,(A1L556C1 + A1L556C10 + A1L556C19 + A1L556C28 + A1L556C37) / 5, 0)</f>
        <v>4331.8486000000003</v>
      </c>
      <c r="ET23" s="16" t="s">
        <v>3932</v>
      </c>
      <c r="EU23" s="18">
        <f>IF(RUN_YEARS &gt; 4,(A1L556C2 + A1L556C11 + A1L556C20 + A1L556C29 + A1L556C38) / 5, 0)</f>
        <v>461.60479999999995</v>
      </c>
      <c r="EV23" s="16" t="s">
        <v>3933</v>
      </c>
      <c r="EW23" s="18">
        <f>IF(RUN_YEARS &gt; 4,(A1L556C3 + A1L556C12 + A1L556C21 + A1L556C30 + A1L556C39) / 5, 0)</f>
        <v>2362.2656000000002</v>
      </c>
      <c r="EX23" s="16" t="s">
        <v>3934</v>
      </c>
      <c r="EY23" s="18">
        <f>IF(RUN_YEARS &gt; 4,(A1L556C4 + A1L556C13 + A1L556C22 + A1L556C31 + A1L556C40) / 5, 0)</f>
        <v>55.037400000000005</v>
      </c>
      <c r="EZ23" s="16" t="s">
        <v>3935</v>
      </c>
      <c r="FA23" s="18">
        <f>IF(RUN_YEARS &gt; 4,(A1L556C5 + A1L556C14 + A1L556C23 + A1L556C32 + A1L556C41) / 5, 0)</f>
        <v>11487.5676</v>
      </c>
      <c r="FB23" s="16" t="s">
        <v>3936</v>
      </c>
      <c r="FC23" s="18">
        <f>IF(RUN_YEARS &gt; 4,(A1L556C6 + A1L556C15 + A1L556C24 + A1L556C33 + A1L556C42) / 5, 0)</f>
        <v>2933.9452000000001</v>
      </c>
      <c r="FD23" s="16" t="s">
        <v>3937</v>
      </c>
      <c r="FE23" s="18">
        <f>IF(RUN_YEARS &gt; 4,(A1L556C7 + A1L556C16 + A1L556C25 + A1L556C34 + A1L556C43) / 5, 0)</f>
        <v>7210.7564000000002</v>
      </c>
      <c r="FF23" s="16" t="s">
        <v>3938</v>
      </c>
      <c r="FG23" s="18">
        <f>IF(A1L556C77 &lt;&gt; 0,A1L556C78 / A1L556C77,0)</f>
        <v>0.25540177887614779</v>
      </c>
      <c r="FH23" s="16" t="s">
        <v>3939</v>
      </c>
      <c r="FI23" s="18">
        <f>IF(A1L556C80 = 0,A1L556C80, A1L556C80)</f>
        <v>0.25540177887614779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9E5A7-62F7-45D8-93BA-328129DA9C06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C6712B-EA32-47A4-A96F-2C62C708FAD3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4.76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DEAA2-ADA6-4950-AF87-55228C2D65E5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0.82540961476514529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0.8486948719260381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0.8595858700969623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0.87205468730458369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0.88679913568155266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1511.138462062044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1553.7685054555204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1573.707461740896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1596.5350480953618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1623.5288008282589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1511.138462062044</v>
      </c>
      <c r="F18" s="16" t="s">
        <v>4022</v>
      </c>
      <c r="G18" s="15">
        <f>SUM(A1L906C2:A1L910C2)</f>
        <v>1553.7685054555204</v>
      </c>
      <c r="H18" s="16" t="s">
        <v>4023</v>
      </c>
      <c r="I18" s="15">
        <f>SUM(A1L906C3:A1L910C3)</f>
        <v>1573.707461740896</v>
      </c>
      <c r="J18" s="16" t="s">
        <v>4024</v>
      </c>
      <c r="K18" s="15">
        <f>SUM(A1L906C4:A1L910C4)</f>
        <v>1596.5350480953618</v>
      </c>
      <c r="L18" s="16" t="s">
        <v>4025</v>
      </c>
      <c r="M18" s="15">
        <f>SUM(A1L906C5:A1L910C5)</f>
        <v>1623.5288008282589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11095.365695715234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11408.372036927274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11554.771600654372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11722.38060863879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11920.579228811896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11095.365695715234</v>
      </c>
      <c r="F24" s="16" t="s">
        <v>4032</v>
      </c>
      <c r="G24" s="15">
        <f>SUM(A1L912C2:A1L916C2)</f>
        <v>11408.372036927274</v>
      </c>
      <c r="H24" s="16" t="s">
        <v>4033</v>
      </c>
      <c r="I24" s="15">
        <f>SUM(A1L912C3:A1L916C3)</f>
        <v>11554.771600654372</v>
      </c>
      <c r="J24" s="16" t="s">
        <v>4034</v>
      </c>
      <c r="K24" s="15">
        <f>SUM(A1L912C4:A1L916C4)</f>
        <v>11722.38060863879</v>
      </c>
      <c r="L24" s="16" t="s">
        <v>4035</v>
      </c>
      <c r="M24" s="15">
        <f>SUM(A1L912C5:A1L916C5)</f>
        <v>11920.579228811896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617.35199999999998</v>
      </c>
      <c r="F25" s="16" t="s">
        <v>4037</v>
      </c>
      <c r="G25" s="1">
        <f>A1L159C6</f>
        <v>605.26350000000002</v>
      </c>
      <c r="H25" s="16" t="s">
        <v>4038</v>
      </c>
      <c r="I25" s="1">
        <f>A1L159C7</f>
        <v>503.84800000000001</v>
      </c>
      <c r="J25" s="16" t="s">
        <v>4039</v>
      </c>
      <c r="K25" s="1">
        <f>A1L159C8</f>
        <v>521.91125</v>
      </c>
      <c r="L25" s="16" t="s">
        <v>4040</v>
      </c>
      <c r="M25" s="1">
        <f>A1L159C9</f>
        <v>529.72439999999995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C235E-83E7-4EF4-A4D0-DA11E7055A30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506</v>
      </c>
      <c r="H8" s="16" t="s">
        <v>4253</v>
      </c>
      <c r="I8" s="20">
        <v>1</v>
      </c>
      <c r="J8" s="16" t="s">
        <v>4252</v>
      </c>
      <c r="K8" s="15">
        <v>559</v>
      </c>
      <c r="L8" s="16" t="s">
        <v>4253</v>
      </c>
      <c r="M8" s="20">
        <v>1</v>
      </c>
      <c r="N8" s="16" t="s">
        <v>4252</v>
      </c>
      <c r="O8" s="15">
        <v>8450</v>
      </c>
      <c r="P8" s="16" t="s">
        <v>4253</v>
      </c>
      <c r="Q8" s="20">
        <v>1</v>
      </c>
      <c r="R8" s="16" t="s">
        <v>4252</v>
      </c>
      <c r="S8" s="15">
        <v>1600</v>
      </c>
      <c r="T8" s="16" t="s">
        <v>4253</v>
      </c>
      <c r="U8" s="20">
        <v>1</v>
      </c>
      <c r="V8" s="16" t="s">
        <v>4252</v>
      </c>
      <c r="W8" s="15">
        <v>11115</v>
      </c>
      <c r="X8" s="16" t="s">
        <v>4252</v>
      </c>
      <c r="Y8" s="15">
        <v>11115</v>
      </c>
      <c r="Z8" s="16" t="s">
        <v>4254</v>
      </c>
      <c r="AA8" s="15">
        <v>523</v>
      </c>
      <c r="AB8" s="16" t="s">
        <v>4255</v>
      </c>
      <c r="AC8" s="20">
        <v>1.071634</v>
      </c>
      <c r="AD8" s="16" t="s">
        <v>4254</v>
      </c>
      <c r="AE8" s="15">
        <v>433</v>
      </c>
      <c r="AF8" s="16" t="s">
        <v>4255</v>
      </c>
      <c r="AG8" s="20">
        <v>1.177613</v>
      </c>
      <c r="AH8" s="16" t="s">
        <v>4254</v>
      </c>
      <c r="AI8" s="15">
        <v>9947</v>
      </c>
      <c r="AJ8" s="16" t="s">
        <v>4255</v>
      </c>
      <c r="AK8" s="20">
        <v>1.32508</v>
      </c>
      <c r="AL8" s="16" t="s">
        <v>4254</v>
      </c>
      <c r="AM8" s="15">
        <v>1522</v>
      </c>
      <c r="AN8" s="16" t="s">
        <v>4255</v>
      </c>
      <c r="AO8" s="20">
        <v>1.0841270000000001</v>
      </c>
      <c r="AP8" s="16" t="s">
        <v>4256</v>
      </c>
      <c r="AQ8" s="15">
        <v>655</v>
      </c>
      <c r="AR8" s="16" t="s">
        <v>4257</v>
      </c>
      <c r="AS8" s="20">
        <v>1.101397</v>
      </c>
      <c r="AT8" s="16" t="s">
        <v>4256</v>
      </c>
      <c r="AU8" s="15">
        <v>139</v>
      </c>
      <c r="AV8" s="16" t="s">
        <v>4257</v>
      </c>
      <c r="AW8" s="20">
        <v>1.251593</v>
      </c>
      <c r="AX8" s="16" t="s">
        <v>4256</v>
      </c>
      <c r="AY8" s="15">
        <v>4417</v>
      </c>
      <c r="AZ8" s="16" t="s">
        <v>4257</v>
      </c>
      <c r="BA8" s="20">
        <v>1.4585999999999999</v>
      </c>
      <c r="BB8" s="16" t="s">
        <v>4256</v>
      </c>
      <c r="BC8" s="15">
        <v>1631</v>
      </c>
      <c r="BD8" s="16" t="s">
        <v>4257</v>
      </c>
      <c r="BE8" s="20">
        <v>1.1185929999999999</v>
      </c>
      <c r="BF8" s="16" t="s">
        <v>4258</v>
      </c>
      <c r="BG8" s="15">
        <v>719</v>
      </c>
      <c r="BH8" s="16" t="s">
        <v>4259</v>
      </c>
      <c r="BI8" s="20">
        <v>1.1199870000000001</v>
      </c>
      <c r="BJ8" s="16" t="s">
        <v>4258</v>
      </c>
      <c r="BK8" s="15">
        <v>291</v>
      </c>
      <c r="BL8" s="16" t="s">
        <v>4259</v>
      </c>
      <c r="BM8" s="20">
        <v>1.0878399999999999</v>
      </c>
      <c r="BN8" s="16" t="s">
        <v>4258</v>
      </c>
      <c r="BO8" s="15">
        <v>4815</v>
      </c>
      <c r="BP8" s="16" t="s">
        <v>4259</v>
      </c>
      <c r="BQ8" s="20">
        <v>1.3240860000000001</v>
      </c>
      <c r="BR8" s="16" t="s">
        <v>4258</v>
      </c>
      <c r="BS8" s="15">
        <v>2049</v>
      </c>
      <c r="BT8" s="16" t="s">
        <v>4259</v>
      </c>
      <c r="BU8" s="20">
        <v>1.1158030000000001</v>
      </c>
      <c r="BV8" s="16" t="s">
        <v>4260</v>
      </c>
      <c r="BW8" s="15">
        <v>690</v>
      </c>
      <c r="BX8" s="16" t="s">
        <v>4261</v>
      </c>
      <c r="BY8" s="20">
        <v>1.1497679999999999</v>
      </c>
      <c r="BZ8" s="16" t="s">
        <v>4260</v>
      </c>
      <c r="CA8" s="15">
        <v>568</v>
      </c>
      <c r="CB8" s="16" t="s">
        <v>4261</v>
      </c>
      <c r="CC8" s="20">
        <v>1.2351000000000001</v>
      </c>
      <c r="CD8" s="16" t="s">
        <v>4260</v>
      </c>
      <c r="CE8" s="15">
        <v>4030</v>
      </c>
      <c r="CF8" s="16" t="s">
        <v>4261</v>
      </c>
      <c r="CG8" s="20">
        <v>1.324335</v>
      </c>
      <c r="CH8" s="16" t="s">
        <v>4260</v>
      </c>
      <c r="CI8" s="15">
        <v>3172</v>
      </c>
      <c r="CJ8" s="16" t="s">
        <v>4261</v>
      </c>
      <c r="CK8" s="20">
        <v>1.1600299999999999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11294.715874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-7</v>
      </c>
      <c r="H9" s="16" t="s">
        <v>4253</v>
      </c>
      <c r="I9" s="20">
        <v>1</v>
      </c>
      <c r="J9" s="16" t="s">
        <v>4252</v>
      </c>
      <c r="K9" s="15">
        <v>174</v>
      </c>
      <c r="L9" s="16" t="s">
        <v>4253</v>
      </c>
      <c r="M9" s="20">
        <v>1</v>
      </c>
      <c r="N9" s="16" t="s">
        <v>4252</v>
      </c>
      <c r="O9" s="15">
        <v>6123</v>
      </c>
      <c r="P9" s="16" t="s">
        <v>4253</v>
      </c>
      <c r="Q9" s="20">
        <v>1</v>
      </c>
      <c r="R9" s="16" t="s">
        <v>4252</v>
      </c>
      <c r="S9" s="15">
        <v>193</v>
      </c>
      <c r="T9" s="16" t="s">
        <v>4253</v>
      </c>
      <c r="U9" s="20">
        <v>1</v>
      </c>
      <c r="V9" s="16" t="s">
        <v>4252</v>
      </c>
      <c r="W9" s="15">
        <v>6483</v>
      </c>
      <c r="X9" s="16" t="s">
        <v>4252</v>
      </c>
      <c r="Y9" s="15">
        <v>6483</v>
      </c>
      <c r="Z9" s="16" t="s">
        <v>4254</v>
      </c>
      <c r="AA9" s="15">
        <v>79</v>
      </c>
      <c r="AB9" s="16" t="s">
        <v>4255</v>
      </c>
      <c r="AC9" s="20">
        <v>1.071634</v>
      </c>
      <c r="AD9" s="16" t="s">
        <v>4254</v>
      </c>
      <c r="AE9" s="15">
        <v>129</v>
      </c>
      <c r="AF9" s="16" t="s">
        <v>4255</v>
      </c>
      <c r="AG9" s="20">
        <v>1.177613</v>
      </c>
      <c r="AH9" s="16" t="s">
        <v>4254</v>
      </c>
      <c r="AI9" s="15">
        <v>5395</v>
      </c>
      <c r="AJ9" s="16" t="s">
        <v>4255</v>
      </c>
      <c r="AK9" s="20">
        <v>1.32508</v>
      </c>
      <c r="AL9" s="16" t="s">
        <v>4254</v>
      </c>
      <c r="AM9" s="15">
        <v>178</v>
      </c>
      <c r="AN9" s="16" t="s">
        <v>4255</v>
      </c>
      <c r="AO9" s="20">
        <v>1.0841270000000001</v>
      </c>
      <c r="AP9" s="16" t="s">
        <v>4256</v>
      </c>
      <c r="AQ9" s="15">
        <v>-490</v>
      </c>
      <c r="AR9" s="16" t="s">
        <v>4257</v>
      </c>
      <c r="AS9" s="20">
        <v>1.101397</v>
      </c>
      <c r="AT9" s="16" t="s">
        <v>4256</v>
      </c>
      <c r="AU9" s="15">
        <v>122</v>
      </c>
      <c r="AV9" s="16" t="s">
        <v>4257</v>
      </c>
      <c r="AW9" s="20">
        <v>1.251593</v>
      </c>
      <c r="AX9" s="16" t="s">
        <v>4256</v>
      </c>
      <c r="AY9" s="15">
        <v>3810</v>
      </c>
      <c r="AZ9" s="16" t="s">
        <v>4257</v>
      </c>
      <c r="BA9" s="20">
        <v>1.4585999999999999</v>
      </c>
      <c r="BB9" s="16" t="s">
        <v>4256</v>
      </c>
      <c r="BC9" s="15">
        <v>180</v>
      </c>
      <c r="BD9" s="16" t="s">
        <v>4257</v>
      </c>
      <c r="BE9" s="20">
        <v>1.1185929999999999</v>
      </c>
      <c r="BF9" s="16" t="s">
        <v>4258</v>
      </c>
      <c r="BG9" s="15">
        <v>8</v>
      </c>
      <c r="BH9" s="16" t="s">
        <v>4259</v>
      </c>
      <c r="BI9" s="20">
        <v>1.1199870000000001</v>
      </c>
      <c r="BJ9" s="16" t="s">
        <v>4258</v>
      </c>
      <c r="BK9" s="15">
        <v>151</v>
      </c>
      <c r="BL9" s="16" t="s">
        <v>4259</v>
      </c>
      <c r="BM9" s="20">
        <v>1.0878399999999999</v>
      </c>
      <c r="BN9" s="16" t="s">
        <v>4258</v>
      </c>
      <c r="BO9" s="15">
        <v>4692</v>
      </c>
      <c r="BP9" s="16" t="s">
        <v>4259</v>
      </c>
      <c r="BQ9" s="20">
        <v>1.3240860000000001</v>
      </c>
      <c r="BR9" s="16" t="s">
        <v>4258</v>
      </c>
      <c r="BS9" s="15">
        <v>210</v>
      </c>
      <c r="BT9" s="16" t="s">
        <v>4259</v>
      </c>
      <c r="BU9" s="20">
        <v>1.1158030000000001</v>
      </c>
      <c r="BV9" s="16" t="s">
        <v>4260</v>
      </c>
      <c r="BW9" s="15">
        <v>10</v>
      </c>
      <c r="BX9" s="16" t="s">
        <v>4261</v>
      </c>
      <c r="BY9" s="20">
        <v>1.1497679999999999</v>
      </c>
      <c r="BZ9" s="16" t="s">
        <v>4260</v>
      </c>
      <c r="CA9" s="15">
        <v>154</v>
      </c>
      <c r="CB9" s="16" t="s">
        <v>4261</v>
      </c>
      <c r="CC9" s="20">
        <v>1.2351000000000001</v>
      </c>
      <c r="CD9" s="16" t="s">
        <v>4260</v>
      </c>
      <c r="CE9" s="15">
        <v>4113</v>
      </c>
      <c r="CF9" s="16" t="s">
        <v>4261</v>
      </c>
      <c r="CG9" s="20">
        <v>1.324335</v>
      </c>
      <c r="CH9" s="16" t="s">
        <v>4260</v>
      </c>
      <c r="CI9" s="15">
        <v>202</v>
      </c>
      <c r="CJ9" s="16" t="s">
        <v>4261</v>
      </c>
      <c r="CK9" s="20">
        <v>1.1600299999999999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6387.2295596000004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3</v>
      </c>
      <c r="H10" s="16" t="s">
        <v>4253</v>
      </c>
      <c r="I10" s="20">
        <v>1</v>
      </c>
      <c r="J10" s="16" t="s">
        <v>4252</v>
      </c>
      <c r="K10" s="15">
        <v>166</v>
      </c>
      <c r="L10" s="16" t="s">
        <v>4253</v>
      </c>
      <c r="M10" s="20">
        <v>1</v>
      </c>
      <c r="N10" s="16" t="s">
        <v>4252</v>
      </c>
      <c r="O10" s="15">
        <v>5767</v>
      </c>
      <c r="P10" s="16" t="s">
        <v>4253</v>
      </c>
      <c r="Q10" s="20">
        <v>1</v>
      </c>
      <c r="R10" s="16" t="s">
        <v>4252</v>
      </c>
      <c r="S10" s="15">
        <v>272</v>
      </c>
      <c r="T10" s="16" t="s">
        <v>4253</v>
      </c>
      <c r="U10" s="20">
        <v>1</v>
      </c>
      <c r="V10" s="16" t="s">
        <v>4252</v>
      </c>
      <c r="W10" s="15">
        <v>6208</v>
      </c>
      <c r="X10" s="16" t="s">
        <v>4252</v>
      </c>
      <c r="Y10" s="15">
        <v>6208</v>
      </c>
      <c r="Z10" s="16" t="s">
        <v>4254</v>
      </c>
      <c r="AA10" s="15">
        <v>3</v>
      </c>
      <c r="AB10" s="16" t="s">
        <v>4255</v>
      </c>
      <c r="AC10" s="20">
        <v>1.071634</v>
      </c>
      <c r="AD10" s="16" t="s">
        <v>4254</v>
      </c>
      <c r="AE10" s="15">
        <v>117</v>
      </c>
      <c r="AF10" s="16" t="s">
        <v>4255</v>
      </c>
      <c r="AG10" s="20">
        <v>1.177613</v>
      </c>
      <c r="AH10" s="16" t="s">
        <v>4254</v>
      </c>
      <c r="AI10" s="15">
        <v>5668</v>
      </c>
      <c r="AJ10" s="16" t="s">
        <v>4255</v>
      </c>
      <c r="AK10" s="20">
        <v>1.32508</v>
      </c>
      <c r="AL10" s="16" t="s">
        <v>4254</v>
      </c>
      <c r="AM10" s="15">
        <v>306</v>
      </c>
      <c r="AN10" s="16" t="s">
        <v>4255</v>
      </c>
      <c r="AO10" s="20">
        <v>1.0841270000000001</v>
      </c>
      <c r="AP10" s="16" t="s">
        <v>4256</v>
      </c>
      <c r="AQ10" s="15">
        <v>3</v>
      </c>
      <c r="AR10" s="16" t="s">
        <v>4257</v>
      </c>
      <c r="AS10" s="20">
        <v>1.101397</v>
      </c>
      <c r="AT10" s="16" t="s">
        <v>4256</v>
      </c>
      <c r="AU10" s="15">
        <v>106</v>
      </c>
      <c r="AV10" s="16" t="s">
        <v>4257</v>
      </c>
      <c r="AW10" s="20">
        <v>1.251593</v>
      </c>
      <c r="AX10" s="16" t="s">
        <v>4256</v>
      </c>
      <c r="AY10" s="15">
        <v>2203</v>
      </c>
      <c r="AZ10" s="16" t="s">
        <v>4257</v>
      </c>
      <c r="BA10" s="20">
        <v>1.4585999999999999</v>
      </c>
      <c r="BB10" s="16" t="s">
        <v>4256</v>
      </c>
      <c r="BC10" s="15">
        <v>396</v>
      </c>
      <c r="BD10" s="16" t="s">
        <v>4257</v>
      </c>
      <c r="BE10" s="20">
        <v>1.1185929999999999</v>
      </c>
      <c r="BF10" s="16" t="s">
        <v>4258</v>
      </c>
      <c r="BG10" s="15">
        <v>39</v>
      </c>
      <c r="BH10" s="16" t="s">
        <v>4259</v>
      </c>
      <c r="BI10" s="20">
        <v>1.1199870000000001</v>
      </c>
      <c r="BJ10" s="16" t="s">
        <v>4258</v>
      </c>
      <c r="BK10" s="15">
        <v>160</v>
      </c>
      <c r="BL10" s="16" t="s">
        <v>4259</v>
      </c>
      <c r="BM10" s="20">
        <v>1.0878399999999999</v>
      </c>
      <c r="BN10" s="16" t="s">
        <v>4258</v>
      </c>
      <c r="BO10" s="15">
        <v>814</v>
      </c>
      <c r="BP10" s="16" t="s">
        <v>4259</v>
      </c>
      <c r="BQ10" s="20">
        <v>1.3240860000000001</v>
      </c>
      <c r="BR10" s="16" t="s">
        <v>4258</v>
      </c>
      <c r="BS10" s="15">
        <v>459</v>
      </c>
      <c r="BT10" s="16" t="s">
        <v>4259</v>
      </c>
      <c r="BU10" s="20">
        <v>1.1158030000000001</v>
      </c>
      <c r="BV10" s="16" t="s">
        <v>4260</v>
      </c>
      <c r="BW10" s="15">
        <v>98</v>
      </c>
      <c r="BX10" s="16" t="s">
        <v>4261</v>
      </c>
      <c r="BY10" s="20">
        <v>1.1497679999999999</v>
      </c>
      <c r="BZ10" s="16" t="s">
        <v>4260</v>
      </c>
      <c r="CA10" s="15">
        <v>180</v>
      </c>
      <c r="CB10" s="16" t="s">
        <v>4261</v>
      </c>
      <c r="CC10" s="20">
        <v>1.2351000000000001</v>
      </c>
      <c r="CD10" s="16" t="s">
        <v>4260</v>
      </c>
      <c r="CE10" s="15">
        <v>608</v>
      </c>
      <c r="CF10" s="16" t="s">
        <v>4261</v>
      </c>
      <c r="CG10" s="20">
        <v>1.324335</v>
      </c>
      <c r="CH10" s="16" t="s">
        <v>4260</v>
      </c>
      <c r="CI10" s="15">
        <v>477</v>
      </c>
      <c r="CJ10" s="16" t="s">
        <v>4261</v>
      </c>
      <c r="CK10" s="20">
        <v>1.1600299999999999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4296.9484659999998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9</v>
      </c>
      <c r="H11" s="16" t="s">
        <v>4253</v>
      </c>
      <c r="I11" s="20">
        <v>1</v>
      </c>
      <c r="J11" s="16" t="s">
        <v>4252</v>
      </c>
      <c r="K11" s="15">
        <v>3</v>
      </c>
      <c r="L11" s="16" t="s">
        <v>4253</v>
      </c>
      <c r="M11" s="20">
        <v>1</v>
      </c>
      <c r="N11" s="16" t="s">
        <v>4252</v>
      </c>
      <c r="O11" s="15">
        <v>547</v>
      </c>
      <c r="P11" s="16" t="s">
        <v>4253</v>
      </c>
      <c r="Q11" s="20">
        <v>1</v>
      </c>
      <c r="R11" s="16" t="s">
        <v>4252</v>
      </c>
      <c r="S11" s="15">
        <v>89</v>
      </c>
      <c r="T11" s="16" t="s">
        <v>4253</v>
      </c>
      <c r="U11" s="20">
        <v>1</v>
      </c>
      <c r="V11" s="16" t="s">
        <v>4252</v>
      </c>
      <c r="W11" s="15">
        <v>648</v>
      </c>
      <c r="X11" s="16" t="s">
        <v>4252</v>
      </c>
      <c r="Y11" s="15">
        <v>648</v>
      </c>
      <c r="Z11" s="16" t="s">
        <v>4254</v>
      </c>
      <c r="AA11" s="15">
        <v>64</v>
      </c>
      <c r="AB11" s="16" t="s">
        <v>4255</v>
      </c>
      <c r="AC11" s="20">
        <v>1.071634</v>
      </c>
      <c r="AD11" s="16" t="s">
        <v>4254</v>
      </c>
      <c r="AE11" s="15">
        <v>7</v>
      </c>
      <c r="AF11" s="16" t="s">
        <v>4255</v>
      </c>
      <c r="AG11" s="20">
        <v>1.177613</v>
      </c>
      <c r="AH11" s="16" t="s">
        <v>4254</v>
      </c>
      <c r="AI11" s="15">
        <v>71</v>
      </c>
      <c r="AJ11" s="16" t="s">
        <v>4255</v>
      </c>
      <c r="AK11" s="20">
        <v>1.32508</v>
      </c>
      <c r="AL11" s="16" t="s">
        <v>4254</v>
      </c>
      <c r="AM11" s="15">
        <v>117</v>
      </c>
      <c r="AN11" s="16" t="s">
        <v>4255</v>
      </c>
      <c r="AO11" s="20">
        <v>1.0841270000000001</v>
      </c>
      <c r="AP11" s="16" t="s">
        <v>4256</v>
      </c>
      <c r="AQ11" s="15">
        <v>64</v>
      </c>
      <c r="AR11" s="16" t="s">
        <v>4257</v>
      </c>
      <c r="AS11" s="20">
        <v>1.101397</v>
      </c>
      <c r="AT11" s="16" t="s">
        <v>4256</v>
      </c>
      <c r="AU11" s="15">
        <v>5</v>
      </c>
      <c r="AV11" s="16" t="s">
        <v>4257</v>
      </c>
      <c r="AW11" s="20">
        <v>1.251593</v>
      </c>
      <c r="AX11" s="16" t="s">
        <v>4256</v>
      </c>
      <c r="AY11" s="15">
        <v>125</v>
      </c>
      <c r="AZ11" s="16" t="s">
        <v>4257</v>
      </c>
      <c r="BA11" s="20">
        <v>1.4585999999999999</v>
      </c>
      <c r="BB11" s="16" t="s">
        <v>4256</v>
      </c>
      <c r="BC11" s="15">
        <v>104</v>
      </c>
      <c r="BD11" s="16" t="s">
        <v>4257</v>
      </c>
      <c r="BE11" s="20">
        <v>1.1185929999999999</v>
      </c>
      <c r="BF11" s="16" t="s">
        <v>4258</v>
      </c>
      <c r="BG11" s="15">
        <v>41</v>
      </c>
      <c r="BH11" s="16" t="s">
        <v>4259</v>
      </c>
      <c r="BI11" s="20">
        <v>1.1199870000000001</v>
      </c>
      <c r="BJ11" s="16" t="s">
        <v>4258</v>
      </c>
      <c r="BK11" s="15">
        <v>5</v>
      </c>
      <c r="BL11" s="16" t="s">
        <v>4259</v>
      </c>
      <c r="BM11" s="20">
        <v>1.0878399999999999</v>
      </c>
      <c r="BN11" s="16" t="s">
        <v>4258</v>
      </c>
      <c r="BO11" s="15">
        <v>96</v>
      </c>
      <c r="BP11" s="16" t="s">
        <v>4259</v>
      </c>
      <c r="BQ11" s="20">
        <v>1.3240860000000001</v>
      </c>
      <c r="BR11" s="16" t="s">
        <v>4258</v>
      </c>
      <c r="BS11" s="15">
        <v>292</v>
      </c>
      <c r="BT11" s="16" t="s">
        <v>4259</v>
      </c>
      <c r="BU11" s="20">
        <v>1.1158030000000001</v>
      </c>
      <c r="BV11" s="16" t="s">
        <v>4260</v>
      </c>
      <c r="BW11" s="15">
        <v>15</v>
      </c>
      <c r="BX11" s="16" t="s">
        <v>4261</v>
      </c>
      <c r="BY11" s="20">
        <v>1.1497679999999999</v>
      </c>
      <c r="BZ11" s="16" t="s">
        <v>4260</v>
      </c>
      <c r="CA11" s="15">
        <v>8</v>
      </c>
      <c r="CB11" s="16" t="s">
        <v>4261</v>
      </c>
      <c r="CC11" s="20">
        <v>1.2351000000000001</v>
      </c>
      <c r="CD11" s="16" t="s">
        <v>4260</v>
      </c>
      <c r="CE11" s="15">
        <v>128</v>
      </c>
      <c r="CF11" s="16" t="s">
        <v>4261</v>
      </c>
      <c r="CG11" s="20">
        <v>1.324335</v>
      </c>
      <c r="CH11" s="16" t="s">
        <v>4260</v>
      </c>
      <c r="CI11" s="15">
        <v>409</v>
      </c>
      <c r="CJ11" s="16" t="s">
        <v>4261</v>
      </c>
      <c r="CK11" s="20">
        <v>1.1600299999999999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499.30746399999987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1252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1252</v>
      </c>
      <c r="X12" s="16" t="s">
        <v>4252</v>
      </c>
      <c r="Y12" s="15">
        <v>1252</v>
      </c>
      <c r="Z12" s="16" t="s">
        <v>4254</v>
      </c>
      <c r="AA12" s="15">
        <v>1505</v>
      </c>
      <c r="AB12" s="16" t="s">
        <v>4255</v>
      </c>
      <c r="AC12" s="20">
        <v>1.071634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60</v>
      </c>
      <c r="AN12" s="16" t="s">
        <v>4255</v>
      </c>
      <c r="AO12" s="20">
        <v>1.0841270000000001</v>
      </c>
      <c r="AP12" s="16" t="s">
        <v>4256</v>
      </c>
      <c r="AQ12" s="15">
        <v>1271</v>
      </c>
      <c r="AR12" s="16" t="s">
        <v>4257</v>
      </c>
      <c r="AS12" s="20">
        <v>1.101397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59</v>
      </c>
      <c r="BD12" s="16" t="s">
        <v>4257</v>
      </c>
      <c r="BE12" s="20">
        <v>1.1185929999999999</v>
      </c>
      <c r="BF12" s="16" t="s">
        <v>4258</v>
      </c>
      <c r="BG12" s="15">
        <v>1348</v>
      </c>
      <c r="BH12" s="16" t="s">
        <v>4259</v>
      </c>
      <c r="BI12" s="20">
        <v>1.1199870000000001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1417</v>
      </c>
      <c r="BX12" s="16" t="s">
        <v>4261</v>
      </c>
      <c r="BY12" s="20">
        <v>1.1497679999999999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1506.9386192000002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10515</v>
      </c>
      <c r="H13" s="16" t="s">
        <v>4253</v>
      </c>
      <c r="I13" s="20">
        <v>1</v>
      </c>
      <c r="J13" s="16" t="s">
        <v>4252</v>
      </c>
      <c r="K13" s="15">
        <v>373</v>
      </c>
      <c r="L13" s="16" t="s">
        <v>4253</v>
      </c>
      <c r="M13" s="20">
        <v>1</v>
      </c>
      <c r="N13" s="16" t="s">
        <v>4252</v>
      </c>
      <c r="O13" s="15">
        <v>8680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19568</v>
      </c>
      <c r="X13" s="16" t="s">
        <v>4252</v>
      </c>
      <c r="Y13" s="15">
        <v>19568</v>
      </c>
      <c r="Z13" s="16" t="s">
        <v>4254</v>
      </c>
      <c r="AA13" s="15">
        <v>11157</v>
      </c>
      <c r="AB13" s="16" t="s">
        <v>4255</v>
      </c>
      <c r="AC13" s="20">
        <v>1.071634</v>
      </c>
      <c r="AD13" s="16" t="s">
        <v>4254</v>
      </c>
      <c r="AE13" s="15">
        <v>300</v>
      </c>
      <c r="AF13" s="16" t="s">
        <v>4255</v>
      </c>
      <c r="AG13" s="20">
        <v>1.177613</v>
      </c>
      <c r="AH13" s="16" t="s">
        <v>4254</v>
      </c>
      <c r="AI13" s="15">
        <v>9519</v>
      </c>
      <c r="AJ13" s="16" t="s">
        <v>4255</v>
      </c>
      <c r="AK13" s="20">
        <v>1.32508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12208</v>
      </c>
      <c r="AR13" s="16" t="s">
        <v>4257</v>
      </c>
      <c r="AS13" s="20">
        <v>1.101397</v>
      </c>
      <c r="AT13" s="16" t="s">
        <v>4256</v>
      </c>
      <c r="AU13" s="15">
        <v>68</v>
      </c>
      <c r="AV13" s="16" t="s">
        <v>4257</v>
      </c>
      <c r="AW13" s="20">
        <v>1.251593</v>
      </c>
      <c r="AX13" s="16" t="s">
        <v>4256</v>
      </c>
      <c r="AY13" s="15">
        <v>23616</v>
      </c>
      <c r="AZ13" s="16" t="s">
        <v>4257</v>
      </c>
      <c r="BA13" s="20">
        <v>1.4585999999999999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13082</v>
      </c>
      <c r="BH13" s="16" t="s">
        <v>4259</v>
      </c>
      <c r="BI13" s="20">
        <v>1.1199870000000001</v>
      </c>
      <c r="BJ13" s="16" t="s">
        <v>4258</v>
      </c>
      <c r="BK13" s="15">
        <v>354</v>
      </c>
      <c r="BL13" s="16" t="s">
        <v>4259</v>
      </c>
      <c r="BM13" s="20">
        <v>1.0878399999999999</v>
      </c>
      <c r="BN13" s="16" t="s">
        <v>4258</v>
      </c>
      <c r="BO13" s="15">
        <v>24184</v>
      </c>
      <c r="BP13" s="16" t="s">
        <v>4259</v>
      </c>
      <c r="BQ13" s="20">
        <v>1.3240860000000001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12841</v>
      </c>
      <c r="BX13" s="16" t="s">
        <v>4261</v>
      </c>
      <c r="BY13" s="20">
        <v>1.1497679999999999</v>
      </c>
      <c r="BZ13" s="16" t="s">
        <v>4260</v>
      </c>
      <c r="CA13" s="15">
        <v>315</v>
      </c>
      <c r="CB13" s="16" t="s">
        <v>4261</v>
      </c>
      <c r="CC13" s="20">
        <v>1.2351000000000001</v>
      </c>
      <c r="CD13" s="16" t="s">
        <v>4260</v>
      </c>
      <c r="CE13" s="15">
        <v>28606</v>
      </c>
      <c r="CF13" s="16" t="s">
        <v>4261</v>
      </c>
      <c r="CG13" s="20">
        <v>1.324335</v>
      </c>
      <c r="CH13" s="16" t="s">
        <v>4260</v>
      </c>
      <c r="CI13" s="15">
        <v>1</v>
      </c>
      <c r="CJ13" s="16" t="s">
        <v>4261</v>
      </c>
      <c r="CK13" s="20">
        <v>1.1600299999999999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38512.995400800006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869</v>
      </c>
      <c r="H14" s="16" t="s">
        <v>4253</v>
      </c>
      <c r="I14" s="20">
        <v>1</v>
      </c>
      <c r="J14" s="16" t="s">
        <v>4252</v>
      </c>
      <c r="K14" s="15">
        <v>4</v>
      </c>
      <c r="L14" s="16" t="s">
        <v>4253</v>
      </c>
      <c r="M14" s="20">
        <v>1</v>
      </c>
      <c r="N14" s="16" t="s">
        <v>4252</v>
      </c>
      <c r="O14" s="15">
        <v>478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1351</v>
      </c>
      <c r="X14" s="16" t="s">
        <v>4252</v>
      </c>
      <c r="Y14" s="15">
        <v>1351</v>
      </c>
      <c r="Z14" s="16" t="s">
        <v>4254</v>
      </c>
      <c r="AA14" s="15">
        <v>882</v>
      </c>
      <c r="AB14" s="16" t="s">
        <v>4255</v>
      </c>
      <c r="AC14" s="20">
        <v>1.071634</v>
      </c>
      <c r="AD14" s="16" t="s">
        <v>4254</v>
      </c>
      <c r="AE14" s="15">
        <v>3</v>
      </c>
      <c r="AF14" s="16" t="s">
        <v>4255</v>
      </c>
      <c r="AG14" s="20">
        <v>1.177613</v>
      </c>
      <c r="AH14" s="16" t="s">
        <v>4254</v>
      </c>
      <c r="AI14" s="15">
        <v>517</v>
      </c>
      <c r="AJ14" s="16" t="s">
        <v>4255</v>
      </c>
      <c r="AK14" s="20">
        <v>1.32508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957</v>
      </c>
      <c r="AR14" s="16" t="s">
        <v>4257</v>
      </c>
      <c r="AS14" s="20">
        <v>1.101397</v>
      </c>
      <c r="AT14" s="16" t="s">
        <v>4256</v>
      </c>
      <c r="AU14" s="15">
        <v>3</v>
      </c>
      <c r="AV14" s="16" t="s">
        <v>4257</v>
      </c>
      <c r="AW14" s="20">
        <v>1.251593</v>
      </c>
      <c r="AX14" s="16" t="s">
        <v>4256</v>
      </c>
      <c r="AY14" s="15">
        <v>549</v>
      </c>
      <c r="AZ14" s="16" t="s">
        <v>4257</v>
      </c>
      <c r="BA14" s="20">
        <v>1.4585999999999999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1031</v>
      </c>
      <c r="BH14" s="16" t="s">
        <v>4259</v>
      </c>
      <c r="BI14" s="20">
        <v>1.1199870000000001</v>
      </c>
      <c r="BJ14" s="16" t="s">
        <v>4258</v>
      </c>
      <c r="BK14" s="15">
        <v>3</v>
      </c>
      <c r="BL14" s="16" t="s">
        <v>4259</v>
      </c>
      <c r="BM14" s="20">
        <v>1.0878399999999999</v>
      </c>
      <c r="BN14" s="16" t="s">
        <v>4258</v>
      </c>
      <c r="BO14" s="15">
        <v>581</v>
      </c>
      <c r="BP14" s="16" t="s">
        <v>4259</v>
      </c>
      <c r="BQ14" s="20">
        <v>1.3240860000000001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1010</v>
      </c>
      <c r="BX14" s="16" t="s">
        <v>4261</v>
      </c>
      <c r="BY14" s="20">
        <v>1.1497679999999999</v>
      </c>
      <c r="BZ14" s="16" t="s">
        <v>4260</v>
      </c>
      <c r="CA14" s="15">
        <v>3</v>
      </c>
      <c r="CB14" s="16" t="s">
        <v>4261</v>
      </c>
      <c r="CC14" s="20">
        <v>1.2351000000000001</v>
      </c>
      <c r="CD14" s="16" t="s">
        <v>4260</v>
      </c>
      <c r="CE14" s="15">
        <v>591</v>
      </c>
      <c r="CF14" s="16" t="s">
        <v>4261</v>
      </c>
      <c r="CG14" s="20">
        <v>1.324335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1743.6521085999998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4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4</v>
      </c>
      <c r="X15" s="16" t="s">
        <v>4252</v>
      </c>
      <c r="Y15" s="15">
        <v>4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105</v>
      </c>
      <c r="AJ15" s="16" t="s">
        <v>4255</v>
      </c>
      <c r="AK15" s="20">
        <v>1.32508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499</v>
      </c>
      <c r="BP15" s="16" t="s">
        <v>4259</v>
      </c>
      <c r="BQ15" s="20">
        <v>1.3240860000000001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515</v>
      </c>
      <c r="CF15" s="16" t="s">
        <v>4261</v>
      </c>
      <c r="CG15" s="20">
        <v>1.324335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297.17696779999994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7</v>
      </c>
      <c r="AJ16" s="16" t="s">
        <v>4255</v>
      </c>
      <c r="AK16" s="20">
        <v>1.32508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33</v>
      </c>
      <c r="BP16" s="16" t="s">
        <v>4259</v>
      </c>
      <c r="BQ16" s="20">
        <v>1.3240860000000001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34</v>
      </c>
      <c r="CF16" s="16" t="s">
        <v>4261</v>
      </c>
      <c r="CG16" s="20">
        <v>1.324335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19.599557600000004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14210</v>
      </c>
      <c r="H17" s="16" t="s">
        <v>4253</v>
      </c>
      <c r="I17" s="20">
        <v>1</v>
      </c>
      <c r="J17" s="16" t="s">
        <v>4252</v>
      </c>
      <c r="K17" s="15">
        <v>1151</v>
      </c>
      <c r="L17" s="16" t="s">
        <v>4253</v>
      </c>
      <c r="M17" s="20">
        <v>1</v>
      </c>
      <c r="N17" s="16" t="s">
        <v>4252</v>
      </c>
      <c r="O17" s="15">
        <v>17445</v>
      </c>
      <c r="P17" s="16" t="s">
        <v>4253</v>
      </c>
      <c r="Q17" s="20">
        <v>1</v>
      </c>
      <c r="R17" s="16" t="s">
        <v>4252</v>
      </c>
      <c r="S17" s="15">
        <v>2804</v>
      </c>
      <c r="T17" s="16" t="s">
        <v>4253</v>
      </c>
      <c r="U17" s="20">
        <v>1</v>
      </c>
      <c r="V17" s="16" t="s">
        <v>4252</v>
      </c>
      <c r="W17" s="15">
        <v>35610</v>
      </c>
      <c r="X17" s="16" t="s">
        <v>4252</v>
      </c>
      <c r="Y17" s="15">
        <v>35610</v>
      </c>
      <c r="Z17" s="16" t="s">
        <v>4254</v>
      </c>
      <c r="AA17" s="15">
        <v>14466</v>
      </c>
      <c r="AB17" s="16" t="s">
        <v>4255</v>
      </c>
      <c r="AC17" s="20">
        <v>1.071634</v>
      </c>
      <c r="AD17" s="16" t="s">
        <v>4254</v>
      </c>
      <c r="AE17" s="15">
        <v>1036</v>
      </c>
      <c r="AF17" s="16" t="s">
        <v>4255</v>
      </c>
      <c r="AG17" s="20">
        <v>1.177613</v>
      </c>
      <c r="AH17" s="16" t="s">
        <v>4254</v>
      </c>
      <c r="AI17" s="15">
        <v>13884</v>
      </c>
      <c r="AJ17" s="16" t="s">
        <v>4255</v>
      </c>
      <c r="AK17" s="20">
        <v>1.32508</v>
      </c>
      <c r="AL17" s="16" t="s">
        <v>4254</v>
      </c>
      <c r="AM17" s="15">
        <v>2303</v>
      </c>
      <c r="AN17" s="16" t="s">
        <v>4255</v>
      </c>
      <c r="AO17" s="20">
        <v>1.0841270000000001</v>
      </c>
      <c r="AP17" s="16" t="s">
        <v>4256</v>
      </c>
      <c r="AQ17" s="15">
        <v>15849</v>
      </c>
      <c r="AR17" s="16" t="s">
        <v>4257</v>
      </c>
      <c r="AS17" s="20">
        <v>1.101397</v>
      </c>
      <c r="AT17" s="16" t="s">
        <v>4256</v>
      </c>
      <c r="AU17" s="15">
        <v>1036</v>
      </c>
      <c r="AV17" s="16" t="s">
        <v>4257</v>
      </c>
      <c r="AW17" s="20">
        <v>1.251593</v>
      </c>
      <c r="AX17" s="16" t="s">
        <v>4256</v>
      </c>
      <c r="AY17" s="15">
        <v>15477</v>
      </c>
      <c r="AZ17" s="16" t="s">
        <v>4257</v>
      </c>
      <c r="BA17" s="20">
        <v>1.4585999999999999</v>
      </c>
      <c r="BB17" s="16" t="s">
        <v>4256</v>
      </c>
      <c r="BC17" s="15">
        <v>2336</v>
      </c>
      <c r="BD17" s="16" t="s">
        <v>4257</v>
      </c>
      <c r="BE17" s="20">
        <v>1.1185929999999999</v>
      </c>
      <c r="BF17" s="16" t="s">
        <v>4258</v>
      </c>
      <c r="BG17" s="15">
        <v>16895</v>
      </c>
      <c r="BH17" s="16" t="s">
        <v>4259</v>
      </c>
      <c r="BI17" s="20">
        <v>1.1199870000000001</v>
      </c>
      <c r="BJ17" s="16" t="s">
        <v>4258</v>
      </c>
      <c r="BK17" s="15">
        <v>1149</v>
      </c>
      <c r="BL17" s="16" t="s">
        <v>4259</v>
      </c>
      <c r="BM17" s="20">
        <v>1.0878399999999999</v>
      </c>
      <c r="BN17" s="16" t="s">
        <v>4258</v>
      </c>
      <c r="BO17" s="15">
        <v>15998</v>
      </c>
      <c r="BP17" s="16" t="s">
        <v>4259</v>
      </c>
      <c r="BQ17" s="20">
        <v>1.3240860000000001</v>
      </c>
      <c r="BR17" s="16" t="s">
        <v>4258</v>
      </c>
      <c r="BS17" s="15">
        <v>2791</v>
      </c>
      <c r="BT17" s="16" t="s">
        <v>4259</v>
      </c>
      <c r="BU17" s="20">
        <v>1.1158030000000001</v>
      </c>
      <c r="BV17" s="16" t="s">
        <v>4260</v>
      </c>
      <c r="BW17" s="15">
        <v>16467</v>
      </c>
      <c r="BX17" s="16" t="s">
        <v>4261</v>
      </c>
      <c r="BY17" s="20">
        <v>1.1497679999999999</v>
      </c>
      <c r="BZ17" s="16" t="s">
        <v>4260</v>
      </c>
      <c r="CA17" s="15">
        <v>1141</v>
      </c>
      <c r="CB17" s="16" t="s">
        <v>4261</v>
      </c>
      <c r="CC17" s="20">
        <v>1.2351000000000001</v>
      </c>
      <c r="CD17" s="16" t="s">
        <v>4260</v>
      </c>
      <c r="CE17" s="15">
        <v>16054</v>
      </c>
      <c r="CF17" s="16" t="s">
        <v>4261</v>
      </c>
      <c r="CG17" s="20">
        <v>1.324335</v>
      </c>
      <c r="CH17" s="16" t="s">
        <v>4260</v>
      </c>
      <c r="CI17" s="15">
        <v>2789</v>
      </c>
      <c r="CJ17" s="16" t="s">
        <v>4261</v>
      </c>
      <c r="CK17" s="20">
        <v>1.1600299999999999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41294.923120800013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520</v>
      </c>
      <c r="H18" s="16" t="s">
        <v>4253</v>
      </c>
      <c r="I18" s="20">
        <v>1</v>
      </c>
      <c r="J18" s="16" t="s">
        <v>4252</v>
      </c>
      <c r="K18" s="15">
        <v>93</v>
      </c>
      <c r="L18" s="16" t="s">
        <v>4253</v>
      </c>
      <c r="M18" s="20">
        <v>1</v>
      </c>
      <c r="N18" s="16" t="s">
        <v>4252</v>
      </c>
      <c r="O18" s="15">
        <v>1332</v>
      </c>
      <c r="P18" s="16" t="s">
        <v>4253</v>
      </c>
      <c r="Q18" s="20">
        <v>1</v>
      </c>
      <c r="R18" s="16" t="s">
        <v>4252</v>
      </c>
      <c r="S18" s="15">
        <v>75</v>
      </c>
      <c r="T18" s="16" t="s">
        <v>4253</v>
      </c>
      <c r="U18" s="20">
        <v>1</v>
      </c>
      <c r="V18" s="16" t="s">
        <v>4252</v>
      </c>
      <c r="W18" s="15">
        <v>2020</v>
      </c>
      <c r="X18" s="16" t="s">
        <v>4252</v>
      </c>
      <c r="Y18" s="15">
        <v>2020</v>
      </c>
      <c r="Z18" s="16" t="s">
        <v>4254</v>
      </c>
      <c r="AA18" s="15">
        <v>533</v>
      </c>
      <c r="AB18" s="16" t="s">
        <v>4255</v>
      </c>
      <c r="AC18" s="20">
        <v>1.071634</v>
      </c>
      <c r="AD18" s="16" t="s">
        <v>4254</v>
      </c>
      <c r="AE18" s="15">
        <v>83</v>
      </c>
      <c r="AF18" s="16" t="s">
        <v>4255</v>
      </c>
      <c r="AG18" s="20">
        <v>1.177613</v>
      </c>
      <c r="AH18" s="16" t="s">
        <v>4254</v>
      </c>
      <c r="AI18" s="15">
        <v>1059</v>
      </c>
      <c r="AJ18" s="16" t="s">
        <v>4255</v>
      </c>
      <c r="AK18" s="20">
        <v>1.32508</v>
      </c>
      <c r="AL18" s="16" t="s">
        <v>4254</v>
      </c>
      <c r="AM18" s="15">
        <v>67</v>
      </c>
      <c r="AN18" s="16" t="s">
        <v>4255</v>
      </c>
      <c r="AO18" s="20">
        <v>1.0841270000000001</v>
      </c>
      <c r="AP18" s="16" t="s">
        <v>4256</v>
      </c>
      <c r="AQ18" s="15">
        <v>585</v>
      </c>
      <c r="AR18" s="16" t="s">
        <v>4257</v>
      </c>
      <c r="AS18" s="20">
        <v>1.101397</v>
      </c>
      <c r="AT18" s="16" t="s">
        <v>4256</v>
      </c>
      <c r="AU18" s="15">
        <v>82</v>
      </c>
      <c r="AV18" s="16" t="s">
        <v>4257</v>
      </c>
      <c r="AW18" s="20">
        <v>1.251593</v>
      </c>
      <c r="AX18" s="16" t="s">
        <v>4256</v>
      </c>
      <c r="AY18" s="15">
        <v>1182</v>
      </c>
      <c r="AZ18" s="16" t="s">
        <v>4257</v>
      </c>
      <c r="BA18" s="20">
        <v>1.4585999999999999</v>
      </c>
      <c r="BB18" s="16" t="s">
        <v>4256</v>
      </c>
      <c r="BC18" s="15">
        <v>69</v>
      </c>
      <c r="BD18" s="16" t="s">
        <v>4257</v>
      </c>
      <c r="BE18" s="20">
        <v>1.1185929999999999</v>
      </c>
      <c r="BF18" s="16" t="s">
        <v>4258</v>
      </c>
      <c r="BG18" s="15">
        <v>630</v>
      </c>
      <c r="BH18" s="16" t="s">
        <v>4259</v>
      </c>
      <c r="BI18" s="20">
        <v>1.1199870000000001</v>
      </c>
      <c r="BJ18" s="16" t="s">
        <v>4258</v>
      </c>
      <c r="BK18" s="15">
        <v>92</v>
      </c>
      <c r="BL18" s="16" t="s">
        <v>4259</v>
      </c>
      <c r="BM18" s="20">
        <v>1.0878399999999999</v>
      </c>
      <c r="BN18" s="16" t="s">
        <v>4258</v>
      </c>
      <c r="BO18" s="15">
        <v>1222</v>
      </c>
      <c r="BP18" s="16" t="s">
        <v>4259</v>
      </c>
      <c r="BQ18" s="20">
        <v>1.3240860000000001</v>
      </c>
      <c r="BR18" s="16" t="s">
        <v>4258</v>
      </c>
      <c r="BS18" s="15">
        <v>84</v>
      </c>
      <c r="BT18" s="16" t="s">
        <v>4259</v>
      </c>
      <c r="BU18" s="20">
        <v>1.1158030000000001</v>
      </c>
      <c r="BV18" s="16" t="s">
        <v>4260</v>
      </c>
      <c r="BW18" s="15">
        <v>614</v>
      </c>
      <c r="BX18" s="16" t="s">
        <v>4261</v>
      </c>
      <c r="BY18" s="20">
        <v>1.1497679999999999</v>
      </c>
      <c r="BZ18" s="16" t="s">
        <v>4260</v>
      </c>
      <c r="CA18" s="15">
        <v>94</v>
      </c>
      <c r="CB18" s="16" t="s">
        <v>4261</v>
      </c>
      <c r="CC18" s="20">
        <v>1.2351000000000001</v>
      </c>
      <c r="CD18" s="16" t="s">
        <v>4260</v>
      </c>
      <c r="CE18" s="15">
        <v>1227</v>
      </c>
      <c r="CF18" s="16" t="s">
        <v>4261</v>
      </c>
      <c r="CG18" s="20">
        <v>1.324335</v>
      </c>
      <c r="CH18" s="16" t="s">
        <v>4260</v>
      </c>
      <c r="CI18" s="15">
        <v>82</v>
      </c>
      <c r="CJ18" s="16" t="s">
        <v>4261</v>
      </c>
      <c r="CK18" s="20">
        <v>1.1600299999999999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2354.5174218000002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14904</v>
      </c>
      <c r="H19" s="16" t="s">
        <v>4253</v>
      </c>
      <c r="I19" s="20">
        <v>1</v>
      </c>
      <c r="J19" s="16" t="s">
        <v>4252</v>
      </c>
      <c r="K19" s="15">
        <v>2604</v>
      </c>
      <c r="L19" s="16" t="s">
        <v>4253</v>
      </c>
      <c r="M19" s="20">
        <v>1</v>
      </c>
      <c r="N19" s="16" t="s">
        <v>4252</v>
      </c>
      <c r="O19" s="15">
        <v>2256</v>
      </c>
      <c r="P19" s="16" t="s">
        <v>4253</v>
      </c>
      <c r="Q19" s="20">
        <v>1</v>
      </c>
      <c r="R19" s="16" t="s">
        <v>4252</v>
      </c>
      <c r="S19" s="15">
        <v>2053</v>
      </c>
      <c r="T19" s="16" t="s">
        <v>4253</v>
      </c>
      <c r="U19" s="20">
        <v>1</v>
      </c>
      <c r="V19" s="16" t="s">
        <v>4252</v>
      </c>
      <c r="W19" s="15">
        <v>21817</v>
      </c>
      <c r="X19" s="16" t="s">
        <v>4252</v>
      </c>
      <c r="Y19" s="15">
        <v>21817</v>
      </c>
      <c r="Z19" s="16" t="s">
        <v>4254</v>
      </c>
      <c r="AA19" s="15">
        <v>14945</v>
      </c>
      <c r="AB19" s="16" t="s">
        <v>4255</v>
      </c>
      <c r="AC19" s="20">
        <v>1.071634</v>
      </c>
      <c r="AD19" s="16" t="s">
        <v>4254</v>
      </c>
      <c r="AE19" s="15">
        <v>2215</v>
      </c>
      <c r="AF19" s="16" t="s">
        <v>4255</v>
      </c>
      <c r="AG19" s="20">
        <v>1.177613</v>
      </c>
      <c r="AH19" s="16" t="s">
        <v>4254</v>
      </c>
      <c r="AI19" s="15">
        <v>3624</v>
      </c>
      <c r="AJ19" s="16" t="s">
        <v>4255</v>
      </c>
      <c r="AK19" s="20">
        <v>1.32508</v>
      </c>
      <c r="AL19" s="16" t="s">
        <v>4254</v>
      </c>
      <c r="AM19" s="15">
        <v>1410</v>
      </c>
      <c r="AN19" s="16" t="s">
        <v>4255</v>
      </c>
      <c r="AO19" s="20">
        <v>1.0841270000000001</v>
      </c>
      <c r="AP19" s="16" t="s">
        <v>4256</v>
      </c>
      <c r="AQ19" s="15">
        <v>12530</v>
      </c>
      <c r="AR19" s="16" t="s">
        <v>4257</v>
      </c>
      <c r="AS19" s="20">
        <v>1.101397</v>
      </c>
      <c r="AT19" s="16" t="s">
        <v>4256</v>
      </c>
      <c r="AU19" s="15">
        <v>2955</v>
      </c>
      <c r="AV19" s="16" t="s">
        <v>4257</v>
      </c>
      <c r="AW19" s="20">
        <v>1.251593</v>
      </c>
      <c r="AX19" s="16" t="s">
        <v>4256</v>
      </c>
      <c r="AY19" s="15">
        <v>5702</v>
      </c>
      <c r="AZ19" s="16" t="s">
        <v>4257</v>
      </c>
      <c r="BA19" s="20">
        <v>1.4585999999999999</v>
      </c>
      <c r="BB19" s="16" t="s">
        <v>4256</v>
      </c>
      <c r="BC19" s="15">
        <v>1307</v>
      </c>
      <c r="BD19" s="16" t="s">
        <v>4257</v>
      </c>
      <c r="BE19" s="20">
        <v>1.1185929999999999</v>
      </c>
      <c r="BF19" s="16" t="s">
        <v>4258</v>
      </c>
      <c r="BG19" s="15">
        <v>12695</v>
      </c>
      <c r="BH19" s="16" t="s">
        <v>4259</v>
      </c>
      <c r="BI19" s="20">
        <v>1.1199870000000001</v>
      </c>
      <c r="BJ19" s="16" t="s">
        <v>4258</v>
      </c>
      <c r="BK19" s="15">
        <v>2778</v>
      </c>
      <c r="BL19" s="16" t="s">
        <v>4259</v>
      </c>
      <c r="BM19" s="20">
        <v>1.0878399999999999</v>
      </c>
      <c r="BN19" s="16" t="s">
        <v>4258</v>
      </c>
      <c r="BO19" s="15">
        <v>2743</v>
      </c>
      <c r="BP19" s="16" t="s">
        <v>4259</v>
      </c>
      <c r="BQ19" s="20">
        <v>1.3240860000000001</v>
      </c>
      <c r="BR19" s="16" t="s">
        <v>4258</v>
      </c>
      <c r="BS19" s="15">
        <v>1844</v>
      </c>
      <c r="BT19" s="16" t="s">
        <v>4259</v>
      </c>
      <c r="BU19" s="20">
        <v>1.1158030000000001</v>
      </c>
      <c r="BV19" s="16" t="s">
        <v>4260</v>
      </c>
      <c r="BW19" s="15">
        <v>12511</v>
      </c>
      <c r="BX19" s="16" t="s">
        <v>4261</v>
      </c>
      <c r="BY19" s="20">
        <v>1.1497679999999999</v>
      </c>
      <c r="BZ19" s="16" t="s">
        <v>4260</v>
      </c>
      <c r="CA19" s="15">
        <v>3141</v>
      </c>
      <c r="CB19" s="16" t="s">
        <v>4261</v>
      </c>
      <c r="CC19" s="20">
        <v>1.2351000000000001</v>
      </c>
      <c r="CD19" s="16" t="s">
        <v>4260</v>
      </c>
      <c r="CE19" s="15">
        <v>2878</v>
      </c>
      <c r="CF19" s="16" t="s">
        <v>4261</v>
      </c>
      <c r="CG19" s="20">
        <v>1.324335</v>
      </c>
      <c r="CH19" s="16" t="s">
        <v>4260</v>
      </c>
      <c r="CI19" s="15">
        <v>1674</v>
      </c>
      <c r="CJ19" s="16" t="s">
        <v>4261</v>
      </c>
      <c r="CK19" s="20">
        <v>1.1600299999999999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24199.375580799999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85</v>
      </c>
      <c r="H20" s="16" t="s">
        <v>4253</v>
      </c>
      <c r="I20" s="20">
        <v>1</v>
      </c>
      <c r="J20" s="16" t="s">
        <v>4252</v>
      </c>
      <c r="K20" s="15">
        <v>154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239</v>
      </c>
      <c r="X20" s="16" t="s">
        <v>4252</v>
      </c>
      <c r="Y20" s="15">
        <v>239</v>
      </c>
      <c r="Z20" s="16" t="s">
        <v>4254</v>
      </c>
      <c r="AA20" s="15">
        <v>86</v>
      </c>
      <c r="AB20" s="16" t="s">
        <v>4255</v>
      </c>
      <c r="AC20" s="20">
        <v>1.071634</v>
      </c>
      <c r="AD20" s="16" t="s">
        <v>4254</v>
      </c>
      <c r="AE20" s="15">
        <v>133</v>
      </c>
      <c r="AF20" s="16" t="s">
        <v>4255</v>
      </c>
      <c r="AG20" s="20">
        <v>1.177613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93</v>
      </c>
      <c r="AR20" s="16" t="s">
        <v>4257</v>
      </c>
      <c r="AS20" s="20">
        <v>1.101397</v>
      </c>
      <c r="AT20" s="16" t="s">
        <v>4256</v>
      </c>
      <c r="AU20" s="15">
        <v>200</v>
      </c>
      <c r="AV20" s="16" t="s">
        <v>4257</v>
      </c>
      <c r="AW20" s="20">
        <v>1.251593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99</v>
      </c>
      <c r="BH20" s="16" t="s">
        <v>4259</v>
      </c>
      <c r="BI20" s="20">
        <v>1.1199870000000001</v>
      </c>
      <c r="BJ20" s="16" t="s">
        <v>4258</v>
      </c>
      <c r="BK20" s="15">
        <v>193</v>
      </c>
      <c r="BL20" s="16" t="s">
        <v>4259</v>
      </c>
      <c r="BM20" s="20">
        <v>1.0878399999999999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97</v>
      </c>
      <c r="BX20" s="16" t="s">
        <v>4261</v>
      </c>
      <c r="BY20" s="20">
        <v>1.1497679999999999</v>
      </c>
      <c r="BZ20" s="16" t="s">
        <v>4260</v>
      </c>
      <c r="CA20" s="15">
        <v>210</v>
      </c>
      <c r="CB20" s="16" t="s">
        <v>4261</v>
      </c>
      <c r="CC20" s="20">
        <v>1.2351000000000001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306.45238060000003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61767</v>
      </c>
      <c r="H21" s="16" t="s">
        <v>4253</v>
      </c>
      <c r="I21" s="20">
        <v>1</v>
      </c>
      <c r="J21" s="16" t="s">
        <v>4252</v>
      </c>
      <c r="K21" s="15">
        <v>7315</v>
      </c>
      <c r="L21" s="16" t="s">
        <v>4253</v>
      </c>
      <c r="M21" s="20">
        <v>1</v>
      </c>
      <c r="N21" s="16" t="s">
        <v>4252</v>
      </c>
      <c r="O21" s="15">
        <v>44540</v>
      </c>
      <c r="P21" s="16" t="s">
        <v>4253</v>
      </c>
      <c r="Q21" s="20">
        <v>1</v>
      </c>
      <c r="R21" s="16" t="s">
        <v>4252</v>
      </c>
      <c r="S21" s="15">
        <v>10889</v>
      </c>
      <c r="T21" s="16" t="s">
        <v>4253</v>
      </c>
      <c r="U21" s="20">
        <v>1</v>
      </c>
      <c r="V21" s="16" t="s">
        <v>4252</v>
      </c>
      <c r="W21" s="15">
        <v>124511</v>
      </c>
      <c r="X21" s="16" t="s">
        <v>4252</v>
      </c>
      <c r="Y21" s="15">
        <v>124511</v>
      </c>
      <c r="Z21" s="16" t="s">
        <v>4254</v>
      </c>
      <c r="AA21" s="15">
        <v>57065</v>
      </c>
      <c r="AB21" s="16" t="s">
        <v>4255</v>
      </c>
      <c r="AC21" s="20">
        <v>1.071634</v>
      </c>
      <c r="AD21" s="16" t="s">
        <v>4254</v>
      </c>
      <c r="AE21" s="15">
        <v>7808</v>
      </c>
      <c r="AF21" s="16" t="s">
        <v>4255</v>
      </c>
      <c r="AG21" s="20">
        <v>1.177613</v>
      </c>
      <c r="AH21" s="16" t="s">
        <v>4254</v>
      </c>
      <c r="AI21" s="15">
        <v>43271</v>
      </c>
      <c r="AJ21" s="16" t="s">
        <v>4255</v>
      </c>
      <c r="AK21" s="20">
        <v>1.32508</v>
      </c>
      <c r="AL21" s="16" t="s">
        <v>4254</v>
      </c>
      <c r="AM21" s="15">
        <v>8755</v>
      </c>
      <c r="AN21" s="16" t="s">
        <v>4255</v>
      </c>
      <c r="AO21" s="20">
        <v>1.0841270000000001</v>
      </c>
      <c r="AP21" s="16" t="s">
        <v>4256</v>
      </c>
      <c r="AQ21" s="15">
        <v>62994</v>
      </c>
      <c r="AR21" s="16" t="s">
        <v>4257</v>
      </c>
      <c r="AS21" s="20">
        <v>1.101397</v>
      </c>
      <c r="AT21" s="16" t="s">
        <v>4256</v>
      </c>
      <c r="AU21" s="15">
        <v>10444</v>
      </c>
      <c r="AV21" s="16" t="s">
        <v>4257</v>
      </c>
      <c r="AW21" s="20">
        <v>1.251593</v>
      </c>
      <c r="AX21" s="16" t="s">
        <v>4256</v>
      </c>
      <c r="AY21" s="15">
        <v>39444</v>
      </c>
      <c r="AZ21" s="16" t="s">
        <v>4257</v>
      </c>
      <c r="BA21" s="20">
        <v>1.4585999999999999</v>
      </c>
      <c r="BB21" s="16" t="s">
        <v>4256</v>
      </c>
      <c r="BC21" s="15">
        <v>9085</v>
      </c>
      <c r="BD21" s="16" t="s">
        <v>4257</v>
      </c>
      <c r="BE21" s="20">
        <v>1.1185929999999999</v>
      </c>
      <c r="BF21" s="16" t="s">
        <v>4258</v>
      </c>
      <c r="BG21" s="15">
        <v>63860</v>
      </c>
      <c r="BH21" s="16" t="s">
        <v>4259</v>
      </c>
      <c r="BI21" s="20">
        <v>1.1199870000000001</v>
      </c>
      <c r="BJ21" s="16" t="s">
        <v>4258</v>
      </c>
      <c r="BK21" s="15">
        <v>5432</v>
      </c>
      <c r="BL21" s="16" t="s">
        <v>4259</v>
      </c>
      <c r="BM21" s="20">
        <v>1.0878399999999999</v>
      </c>
      <c r="BN21" s="16" t="s">
        <v>4258</v>
      </c>
      <c r="BO21" s="15">
        <v>40147</v>
      </c>
      <c r="BP21" s="16" t="s">
        <v>4259</v>
      </c>
      <c r="BQ21" s="20">
        <v>1.3240860000000001</v>
      </c>
      <c r="BR21" s="16" t="s">
        <v>4258</v>
      </c>
      <c r="BS21" s="15">
        <v>10681</v>
      </c>
      <c r="BT21" s="16" t="s">
        <v>4259</v>
      </c>
      <c r="BU21" s="20">
        <v>1.1158030000000001</v>
      </c>
      <c r="BV21" s="16" t="s">
        <v>4260</v>
      </c>
      <c r="BW21" s="15">
        <v>59537</v>
      </c>
      <c r="BX21" s="16" t="s">
        <v>4261</v>
      </c>
      <c r="BY21" s="20">
        <v>1.1497679999999999</v>
      </c>
      <c r="BZ21" s="16" t="s">
        <v>4260</v>
      </c>
      <c r="CA21" s="15">
        <v>10401</v>
      </c>
      <c r="CB21" s="16" t="s">
        <v>4261</v>
      </c>
      <c r="CC21" s="20">
        <v>1.2351000000000001</v>
      </c>
      <c r="CD21" s="16" t="s">
        <v>4260</v>
      </c>
      <c r="CE21" s="15">
        <v>41288</v>
      </c>
      <c r="CF21" s="16" t="s">
        <v>4261</v>
      </c>
      <c r="CG21" s="20">
        <v>1.324335</v>
      </c>
      <c r="CH21" s="16" t="s">
        <v>4260</v>
      </c>
      <c r="CI21" s="15">
        <v>11143</v>
      </c>
      <c r="CJ21" s="16" t="s">
        <v>4261</v>
      </c>
      <c r="CK21" s="20">
        <v>1.1600299999999999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140649.80005299998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2643</v>
      </c>
      <c r="H22" s="16" t="s">
        <v>4253</v>
      </c>
      <c r="I22" s="20">
        <v>1</v>
      </c>
      <c r="J22" s="16" t="s">
        <v>4252</v>
      </c>
      <c r="K22" s="15">
        <v>700</v>
      </c>
      <c r="L22" s="16" t="s">
        <v>4253</v>
      </c>
      <c r="M22" s="20">
        <v>1</v>
      </c>
      <c r="N22" s="16" t="s">
        <v>4252</v>
      </c>
      <c r="O22" s="15">
        <v>1786</v>
      </c>
      <c r="P22" s="16" t="s">
        <v>4253</v>
      </c>
      <c r="Q22" s="20">
        <v>1</v>
      </c>
      <c r="R22" s="16" t="s">
        <v>4252</v>
      </c>
      <c r="S22" s="15">
        <v>218</v>
      </c>
      <c r="T22" s="16" t="s">
        <v>4253</v>
      </c>
      <c r="U22" s="20">
        <v>1</v>
      </c>
      <c r="V22" s="16" t="s">
        <v>4252</v>
      </c>
      <c r="W22" s="15">
        <v>5347</v>
      </c>
      <c r="X22" s="16" t="s">
        <v>4252</v>
      </c>
      <c r="Y22" s="15">
        <v>5347</v>
      </c>
      <c r="Z22" s="16" t="s">
        <v>4254</v>
      </c>
      <c r="AA22" s="15">
        <v>2622</v>
      </c>
      <c r="AB22" s="16" t="s">
        <v>4255</v>
      </c>
      <c r="AC22" s="20">
        <v>1.071634</v>
      </c>
      <c r="AD22" s="16" t="s">
        <v>4254</v>
      </c>
      <c r="AE22" s="15">
        <v>656</v>
      </c>
      <c r="AF22" s="16" t="s">
        <v>4255</v>
      </c>
      <c r="AG22" s="20">
        <v>1.177613</v>
      </c>
      <c r="AH22" s="16" t="s">
        <v>4254</v>
      </c>
      <c r="AI22" s="15">
        <v>1796</v>
      </c>
      <c r="AJ22" s="16" t="s">
        <v>4255</v>
      </c>
      <c r="AK22" s="20">
        <v>1.32508</v>
      </c>
      <c r="AL22" s="16" t="s">
        <v>4254</v>
      </c>
      <c r="AM22" s="15">
        <v>203</v>
      </c>
      <c r="AN22" s="16" t="s">
        <v>4255</v>
      </c>
      <c r="AO22" s="20">
        <v>1.0841270000000001</v>
      </c>
      <c r="AP22" s="16" t="s">
        <v>4256</v>
      </c>
      <c r="AQ22" s="15">
        <v>2834</v>
      </c>
      <c r="AR22" s="16" t="s">
        <v>4257</v>
      </c>
      <c r="AS22" s="20">
        <v>1.101397</v>
      </c>
      <c r="AT22" s="16" t="s">
        <v>4256</v>
      </c>
      <c r="AU22" s="15">
        <v>804</v>
      </c>
      <c r="AV22" s="16" t="s">
        <v>4257</v>
      </c>
      <c r="AW22" s="20">
        <v>1.251593</v>
      </c>
      <c r="AX22" s="16" t="s">
        <v>4256</v>
      </c>
      <c r="AY22" s="15">
        <v>1618</v>
      </c>
      <c r="AZ22" s="16" t="s">
        <v>4257</v>
      </c>
      <c r="BA22" s="20">
        <v>1.4585999999999999</v>
      </c>
      <c r="BB22" s="16" t="s">
        <v>4256</v>
      </c>
      <c r="BC22" s="15">
        <v>220</v>
      </c>
      <c r="BD22" s="16" t="s">
        <v>4257</v>
      </c>
      <c r="BE22" s="20">
        <v>1.1185929999999999</v>
      </c>
      <c r="BF22" s="16" t="s">
        <v>4258</v>
      </c>
      <c r="BG22" s="15">
        <v>2952</v>
      </c>
      <c r="BH22" s="16" t="s">
        <v>4259</v>
      </c>
      <c r="BI22" s="20">
        <v>1.1199870000000001</v>
      </c>
      <c r="BJ22" s="16" t="s">
        <v>4258</v>
      </c>
      <c r="BK22" s="15">
        <v>799</v>
      </c>
      <c r="BL22" s="16" t="s">
        <v>4259</v>
      </c>
      <c r="BM22" s="20">
        <v>1.0878399999999999</v>
      </c>
      <c r="BN22" s="16" t="s">
        <v>4258</v>
      </c>
      <c r="BO22" s="15">
        <v>1639</v>
      </c>
      <c r="BP22" s="16" t="s">
        <v>4259</v>
      </c>
      <c r="BQ22" s="20">
        <v>1.3240860000000001</v>
      </c>
      <c r="BR22" s="16" t="s">
        <v>4258</v>
      </c>
      <c r="BS22" s="15">
        <v>262</v>
      </c>
      <c r="BT22" s="16" t="s">
        <v>4259</v>
      </c>
      <c r="BU22" s="20">
        <v>1.1158030000000001</v>
      </c>
      <c r="BV22" s="16" t="s">
        <v>4260</v>
      </c>
      <c r="BW22" s="15">
        <v>3001</v>
      </c>
      <c r="BX22" s="16" t="s">
        <v>4261</v>
      </c>
      <c r="BY22" s="20">
        <v>1.1497679999999999</v>
      </c>
      <c r="BZ22" s="16" t="s">
        <v>4260</v>
      </c>
      <c r="CA22" s="15">
        <v>958</v>
      </c>
      <c r="CB22" s="16" t="s">
        <v>4261</v>
      </c>
      <c r="CC22" s="20">
        <v>1.2351000000000001</v>
      </c>
      <c r="CD22" s="16" t="s">
        <v>4260</v>
      </c>
      <c r="CE22" s="15">
        <v>1636</v>
      </c>
      <c r="CF22" s="16" t="s">
        <v>4261</v>
      </c>
      <c r="CG22" s="20">
        <v>1.324335</v>
      </c>
      <c r="CH22" s="16" t="s">
        <v>4260</v>
      </c>
      <c r="CI22" s="15">
        <v>258</v>
      </c>
      <c r="CJ22" s="16" t="s">
        <v>4261</v>
      </c>
      <c r="CK22" s="20">
        <v>1.1600299999999999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6400.0975117999997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3215</v>
      </c>
      <c r="H23" s="16" t="s">
        <v>4253</v>
      </c>
      <c r="I23" s="20">
        <v>1</v>
      </c>
      <c r="J23" s="16" t="s">
        <v>4252</v>
      </c>
      <c r="K23" s="15">
        <v>866</v>
      </c>
      <c r="L23" s="16" t="s">
        <v>4253</v>
      </c>
      <c r="M23" s="20">
        <v>1</v>
      </c>
      <c r="N23" s="16" t="s">
        <v>4252</v>
      </c>
      <c r="O23" s="15">
        <v>589</v>
      </c>
      <c r="P23" s="16" t="s">
        <v>4253</v>
      </c>
      <c r="Q23" s="20">
        <v>1</v>
      </c>
      <c r="R23" s="16" t="s">
        <v>4252</v>
      </c>
      <c r="S23" s="15">
        <v>-33</v>
      </c>
      <c r="T23" s="16" t="s">
        <v>4253</v>
      </c>
      <c r="U23" s="20">
        <v>1</v>
      </c>
      <c r="V23" s="16" t="s">
        <v>4252</v>
      </c>
      <c r="W23" s="15">
        <v>4637</v>
      </c>
      <c r="X23" s="16" t="s">
        <v>4252</v>
      </c>
      <c r="Y23" s="15">
        <v>4637</v>
      </c>
      <c r="Z23" s="16" t="s">
        <v>4254</v>
      </c>
      <c r="AA23" s="15">
        <v>3110</v>
      </c>
      <c r="AB23" s="16" t="s">
        <v>4255</v>
      </c>
      <c r="AC23" s="20">
        <v>1.071634</v>
      </c>
      <c r="AD23" s="16" t="s">
        <v>4254</v>
      </c>
      <c r="AE23" s="15">
        <v>752</v>
      </c>
      <c r="AF23" s="16" t="s">
        <v>4255</v>
      </c>
      <c r="AG23" s="20">
        <v>1.177613</v>
      </c>
      <c r="AH23" s="16" t="s">
        <v>4254</v>
      </c>
      <c r="AI23" s="15">
        <v>843</v>
      </c>
      <c r="AJ23" s="16" t="s">
        <v>4255</v>
      </c>
      <c r="AK23" s="20">
        <v>1.32508</v>
      </c>
      <c r="AL23" s="16" t="s">
        <v>4254</v>
      </c>
      <c r="AM23" s="15">
        <v>-72</v>
      </c>
      <c r="AN23" s="16" t="s">
        <v>4255</v>
      </c>
      <c r="AO23" s="20">
        <v>1.0841270000000001</v>
      </c>
      <c r="AP23" s="16" t="s">
        <v>4256</v>
      </c>
      <c r="AQ23" s="15">
        <v>3543</v>
      </c>
      <c r="AR23" s="16" t="s">
        <v>4257</v>
      </c>
      <c r="AS23" s="20">
        <v>1.101397</v>
      </c>
      <c r="AT23" s="16" t="s">
        <v>4256</v>
      </c>
      <c r="AU23" s="15">
        <v>1252</v>
      </c>
      <c r="AV23" s="16" t="s">
        <v>4257</v>
      </c>
      <c r="AW23" s="20">
        <v>1.251593</v>
      </c>
      <c r="AX23" s="16" t="s">
        <v>4256</v>
      </c>
      <c r="AY23" s="15">
        <v>918</v>
      </c>
      <c r="AZ23" s="16" t="s">
        <v>4257</v>
      </c>
      <c r="BA23" s="20">
        <v>1.4585999999999999</v>
      </c>
      <c r="BB23" s="16" t="s">
        <v>4256</v>
      </c>
      <c r="BC23" s="15">
        <v>-38</v>
      </c>
      <c r="BD23" s="16" t="s">
        <v>4257</v>
      </c>
      <c r="BE23" s="20">
        <v>1.1185929999999999</v>
      </c>
      <c r="BF23" s="16" t="s">
        <v>4258</v>
      </c>
      <c r="BG23" s="15">
        <v>3629</v>
      </c>
      <c r="BH23" s="16" t="s">
        <v>4259</v>
      </c>
      <c r="BI23" s="20">
        <v>1.1199870000000001</v>
      </c>
      <c r="BJ23" s="16" t="s">
        <v>4258</v>
      </c>
      <c r="BK23" s="15">
        <v>1143</v>
      </c>
      <c r="BL23" s="16" t="s">
        <v>4259</v>
      </c>
      <c r="BM23" s="20">
        <v>1.0878399999999999</v>
      </c>
      <c r="BN23" s="16" t="s">
        <v>4258</v>
      </c>
      <c r="BO23" s="15">
        <v>1973</v>
      </c>
      <c r="BP23" s="16" t="s">
        <v>4259</v>
      </c>
      <c r="BQ23" s="20">
        <v>1.3240860000000001</v>
      </c>
      <c r="BR23" s="16" t="s">
        <v>4258</v>
      </c>
      <c r="BS23" s="15">
        <v>-55</v>
      </c>
      <c r="BT23" s="16" t="s">
        <v>4259</v>
      </c>
      <c r="BU23" s="20">
        <v>1.1158030000000001</v>
      </c>
      <c r="BV23" s="16" t="s">
        <v>4260</v>
      </c>
      <c r="BW23" s="15">
        <v>3565</v>
      </c>
      <c r="BX23" s="16" t="s">
        <v>4261</v>
      </c>
      <c r="BY23" s="20">
        <v>1.1497679999999999</v>
      </c>
      <c r="BZ23" s="16" t="s">
        <v>4260</v>
      </c>
      <c r="CA23" s="15">
        <v>969</v>
      </c>
      <c r="CB23" s="16" t="s">
        <v>4261</v>
      </c>
      <c r="CC23" s="20">
        <v>1.2351000000000001</v>
      </c>
      <c r="CD23" s="16" t="s">
        <v>4260</v>
      </c>
      <c r="CE23" s="15">
        <v>1226</v>
      </c>
      <c r="CF23" s="16" t="s">
        <v>4261</v>
      </c>
      <c r="CG23" s="20">
        <v>1.324335</v>
      </c>
      <c r="CH23" s="16" t="s">
        <v>4260</v>
      </c>
      <c r="CI23" s="15">
        <v>-19</v>
      </c>
      <c r="CJ23" s="16" t="s">
        <v>4261</v>
      </c>
      <c r="CK23" s="20">
        <v>1.1600299999999999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6283.2559401999988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194</v>
      </c>
      <c r="H24" s="16" t="s">
        <v>4253</v>
      </c>
      <c r="I24" s="20">
        <v>1</v>
      </c>
      <c r="J24" s="16" t="s">
        <v>4252</v>
      </c>
      <c r="K24" s="15">
        <v>51</v>
      </c>
      <c r="L24" s="16" t="s">
        <v>4253</v>
      </c>
      <c r="M24" s="20">
        <v>1</v>
      </c>
      <c r="N24" s="16" t="s">
        <v>4252</v>
      </c>
      <c r="O24" s="15">
        <v>34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279</v>
      </c>
      <c r="X24" s="16" t="s">
        <v>4252</v>
      </c>
      <c r="Y24" s="15">
        <v>279</v>
      </c>
      <c r="Z24" s="16" t="s">
        <v>4254</v>
      </c>
      <c r="AA24" s="15">
        <v>195</v>
      </c>
      <c r="AB24" s="16" t="s">
        <v>4255</v>
      </c>
      <c r="AC24" s="20">
        <v>1.071634</v>
      </c>
      <c r="AD24" s="16" t="s">
        <v>4254</v>
      </c>
      <c r="AE24" s="15">
        <v>45</v>
      </c>
      <c r="AF24" s="16" t="s">
        <v>4255</v>
      </c>
      <c r="AG24" s="20">
        <v>1.177613</v>
      </c>
      <c r="AH24" s="16" t="s">
        <v>4254</v>
      </c>
      <c r="AI24" s="15">
        <v>50</v>
      </c>
      <c r="AJ24" s="16" t="s">
        <v>4255</v>
      </c>
      <c r="AK24" s="20">
        <v>1.32508</v>
      </c>
      <c r="AL24" s="16" t="s">
        <v>4254</v>
      </c>
      <c r="AM24" s="15">
        <v>-1</v>
      </c>
      <c r="AN24" s="16" t="s">
        <v>4255</v>
      </c>
      <c r="AO24" s="20">
        <v>1.0841270000000001</v>
      </c>
      <c r="AP24" s="16" t="s">
        <v>4256</v>
      </c>
      <c r="AQ24" s="15">
        <v>214</v>
      </c>
      <c r="AR24" s="16" t="s">
        <v>4257</v>
      </c>
      <c r="AS24" s="20">
        <v>1.101397</v>
      </c>
      <c r="AT24" s="16" t="s">
        <v>4256</v>
      </c>
      <c r="AU24" s="15">
        <v>79</v>
      </c>
      <c r="AV24" s="16" t="s">
        <v>4257</v>
      </c>
      <c r="AW24" s="20">
        <v>1.251593</v>
      </c>
      <c r="AX24" s="16" t="s">
        <v>4256</v>
      </c>
      <c r="AY24" s="15">
        <v>58</v>
      </c>
      <c r="AZ24" s="16" t="s">
        <v>4257</v>
      </c>
      <c r="BA24" s="20">
        <v>1.4585999999999999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219</v>
      </c>
      <c r="BH24" s="16" t="s">
        <v>4259</v>
      </c>
      <c r="BI24" s="20">
        <v>1.1199870000000001</v>
      </c>
      <c r="BJ24" s="16" t="s">
        <v>4258</v>
      </c>
      <c r="BK24" s="15">
        <v>72</v>
      </c>
      <c r="BL24" s="16" t="s">
        <v>4259</v>
      </c>
      <c r="BM24" s="20">
        <v>1.0878399999999999</v>
      </c>
      <c r="BN24" s="16" t="s">
        <v>4258</v>
      </c>
      <c r="BO24" s="15">
        <v>120</v>
      </c>
      <c r="BP24" s="16" t="s">
        <v>4259</v>
      </c>
      <c r="BQ24" s="20">
        <v>1.3240860000000001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214</v>
      </c>
      <c r="BX24" s="16" t="s">
        <v>4261</v>
      </c>
      <c r="BY24" s="20">
        <v>1.1497679999999999</v>
      </c>
      <c r="BZ24" s="16" t="s">
        <v>4260</v>
      </c>
      <c r="CA24" s="15">
        <v>57</v>
      </c>
      <c r="CB24" s="16" t="s">
        <v>4261</v>
      </c>
      <c r="CC24" s="20">
        <v>1.2351000000000001</v>
      </c>
      <c r="CD24" s="16" t="s">
        <v>4260</v>
      </c>
      <c r="CE24" s="15">
        <v>78</v>
      </c>
      <c r="CF24" s="16" t="s">
        <v>4261</v>
      </c>
      <c r="CG24" s="20">
        <v>1.324335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385.50916559999996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3540</v>
      </c>
      <c r="H25" s="16" t="s">
        <v>4253</v>
      </c>
      <c r="I25" s="20">
        <v>1</v>
      </c>
      <c r="J25" s="16" t="s">
        <v>4252</v>
      </c>
      <c r="K25" s="15">
        <v>3577</v>
      </c>
      <c r="L25" s="16" t="s">
        <v>4253</v>
      </c>
      <c r="M25" s="20">
        <v>1</v>
      </c>
      <c r="N25" s="16" t="s">
        <v>4252</v>
      </c>
      <c r="O25" s="15">
        <v>4313</v>
      </c>
      <c r="P25" s="16" t="s">
        <v>4253</v>
      </c>
      <c r="Q25" s="20">
        <v>1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11431</v>
      </c>
      <c r="X25" s="16" t="s">
        <v>4252</v>
      </c>
      <c r="Y25" s="15">
        <v>11431</v>
      </c>
      <c r="Z25" s="16" t="s">
        <v>4254</v>
      </c>
      <c r="AA25" s="15">
        <v>3596</v>
      </c>
      <c r="AB25" s="16" t="s">
        <v>4255</v>
      </c>
      <c r="AC25" s="20">
        <v>1.071634</v>
      </c>
      <c r="AD25" s="16" t="s">
        <v>4254</v>
      </c>
      <c r="AE25" s="15">
        <v>4142</v>
      </c>
      <c r="AF25" s="16" t="s">
        <v>4255</v>
      </c>
      <c r="AG25" s="20">
        <v>1.177613</v>
      </c>
      <c r="AH25" s="16" t="s">
        <v>4254</v>
      </c>
      <c r="AI25" s="15">
        <v>4294</v>
      </c>
      <c r="AJ25" s="16" t="s">
        <v>4255</v>
      </c>
      <c r="AK25" s="20">
        <v>1.32508</v>
      </c>
      <c r="AL25" s="16" t="s">
        <v>4254</v>
      </c>
      <c r="AM25" s="15">
        <v>1</v>
      </c>
      <c r="AN25" s="16" t="s">
        <v>4255</v>
      </c>
      <c r="AO25" s="20">
        <v>1.0841270000000001</v>
      </c>
      <c r="AP25" s="16" t="s">
        <v>4256</v>
      </c>
      <c r="AQ25" s="15">
        <v>3935</v>
      </c>
      <c r="AR25" s="16" t="s">
        <v>4257</v>
      </c>
      <c r="AS25" s="20">
        <v>1.101397</v>
      </c>
      <c r="AT25" s="16" t="s">
        <v>4256</v>
      </c>
      <c r="AU25" s="15">
        <v>2721</v>
      </c>
      <c r="AV25" s="16" t="s">
        <v>4257</v>
      </c>
      <c r="AW25" s="20">
        <v>1.251593</v>
      </c>
      <c r="AX25" s="16" t="s">
        <v>4256</v>
      </c>
      <c r="AY25" s="15">
        <v>4699</v>
      </c>
      <c r="AZ25" s="16" t="s">
        <v>4257</v>
      </c>
      <c r="BA25" s="20">
        <v>1.4585999999999999</v>
      </c>
      <c r="BB25" s="16" t="s">
        <v>4256</v>
      </c>
      <c r="BC25" s="15">
        <v>3</v>
      </c>
      <c r="BD25" s="16" t="s">
        <v>4257</v>
      </c>
      <c r="BE25" s="20">
        <v>1.1185929999999999</v>
      </c>
      <c r="BF25" s="16" t="s">
        <v>4258</v>
      </c>
      <c r="BG25" s="15">
        <v>4324</v>
      </c>
      <c r="BH25" s="16" t="s">
        <v>4259</v>
      </c>
      <c r="BI25" s="20">
        <v>1.1199870000000001</v>
      </c>
      <c r="BJ25" s="16" t="s">
        <v>4258</v>
      </c>
      <c r="BK25" s="15">
        <v>4589</v>
      </c>
      <c r="BL25" s="16" t="s">
        <v>4259</v>
      </c>
      <c r="BM25" s="20">
        <v>1.0878399999999999</v>
      </c>
      <c r="BN25" s="16" t="s">
        <v>4258</v>
      </c>
      <c r="BO25" s="15">
        <v>4871</v>
      </c>
      <c r="BP25" s="16" t="s">
        <v>4259</v>
      </c>
      <c r="BQ25" s="20">
        <v>1.3240860000000001</v>
      </c>
      <c r="BR25" s="16" t="s">
        <v>4258</v>
      </c>
      <c r="BS25" s="15">
        <v>7</v>
      </c>
      <c r="BT25" s="16" t="s">
        <v>4259</v>
      </c>
      <c r="BU25" s="20">
        <v>1.1158030000000001</v>
      </c>
      <c r="BV25" s="16" t="s">
        <v>4260</v>
      </c>
      <c r="BW25" s="15">
        <v>4222</v>
      </c>
      <c r="BX25" s="16" t="s">
        <v>4261</v>
      </c>
      <c r="BY25" s="20">
        <v>1.1497679999999999</v>
      </c>
      <c r="BZ25" s="16" t="s">
        <v>4260</v>
      </c>
      <c r="CA25" s="15">
        <v>7068</v>
      </c>
      <c r="CB25" s="16" t="s">
        <v>4261</v>
      </c>
      <c r="CC25" s="20">
        <v>1.2351000000000001</v>
      </c>
      <c r="CD25" s="16" t="s">
        <v>4260</v>
      </c>
      <c r="CE25" s="15">
        <v>4636</v>
      </c>
      <c r="CF25" s="16" t="s">
        <v>4261</v>
      </c>
      <c r="CG25" s="20">
        <v>1.324335</v>
      </c>
      <c r="CH25" s="16" t="s">
        <v>4260</v>
      </c>
      <c r="CI25" s="15">
        <v>5</v>
      </c>
      <c r="CJ25" s="16" t="s">
        <v>4261</v>
      </c>
      <c r="CK25" s="20">
        <v>1.1600299999999999</v>
      </c>
      <c r="CL25" s="16" t="s">
        <v>4279</v>
      </c>
      <c r="CM25" s="15">
        <f>SUM(A2L118C10)/A2L118C1</f>
        <v>11431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</v>
      </c>
      <c r="H27" s="16" t="s">
        <v>4253</v>
      </c>
      <c r="I27" s="20">
        <v>1</v>
      </c>
      <c r="J27" s="16" t="s">
        <v>4252</v>
      </c>
      <c r="K27" s="15">
        <v>3</v>
      </c>
      <c r="L27" s="16" t="s">
        <v>4253</v>
      </c>
      <c r="M27" s="20">
        <v>1</v>
      </c>
      <c r="N27" s="16" t="s">
        <v>4252</v>
      </c>
      <c r="O27" s="15">
        <v>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9</v>
      </c>
      <c r="X27" s="16" t="s">
        <v>4252</v>
      </c>
      <c r="Y27" s="15">
        <v>9</v>
      </c>
      <c r="Z27" s="16" t="s">
        <v>4254</v>
      </c>
      <c r="AA27" s="15">
        <v>3</v>
      </c>
      <c r="AB27" s="16" t="s">
        <v>4255</v>
      </c>
      <c r="AC27" s="20">
        <v>1.071634</v>
      </c>
      <c r="AD27" s="16" t="s">
        <v>4254</v>
      </c>
      <c r="AE27" s="15">
        <v>2</v>
      </c>
      <c r="AF27" s="16" t="s">
        <v>4255</v>
      </c>
      <c r="AG27" s="20">
        <v>1.177613</v>
      </c>
      <c r="AH27" s="16" t="s">
        <v>4254</v>
      </c>
      <c r="AI27" s="15">
        <v>3</v>
      </c>
      <c r="AJ27" s="16" t="s">
        <v>4255</v>
      </c>
      <c r="AK27" s="20">
        <v>1.32508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4</v>
      </c>
      <c r="AR27" s="16" t="s">
        <v>4257</v>
      </c>
      <c r="AS27" s="20">
        <v>1.101397</v>
      </c>
      <c r="AT27" s="16" t="s">
        <v>4256</v>
      </c>
      <c r="AU27" s="15">
        <v>2</v>
      </c>
      <c r="AV27" s="16" t="s">
        <v>4257</v>
      </c>
      <c r="AW27" s="20">
        <v>1.251593</v>
      </c>
      <c r="AX27" s="16" t="s">
        <v>4256</v>
      </c>
      <c r="AY27" s="15">
        <v>9</v>
      </c>
      <c r="AZ27" s="16" t="s">
        <v>4257</v>
      </c>
      <c r="BA27" s="20">
        <v>1.4585999999999999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4</v>
      </c>
      <c r="BH27" s="16" t="s">
        <v>4259</v>
      </c>
      <c r="BI27" s="20">
        <v>1.1199870000000001</v>
      </c>
      <c r="BJ27" s="16" t="s">
        <v>4258</v>
      </c>
      <c r="BK27" s="15">
        <v>3</v>
      </c>
      <c r="BL27" s="16" t="s">
        <v>4259</v>
      </c>
      <c r="BM27" s="20">
        <v>1.0878399999999999</v>
      </c>
      <c r="BN27" s="16" t="s">
        <v>4258</v>
      </c>
      <c r="BO27" s="15">
        <v>11</v>
      </c>
      <c r="BP27" s="16" t="s">
        <v>4259</v>
      </c>
      <c r="BQ27" s="20">
        <v>1.3240860000000001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3</v>
      </c>
      <c r="BX27" s="16" t="s">
        <v>4261</v>
      </c>
      <c r="BY27" s="20">
        <v>1.1497679999999999</v>
      </c>
      <c r="BZ27" s="16" t="s">
        <v>4260</v>
      </c>
      <c r="CA27" s="15">
        <v>3</v>
      </c>
      <c r="CB27" s="16" t="s">
        <v>4261</v>
      </c>
      <c r="CC27" s="20">
        <v>1.2351000000000001</v>
      </c>
      <c r="CD27" s="16" t="s">
        <v>4260</v>
      </c>
      <c r="CE27" s="15">
        <v>13</v>
      </c>
      <c r="CF27" s="16" t="s">
        <v>4261</v>
      </c>
      <c r="CG27" s="20">
        <v>1.324335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9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30963</v>
      </c>
      <c r="H28" s="16" t="s">
        <v>4253</v>
      </c>
      <c r="I28" s="20">
        <v>1</v>
      </c>
      <c r="J28" s="16" t="s">
        <v>4252</v>
      </c>
      <c r="K28" s="15">
        <v>12232</v>
      </c>
      <c r="L28" s="16" t="s">
        <v>4253</v>
      </c>
      <c r="M28" s="20">
        <v>1</v>
      </c>
      <c r="N28" s="16" t="s">
        <v>4252</v>
      </c>
      <c r="O28" s="15">
        <v>8043</v>
      </c>
      <c r="P28" s="16" t="s">
        <v>4253</v>
      </c>
      <c r="Q28" s="20">
        <v>1</v>
      </c>
      <c r="R28" s="16" t="s">
        <v>4252</v>
      </c>
      <c r="S28" s="15">
        <v>1614</v>
      </c>
      <c r="T28" s="16" t="s">
        <v>4253</v>
      </c>
      <c r="U28" s="20">
        <v>1</v>
      </c>
      <c r="V28" s="16" t="s">
        <v>4252</v>
      </c>
      <c r="W28" s="15">
        <v>52852</v>
      </c>
      <c r="X28" s="16" t="s">
        <v>4252</v>
      </c>
      <c r="Y28" s="15">
        <v>52852</v>
      </c>
      <c r="Z28" s="16" t="s">
        <v>4254</v>
      </c>
      <c r="AA28" s="15">
        <v>26393</v>
      </c>
      <c r="AB28" s="16" t="s">
        <v>4255</v>
      </c>
      <c r="AC28" s="20">
        <v>1.071634</v>
      </c>
      <c r="AD28" s="16" t="s">
        <v>4254</v>
      </c>
      <c r="AE28" s="15">
        <v>9017</v>
      </c>
      <c r="AF28" s="16" t="s">
        <v>4255</v>
      </c>
      <c r="AG28" s="20">
        <v>1.177613</v>
      </c>
      <c r="AH28" s="16" t="s">
        <v>4254</v>
      </c>
      <c r="AI28" s="15">
        <v>8134</v>
      </c>
      <c r="AJ28" s="16" t="s">
        <v>4255</v>
      </c>
      <c r="AK28" s="20">
        <v>1.32508</v>
      </c>
      <c r="AL28" s="16" t="s">
        <v>4254</v>
      </c>
      <c r="AM28" s="15">
        <v>1233</v>
      </c>
      <c r="AN28" s="16" t="s">
        <v>4255</v>
      </c>
      <c r="AO28" s="20">
        <v>1.0841270000000001</v>
      </c>
      <c r="AP28" s="16" t="s">
        <v>4256</v>
      </c>
      <c r="AQ28" s="15">
        <v>33104</v>
      </c>
      <c r="AR28" s="16" t="s">
        <v>4257</v>
      </c>
      <c r="AS28" s="20">
        <v>1.101397</v>
      </c>
      <c r="AT28" s="16" t="s">
        <v>4256</v>
      </c>
      <c r="AU28" s="15">
        <v>9403</v>
      </c>
      <c r="AV28" s="16" t="s">
        <v>4257</v>
      </c>
      <c r="AW28" s="20">
        <v>1.251593</v>
      </c>
      <c r="AX28" s="16" t="s">
        <v>4256</v>
      </c>
      <c r="AY28" s="15">
        <v>17442</v>
      </c>
      <c r="AZ28" s="16" t="s">
        <v>4257</v>
      </c>
      <c r="BA28" s="20">
        <v>1.4585999999999999</v>
      </c>
      <c r="BB28" s="16" t="s">
        <v>4256</v>
      </c>
      <c r="BC28" s="15">
        <v>1272</v>
      </c>
      <c r="BD28" s="16" t="s">
        <v>4257</v>
      </c>
      <c r="BE28" s="20">
        <v>1.1185929999999999</v>
      </c>
      <c r="BF28" s="16" t="s">
        <v>4258</v>
      </c>
      <c r="BG28" s="15">
        <v>33409</v>
      </c>
      <c r="BH28" s="16" t="s">
        <v>4259</v>
      </c>
      <c r="BI28" s="20">
        <v>1.1199870000000001</v>
      </c>
      <c r="BJ28" s="16" t="s">
        <v>4258</v>
      </c>
      <c r="BK28" s="15">
        <v>9364</v>
      </c>
      <c r="BL28" s="16" t="s">
        <v>4259</v>
      </c>
      <c r="BM28" s="20">
        <v>1.0878399999999999</v>
      </c>
      <c r="BN28" s="16" t="s">
        <v>4258</v>
      </c>
      <c r="BO28" s="15">
        <v>8271</v>
      </c>
      <c r="BP28" s="16" t="s">
        <v>4259</v>
      </c>
      <c r="BQ28" s="20">
        <v>1.3240860000000001</v>
      </c>
      <c r="BR28" s="16" t="s">
        <v>4258</v>
      </c>
      <c r="BS28" s="15">
        <v>1820</v>
      </c>
      <c r="BT28" s="16" t="s">
        <v>4259</v>
      </c>
      <c r="BU28" s="20">
        <v>1.1158030000000001</v>
      </c>
      <c r="BV28" s="16" t="s">
        <v>4260</v>
      </c>
      <c r="BW28" s="15">
        <v>35252</v>
      </c>
      <c r="BX28" s="16" t="s">
        <v>4261</v>
      </c>
      <c r="BY28" s="20">
        <v>1.1497679999999999</v>
      </c>
      <c r="BZ28" s="16" t="s">
        <v>4260</v>
      </c>
      <c r="CA28" s="15">
        <v>10367</v>
      </c>
      <c r="CB28" s="16" t="s">
        <v>4261</v>
      </c>
      <c r="CC28" s="20">
        <v>1.2351000000000001</v>
      </c>
      <c r="CD28" s="16" t="s">
        <v>4260</v>
      </c>
      <c r="CE28" s="15">
        <v>8531</v>
      </c>
      <c r="CF28" s="16" t="s">
        <v>4261</v>
      </c>
      <c r="CG28" s="20">
        <v>1.324335</v>
      </c>
      <c r="CH28" s="16" t="s">
        <v>4260</v>
      </c>
      <c r="CI28" s="15">
        <v>1920</v>
      </c>
      <c r="CJ28" s="16" t="s">
        <v>4261</v>
      </c>
      <c r="CK28" s="20">
        <v>1.1600299999999999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61281.949517400004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4809</v>
      </c>
      <c r="H29" s="16" t="s">
        <v>4253</v>
      </c>
      <c r="I29" s="20">
        <v>1</v>
      </c>
      <c r="J29" s="16" t="s">
        <v>4252</v>
      </c>
      <c r="K29" s="15">
        <v>103</v>
      </c>
      <c r="L29" s="16" t="s">
        <v>4253</v>
      </c>
      <c r="M29" s="20">
        <v>1</v>
      </c>
      <c r="N29" s="16" t="s">
        <v>4252</v>
      </c>
      <c r="O29" s="15">
        <v>127</v>
      </c>
      <c r="P29" s="16" t="s">
        <v>4253</v>
      </c>
      <c r="Q29" s="20">
        <v>1</v>
      </c>
      <c r="R29" s="16" t="s">
        <v>4252</v>
      </c>
      <c r="S29" s="15">
        <v>10</v>
      </c>
      <c r="T29" s="16" t="s">
        <v>4253</v>
      </c>
      <c r="U29" s="20">
        <v>1</v>
      </c>
      <c r="V29" s="16" t="s">
        <v>4252</v>
      </c>
      <c r="W29" s="15">
        <v>5049</v>
      </c>
      <c r="X29" s="16" t="s">
        <v>4252</v>
      </c>
      <c r="Y29" s="15">
        <v>5049</v>
      </c>
      <c r="Z29" s="16" t="s">
        <v>4254</v>
      </c>
      <c r="AA29" s="15">
        <v>4182</v>
      </c>
      <c r="AB29" s="16" t="s">
        <v>4255</v>
      </c>
      <c r="AC29" s="20">
        <v>1.071634</v>
      </c>
      <c r="AD29" s="16" t="s">
        <v>4254</v>
      </c>
      <c r="AE29" s="15">
        <v>78</v>
      </c>
      <c r="AF29" s="16" t="s">
        <v>4255</v>
      </c>
      <c r="AG29" s="20">
        <v>1.177613</v>
      </c>
      <c r="AH29" s="16" t="s">
        <v>4254</v>
      </c>
      <c r="AI29" s="15">
        <v>125</v>
      </c>
      <c r="AJ29" s="16" t="s">
        <v>4255</v>
      </c>
      <c r="AK29" s="20">
        <v>1.32508</v>
      </c>
      <c r="AL29" s="16" t="s">
        <v>4254</v>
      </c>
      <c r="AM29" s="15">
        <v>9</v>
      </c>
      <c r="AN29" s="16" t="s">
        <v>4255</v>
      </c>
      <c r="AO29" s="20">
        <v>1.0841270000000001</v>
      </c>
      <c r="AP29" s="16" t="s">
        <v>4256</v>
      </c>
      <c r="AQ29" s="15">
        <v>4978</v>
      </c>
      <c r="AR29" s="16" t="s">
        <v>4257</v>
      </c>
      <c r="AS29" s="20">
        <v>1.101397</v>
      </c>
      <c r="AT29" s="16" t="s">
        <v>4256</v>
      </c>
      <c r="AU29" s="15">
        <v>67</v>
      </c>
      <c r="AV29" s="16" t="s">
        <v>4257</v>
      </c>
      <c r="AW29" s="20">
        <v>1.251593</v>
      </c>
      <c r="AX29" s="16" t="s">
        <v>4256</v>
      </c>
      <c r="AY29" s="15">
        <v>42</v>
      </c>
      <c r="AZ29" s="16" t="s">
        <v>4257</v>
      </c>
      <c r="BA29" s="20">
        <v>1.4585999999999999</v>
      </c>
      <c r="BB29" s="16" t="s">
        <v>4256</v>
      </c>
      <c r="BC29" s="15">
        <v>10</v>
      </c>
      <c r="BD29" s="16" t="s">
        <v>4257</v>
      </c>
      <c r="BE29" s="20">
        <v>1.1185929999999999</v>
      </c>
      <c r="BF29" s="16" t="s">
        <v>4258</v>
      </c>
      <c r="BG29" s="15">
        <v>5231</v>
      </c>
      <c r="BH29" s="16" t="s">
        <v>4259</v>
      </c>
      <c r="BI29" s="20">
        <v>1.1199870000000001</v>
      </c>
      <c r="BJ29" s="16" t="s">
        <v>4258</v>
      </c>
      <c r="BK29" s="15">
        <v>80</v>
      </c>
      <c r="BL29" s="16" t="s">
        <v>4259</v>
      </c>
      <c r="BM29" s="20">
        <v>1.0878399999999999</v>
      </c>
      <c r="BN29" s="16" t="s">
        <v>4258</v>
      </c>
      <c r="BO29" s="15">
        <v>12</v>
      </c>
      <c r="BP29" s="16" t="s">
        <v>4259</v>
      </c>
      <c r="BQ29" s="20">
        <v>1.3240860000000001</v>
      </c>
      <c r="BR29" s="16" t="s">
        <v>4258</v>
      </c>
      <c r="BS29" s="15">
        <v>14</v>
      </c>
      <c r="BT29" s="16" t="s">
        <v>4259</v>
      </c>
      <c r="BU29" s="20">
        <v>1.1158030000000001</v>
      </c>
      <c r="BV29" s="16" t="s">
        <v>4260</v>
      </c>
      <c r="BW29" s="15">
        <v>5363</v>
      </c>
      <c r="BX29" s="16" t="s">
        <v>4261</v>
      </c>
      <c r="BY29" s="20">
        <v>1.1497679999999999</v>
      </c>
      <c r="BZ29" s="16" t="s">
        <v>4260</v>
      </c>
      <c r="CA29" s="15">
        <v>91</v>
      </c>
      <c r="CB29" s="16" t="s">
        <v>4261</v>
      </c>
      <c r="CC29" s="20">
        <v>1.2351000000000001</v>
      </c>
      <c r="CD29" s="16" t="s">
        <v>4260</v>
      </c>
      <c r="CE29" s="15">
        <v>8</v>
      </c>
      <c r="CF29" s="16" t="s">
        <v>4261</v>
      </c>
      <c r="CG29" s="20">
        <v>1.324335</v>
      </c>
      <c r="CH29" s="16" t="s">
        <v>4260</v>
      </c>
      <c r="CI29" s="15">
        <v>15</v>
      </c>
      <c r="CJ29" s="16" t="s">
        <v>4261</v>
      </c>
      <c r="CK29" s="20">
        <v>1.1600299999999999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5544.1323914000004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961</v>
      </c>
      <c r="H30" s="16" t="s">
        <v>4253</v>
      </c>
      <c r="I30" s="20">
        <v>1</v>
      </c>
      <c r="J30" s="16" t="s">
        <v>4252</v>
      </c>
      <c r="K30" s="15">
        <v>1678</v>
      </c>
      <c r="L30" s="16" t="s">
        <v>4253</v>
      </c>
      <c r="M30" s="20">
        <v>1</v>
      </c>
      <c r="N30" s="16" t="s">
        <v>4252</v>
      </c>
      <c r="O30" s="15">
        <v>3088</v>
      </c>
      <c r="P30" s="16" t="s">
        <v>4253</v>
      </c>
      <c r="Q30" s="20">
        <v>1</v>
      </c>
      <c r="R30" s="16" t="s">
        <v>4252</v>
      </c>
      <c r="S30" s="15">
        <v>7</v>
      </c>
      <c r="T30" s="16" t="s">
        <v>4253</v>
      </c>
      <c r="U30" s="20">
        <v>1</v>
      </c>
      <c r="V30" s="16" t="s">
        <v>4252</v>
      </c>
      <c r="W30" s="15">
        <v>5734</v>
      </c>
      <c r="X30" s="16" t="s">
        <v>4252</v>
      </c>
      <c r="Y30" s="15">
        <v>5734</v>
      </c>
      <c r="Z30" s="16" t="s">
        <v>4254</v>
      </c>
      <c r="AA30" s="15">
        <v>992</v>
      </c>
      <c r="AB30" s="16" t="s">
        <v>4255</v>
      </c>
      <c r="AC30" s="20">
        <v>1.071634</v>
      </c>
      <c r="AD30" s="16" t="s">
        <v>4254</v>
      </c>
      <c r="AE30" s="15">
        <v>1375</v>
      </c>
      <c r="AF30" s="16" t="s">
        <v>4255</v>
      </c>
      <c r="AG30" s="20">
        <v>1.177613</v>
      </c>
      <c r="AH30" s="16" t="s">
        <v>4254</v>
      </c>
      <c r="AI30" s="15">
        <v>3852</v>
      </c>
      <c r="AJ30" s="16" t="s">
        <v>4255</v>
      </c>
      <c r="AK30" s="20">
        <v>1.32508</v>
      </c>
      <c r="AL30" s="16" t="s">
        <v>4254</v>
      </c>
      <c r="AM30" s="15">
        <v>6</v>
      </c>
      <c r="AN30" s="16" t="s">
        <v>4255</v>
      </c>
      <c r="AO30" s="20">
        <v>1.0841270000000001</v>
      </c>
      <c r="AP30" s="16" t="s">
        <v>4256</v>
      </c>
      <c r="AQ30" s="15">
        <v>1240</v>
      </c>
      <c r="AR30" s="16" t="s">
        <v>4257</v>
      </c>
      <c r="AS30" s="20">
        <v>1.101397</v>
      </c>
      <c r="AT30" s="16" t="s">
        <v>4256</v>
      </c>
      <c r="AU30" s="15">
        <v>1328</v>
      </c>
      <c r="AV30" s="16" t="s">
        <v>4257</v>
      </c>
      <c r="AW30" s="20">
        <v>1.251593</v>
      </c>
      <c r="AX30" s="16" t="s">
        <v>4256</v>
      </c>
      <c r="AY30" s="15">
        <v>8165</v>
      </c>
      <c r="AZ30" s="16" t="s">
        <v>4257</v>
      </c>
      <c r="BA30" s="20">
        <v>1.4585999999999999</v>
      </c>
      <c r="BB30" s="16" t="s">
        <v>4256</v>
      </c>
      <c r="BC30" s="15">
        <v>7</v>
      </c>
      <c r="BD30" s="16" t="s">
        <v>4257</v>
      </c>
      <c r="BE30" s="20">
        <v>1.1185929999999999</v>
      </c>
      <c r="BF30" s="16" t="s">
        <v>4258</v>
      </c>
      <c r="BG30" s="15">
        <v>1230</v>
      </c>
      <c r="BH30" s="16" t="s">
        <v>4259</v>
      </c>
      <c r="BI30" s="20">
        <v>1.1199870000000001</v>
      </c>
      <c r="BJ30" s="16" t="s">
        <v>4258</v>
      </c>
      <c r="BK30" s="15">
        <v>1786</v>
      </c>
      <c r="BL30" s="16" t="s">
        <v>4259</v>
      </c>
      <c r="BM30" s="20">
        <v>1.0878399999999999</v>
      </c>
      <c r="BN30" s="16" t="s">
        <v>4258</v>
      </c>
      <c r="BO30" s="15">
        <v>9023</v>
      </c>
      <c r="BP30" s="16" t="s">
        <v>4259</v>
      </c>
      <c r="BQ30" s="20">
        <v>1.3240860000000001</v>
      </c>
      <c r="BR30" s="16" t="s">
        <v>4258</v>
      </c>
      <c r="BS30" s="15">
        <v>11</v>
      </c>
      <c r="BT30" s="16" t="s">
        <v>4259</v>
      </c>
      <c r="BU30" s="20">
        <v>1.1158030000000001</v>
      </c>
      <c r="BV30" s="16" t="s">
        <v>4260</v>
      </c>
      <c r="BW30" s="15">
        <v>1201</v>
      </c>
      <c r="BX30" s="16" t="s">
        <v>4261</v>
      </c>
      <c r="BY30" s="20">
        <v>1.1497679999999999</v>
      </c>
      <c r="BZ30" s="16" t="s">
        <v>4260</v>
      </c>
      <c r="CA30" s="15">
        <v>2048</v>
      </c>
      <c r="CB30" s="16" t="s">
        <v>4261</v>
      </c>
      <c r="CC30" s="20">
        <v>1.2351000000000001</v>
      </c>
      <c r="CD30" s="16" t="s">
        <v>4260</v>
      </c>
      <c r="CE30" s="15">
        <v>9516</v>
      </c>
      <c r="CF30" s="16" t="s">
        <v>4261</v>
      </c>
      <c r="CG30" s="20">
        <v>1.324335</v>
      </c>
      <c r="CH30" s="16" t="s">
        <v>4260</v>
      </c>
      <c r="CI30" s="15">
        <v>9</v>
      </c>
      <c r="CJ30" s="16" t="s">
        <v>4261</v>
      </c>
      <c r="CK30" s="20">
        <v>1.1600299999999999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12055.055003799998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561</v>
      </c>
      <c r="H31" s="16" t="s">
        <v>4253</v>
      </c>
      <c r="I31" s="20">
        <v>1</v>
      </c>
      <c r="J31" s="16" t="s">
        <v>4252</v>
      </c>
      <c r="K31" s="15">
        <v>108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669</v>
      </c>
      <c r="X31" s="16" t="s">
        <v>4252</v>
      </c>
      <c r="Y31" s="15">
        <v>669</v>
      </c>
      <c r="Z31" s="16" t="s">
        <v>4254</v>
      </c>
      <c r="AA31" s="15">
        <v>581</v>
      </c>
      <c r="AB31" s="16" t="s">
        <v>4255</v>
      </c>
      <c r="AC31" s="20">
        <v>1.071634</v>
      </c>
      <c r="AD31" s="16" t="s">
        <v>4254</v>
      </c>
      <c r="AE31" s="15">
        <v>91</v>
      </c>
      <c r="AF31" s="16" t="s">
        <v>4255</v>
      </c>
      <c r="AG31" s="20">
        <v>1.177613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745</v>
      </c>
      <c r="AR31" s="16" t="s">
        <v>4257</v>
      </c>
      <c r="AS31" s="20">
        <v>1.101397</v>
      </c>
      <c r="AT31" s="16" t="s">
        <v>4256</v>
      </c>
      <c r="AU31" s="15">
        <v>133</v>
      </c>
      <c r="AV31" s="16" t="s">
        <v>4257</v>
      </c>
      <c r="AW31" s="20">
        <v>1.251593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967</v>
      </c>
      <c r="BH31" s="16" t="s">
        <v>4259</v>
      </c>
      <c r="BI31" s="20">
        <v>1.1199870000000001</v>
      </c>
      <c r="BJ31" s="16" t="s">
        <v>4258</v>
      </c>
      <c r="BK31" s="15">
        <v>240</v>
      </c>
      <c r="BL31" s="16" t="s">
        <v>4259</v>
      </c>
      <c r="BM31" s="20">
        <v>1.0878399999999999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1000</v>
      </c>
      <c r="BX31" s="16" t="s">
        <v>4261</v>
      </c>
      <c r="BY31" s="20">
        <v>1.1497679999999999</v>
      </c>
      <c r="BZ31" s="16" t="s">
        <v>4260</v>
      </c>
      <c r="CA31" s="15">
        <v>233</v>
      </c>
      <c r="CB31" s="16" t="s">
        <v>4261</v>
      </c>
      <c r="CC31" s="20">
        <v>1.2351000000000001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1033.48802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589</v>
      </c>
      <c r="H32" s="16" t="s">
        <v>4253</v>
      </c>
      <c r="I32" s="20">
        <v>1</v>
      </c>
      <c r="J32" s="16" t="s">
        <v>4252</v>
      </c>
      <c r="K32" s="15">
        <v>2640</v>
      </c>
      <c r="L32" s="16" t="s">
        <v>4253</v>
      </c>
      <c r="M32" s="20">
        <v>1</v>
      </c>
      <c r="N32" s="16" t="s">
        <v>4252</v>
      </c>
      <c r="O32" s="15">
        <v>6220</v>
      </c>
      <c r="P32" s="16" t="s">
        <v>4253</v>
      </c>
      <c r="Q32" s="20">
        <v>1</v>
      </c>
      <c r="R32" s="16" t="s">
        <v>4252</v>
      </c>
      <c r="S32" s="15">
        <v>4134</v>
      </c>
      <c r="T32" s="16" t="s">
        <v>4253</v>
      </c>
      <c r="U32" s="20">
        <v>1</v>
      </c>
      <c r="V32" s="16" t="s">
        <v>4252</v>
      </c>
      <c r="W32" s="15">
        <v>13583</v>
      </c>
      <c r="X32" s="16" t="s">
        <v>4252</v>
      </c>
      <c r="Y32" s="15">
        <v>13583</v>
      </c>
      <c r="Z32" s="16" t="s">
        <v>4254</v>
      </c>
      <c r="AA32" s="15">
        <v>591</v>
      </c>
      <c r="AB32" s="16" t="s">
        <v>4255</v>
      </c>
      <c r="AC32" s="20">
        <v>1.071634</v>
      </c>
      <c r="AD32" s="16" t="s">
        <v>4254</v>
      </c>
      <c r="AE32" s="15">
        <v>2271</v>
      </c>
      <c r="AF32" s="16" t="s">
        <v>4255</v>
      </c>
      <c r="AG32" s="20">
        <v>1.177613</v>
      </c>
      <c r="AH32" s="16" t="s">
        <v>4254</v>
      </c>
      <c r="AI32" s="15">
        <v>6232</v>
      </c>
      <c r="AJ32" s="16" t="s">
        <v>4255</v>
      </c>
      <c r="AK32" s="20">
        <v>1.32508</v>
      </c>
      <c r="AL32" s="16" t="s">
        <v>4254</v>
      </c>
      <c r="AM32" s="15">
        <v>3230</v>
      </c>
      <c r="AN32" s="16" t="s">
        <v>4255</v>
      </c>
      <c r="AO32" s="20">
        <v>1.0841270000000001</v>
      </c>
      <c r="AP32" s="16" t="s">
        <v>4256</v>
      </c>
      <c r="AQ32" s="15">
        <v>650</v>
      </c>
      <c r="AR32" s="16" t="s">
        <v>4257</v>
      </c>
      <c r="AS32" s="20">
        <v>1.101397</v>
      </c>
      <c r="AT32" s="16" t="s">
        <v>4256</v>
      </c>
      <c r="AU32" s="15">
        <v>2002</v>
      </c>
      <c r="AV32" s="16" t="s">
        <v>4257</v>
      </c>
      <c r="AW32" s="20">
        <v>1.251593</v>
      </c>
      <c r="AX32" s="16" t="s">
        <v>4256</v>
      </c>
      <c r="AY32" s="15">
        <v>5577</v>
      </c>
      <c r="AZ32" s="16" t="s">
        <v>4257</v>
      </c>
      <c r="BA32" s="20">
        <v>1.4585999999999999</v>
      </c>
      <c r="BB32" s="16" t="s">
        <v>4256</v>
      </c>
      <c r="BC32" s="15">
        <v>3356</v>
      </c>
      <c r="BD32" s="16" t="s">
        <v>4257</v>
      </c>
      <c r="BE32" s="20">
        <v>1.1185929999999999</v>
      </c>
      <c r="BF32" s="16" t="s">
        <v>4258</v>
      </c>
      <c r="BG32" s="15">
        <v>690</v>
      </c>
      <c r="BH32" s="16" t="s">
        <v>4259</v>
      </c>
      <c r="BI32" s="20">
        <v>1.1199870000000001</v>
      </c>
      <c r="BJ32" s="16" t="s">
        <v>4258</v>
      </c>
      <c r="BK32" s="15">
        <v>1281</v>
      </c>
      <c r="BL32" s="16" t="s">
        <v>4259</v>
      </c>
      <c r="BM32" s="20">
        <v>1.0878399999999999</v>
      </c>
      <c r="BN32" s="16" t="s">
        <v>4258</v>
      </c>
      <c r="BO32" s="15">
        <v>7202</v>
      </c>
      <c r="BP32" s="16" t="s">
        <v>4259</v>
      </c>
      <c r="BQ32" s="20">
        <v>1.3240860000000001</v>
      </c>
      <c r="BR32" s="16" t="s">
        <v>4258</v>
      </c>
      <c r="BS32" s="15">
        <v>2853</v>
      </c>
      <c r="BT32" s="16" t="s">
        <v>4259</v>
      </c>
      <c r="BU32" s="20">
        <v>1.1158030000000001</v>
      </c>
      <c r="BV32" s="16" t="s">
        <v>4260</v>
      </c>
      <c r="BW32" s="15">
        <v>673</v>
      </c>
      <c r="BX32" s="16" t="s">
        <v>4261</v>
      </c>
      <c r="BY32" s="20">
        <v>1.1497679999999999</v>
      </c>
      <c r="BZ32" s="16" t="s">
        <v>4260</v>
      </c>
      <c r="CA32" s="15">
        <v>799</v>
      </c>
      <c r="CB32" s="16" t="s">
        <v>4261</v>
      </c>
      <c r="CC32" s="20">
        <v>1.2351000000000001</v>
      </c>
      <c r="CD32" s="16" t="s">
        <v>4260</v>
      </c>
      <c r="CE32" s="15">
        <v>6054</v>
      </c>
      <c r="CF32" s="16" t="s">
        <v>4261</v>
      </c>
      <c r="CG32" s="20">
        <v>1.324335</v>
      </c>
      <c r="CH32" s="16" t="s">
        <v>4260</v>
      </c>
      <c r="CI32" s="15">
        <v>2340</v>
      </c>
      <c r="CJ32" s="16" t="s">
        <v>4261</v>
      </c>
      <c r="CK32" s="20">
        <v>1.1600299999999999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14227.786317199998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71</v>
      </c>
      <c r="L33" s="16" t="s">
        <v>4253</v>
      </c>
      <c r="M33" s="20">
        <v>1</v>
      </c>
      <c r="N33" s="16" t="s">
        <v>4252</v>
      </c>
      <c r="O33" s="15">
        <v>171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242</v>
      </c>
      <c r="X33" s="16" t="s">
        <v>4252</v>
      </c>
      <c r="Y33" s="15">
        <v>242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73</v>
      </c>
      <c r="AF33" s="16" t="s">
        <v>4255</v>
      </c>
      <c r="AG33" s="20">
        <v>1.177613</v>
      </c>
      <c r="AH33" s="16" t="s">
        <v>4254</v>
      </c>
      <c r="AI33" s="15">
        <v>169</v>
      </c>
      <c r="AJ33" s="16" t="s">
        <v>4255</v>
      </c>
      <c r="AK33" s="20">
        <v>1.32508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71</v>
      </c>
      <c r="AV33" s="16" t="s">
        <v>4257</v>
      </c>
      <c r="AW33" s="20">
        <v>1.251593</v>
      </c>
      <c r="AX33" s="16" t="s">
        <v>4256</v>
      </c>
      <c r="AY33" s="15">
        <v>152</v>
      </c>
      <c r="AZ33" s="16" t="s">
        <v>4257</v>
      </c>
      <c r="BA33" s="20">
        <v>1.4585999999999999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116</v>
      </c>
      <c r="BL33" s="16" t="s">
        <v>4259</v>
      </c>
      <c r="BM33" s="20">
        <v>1.0878399999999999</v>
      </c>
      <c r="BN33" s="16" t="s">
        <v>4258</v>
      </c>
      <c r="BO33" s="15">
        <v>206</v>
      </c>
      <c r="BP33" s="16" t="s">
        <v>4259</v>
      </c>
      <c r="BQ33" s="20">
        <v>1.3240860000000001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92</v>
      </c>
      <c r="CB33" s="16" t="s">
        <v>4261</v>
      </c>
      <c r="CC33" s="20">
        <v>1.2351000000000001</v>
      </c>
      <c r="CD33" s="16" t="s">
        <v>4260</v>
      </c>
      <c r="CE33" s="15">
        <v>173</v>
      </c>
      <c r="CF33" s="16" t="s">
        <v>4261</v>
      </c>
      <c r="CG33" s="20">
        <v>1.324335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320.83297659999999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658</v>
      </c>
      <c r="H34" s="16" t="s">
        <v>4253</v>
      </c>
      <c r="I34" s="20">
        <v>1</v>
      </c>
      <c r="J34" s="16" t="s">
        <v>4252</v>
      </c>
      <c r="K34" s="15">
        <v>772</v>
      </c>
      <c r="L34" s="16" t="s">
        <v>4253</v>
      </c>
      <c r="M34" s="20">
        <v>1</v>
      </c>
      <c r="N34" s="16" t="s">
        <v>4252</v>
      </c>
      <c r="O34" s="15">
        <v>21255</v>
      </c>
      <c r="P34" s="16" t="s">
        <v>4253</v>
      </c>
      <c r="Q34" s="20">
        <v>1</v>
      </c>
      <c r="R34" s="16" t="s">
        <v>4252</v>
      </c>
      <c r="S34" s="15">
        <v>4</v>
      </c>
      <c r="T34" s="16" t="s">
        <v>4253</v>
      </c>
      <c r="U34" s="20">
        <v>1</v>
      </c>
      <c r="V34" s="16" t="s">
        <v>4252</v>
      </c>
      <c r="W34" s="15">
        <v>22689</v>
      </c>
      <c r="X34" s="16" t="s">
        <v>4252</v>
      </c>
      <c r="Y34" s="15">
        <v>22689</v>
      </c>
      <c r="Z34" s="16" t="s">
        <v>4254</v>
      </c>
      <c r="AA34" s="15">
        <v>882</v>
      </c>
      <c r="AB34" s="16" t="s">
        <v>4255</v>
      </c>
      <c r="AC34" s="20">
        <v>1.071634</v>
      </c>
      <c r="AD34" s="16" t="s">
        <v>4254</v>
      </c>
      <c r="AE34" s="15">
        <v>747</v>
      </c>
      <c r="AF34" s="16" t="s">
        <v>4255</v>
      </c>
      <c r="AG34" s="20">
        <v>1.177613</v>
      </c>
      <c r="AH34" s="16" t="s">
        <v>4254</v>
      </c>
      <c r="AI34" s="15">
        <v>21358</v>
      </c>
      <c r="AJ34" s="16" t="s">
        <v>4255</v>
      </c>
      <c r="AK34" s="20">
        <v>1.32508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1120</v>
      </c>
      <c r="AR34" s="16" t="s">
        <v>4257</v>
      </c>
      <c r="AS34" s="20">
        <v>1.101397</v>
      </c>
      <c r="AT34" s="16" t="s">
        <v>4256</v>
      </c>
      <c r="AU34" s="15">
        <v>581</v>
      </c>
      <c r="AV34" s="16" t="s">
        <v>4257</v>
      </c>
      <c r="AW34" s="20">
        <v>1.251593</v>
      </c>
      <c r="AX34" s="16" t="s">
        <v>4256</v>
      </c>
      <c r="AY34" s="15">
        <v>18383</v>
      </c>
      <c r="AZ34" s="16" t="s">
        <v>4257</v>
      </c>
      <c r="BA34" s="20">
        <v>1.4585999999999999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1285</v>
      </c>
      <c r="BH34" s="16" t="s">
        <v>4259</v>
      </c>
      <c r="BI34" s="20">
        <v>1.1199870000000001</v>
      </c>
      <c r="BJ34" s="16" t="s">
        <v>4258</v>
      </c>
      <c r="BK34" s="15">
        <v>965</v>
      </c>
      <c r="BL34" s="16" t="s">
        <v>4259</v>
      </c>
      <c r="BM34" s="20">
        <v>1.0878399999999999</v>
      </c>
      <c r="BN34" s="16" t="s">
        <v>4258</v>
      </c>
      <c r="BO34" s="15">
        <v>19785</v>
      </c>
      <c r="BP34" s="16" t="s">
        <v>4259</v>
      </c>
      <c r="BQ34" s="20">
        <v>1.3240860000000001</v>
      </c>
      <c r="BR34" s="16" t="s">
        <v>4258</v>
      </c>
      <c r="BS34" s="15">
        <v>3</v>
      </c>
      <c r="BT34" s="16" t="s">
        <v>4259</v>
      </c>
      <c r="BU34" s="20">
        <v>1.1158030000000001</v>
      </c>
      <c r="BV34" s="16" t="s">
        <v>4260</v>
      </c>
      <c r="BW34" s="15">
        <v>1261</v>
      </c>
      <c r="BX34" s="16" t="s">
        <v>4261</v>
      </c>
      <c r="BY34" s="20">
        <v>1.1497679999999999</v>
      </c>
      <c r="BZ34" s="16" t="s">
        <v>4260</v>
      </c>
      <c r="CA34" s="15">
        <v>1166</v>
      </c>
      <c r="CB34" s="16" t="s">
        <v>4261</v>
      </c>
      <c r="CC34" s="20">
        <v>1.2351000000000001</v>
      </c>
      <c r="CD34" s="16" t="s">
        <v>4260</v>
      </c>
      <c r="CE34" s="15">
        <v>10806</v>
      </c>
      <c r="CF34" s="16" t="s">
        <v>4261</v>
      </c>
      <c r="CG34" s="20">
        <v>1.324335</v>
      </c>
      <c r="CH34" s="16" t="s">
        <v>4260</v>
      </c>
      <c r="CI34" s="15">
        <v>3</v>
      </c>
      <c r="CJ34" s="16" t="s">
        <v>4261</v>
      </c>
      <c r="CK34" s="20">
        <v>1.1600299999999999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25496.533334799991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1361</v>
      </c>
      <c r="H35" s="16" t="s">
        <v>4253</v>
      </c>
      <c r="I35" s="20">
        <v>1</v>
      </c>
      <c r="J35" s="16" t="s">
        <v>4252</v>
      </c>
      <c r="K35" s="15">
        <v>1014</v>
      </c>
      <c r="L35" s="16" t="s">
        <v>4253</v>
      </c>
      <c r="M35" s="20">
        <v>1</v>
      </c>
      <c r="N35" s="16" t="s">
        <v>4252</v>
      </c>
      <c r="O35" s="15">
        <v>2333</v>
      </c>
      <c r="P35" s="16" t="s">
        <v>4253</v>
      </c>
      <c r="Q35" s="20">
        <v>1</v>
      </c>
      <c r="R35" s="16" t="s">
        <v>4252</v>
      </c>
      <c r="S35" s="15">
        <v>20284</v>
      </c>
      <c r="T35" s="16" t="s">
        <v>4253</v>
      </c>
      <c r="U35" s="20">
        <v>1</v>
      </c>
      <c r="V35" s="16" t="s">
        <v>4252</v>
      </c>
      <c r="W35" s="15">
        <v>24992</v>
      </c>
      <c r="X35" s="16" t="s">
        <v>4252</v>
      </c>
      <c r="Y35" s="15">
        <v>24992</v>
      </c>
      <c r="Z35" s="16" t="s">
        <v>4254</v>
      </c>
      <c r="AA35" s="15">
        <v>1352</v>
      </c>
      <c r="AB35" s="16" t="s">
        <v>4255</v>
      </c>
      <c r="AC35" s="20">
        <v>1.071634</v>
      </c>
      <c r="AD35" s="16" t="s">
        <v>4254</v>
      </c>
      <c r="AE35" s="15">
        <v>895</v>
      </c>
      <c r="AF35" s="16" t="s">
        <v>4255</v>
      </c>
      <c r="AG35" s="20">
        <v>1.177613</v>
      </c>
      <c r="AH35" s="16" t="s">
        <v>4254</v>
      </c>
      <c r="AI35" s="15">
        <v>2382</v>
      </c>
      <c r="AJ35" s="16" t="s">
        <v>4255</v>
      </c>
      <c r="AK35" s="20">
        <v>1.32508</v>
      </c>
      <c r="AL35" s="16" t="s">
        <v>4254</v>
      </c>
      <c r="AM35" s="15">
        <v>9542</v>
      </c>
      <c r="AN35" s="16" t="s">
        <v>4255</v>
      </c>
      <c r="AO35" s="20">
        <v>1.0841270000000001</v>
      </c>
      <c r="AP35" s="16" t="s">
        <v>4256</v>
      </c>
      <c r="AQ35" s="15">
        <v>1875</v>
      </c>
      <c r="AR35" s="16" t="s">
        <v>4257</v>
      </c>
      <c r="AS35" s="20">
        <v>1.101397</v>
      </c>
      <c r="AT35" s="16" t="s">
        <v>4256</v>
      </c>
      <c r="AU35" s="15">
        <v>1001</v>
      </c>
      <c r="AV35" s="16" t="s">
        <v>4257</v>
      </c>
      <c r="AW35" s="20">
        <v>1.251593</v>
      </c>
      <c r="AX35" s="16" t="s">
        <v>4256</v>
      </c>
      <c r="AY35" s="15">
        <v>2287</v>
      </c>
      <c r="AZ35" s="16" t="s">
        <v>4257</v>
      </c>
      <c r="BA35" s="20">
        <v>1.4585999999999999</v>
      </c>
      <c r="BB35" s="16" t="s">
        <v>4256</v>
      </c>
      <c r="BC35" s="15">
        <v>11366</v>
      </c>
      <c r="BD35" s="16" t="s">
        <v>4257</v>
      </c>
      <c r="BE35" s="20">
        <v>1.1185929999999999</v>
      </c>
      <c r="BF35" s="16" t="s">
        <v>4258</v>
      </c>
      <c r="BG35" s="15">
        <v>2839</v>
      </c>
      <c r="BH35" s="16" t="s">
        <v>4259</v>
      </c>
      <c r="BI35" s="20">
        <v>1.1199870000000001</v>
      </c>
      <c r="BJ35" s="16" t="s">
        <v>4258</v>
      </c>
      <c r="BK35" s="15">
        <v>1382</v>
      </c>
      <c r="BL35" s="16" t="s">
        <v>4259</v>
      </c>
      <c r="BM35" s="20">
        <v>1.0878399999999999</v>
      </c>
      <c r="BN35" s="16" t="s">
        <v>4258</v>
      </c>
      <c r="BO35" s="15">
        <v>1671</v>
      </c>
      <c r="BP35" s="16" t="s">
        <v>4259</v>
      </c>
      <c r="BQ35" s="20">
        <v>1.3240860000000001</v>
      </c>
      <c r="BR35" s="16" t="s">
        <v>4258</v>
      </c>
      <c r="BS35" s="15">
        <v>19522</v>
      </c>
      <c r="BT35" s="16" t="s">
        <v>4259</v>
      </c>
      <c r="BU35" s="20">
        <v>1.1158030000000001</v>
      </c>
      <c r="BV35" s="16" t="s">
        <v>4260</v>
      </c>
      <c r="BW35" s="15">
        <v>3000</v>
      </c>
      <c r="BX35" s="16" t="s">
        <v>4261</v>
      </c>
      <c r="BY35" s="20">
        <v>1.1497679999999999</v>
      </c>
      <c r="BZ35" s="16" t="s">
        <v>4260</v>
      </c>
      <c r="CA35" s="15">
        <v>1370</v>
      </c>
      <c r="CB35" s="16" t="s">
        <v>4261</v>
      </c>
      <c r="CC35" s="20">
        <v>1.2351000000000001</v>
      </c>
      <c r="CD35" s="16" t="s">
        <v>4260</v>
      </c>
      <c r="CE35" s="15">
        <v>1447</v>
      </c>
      <c r="CF35" s="16" t="s">
        <v>4261</v>
      </c>
      <c r="CG35" s="20">
        <v>1.324335</v>
      </c>
      <c r="CH35" s="16" t="s">
        <v>4260</v>
      </c>
      <c r="CI35" s="15">
        <v>13468</v>
      </c>
      <c r="CJ35" s="16" t="s">
        <v>4261</v>
      </c>
      <c r="CK35" s="20">
        <v>1.1600299999999999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22344.5766066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51</v>
      </c>
      <c r="H36" s="16" t="s">
        <v>4253</v>
      </c>
      <c r="I36" s="20">
        <v>1</v>
      </c>
      <c r="J36" s="16" t="s">
        <v>4252</v>
      </c>
      <c r="K36" s="15">
        <v>220</v>
      </c>
      <c r="L36" s="16" t="s">
        <v>4253</v>
      </c>
      <c r="M36" s="20">
        <v>1</v>
      </c>
      <c r="N36" s="16" t="s">
        <v>4252</v>
      </c>
      <c r="O36" s="15">
        <v>2173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2444</v>
      </c>
      <c r="X36" s="16" t="s">
        <v>4252</v>
      </c>
      <c r="Y36" s="15">
        <v>2444</v>
      </c>
      <c r="Z36" s="16" t="s">
        <v>4254</v>
      </c>
      <c r="AA36" s="15">
        <v>50</v>
      </c>
      <c r="AB36" s="16" t="s">
        <v>4255</v>
      </c>
      <c r="AC36" s="20">
        <v>1.071634</v>
      </c>
      <c r="AD36" s="16" t="s">
        <v>4254</v>
      </c>
      <c r="AE36" s="15">
        <v>11</v>
      </c>
      <c r="AF36" s="16" t="s">
        <v>4255</v>
      </c>
      <c r="AG36" s="20">
        <v>1.177613</v>
      </c>
      <c r="AH36" s="16" t="s">
        <v>4254</v>
      </c>
      <c r="AI36" s="15">
        <v>1664</v>
      </c>
      <c r="AJ36" s="16" t="s">
        <v>4255</v>
      </c>
      <c r="AK36" s="20">
        <v>1.32508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67</v>
      </c>
      <c r="AR36" s="16" t="s">
        <v>4257</v>
      </c>
      <c r="AS36" s="20">
        <v>1.101397</v>
      </c>
      <c r="AT36" s="16" t="s">
        <v>4256</v>
      </c>
      <c r="AU36" s="15">
        <v>336</v>
      </c>
      <c r="AV36" s="16" t="s">
        <v>4257</v>
      </c>
      <c r="AW36" s="20">
        <v>1.251593</v>
      </c>
      <c r="AX36" s="16" t="s">
        <v>4256</v>
      </c>
      <c r="AY36" s="15">
        <v>1715</v>
      </c>
      <c r="AZ36" s="16" t="s">
        <v>4257</v>
      </c>
      <c r="BA36" s="20">
        <v>1.4585999999999999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102</v>
      </c>
      <c r="BH36" s="16" t="s">
        <v>4259</v>
      </c>
      <c r="BI36" s="20">
        <v>1.1199870000000001</v>
      </c>
      <c r="BJ36" s="16" t="s">
        <v>4258</v>
      </c>
      <c r="BK36" s="15">
        <v>1337</v>
      </c>
      <c r="BL36" s="16" t="s">
        <v>4259</v>
      </c>
      <c r="BM36" s="20">
        <v>1.0878399999999999</v>
      </c>
      <c r="BN36" s="16" t="s">
        <v>4258</v>
      </c>
      <c r="BO36" s="15">
        <v>2051</v>
      </c>
      <c r="BP36" s="16" t="s">
        <v>4259</v>
      </c>
      <c r="BQ36" s="20">
        <v>1.3240860000000001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118</v>
      </c>
      <c r="BX36" s="16" t="s">
        <v>4261</v>
      </c>
      <c r="BY36" s="20">
        <v>1.1497679999999999</v>
      </c>
      <c r="BZ36" s="16" t="s">
        <v>4260</v>
      </c>
      <c r="CA36" s="15">
        <v>1085</v>
      </c>
      <c r="CB36" s="16" t="s">
        <v>4261</v>
      </c>
      <c r="CC36" s="20">
        <v>1.2351000000000001</v>
      </c>
      <c r="CD36" s="16" t="s">
        <v>4260</v>
      </c>
      <c r="CE36" s="15">
        <v>1738</v>
      </c>
      <c r="CF36" s="16" t="s">
        <v>4261</v>
      </c>
      <c r="CG36" s="20">
        <v>1.324335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3154.6255808000001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21</v>
      </c>
      <c r="H37" s="16" t="s">
        <v>4253</v>
      </c>
      <c r="I37" s="20">
        <v>1</v>
      </c>
      <c r="J37" s="16" t="s">
        <v>4252</v>
      </c>
      <c r="K37" s="15">
        <v>8</v>
      </c>
      <c r="L37" s="16" t="s">
        <v>4253</v>
      </c>
      <c r="M37" s="20">
        <v>1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29</v>
      </c>
      <c r="X37" s="16" t="s">
        <v>4252</v>
      </c>
      <c r="Y37" s="15">
        <v>29</v>
      </c>
      <c r="Z37" s="16" t="s">
        <v>4254</v>
      </c>
      <c r="AA37" s="15">
        <v>20</v>
      </c>
      <c r="AB37" s="16" t="s">
        <v>4255</v>
      </c>
      <c r="AC37" s="20">
        <v>1.071634</v>
      </c>
      <c r="AD37" s="16" t="s">
        <v>4254</v>
      </c>
      <c r="AE37" s="15">
        <v>-5</v>
      </c>
      <c r="AF37" s="16" t="s">
        <v>4255</v>
      </c>
      <c r="AG37" s="20">
        <v>1.177613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22</v>
      </c>
      <c r="AR37" s="16" t="s">
        <v>4257</v>
      </c>
      <c r="AS37" s="20">
        <v>1.101397</v>
      </c>
      <c r="AT37" s="16" t="s">
        <v>4256</v>
      </c>
      <c r="AU37" s="15">
        <v>16</v>
      </c>
      <c r="AV37" s="16" t="s">
        <v>4257</v>
      </c>
      <c r="AW37" s="20">
        <v>1.251593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23</v>
      </c>
      <c r="BH37" s="16" t="s">
        <v>4259</v>
      </c>
      <c r="BI37" s="20">
        <v>1.1199870000000001</v>
      </c>
      <c r="BJ37" s="16" t="s">
        <v>4258</v>
      </c>
      <c r="BK37" s="15">
        <v>77</v>
      </c>
      <c r="BL37" s="16" t="s">
        <v>4259</v>
      </c>
      <c r="BM37" s="20">
        <v>1.0878399999999999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23</v>
      </c>
      <c r="BX37" s="16" t="s">
        <v>4261</v>
      </c>
      <c r="BY37" s="20">
        <v>1.1497679999999999</v>
      </c>
      <c r="BZ37" s="16" t="s">
        <v>4260</v>
      </c>
      <c r="CA37" s="15">
        <v>64</v>
      </c>
      <c r="CB37" s="16" t="s">
        <v>4261</v>
      </c>
      <c r="CC37" s="20">
        <v>1.2351000000000001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60.763056400000004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5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5</v>
      </c>
      <c r="X38" s="16" t="s">
        <v>4252</v>
      </c>
      <c r="Y38" s="15">
        <v>5</v>
      </c>
      <c r="Z38" s="16" t="s">
        <v>4254</v>
      </c>
      <c r="AA38" s="15">
        <v>6</v>
      </c>
      <c r="AB38" s="16" t="s">
        <v>4255</v>
      </c>
      <c r="AC38" s="20">
        <v>1.071634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7</v>
      </c>
      <c r="AR38" s="16" t="s">
        <v>4257</v>
      </c>
      <c r="AS38" s="20">
        <v>1.101397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9</v>
      </c>
      <c r="BH38" s="16" t="s">
        <v>4259</v>
      </c>
      <c r="BI38" s="20">
        <v>1.1199870000000001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8</v>
      </c>
      <c r="BX38" s="16" t="s">
        <v>4261</v>
      </c>
      <c r="BY38" s="20">
        <v>1.1497679999999999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7.6835220000000009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662</v>
      </c>
      <c r="H39" s="16" t="s">
        <v>4253</v>
      </c>
      <c r="I39" s="20">
        <v>1</v>
      </c>
      <c r="J39" s="16" t="s">
        <v>4252</v>
      </c>
      <c r="K39" s="15">
        <v>566</v>
      </c>
      <c r="L39" s="16" t="s">
        <v>4253</v>
      </c>
      <c r="M39" s="20">
        <v>1</v>
      </c>
      <c r="N39" s="16" t="s">
        <v>4252</v>
      </c>
      <c r="O39" s="15">
        <v>2939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4167</v>
      </c>
      <c r="X39" s="16" t="s">
        <v>4252</v>
      </c>
      <c r="Y39" s="15">
        <v>4167</v>
      </c>
      <c r="Z39" s="16" t="s">
        <v>4254</v>
      </c>
      <c r="AA39" s="15">
        <v>687</v>
      </c>
      <c r="AB39" s="16" t="s">
        <v>4255</v>
      </c>
      <c r="AC39" s="20">
        <v>1.071634</v>
      </c>
      <c r="AD39" s="16" t="s">
        <v>4254</v>
      </c>
      <c r="AE39" s="15">
        <v>485</v>
      </c>
      <c r="AF39" s="16" t="s">
        <v>4255</v>
      </c>
      <c r="AG39" s="20">
        <v>1.177613</v>
      </c>
      <c r="AH39" s="16" t="s">
        <v>4254</v>
      </c>
      <c r="AI39" s="15">
        <v>2293</v>
      </c>
      <c r="AJ39" s="16" t="s">
        <v>4255</v>
      </c>
      <c r="AK39" s="20">
        <v>1.32508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758</v>
      </c>
      <c r="AR39" s="16" t="s">
        <v>4257</v>
      </c>
      <c r="AS39" s="20">
        <v>1.101397</v>
      </c>
      <c r="AT39" s="16" t="s">
        <v>4256</v>
      </c>
      <c r="AU39" s="15">
        <v>531</v>
      </c>
      <c r="AV39" s="16" t="s">
        <v>4257</v>
      </c>
      <c r="AW39" s="20">
        <v>1.251593</v>
      </c>
      <c r="AX39" s="16" t="s">
        <v>4256</v>
      </c>
      <c r="AY39" s="15">
        <v>1798</v>
      </c>
      <c r="AZ39" s="16" t="s">
        <v>4257</v>
      </c>
      <c r="BA39" s="20">
        <v>1.4585999999999999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800</v>
      </c>
      <c r="BH39" s="16" t="s">
        <v>4259</v>
      </c>
      <c r="BI39" s="20">
        <v>1.1199870000000001</v>
      </c>
      <c r="BJ39" s="16" t="s">
        <v>4258</v>
      </c>
      <c r="BK39" s="15">
        <v>673</v>
      </c>
      <c r="BL39" s="16" t="s">
        <v>4259</v>
      </c>
      <c r="BM39" s="20">
        <v>1.0878399999999999</v>
      </c>
      <c r="BN39" s="16" t="s">
        <v>4258</v>
      </c>
      <c r="BO39" s="15">
        <v>2108</v>
      </c>
      <c r="BP39" s="16" t="s">
        <v>4259</v>
      </c>
      <c r="BQ39" s="20">
        <v>1.3240860000000001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778</v>
      </c>
      <c r="BX39" s="16" t="s">
        <v>4261</v>
      </c>
      <c r="BY39" s="20">
        <v>1.1497679999999999</v>
      </c>
      <c r="BZ39" s="16" t="s">
        <v>4260</v>
      </c>
      <c r="CA39" s="15">
        <v>605</v>
      </c>
      <c r="CB39" s="16" t="s">
        <v>4261</v>
      </c>
      <c r="CC39" s="20">
        <v>1.2351000000000001</v>
      </c>
      <c r="CD39" s="16" t="s">
        <v>4260</v>
      </c>
      <c r="CE39" s="15">
        <v>1834</v>
      </c>
      <c r="CF39" s="16" t="s">
        <v>4261</v>
      </c>
      <c r="CG39" s="20">
        <v>1.324335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4224.9291027999998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2076</v>
      </c>
      <c r="H40" s="16" t="s">
        <v>4253</v>
      </c>
      <c r="I40" s="20">
        <v>1</v>
      </c>
      <c r="J40" s="16" t="s">
        <v>4252</v>
      </c>
      <c r="K40" s="15">
        <v>1918</v>
      </c>
      <c r="L40" s="16" t="s">
        <v>4253</v>
      </c>
      <c r="M40" s="20">
        <v>1</v>
      </c>
      <c r="N40" s="16" t="s">
        <v>4252</v>
      </c>
      <c r="O40" s="15">
        <v>2084</v>
      </c>
      <c r="P40" s="16" t="s">
        <v>4253</v>
      </c>
      <c r="Q40" s="20">
        <v>1</v>
      </c>
      <c r="R40" s="16" t="s">
        <v>4252</v>
      </c>
      <c r="S40" s="15">
        <v>4</v>
      </c>
      <c r="T40" s="16" t="s">
        <v>4253</v>
      </c>
      <c r="U40" s="20">
        <v>1</v>
      </c>
      <c r="V40" s="16" t="s">
        <v>4252</v>
      </c>
      <c r="W40" s="15">
        <v>6082</v>
      </c>
      <c r="X40" s="16" t="s">
        <v>4252</v>
      </c>
      <c r="Y40" s="15">
        <v>6082</v>
      </c>
      <c r="Z40" s="16" t="s">
        <v>4254</v>
      </c>
      <c r="AA40" s="15">
        <v>2128</v>
      </c>
      <c r="AB40" s="16" t="s">
        <v>4255</v>
      </c>
      <c r="AC40" s="20">
        <v>1.071634</v>
      </c>
      <c r="AD40" s="16" t="s">
        <v>4254</v>
      </c>
      <c r="AE40" s="15">
        <v>1914</v>
      </c>
      <c r="AF40" s="16" t="s">
        <v>4255</v>
      </c>
      <c r="AG40" s="20">
        <v>1.177613</v>
      </c>
      <c r="AH40" s="16" t="s">
        <v>4254</v>
      </c>
      <c r="AI40" s="15">
        <v>1800</v>
      </c>
      <c r="AJ40" s="16" t="s">
        <v>4255</v>
      </c>
      <c r="AK40" s="20">
        <v>1.32508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2525</v>
      </c>
      <c r="AR40" s="16" t="s">
        <v>4257</v>
      </c>
      <c r="AS40" s="20">
        <v>1.101397</v>
      </c>
      <c r="AT40" s="16" t="s">
        <v>4256</v>
      </c>
      <c r="AU40" s="15">
        <v>1677</v>
      </c>
      <c r="AV40" s="16" t="s">
        <v>4257</v>
      </c>
      <c r="AW40" s="20">
        <v>1.251593</v>
      </c>
      <c r="AX40" s="16" t="s">
        <v>4256</v>
      </c>
      <c r="AY40" s="15">
        <v>1635</v>
      </c>
      <c r="AZ40" s="16" t="s">
        <v>4257</v>
      </c>
      <c r="BA40" s="20">
        <v>1.4585999999999999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2884</v>
      </c>
      <c r="BH40" s="16" t="s">
        <v>4259</v>
      </c>
      <c r="BI40" s="20">
        <v>1.1199870000000001</v>
      </c>
      <c r="BJ40" s="16" t="s">
        <v>4258</v>
      </c>
      <c r="BK40" s="15">
        <v>2155</v>
      </c>
      <c r="BL40" s="16" t="s">
        <v>4259</v>
      </c>
      <c r="BM40" s="20">
        <v>1.0878399999999999</v>
      </c>
      <c r="BN40" s="16" t="s">
        <v>4258</v>
      </c>
      <c r="BO40" s="15">
        <v>2081</v>
      </c>
      <c r="BP40" s="16" t="s">
        <v>4259</v>
      </c>
      <c r="BQ40" s="20">
        <v>1.3240860000000001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2643</v>
      </c>
      <c r="BX40" s="16" t="s">
        <v>4261</v>
      </c>
      <c r="BY40" s="20">
        <v>1.1497679999999999</v>
      </c>
      <c r="BZ40" s="16" t="s">
        <v>4260</v>
      </c>
      <c r="CA40" s="15">
        <v>2060</v>
      </c>
      <c r="CB40" s="16" t="s">
        <v>4261</v>
      </c>
      <c r="CC40" s="20">
        <v>1.2351000000000001</v>
      </c>
      <c r="CD40" s="16" t="s">
        <v>4260</v>
      </c>
      <c r="CE40" s="15">
        <v>2048</v>
      </c>
      <c r="CF40" s="16" t="s">
        <v>4261</v>
      </c>
      <c r="CG40" s="20">
        <v>1.324335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7378.2867795999991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87</v>
      </c>
      <c r="H43" s="16" t="s">
        <v>4253</v>
      </c>
      <c r="I43" s="20">
        <v>1</v>
      </c>
      <c r="J43" s="16" t="s">
        <v>4252</v>
      </c>
      <c r="K43" s="15">
        <v>12925</v>
      </c>
      <c r="L43" s="16" t="s">
        <v>4253</v>
      </c>
      <c r="M43" s="20">
        <v>1</v>
      </c>
      <c r="N43" s="16" t="s">
        <v>4252</v>
      </c>
      <c r="O43" s="15">
        <v>21714</v>
      </c>
      <c r="P43" s="16" t="s">
        <v>4253</v>
      </c>
      <c r="Q43" s="20">
        <v>1</v>
      </c>
      <c r="R43" s="16" t="s">
        <v>4252</v>
      </c>
      <c r="S43" s="15">
        <v>62</v>
      </c>
      <c r="T43" s="16" t="s">
        <v>4253</v>
      </c>
      <c r="U43" s="20">
        <v>1</v>
      </c>
      <c r="V43" s="16" t="s">
        <v>4252</v>
      </c>
      <c r="W43" s="15">
        <v>34788</v>
      </c>
      <c r="X43" s="16" t="s">
        <v>4252</v>
      </c>
      <c r="Y43" s="15">
        <v>34788</v>
      </c>
      <c r="Z43" s="16" t="s">
        <v>4254</v>
      </c>
      <c r="AA43" s="15">
        <v>85</v>
      </c>
      <c r="AB43" s="16" t="s">
        <v>4255</v>
      </c>
      <c r="AC43" s="20">
        <v>1.071634</v>
      </c>
      <c r="AD43" s="16" t="s">
        <v>4254</v>
      </c>
      <c r="AE43" s="15">
        <v>9367</v>
      </c>
      <c r="AF43" s="16" t="s">
        <v>4255</v>
      </c>
      <c r="AG43" s="20">
        <v>1.177613</v>
      </c>
      <c r="AH43" s="16" t="s">
        <v>4254</v>
      </c>
      <c r="AI43" s="15">
        <v>19643</v>
      </c>
      <c r="AJ43" s="16" t="s">
        <v>4255</v>
      </c>
      <c r="AK43" s="20">
        <v>1.32508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91</v>
      </c>
      <c r="AR43" s="16" t="s">
        <v>4257</v>
      </c>
      <c r="AS43" s="20">
        <v>1.101397</v>
      </c>
      <c r="AT43" s="16" t="s">
        <v>4256</v>
      </c>
      <c r="AU43" s="15">
        <v>8695</v>
      </c>
      <c r="AV43" s="16" t="s">
        <v>4257</v>
      </c>
      <c r="AW43" s="20">
        <v>1.251593</v>
      </c>
      <c r="AX43" s="16" t="s">
        <v>4256</v>
      </c>
      <c r="AY43" s="15">
        <v>19433</v>
      </c>
      <c r="AZ43" s="16" t="s">
        <v>4257</v>
      </c>
      <c r="BA43" s="20">
        <v>1.4585999999999999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101</v>
      </c>
      <c r="BH43" s="16" t="s">
        <v>4259</v>
      </c>
      <c r="BI43" s="20">
        <v>1.1199870000000001</v>
      </c>
      <c r="BJ43" s="16" t="s">
        <v>4258</v>
      </c>
      <c r="BK43" s="15">
        <v>11315</v>
      </c>
      <c r="BL43" s="16" t="s">
        <v>4259</v>
      </c>
      <c r="BM43" s="20">
        <v>1.0878399999999999</v>
      </c>
      <c r="BN43" s="16" t="s">
        <v>4258</v>
      </c>
      <c r="BO43" s="15">
        <v>21571</v>
      </c>
      <c r="BP43" s="16" t="s">
        <v>4259</v>
      </c>
      <c r="BQ43" s="20">
        <v>1.3240860000000001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97</v>
      </c>
      <c r="BX43" s="16" t="s">
        <v>4261</v>
      </c>
      <c r="BY43" s="20">
        <v>1.1497679999999999</v>
      </c>
      <c r="BZ43" s="16" t="s">
        <v>4260</v>
      </c>
      <c r="CA43" s="15">
        <v>10968</v>
      </c>
      <c r="CB43" s="16" t="s">
        <v>4261</v>
      </c>
      <c r="CC43" s="20">
        <v>1.2351000000000001</v>
      </c>
      <c r="CD43" s="16" t="s">
        <v>4260</v>
      </c>
      <c r="CE43" s="15">
        <v>17474</v>
      </c>
      <c r="CF43" s="16" t="s">
        <v>4261</v>
      </c>
      <c r="CG43" s="20">
        <v>1.324335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37809.911968400003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384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384</v>
      </c>
      <c r="X44" s="16" t="s">
        <v>4252</v>
      </c>
      <c r="Y44" s="15">
        <v>384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264</v>
      </c>
      <c r="AJ44" s="16" t="s">
        <v>4255</v>
      </c>
      <c r="AK44" s="20">
        <v>1.32508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298</v>
      </c>
      <c r="AZ44" s="16" t="s">
        <v>4257</v>
      </c>
      <c r="BA44" s="20">
        <v>1.4585999999999999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441</v>
      </c>
      <c r="BP44" s="16" t="s">
        <v>4259</v>
      </c>
      <c r="BQ44" s="20">
        <v>1.3240860000000001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403</v>
      </c>
      <c r="CF44" s="16" t="s">
        <v>4261</v>
      </c>
      <c r="CG44" s="20">
        <v>1.324335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457.22257019999995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949</v>
      </c>
      <c r="L45" s="16" t="s">
        <v>4253</v>
      </c>
      <c r="M45" s="20">
        <v>1</v>
      </c>
      <c r="N45" s="16" t="s">
        <v>4252</v>
      </c>
      <c r="O45" s="15">
        <v>788</v>
      </c>
      <c r="P45" s="16" t="s">
        <v>4253</v>
      </c>
      <c r="Q45" s="20">
        <v>1</v>
      </c>
      <c r="R45" s="16" t="s">
        <v>4252</v>
      </c>
      <c r="S45" s="15">
        <v>22</v>
      </c>
      <c r="T45" s="16" t="s">
        <v>4253</v>
      </c>
      <c r="U45" s="20">
        <v>1</v>
      </c>
      <c r="V45" s="16" t="s">
        <v>4252</v>
      </c>
      <c r="W45" s="15">
        <v>1759</v>
      </c>
      <c r="X45" s="16" t="s">
        <v>4252</v>
      </c>
      <c r="Y45" s="15">
        <v>1759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580</v>
      </c>
      <c r="AF45" s="16" t="s">
        <v>4255</v>
      </c>
      <c r="AG45" s="20">
        <v>1.177613</v>
      </c>
      <c r="AH45" s="16" t="s">
        <v>4254</v>
      </c>
      <c r="AI45" s="15">
        <v>599</v>
      </c>
      <c r="AJ45" s="16" t="s">
        <v>4255</v>
      </c>
      <c r="AK45" s="20">
        <v>1.32508</v>
      </c>
      <c r="AL45" s="16" t="s">
        <v>4254</v>
      </c>
      <c r="AM45" s="15">
        <v>116</v>
      </c>
      <c r="AN45" s="16" t="s">
        <v>4255</v>
      </c>
      <c r="AO45" s="20">
        <v>1.0841270000000001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503</v>
      </c>
      <c r="AV45" s="16" t="s">
        <v>4257</v>
      </c>
      <c r="AW45" s="20">
        <v>1.251593</v>
      </c>
      <c r="AX45" s="16" t="s">
        <v>4256</v>
      </c>
      <c r="AY45" s="15">
        <v>1699</v>
      </c>
      <c r="AZ45" s="16" t="s">
        <v>4257</v>
      </c>
      <c r="BA45" s="20">
        <v>1.4585999999999999</v>
      </c>
      <c r="BB45" s="16" t="s">
        <v>4256</v>
      </c>
      <c r="BC45" s="15">
        <v>196</v>
      </c>
      <c r="BD45" s="16" t="s">
        <v>4257</v>
      </c>
      <c r="BE45" s="20">
        <v>1.1185929999999999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895</v>
      </c>
      <c r="BL45" s="16" t="s">
        <v>4259</v>
      </c>
      <c r="BM45" s="20">
        <v>1.0878399999999999</v>
      </c>
      <c r="BN45" s="16" t="s">
        <v>4258</v>
      </c>
      <c r="BO45" s="15">
        <v>2073</v>
      </c>
      <c r="BP45" s="16" t="s">
        <v>4259</v>
      </c>
      <c r="BQ45" s="20">
        <v>1.3240860000000001</v>
      </c>
      <c r="BR45" s="16" t="s">
        <v>4258</v>
      </c>
      <c r="BS45" s="15">
        <v>316</v>
      </c>
      <c r="BT45" s="16" t="s">
        <v>4259</v>
      </c>
      <c r="BU45" s="20">
        <v>1.1158030000000001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1003</v>
      </c>
      <c r="CB45" s="16" t="s">
        <v>4261</v>
      </c>
      <c r="CC45" s="20">
        <v>1.2351000000000001</v>
      </c>
      <c r="CD45" s="16" t="s">
        <v>4260</v>
      </c>
      <c r="CE45" s="15">
        <v>1927</v>
      </c>
      <c r="CF45" s="16" t="s">
        <v>4261</v>
      </c>
      <c r="CG45" s="20">
        <v>1.324335</v>
      </c>
      <c r="CH45" s="16" t="s">
        <v>4260</v>
      </c>
      <c r="CI45" s="15">
        <v>335</v>
      </c>
      <c r="CJ45" s="16" t="s">
        <v>4261</v>
      </c>
      <c r="CK45" s="20">
        <v>1.1600299999999999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2987.7807640000001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9137</v>
      </c>
      <c r="H46" s="16" t="s">
        <v>4253</v>
      </c>
      <c r="I46" s="20">
        <v>1</v>
      </c>
      <c r="J46" s="16" t="s">
        <v>4252</v>
      </c>
      <c r="K46" s="15">
        <v>21307</v>
      </c>
      <c r="L46" s="16" t="s">
        <v>4253</v>
      </c>
      <c r="M46" s="20">
        <v>1</v>
      </c>
      <c r="N46" s="16" t="s">
        <v>4252</v>
      </c>
      <c r="O46" s="15">
        <v>1328</v>
      </c>
      <c r="P46" s="16" t="s">
        <v>4253</v>
      </c>
      <c r="Q46" s="20">
        <v>1</v>
      </c>
      <c r="R46" s="16" t="s">
        <v>4252</v>
      </c>
      <c r="S46" s="15">
        <v>909</v>
      </c>
      <c r="T46" s="16" t="s">
        <v>4253</v>
      </c>
      <c r="U46" s="20">
        <v>1</v>
      </c>
      <c r="V46" s="16" t="s">
        <v>4252</v>
      </c>
      <c r="W46" s="15">
        <v>32681</v>
      </c>
      <c r="X46" s="16" t="s">
        <v>4252</v>
      </c>
      <c r="Y46" s="15">
        <v>32681</v>
      </c>
      <c r="Z46" s="16" t="s">
        <v>4254</v>
      </c>
      <c r="AA46" s="15">
        <v>9141</v>
      </c>
      <c r="AB46" s="16" t="s">
        <v>4255</v>
      </c>
      <c r="AC46" s="20">
        <v>1.071634</v>
      </c>
      <c r="AD46" s="16" t="s">
        <v>4254</v>
      </c>
      <c r="AE46" s="15">
        <v>16935</v>
      </c>
      <c r="AF46" s="16" t="s">
        <v>4255</v>
      </c>
      <c r="AG46" s="20">
        <v>1.177613</v>
      </c>
      <c r="AH46" s="16" t="s">
        <v>4254</v>
      </c>
      <c r="AI46" s="15">
        <v>1241</v>
      </c>
      <c r="AJ46" s="16" t="s">
        <v>4255</v>
      </c>
      <c r="AK46" s="20">
        <v>1.32508</v>
      </c>
      <c r="AL46" s="16" t="s">
        <v>4254</v>
      </c>
      <c r="AM46" s="15">
        <v>735</v>
      </c>
      <c r="AN46" s="16" t="s">
        <v>4255</v>
      </c>
      <c r="AO46" s="20">
        <v>1.0841270000000001</v>
      </c>
      <c r="AP46" s="16" t="s">
        <v>4256</v>
      </c>
      <c r="AQ46" s="15">
        <v>9112</v>
      </c>
      <c r="AR46" s="16" t="s">
        <v>4257</v>
      </c>
      <c r="AS46" s="20">
        <v>1.101397</v>
      </c>
      <c r="AT46" s="16" t="s">
        <v>4256</v>
      </c>
      <c r="AU46" s="15">
        <v>15098</v>
      </c>
      <c r="AV46" s="16" t="s">
        <v>4257</v>
      </c>
      <c r="AW46" s="20">
        <v>1.251593</v>
      </c>
      <c r="AX46" s="16" t="s">
        <v>4256</v>
      </c>
      <c r="AY46" s="15">
        <v>924</v>
      </c>
      <c r="AZ46" s="16" t="s">
        <v>4257</v>
      </c>
      <c r="BA46" s="20">
        <v>1.4585999999999999</v>
      </c>
      <c r="BB46" s="16" t="s">
        <v>4256</v>
      </c>
      <c r="BC46" s="15">
        <v>728</v>
      </c>
      <c r="BD46" s="16" t="s">
        <v>4257</v>
      </c>
      <c r="BE46" s="20">
        <v>1.1185929999999999</v>
      </c>
      <c r="BF46" s="16" t="s">
        <v>4258</v>
      </c>
      <c r="BG46" s="15">
        <v>9384</v>
      </c>
      <c r="BH46" s="16" t="s">
        <v>4259</v>
      </c>
      <c r="BI46" s="20">
        <v>1.1199870000000001</v>
      </c>
      <c r="BJ46" s="16" t="s">
        <v>4258</v>
      </c>
      <c r="BK46" s="15">
        <v>17644</v>
      </c>
      <c r="BL46" s="16" t="s">
        <v>4259</v>
      </c>
      <c r="BM46" s="20">
        <v>1.0878399999999999</v>
      </c>
      <c r="BN46" s="16" t="s">
        <v>4258</v>
      </c>
      <c r="BO46" s="15">
        <v>1228</v>
      </c>
      <c r="BP46" s="16" t="s">
        <v>4259</v>
      </c>
      <c r="BQ46" s="20">
        <v>1.3240860000000001</v>
      </c>
      <c r="BR46" s="16" t="s">
        <v>4258</v>
      </c>
      <c r="BS46" s="15">
        <v>892</v>
      </c>
      <c r="BT46" s="16" t="s">
        <v>4259</v>
      </c>
      <c r="BU46" s="20">
        <v>1.1158030000000001</v>
      </c>
      <c r="BV46" s="16" t="s">
        <v>4260</v>
      </c>
      <c r="BW46" s="15">
        <v>9294</v>
      </c>
      <c r="BX46" s="16" t="s">
        <v>4261</v>
      </c>
      <c r="BY46" s="20">
        <v>1.1497679999999999</v>
      </c>
      <c r="BZ46" s="16" t="s">
        <v>4260</v>
      </c>
      <c r="CA46" s="15">
        <v>17423</v>
      </c>
      <c r="CB46" s="16" t="s">
        <v>4261</v>
      </c>
      <c r="CC46" s="20">
        <v>1.2351000000000001</v>
      </c>
      <c r="CD46" s="16" t="s">
        <v>4260</v>
      </c>
      <c r="CE46" s="15">
        <v>846</v>
      </c>
      <c r="CF46" s="16" t="s">
        <v>4261</v>
      </c>
      <c r="CG46" s="20">
        <v>1.324335</v>
      </c>
      <c r="CH46" s="16" t="s">
        <v>4260</v>
      </c>
      <c r="CI46" s="15">
        <v>806</v>
      </c>
      <c r="CJ46" s="16" t="s">
        <v>4261</v>
      </c>
      <c r="CK46" s="20">
        <v>1.1600299999999999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32508.209278000002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14791</v>
      </c>
      <c r="L47" s="16" t="s">
        <v>4253</v>
      </c>
      <c r="M47" s="20">
        <v>1</v>
      </c>
      <c r="N47" s="16" t="s">
        <v>4252</v>
      </c>
      <c r="O47" s="15">
        <v>5549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20340</v>
      </c>
      <c r="X47" s="16" t="s">
        <v>4252</v>
      </c>
      <c r="Y47" s="15">
        <v>20340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13276</v>
      </c>
      <c r="AF47" s="16" t="s">
        <v>4255</v>
      </c>
      <c r="AG47" s="20">
        <v>1.177613</v>
      </c>
      <c r="AH47" s="16" t="s">
        <v>4254</v>
      </c>
      <c r="AI47" s="15">
        <v>6146</v>
      </c>
      <c r="AJ47" s="16" t="s">
        <v>4255</v>
      </c>
      <c r="AK47" s="20">
        <v>1.32508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14888</v>
      </c>
      <c r="AV47" s="16" t="s">
        <v>4257</v>
      </c>
      <c r="AW47" s="20">
        <v>1.251593</v>
      </c>
      <c r="AX47" s="16" t="s">
        <v>4256</v>
      </c>
      <c r="AY47" s="15">
        <v>2394</v>
      </c>
      <c r="AZ47" s="16" t="s">
        <v>4257</v>
      </c>
      <c r="BA47" s="20">
        <v>1.4585999999999999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14219</v>
      </c>
      <c r="BL47" s="16" t="s">
        <v>4259</v>
      </c>
      <c r="BM47" s="20">
        <v>1.0878399999999999</v>
      </c>
      <c r="BN47" s="16" t="s">
        <v>4258</v>
      </c>
      <c r="BO47" s="15">
        <v>2783</v>
      </c>
      <c r="BP47" s="16" t="s">
        <v>4259</v>
      </c>
      <c r="BQ47" s="20">
        <v>1.3240860000000001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14697</v>
      </c>
      <c r="CB47" s="16" t="s">
        <v>4261</v>
      </c>
      <c r="CC47" s="20">
        <v>1.2351000000000001</v>
      </c>
      <c r="CD47" s="16" t="s">
        <v>4260</v>
      </c>
      <c r="CE47" s="15">
        <v>2264</v>
      </c>
      <c r="CF47" s="16" t="s">
        <v>4261</v>
      </c>
      <c r="CG47" s="20">
        <v>1.324335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21309.404857999998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2734</v>
      </c>
      <c r="H48" s="16" t="s">
        <v>4253</v>
      </c>
      <c r="I48" s="20">
        <v>1</v>
      </c>
      <c r="J48" s="16" t="s">
        <v>4252</v>
      </c>
      <c r="K48" s="15">
        <v>82</v>
      </c>
      <c r="L48" s="16" t="s">
        <v>4253</v>
      </c>
      <c r="M48" s="20">
        <v>1</v>
      </c>
      <c r="N48" s="16" t="s">
        <v>4252</v>
      </c>
      <c r="O48" s="15">
        <v>8111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10927</v>
      </c>
      <c r="X48" s="16" t="s">
        <v>4252</v>
      </c>
      <c r="Y48" s="15">
        <v>10927</v>
      </c>
      <c r="Z48" s="16" t="s">
        <v>4254</v>
      </c>
      <c r="AA48" s="15">
        <v>2816</v>
      </c>
      <c r="AB48" s="16" t="s">
        <v>4255</v>
      </c>
      <c r="AC48" s="20">
        <v>1.071634</v>
      </c>
      <c r="AD48" s="16" t="s">
        <v>4254</v>
      </c>
      <c r="AE48" s="15">
        <v>68</v>
      </c>
      <c r="AF48" s="16" t="s">
        <v>4255</v>
      </c>
      <c r="AG48" s="20">
        <v>1.177613</v>
      </c>
      <c r="AH48" s="16" t="s">
        <v>4254</v>
      </c>
      <c r="AI48" s="15">
        <v>7666</v>
      </c>
      <c r="AJ48" s="16" t="s">
        <v>4255</v>
      </c>
      <c r="AK48" s="20">
        <v>1.32508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3032</v>
      </c>
      <c r="AR48" s="16" t="s">
        <v>4257</v>
      </c>
      <c r="AS48" s="20">
        <v>1.101397</v>
      </c>
      <c r="AT48" s="16" t="s">
        <v>4256</v>
      </c>
      <c r="AU48" s="15">
        <v>58</v>
      </c>
      <c r="AV48" s="16" t="s">
        <v>4257</v>
      </c>
      <c r="AW48" s="20">
        <v>1.251593</v>
      </c>
      <c r="AX48" s="16" t="s">
        <v>4256</v>
      </c>
      <c r="AY48" s="15">
        <v>3682</v>
      </c>
      <c r="AZ48" s="16" t="s">
        <v>4257</v>
      </c>
      <c r="BA48" s="20">
        <v>1.4585999999999999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3341</v>
      </c>
      <c r="BH48" s="16" t="s">
        <v>4259</v>
      </c>
      <c r="BI48" s="20">
        <v>1.1199870000000001</v>
      </c>
      <c r="BJ48" s="16" t="s">
        <v>4258</v>
      </c>
      <c r="BK48" s="15">
        <v>73</v>
      </c>
      <c r="BL48" s="16" t="s">
        <v>4259</v>
      </c>
      <c r="BM48" s="20">
        <v>1.0878399999999999</v>
      </c>
      <c r="BN48" s="16" t="s">
        <v>4258</v>
      </c>
      <c r="BO48" s="15">
        <v>5611</v>
      </c>
      <c r="BP48" s="16" t="s">
        <v>4259</v>
      </c>
      <c r="BQ48" s="20">
        <v>1.3240860000000001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3229</v>
      </c>
      <c r="BX48" s="16" t="s">
        <v>4261</v>
      </c>
      <c r="BY48" s="20">
        <v>1.1497679999999999</v>
      </c>
      <c r="BZ48" s="16" t="s">
        <v>4260</v>
      </c>
      <c r="CA48" s="15">
        <v>73</v>
      </c>
      <c r="CB48" s="16" t="s">
        <v>4261</v>
      </c>
      <c r="CC48" s="20">
        <v>1.2351000000000001</v>
      </c>
      <c r="CD48" s="16" t="s">
        <v>4260</v>
      </c>
      <c r="CE48" s="15">
        <v>5704</v>
      </c>
      <c r="CF48" s="16" t="s">
        <v>4261</v>
      </c>
      <c r="CG48" s="20">
        <v>1.324335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10927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66502</v>
      </c>
      <c r="T49" s="16" t="s">
        <v>4253</v>
      </c>
      <c r="U49" s="20">
        <v>1</v>
      </c>
      <c r="V49" s="16" t="s">
        <v>4252</v>
      </c>
      <c r="W49" s="15">
        <v>66502</v>
      </c>
      <c r="X49" s="16" t="s">
        <v>4252</v>
      </c>
      <c r="Y49" s="15">
        <v>66502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62264</v>
      </c>
      <c r="AN49" s="16" t="s">
        <v>4255</v>
      </c>
      <c r="AO49" s="20">
        <v>1.0841270000000001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57855</v>
      </c>
      <c r="BD49" s="16" t="s">
        <v>4257</v>
      </c>
      <c r="BE49" s="20">
        <v>1.1185929999999999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64037</v>
      </c>
      <c r="BT49" s="16" t="s">
        <v>4259</v>
      </c>
      <c r="BU49" s="20">
        <v>1.1158030000000001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69555</v>
      </c>
      <c r="CJ49" s="16" t="s">
        <v>4261</v>
      </c>
      <c r="CK49" s="20">
        <v>1.1600299999999999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70171.7689808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4289</v>
      </c>
      <c r="T50" s="16" t="s">
        <v>4253</v>
      </c>
      <c r="U50" s="20">
        <v>1</v>
      </c>
      <c r="V50" s="16" t="s">
        <v>4252</v>
      </c>
      <c r="W50" s="15">
        <v>4289</v>
      </c>
      <c r="X50" s="16" t="s">
        <v>4252</v>
      </c>
      <c r="Y50" s="15">
        <v>4289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4010</v>
      </c>
      <c r="AN50" s="16" t="s">
        <v>4255</v>
      </c>
      <c r="AO50" s="20">
        <v>1.0841270000000001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3941</v>
      </c>
      <c r="BD50" s="16" t="s">
        <v>4257</v>
      </c>
      <c r="BE50" s="20">
        <v>1.1185929999999999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4454</v>
      </c>
      <c r="BT50" s="16" t="s">
        <v>4259</v>
      </c>
      <c r="BU50" s="20">
        <v>1.1158030000000001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4515</v>
      </c>
      <c r="CJ50" s="16" t="s">
        <v>4261</v>
      </c>
      <c r="CK50" s="20">
        <v>1.1600299999999999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4650.409259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10532</v>
      </c>
      <c r="T51" s="16" t="s">
        <v>4253</v>
      </c>
      <c r="U51" s="20">
        <v>1</v>
      </c>
      <c r="V51" s="16" t="s">
        <v>4252</v>
      </c>
      <c r="W51" s="15">
        <v>10532</v>
      </c>
      <c r="X51" s="16" t="s">
        <v>4252</v>
      </c>
      <c r="Y51" s="15">
        <v>10532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9868</v>
      </c>
      <c r="AN51" s="16" t="s">
        <v>4255</v>
      </c>
      <c r="AO51" s="20">
        <v>1.0841270000000001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9747</v>
      </c>
      <c r="BD51" s="16" t="s">
        <v>4257</v>
      </c>
      <c r="BE51" s="20">
        <v>1.1185929999999999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10754</v>
      </c>
      <c r="BT51" s="16" t="s">
        <v>4259</v>
      </c>
      <c r="BU51" s="20">
        <v>1.1158030000000001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12063</v>
      </c>
      <c r="CJ51" s="16" t="s">
        <v>4261</v>
      </c>
      <c r="CK51" s="20">
        <v>1.1600299999999999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11625.1757118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62239</v>
      </c>
      <c r="T52" s="16" t="s">
        <v>4253</v>
      </c>
      <c r="U52" s="20">
        <v>1</v>
      </c>
      <c r="V52" s="16" t="s">
        <v>4252</v>
      </c>
      <c r="W52" s="15">
        <v>62239</v>
      </c>
      <c r="X52" s="16" t="s">
        <v>4252</v>
      </c>
      <c r="Y52" s="15">
        <v>62239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32200</v>
      </c>
      <c r="AN52" s="16" t="s">
        <v>4255</v>
      </c>
      <c r="AO52" s="20">
        <v>1.0841270000000001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31634</v>
      </c>
      <c r="BD52" s="16" t="s">
        <v>4257</v>
      </c>
      <c r="BE52" s="20">
        <v>1.1185929999999999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40238</v>
      </c>
      <c r="BT52" s="16" t="s">
        <v>4259</v>
      </c>
      <c r="BU52" s="20">
        <v>1.1158030000000001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35990</v>
      </c>
      <c r="CJ52" s="16" t="s">
        <v>4261</v>
      </c>
      <c r="CK52" s="20">
        <v>1.1600299999999999</v>
      </c>
      <c r="CL52" s="16" t="s">
        <v>4306</v>
      </c>
      <c r="CM52" s="15">
        <f>SUM(A2L145C10)/A2L145C1</f>
        <v>62239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4935</v>
      </c>
      <c r="T53" s="16" t="s">
        <v>4253</v>
      </c>
      <c r="U53" s="20">
        <v>1</v>
      </c>
      <c r="V53" s="16" t="s">
        <v>4252</v>
      </c>
      <c r="W53" s="15">
        <v>4935</v>
      </c>
      <c r="X53" s="16" t="s">
        <v>4252</v>
      </c>
      <c r="Y53" s="15">
        <v>4935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3066</v>
      </c>
      <c r="AN53" s="16" t="s">
        <v>4255</v>
      </c>
      <c r="AO53" s="20">
        <v>1.0841270000000001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3532</v>
      </c>
      <c r="BD53" s="16" t="s">
        <v>4257</v>
      </c>
      <c r="BE53" s="20">
        <v>1.1185929999999999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3377</v>
      </c>
      <c r="BT53" s="16" t="s">
        <v>4259</v>
      </c>
      <c r="BU53" s="20">
        <v>1.1158030000000001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2782</v>
      </c>
      <c r="CJ53" s="16" t="s">
        <v>4261</v>
      </c>
      <c r="CK53" s="20">
        <v>1.1600299999999999</v>
      </c>
      <c r="CL53" s="16" t="s">
        <v>4307</v>
      </c>
      <c r="CM53" s="15">
        <f>SUM(A2L146C10)/A2L146C1</f>
        <v>4935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13042</v>
      </c>
      <c r="T54" s="16" t="s">
        <v>4253</v>
      </c>
      <c r="U54" s="20">
        <v>1</v>
      </c>
      <c r="V54" s="16" t="s">
        <v>4252</v>
      </c>
      <c r="W54" s="15">
        <v>13042</v>
      </c>
      <c r="X54" s="16" t="s">
        <v>4252</v>
      </c>
      <c r="Y54" s="15">
        <v>13042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8636</v>
      </c>
      <c r="AN54" s="16" t="s">
        <v>4255</v>
      </c>
      <c r="AO54" s="20">
        <v>1.0841270000000001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8268</v>
      </c>
      <c r="BD54" s="16" t="s">
        <v>4257</v>
      </c>
      <c r="BE54" s="20">
        <v>1.1185929999999999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7851</v>
      </c>
      <c r="BT54" s="16" t="s">
        <v>4259</v>
      </c>
      <c r="BU54" s="20">
        <v>1.1158030000000001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6276</v>
      </c>
      <c r="CJ54" s="16" t="s">
        <v>4261</v>
      </c>
      <c r="CK54" s="20">
        <v>1.1600299999999999</v>
      </c>
      <c r="CL54" s="16" t="s">
        <v>4308</v>
      </c>
      <c r="CM54" s="15">
        <f>SUM(A2L147C10)/A2L147C1</f>
        <v>13042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45760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45760</v>
      </c>
      <c r="X55" s="16" t="s">
        <v>4252</v>
      </c>
      <c r="Y55" s="15">
        <v>45760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44417</v>
      </c>
      <c r="AJ55" s="16" t="s">
        <v>4255</v>
      </c>
      <c r="AK55" s="20">
        <v>1.32508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43899</v>
      </c>
      <c r="AZ55" s="16" t="s">
        <v>4257</v>
      </c>
      <c r="BA55" s="20">
        <v>1.4585999999999999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44492</v>
      </c>
      <c r="BP55" s="16" t="s">
        <v>4259</v>
      </c>
      <c r="BQ55" s="20">
        <v>1.3240860000000001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40960</v>
      </c>
      <c r="CF55" s="16" t="s">
        <v>4261</v>
      </c>
      <c r="CG55" s="20">
        <v>1.324335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45760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150657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150657</v>
      </c>
      <c r="X56" s="16" t="s">
        <v>4252</v>
      </c>
      <c r="Y56" s="15">
        <v>150657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144080</v>
      </c>
      <c r="AJ56" s="16" t="s">
        <v>4255</v>
      </c>
      <c r="AK56" s="20">
        <v>1.32508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125105</v>
      </c>
      <c r="AZ56" s="16" t="s">
        <v>4257</v>
      </c>
      <c r="BA56" s="20">
        <v>1.4585999999999999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146715</v>
      </c>
      <c r="BP56" s="16" t="s">
        <v>4259</v>
      </c>
      <c r="BQ56" s="20">
        <v>1.3240860000000001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146592</v>
      </c>
      <c r="CF56" s="16" t="s">
        <v>4261</v>
      </c>
      <c r="CG56" s="20">
        <v>1.324335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150657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30345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30345</v>
      </c>
      <c r="X57" s="16" t="s">
        <v>4252</v>
      </c>
      <c r="Y57" s="15">
        <v>30345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23672</v>
      </c>
      <c r="AJ57" s="16" t="s">
        <v>4255</v>
      </c>
      <c r="AK57" s="20">
        <v>1.32508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23632</v>
      </c>
      <c r="AZ57" s="16" t="s">
        <v>4257</v>
      </c>
      <c r="BA57" s="20">
        <v>1.4585999999999999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20910</v>
      </c>
      <c r="BP57" s="16" t="s">
        <v>4259</v>
      </c>
      <c r="BQ57" s="20">
        <v>1.3240860000000001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12286</v>
      </c>
      <c r="CF57" s="16" t="s">
        <v>4261</v>
      </c>
      <c r="CG57" s="20">
        <v>1.324335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30345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2218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2218</v>
      </c>
      <c r="X58" s="16" t="s">
        <v>4252</v>
      </c>
      <c r="Y58" s="15">
        <v>2218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2005</v>
      </c>
      <c r="AJ58" s="16" t="s">
        <v>4255</v>
      </c>
      <c r="AK58" s="20">
        <v>1.32508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1654</v>
      </c>
      <c r="AZ58" s="16" t="s">
        <v>4257</v>
      </c>
      <c r="BA58" s="20">
        <v>1.4585999999999999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10234</v>
      </c>
      <c r="BP58" s="16" t="s">
        <v>4259</v>
      </c>
      <c r="BQ58" s="20">
        <v>1.3240860000000001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10286</v>
      </c>
      <c r="CF58" s="16" t="s">
        <v>4261</v>
      </c>
      <c r="CG58" s="20">
        <v>1.324335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2218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36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36</v>
      </c>
      <c r="X61" s="16" t="s">
        <v>4252</v>
      </c>
      <c r="Y61" s="15">
        <v>36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75</v>
      </c>
      <c r="AJ61" s="16" t="s">
        <v>4255</v>
      </c>
      <c r="AK61" s="20">
        <v>1.32508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67</v>
      </c>
      <c r="AZ61" s="16" t="s">
        <v>4257</v>
      </c>
      <c r="BA61" s="20">
        <v>1.4585999999999999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4008</v>
      </c>
      <c r="BP61" s="16" t="s">
        <v>4259</v>
      </c>
      <c r="BQ61" s="20">
        <v>1.3240860000000001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5123</v>
      </c>
      <c r="CF61" s="16" t="s">
        <v>4261</v>
      </c>
      <c r="CG61" s="20">
        <v>1.324335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36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8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8</v>
      </c>
      <c r="X62" s="16" t="s">
        <v>4252</v>
      </c>
      <c r="Y62" s="15">
        <v>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8</v>
      </c>
      <c r="AJ62" s="16" t="s">
        <v>4255</v>
      </c>
      <c r="AK62" s="20">
        <v>1.32508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7</v>
      </c>
      <c r="AZ62" s="16" t="s">
        <v>4257</v>
      </c>
      <c r="BA62" s="20">
        <v>1.4585999999999999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1159</v>
      </c>
      <c r="BP62" s="16" t="s">
        <v>4259</v>
      </c>
      <c r="BQ62" s="20">
        <v>1.3240860000000001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1198</v>
      </c>
      <c r="CF62" s="16" t="s">
        <v>4261</v>
      </c>
      <c r="CG62" s="20">
        <v>1.324335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8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</v>
      </c>
      <c r="X63" s="16" t="s">
        <v>4252</v>
      </c>
      <c r="Y63" s="15">
        <v>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</v>
      </c>
      <c r="AJ63" s="16" t="s">
        <v>4255</v>
      </c>
      <c r="AK63" s="20">
        <v>1.32508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</v>
      </c>
      <c r="AZ63" s="16" t="s">
        <v>4257</v>
      </c>
      <c r="BA63" s="20">
        <v>1.4585999999999999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78</v>
      </c>
      <c r="BP63" s="16" t="s">
        <v>4259</v>
      </c>
      <c r="BQ63" s="20">
        <v>1.3240860000000001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119</v>
      </c>
      <c r="CF63" s="16" t="s">
        <v>4261</v>
      </c>
      <c r="CG63" s="20">
        <v>1.324335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86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86</v>
      </c>
      <c r="X64" s="16" t="s">
        <v>4252</v>
      </c>
      <c r="Y64" s="15">
        <v>86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88</v>
      </c>
      <c r="AJ64" s="16" t="s">
        <v>4255</v>
      </c>
      <c r="AK64" s="20">
        <v>1.32508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101</v>
      </c>
      <c r="AZ64" s="16" t="s">
        <v>4257</v>
      </c>
      <c r="BA64" s="20">
        <v>1.4585999999999999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7552</v>
      </c>
      <c r="BP64" s="16" t="s">
        <v>4259</v>
      </c>
      <c r="BQ64" s="20">
        <v>1.3240860000000001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7272</v>
      </c>
      <c r="CF64" s="16" t="s">
        <v>4261</v>
      </c>
      <c r="CG64" s="20">
        <v>1.324335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86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10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10</v>
      </c>
      <c r="X65" s="16" t="s">
        <v>4252</v>
      </c>
      <c r="Y65" s="15">
        <v>10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10</v>
      </c>
      <c r="AJ65" s="16" t="s">
        <v>4255</v>
      </c>
      <c r="AK65" s="20">
        <v>1.32508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12</v>
      </c>
      <c r="AZ65" s="16" t="s">
        <v>4257</v>
      </c>
      <c r="BA65" s="20">
        <v>1.4585999999999999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33</v>
      </c>
      <c r="BP65" s="16" t="s">
        <v>4259</v>
      </c>
      <c r="BQ65" s="20">
        <v>1.3240860000000001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112</v>
      </c>
      <c r="CF65" s="16" t="s">
        <v>4261</v>
      </c>
      <c r="CG65" s="20">
        <v>1.324335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</v>
      </c>
      <c r="X66" s="16" t="s">
        <v>4252</v>
      </c>
      <c r="Y66" s="15">
        <v>1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</v>
      </c>
      <c r="AJ66" s="16" t="s">
        <v>4255</v>
      </c>
      <c r="AK66" s="20">
        <v>1.32508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</v>
      </c>
      <c r="AZ66" s="16" t="s">
        <v>4257</v>
      </c>
      <c r="BA66" s="20">
        <v>1.4585999999999999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3</v>
      </c>
      <c r="BP66" s="16" t="s">
        <v>4259</v>
      </c>
      <c r="BQ66" s="20">
        <v>1.3240860000000001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3</v>
      </c>
      <c r="CF66" s="16" t="s">
        <v>4261</v>
      </c>
      <c r="CG66" s="20">
        <v>1.324335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2672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2672</v>
      </c>
      <c r="X67" s="16" t="s">
        <v>4252</v>
      </c>
      <c r="Y67" s="15">
        <v>2672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2254</v>
      </c>
      <c r="AJ67" s="16" t="s">
        <v>4255</v>
      </c>
      <c r="AK67" s="20">
        <v>1.32508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2440</v>
      </c>
      <c r="AZ67" s="16" t="s">
        <v>4257</v>
      </c>
      <c r="BA67" s="20">
        <v>1.4585999999999999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4016</v>
      </c>
      <c r="BP67" s="16" t="s">
        <v>4259</v>
      </c>
      <c r="BQ67" s="20">
        <v>1.3240860000000001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4464</v>
      </c>
      <c r="CF67" s="16" t="s">
        <v>4261</v>
      </c>
      <c r="CG67" s="20">
        <v>1.324335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2672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1349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1349</v>
      </c>
      <c r="X69" s="16" t="s">
        <v>4252</v>
      </c>
      <c r="Y69" s="15">
        <v>1349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1137</v>
      </c>
      <c r="AJ69" s="16" t="s">
        <v>4255</v>
      </c>
      <c r="AK69" s="20">
        <v>1.32508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1231</v>
      </c>
      <c r="AZ69" s="16" t="s">
        <v>4257</v>
      </c>
      <c r="BA69" s="20">
        <v>1.4585999999999999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2027</v>
      </c>
      <c r="BP69" s="16" t="s">
        <v>4259</v>
      </c>
      <c r="BQ69" s="20">
        <v>1.3240860000000001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2253</v>
      </c>
      <c r="CF69" s="16" t="s">
        <v>4261</v>
      </c>
      <c r="CG69" s="20">
        <v>1.324335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1349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2161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2161</v>
      </c>
      <c r="X72" s="16" t="s">
        <v>4252</v>
      </c>
      <c r="Y72" s="15">
        <v>2161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2483</v>
      </c>
      <c r="AJ72" s="16" t="s">
        <v>4255</v>
      </c>
      <c r="AK72" s="20">
        <v>1.32508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2483</v>
      </c>
      <c r="AZ72" s="16" t="s">
        <v>4257</v>
      </c>
      <c r="BA72" s="20">
        <v>1.4585999999999999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2360</v>
      </c>
      <c r="BP72" s="16" t="s">
        <v>4259</v>
      </c>
      <c r="BQ72" s="20">
        <v>1.3240860000000001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2482</v>
      </c>
      <c r="CF72" s="16" t="s">
        <v>4261</v>
      </c>
      <c r="CG72" s="20">
        <v>1.324335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2161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IF(SSAC="Y",0,502817)</f>
        <v>502817</v>
      </c>
      <c r="T73" s="16" t="s">
        <v>4253</v>
      </c>
      <c r="U73" s="20">
        <v>1</v>
      </c>
      <c r="V73" s="16" t="s">
        <v>4252</v>
      </c>
      <c r="W73" s="15">
        <f>IF(SSAC="Y",0,502817)</f>
        <v>502817</v>
      </c>
      <c r="X73" s="16" t="s">
        <v>4252</v>
      </c>
      <c r="Y73" s="15">
        <f>IF(SSAC="Y",0,502817)</f>
        <v>502817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IF(SSAC="Y",0,480498)</f>
        <v>480498</v>
      </c>
      <c r="AN73" s="16" t="s">
        <v>4255</v>
      </c>
      <c r="AO73" s="20">
        <v>1.0841270000000001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IF(SSAC="Y",0,456971)</f>
        <v>456971</v>
      </c>
      <c r="BD73" s="16" t="s">
        <v>4257</v>
      </c>
      <c r="BE73" s="20">
        <v>1.1185929999999999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IF(SSAC="Y",0,429899)</f>
        <v>429899</v>
      </c>
      <c r="BT73" s="16" t="s">
        <v>4259</v>
      </c>
      <c r="BU73" s="20">
        <v>1.1158030000000001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IF(SSAC="Y",0,414984)</f>
        <v>414984</v>
      </c>
      <c r="CJ73" s="16" t="s">
        <v>4261</v>
      </c>
      <c r="CK73" s="20">
        <v>1.1600299999999999</v>
      </c>
      <c r="CL73" s="16" t="s">
        <v>4327</v>
      </c>
      <c r="CM73" s="15">
        <f>SUM(A2L166C10)/A2L166C1</f>
        <v>502817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IF(SSAC="Y",0,35097)</f>
        <v>35097</v>
      </c>
      <c r="T74" s="16" t="s">
        <v>4253</v>
      </c>
      <c r="U74" s="20">
        <v>1</v>
      </c>
      <c r="V74" s="16" t="s">
        <v>4252</v>
      </c>
      <c r="W74" s="15">
        <f>IF(SSAC="Y",0,35097)</f>
        <v>35097</v>
      </c>
      <c r="X74" s="16" t="s">
        <v>4252</v>
      </c>
      <c r="Y74" s="15">
        <f>IF(SSAC="Y",0,35097)</f>
        <v>35097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IF(SSAC="Y",0,36689)</f>
        <v>36689</v>
      </c>
      <c r="AN74" s="16" t="s">
        <v>4255</v>
      </c>
      <c r="AO74" s="20">
        <v>1.0841270000000001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IF(SSAC="Y",0,38751)</f>
        <v>38751</v>
      </c>
      <c r="BD74" s="16" t="s">
        <v>4257</v>
      </c>
      <c r="BE74" s="20">
        <v>1.1185929999999999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IF(SSAC="Y",0,45806)</f>
        <v>45806</v>
      </c>
      <c r="BT74" s="16" t="s">
        <v>4259</v>
      </c>
      <c r="BU74" s="20">
        <v>1.1158030000000001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IF(SSAC="Y",0,44486)</f>
        <v>44486</v>
      </c>
      <c r="CJ74" s="16" t="s">
        <v>4261</v>
      </c>
      <c r="CK74" s="20">
        <v>1.1600299999999999</v>
      </c>
      <c r="CL74" s="16" t="s">
        <v>4328</v>
      </c>
      <c r="CM74" s="15">
        <f>SUM(A2L167C10)/A2L167C1</f>
        <v>35097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IF(SSAC="Y",0,359787)</f>
        <v>359787</v>
      </c>
      <c r="T75" s="16" t="s">
        <v>4253</v>
      </c>
      <c r="U75" s="20">
        <v>1</v>
      </c>
      <c r="V75" s="16" t="s">
        <v>4252</v>
      </c>
      <c r="W75" s="15">
        <f>IF(SSAC="Y",0,359787)</f>
        <v>359787</v>
      </c>
      <c r="X75" s="16" t="s">
        <v>4252</v>
      </c>
      <c r="Y75" s="15">
        <f>IF(SSAC="Y",0,359787)</f>
        <v>359787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IF(SSAC="Y",0,361728)</f>
        <v>361728</v>
      </c>
      <c r="AN75" s="16" t="s">
        <v>4255</v>
      </c>
      <c r="AO75" s="20">
        <v>1.0841270000000001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IF(SSAC="Y",0,372837)</f>
        <v>372837</v>
      </c>
      <c r="BD75" s="16" t="s">
        <v>4257</v>
      </c>
      <c r="BE75" s="20">
        <v>1.1185929999999999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IF(SSAC="Y",0,368638)</f>
        <v>368638</v>
      </c>
      <c r="BT75" s="16" t="s">
        <v>4259</v>
      </c>
      <c r="BU75" s="20">
        <v>1.1158030000000001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IF(SSAC="Y",0,349741)</f>
        <v>349741</v>
      </c>
      <c r="CJ75" s="16" t="s">
        <v>4261</v>
      </c>
      <c r="CK75" s="20">
        <v>1.1600299999999999</v>
      </c>
      <c r="CL75" s="16" t="s">
        <v>4329</v>
      </c>
      <c r="CM75" s="15">
        <f>SUM(A2L168C10)/A2L168C1</f>
        <v>359787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40443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40443</v>
      </c>
      <c r="X76" s="16" t="s">
        <v>4252</v>
      </c>
      <c r="Y76" s="15">
        <v>40443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43688</v>
      </c>
      <c r="AJ76" s="16" t="s">
        <v>4255</v>
      </c>
      <c r="AK76" s="20">
        <v>1.32508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39907</v>
      </c>
      <c r="AZ76" s="16" t="s">
        <v>4257</v>
      </c>
      <c r="BA76" s="20">
        <v>1.4585999999999999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50961</v>
      </c>
      <c r="BP76" s="16" t="s">
        <v>4259</v>
      </c>
      <c r="BQ76" s="20">
        <v>1.3240860000000001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51447</v>
      </c>
      <c r="CF76" s="16" t="s">
        <v>4261</v>
      </c>
      <c r="CG76" s="20">
        <v>1.324335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40443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7616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7616</v>
      </c>
      <c r="X77" s="16" t="s">
        <v>4252</v>
      </c>
      <c r="Y77" s="15">
        <v>7616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9028</v>
      </c>
      <c r="AJ77" s="16" t="s">
        <v>4255</v>
      </c>
      <c r="AK77" s="20">
        <v>1.32508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7045</v>
      </c>
      <c r="AZ77" s="16" t="s">
        <v>4257</v>
      </c>
      <c r="BA77" s="20">
        <v>1.4585999999999999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7585</v>
      </c>
      <c r="BP77" s="16" t="s">
        <v>4259</v>
      </c>
      <c r="BQ77" s="20">
        <v>1.3240860000000001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7952</v>
      </c>
      <c r="CF77" s="16" t="s">
        <v>4261</v>
      </c>
      <c r="CG77" s="20">
        <v>1.324335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7616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12418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12418</v>
      </c>
      <c r="X78" s="16" t="s">
        <v>4252</v>
      </c>
      <c r="Y78" s="15">
        <v>12418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13723</v>
      </c>
      <c r="AJ78" s="16" t="s">
        <v>4255</v>
      </c>
      <c r="AK78" s="20">
        <v>1.32508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18623</v>
      </c>
      <c r="AZ78" s="16" t="s">
        <v>4257</v>
      </c>
      <c r="BA78" s="20">
        <v>1.4585999999999999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263</v>
      </c>
      <c r="BP78" s="16" t="s">
        <v>4259</v>
      </c>
      <c r="BQ78" s="20">
        <v>1.3240860000000001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279</v>
      </c>
      <c r="CF78" s="16" t="s">
        <v>4261</v>
      </c>
      <c r="CG78" s="20">
        <v>1.324335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12418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42319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42319</v>
      </c>
      <c r="X79" s="16" t="s">
        <v>4252</v>
      </c>
      <c r="Y79" s="15">
        <v>42319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42507</v>
      </c>
      <c r="AJ79" s="16" t="s">
        <v>4255</v>
      </c>
      <c r="AK79" s="20">
        <v>1.32508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44439</v>
      </c>
      <c r="AZ79" s="16" t="s">
        <v>4257</v>
      </c>
      <c r="BA79" s="20">
        <v>1.4585999999999999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27407</v>
      </c>
      <c r="BP79" s="16" t="s">
        <v>4259</v>
      </c>
      <c r="BQ79" s="20">
        <v>1.3240860000000001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25481</v>
      </c>
      <c r="CF79" s="16" t="s">
        <v>4261</v>
      </c>
      <c r="CG79" s="20">
        <v>1.324335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42319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1362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1362</v>
      </c>
      <c r="X80" s="16" t="s">
        <v>4252</v>
      </c>
      <c r="Y80" s="15">
        <v>1362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1560</v>
      </c>
      <c r="AJ80" s="16" t="s">
        <v>4255</v>
      </c>
      <c r="AK80" s="20">
        <v>1.32508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1332</v>
      </c>
      <c r="AZ80" s="16" t="s">
        <v>4257</v>
      </c>
      <c r="BA80" s="20">
        <v>1.4585999999999999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148</v>
      </c>
      <c r="BP80" s="16" t="s">
        <v>4259</v>
      </c>
      <c r="BQ80" s="20">
        <v>1.3240860000000001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291</v>
      </c>
      <c r="CF80" s="16" t="s">
        <v>4261</v>
      </c>
      <c r="CG80" s="20">
        <v>1.324335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1362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3547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3547</v>
      </c>
      <c r="X81" s="16" t="s">
        <v>4252</v>
      </c>
      <c r="Y81" s="15">
        <v>3547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4941</v>
      </c>
      <c r="AJ81" s="16" t="s">
        <v>4255</v>
      </c>
      <c r="AK81" s="20">
        <v>1.32508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3789</v>
      </c>
      <c r="AZ81" s="16" t="s">
        <v>4257</v>
      </c>
      <c r="BA81" s="20">
        <v>1.4585999999999999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308</v>
      </c>
      <c r="BP81" s="16" t="s">
        <v>4259</v>
      </c>
      <c r="BQ81" s="20">
        <v>1.3240860000000001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260</v>
      </c>
      <c r="CF81" s="16" t="s">
        <v>4261</v>
      </c>
      <c r="CG81" s="20">
        <v>1.324335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3547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5002</v>
      </c>
      <c r="H85" s="16" t="s">
        <v>4253</v>
      </c>
      <c r="I85" s="20">
        <v>1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275</v>
      </c>
      <c r="P85" s="16" t="s">
        <v>4253</v>
      </c>
      <c r="Q85" s="20">
        <v>1</v>
      </c>
      <c r="R85" s="16" t="s">
        <v>4252</v>
      </c>
      <c r="S85" s="15">
        <v>2414</v>
      </c>
      <c r="T85" s="16" t="s">
        <v>4253</v>
      </c>
      <c r="U85" s="20">
        <v>1</v>
      </c>
      <c r="V85" s="16" t="s">
        <v>4252</v>
      </c>
      <c r="W85" s="15">
        <v>7691</v>
      </c>
      <c r="X85" s="16" t="s">
        <v>4252</v>
      </c>
      <c r="Y85" s="15">
        <v>7691</v>
      </c>
      <c r="Z85" s="16" t="s">
        <v>4254</v>
      </c>
      <c r="AA85" s="15">
        <v>672</v>
      </c>
      <c r="AB85" s="16" t="s">
        <v>4255</v>
      </c>
      <c r="AC85" s="20">
        <v>1.071634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2200</v>
      </c>
      <c r="AN85" s="16" t="s">
        <v>4255</v>
      </c>
      <c r="AO85" s="20">
        <v>1.0841270000000001</v>
      </c>
      <c r="AP85" s="16" t="s">
        <v>4256</v>
      </c>
      <c r="AQ85" s="15">
        <v>-2234</v>
      </c>
      <c r="AR85" s="16" t="s">
        <v>4257</v>
      </c>
      <c r="AS85" s="20">
        <v>1.101397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-1</v>
      </c>
      <c r="AZ85" s="16" t="s">
        <v>4257</v>
      </c>
      <c r="BA85" s="20">
        <v>1.4585999999999999</v>
      </c>
      <c r="BB85" s="16" t="s">
        <v>4256</v>
      </c>
      <c r="BC85" s="15">
        <v>3895</v>
      </c>
      <c r="BD85" s="16" t="s">
        <v>4257</v>
      </c>
      <c r="BE85" s="20">
        <v>1.1185929999999999</v>
      </c>
      <c r="BF85" s="16" t="s">
        <v>4258</v>
      </c>
      <c r="BG85" s="15">
        <v>570</v>
      </c>
      <c r="BH85" s="16" t="s">
        <v>4259</v>
      </c>
      <c r="BI85" s="20">
        <v>1.1199870000000001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5505</v>
      </c>
      <c r="BT85" s="16" t="s">
        <v>4259</v>
      </c>
      <c r="BU85" s="20">
        <v>1.1158030000000001</v>
      </c>
      <c r="BV85" s="16" t="s">
        <v>4260</v>
      </c>
      <c r="BW85" s="15">
        <v>3112</v>
      </c>
      <c r="BX85" s="16" t="s">
        <v>4261</v>
      </c>
      <c r="BY85" s="20">
        <v>1.1497679999999999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5371</v>
      </c>
      <c r="CJ85" s="16" t="s">
        <v>4261</v>
      </c>
      <c r="CK85" s="20">
        <v>1.1600299999999999</v>
      </c>
      <c r="CL85" s="16" t="s">
        <v>4339</v>
      </c>
      <c r="CM85" s="15">
        <f>SUM(A2L178C10)/A2L178C1</f>
        <v>7691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12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12</v>
      </c>
      <c r="X86" s="16" t="s">
        <v>4252</v>
      </c>
      <c r="Y86" s="15">
        <v>12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9</v>
      </c>
      <c r="AJ86" s="16" t="s">
        <v>4255</v>
      </c>
      <c r="AK86" s="20">
        <v>1.32508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11</v>
      </c>
      <c r="AZ86" s="16" t="s">
        <v>4257</v>
      </c>
      <c r="BA86" s="20">
        <v>1.4585999999999999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11</v>
      </c>
      <c r="BP86" s="16" t="s">
        <v>4259</v>
      </c>
      <c r="BQ86" s="20">
        <v>1.3240860000000001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9</v>
      </c>
      <c r="CF86" s="16" t="s">
        <v>4261</v>
      </c>
      <c r="CG86" s="20">
        <v>1.324335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12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0</v>
      </c>
      <c r="L87" s="16" t="s">
        <v>4253</v>
      </c>
      <c r="M87" s="20">
        <v>0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0</v>
      </c>
      <c r="X87" s="16" t="s">
        <v>4252</v>
      </c>
      <c r="Y87" s="15">
        <v>0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0</v>
      </c>
      <c r="AF87" s="16" t="s">
        <v>4255</v>
      </c>
      <c r="AG87" s="20">
        <v>0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0</v>
      </c>
      <c r="AV87" s="16" t="s">
        <v>4257</v>
      </c>
      <c r="AW87" s="20">
        <v>0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0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173905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89177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428542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1106865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1798489</v>
      </c>
      <c r="X88" s="16" t="s">
        <v>4347</v>
      </c>
      <c r="Y88" s="17">
        <f>SUM(A2L101C11:A2L180C11)-2*(SUM(A2L151C11:A2L153C11)+SUM(A2L157C11:A2L159C11)+SUM(A2L163C11:A2L165C11)+SUM(A2L172C11:A2L174C11))</f>
        <v>1798489</v>
      </c>
      <c r="Z88" s="16" t="s">
        <v>4348</v>
      </c>
      <c r="AA88" s="17">
        <f>SUM(A2L101C12:A2L180C12)-2*(SUM(A2L151C12:A2L153C12)+SUM(A2L157C12:A2L159C12)+SUM(A2L163C12:A2L165C12)+SUM(A2L172C12:A2L174C12))</f>
        <v>161412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75039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412118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1030879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174341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76406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397609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1019718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184440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80816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424735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1024614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183364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89414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404929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984852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1872671.0207918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EC048F-2924-4A03-8EF3-F7A104E249CE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3590</v>
      </c>
      <c r="H8" s="16" t="s">
        <v>4253</v>
      </c>
      <c r="I8" s="20">
        <v>1</v>
      </c>
      <c r="J8" s="16" t="s">
        <v>4252</v>
      </c>
      <c r="K8" s="15">
        <v>432</v>
      </c>
      <c r="L8" s="16" t="s">
        <v>4253</v>
      </c>
      <c r="M8" s="20">
        <v>1</v>
      </c>
      <c r="N8" s="16" t="s">
        <v>4252</v>
      </c>
      <c r="O8" s="15">
        <v>2725</v>
      </c>
      <c r="P8" s="16" t="s">
        <v>4253</v>
      </c>
      <c r="Q8" s="20">
        <v>1</v>
      </c>
      <c r="R8" s="16" t="s">
        <v>4252</v>
      </c>
      <c r="S8" s="15">
        <v>317</v>
      </c>
      <c r="T8" s="16" t="s">
        <v>4253</v>
      </c>
      <c r="U8" s="20">
        <v>1</v>
      </c>
      <c r="V8" s="16" t="s">
        <v>4252</v>
      </c>
      <c r="W8" s="15">
        <v>7064</v>
      </c>
      <c r="X8" s="16" t="s">
        <v>4252</v>
      </c>
      <c r="Y8" s="15">
        <v>7064</v>
      </c>
      <c r="Z8" s="16" t="s">
        <v>4254</v>
      </c>
      <c r="AA8" s="15">
        <v>3825</v>
      </c>
      <c r="AB8" s="16" t="s">
        <v>4255</v>
      </c>
      <c r="AC8" s="20">
        <v>1.071634</v>
      </c>
      <c r="AD8" s="16" t="s">
        <v>4254</v>
      </c>
      <c r="AE8" s="15">
        <v>347</v>
      </c>
      <c r="AF8" s="16" t="s">
        <v>4255</v>
      </c>
      <c r="AG8" s="20">
        <v>1.177613</v>
      </c>
      <c r="AH8" s="16" t="s">
        <v>4254</v>
      </c>
      <c r="AI8" s="15">
        <v>2754</v>
      </c>
      <c r="AJ8" s="16" t="s">
        <v>4255</v>
      </c>
      <c r="AK8" s="20">
        <v>1.32508</v>
      </c>
      <c r="AL8" s="16" t="s">
        <v>4254</v>
      </c>
      <c r="AM8" s="15">
        <v>179</v>
      </c>
      <c r="AN8" s="16" t="s">
        <v>4255</v>
      </c>
      <c r="AO8" s="20">
        <v>1.0841270000000001</v>
      </c>
      <c r="AP8" s="16" t="s">
        <v>4256</v>
      </c>
      <c r="AQ8" s="15">
        <v>5613</v>
      </c>
      <c r="AR8" s="16" t="s">
        <v>4257</v>
      </c>
      <c r="AS8" s="20">
        <v>1.101397</v>
      </c>
      <c r="AT8" s="16" t="s">
        <v>4256</v>
      </c>
      <c r="AU8" s="15">
        <v>466</v>
      </c>
      <c r="AV8" s="16" t="s">
        <v>4257</v>
      </c>
      <c r="AW8" s="20">
        <v>1.251593</v>
      </c>
      <c r="AX8" s="16" t="s">
        <v>4256</v>
      </c>
      <c r="AY8" s="15">
        <v>3048</v>
      </c>
      <c r="AZ8" s="16" t="s">
        <v>4257</v>
      </c>
      <c r="BA8" s="20">
        <v>1.4585999999999999</v>
      </c>
      <c r="BB8" s="16" t="s">
        <v>4256</v>
      </c>
      <c r="BC8" s="15">
        <v>166</v>
      </c>
      <c r="BD8" s="16" t="s">
        <v>4257</v>
      </c>
      <c r="BE8" s="20">
        <v>1.1185929999999999</v>
      </c>
      <c r="BF8" s="16" t="s">
        <v>4258</v>
      </c>
      <c r="BG8" s="15">
        <v>8727</v>
      </c>
      <c r="BH8" s="16" t="s">
        <v>4259</v>
      </c>
      <c r="BI8" s="20">
        <v>1.1199870000000001</v>
      </c>
      <c r="BJ8" s="16" t="s">
        <v>4258</v>
      </c>
      <c r="BK8" s="15">
        <v>268</v>
      </c>
      <c r="BL8" s="16" t="s">
        <v>4259</v>
      </c>
      <c r="BM8" s="20">
        <v>1.0878399999999999</v>
      </c>
      <c r="BN8" s="16" t="s">
        <v>4258</v>
      </c>
      <c r="BO8" s="15">
        <v>2543</v>
      </c>
      <c r="BP8" s="16" t="s">
        <v>4259</v>
      </c>
      <c r="BQ8" s="20">
        <v>1.3240860000000001</v>
      </c>
      <c r="BR8" s="16" t="s">
        <v>4258</v>
      </c>
      <c r="BS8" s="15">
        <v>544</v>
      </c>
      <c r="BT8" s="16" t="s">
        <v>4259</v>
      </c>
      <c r="BU8" s="20">
        <v>1.1158030000000001</v>
      </c>
      <c r="BV8" s="16" t="s">
        <v>4260</v>
      </c>
      <c r="BW8" s="15">
        <v>9115</v>
      </c>
      <c r="BX8" s="16" t="s">
        <v>4261</v>
      </c>
      <c r="BY8" s="20">
        <v>1.1497679999999999</v>
      </c>
      <c r="BZ8" s="16" t="s">
        <v>4260</v>
      </c>
      <c r="CA8" s="15">
        <v>190</v>
      </c>
      <c r="CB8" s="16" t="s">
        <v>4261</v>
      </c>
      <c r="CC8" s="20">
        <v>1.2351000000000001</v>
      </c>
      <c r="CD8" s="16" t="s">
        <v>4260</v>
      </c>
      <c r="CE8" s="15">
        <v>2681</v>
      </c>
      <c r="CF8" s="16" t="s">
        <v>4261</v>
      </c>
      <c r="CG8" s="20">
        <v>1.324335</v>
      </c>
      <c r="CH8" s="16" t="s">
        <v>4260</v>
      </c>
      <c r="CI8" s="15">
        <v>1198</v>
      </c>
      <c r="CJ8" s="16" t="s">
        <v>4261</v>
      </c>
      <c r="CK8" s="20">
        <v>1.1600299999999999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8937.2812503333334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62375</v>
      </c>
      <c r="H9" s="16" t="s">
        <v>4253</v>
      </c>
      <c r="I9" s="20">
        <v>1</v>
      </c>
      <c r="J9" s="16" t="s">
        <v>4252</v>
      </c>
      <c r="K9" s="15">
        <v>122825</v>
      </c>
      <c r="L9" s="16" t="s">
        <v>4253</v>
      </c>
      <c r="M9" s="20">
        <v>1</v>
      </c>
      <c r="N9" s="16" t="s">
        <v>4252</v>
      </c>
      <c r="O9" s="15">
        <v>17556</v>
      </c>
      <c r="P9" s="16" t="s">
        <v>4253</v>
      </c>
      <c r="Q9" s="20">
        <v>1</v>
      </c>
      <c r="R9" s="16" t="s">
        <v>4252</v>
      </c>
      <c r="S9" s="15">
        <v>47</v>
      </c>
      <c r="T9" s="16" t="s">
        <v>4253</v>
      </c>
      <c r="U9" s="20">
        <v>1</v>
      </c>
      <c r="V9" s="16" t="s">
        <v>4252</v>
      </c>
      <c r="W9" s="15">
        <v>202803</v>
      </c>
      <c r="X9" s="16" t="s">
        <v>4252</v>
      </c>
      <c r="Y9" s="15">
        <v>202803</v>
      </c>
      <c r="Z9" s="16" t="s">
        <v>4254</v>
      </c>
      <c r="AA9" s="15">
        <v>57145</v>
      </c>
      <c r="AB9" s="16" t="s">
        <v>4255</v>
      </c>
      <c r="AC9" s="20">
        <v>1.071634</v>
      </c>
      <c r="AD9" s="16" t="s">
        <v>4254</v>
      </c>
      <c r="AE9" s="15">
        <v>119770</v>
      </c>
      <c r="AF9" s="16" t="s">
        <v>4255</v>
      </c>
      <c r="AG9" s="20">
        <v>1.177613</v>
      </c>
      <c r="AH9" s="16" t="s">
        <v>4254</v>
      </c>
      <c r="AI9" s="15">
        <v>14758</v>
      </c>
      <c r="AJ9" s="16" t="s">
        <v>4255</v>
      </c>
      <c r="AK9" s="20">
        <v>1.32508</v>
      </c>
      <c r="AL9" s="16" t="s">
        <v>4254</v>
      </c>
      <c r="AM9" s="15">
        <v>34</v>
      </c>
      <c r="AN9" s="16" t="s">
        <v>4255</v>
      </c>
      <c r="AO9" s="20">
        <v>1.0841270000000001</v>
      </c>
      <c r="AP9" s="16" t="s">
        <v>4256</v>
      </c>
      <c r="AQ9" s="15">
        <v>76155</v>
      </c>
      <c r="AR9" s="16" t="s">
        <v>4257</v>
      </c>
      <c r="AS9" s="20">
        <v>1.101397</v>
      </c>
      <c r="AT9" s="16" t="s">
        <v>4256</v>
      </c>
      <c r="AU9" s="15">
        <v>135320</v>
      </c>
      <c r="AV9" s="16" t="s">
        <v>4257</v>
      </c>
      <c r="AW9" s="20">
        <v>1.251593</v>
      </c>
      <c r="AX9" s="16" t="s">
        <v>4256</v>
      </c>
      <c r="AY9" s="15">
        <v>18730</v>
      </c>
      <c r="AZ9" s="16" t="s">
        <v>4257</v>
      </c>
      <c r="BA9" s="20">
        <v>1.4585999999999999</v>
      </c>
      <c r="BB9" s="16" t="s">
        <v>4256</v>
      </c>
      <c r="BC9" s="15">
        <v>23</v>
      </c>
      <c r="BD9" s="16" t="s">
        <v>4257</v>
      </c>
      <c r="BE9" s="20">
        <v>1.1185929999999999</v>
      </c>
      <c r="BF9" s="16" t="s">
        <v>4258</v>
      </c>
      <c r="BG9" s="15">
        <v>106751</v>
      </c>
      <c r="BH9" s="16" t="s">
        <v>4259</v>
      </c>
      <c r="BI9" s="20">
        <v>1.1199870000000001</v>
      </c>
      <c r="BJ9" s="16" t="s">
        <v>4258</v>
      </c>
      <c r="BK9" s="15">
        <v>170997</v>
      </c>
      <c r="BL9" s="16" t="s">
        <v>4259</v>
      </c>
      <c r="BM9" s="20">
        <v>1.0878399999999999</v>
      </c>
      <c r="BN9" s="16" t="s">
        <v>4258</v>
      </c>
      <c r="BO9" s="15">
        <v>23053</v>
      </c>
      <c r="BP9" s="16" t="s">
        <v>4259</v>
      </c>
      <c r="BQ9" s="20">
        <v>1.3240860000000001</v>
      </c>
      <c r="BR9" s="16" t="s">
        <v>4258</v>
      </c>
      <c r="BS9" s="15">
        <v>71</v>
      </c>
      <c r="BT9" s="16" t="s">
        <v>4259</v>
      </c>
      <c r="BU9" s="20">
        <v>1.1158030000000001</v>
      </c>
      <c r="BV9" s="16" t="s">
        <v>4260</v>
      </c>
      <c r="BW9" s="15">
        <v>115964</v>
      </c>
      <c r="BX9" s="16" t="s">
        <v>4261</v>
      </c>
      <c r="BY9" s="20">
        <v>1.1497679999999999</v>
      </c>
      <c r="BZ9" s="16" t="s">
        <v>4260</v>
      </c>
      <c r="CA9" s="15">
        <v>194541</v>
      </c>
      <c r="CB9" s="16" t="s">
        <v>4261</v>
      </c>
      <c r="CC9" s="20">
        <v>1.2351000000000001</v>
      </c>
      <c r="CD9" s="16" t="s">
        <v>4260</v>
      </c>
      <c r="CE9" s="15">
        <v>21771</v>
      </c>
      <c r="CF9" s="16" t="s">
        <v>4261</v>
      </c>
      <c r="CG9" s="20">
        <v>1.324335</v>
      </c>
      <c r="CH9" s="16" t="s">
        <v>4260</v>
      </c>
      <c r="CI9" s="15">
        <v>182</v>
      </c>
      <c r="CJ9" s="16" t="s">
        <v>4261</v>
      </c>
      <c r="CK9" s="20">
        <v>1.1600299999999999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235088.12794400004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1939</v>
      </c>
      <c r="H10" s="16" t="s">
        <v>4253</v>
      </c>
      <c r="I10" s="20">
        <v>1</v>
      </c>
      <c r="J10" s="16" t="s">
        <v>4252</v>
      </c>
      <c r="K10" s="15">
        <v>1199</v>
      </c>
      <c r="L10" s="16" t="s">
        <v>4253</v>
      </c>
      <c r="M10" s="20">
        <v>1</v>
      </c>
      <c r="N10" s="16" t="s">
        <v>4252</v>
      </c>
      <c r="O10" s="15">
        <v>1240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4378</v>
      </c>
      <c r="X10" s="16" t="s">
        <v>4252</v>
      </c>
      <c r="Y10" s="15">
        <v>4378</v>
      </c>
      <c r="Z10" s="16" t="s">
        <v>4254</v>
      </c>
      <c r="AA10" s="15">
        <v>2105</v>
      </c>
      <c r="AB10" s="16" t="s">
        <v>4255</v>
      </c>
      <c r="AC10" s="20">
        <v>1.071634</v>
      </c>
      <c r="AD10" s="16" t="s">
        <v>4254</v>
      </c>
      <c r="AE10" s="15">
        <v>1054</v>
      </c>
      <c r="AF10" s="16" t="s">
        <v>4255</v>
      </c>
      <c r="AG10" s="20">
        <v>1.177613</v>
      </c>
      <c r="AH10" s="16" t="s">
        <v>4254</v>
      </c>
      <c r="AI10" s="15">
        <v>993</v>
      </c>
      <c r="AJ10" s="16" t="s">
        <v>4255</v>
      </c>
      <c r="AK10" s="20">
        <v>1.32508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2984</v>
      </c>
      <c r="AR10" s="16" t="s">
        <v>4257</v>
      </c>
      <c r="AS10" s="20">
        <v>1.101397</v>
      </c>
      <c r="AT10" s="16" t="s">
        <v>4256</v>
      </c>
      <c r="AU10" s="15">
        <v>1306</v>
      </c>
      <c r="AV10" s="16" t="s">
        <v>4257</v>
      </c>
      <c r="AW10" s="20">
        <v>1.251593</v>
      </c>
      <c r="AX10" s="16" t="s">
        <v>4256</v>
      </c>
      <c r="AY10" s="15">
        <v>1327</v>
      </c>
      <c r="AZ10" s="16" t="s">
        <v>4257</v>
      </c>
      <c r="BA10" s="20">
        <v>1.4585999999999999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4224</v>
      </c>
      <c r="BH10" s="16" t="s">
        <v>4259</v>
      </c>
      <c r="BI10" s="20">
        <v>1.1199870000000001</v>
      </c>
      <c r="BJ10" s="16" t="s">
        <v>4258</v>
      </c>
      <c r="BK10" s="15">
        <v>1629</v>
      </c>
      <c r="BL10" s="16" t="s">
        <v>4259</v>
      </c>
      <c r="BM10" s="20">
        <v>1.0878399999999999</v>
      </c>
      <c r="BN10" s="16" t="s">
        <v>4258</v>
      </c>
      <c r="BO10" s="15">
        <v>1656</v>
      </c>
      <c r="BP10" s="16" t="s">
        <v>4259</v>
      </c>
      <c r="BQ10" s="20">
        <v>1.3240860000000001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4395</v>
      </c>
      <c r="BX10" s="16" t="s">
        <v>4261</v>
      </c>
      <c r="BY10" s="20">
        <v>1.1497679999999999</v>
      </c>
      <c r="BZ10" s="16" t="s">
        <v>4260</v>
      </c>
      <c r="CA10" s="15">
        <v>1790</v>
      </c>
      <c r="CB10" s="16" t="s">
        <v>4261</v>
      </c>
      <c r="CC10" s="20">
        <v>1.2351000000000001</v>
      </c>
      <c r="CD10" s="16" t="s">
        <v>4260</v>
      </c>
      <c r="CE10" s="15">
        <v>1420</v>
      </c>
      <c r="CF10" s="16" t="s">
        <v>4261</v>
      </c>
      <c r="CG10" s="20">
        <v>1.324335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5349.1698060000008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39</v>
      </c>
      <c r="H11" s="16" t="s">
        <v>4253</v>
      </c>
      <c r="I11" s="20">
        <v>1</v>
      </c>
      <c r="J11" s="16" t="s">
        <v>4252</v>
      </c>
      <c r="K11" s="15">
        <v>41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80</v>
      </c>
      <c r="X11" s="16" t="s">
        <v>4252</v>
      </c>
      <c r="Y11" s="15">
        <v>80</v>
      </c>
      <c r="Z11" s="16" t="s">
        <v>4254</v>
      </c>
      <c r="AA11" s="15">
        <v>42</v>
      </c>
      <c r="AB11" s="16" t="s">
        <v>4255</v>
      </c>
      <c r="AC11" s="20">
        <v>1.071634</v>
      </c>
      <c r="AD11" s="16" t="s">
        <v>4254</v>
      </c>
      <c r="AE11" s="15">
        <v>36</v>
      </c>
      <c r="AF11" s="16" t="s">
        <v>4255</v>
      </c>
      <c r="AG11" s="20">
        <v>1.177613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63</v>
      </c>
      <c r="AR11" s="16" t="s">
        <v>4257</v>
      </c>
      <c r="AS11" s="20">
        <v>1.101397</v>
      </c>
      <c r="AT11" s="16" t="s">
        <v>4256</v>
      </c>
      <c r="AU11" s="15">
        <v>45</v>
      </c>
      <c r="AV11" s="16" t="s">
        <v>4257</v>
      </c>
      <c r="AW11" s="20">
        <v>1.251593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94</v>
      </c>
      <c r="BH11" s="16" t="s">
        <v>4259</v>
      </c>
      <c r="BI11" s="20">
        <v>1.1199870000000001</v>
      </c>
      <c r="BJ11" s="16" t="s">
        <v>4258</v>
      </c>
      <c r="BK11" s="15">
        <v>102</v>
      </c>
      <c r="BL11" s="16" t="s">
        <v>4259</v>
      </c>
      <c r="BM11" s="20">
        <v>1.0878399999999999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97</v>
      </c>
      <c r="BX11" s="16" t="s">
        <v>4261</v>
      </c>
      <c r="BY11" s="20">
        <v>1.1497679999999999</v>
      </c>
      <c r="BZ11" s="16" t="s">
        <v>4260</v>
      </c>
      <c r="CA11" s="15">
        <v>107</v>
      </c>
      <c r="CB11" s="16" t="s">
        <v>4261</v>
      </c>
      <c r="CC11" s="20">
        <v>1.2351000000000001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80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32979</v>
      </c>
      <c r="T12" s="16" t="s">
        <v>4253</v>
      </c>
      <c r="U12" s="20">
        <v>1</v>
      </c>
      <c r="V12" s="16" t="s">
        <v>4252</v>
      </c>
      <c r="W12" s="15">
        <v>32979</v>
      </c>
      <c r="X12" s="16" t="s">
        <v>4252</v>
      </c>
      <c r="Y12" s="15">
        <v>32979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30894</v>
      </c>
      <c r="AN12" s="16" t="s">
        <v>4255</v>
      </c>
      <c r="AO12" s="20">
        <v>1.0841270000000001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48113</v>
      </c>
      <c r="BD12" s="16" t="s">
        <v>4257</v>
      </c>
      <c r="BE12" s="20">
        <v>1.1185929999999999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58007</v>
      </c>
      <c r="BT12" s="16" t="s">
        <v>4259</v>
      </c>
      <c r="BU12" s="20">
        <v>1.1158030000000001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65886</v>
      </c>
      <c r="CJ12" s="16" t="s">
        <v>4261</v>
      </c>
      <c r="CK12" s="20">
        <v>1.1600299999999999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40096.961515666662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13095</v>
      </c>
      <c r="T13" s="16" t="s">
        <v>4253</v>
      </c>
      <c r="U13" s="20">
        <v>1</v>
      </c>
      <c r="V13" s="16" t="s">
        <v>4252</v>
      </c>
      <c r="W13" s="15">
        <v>13095</v>
      </c>
      <c r="X13" s="16" t="s">
        <v>4252</v>
      </c>
      <c r="Y13" s="15">
        <v>13095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14102</v>
      </c>
      <c r="AN13" s="16" t="s">
        <v>4255</v>
      </c>
      <c r="AO13" s="20">
        <v>1.0841270000000001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9186</v>
      </c>
      <c r="BD13" s="16" t="s">
        <v>4257</v>
      </c>
      <c r="BE13" s="20">
        <v>1.1185929999999999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9820</v>
      </c>
      <c r="BT13" s="16" t="s">
        <v>4259</v>
      </c>
      <c r="BU13" s="20">
        <v>1.1158030000000001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9950</v>
      </c>
      <c r="CJ13" s="16" t="s">
        <v>4261</v>
      </c>
      <c r="CK13" s="20">
        <v>1.1600299999999999</v>
      </c>
      <c r="CL13" s="16" t="s">
        <v>4514</v>
      </c>
      <c r="CM13" s="15">
        <f>SUM(A2L206C10)/A2L206C1</f>
        <v>13095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4873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4873</v>
      </c>
      <c r="X14" s="16" t="s">
        <v>4252</v>
      </c>
      <c r="Y14" s="15">
        <v>4873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347</v>
      </c>
      <c r="AJ14" s="16" t="s">
        <v>4255</v>
      </c>
      <c r="AK14" s="20">
        <v>1.32508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338</v>
      </c>
      <c r="AZ14" s="16" t="s">
        <v>4257</v>
      </c>
      <c r="BA14" s="20">
        <v>1.4585999999999999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1605</v>
      </c>
      <c r="BP14" s="16" t="s">
        <v>4259</v>
      </c>
      <c r="BQ14" s="20">
        <v>1.3240860000000001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29598</v>
      </c>
      <c r="CF14" s="16" t="s">
        <v>4261</v>
      </c>
      <c r="CG14" s="20">
        <v>1.324335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4873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4945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4945</v>
      </c>
      <c r="X15" s="16" t="s">
        <v>4252</v>
      </c>
      <c r="Y15" s="15">
        <v>4945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5427</v>
      </c>
      <c r="AJ15" s="16" t="s">
        <v>4255</v>
      </c>
      <c r="AK15" s="20">
        <v>1.32508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8137</v>
      </c>
      <c r="AZ15" s="16" t="s">
        <v>4257</v>
      </c>
      <c r="BA15" s="20">
        <v>1.4585999999999999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8459</v>
      </c>
      <c r="BP15" s="16" t="s">
        <v>4259</v>
      </c>
      <c r="BQ15" s="20">
        <v>1.3240860000000001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7098</v>
      </c>
      <c r="CF15" s="16" t="s">
        <v>4261</v>
      </c>
      <c r="CG15" s="20">
        <v>1.324335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4945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148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148</v>
      </c>
      <c r="X18" s="16" t="s">
        <v>4252</v>
      </c>
      <c r="Y18" s="15">
        <v>148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125</v>
      </c>
      <c r="AJ18" s="16" t="s">
        <v>4255</v>
      </c>
      <c r="AK18" s="20">
        <v>1.32508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136</v>
      </c>
      <c r="AZ18" s="16" t="s">
        <v>4257</v>
      </c>
      <c r="BA18" s="20">
        <v>1.4585999999999999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223</v>
      </c>
      <c r="BP18" s="16" t="s">
        <v>4259</v>
      </c>
      <c r="BQ18" s="20">
        <v>1.3240860000000001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248</v>
      </c>
      <c r="CF18" s="16" t="s">
        <v>4261</v>
      </c>
      <c r="CG18" s="20">
        <v>1.324335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148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213953</v>
      </c>
      <c r="T20" s="16" t="s">
        <v>4253</v>
      </c>
      <c r="U20" s="20">
        <v>1</v>
      </c>
      <c r="V20" s="16" t="s">
        <v>4252</v>
      </c>
      <c r="W20" s="15">
        <v>213953</v>
      </c>
      <c r="X20" s="16" t="s">
        <v>4252</v>
      </c>
      <c r="Y20" s="15">
        <v>213953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203725</v>
      </c>
      <c r="AN20" s="16" t="s">
        <v>4255</v>
      </c>
      <c r="AO20" s="20">
        <v>1.0841270000000001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191346</v>
      </c>
      <c r="BD20" s="16" t="s">
        <v>4257</v>
      </c>
      <c r="BE20" s="20">
        <v>1.1185929999999999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204398</v>
      </c>
      <c r="BT20" s="16" t="s">
        <v>4259</v>
      </c>
      <c r="BU20" s="20">
        <v>1.1158030000000001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200069</v>
      </c>
      <c r="CJ20" s="16" t="s">
        <v>4261</v>
      </c>
      <c r="CK20" s="20">
        <v>1.1600299999999999</v>
      </c>
      <c r="CL20" s="16" t="s">
        <v>4521</v>
      </c>
      <c r="CM20" s="15">
        <f>SUM(A2L213C10)/A2L213C1</f>
        <v>213953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117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117</v>
      </c>
      <c r="X23" s="16" t="s">
        <v>4252</v>
      </c>
      <c r="Y23" s="15">
        <v>117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1357</v>
      </c>
      <c r="AJ23" s="16" t="s">
        <v>4255</v>
      </c>
      <c r="AK23" s="20">
        <v>1.32508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2313</v>
      </c>
      <c r="AZ23" s="16" t="s">
        <v>4257</v>
      </c>
      <c r="BA23" s="20">
        <v>1.4585999999999999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3095</v>
      </c>
      <c r="BP23" s="16" t="s">
        <v>4259</v>
      </c>
      <c r="BQ23" s="20">
        <v>1.3240860000000001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2771</v>
      </c>
      <c r="CF23" s="16" t="s">
        <v>4261</v>
      </c>
      <c r="CG23" s="20">
        <v>1.324335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1762.9584533333334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4337</v>
      </c>
      <c r="H25" s="16" t="s">
        <v>4253</v>
      </c>
      <c r="I25" s="20">
        <v>1</v>
      </c>
      <c r="J25" s="16" t="s">
        <v>4252</v>
      </c>
      <c r="K25" s="15">
        <v>22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4359</v>
      </c>
      <c r="X25" s="16" t="s">
        <v>4252</v>
      </c>
      <c r="Y25" s="15">
        <v>4359</v>
      </c>
      <c r="Z25" s="16" t="s">
        <v>4254</v>
      </c>
      <c r="AA25" s="15">
        <v>4480</v>
      </c>
      <c r="AB25" s="16" t="s">
        <v>4255</v>
      </c>
      <c r="AC25" s="20">
        <v>1.071634</v>
      </c>
      <c r="AD25" s="16" t="s">
        <v>4254</v>
      </c>
      <c r="AE25" s="15">
        <v>20</v>
      </c>
      <c r="AF25" s="16" t="s">
        <v>4255</v>
      </c>
      <c r="AG25" s="20">
        <v>1.177613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5985</v>
      </c>
      <c r="AR25" s="16" t="s">
        <v>4257</v>
      </c>
      <c r="AS25" s="20">
        <v>1.101397</v>
      </c>
      <c r="AT25" s="16" t="s">
        <v>4256</v>
      </c>
      <c r="AU25" s="15">
        <v>20</v>
      </c>
      <c r="AV25" s="16" t="s">
        <v>4257</v>
      </c>
      <c r="AW25" s="20">
        <v>1.251593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388704</v>
      </c>
      <c r="BD25" s="16" t="s">
        <v>4257</v>
      </c>
      <c r="BE25" s="20">
        <v>1.1185929999999999</v>
      </c>
      <c r="BF25" s="16" t="s">
        <v>4258</v>
      </c>
      <c r="BG25" s="15">
        <v>8458</v>
      </c>
      <c r="BH25" s="16" t="s">
        <v>4259</v>
      </c>
      <c r="BI25" s="20">
        <v>1.1199870000000001</v>
      </c>
      <c r="BJ25" s="16" t="s">
        <v>4258</v>
      </c>
      <c r="BK25" s="15">
        <v>25</v>
      </c>
      <c r="BL25" s="16" t="s">
        <v>4259</v>
      </c>
      <c r="BM25" s="20">
        <v>1.0878399999999999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1</v>
      </c>
      <c r="BT25" s="16" t="s">
        <v>4259</v>
      </c>
      <c r="BU25" s="20">
        <v>1.1158030000000001</v>
      </c>
      <c r="BV25" s="16" t="s">
        <v>4260</v>
      </c>
      <c r="BW25" s="15">
        <v>9058</v>
      </c>
      <c r="BX25" s="16" t="s">
        <v>4261</v>
      </c>
      <c r="BY25" s="20">
        <v>1.1497679999999999</v>
      </c>
      <c r="BZ25" s="16" t="s">
        <v>4260</v>
      </c>
      <c r="CA25" s="15">
        <v>25</v>
      </c>
      <c r="CB25" s="16" t="s">
        <v>4261</v>
      </c>
      <c r="CC25" s="20">
        <v>1.2351000000000001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1</v>
      </c>
      <c r="CJ25" s="16" t="s">
        <v>4261</v>
      </c>
      <c r="CK25" s="20">
        <v>1.1600299999999999</v>
      </c>
      <c r="CL25" s="16" t="s">
        <v>4526</v>
      </c>
      <c r="CM25" s="15">
        <f>SUM(A2L218C10)/A2L218C1</f>
        <v>4359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72280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124519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21480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260391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478670</v>
      </c>
      <c r="X26" s="16" t="s">
        <v>4532</v>
      </c>
      <c r="Y26" s="17">
        <f>SUM(A2L201C11:A2L218C11)-2*(A2L208C11+A2L210C11+A2L212C11+A2L215C11+A2L216C11)</f>
        <v>478670</v>
      </c>
      <c r="Z26" s="16" t="s">
        <v>4533</v>
      </c>
      <c r="AA26" s="17">
        <f>SUM(A2L201C12:A2L218C12)-2*SUM(A2L208C12,A2L210C12,A2L212C12,A2L215C12,A2L216C12)</f>
        <v>67597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121227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12193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248934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90800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137157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13129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637538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128254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173021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17526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272841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138629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196653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45849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277286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519271.58206266671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2157</v>
      </c>
      <c r="H27" s="16" t="s">
        <v>4253</v>
      </c>
      <c r="I27" s="20">
        <v>1</v>
      </c>
      <c r="J27" s="16" t="s">
        <v>4252</v>
      </c>
      <c r="K27" s="15">
        <v>288</v>
      </c>
      <c r="L27" s="16" t="s">
        <v>4253</v>
      </c>
      <c r="M27" s="20">
        <v>1</v>
      </c>
      <c r="N27" s="16" t="s">
        <v>4252</v>
      </c>
      <c r="O27" s="15">
        <v>3820</v>
      </c>
      <c r="P27" s="16" t="s">
        <v>4253</v>
      </c>
      <c r="Q27" s="20">
        <v>1</v>
      </c>
      <c r="R27" s="16" t="s">
        <v>4252</v>
      </c>
      <c r="S27" s="15">
        <v>636</v>
      </c>
      <c r="T27" s="16" t="s">
        <v>4253</v>
      </c>
      <c r="U27" s="20">
        <v>1</v>
      </c>
      <c r="V27" s="16" t="s">
        <v>4252</v>
      </c>
      <c r="W27" s="15">
        <v>6901</v>
      </c>
      <c r="X27" s="16" t="s">
        <v>4252</v>
      </c>
      <c r="Y27" s="15">
        <v>6901</v>
      </c>
      <c r="Z27" s="16" t="s">
        <v>4254</v>
      </c>
      <c r="AA27" s="15">
        <v>2253</v>
      </c>
      <c r="AB27" s="16" t="s">
        <v>4255</v>
      </c>
      <c r="AC27" s="20">
        <v>1.071634</v>
      </c>
      <c r="AD27" s="16" t="s">
        <v>4254</v>
      </c>
      <c r="AE27" s="15">
        <v>169</v>
      </c>
      <c r="AF27" s="16" t="s">
        <v>4255</v>
      </c>
      <c r="AG27" s="20">
        <v>1.177613</v>
      </c>
      <c r="AH27" s="16" t="s">
        <v>4254</v>
      </c>
      <c r="AI27" s="15">
        <v>2885</v>
      </c>
      <c r="AJ27" s="16" t="s">
        <v>4255</v>
      </c>
      <c r="AK27" s="20">
        <v>1.32508</v>
      </c>
      <c r="AL27" s="16" t="s">
        <v>4254</v>
      </c>
      <c r="AM27" s="15">
        <v>445</v>
      </c>
      <c r="AN27" s="16" t="s">
        <v>4255</v>
      </c>
      <c r="AO27" s="20">
        <v>1.0841270000000001</v>
      </c>
      <c r="AP27" s="16" t="s">
        <v>4256</v>
      </c>
      <c r="AQ27" s="15">
        <v>2595</v>
      </c>
      <c r="AR27" s="16" t="s">
        <v>4257</v>
      </c>
      <c r="AS27" s="20">
        <v>1.101397</v>
      </c>
      <c r="AT27" s="16" t="s">
        <v>4256</v>
      </c>
      <c r="AU27" s="15">
        <v>287</v>
      </c>
      <c r="AV27" s="16" t="s">
        <v>4257</v>
      </c>
      <c r="AW27" s="20">
        <v>1.251593</v>
      </c>
      <c r="AX27" s="16" t="s">
        <v>4256</v>
      </c>
      <c r="AY27" s="15">
        <v>3718</v>
      </c>
      <c r="AZ27" s="16" t="s">
        <v>4257</v>
      </c>
      <c r="BA27" s="20">
        <v>1.4585999999999999</v>
      </c>
      <c r="BB27" s="16" t="s">
        <v>4256</v>
      </c>
      <c r="BC27" s="15">
        <v>462</v>
      </c>
      <c r="BD27" s="16" t="s">
        <v>4257</v>
      </c>
      <c r="BE27" s="20">
        <v>1.1185929999999999</v>
      </c>
      <c r="BF27" s="16" t="s">
        <v>4258</v>
      </c>
      <c r="BG27" s="15">
        <v>3436</v>
      </c>
      <c r="BH27" s="16" t="s">
        <v>4259</v>
      </c>
      <c r="BI27" s="20">
        <v>1.1199870000000001</v>
      </c>
      <c r="BJ27" s="16" t="s">
        <v>4258</v>
      </c>
      <c r="BK27" s="15">
        <v>748</v>
      </c>
      <c r="BL27" s="16" t="s">
        <v>4259</v>
      </c>
      <c r="BM27" s="20">
        <v>1.0878399999999999</v>
      </c>
      <c r="BN27" s="16" t="s">
        <v>4258</v>
      </c>
      <c r="BO27" s="15">
        <v>2715</v>
      </c>
      <c r="BP27" s="16" t="s">
        <v>4259</v>
      </c>
      <c r="BQ27" s="20">
        <v>1.3240860000000001</v>
      </c>
      <c r="BR27" s="16" t="s">
        <v>4258</v>
      </c>
      <c r="BS27" s="15">
        <v>1083</v>
      </c>
      <c r="BT27" s="16" t="s">
        <v>4259</v>
      </c>
      <c r="BU27" s="20">
        <v>1.1158030000000001</v>
      </c>
      <c r="BV27" s="16" t="s">
        <v>4260</v>
      </c>
      <c r="BW27" s="15">
        <v>3313</v>
      </c>
      <c r="BX27" s="16" t="s">
        <v>4261</v>
      </c>
      <c r="BY27" s="20">
        <v>1.1497679999999999</v>
      </c>
      <c r="BZ27" s="16" t="s">
        <v>4260</v>
      </c>
      <c r="CA27" s="15">
        <v>687</v>
      </c>
      <c r="CB27" s="16" t="s">
        <v>4261</v>
      </c>
      <c r="CC27" s="20">
        <v>1.2351000000000001</v>
      </c>
      <c r="CD27" s="16" t="s">
        <v>4260</v>
      </c>
      <c r="CE27" s="15">
        <v>2966</v>
      </c>
      <c r="CF27" s="16" t="s">
        <v>4261</v>
      </c>
      <c r="CG27" s="20">
        <v>1.324335</v>
      </c>
      <c r="CH27" s="16" t="s">
        <v>4260</v>
      </c>
      <c r="CI27" s="15">
        <v>520</v>
      </c>
      <c r="CJ27" s="16" t="s">
        <v>4261</v>
      </c>
      <c r="CK27" s="20">
        <v>1.1600299999999999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7658.9658286666672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22433</v>
      </c>
      <c r="H28" s="16" t="s">
        <v>4253</v>
      </c>
      <c r="I28" s="20">
        <v>1</v>
      </c>
      <c r="J28" s="16" t="s">
        <v>4252</v>
      </c>
      <c r="K28" s="15">
        <v>36768</v>
      </c>
      <c r="L28" s="16" t="s">
        <v>4253</v>
      </c>
      <c r="M28" s="20">
        <v>1</v>
      </c>
      <c r="N28" s="16" t="s">
        <v>4252</v>
      </c>
      <c r="O28" s="15">
        <v>58573</v>
      </c>
      <c r="P28" s="16" t="s">
        <v>4253</v>
      </c>
      <c r="Q28" s="20">
        <v>1</v>
      </c>
      <c r="R28" s="16" t="s">
        <v>4252</v>
      </c>
      <c r="S28" s="15">
        <v>29</v>
      </c>
      <c r="T28" s="16" t="s">
        <v>4253</v>
      </c>
      <c r="U28" s="20">
        <v>1</v>
      </c>
      <c r="V28" s="16" t="s">
        <v>4252</v>
      </c>
      <c r="W28" s="15">
        <v>117803</v>
      </c>
      <c r="X28" s="16" t="s">
        <v>4252</v>
      </c>
      <c r="Y28" s="15">
        <v>117803</v>
      </c>
      <c r="Z28" s="16" t="s">
        <v>4254</v>
      </c>
      <c r="AA28" s="15">
        <v>19330</v>
      </c>
      <c r="AB28" s="16" t="s">
        <v>4255</v>
      </c>
      <c r="AC28" s="20">
        <v>1.071634</v>
      </c>
      <c r="AD28" s="16" t="s">
        <v>4254</v>
      </c>
      <c r="AE28" s="15">
        <v>29417</v>
      </c>
      <c r="AF28" s="16" t="s">
        <v>4255</v>
      </c>
      <c r="AG28" s="20">
        <v>1.177613</v>
      </c>
      <c r="AH28" s="16" t="s">
        <v>4254</v>
      </c>
      <c r="AI28" s="15">
        <v>56975</v>
      </c>
      <c r="AJ28" s="16" t="s">
        <v>4255</v>
      </c>
      <c r="AK28" s="20">
        <v>1.32508</v>
      </c>
      <c r="AL28" s="16" t="s">
        <v>4254</v>
      </c>
      <c r="AM28" s="15">
        <v>14</v>
      </c>
      <c r="AN28" s="16" t="s">
        <v>4255</v>
      </c>
      <c r="AO28" s="20">
        <v>1.0841270000000001</v>
      </c>
      <c r="AP28" s="16" t="s">
        <v>4256</v>
      </c>
      <c r="AQ28" s="15">
        <v>24740</v>
      </c>
      <c r="AR28" s="16" t="s">
        <v>4257</v>
      </c>
      <c r="AS28" s="20">
        <v>1.101397</v>
      </c>
      <c r="AT28" s="16" t="s">
        <v>4256</v>
      </c>
      <c r="AU28" s="15">
        <v>32152</v>
      </c>
      <c r="AV28" s="16" t="s">
        <v>4257</v>
      </c>
      <c r="AW28" s="20">
        <v>1.251593</v>
      </c>
      <c r="AX28" s="16" t="s">
        <v>4256</v>
      </c>
      <c r="AY28" s="15">
        <v>60648</v>
      </c>
      <c r="AZ28" s="16" t="s">
        <v>4257</v>
      </c>
      <c r="BA28" s="20">
        <v>1.4585999999999999</v>
      </c>
      <c r="BB28" s="16" t="s">
        <v>4256</v>
      </c>
      <c r="BC28" s="15">
        <v>16</v>
      </c>
      <c r="BD28" s="16" t="s">
        <v>4257</v>
      </c>
      <c r="BE28" s="20">
        <v>1.1185929999999999</v>
      </c>
      <c r="BF28" s="16" t="s">
        <v>4258</v>
      </c>
      <c r="BG28" s="15">
        <v>32686</v>
      </c>
      <c r="BH28" s="16" t="s">
        <v>4259</v>
      </c>
      <c r="BI28" s="20">
        <v>1.1199870000000001</v>
      </c>
      <c r="BJ28" s="16" t="s">
        <v>4258</v>
      </c>
      <c r="BK28" s="15">
        <v>46157</v>
      </c>
      <c r="BL28" s="16" t="s">
        <v>4259</v>
      </c>
      <c r="BM28" s="20">
        <v>1.0878399999999999</v>
      </c>
      <c r="BN28" s="16" t="s">
        <v>4258</v>
      </c>
      <c r="BO28" s="15">
        <v>77385</v>
      </c>
      <c r="BP28" s="16" t="s">
        <v>4259</v>
      </c>
      <c r="BQ28" s="20">
        <v>1.3240860000000001</v>
      </c>
      <c r="BR28" s="16" t="s">
        <v>4258</v>
      </c>
      <c r="BS28" s="15">
        <v>51</v>
      </c>
      <c r="BT28" s="16" t="s">
        <v>4259</v>
      </c>
      <c r="BU28" s="20">
        <v>1.1158030000000001</v>
      </c>
      <c r="BV28" s="16" t="s">
        <v>4260</v>
      </c>
      <c r="BW28" s="15">
        <v>34363</v>
      </c>
      <c r="BX28" s="16" t="s">
        <v>4261</v>
      </c>
      <c r="BY28" s="20">
        <v>1.1497679999999999</v>
      </c>
      <c r="BZ28" s="16" t="s">
        <v>4260</v>
      </c>
      <c r="CA28" s="15">
        <v>49844</v>
      </c>
      <c r="CB28" s="16" t="s">
        <v>4261</v>
      </c>
      <c r="CC28" s="20">
        <v>1.2351000000000001</v>
      </c>
      <c r="CD28" s="16" t="s">
        <v>4260</v>
      </c>
      <c r="CE28" s="15">
        <v>65564</v>
      </c>
      <c r="CF28" s="16" t="s">
        <v>4261</v>
      </c>
      <c r="CG28" s="20">
        <v>1.324335</v>
      </c>
      <c r="CH28" s="16" t="s">
        <v>4260</v>
      </c>
      <c r="CI28" s="15">
        <v>65</v>
      </c>
      <c r="CJ28" s="16" t="s">
        <v>4261</v>
      </c>
      <c r="CK28" s="20">
        <v>1.1600299999999999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134879.99594099997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278</v>
      </c>
      <c r="H29" s="16" t="s">
        <v>4253</v>
      </c>
      <c r="I29" s="20">
        <v>1</v>
      </c>
      <c r="J29" s="16" t="s">
        <v>4252</v>
      </c>
      <c r="K29" s="15">
        <v>177</v>
      </c>
      <c r="L29" s="16" t="s">
        <v>4253</v>
      </c>
      <c r="M29" s="20">
        <v>1</v>
      </c>
      <c r="N29" s="16" t="s">
        <v>4252</v>
      </c>
      <c r="O29" s="15">
        <v>5529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5984</v>
      </c>
      <c r="X29" s="16" t="s">
        <v>4252</v>
      </c>
      <c r="Y29" s="15">
        <v>5984</v>
      </c>
      <c r="Z29" s="16" t="s">
        <v>4254</v>
      </c>
      <c r="AA29" s="15">
        <v>256</v>
      </c>
      <c r="AB29" s="16" t="s">
        <v>4255</v>
      </c>
      <c r="AC29" s="20">
        <v>1.071634</v>
      </c>
      <c r="AD29" s="16" t="s">
        <v>4254</v>
      </c>
      <c r="AE29" s="15">
        <v>96</v>
      </c>
      <c r="AF29" s="16" t="s">
        <v>4255</v>
      </c>
      <c r="AG29" s="20">
        <v>1.177613</v>
      </c>
      <c r="AH29" s="16" t="s">
        <v>4254</v>
      </c>
      <c r="AI29" s="15">
        <v>4428</v>
      </c>
      <c r="AJ29" s="16" t="s">
        <v>4255</v>
      </c>
      <c r="AK29" s="20">
        <v>1.32508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331</v>
      </c>
      <c r="AR29" s="16" t="s">
        <v>4257</v>
      </c>
      <c r="AS29" s="20">
        <v>1.101397</v>
      </c>
      <c r="AT29" s="16" t="s">
        <v>4256</v>
      </c>
      <c r="AU29" s="15">
        <v>202</v>
      </c>
      <c r="AV29" s="16" t="s">
        <v>4257</v>
      </c>
      <c r="AW29" s="20">
        <v>1.251593</v>
      </c>
      <c r="AX29" s="16" t="s">
        <v>4256</v>
      </c>
      <c r="AY29" s="15">
        <v>5917</v>
      </c>
      <c r="AZ29" s="16" t="s">
        <v>4257</v>
      </c>
      <c r="BA29" s="20">
        <v>1.4585999999999999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400</v>
      </c>
      <c r="BH29" s="16" t="s">
        <v>4259</v>
      </c>
      <c r="BI29" s="20">
        <v>1.1199870000000001</v>
      </c>
      <c r="BJ29" s="16" t="s">
        <v>4258</v>
      </c>
      <c r="BK29" s="15">
        <v>546</v>
      </c>
      <c r="BL29" s="16" t="s">
        <v>4259</v>
      </c>
      <c r="BM29" s="20">
        <v>1.0878399999999999</v>
      </c>
      <c r="BN29" s="16" t="s">
        <v>4258</v>
      </c>
      <c r="BO29" s="15">
        <v>7387</v>
      </c>
      <c r="BP29" s="16" t="s">
        <v>4259</v>
      </c>
      <c r="BQ29" s="20">
        <v>1.3240860000000001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396</v>
      </c>
      <c r="BX29" s="16" t="s">
        <v>4261</v>
      </c>
      <c r="BY29" s="20">
        <v>1.1497679999999999</v>
      </c>
      <c r="BZ29" s="16" t="s">
        <v>4260</v>
      </c>
      <c r="CA29" s="15">
        <v>475</v>
      </c>
      <c r="CB29" s="16" t="s">
        <v>4261</v>
      </c>
      <c r="CC29" s="20">
        <v>1.2351000000000001</v>
      </c>
      <c r="CD29" s="16" t="s">
        <v>4260</v>
      </c>
      <c r="CE29" s="15">
        <v>6333</v>
      </c>
      <c r="CF29" s="16" t="s">
        <v>4261</v>
      </c>
      <c r="CG29" s="20">
        <v>1.324335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7162.2545949999985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1763</v>
      </c>
      <c r="H30" s="16" t="s">
        <v>4253</v>
      </c>
      <c r="I30" s="20">
        <v>1</v>
      </c>
      <c r="J30" s="16" t="s">
        <v>4252</v>
      </c>
      <c r="K30" s="15">
        <v>2643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4406</v>
      </c>
      <c r="X30" s="16" t="s">
        <v>4252</v>
      </c>
      <c r="Y30" s="15">
        <v>4406</v>
      </c>
      <c r="Z30" s="16" t="s">
        <v>4254</v>
      </c>
      <c r="AA30" s="15">
        <v>1605</v>
      </c>
      <c r="AB30" s="16" t="s">
        <v>4255</v>
      </c>
      <c r="AC30" s="20">
        <v>1.071634</v>
      </c>
      <c r="AD30" s="16" t="s">
        <v>4254</v>
      </c>
      <c r="AE30" s="15">
        <v>2119</v>
      </c>
      <c r="AF30" s="16" t="s">
        <v>4255</v>
      </c>
      <c r="AG30" s="20">
        <v>1.177613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2035</v>
      </c>
      <c r="AR30" s="16" t="s">
        <v>4257</v>
      </c>
      <c r="AS30" s="20">
        <v>1.101397</v>
      </c>
      <c r="AT30" s="16" t="s">
        <v>4256</v>
      </c>
      <c r="AU30" s="15">
        <v>2316</v>
      </c>
      <c r="AV30" s="16" t="s">
        <v>4257</v>
      </c>
      <c r="AW30" s="20">
        <v>1.251593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2684</v>
      </c>
      <c r="BH30" s="16" t="s">
        <v>4259</v>
      </c>
      <c r="BI30" s="20">
        <v>1.1199870000000001</v>
      </c>
      <c r="BJ30" s="16" t="s">
        <v>4258</v>
      </c>
      <c r="BK30" s="15">
        <v>3324</v>
      </c>
      <c r="BL30" s="16" t="s">
        <v>4259</v>
      </c>
      <c r="BM30" s="20">
        <v>1.0878399999999999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2851</v>
      </c>
      <c r="BX30" s="16" t="s">
        <v>4261</v>
      </c>
      <c r="BY30" s="20">
        <v>1.1497679999999999</v>
      </c>
      <c r="BZ30" s="16" t="s">
        <v>4260</v>
      </c>
      <c r="CA30" s="15">
        <v>3590</v>
      </c>
      <c r="CB30" s="16" t="s">
        <v>4261</v>
      </c>
      <c r="CC30" s="20">
        <v>1.2351000000000001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4406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12754</v>
      </c>
      <c r="T31" s="16" t="s">
        <v>4253</v>
      </c>
      <c r="U31" s="20">
        <v>1</v>
      </c>
      <c r="V31" s="16" t="s">
        <v>4252</v>
      </c>
      <c r="W31" s="15">
        <v>12754</v>
      </c>
      <c r="X31" s="16" t="s">
        <v>4252</v>
      </c>
      <c r="Y31" s="15">
        <v>12754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11931</v>
      </c>
      <c r="AN31" s="16" t="s">
        <v>4255</v>
      </c>
      <c r="AO31" s="20">
        <v>1.0841270000000001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16438</v>
      </c>
      <c r="BD31" s="16" t="s">
        <v>4257</v>
      </c>
      <c r="BE31" s="20">
        <v>1.1185929999999999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20119</v>
      </c>
      <c r="BT31" s="16" t="s">
        <v>4259</v>
      </c>
      <c r="BU31" s="20">
        <v>1.1158030000000001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20739</v>
      </c>
      <c r="CJ31" s="16" t="s">
        <v>4261</v>
      </c>
      <c r="CK31" s="20">
        <v>1.1600299999999999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14692.050323666665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15993</v>
      </c>
      <c r="T32" s="16" t="s">
        <v>4253</v>
      </c>
      <c r="U32" s="20">
        <v>1</v>
      </c>
      <c r="V32" s="16" t="s">
        <v>4252</v>
      </c>
      <c r="W32" s="15">
        <v>15993</v>
      </c>
      <c r="X32" s="16" t="s">
        <v>4252</v>
      </c>
      <c r="Y32" s="15">
        <v>15993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11397</v>
      </c>
      <c r="AN32" s="16" t="s">
        <v>4255</v>
      </c>
      <c r="AO32" s="20">
        <v>1.0841270000000001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11488</v>
      </c>
      <c r="BD32" s="16" t="s">
        <v>4257</v>
      </c>
      <c r="BE32" s="20">
        <v>1.1185929999999999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11756</v>
      </c>
      <c r="BT32" s="16" t="s">
        <v>4259</v>
      </c>
      <c r="BU32" s="20">
        <v>1.1158030000000001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8518</v>
      </c>
      <c r="CJ32" s="16" t="s">
        <v>4261</v>
      </c>
      <c r="CK32" s="20">
        <v>1.1600299999999999</v>
      </c>
      <c r="CL32" s="16" t="s">
        <v>4555</v>
      </c>
      <c r="CM32" s="15">
        <f>SUM(A2L225C10)/A2L225C1</f>
        <v>15993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32925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32925</v>
      </c>
      <c r="X33" s="16" t="s">
        <v>4252</v>
      </c>
      <c r="Y33" s="15">
        <v>32925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20435</v>
      </c>
      <c r="AJ33" s="16" t="s">
        <v>4255</v>
      </c>
      <c r="AK33" s="20">
        <v>1.32508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24458</v>
      </c>
      <c r="AZ33" s="16" t="s">
        <v>4257</v>
      </c>
      <c r="BA33" s="20">
        <v>1.4585999999999999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34339</v>
      </c>
      <c r="BP33" s="16" t="s">
        <v>4259</v>
      </c>
      <c r="BQ33" s="20">
        <v>1.3240860000000001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35039</v>
      </c>
      <c r="CF33" s="16" t="s">
        <v>4261</v>
      </c>
      <c r="CG33" s="20">
        <v>1.324335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32925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3857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3857</v>
      </c>
      <c r="X34" s="16" t="s">
        <v>4252</v>
      </c>
      <c r="Y34" s="15">
        <v>3857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3715</v>
      </c>
      <c r="AJ34" s="16" t="s">
        <v>4255</v>
      </c>
      <c r="AK34" s="20">
        <v>1.32508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6436</v>
      </c>
      <c r="AZ34" s="16" t="s">
        <v>4257</v>
      </c>
      <c r="BA34" s="20">
        <v>1.4585999999999999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11499</v>
      </c>
      <c r="BP34" s="16" t="s">
        <v>4259</v>
      </c>
      <c r="BQ34" s="20">
        <v>1.3240860000000001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11810</v>
      </c>
      <c r="CF34" s="16" t="s">
        <v>4261</v>
      </c>
      <c r="CG34" s="20">
        <v>1.324335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3857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503564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503564</v>
      </c>
      <c r="X37" s="16" t="s">
        <v>4252</v>
      </c>
      <c r="Y37" s="15">
        <v>503564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486502</v>
      </c>
      <c r="AJ37" s="16" t="s">
        <v>4255</v>
      </c>
      <c r="AK37" s="20">
        <v>1.32508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492104</v>
      </c>
      <c r="AZ37" s="16" t="s">
        <v>4257</v>
      </c>
      <c r="BA37" s="20">
        <v>1.4585999999999999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486325</v>
      </c>
      <c r="BP37" s="16" t="s">
        <v>4259</v>
      </c>
      <c r="BQ37" s="20">
        <v>1.3240860000000001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537429</v>
      </c>
      <c r="CF37" s="16" t="s">
        <v>4261</v>
      </c>
      <c r="CG37" s="20">
        <v>1.324335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503564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173966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173966</v>
      </c>
      <c r="X38" s="16" t="s">
        <v>4252</v>
      </c>
      <c r="Y38" s="15">
        <v>173966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178028</v>
      </c>
      <c r="AJ38" s="16" t="s">
        <v>4255</v>
      </c>
      <c r="AK38" s="20">
        <v>1.32508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201969</v>
      </c>
      <c r="AZ38" s="16" t="s">
        <v>4257</v>
      </c>
      <c r="BA38" s="20">
        <v>1.4585999999999999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212812</v>
      </c>
      <c r="BP38" s="16" t="s">
        <v>4259</v>
      </c>
      <c r="BQ38" s="20">
        <v>1.3240860000000001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221733</v>
      </c>
      <c r="CF38" s="16" t="s">
        <v>4261</v>
      </c>
      <c r="CG38" s="20">
        <v>1.324335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173966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57100</v>
      </c>
      <c r="T39" s="16" t="s">
        <v>4253</v>
      </c>
      <c r="U39" s="20">
        <v>1</v>
      </c>
      <c r="V39" s="16" t="s">
        <v>4252</v>
      </c>
      <c r="W39" s="15">
        <v>57100</v>
      </c>
      <c r="X39" s="16" t="s">
        <v>4252</v>
      </c>
      <c r="Y39" s="15">
        <v>57100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45395</v>
      </c>
      <c r="AN39" s="16" t="s">
        <v>4255</v>
      </c>
      <c r="AO39" s="20">
        <v>1.0841270000000001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49124</v>
      </c>
      <c r="BD39" s="16" t="s">
        <v>4257</v>
      </c>
      <c r="BE39" s="20">
        <v>1.1185929999999999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50164</v>
      </c>
      <c r="BT39" s="16" t="s">
        <v>4259</v>
      </c>
      <c r="BU39" s="20">
        <v>1.1158030000000001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52311</v>
      </c>
      <c r="CJ39" s="16" t="s">
        <v>4261</v>
      </c>
      <c r="CK39" s="20">
        <v>1.1600299999999999</v>
      </c>
      <c r="CL39" s="16" t="s">
        <v>4562</v>
      </c>
      <c r="CM39" s="15">
        <f>SUM(A2L232C10)/A2L232C1</f>
        <v>57100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47878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47878</v>
      </c>
      <c r="X42" s="16" t="s">
        <v>4252</v>
      </c>
      <c r="Y42" s="15">
        <v>47878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45307</v>
      </c>
      <c r="AJ42" s="16" t="s">
        <v>4255</v>
      </c>
      <c r="AK42" s="20">
        <v>1.32508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51790</v>
      </c>
      <c r="AZ42" s="16" t="s">
        <v>4257</v>
      </c>
      <c r="BA42" s="20">
        <v>1.4585999999999999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60847</v>
      </c>
      <c r="BP42" s="16" t="s">
        <v>4259</v>
      </c>
      <c r="BQ42" s="20">
        <v>1.3240860000000001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58713</v>
      </c>
      <c r="CF42" s="16" t="s">
        <v>4261</v>
      </c>
      <c r="CG42" s="20">
        <v>1.324335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61151.431186666661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6351</v>
      </c>
      <c r="H44" s="16" t="s">
        <v>4253</v>
      </c>
      <c r="I44" s="20">
        <v>1</v>
      </c>
      <c r="J44" s="16" t="s">
        <v>4252</v>
      </c>
      <c r="K44" s="15">
        <v>34730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19</v>
      </c>
      <c r="T44" s="16" t="s">
        <v>4253</v>
      </c>
      <c r="U44" s="20">
        <v>1</v>
      </c>
      <c r="V44" s="16" t="s">
        <v>4252</v>
      </c>
      <c r="W44" s="15">
        <v>41100</v>
      </c>
      <c r="X44" s="16" t="s">
        <v>4252</v>
      </c>
      <c r="Y44" s="15">
        <v>41100</v>
      </c>
      <c r="Z44" s="16" t="s">
        <v>4254</v>
      </c>
      <c r="AA44" s="15">
        <v>2104</v>
      </c>
      <c r="AB44" s="16" t="s">
        <v>4255</v>
      </c>
      <c r="AC44" s="20">
        <v>1.071634</v>
      </c>
      <c r="AD44" s="16" t="s">
        <v>4254</v>
      </c>
      <c r="AE44" s="15">
        <v>26247</v>
      </c>
      <c r="AF44" s="16" t="s">
        <v>4255</v>
      </c>
      <c r="AG44" s="20">
        <v>1.177613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12</v>
      </c>
      <c r="AN44" s="16" t="s">
        <v>4255</v>
      </c>
      <c r="AO44" s="20">
        <v>1.0841270000000001</v>
      </c>
      <c r="AP44" s="16" t="s">
        <v>4256</v>
      </c>
      <c r="AQ44" s="15">
        <v>-49</v>
      </c>
      <c r="AR44" s="16" t="s">
        <v>4257</v>
      </c>
      <c r="AS44" s="20">
        <v>1.101397</v>
      </c>
      <c r="AT44" s="16" t="s">
        <v>4256</v>
      </c>
      <c r="AU44" s="15">
        <v>22815</v>
      </c>
      <c r="AV44" s="16" t="s">
        <v>4257</v>
      </c>
      <c r="AW44" s="20">
        <v>1.251593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13</v>
      </c>
      <c r="BD44" s="16" t="s">
        <v>4257</v>
      </c>
      <c r="BE44" s="20">
        <v>1.1185929999999999</v>
      </c>
      <c r="BF44" s="16" t="s">
        <v>4258</v>
      </c>
      <c r="BG44" s="15">
        <v>3568</v>
      </c>
      <c r="BH44" s="16" t="s">
        <v>4259</v>
      </c>
      <c r="BI44" s="20">
        <v>1.1199870000000001</v>
      </c>
      <c r="BJ44" s="16" t="s">
        <v>4258</v>
      </c>
      <c r="BK44" s="15">
        <v>29486</v>
      </c>
      <c r="BL44" s="16" t="s">
        <v>4259</v>
      </c>
      <c r="BM44" s="20">
        <v>1.0878399999999999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28</v>
      </c>
      <c r="BT44" s="16" t="s">
        <v>4259</v>
      </c>
      <c r="BU44" s="20">
        <v>1.1158030000000001</v>
      </c>
      <c r="BV44" s="16" t="s">
        <v>4260</v>
      </c>
      <c r="BW44" s="15">
        <v>6035</v>
      </c>
      <c r="BX44" s="16" t="s">
        <v>4261</v>
      </c>
      <c r="BY44" s="20">
        <v>1.1497679999999999</v>
      </c>
      <c r="BZ44" s="16" t="s">
        <v>4260</v>
      </c>
      <c r="CA44" s="15">
        <v>29830</v>
      </c>
      <c r="CB44" s="16" t="s">
        <v>4261</v>
      </c>
      <c r="CC44" s="20">
        <v>1.2351000000000001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28</v>
      </c>
      <c r="CJ44" s="16" t="s">
        <v>4261</v>
      </c>
      <c r="CK44" s="20">
        <v>1.1600299999999999</v>
      </c>
      <c r="CL44" s="16" t="s">
        <v>4567</v>
      </c>
      <c r="CM44" s="15">
        <f>SUM(A2L237C10)/A2L237C1</f>
        <v>41100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32982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74606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378710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86531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572829</v>
      </c>
      <c r="X45" s="16" t="s">
        <v>4573</v>
      </c>
      <c r="Y45" s="17">
        <f>SUM(A2L220C11:A2L237C11)-2*(A2L227C11+A2L229C11+A2L231C11+A2L234C11+A2L235C11)</f>
        <v>572829</v>
      </c>
      <c r="Z45" s="16" t="s">
        <v>4574</v>
      </c>
      <c r="AA45" s="17">
        <f>SUM(A2L220C12:A2L237C12)-2*SUM(A2L227C12,A2L229C12,A2L231C12,A2L234C12,A2L235C12)</f>
        <v>25548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58048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344175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69194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29652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57772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326650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77541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42774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80261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322993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83201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46958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84426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355075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82181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580506.83550166676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58</v>
      </c>
      <c r="L46" s="16" t="s">
        <v>4253</v>
      </c>
      <c r="M46" s="20">
        <v>1</v>
      </c>
      <c r="N46" s="16" t="s">
        <v>4252</v>
      </c>
      <c r="O46" s="15">
        <v>1</v>
      </c>
      <c r="P46" s="16" t="s">
        <v>4253</v>
      </c>
      <c r="Q46" s="20">
        <v>1</v>
      </c>
      <c r="R46" s="16" t="s">
        <v>4252</v>
      </c>
      <c r="S46" s="15">
        <v>179</v>
      </c>
      <c r="T46" s="16" t="s">
        <v>4253</v>
      </c>
      <c r="U46" s="20">
        <v>1</v>
      </c>
      <c r="V46" s="16" t="s">
        <v>4252</v>
      </c>
      <c r="W46" s="15">
        <v>238</v>
      </c>
      <c r="X46" s="16" t="s">
        <v>4252</v>
      </c>
      <c r="Y46" s="15">
        <v>238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27</v>
      </c>
      <c r="AF46" s="16" t="s">
        <v>4255</v>
      </c>
      <c r="AG46" s="20">
        <v>1.177613</v>
      </c>
      <c r="AH46" s="16" t="s">
        <v>4254</v>
      </c>
      <c r="AI46" s="15">
        <v>1</v>
      </c>
      <c r="AJ46" s="16" t="s">
        <v>4255</v>
      </c>
      <c r="AK46" s="20">
        <v>1.32508</v>
      </c>
      <c r="AL46" s="16" t="s">
        <v>4254</v>
      </c>
      <c r="AM46" s="15">
        <v>108</v>
      </c>
      <c r="AN46" s="16" t="s">
        <v>4255</v>
      </c>
      <c r="AO46" s="20">
        <v>1.0841270000000001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70</v>
      </c>
      <c r="AV46" s="16" t="s">
        <v>4257</v>
      </c>
      <c r="AW46" s="20">
        <v>1.251593</v>
      </c>
      <c r="AX46" s="16" t="s">
        <v>4256</v>
      </c>
      <c r="AY46" s="15">
        <v>2</v>
      </c>
      <c r="AZ46" s="16" t="s">
        <v>4257</v>
      </c>
      <c r="BA46" s="20">
        <v>1.4585999999999999</v>
      </c>
      <c r="BB46" s="16" t="s">
        <v>4256</v>
      </c>
      <c r="BC46" s="15">
        <v>113</v>
      </c>
      <c r="BD46" s="16" t="s">
        <v>4257</v>
      </c>
      <c r="BE46" s="20">
        <v>1.1185929999999999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206</v>
      </c>
      <c r="BL46" s="16" t="s">
        <v>4259</v>
      </c>
      <c r="BM46" s="20">
        <v>1.0878399999999999</v>
      </c>
      <c r="BN46" s="16" t="s">
        <v>4258</v>
      </c>
      <c r="BO46" s="15">
        <v>2</v>
      </c>
      <c r="BP46" s="16" t="s">
        <v>4259</v>
      </c>
      <c r="BQ46" s="20">
        <v>1.3240860000000001</v>
      </c>
      <c r="BR46" s="16" t="s">
        <v>4258</v>
      </c>
      <c r="BS46" s="15">
        <v>268</v>
      </c>
      <c r="BT46" s="16" t="s">
        <v>4259</v>
      </c>
      <c r="BU46" s="20">
        <v>1.1158030000000001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177</v>
      </c>
      <c r="CB46" s="16" t="s">
        <v>4261</v>
      </c>
      <c r="CC46" s="20">
        <v>1.2351000000000001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290</v>
      </c>
      <c r="CJ46" s="16" t="s">
        <v>4261</v>
      </c>
      <c r="CK46" s="20">
        <v>1.1600299999999999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201.71202200000002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934</v>
      </c>
      <c r="L47" s="16" t="s">
        <v>4253</v>
      </c>
      <c r="M47" s="20">
        <v>1</v>
      </c>
      <c r="N47" s="16" t="s">
        <v>4252</v>
      </c>
      <c r="O47" s="15">
        <v>71882</v>
      </c>
      <c r="P47" s="16" t="s">
        <v>4253</v>
      </c>
      <c r="Q47" s="20">
        <v>1</v>
      </c>
      <c r="R47" s="16" t="s">
        <v>4252</v>
      </c>
      <c r="S47" s="15">
        <v>241</v>
      </c>
      <c r="T47" s="16" t="s">
        <v>4253</v>
      </c>
      <c r="U47" s="20">
        <v>1</v>
      </c>
      <c r="V47" s="16" t="s">
        <v>4252</v>
      </c>
      <c r="W47" s="15">
        <v>73057</v>
      </c>
      <c r="X47" s="16" t="s">
        <v>4252</v>
      </c>
      <c r="Y47" s="15">
        <v>73057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613</v>
      </c>
      <c r="AF47" s="16" t="s">
        <v>4255</v>
      </c>
      <c r="AG47" s="20">
        <v>1.177613</v>
      </c>
      <c r="AH47" s="16" t="s">
        <v>4254</v>
      </c>
      <c r="AI47" s="15">
        <v>60047</v>
      </c>
      <c r="AJ47" s="16" t="s">
        <v>4255</v>
      </c>
      <c r="AK47" s="20">
        <v>1.32508</v>
      </c>
      <c r="AL47" s="16" t="s">
        <v>4254</v>
      </c>
      <c r="AM47" s="15">
        <v>111</v>
      </c>
      <c r="AN47" s="16" t="s">
        <v>4255</v>
      </c>
      <c r="AO47" s="20">
        <v>1.0841270000000001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682</v>
      </c>
      <c r="AV47" s="16" t="s">
        <v>4257</v>
      </c>
      <c r="AW47" s="20">
        <v>1.251593</v>
      </c>
      <c r="AX47" s="16" t="s">
        <v>4256</v>
      </c>
      <c r="AY47" s="15">
        <v>59115</v>
      </c>
      <c r="AZ47" s="16" t="s">
        <v>4257</v>
      </c>
      <c r="BA47" s="20">
        <v>1.4585999999999999</v>
      </c>
      <c r="BB47" s="16" t="s">
        <v>4256</v>
      </c>
      <c r="BC47" s="15">
        <v>132</v>
      </c>
      <c r="BD47" s="16" t="s">
        <v>4257</v>
      </c>
      <c r="BE47" s="20">
        <v>1.1185929999999999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535</v>
      </c>
      <c r="BL47" s="16" t="s">
        <v>4259</v>
      </c>
      <c r="BM47" s="20">
        <v>1.0878399999999999</v>
      </c>
      <c r="BN47" s="16" t="s">
        <v>4258</v>
      </c>
      <c r="BO47" s="15">
        <v>65384</v>
      </c>
      <c r="BP47" s="16" t="s">
        <v>4259</v>
      </c>
      <c r="BQ47" s="20">
        <v>1.3240860000000001</v>
      </c>
      <c r="BR47" s="16" t="s">
        <v>4258</v>
      </c>
      <c r="BS47" s="15">
        <v>225</v>
      </c>
      <c r="BT47" s="16" t="s">
        <v>4259</v>
      </c>
      <c r="BU47" s="20">
        <v>1.1158030000000001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856</v>
      </c>
      <c r="CB47" s="16" t="s">
        <v>4261</v>
      </c>
      <c r="CC47" s="20">
        <v>1.2351000000000001</v>
      </c>
      <c r="CD47" s="16" t="s">
        <v>4260</v>
      </c>
      <c r="CE47" s="15">
        <v>63228</v>
      </c>
      <c r="CF47" s="16" t="s">
        <v>4261</v>
      </c>
      <c r="CG47" s="20">
        <v>1.324335</v>
      </c>
      <c r="CH47" s="16" t="s">
        <v>4260</v>
      </c>
      <c r="CI47" s="15">
        <v>274</v>
      </c>
      <c r="CJ47" s="16" t="s">
        <v>4261</v>
      </c>
      <c r="CK47" s="20">
        <v>1.1600299999999999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80230.89110933333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2886</v>
      </c>
      <c r="L50" s="16" t="s">
        <v>4253</v>
      </c>
      <c r="M50" s="20">
        <v>1</v>
      </c>
      <c r="N50" s="16" t="s">
        <v>4252</v>
      </c>
      <c r="O50" s="15">
        <v>150712</v>
      </c>
      <c r="P50" s="16" t="s">
        <v>4253</v>
      </c>
      <c r="Q50" s="20">
        <v>1</v>
      </c>
      <c r="R50" s="16" t="s">
        <v>4252</v>
      </c>
      <c r="S50" s="15">
        <v>82</v>
      </c>
      <c r="T50" s="16" t="s">
        <v>4253</v>
      </c>
      <c r="U50" s="20">
        <v>1</v>
      </c>
      <c r="V50" s="16" t="s">
        <v>4252</v>
      </c>
      <c r="W50" s="15">
        <v>153680</v>
      </c>
      <c r="X50" s="16" t="s">
        <v>4252</v>
      </c>
      <c r="Y50" s="15">
        <v>153680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4560</v>
      </c>
      <c r="AF50" s="16" t="s">
        <v>4255</v>
      </c>
      <c r="AG50" s="20">
        <v>1.177613</v>
      </c>
      <c r="AH50" s="16" t="s">
        <v>4254</v>
      </c>
      <c r="AI50" s="15">
        <v>136411</v>
      </c>
      <c r="AJ50" s="16" t="s">
        <v>4255</v>
      </c>
      <c r="AK50" s="20">
        <v>1.32508</v>
      </c>
      <c r="AL50" s="16" t="s">
        <v>4254</v>
      </c>
      <c r="AM50" s="15">
        <v>105</v>
      </c>
      <c r="AN50" s="16" t="s">
        <v>4255</v>
      </c>
      <c r="AO50" s="20">
        <v>1.0841270000000001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4960</v>
      </c>
      <c r="AV50" s="16" t="s">
        <v>4257</v>
      </c>
      <c r="AW50" s="20">
        <v>1.251593</v>
      </c>
      <c r="AX50" s="16" t="s">
        <v>4256</v>
      </c>
      <c r="AY50" s="15">
        <v>113606</v>
      </c>
      <c r="AZ50" s="16" t="s">
        <v>4257</v>
      </c>
      <c r="BA50" s="20">
        <v>1.4585999999999999</v>
      </c>
      <c r="BB50" s="16" t="s">
        <v>4256</v>
      </c>
      <c r="BC50" s="15">
        <v>98</v>
      </c>
      <c r="BD50" s="16" t="s">
        <v>4257</v>
      </c>
      <c r="BE50" s="20">
        <v>1.1185929999999999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1558</v>
      </c>
      <c r="BL50" s="16" t="s">
        <v>4259</v>
      </c>
      <c r="BM50" s="20">
        <v>1.0878399999999999</v>
      </c>
      <c r="BN50" s="16" t="s">
        <v>4258</v>
      </c>
      <c r="BO50" s="15">
        <v>113547</v>
      </c>
      <c r="BP50" s="16" t="s">
        <v>4259</v>
      </c>
      <c r="BQ50" s="20">
        <v>1.3240860000000001</v>
      </c>
      <c r="BR50" s="16" t="s">
        <v>4258</v>
      </c>
      <c r="BS50" s="15">
        <v>86</v>
      </c>
      <c r="BT50" s="16" t="s">
        <v>4259</v>
      </c>
      <c r="BU50" s="20">
        <v>1.1158030000000001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1503</v>
      </c>
      <c r="CB50" s="16" t="s">
        <v>4261</v>
      </c>
      <c r="CC50" s="20">
        <v>1.2351000000000001</v>
      </c>
      <c r="CD50" s="16" t="s">
        <v>4260</v>
      </c>
      <c r="CE50" s="15">
        <v>96299</v>
      </c>
      <c r="CF50" s="16" t="s">
        <v>4261</v>
      </c>
      <c r="CG50" s="20">
        <v>1.324335</v>
      </c>
      <c r="CH50" s="16" t="s">
        <v>4260</v>
      </c>
      <c r="CI50" s="15">
        <v>59</v>
      </c>
      <c r="CJ50" s="16" t="s">
        <v>4261</v>
      </c>
      <c r="CK50" s="20">
        <v>1.1600299999999999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170647.49049633331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95</v>
      </c>
      <c r="H51" s="16" t="s">
        <v>4253</v>
      </c>
      <c r="I51" s="20">
        <v>1</v>
      </c>
      <c r="J51" s="16" t="s">
        <v>4252</v>
      </c>
      <c r="K51" s="15">
        <v>22</v>
      </c>
      <c r="L51" s="16" t="s">
        <v>4253</v>
      </c>
      <c r="M51" s="20">
        <v>1</v>
      </c>
      <c r="N51" s="16" t="s">
        <v>4252</v>
      </c>
      <c r="O51" s="15">
        <v>69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186</v>
      </c>
      <c r="X51" s="16" t="s">
        <v>4252</v>
      </c>
      <c r="Y51" s="15">
        <v>186</v>
      </c>
      <c r="Z51" s="16" t="s">
        <v>4254</v>
      </c>
      <c r="AA51" s="15">
        <v>91</v>
      </c>
      <c r="AB51" s="16" t="s">
        <v>4255</v>
      </c>
      <c r="AC51" s="20">
        <v>1.071634</v>
      </c>
      <c r="AD51" s="16" t="s">
        <v>4254</v>
      </c>
      <c r="AE51" s="15">
        <v>-10</v>
      </c>
      <c r="AF51" s="16" t="s">
        <v>4255</v>
      </c>
      <c r="AG51" s="20">
        <v>1.177613</v>
      </c>
      <c r="AH51" s="16" t="s">
        <v>4254</v>
      </c>
      <c r="AI51" s="15">
        <v>56</v>
      </c>
      <c r="AJ51" s="16" t="s">
        <v>4255</v>
      </c>
      <c r="AK51" s="20">
        <v>1.32508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119</v>
      </c>
      <c r="AR51" s="16" t="s">
        <v>4257</v>
      </c>
      <c r="AS51" s="20">
        <v>1.101397</v>
      </c>
      <c r="AT51" s="16" t="s">
        <v>4256</v>
      </c>
      <c r="AU51" s="15">
        <v>42</v>
      </c>
      <c r="AV51" s="16" t="s">
        <v>4257</v>
      </c>
      <c r="AW51" s="20">
        <v>1.251593</v>
      </c>
      <c r="AX51" s="16" t="s">
        <v>4256</v>
      </c>
      <c r="AY51" s="15">
        <v>76</v>
      </c>
      <c r="AZ51" s="16" t="s">
        <v>4257</v>
      </c>
      <c r="BA51" s="20">
        <v>1.4585999999999999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157</v>
      </c>
      <c r="BH51" s="16" t="s">
        <v>4259</v>
      </c>
      <c r="BI51" s="20">
        <v>1.1199870000000001</v>
      </c>
      <c r="BJ51" s="16" t="s">
        <v>4258</v>
      </c>
      <c r="BK51" s="15">
        <v>200</v>
      </c>
      <c r="BL51" s="16" t="s">
        <v>4259</v>
      </c>
      <c r="BM51" s="20">
        <v>1.0878399999999999</v>
      </c>
      <c r="BN51" s="16" t="s">
        <v>4258</v>
      </c>
      <c r="BO51" s="15">
        <v>83</v>
      </c>
      <c r="BP51" s="16" t="s">
        <v>4259</v>
      </c>
      <c r="BQ51" s="20">
        <v>1.3240860000000001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165</v>
      </c>
      <c r="BX51" s="16" t="s">
        <v>4261</v>
      </c>
      <c r="BY51" s="20">
        <v>1.1497679999999999</v>
      </c>
      <c r="BZ51" s="16" t="s">
        <v>4260</v>
      </c>
      <c r="CA51" s="15">
        <v>165</v>
      </c>
      <c r="CB51" s="16" t="s">
        <v>4261</v>
      </c>
      <c r="CC51" s="20">
        <v>1.2351000000000001</v>
      </c>
      <c r="CD51" s="16" t="s">
        <v>4260</v>
      </c>
      <c r="CE51" s="15">
        <v>83</v>
      </c>
      <c r="CF51" s="16" t="s">
        <v>4261</v>
      </c>
      <c r="CG51" s="20">
        <v>1.324335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213.47793099999998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570</v>
      </c>
      <c r="H52" s="16" t="s">
        <v>4253</v>
      </c>
      <c r="I52" s="20">
        <v>1</v>
      </c>
      <c r="J52" s="16" t="s">
        <v>4252</v>
      </c>
      <c r="K52" s="15">
        <v>4861</v>
      </c>
      <c r="L52" s="16" t="s">
        <v>4253</v>
      </c>
      <c r="M52" s="20">
        <v>1</v>
      </c>
      <c r="N52" s="16" t="s">
        <v>4252</v>
      </c>
      <c r="O52" s="15">
        <v>19943</v>
      </c>
      <c r="P52" s="16" t="s">
        <v>4253</v>
      </c>
      <c r="Q52" s="20">
        <v>1</v>
      </c>
      <c r="R52" s="16" t="s">
        <v>4252</v>
      </c>
      <c r="S52" s="15">
        <v>6</v>
      </c>
      <c r="T52" s="16" t="s">
        <v>4253</v>
      </c>
      <c r="U52" s="20">
        <v>1</v>
      </c>
      <c r="V52" s="16" t="s">
        <v>4252</v>
      </c>
      <c r="W52" s="15">
        <v>25380</v>
      </c>
      <c r="X52" s="16" t="s">
        <v>4252</v>
      </c>
      <c r="Y52" s="15">
        <v>25380</v>
      </c>
      <c r="Z52" s="16" t="s">
        <v>4254</v>
      </c>
      <c r="AA52" s="15">
        <v>1084</v>
      </c>
      <c r="AB52" s="16" t="s">
        <v>4255</v>
      </c>
      <c r="AC52" s="20">
        <v>1.071634</v>
      </c>
      <c r="AD52" s="16" t="s">
        <v>4254</v>
      </c>
      <c r="AE52" s="15">
        <v>1554</v>
      </c>
      <c r="AF52" s="16" t="s">
        <v>4255</v>
      </c>
      <c r="AG52" s="20">
        <v>1.177613</v>
      </c>
      <c r="AH52" s="16" t="s">
        <v>4254</v>
      </c>
      <c r="AI52" s="15">
        <v>19338</v>
      </c>
      <c r="AJ52" s="16" t="s">
        <v>4255</v>
      </c>
      <c r="AK52" s="20">
        <v>1.32508</v>
      </c>
      <c r="AL52" s="16" t="s">
        <v>4254</v>
      </c>
      <c r="AM52" s="15">
        <v>19</v>
      </c>
      <c r="AN52" s="16" t="s">
        <v>4255</v>
      </c>
      <c r="AO52" s="20">
        <v>1.0841270000000001</v>
      </c>
      <c r="AP52" s="16" t="s">
        <v>4256</v>
      </c>
      <c r="AQ52" s="15">
        <v>1318</v>
      </c>
      <c r="AR52" s="16" t="s">
        <v>4257</v>
      </c>
      <c r="AS52" s="20">
        <v>1.101397</v>
      </c>
      <c r="AT52" s="16" t="s">
        <v>4256</v>
      </c>
      <c r="AU52" s="15">
        <v>1363</v>
      </c>
      <c r="AV52" s="16" t="s">
        <v>4257</v>
      </c>
      <c r="AW52" s="20">
        <v>1.251593</v>
      </c>
      <c r="AX52" s="16" t="s">
        <v>4256</v>
      </c>
      <c r="AY52" s="15">
        <v>18655</v>
      </c>
      <c r="AZ52" s="16" t="s">
        <v>4257</v>
      </c>
      <c r="BA52" s="20">
        <v>1.4585999999999999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1459</v>
      </c>
      <c r="BH52" s="16" t="s">
        <v>4259</v>
      </c>
      <c r="BI52" s="20">
        <v>1.1199870000000001</v>
      </c>
      <c r="BJ52" s="16" t="s">
        <v>4258</v>
      </c>
      <c r="BK52" s="15">
        <v>1607</v>
      </c>
      <c r="BL52" s="16" t="s">
        <v>4259</v>
      </c>
      <c r="BM52" s="20">
        <v>1.0878399999999999</v>
      </c>
      <c r="BN52" s="16" t="s">
        <v>4258</v>
      </c>
      <c r="BO52" s="15">
        <v>17877</v>
      </c>
      <c r="BP52" s="16" t="s">
        <v>4259</v>
      </c>
      <c r="BQ52" s="20">
        <v>1.3240860000000001</v>
      </c>
      <c r="BR52" s="16" t="s">
        <v>4258</v>
      </c>
      <c r="BS52" s="15">
        <v>2</v>
      </c>
      <c r="BT52" s="16" t="s">
        <v>4259</v>
      </c>
      <c r="BU52" s="20">
        <v>1.1158030000000001</v>
      </c>
      <c r="BV52" s="16" t="s">
        <v>4260</v>
      </c>
      <c r="BW52" s="15">
        <v>2077</v>
      </c>
      <c r="BX52" s="16" t="s">
        <v>4261</v>
      </c>
      <c r="BY52" s="20">
        <v>1.1497679999999999</v>
      </c>
      <c r="BZ52" s="16" t="s">
        <v>4260</v>
      </c>
      <c r="CA52" s="15">
        <v>1719</v>
      </c>
      <c r="CB52" s="16" t="s">
        <v>4261</v>
      </c>
      <c r="CC52" s="20">
        <v>1.2351000000000001</v>
      </c>
      <c r="CD52" s="16" t="s">
        <v>4260</v>
      </c>
      <c r="CE52" s="15">
        <v>17607</v>
      </c>
      <c r="CF52" s="16" t="s">
        <v>4261</v>
      </c>
      <c r="CG52" s="20">
        <v>1.324335</v>
      </c>
      <c r="CH52" s="16" t="s">
        <v>4260</v>
      </c>
      <c r="CI52" s="15">
        <v>7</v>
      </c>
      <c r="CJ52" s="16" t="s">
        <v>4261</v>
      </c>
      <c r="CK52" s="20">
        <v>1.1600299999999999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28128.134271999999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1800</v>
      </c>
      <c r="T54" s="16" t="s">
        <v>4253</v>
      </c>
      <c r="U54" s="20">
        <v>1</v>
      </c>
      <c r="V54" s="16" t="s">
        <v>4252</v>
      </c>
      <c r="W54" s="15">
        <v>1800</v>
      </c>
      <c r="X54" s="16" t="s">
        <v>4252</v>
      </c>
      <c r="Y54" s="15">
        <v>1800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1668</v>
      </c>
      <c r="AN54" s="16" t="s">
        <v>4255</v>
      </c>
      <c r="AO54" s="20">
        <v>1.0841270000000001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2421</v>
      </c>
      <c r="BD54" s="16" t="s">
        <v>4257</v>
      </c>
      <c r="BE54" s="20">
        <v>1.1185929999999999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3039</v>
      </c>
      <c r="BT54" s="16" t="s">
        <v>4259</v>
      </c>
      <c r="BU54" s="20">
        <v>1.1158030000000001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917</v>
      </c>
      <c r="CJ54" s="16" t="s">
        <v>4261</v>
      </c>
      <c r="CK54" s="20">
        <v>1.1600299999999999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2105.479163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11283</v>
      </c>
      <c r="T55" s="16" t="s">
        <v>4253</v>
      </c>
      <c r="U55" s="20">
        <v>1</v>
      </c>
      <c r="V55" s="16" t="s">
        <v>4252</v>
      </c>
      <c r="W55" s="15">
        <v>11283</v>
      </c>
      <c r="X55" s="16" t="s">
        <v>4252</v>
      </c>
      <c r="Y55" s="15">
        <v>11283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7496</v>
      </c>
      <c r="AN55" s="16" t="s">
        <v>4255</v>
      </c>
      <c r="AO55" s="20">
        <v>1.0841270000000001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7158</v>
      </c>
      <c r="BD55" s="16" t="s">
        <v>4257</v>
      </c>
      <c r="BE55" s="20">
        <v>1.1185929999999999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6362</v>
      </c>
      <c r="BT55" s="16" t="s">
        <v>4259</v>
      </c>
      <c r="BU55" s="20">
        <v>1.1158030000000001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5546</v>
      </c>
      <c r="CJ55" s="16" t="s">
        <v>4261</v>
      </c>
      <c r="CK55" s="20">
        <v>1.1600299999999999</v>
      </c>
      <c r="CL55" s="16" t="s">
        <v>4600</v>
      </c>
      <c r="CM55" s="15">
        <f>SUM(A2L248C10)/A2L248C1</f>
        <v>11283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3660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3660</v>
      </c>
      <c r="X56" s="16" t="s">
        <v>4252</v>
      </c>
      <c r="Y56" s="15">
        <v>3660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1030</v>
      </c>
      <c r="AJ56" s="16" t="s">
        <v>4255</v>
      </c>
      <c r="AK56" s="20">
        <v>1.32508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715</v>
      </c>
      <c r="AZ56" s="16" t="s">
        <v>4257</v>
      </c>
      <c r="BA56" s="20">
        <v>1.4585999999999999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1105</v>
      </c>
      <c r="BP56" s="16" t="s">
        <v>4259</v>
      </c>
      <c r="BQ56" s="20">
        <v>1.3240860000000001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2450</v>
      </c>
      <c r="CF56" s="16" t="s">
        <v>4261</v>
      </c>
      <c r="CG56" s="20">
        <v>1.324335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3660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159</v>
      </c>
      <c r="BP58" s="16" t="s">
        <v>4259</v>
      </c>
      <c r="BQ58" s="20">
        <v>1.3240860000000001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188</v>
      </c>
      <c r="CF58" s="16" t="s">
        <v>4261</v>
      </c>
      <c r="CG58" s="20">
        <v>1.324335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8</v>
      </c>
      <c r="BP59" s="16" t="s">
        <v>4259</v>
      </c>
      <c r="BQ59" s="20">
        <v>1.3240860000000001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7</v>
      </c>
      <c r="CF59" s="16" t="s">
        <v>4261</v>
      </c>
      <c r="CG59" s="20">
        <v>1.324335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48339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48339</v>
      </c>
      <c r="X60" s="16" t="s">
        <v>4252</v>
      </c>
      <c r="Y60" s="15">
        <v>48339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46158</v>
      </c>
      <c r="AJ60" s="16" t="s">
        <v>4255</v>
      </c>
      <c r="AK60" s="20">
        <v>1.32508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45509</v>
      </c>
      <c r="AZ60" s="16" t="s">
        <v>4257</v>
      </c>
      <c r="BA60" s="20">
        <v>1.4585999999999999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33132</v>
      </c>
      <c r="BP60" s="16" t="s">
        <v>4259</v>
      </c>
      <c r="BQ60" s="20">
        <v>1.3240860000000001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28308</v>
      </c>
      <c r="CF60" s="16" t="s">
        <v>4261</v>
      </c>
      <c r="CG60" s="20">
        <v>1.324335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48339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53103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53103</v>
      </c>
      <c r="X61" s="16" t="s">
        <v>4252</v>
      </c>
      <c r="Y61" s="15">
        <v>53103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49653</v>
      </c>
      <c r="AJ61" s="16" t="s">
        <v>4255</v>
      </c>
      <c r="AK61" s="20">
        <v>1.32508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46681</v>
      </c>
      <c r="AZ61" s="16" t="s">
        <v>4257</v>
      </c>
      <c r="BA61" s="20">
        <v>1.4585999999999999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32570</v>
      </c>
      <c r="BP61" s="16" t="s">
        <v>4259</v>
      </c>
      <c r="BQ61" s="20">
        <v>1.3240860000000001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29554</v>
      </c>
      <c r="CF61" s="16" t="s">
        <v>4261</v>
      </c>
      <c r="CG61" s="20">
        <v>1.324335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53103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122691</v>
      </c>
      <c r="T62" s="16" t="s">
        <v>4253</v>
      </c>
      <c r="U62" s="20">
        <v>1</v>
      </c>
      <c r="V62" s="16" t="s">
        <v>4252</v>
      </c>
      <c r="W62" s="15">
        <v>122691</v>
      </c>
      <c r="X62" s="16" t="s">
        <v>4252</v>
      </c>
      <c r="Y62" s="15">
        <v>122691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122504</v>
      </c>
      <c r="AN62" s="16" t="s">
        <v>4255</v>
      </c>
      <c r="AO62" s="20">
        <v>1.0841270000000001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108742</v>
      </c>
      <c r="BD62" s="16" t="s">
        <v>4257</v>
      </c>
      <c r="BE62" s="20">
        <v>1.1185929999999999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106157</v>
      </c>
      <c r="BT62" s="16" t="s">
        <v>4259</v>
      </c>
      <c r="BU62" s="20">
        <v>1.1158030000000001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104819</v>
      </c>
      <c r="CJ62" s="16" t="s">
        <v>4261</v>
      </c>
      <c r="CK62" s="20">
        <v>1.1600299999999999</v>
      </c>
      <c r="CL62" s="16" t="s">
        <v>4607</v>
      </c>
      <c r="CM62" s="15">
        <f>SUM(A2L255C10)/A2L255C1</f>
        <v>122691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19</v>
      </c>
      <c r="BP63" s="16" t="s">
        <v>4259</v>
      </c>
      <c r="BQ63" s="20">
        <v>1.3240860000000001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16</v>
      </c>
      <c r="CF63" s="16" t="s">
        <v>4261</v>
      </c>
      <c r="CG63" s="20">
        <v>1.324335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14983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14983</v>
      </c>
      <c r="X65" s="16" t="s">
        <v>4252</v>
      </c>
      <c r="Y65" s="15">
        <v>14983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12828</v>
      </c>
      <c r="AJ65" s="16" t="s">
        <v>4255</v>
      </c>
      <c r="AK65" s="20">
        <v>1.32508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11455</v>
      </c>
      <c r="AZ65" s="16" t="s">
        <v>4257</v>
      </c>
      <c r="BA65" s="20">
        <v>1.4585999999999999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11913</v>
      </c>
      <c r="BP65" s="16" t="s">
        <v>4259</v>
      </c>
      <c r="BQ65" s="20">
        <v>1.3240860000000001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8158</v>
      </c>
      <c r="CF65" s="16" t="s">
        <v>4261</v>
      </c>
      <c r="CG65" s="20">
        <v>1.324335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16229.796413333335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19</v>
      </c>
      <c r="AZ67" s="16" t="s">
        <v>4257</v>
      </c>
      <c r="BA67" s="20">
        <v>1.4585999999999999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665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8761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226520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136282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372228</v>
      </c>
      <c r="X68" s="16" t="s">
        <v>4618</v>
      </c>
      <c r="Y68" s="17">
        <f>SUM(A2L239C11:A2L260C11)-2*(A2L250C11+A2L252C11+A2L254C11+A2L257C11+A2L258C11)</f>
        <v>372228</v>
      </c>
      <c r="Z68" s="16" t="s">
        <v>4619</v>
      </c>
      <c r="AA68" s="17">
        <f>SUM(A2L239C12:A2L260C12)-2*SUM(A2L250C12,A2L252C12,A2L254C12,A2L257C12,A2L258C12)</f>
        <v>1175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6744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200560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132011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1437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7117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179561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118664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1616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4106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186817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116139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2242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4420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170460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111912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398167.38858033333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105927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207886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626710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483204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1423727</v>
      </c>
      <c r="X69" s="16" t="s">
        <v>4641</v>
      </c>
      <c r="Y69" s="17">
        <f>A2L219C11+A2L238C11+A2L261C11</f>
        <v>1423727</v>
      </c>
      <c r="Z69" s="16" t="s">
        <v>4642</v>
      </c>
      <c r="AA69" s="17">
        <f>A2L219C12+A2L238C12+A2L261C12</f>
        <v>94320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186019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556928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450139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121889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202046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519340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833743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172644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257388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527336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472181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187829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285499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571384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471379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1497945.8061446669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002FD-2C6D-42C9-BF67-7B9BD5C24CB3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5979</v>
      </c>
      <c r="H8" s="16" t="s">
        <v>4253</v>
      </c>
      <c r="I8" s="20">
        <v>1</v>
      </c>
      <c r="J8" s="16" t="s">
        <v>4252</v>
      </c>
      <c r="K8" s="15">
        <v>4396</v>
      </c>
      <c r="L8" s="16" t="s">
        <v>4253</v>
      </c>
      <c r="M8" s="20">
        <v>1</v>
      </c>
      <c r="N8" s="16" t="s">
        <v>4252</v>
      </c>
      <c r="O8" s="15">
        <v>2970</v>
      </c>
      <c r="P8" s="16" t="s">
        <v>4253</v>
      </c>
      <c r="Q8" s="20">
        <v>1</v>
      </c>
      <c r="R8" s="16" t="s">
        <v>4252</v>
      </c>
      <c r="S8" s="15">
        <v>3274</v>
      </c>
      <c r="T8" s="16" t="s">
        <v>4253</v>
      </c>
      <c r="U8" s="20">
        <v>1</v>
      </c>
      <c r="V8" s="16" t="s">
        <v>4252</v>
      </c>
      <c r="W8" s="15">
        <v>16619</v>
      </c>
      <c r="X8" s="16" t="s">
        <v>4252</v>
      </c>
      <c r="Y8" s="15">
        <v>16619</v>
      </c>
      <c r="Z8" s="16" t="s">
        <v>4254</v>
      </c>
      <c r="AA8" s="15">
        <v>7466</v>
      </c>
      <c r="AB8" s="16" t="s">
        <v>4255</v>
      </c>
      <c r="AC8" s="20">
        <v>1.071634</v>
      </c>
      <c r="AD8" s="16" t="s">
        <v>4254</v>
      </c>
      <c r="AE8" s="15">
        <v>4296</v>
      </c>
      <c r="AF8" s="16" t="s">
        <v>4255</v>
      </c>
      <c r="AG8" s="20">
        <v>1.177613</v>
      </c>
      <c r="AH8" s="16" t="s">
        <v>4254</v>
      </c>
      <c r="AI8" s="15">
        <v>2938</v>
      </c>
      <c r="AJ8" s="16" t="s">
        <v>4255</v>
      </c>
      <c r="AK8" s="20">
        <v>1.32508</v>
      </c>
      <c r="AL8" s="16" t="s">
        <v>4254</v>
      </c>
      <c r="AM8" s="15">
        <v>2044</v>
      </c>
      <c r="AN8" s="16" t="s">
        <v>4255</v>
      </c>
      <c r="AO8" s="20">
        <v>1.0841270000000001</v>
      </c>
      <c r="AP8" s="16" t="s">
        <v>4256</v>
      </c>
      <c r="AQ8" s="15">
        <v>5787</v>
      </c>
      <c r="AR8" s="16" t="s">
        <v>4257</v>
      </c>
      <c r="AS8" s="20">
        <v>1.101397</v>
      </c>
      <c r="AT8" s="16" t="s">
        <v>4256</v>
      </c>
      <c r="AU8" s="15">
        <v>3493</v>
      </c>
      <c r="AV8" s="16" t="s">
        <v>4257</v>
      </c>
      <c r="AW8" s="20">
        <v>1.251593</v>
      </c>
      <c r="AX8" s="16" t="s">
        <v>4256</v>
      </c>
      <c r="AY8" s="15">
        <v>3150</v>
      </c>
      <c r="AZ8" s="16" t="s">
        <v>4257</v>
      </c>
      <c r="BA8" s="20">
        <v>1.4585999999999999</v>
      </c>
      <c r="BB8" s="16" t="s">
        <v>4256</v>
      </c>
      <c r="BC8" s="15">
        <v>1353</v>
      </c>
      <c r="BD8" s="16" t="s">
        <v>4257</v>
      </c>
      <c r="BE8" s="20">
        <v>1.1185929999999999</v>
      </c>
      <c r="BF8" s="16" t="s">
        <v>4258</v>
      </c>
      <c r="BG8" s="15">
        <v>6852</v>
      </c>
      <c r="BH8" s="16" t="s">
        <v>4259</v>
      </c>
      <c r="BI8" s="20">
        <v>1.1199870000000001</v>
      </c>
      <c r="BJ8" s="16" t="s">
        <v>4258</v>
      </c>
      <c r="BK8" s="15">
        <v>2904</v>
      </c>
      <c r="BL8" s="16" t="s">
        <v>4259</v>
      </c>
      <c r="BM8" s="20">
        <v>1.0878399999999999</v>
      </c>
      <c r="BN8" s="16" t="s">
        <v>4258</v>
      </c>
      <c r="BO8" s="15">
        <v>3637</v>
      </c>
      <c r="BP8" s="16" t="s">
        <v>4259</v>
      </c>
      <c r="BQ8" s="20">
        <v>1.3240860000000001</v>
      </c>
      <c r="BR8" s="16" t="s">
        <v>4258</v>
      </c>
      <c r="BS8" s="15">
        <v>4774</v>
      </c>
      <c r="BT8" s="16" t="s">
        <v>4259</v>
      </c>
      <c r="BU8" s="20">
        <v>1.1158030000000001</v>
      </c>
      <c r="BV8" s="16" t="s">
        <v>4260</v>
      </c>
      <c r="BW8" s="15">
        <v>7649</v>
      </c>
      <c r="BX8" s="16" t="s">
        <v>4261</v>
      </c>
      <c r="BY8" s="20">
        <v>1.1497679999999999</v>
      </c>
      <c r="BZ8" s="16" t="s">
        <v>4260</v>
      </c>
      <c r="CA8" s="15">
        <v>3809</v>
      </c>
      <c r="CB8" s="16" t="s">
        <v>4261</v>
      </c>
      <c r="CC8" s="20">
        <v>1.2351000000000001</v>
      </c>
      <c r="CD8" s="16" t="s">
        <v>4260</v>
      </c>
      <c r="CE8" s="15">
        <v>2115</v>
      </c>
      <c r="CF8" s="16" t="s">
        <v>4261</v>
      </c>
      <c r="CG8" s="20">
        <v>1.324335</v>
      </c>
      <c r="CH8" s="16" t="s">
        <v>4260</v>
      </c>
      <c r="CI8" s="15">
        <v>5638</v>
      </c>
      <c r="CJ8" s="16" t="s">
        <v>4261</v>
      </c>
      <c r="CK8" s="20">
        <v>1.1600299999999999</v>
      </c>
      <c r="CL8" s="16" t="s">
        <v>4789</v>
      </c>
      <c r="CM8" s="15">
        <f>SUM(A2L301C10)/A2L301C1</f>
        <v>16619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390960</v>
      </c>
      <c r="H9" s="16" t="s">
        <v>4253</v>
      </c>
      <c r="I9" s="20">
        <v>1</v>
      </c>
      <c r="J9" s="16" t="s">
        <v>4252</v>
      </c>
      <c r="K9" s="15">
        <v>246</v>
      </c>
      <c r="L9" s="16" t="s">
        <v>4253</v>
      </c>
      <c r="M9" s="20">
        <v>1</v>
      </c>
      <c r="N9" s="16" t="s">
        <v>4252</v>
      </c>
      <c r="O9" s="15">
        <v>26237</v>
      </c>
      <c r="P9" s="16" t="s">
        <v>4253</v>
      </c>
      <c r="Q9" s="20">
        <v>1</v>
      </c>
      <c r="R9" s="16" t="s">
        <v>4252</v>
      </c>
      <c r="S9" s="15">
        <v>23793</v>
      </c>
      <c r="T9" s="16" t="s">
        <v>4253</v>
      </c>
      <c r="U9" s="20">
        <v>1</v>
      </c>
      <c r="V9" s="16" t="s">
        <v>4252</v>
      </c>
      <c r="W9" s="15">
        <v>441236</v>
      </c>
      <c r="X9" s="16" t="s">
        <v>4252</v>
      </c>
      <c r="Y9" s="15">
        <v>441236</v>
      </c>
      <c r="Z9" s="16" t="s">
        <v>4254</v>
      </c>
      <c r="AA9" s="15">
        <v>354834</v>
      </c>
      <c r="AB9" s="16" t="s">
        <v>4255</v>
      </c>
      <c r="AC9" s="20">
        <v>1.071634</v>
      </c>
      <c r="AD9" s="16" t="s">
        <v>4254</v>
      </c>
      <c r="AE9" s="15">
        <v>190</v>
      </c>
      <c r="AF9" s="16" t="s">
        <v>4255</v>
      </c>
      <c r="AG9" s="20">
        <v>1.177613</v>
      </c>
      <c r="AH9" s="16" t="s">
        <v>4254</v>
      </c>
      <c r="AI9" s="15">
        <v>19534</v>
      </c>
      <c r="AJ9" s="16" t="s">
        <v>4255</v>
      </c>
      <c r="AK9" s="20">
        <v>1.32508</v>
      </c>
      <c r="AL9" s="16" t="s">
        <v>4254</v>
      </c>
      <c r="AM9" s="15">
        <v>16686</v>
      </c>
      <c r="AN9" s="16" t="s">
        <v>4255</v>
      </c>
      <c r="AO9" s="20">
        <v>1.0841270000000001</v>
      </c>
      <c r="AP9" s="16" t="s">
        <v>4256</v>
      </c>
      <c r="AQ9" s="15">
        <v>325388</v>
      </c>
      <c r="AR9" s="16" t="s">
        <v>4257</v>
      </c>
      <c r="AS9" s="20">
        <v>1.101397</v>
      </c>
      <c r="AT9" s="16" t="s">
        <v>4256</v>
      </c>
      <c r="AU9" s="15">
        <v>326</v>
      </c>
      <c r="AV9" s="16" t="s">
        <v>4257</v>
      </c>
      <c r="AW9" s="20">
        <v>1.251593</v>
      </c>
      <c r="AX9" s="16" t="s">
        <v>4256</v>
      </c>
      <c r="AY9" s="15">
        <v>19026</v>
      </c>
      <c r="AZ9" s="16" t="s">
        <v>4257</v>
      </c>
      <c r="BA9" s="20">
        <v>1.4585999999999999</v>
      </c>
      <c r="BB9" s="16" t="s">
        <v>4256</v>
      </c>
      <c r="BC9" s="15">
        <v>16032</v>
      </c>
      <c r="BD9" s="16" t="s">
        <v>4257</v>
      </c>
      <c r="BE9" s="20">
        <v>1.1185929999999999</v>
      </c>
      <c r="BF9" s="16" t="s">
        <v>4258</v>
      </c>
      <c r="BG9" s="15">
        <v>389424</v>
      </c>
      <c r="BH9" s="16" t="s">
        <v>4259</v>
      </c>
      <c r="BI9" s="20">
        <v>1.1199870000000001</v>
      </c>
      <c r="BJ9" s="16" t="s">
        <v>4258</v>
      </c>
      <c r="BK9" s="15">
        <v>294</v>
      </c>
      <c r="BL9" s="16" t="s">
        <v>4259</v>
      </c>
      <c r="BM9" s="20">
        <v>1.0878399999999999</v>
      </c>
      <c r="BN9" s="16" t="s">
        <v>4258</v>
      </c>
      <c r="BO9" s="15">
        <v>23522</v>
      </c>
      <c r="BP9" s="16" t="s">
        <v>4259</v>
      </c>
      <c r="BQ9" s="20">
        <v>1.3240860000000001</v>
      </c>
      <c r="BR9" s="16" t="s">
        <v>4258</v>
      </c>
      <c r="BS9" s="15">
        <v>19832</v>
      </c>
      <c r="BT9" s="16" t="s">
        <v>4259</v>
      </c>
      <c r="BU9" s="20">
        <v>1.1158030000000001</v>
      </c>
      <c r="BV9" s="16" t="s">
        <v>4260</v>
      </c>
      <c r="BW9" s="15">
        <v>435440</v>
      </c>
      <c r="BX9" s="16" t="s">
        <v>4261</v>
      </c>
      <c r="BY9" s="20">
        <v>1.1497679999999999</v>
      </c>
      <c r="BZ9" s="16" t="s">
        <v>4260</v>
      </c>
      <c r="CA9" s="15">
        <v>321</v>
      </c>
      <c r="CB9" s="16" t="s">
        <v>4261</v>
      </c>
      <c r="CC9" s="20">
        <v>1.2351000000000001</v>
      </c>
      <c r="CD9" s="16" t="s">
        <v>4260</v>
      </c>
      <c r="CE9" s="15">
        <v>26745</v>
      </c>
      <c r="CF9" s="16" t="s">
        <v>4261</v>
      </c>
      <c r="CG9" s="20">
        <v>1.324335</v>
      </c>
      <c r="CH9" s="16" t="s">
        <v>4260</v>
      </c>
      <c r="CI9" s="15">
        <v>22758</v>
      </c>
      <c r="CJ9" s="16" t="s">
        <v>4261</v>
      </c>
      <c r="CK9" s="20">
        <v>1.1600299999999999</v>
      </c>
      <c r="CL9" s="16" t="s">
        <v>4790</v>
      </c>
      <c r="CM9" s="15">
        <f>SUM(A2L302C10)/A2L302C1</f>
        <v>441236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308312</v>
      </c>
      <c r="H10" s="16" t="s">
        <v>4253</v>
      </c>
      <c r="I10" s="20">
        <v>1</v>
      </c>
      <c r="J10" s="16" t="s">
        <v>4252</v>
      </c>
      <c r="K10" s="15">
        <v>1167</v>
      </c>
      <c r="L10" s="16" t="s">
        <v>4253</v>
      </c>
      <c r="M10" s="20">
        <v>1</v>
      </c>
      <c r="N10" s="16" t="s">
        <v>4252</v>
      </c>
      <c r="O10" s="15">
        <v>21250</v>
      </c>
      <c r="P10" s="16" t="s">
        <v>4253</v>
      </c>
      <c r="Q10" s="20">
        <v>1</v>
      </c>
      <c r="R10" s="16" t="s">
        <v>4252</v>
      </c>
      <c r="S10" s="15">
        <v>20280</v>
      </c>
      <c r="T10" s="16" t="s">
        <v>4253</v>
      </c>
      <c r="U10" s="20">
        <v>1</v>
      </c>
      <c r="V10" s="16" t="s">
        <v>4252</v>
      </c>
      <c r="W10" s="15">
        <v>351009</v>
      </c>
      <c r="X10" s="16" t="s">
        <v>4252</v>
      </c>
      <c r="Y10" s="15">
        <v>351009</v>
      </c>
      <c r="Z10" s="16" t="s">
        <v>4254</v>
      </c>
      <c r="AA10" s="15">
        <v>245263</v>
      </c>
      <c r="AB10" s="16" t="s">
        <v>4255</v>
      </c>
      <c r="AC10" s="20">
        <v>1.071634</v>
      </c>
      <c r="AD10" s="16" t="s">
        <v>4254</v>
      </c>
      <c r="AE10" s="15">
        <v>962</v>
      </c>
      <c r="AF10" s="16" t="s">
        <v>4255</v>
      </c>
      <c r="AG10" s="20">
        <v>1.177613</v>
      </c>
      <c r="AH10" s="16" t="s">
        <v>4254</v>
      </c>
      <c r="AI10" s="15">
        <v>15825</v>
      </c>
      <c r="AJ10" s="16" t="s">
        <v>4255</v>
      </c>
      <c r="AK10" s="20">
        <v>1.32508</v>
      </c>
      <c r="AL10" s="16" t="s">
        <v>4254</v>
      </c>
      <c r="AM10" s="15">
        <v>14179</v>
      </c>
      <c r="AN10" s="16" t="s">
        <v>4255</v>
      </c>
      <c r="AO10" s="20">
        <v>1.0841270000000001</v>
      </c>
      <c r="AP10" s="16" t="s">
        <v>4256</v>
      </c>
      <c r="AQ10" s="15">
        <v>238172</v>
      </c>
      <c r="AR10" s="16" t="s">
        <v>4257</v>
      </c>
      <c r="AS10" s="20">
        <v>1.101397</v>
      </c>
      <c r="AT10" s="16" t="s">
        <v>4256</v>
      </c>
      <c r="AU10" s="15">
        <v>1550</v>
      </c>
      <c r="AV10" s="16" t="s">
        <v>4257</v>
      </c>
      <c r="AW10" s="20">
        <v>1.251593</v>
      </c>
      <c r="AX10" s="16" t="s">
        <v>4256</v>
      </c>
      <c r="AY10" s="15">
        <v>15346</v>
      </c>
      <c r="AZ10" s="16" t="s">
        <v>4257</v>
      </c>
      <c r="BA10" s="20">
        <v>1.4585999999999999</v>
      </c>
      <c r="BB10" s="16" t="s">
        <v>4256</v>
      </c>
      <c r="BC10" s="15">
        <v>13607</v>
      </c>
      <c r="BD10" s="16" t="s">
        <v>4257</v>
      </c>
      <c r="BE10" s="20">
        <v>1.1185929999999999</v>
      </c>
      <c r="BF10" s="16" t="s">
        <v>4258</v>
      </c>
      <c r="BG10" s="15">
        <v>290223</v>
      </c>
      <c r="BH10" s="16" t="s">
        <v>4259</v>
      </c>
      <c r="BI10" s="20">
        <v>1.1199870000000001</v>
      </c>
      <c r="BJ10" s="16" t="s">
        <v>4258</v>
      </c>
      <c r="BK10" s="15">
        <v>1362</v>
      </c>
      <c r="BL10" s="16" t="s">
        <v>4259</v>
      </c>
      <c r="BM10" s="20">
        <v>1.0878399999999999</v>
      </c>
      <c r="BN10" s="16" t="s">
        <v>4258</v>
      </c>
      <c r="BO10" s="15">
        <v>19029</v>
      </c>
      <c r="BP10" s="16" t="s">
        <v>4259</v>
      </c>
      <c r="BQ10" s="20">
        <v>1.3240860000000001</v>
      </c>
      <c r="BR10" s="16" t="s">
        <v>4258</v>
      </c>
      <c r="BS10" s="15">
        <v>16899</v>
      </c>
      <c r="BT10" s="16" t="s">
        <v>4259</v>
      </c>
      <c r="BU10" s="20">
        <v>1.1158030000000001</v>
      </c>
      <c r="BV10" s="16" t="s">
        <v>4260</v>
      </c>
      <c r="BW10" s="15">
        <v>300134</v>
      </c>
      <c r="BX10" s="16" t="s">
        <v>4261</v>
      </c>
      <c r="BY10" s="20">
        <v>1.1497679999999999</v>
      </c>
      <c r="BZ10" s="16" t="s">
        <v>4260</v>
      </c>
      <c r="CA10" s="15">
        <v>1642</v>
      </c>
      <c r="CB10" s="16" t="s">
        <v>4261</v>
      </c>
      <c r="CC10" s="20">
        <v>1.2351000000000001</v>
      </c>
      <c r="CD10" s="16" t="s">
        <v>4260</v>
      </c>
      <c r="CE10" s="15">
        <v>21688</v>
      </c>
      <c r="CF10" s="16" t="s">
        <v>4261</v>
      </c>
      <c r="CG10" s="20">
        <v>1.324335</v>
      </c>
      <c r="CH10" s="16" t="s">
        <v>4260</v>
      </c>
      <c r="CI10" s="15">
        <v>19587</v>
      </c>
      <c r="CJ10" s="16" t="s">
        <v>4261</v>
      </c>
      <c r="CK10" s="20">
        <v>1.1600299999999999</v>
      </c>
      <c r="CL10" s="16" t="s">
        <v>4791</v>
      </c>
      <c r="CM10" s="15">
        <f>SUM(A2L303C10)/A2L303C1</f>
        <v>351009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38633</v>
      </c>
      <c r="H11" s="16" t="s">
        <v>4253</v>
      </c>
      <c r="I11" s="20">
        <v>1</v>
      </c>
      <c r="J11" s="16" t="s">
        <v>4252</v>
      </c>
      <c r="K11" s="15">
        <v>33</v>
      </c>
      <c r="L11" s="16" t="s">
        <v>4253</v>
      </c>
      <c r="M11" s="20">
        <v>1</v>
      </c>
      <c r="N11" s="16" t="s">
        <v>4252</v>
      </c>
      <c r="O11" s="15">
        <v>6</v>
      </c>
      <c r="P11" s="16" t="s">
        <v>4253</v>
      </c>
      <c r="Q11" s="20">
        <v>1</v>
      </c>
      <c r="R11" s="16" t="s">
        <v>4252</v>
      </c>
      <c r="S11" s="15">
        <v>101</v>
      </c>
      <c r="T11" s="16" t="s">
        <v>4253</v>
      </c>
      <c r="U11" s="20">
        <v>1</v>
      </c>
      <c r="V11" s="16" t="s">
        <v>4252</v>
      </c>
      <c r="W11" s="15">
        <v>38773</v>
      </c>
      <c r="X11" s="16" t="s">
        <v>4252</v>
      </c>
      <c r="Y11" s="15">
        <v>38773</v>
      </c>
      <c r="Z11" s="16" t="s">
        <v>4254</v>
      </c>
      <c r="AA11" s="15">
        <v>35838</v>
      </c>
      <c r="AB11" s="16" t="s">
        <v>4255</v>
      </c>
      <c r="AC11" s="20">
        <v>1.071634</v>
      </c>
      <c r="AD11" s="16" t="s">
        <v>4254</v>
      </c>
      <c r="AE11" s="15">
        <v>24</v>
      </c>
      <c r="AF11" s="16" t="s">
        <v>4255</v>
      </c>
      <c r="AG11" s="20">
        <v>1.177613</v>
      </c>
      <c r="AH11" s="16" t="s">
        <v>4254</v>
      </c>
      <c r="AI11" s="15">
        <v>3</v>
      </c>
      <c r="AJ11" s="16" t="s">
        <v>4255</v>
      </c>
      <c r="AK11" s="20">
        <v>1.32508</v>
      </c>
      <c r="AL11" s="16" t="s">
        <v>4254</v>
      </c>
      <c r="AM11" s="15">
        <v>371</v>
      </c>
      <c r="AN11" s="16" t="s">
        <v>4255</v>
      </c>
      <c r="AO11" s="20">
        <v>1.0841270000000001</v>
      </c>
      <c r="AP11" s="16" t="s">
        <v>4256</v>
      </c>
      <c r="AQ11" s="15">
        <v>38878</v>
      </c>
      <c r="AR11" s="16" t="s">
        <v>4257</v>
      </c>
      <c r="AS11" s="20">
        <v>1.101397</v>
      </c>
      <c r="AT11" s="16" t="s">
        <v>4256</v>
      </c>
      <c r="AU11" s="15">
        <v>50</v>
      </c>
      <c r="AV11" s="16" t="s">
        <v>4257</v>
      </c>
      <c r="AW11" s="20">
        <v>1.251593</v>
      </c>
      <c r="AX11" s="16" t="s">
        <v>4256</v>
      </c>
      <c r="AY11" s="15">
        <v>5</v>
      </c>
      <c r="AZ11" s="16" t="s">
        <v>4257</v>
      </c>
      <c r="BA11" s="20">
        <v>1.4585999999999999</v>
      </c>
      <c r="BB11" s="16" t="s">
        <v>4256</v>
      </c>
      <c r="BC11" s="15">
        <v>441</v>
      </c>
      <c r="BD11" s="16" t="s">
        <v>4257</v>
      </c>
      <c r="BE11" s="20">
        <v>1.1185929999999999</v>
      </c>
      <c r="BF11" s="16" t="s">
        <v>4258</v>
      </c>
      <c r="BG11" s="15">
        <v>39305</v>
      </c>
      <c r="BH11" s="16" t="s">
        <v>4259</v>
      </c>
      <c r="BI11" s="20">
        <v>1.1199870000000001</v>
      </c>
      <c r="BJ11" s="16" t="s">
        <v>4258</v>
      </c>
      <c r="BK11" s="15">
        <v>58</v>
      </c>
      <c r="BL11" s="16" t="s">
        <v>4259</v>
      </c>
      <c r="BM11" s="20">
        <v>1.0878399999999999</v>
      </c>
      <c r="BN11" s="16" t="s">
        <v>4258</v>
      </c>
      <c r="BO11" s="15">
        <v>28</v>
      </c>
      <c r="BP11" s="16" t="s">
        <v>4259</v>
      </c>
      <c r="BQ11" s="20">
        <v>1.3240860000000001</v>
      </c>
      <c r="BR11" s="16" t="s">
        <v>4258</v>
      </c>
      <c r="BS11" s="15">
        <v>352</v>
      </c>
      <c r="BT11" s="16" t="s">
        <v>4259</v>
      </c>
      <c r="BU11" s="20">
        <v>1.1158030000000001</v>
      </c>
      <c r="BV11" s="16" t="s">
        <v>4260</v>
      </c>
      <c r="BW11" s="15">
        <v>44570</v>
      </c>
      <c r="BX11" s="16" t="s">
        <v>4261</v>
      </c>
      <c r="BY11" s="20">
        <v>1.1497679999999999</v>
      </c>
      <c r="BZ11" s="16" t="s">
        <v>4260</v>
      </c>
      <c r="CA11" s="15">
        <v>52</v>
      </c>
      <c r="CB11" s="16" t="s">
        <v>4261</v>
      </c>
      <c r="CC11" s="20">
        <v>1.2351000000000001</v>
      </c>
      <c r="CD11" s="16" t="s">
        <v>4260</v>
      </c>
      <c r="CE11" s="15">
        <v>31</v>
      </c>
      <c r="CF11" s="16" t="s">
        <v>4261</v>
      </c>
      <c r="CG11" s="20">
        <v>1.324335</v>
      </c>
      <c r="CH11" s="16" t="s">
        <v>4260</v>
      </c>
      <c r="CI11" s="15">
        <v>875</v>
      </c>
      <c r="CJ11" s="16" t="s">
        <v>4261</v>
      </c>
      <c r="CK11" s="20">
        <v>1.1600299999999999</v>
      </c>
      <c r="CL11" s="16" t="s">
        <v>4792</v>
      </c>
      <c r="CM11" s="15">
        <f>SUM(A2L304C10)/A2L304C1</f>
        <v>38773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37575</v>
      </c>
      <c r="H12" s="16" t="s">
        <v>4253</v>
      </c>
      <c r="I12" s="20">
        <v>1</v>
      </c>
      <c r="J12" s="16" t="s">
        <v>4252</v>
      </c>
      <c r="K12" s="15">
        <v>50</v>
      </c>
      <c r="L12" s="16" t="s">
        <v>4253</v>
      </c>
      <c r="M12" s="20">
        <v>1</v>
      </c>
      <c r="N12" s="16" t="s">
        <v>4252</v>
      </c>
      <c r="O12" s="15">
        <v>29</v>
      </c>
      <c r="P12" s="16" t="s">
        <v>4253</v>
      </c>
      <c r="Q12" s="20">
        <v>1</v>
      </c>
      <c r="R12" s="16" t="s">
        <v>4252</v>
      </c>
      <c r="S12" s="15">
        <v>158</v>
      </c>
      <c r="T12" s="16" t="s">
        <v>4253</v>
      </c>
      <c r="U12" s="20">
        <v>1</v>
      </c>
      <c r="V12" s="16" t="s">
        <v>4252</v>
      </c>
      <c r="W12" s="15">
        <v>37812</v>
      </c>
      <c r="X12" s="16" t="s">
        <v>4252</v>
      </c>
      <c r="Y12" s="15">
        <v>37812</v>
      </c>
      <c r="Z12" s="16" t="s">
        <v>4254</v>
      </c>
      <c r="AA12" s="15">
        <v>32881</v>
      </c>
      <c r="AB12" s="16" t="s">
        <v>4255</v>
      </c>
      <c r="AC12" s="20">
        <v>1.071634</v>
      </c>
      <c r="AD12" s="16" t="s">
        <v>4254</v>
      </c>
      <c r="AE12" s="15">
        <v>43</v>
      </c>
      <c r="AF12" s="16" t="s">
        <v>4255</v>
      </c>
      <c r="AG12" s="20">
        <v>1.177613</v>
      </c>
      <c r="AH12" s="16" t="s">
        <v>4254</v>
      </c>
      <c r="AI12" s="15">
        <v>29</v>
      </c>
      <c r="AJ12" s="16" t="s">
        <v>4255</v>
      </c>
      <c r="AK12" s="20">
        <v>1.32508</v>
      </c>
      <c r="AL12" s="16" t="s">
        <v>4254</v>
      </c>
      <c r="AM12" s="15">
        <v>124</v>
      </c>
      <c r="AN12" s="16" t="s">
        <v>4255</v>
      </c>
      <c r="AO12" s="20">
        <v>1.0841270000000001</v>
      </c>
      <c r="AP12" s="16" t="s">
        <v>4256</v>
      </c>
      <c r="AQ12" s="15">
        <v>38858</v>
      </c>
      <c r="AR12" s="16" t="s">
        <v>4257</v>
      </c>
      <c r="AS12" s="20">
        <v>1.101397</v>
      </c>
      <c r="AT12" s="16" t="s">
        <v>4256</v>
      </c>
      <c r="AU12" s="15">
        <v>38</v>
      </c>
      <c r="AV12" s="16" t="s">
        <v>4257</v>
      </c>
      <c r="AW12" s="20">
        <v>1.251593</v>
      </c>
      <c r="AX12" s="16" t="s">
        <v>4256</v>
      </c>
      <c r="AY12" s="15">
        <v>10</v>
      </c>
      <c r="AZ12" s="16" t="s">
        <v>4257</v>
      </c>
      <c r="BA12" s="20">
        <v>1.4585999999999999</v>
      </c>
      <c r="BB12" s="16" t="s">
        <v>4256</v>
      </c>
      <c r="BC12" s="15">
        <v>140</v>
      </c>
      <c r="BD12" s="16" t="s">
        <v>4257</v>
      </c>
      <c r="BE12" s="20">
        <v>1.1185929999999999</v>
      </c>
      <c r="BF12" s="16" t="s">
        <v>4258</v>
      </c>
      <c r="BG12" s="15">
        <v>40687</v>
      </c>
      <c r="BH12" s="16" t="s">
        <v>4259</v>
      </c>
      <c r="BI12" s="20">
        <v>1.1199870000000001</v>
      </c>
      <c r="BJ12" s="16" t="s">
        <v>4258</v>
      </c>
      <c r="BK12" s="15">
        <v>36</v>
      </c>
      <c r="BL12" s="16" t="s">
        <v>4259</v>
      </c>
      <c r="BM12" s="20">
        <v>1.0878399999999999</v>
      </c>
      <c r="BN12" s="16" t="s">
        <v>4258</v>
      </c>
      <c r="BO12" s="15">
        <v>4</v>
      </c>
      <c r="BP12" s="16" t="s">
        <v>4259</v>
      </c>
      <c r="BQ12" s="20">
        <v>1.3240860000000001</v>
      </c>
      <c r="BR12" s="16" t="s">
        <v>4258</v>
      </c>
      <c r="BS12" s="15">
        <v>228</v>
      </c>
      <c r="BT12" s="16" t="s">
        <v>4259</v>
      </c>
      <c r="BU12" s="20">
        <v>1.1158030000000001</v>
      </c>
      <c r="BV12" s="16" t="s">
        <v>4260</v>
      </c>
      <c r="BW12" s="15">
        <v>41645</v>
      </c>
      <c r="BX12" s="16" t="s">
        <v>4261</v>
      </c>
      <c r="BY12" s="20">
        <v>1.1497679999999999</v>
      </c>
      <c r="BZ12" s="16" t="s">
        <v>4260</v>
      </c>
      <c r="CA12" s="15">
        <v>36</v>
      </c>
      <c r="CB12" s="16" t="s">
        <v>4261</v>
      </c>
      <c r="CC12" s="20">
        <v>1.2351000000000001</v>
      </c>
      <c r="CD12" s="16" t="s">
        <v>4260</v>
      </c>
      <c r="CE12" s="15">
        <v>2</v>
      </c>
      <c r="CF12" s="16" t="s">
        <v>4261</v>
      </c>
      <c r="CG12" s="20">
        <v>1.324335</v>
      </c>
      <c r="CH12" s="16" t="s">
        <v>4260</v>
      </c>
      <c r="CI12" s="15">
        <v>229</v>
      </c>
      <c r="CJ12" s="16" t="s">
        <v>4261</v>
      </c>
      <c r="CK12" s="20">
        <v>1.1600299999999999</v>
      </c>
      <c r="CL12" s="16" t="s">
        <v>4793</v>
      </c>
      <c r="CM12" s="15">
        <f>SUM(A2L305C10)/A2L305C1</f>
        <v>37812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1635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1635</v>
      </c>
      <c r="X13" s="16" t="s">
        <v>4252</v>
      </c>
      <c r="Y13" s="15">
        <v>1635</v>
      </c>
      <c r="Z13" s="16" t="s">
        <v>4254</v>
      </c>
      <c r="AA13" s="15">
        <v>1667</v>
      </c>
      <c r="AB13" s="16" t="s">
        <v>4255</v>
      </c>
      <c r="AC13" s="20">
        <v>1.071634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1680</v>
      </c>
      <c r="AR13" s="16" t="s">
        <v>4257</v>
      </c>
      <c r="AS13" s="20">
        <v>1.101397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1905</v>
      </c>
      <c r="BH13" s="16" t="s">
        <v>4259</v>
      </c>
      <c r="BI13" s="20">
        <v>1.1199870000000001</v>
      </c>
      <c r="BJ13" s="16" t="s">
        <v>4258</v>
      </c>
      <c r="BK13" s="15">
        <v>1</v>
      </c>
      <c r="BL13" s="16" t="s">
        <v>4259</v>
      </c>
      <c r="BM13" s="20">
        <v>1.0878399999999999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1933</v>
      </c>
      <c r="BX13" s="16" t="s">
        <v>4261</v>
      </c>
      <c r="BY13" s="20">
        <v>1.1497679999999999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1635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33</v>
      </c>
      <c r="H14" s="16" t="s">
        <v>4253</v>
      </c>
      <c r="I14" s="20">
        <v>1</v>
      </c>
      <c r="J14" s="16" t="s">
        <v>4252</v>
      </c>
      <c r="K14" s="15">
        <v>70</v>
      </c>
      <c r="L14" s="16" t="s">
        <v>4253</v>
      </c>
      <c r="M14" s="20">
        <v>1</v>
      </c>
      <c r="N14" s="16" t="s">
        <v>4252</v>
      </c>
      <c r="O14" s="15">
        <v>-2309</v>
      </c>
      <c r="P14" s="16" t="s">
        <v>4253</v>
      </c>
      <c r="Q14" s="20">
        <v>1</v>
      </c>
      <c r="R14" s="16" t="s">
        <v>4252</v>
      </c>
      <c r="S14" s="15">
        <v>507</v>
      </c>
      <c r="T14" s="16" t="s">
        <v>4253</v>
      </c>
      <c r="U14" s="20">
        <v>1</v>
      </c>
      <c r="V14" s="16" t="s">
        <v>4252</v>
      </c>
      <c r="W14" s="15">
        <v>-1699</v>
      </c>
      <c r="X14" s="16" t="s">
        <v>4252</v>
      </c>
      <c r="Y14" s="15">
        <v>-1699</v>
      </c>
      <c r="Z14" s="16" t="s">
        <v>4254</v>
      </c>
      <c r="AA14" s="15">
        <v>18</v>
      </c>
      <c r="AB14" s="16" t="s">
        <v>4255</v>
      </c>
      <c r="AC14" s="20">
        <v>1.071634</v>
      </c>
      <c r="AD14" s="16" t="s">
        <v>4254</v>
      </c>
      <c r="AE14" s="15">
        <v>79</v>
      </c>
      <c r="AF14" s="16" t="s">
        <v>4255</v>
      </c>
      <c r="AG14" s="20">
        <v>1.177613</v>
      </c>
      <c r="AH14" s="16" t="s">
        <v>4254</v>
      </c>
      <c r="AI14" s="15">
        <v>-2582</v>
      </c>
      <c r="AJ14" s="16" t="s">
        <v>4255</v>
      </c>
      <c r="AK14" s="20">
        <v>1.32508</v>
      </c>
      <c r="AL14" s="16" t="s">
        <v>4254</v>
      </c>
      <c r="AM14" s="15">
        <v>26</v>
      </c>
      <c r="AN14" s="16" t="s">
        <v>4255</v>
      </c>
      <c r="AO14" s="20">
        <v>1.0841270000000001</v>
      </c>
      <c r="AP14" s="16" t="s">
        <v>4256</v>
      </c>
      <c r="AQ14" s="15">
        <v>19</v>
      </c>
      <c r="AR14" s="16" t="s">
        <v>4257</v>
      </c>
      <c r="AS14" s="20">
        <v>1.101397</v>
      </c>
      <c r="AT14" s="16" t="s">
        <v>4256</v>
      </c>
      <c r="AU14" s="15">
        <v>85</v>
      </c>
      <c r="AV14" s="16" t="s">
        <v>4257</v>
      </c>
      <c r="AW14" s="20">
        <v>1.251593</v>
      </c>
      <c r="AX14" s="16" t="s">
        <v>4256</v>
      </c>
      <c r="AY14" s="15">
        <v>2904</v>
      </c>
      <c r="AZ14" s="16" t="s">
        <v>4257</v>
      </c>
      <c r="BA14" s="20">
        <v>1.4585999999999999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19</v>
      </c>
      <c r="BH14" s="16" t="s">
        <v>4259</v>
      </c>
      <c r="BI14" s="20">
        <v>1.1199870000000001</v>
      </c>
      <c r="BJ14" s="16" t="s">
        <v>4258</v>
      </c>
      <c r="BK14" s="15">
        <v>144</v>
      </c>
      <c r="BL14" s="16" t="s">
        <v>4259</v>
      </c>
      <c r="BM14" s="20">
        <v>1.0878399999999999</v>
      </c>
      <c r="BN14" s="16" t="s">
        <v>4258</v>
      </c>
      <c r="BO14" s="15">
        <v>5326</v>
      </c>
      <c r="BP14" s="16" t="s">
        <v>4259</v>
      </c>
      <c r="BQ14" s="20">
        <v>1.3240860000000001</v>
      </c>
      <c r="BR14" s="16" t="s">
        <v>4258</v>
      </c>
      <c r="BS14" s="15">
        <v>33</v>
      </c>
      <c r="BT14" s="16" t="s">
        <v>4259</v>
      </c>
      <c r="BU14" s="20">
        <v>1.1158030000000001</v>
      </c>
      <c r="BV14" s="16" t="s">
        <v>4260</v>
      </c>
      <c r="BW14" s="15">
        <v>27</v>
      </c>
      <c r="BX14" s="16" t="s">
        <v>4261</v>
      </c>
      <c r="BY14" s="20">
        <v>1.1497679999999999</v>
      </c>
      <c r="BZ14" s="16" t="s">
        <v>4260</v>
      </c>
      <c r="CA14" s="15">
        <v>283</v>
      </c>
      <c r="CB14" s="16" t="s">
        <v>4261</v>
      </c>
      <c r="CC14" s="20">
        <v>1.2351000000000001</v>
      </c>
      <c r="CD14" s="16" t="s">
        <v>4260</v>
      </c>
      <c r="CE14" s="15">
        <v>5492</v>
      </c>
      <c r="CF14" s="16" t="s">
        <v>4261</v>
      </c>
      <c r="CG14" s="20">
        <v>1.324335</v>
      </c>
      <c r="CH14" s="16" t="s">
        <v>4260</v>
      </c>
      <c r="CI14" s="15">
        <v>142</v>
      </c>
      <c r="CJ14" s="16" t="s">
        <v>4261</v>
      </c>
      <c r="CK14" s="20">
        <v>1.1600299999999999</v>
      </c>
      <c r="CL14" s="16" t="s">
        <v>4795</v>
      </c>
      <c r="CM14" s="15">
        <f>SUM(A2L307C10)/A2L307C1</f>
        <v>-1699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24070</v>
      </c>
      <c r="H15" s="16" t="s">
        <v>4253</v>
      </c>
      <c r="I15" s="20">
        <v>1</v>
      </c>
      <c r="J15" s="16" t="s">
        <v>4252</v>
      </c>
      <c r="K15" s="15">
        <v>19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24089</v>
      </c>
      <c r="X15" s="16" t="s">
        <v>4252</v>
      </c>
      <c r="Y15" s="15">
        <v>24089</v>
      </c>
      <c r="Z15" s="16" t="s">
        <v>4254</v>
      </c>
      <c r="AA15" s="15">
        <v>22614</v>
      </c>
      <c r="AB15" s="16" t="s">
        <v>4255</v>
      </c>
      <c r="AC15" s="20">
        <v>1.071634</v>
      </c>
      <c r="AD15" s="16" t="s">
        <v>4254</v>
      </c>
      <c r="AE15" s="15">
        <v>15</v>
      </c>
      <c r="AF15" s="16" t="s">
        <v>4255</v>
      </c>
      <c r="AG15" s="20">
        <v>1.177613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28910</v>
      </c>
      <c r="AR15" s="16" t="s">
        <v>4257</v>
      </c>
      <c r="AS15" s="20">
        <v>1.101397</v>
      </c>
      <c r="AT15" s="16" t="s">
        <v>4256</v>
      </c>
      <c r="AU15" s="15">
        <v>17</v>
      </c>
      <c r="AV15" s="16" t="s">
        <v>4257</v>
      </c>
      <c r="AW15" s="20">
        <v>1.251593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38636</v>
      </c>
      <c r="BH15" s="16" t="s">
        <v>4259</v>
      </c>
      <c r="BI15" s="20">
        <v>1.1199870000000001</v>
      </c>
      <c r="BJ15" s="16" t="s">
        <v>4258</v>
      </c>
      <c r="BK15" s="15">
        <v>24</v>
      </c>
      <c r="BL15" s="16" t="s">
        <v>4259</v>
      </c>
      <c r="BM15" s="20">
        <v>1.0878399999999999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39258</v>
      </c>
      <c r="BX15" s="16" t="s">
        <v>4261</v>
      </c>
      <c r="BY15" s="20">
        <v>1.1497679999999999</v>
      </c>
      <c r="BZ15" s="16" t="s">
        <v>4260</v>
      </c>
      <c r="CA15" s="15">
        <v>28</v>
      </c>
      <c r="CB15" s="16" t="s">
        <v>4261</v>
      </c>
      <c r="CC15" s="20">
        <v>1.2351000000000001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24089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1279158</v>
      </c>
      <c r="L16" s="16" t="s">
        <v>4253</v>
      </c>
      <c r="M16" s="20">
        <v>1</v>
      </c>
      <c r="N16" s="16" t="s">
        <v>4252</v>
      </c>
      <c r="O16" s="15">
        <v>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1279159</v>
      </c>
      <c r="X16" s="16" t="s">
        <v>4252</v>
      </c>
      <c r="Y16" s="15">
        <v>1279159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694531</v>
      </c>
      <c r="AF16" s="16" t="s">
        <v>4255</v>
      </c>
      <c r="AG16" s="20">
        <v>1.7746820000000001</v>
      </c>
      <c r="AH16" s="16" t="s">
        <v>4254</v>
      </c>
      <c r="AI16" s="15">
        <v>1</v>
      </c>
      <c r="AJ16" s="16" t="s">
        <v>4255</v>
      </c>
      <c r="AK16" s="20">
        <v>1.32508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465198</v>
      </c>
      <c r="AV16" s="16" t="s">
        <v>4257</v>
      </c>
      <c r="AW16" s="20">
        <v>2.606233</v>
      </c>
      <c r="AX16" s="16" t="s">
        <v>4256</v>
      </c>
      <c r="AY16" s="15">
        <v>1</v>
      </c>
      <c r="AZ16" s="16" t="s">
        <v>4257</v>
      </c>
      <c r="BA16" s="20">
        <v>1.4585999999999999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834229</v>
      </c>
      <c r="BL16" s="16" t="s">
        <v>4259</v>
      </c>
      <c r="BM16" s="20">
        <v>1.794551</v>
      </c>
      <c r="BN16" s="16" t="s">
        <v>4258</v>
      </c>
      <c r="BO16" s="15">
        <v>2</v>
      </c>
      <c r="BP16" s="16" t="s">
        <v>4259</v>
      </c>
      <c r="BQ16" s="20">
        <v>1.3240860000000001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959447</v>
      </c>
      <c r="CB16" s="16" t="s">
        <v>4261</v>
      </c>
      <c r="CC16" s="20">
        <v>1.588274</v>
      </c>
      <c r="CD16" s="16" t="s">
        <v>4260</v>
      </c>
      <c r="CE16" s="15">
        <v>2</v>
      </c>
      <c r="CF16" s="16" t="s">
        <v>4261</v>
      </c>
      <c r="CG16" s="20">
        <v>1.324335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1279159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15524</v>
      </c>
      <c r="H18" s="16" t="s">
        <v>4253</v>
      </c>
      <c r="I18" s="20">
        <v>1</v>
      </c>
      <c r="J18" s="16" t="s">
        <v>4252</v>
      </c>
      <c r="K18" s="15">
        <v>3615</v>
      </c>
      <c r="L18" s="16" t="s">
        <v>4253</v>
      </c>
      <c r="M18" s="20">
        <v>1</v>
      </c>
      <c r="N18" s="16" t="s">
        <v>4252</v>
      </c>
      <c r="O18" s="15">
        <v>18993</v>
      </c>
      <c r="P18" s="16" t="s">
        <v>4253</v>
      </c>
      <c r="Q18" s="20">
        <v>1</v>
      </c>
      <c r="R18" s="16" t="s">
        <v>4252</v>
      </c>
      <c r="S18" s="15">
        <v>6</v>
      </c>
      <c r="T18" s="16" t="s">
        <v>4253</v>
      </c>
      <c r="U18" s="20">
        <v>1</v>
      </c>
      <c r="V18" s="16" t="s">
        <v>4252</v>
      </c>
      <c r="W18" s="15">
        <v>38138</v>
      </c>
      <c r="X18" s="16" t="s">
        <v>4252</v>
      </c>
      <c r="Y18" s="15">
        <v>38138</v>
      </c>
      <c r="Z18" s="16" t="s">
        <v>4254</v>
      </c>
      <c r="AA18" s="15">
        <v>15006</v>
      </c>
      <c r="AB18" s="16" t="s">
        <v>4255</v>
      </c>
      <c r="AC18" s="20">
        <v>1.071634</v>
      </c>
      <c r="AD18" s="16" t="s">
        <v>4254</v>
      </c>
      <c r="AE18" s="15">
        <v>3024</v>
      </c>
      <c r="AF18" s="16" t="s">
        <v>4255</v>
      </c>
      <c r="AG18" s="20">
        <v>1.177613</v>
      </c>
      <c r="AH18" s="16" t="s">
        <v>4254</v>
      </c>
      <c r="AI18" s="15">
        <v>16845</v>
      </c>
      <c r="AJ18" s="16" t="s">
        <v>4255</v>
      </c>
      <c r="AK18" s="20">
        <v>1.32508</v>
      </c>
      <c r="AL18" s="16" t="s">
        <v>4254</v>
      </c>
      <c r="AM18" s="15">
        <v>3</v>
      </c>
      <c r="AN18" s="16" t="s">
        <v>4255</v>
      </c>
      <c r="AO18" s="20">
        <v>1.0841270000000001</v>
      </c>
      <c r="AP18" s="16" t="s">
        <v>4256</v>
      </c>
      <c r="AQ18" s="15">
        <v>19009</v>
      </c>
      <c r="AR18" s="16" t="s">
        <v>4257</v>
      </c>
      <c r="AS18" s="20">
        <v>1.101397</v>
      </c>
      <c r="AT18" s="16" t="s">
        <v>4256</v>
      </c>
      <c r="AU18" s="15">
        <v>3309</v>
      </c>
      <c r="AV18" s="16" t="s">
        <v>4257</v>
      </c>
      <c r="AW18" s="20">
        <v>1.251593</v>
      </c>
      <c r="AX18" s="16" t="s">
        <v>4256</v>
      </c>
      <c r="AY18" s="15">
        <v>15384</v>
      </c>
      <c r="AZ18" s="16" t="s">
        <v>4257</v>
      </c>
      <c r="BA18" s="20">
        <v>1.4585999999999999</v>
      </c>
      <c r="BB18" s="16" t="s">
        <v>4256</v>
      </c>
      <c r="BC18" s="15">
        <v>1</v>
      </c>
      <c r="BD18" s="16" t="s">
        <v>4257</v>
      </c>
      <c r="BE18" s="20">
        <v>1.1185929999999999</v>
      </c>
      <c r="BF18" s="16" t="s">
        <v>4258</v>
      </c>
      <c r="BG18" s="15">
        <v>25449</v>
      </c>
      <c r="BH18" s="16" t="s">
        <v>4259</v>
      </c>
      <c r="BI18" s="20">
        <v>1.1199870000000001</v>
      </c>
      <c r="BJ18" s="16" t="s">
        <v>4258</v>
      </c>
      <c r="BK18" s="15">
        <v>4313</v>
      </c>
      <c r="BL18" s="16" t="s">
        <v>4259</v>
      </c>
      <c r="BM18" s="20">
        <v>1.0878399999999999</v>
      </c>
      <c r="BN18" s="16" t="s">
        <v>4258</v>
      </c>
      <c r="BO18" s="15">
        <v>15115</v>
      </c>
      <c r="BP18" s="16" t="s">
        <v>4259</v>
      </c>
      <c r="BQ18" s="20">
        <v>1.3240860000000001</v>
      </c>
      <c r="BR18" s="16" t="s">
        <v>4258</v>
      </c>
      <c r="BS18" s="15">
        <v>5</v>
      </c>
      <c r="BT18" s="16" t="s">
        <v>4259</v>
      </c>
      <c r="BU18" s="20">
        <v>1.1158030000000001</v>
      </c>
      <c r="BV18" s="16" t="s">
        <v>4260</v>
      </c>
      <c r="BW18" s="15">
        <v>27363</v>
      </c>
      <c r="BX18" s="16" t="s">
        <v>4261</v>
      </c>
      <c r="BY18" s="20">
        <v>1.1497679999999999</v>
      </c>
      <c r="BZ18" s="16" t="s">
        <v>4260</v>
      </c>
      <c r="CA18" s="15">
        <v>4552</v>
      </c>
      <c r="CB18" s="16" t="s">
        <v>4261</v>
      </c>
      <c r="CC18" s="20">
        <v>1.2351000000000001</v>
      </c>
      <c r="CD18" s="16" t="s">
        <v>4260</v>
      </c>
      <c r="CE18" s="15">
        <v>15191</v>
      </c>
      <c r="CF18" s="16" t="s">
        <v>4261</v>
      </c>
      <c r="CG18" s="20">
        <v>1.324335</v>
      </c>
      <c r="CH18" s="16" t="s">
        <v>4260</v>
      </c>
      <c r="CI18" s="15">
        <v>34</v>
      </c>
      <c r="CJ18" s="16" t="s">
        <v>4261</v>
      </c>
      <c r="CK18" s="20">
        <v>1.1600299999999999</v>
      </c>
      <c r="CL18" s="16" t="s">
        <v>4799</v>
      </c>
      <c r="CM18" s="15">
        <f>SUM(A2L311C10)/A2L311C1</f>
        <v>38138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107</v>
      </c>
      <c r="H20" s="16" t="s">
        <v>4253</v>
      </c>
      <c r="I20" s="20">
        <v>1</v>
      </c>
      <c r="J20" s="16" t="s">
        <v>4252</v>
      </c>
      <c r="K20" s="15">
        <v>6</v>
      </c>
      <c r="L20" s="16" t="s">
        <v>4253</v>
      </c>
      <c r="M20" s="20">
        <v>1</v>
      </c>
      <c r="N20" s="16" t="s">
        <v>4252</v>
      </c>
      <c r="O20" s="15">
        <v>25698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25811</v>
      </c>
      <c r="X20" s="16" t="s">
        <v>4252</v>
      </c>
      <c r="Y20" s="15">
        <v>25811</v>
      </c>
      <c r="Z20" s="16" t="s">
        <v>4254</v>
      </c>
      <c r="AA20" s="15">
        <v>99</v>
      </c>
      <c r="AB20" s="16" t="s">
        <v>4255</v>
      </c>
      <c r="AC20" s="20">
        <v>1.071634</v>
      </c>
      <c r="AD20" s="16" t="s">
        <v>4254</v>
      </c>
      <c r="AE20" s="15">
        <v>5</v>
      </c>
      <c r="AF20" s="16" t="s">
        <v>4255</v>
      </c>
      <c r="AG20" s="20">
        <v>1.177613</v>
      </c>
      <c r="AH20" s="16" t="s">
        <v>4254</v>
      </c>
      <c r="AI20" s="15">
        <v>19782</v>
      </c>
      <c r="AJ20" s="16" t="s">
        <v>4255</v>
      </c>
      <c r="AK20" s="20">
        <v>1.32508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124</v>
      </c>
      <c r="AR20" s="16" t="s">
        <v>4257</v>
      </c>
      <c r="AS20" s="20">
        <v>1.101397</v>
      </c>
      <c r="AT20" s="16" t="s">
        <v>4256</v>
      </c>
      <c r="AU20" s="15">
        <v>5</v>
      </c>
      <c r="AV20" s="16" t="s">
        <v>4257</v>
      </c>
      <c r="AW20" s="20">
        <v>1.251593</v>
      </c>
      <c r="AX20" s="16" t="s">
        <v>4256</v>
      </c>
      <c r="AY20" s="15">
        <v>15895</v>
      </c>
      <c r="AZ20" s="16" t="s">
        <v>4257</v>
      </c>
      <c r="BA20" s="20">
        <v>1.4585999999999999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160</v>
      </c>
      <c r="BH20" s="16" t="s">
        <v>4259</v>
      </c>
      <c r="BI20" s="20">
        <v>1.1199870000000001</v>
      </c>
      <c r="BJ20" s="16" t="s">
        <v>4258</v>
      </c>
      <c r="BK20" s="15">
        <v>6</v>
      </c>
      <c r="BL20" s="16" t="s">
        <v>4259</v>
      </c>
      <c r="BM20" s="20">
        <v>1.0878399999999999</v>
      </c>
      <c r="BN20" s="16" t="s">
        <v>4258</v>
      </c>
      <c r="BO20" s="15">
        <v>20261</v>
      </c>
      <c r="BP20" s="16" t="s">
        <v>4259</v>
      </c>
      <c r="BQ20" s="20">
        <v>1.3240860000000001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163</v>
      </c>
      <c r="BX20" s="16" t="s">
        <v>4261</v>
      </c>
      <c r="BY20" s="20">
        <v>1.1497679999999999</v>
      </c>
      <c r="BZ20" s="16" t="s">
        <v>4260</v>
      </c>
      <c r="CA20" s="15">
        <v>6</v>
      </c>
      <c r="CB20" s="16" t="s">
        <v>4261</v>
      </c>
      <c r="CC20" s="20">
        <v>1.2351000000000001</v>
      </c>
      <c r="CD20" s="16" t="s">
        <v>4260</v>
      </c>
      <c r="CE20" s="15">
        <v>16279</v>
      </c>
      <c r="CF20" s="16" t="s">
        <v>4261</v>
      </c>
      <c r="CG20" s="20">
        <v>1.324335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25811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360199</v>
      </c>
      <c r="T21" s="16" t="s">
        <v>4253</v>
      </c>
      <c r="U21" s="20">
        <v>1</v>
      </c>
      <c r="V21" s="16" t="s">
        <v>4252</v>
      </c>
      <c r="W21" s="15">
        <v>360199</v>
      </c>
      <c r="X21" s="16" t="s">
        <v>4252</v>
      </c>
      <c r="Y21" s="15">
        <v>360199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337194</v>
      </c>
      <c r="AN21" s="16" t="s">
        <v>4255</v>
      </c>
      <c r="AO21" s="20">
        <v>1.0841270000000001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322451</v>
      </c>
      <c r="BD21" s="16" t="s">
        <v>4257</v>
      </c>
      <c r="BE21" s="20">
        <v>1.1185929999999999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389587</v>
      </c>
      <c r="BT21" s="16" t="s">
        <v>4259</v>
      </c>
      <c r="BU21" s="20">
        <v>1.1158030000000001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410274</v>
      </c>
      <c r="CJ21" s="16" t="s">
        <v>4261</v>
      </c>
      <c r="CK21" s="20">
        <v>1.1600299999999999</v>
      </c>
      <c r="CL21" s="16" t="s">
        <v>4802</v>
      </c>
      <c r="CM21" s="15">
        <f>SUM(A2L314C10)/A2L314C1</f>
        <v>360199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63044</v>
      </c>
      <c r="T22" s="16" t="s">
        <v>4253</v>
      </c>
      <c r="U22" s="20">
        <v>1</v>
      </c>
      <c r="V22" s="16" t="s">
        <v>4252</v>
      </c>
      <c r="W22" s="15">
        <v>63044</v>
      </c>
      <c r="X22" s="16" t="s">
        <v>4252</v>
      </c>
      <c r="Y22" s="15">
        <v>63044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42446</v>
      </c>
      <c r="AN22" s="16" t="s">
        <v>4255</v>
      </c>
      <c r="AO22" s="20">
        <v>1.0841270000000001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51392</v>
      </c>
      <c r="BD22" s="16" t="s">
        <v>4257</v>
      </c>
      <c r="BE22" s="20">
        <v>1.1185929999999999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53842</v>
      </c>
      <c r="BT22" s="16" t="s">
        <v>4259</v>
      </c>
      <c r="BU22" s="20">
        <v>1.1158030000000001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45966</v>
      </c>
      <c r="CJ22" s="16" t="s">
        <v>4261</v>
      </c>
      <c r="CK22" s="20">
        <v>1.1600299999999999</v>
      </c>
      <c r="CL22" s="16" t="s">
        <v>4803</v>
      </c>
      <c r="CM22" s="15">
        <f>SUM(A2L315C10)/A2L315C1</f>
        <v>63044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</v>
      </c>
      <c r="X23" s="16" t="s">
        <v>4252</v>
      </c>
      <c r="Y23" s="15">
        <v>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</v>
      </c>
      <c r="AJ23" s="16" t="s">
        <v>4255</v>
      </c>
      <c r="AK23" s="20">
        <v>1.32508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</v>
      </c>
      <c r="AZ23" s="16" t="s">
        <v>4257</v>
      </c>
      <c r="BA23" s="20">
        <v>1.4585999999999999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782</v>
      </c>
      <c r="BP23" s="16" t="s">
        <v>4259</v>
      </c>
      <c r="BQ23" s="20">
        <v>1.3240860000000001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1106</v>
      </c>
      <c r="CF23" s="16" t="s">
        <v>4261</v>
      </c>
      <c r="CG23" s="20">
        <v>1.324335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2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118</v>
      </c>
      <c r="BP24" s="16" t="s">
        <v>4259</v>
      </c>
      <c r="BQ24" s="20">
        <v>1.3240860000000001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120</v>
      </c>
      <c r="CF24" s="16" t="s">
        <v>4261</v>
      </c>
      <c r="CG24" s="20">
        <v>1.324335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0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7018</v>
      </c>
      <c r="H25" s="16" t="s">
        <v>4253</v>
      </c>
      <c r="I25" s="20">
        <v>1</v>
      </c>
      <c r="J25" s="16" t="s">
        <v>4252</v>
      </c>
      <c r="K25" s="15">
        <v>3</v>
      </c>
      <c r="L25" s="16" t="s">
        <v>4253</v>
      </c>
      <c r="M25" s="20">
        <v>1</v>
      </c>
      <c r="N25" s="16" t="s">
        <v>4252</v>
      </c>
      <c r="O25" s="15">
        <v>56834</v>
      </c>
      <c r="P25" s="16" t="s">
        <v>4253</v>
      </c>
      <c r="Q25" s="20">
        <v>1</v>
      </c>
      <c r="R25" s="16" t="s">
        <v>4252</v>
      </c>
      <c r="S25" s="15">
        <v>3355</v>
      </c>
      <c r="T25" s="16" t="s">
        <v>4253</v>
      </c>
      <c r="U25" s="20">
        <v>1</v>
      </c>
      <c r="V25" s="16" t="s">
        <v>4252</v>
      </c>
      <c r="W25" s="15">
        <v>67210</v>
      </c>
      <c r="X25" s="16" t="s">
        <v>4252</v>
      </c>
      <c r="Y25" s="15">
        <v>67210</v>
      </c>
      <c r="Z25" s="16" t="s">
        <v>4254</v>
      </c>
      <c r="AA25" s="15">
        <v>-859</v>
      </c>
      <c r="AB25" s="16" t="s">
        <v>4255</v>
      </c>
      <c r="AC25" s="20">
        <v>1.071634</v>
      </c>
      <c r="AD25" s="16" t="s">
        <v>4254</v>
      </c>
      <c r="AE25" s="15">
        <v>1</v>
      </c>
      <c r="AF25" s="16" t="s">
        <v>4255</v>
      </c>
      <c r="AG25" s="20">
        <v>1.177613</v>
      </c>
      <c r="AH25" s="16" t="s">
        <v>4254</v>
      </c>
      <c r="AI25" s="15">
        <v>54445</v>
      </c>
      <c r="AJ25" s="16" t="s">
        <v>4255</v>
      </c>
      <c r="AK25" s="20">
        <v>1.32508</v>
      </c>
      <c r="AL25" s="16" t="s">
        <v>4254</v>
      </c>
      <c r="AM25" s="15">
        <v>2975</v>
      </c>
      <c r="AN25" s="16" t="s">
        <v>4255</v>
      </c>
      <c r="AO25" s="20">
        <v>1.0841270000000001</v>
      </c>
      <c r="AP25" s="16" t="s">
        <v>4256</v>
      </c>
      <c r="AQ25" s="15">
        <v>-6307</v>
      </c>
      <c r="AR25" s="16" t="s">
        <v>4257</v>
      </c>
      <c r="AS25" s="20">
        <v>1.101397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153257</v>
      </c>
      <c r="AZ25" s="16" t="s">
        <v>4257</v>
      </c>
      <c r="BA25" s="20">
        <v>1.4585999999999999</v>
      </c>
      <c r="BB25" s="16" t="s">
        <v>4256</v>
      </c>
      <c r="BC25" s="15">
        <v>-178</v>
      </c>
      <c r="BD25" s="16" t="s">
        <v>4257</v>
      </c>
      <c r="BE25" s="20">
        <v>1.1185929999999999</v>
      </c>
      <c r="BF25" s="16" t="s">
        <v>4258</v>
      </c>
      <c r="BG25" s="15">
        <v>-1365</v>
      </c>
      <c r="BH25" s="16" t="s">
        <v>4259</v>
      </c>
      <c r="BI25" s="20">
        <v>1.1199870000000001</v>
      </c>
      <c r="BJ25" s="16" t="s">
        <v>4258</v>
      </c>
      <c r="BK25" s="15">
        <v>1</v>
      </c>
      <c r="BL25" s="16" t="s">
        <v>4259</v>
      </c>
      <c r="BM25" s="20">
        <v>1.0878399999999999</v>
      </c>
      <c r="BN25" s="16" t="s">
        <v>4258</v>
      </c>
      <c r="BO25" s="15">
        <v>65770</v>
      </c>
      <c r="BP25" s="16" t="s">
        <v>4259</v>
      </c>
      <c r="BQ25" s="20">
        <v>1.3240860000000001</v>
      </c>
      <c r="BR25" s="16" t="s">
        <v>4258</v>
      </c>
      <c r="BS25" s="15">
        <v>-20</v>
      </c>
      <c r="BT25" s="16" t="s">
        <v>4259</v>
      </c>
      <c r="BU25" s="20">
        <v>1.1158030000000001</v>
      </c>
      <c r="BV25" s="16" t="s">
        <v>4260</v>
      </c>
      <c r="BW25" s="15">
        <v>3337</v>
      </c>
      <c r="BX25" s="16" t="s">
        <v>4261</v>
      </c>
      <c r="BY25" s="20">
        <v>1.1497679999999999</v>
      </c>
      <c r="BZ25" s="16" t="s">
        <v>4260</v>
      </c>
      <c r="CA25" s="15">
        <v>2</v>
      </c>
      <c r="CB25" s="16" t="s">
        <v>4261</v>
      </c>
      <c r="CC25" s="20">
        <v>1.2351000000000001</v>
      </c>
      <c r="CD25" s="16" t="s">
        <v>4260</v>
      </c>
      <c r="CE25" s="15">
        <v>71678</v>
      </c>
      <c r="CF25" s="16" t="s">
        <v>4261</v>
      </c>
      <c r="CG25" s="20">
        <v>1.324335</v>
      </c>
      <c r="CH25" s="16" t="s">
        <v>4260</v>
      </c>
      <c r="CI25" s="15">
        <v>12604</v>
      </c>
      <c r="CJ25" s="16" t="s">
        <v>4261</v>
      </c>
      <c r="CK25" s="20">
        <v>1.1600299999999999</v>
      </c>
      <c r="CL25" s="16" t="s">
        <v>4806</v>
      </c>
      <c r="CM25" s="15">
        <f>SUM(A2L318C10)/A2L318C1</f>
        <v>67210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829846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1288763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149711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474717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2743037</v>
      </c>
      <c r="X26" s="16" t="s">
        <v>4812</v>
      </c>
      <c r="Y26" s="17">
        <f>SUM(A2L301C11:A2L318C11)-2*SUM(A2L317C11)</f>
        <v>2743037</v>
      </c>
      <c r="Z26" s="16" t="s">
        <v>4813</v>
      </c>
      <c r="AA26" s="17">
        <f>SUM(A2L301C12:A2L318C12)-2*SUM(A2L317C12)</f>
        <v>714827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703170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126822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416048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690518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474071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224980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405239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831295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843372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153358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485532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901519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970178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160209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518107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2743037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1638</v>
      </c>
      <c r="H27" s="16" t="s">
        <v>4253</v>
      </c>
      <c r="I27" s="20">
        <v>1</v>
      </c>
      <c r="J27" s="16" t="s">
        <v>4252</v>
      </c>
      <c r="K27" s="15">
        <v>369</v>
      </c>
      <c r="L27" s="16" t="s">
        <v>4253</v>
      </c>
      <c r="M27" s="20">
        <v>1</v>
      </c>
      <c r="N27" s="16" t="s">
        <v>4252</v>
      </c>
      <c r="O27" s="15">
        <v>1377</v>
      </c>
      <c r="P27" s="16" t="s">
        <v>4253</v>
      </c>
      <c r="Q27" s="20">
        <v>1</v>
      </c>
      <c r="R27" s="16" t="s">
        <v>4252</v>
      </c>
      <c r="S27" s="15">
        <v>412</v>
      </c>
      <c r="T27" s="16" t="s">
        <v>4253</v>
      </c>
      <c r="U27" s="20">
        <v>1</v>
      </c>
      <c r="V27" s="16" t="s">
        <v>4252</v>
      </c>
      <c r="W27" s="15">
        <v>3796</v>
      </c>
      <c r="X27" s="16" t="s">
        <v>4252</v>
      </c>
      <c r="Y27" s="15">
        <v>3796</v>
      </c>
      <c r="Z27" s="16" t="s">
        <v>4254</v>
      </c>
      <c r="AA27" s="15">
        <v>1549</v>
      </c>
      <c r="AB27" s="16" t="s">
        <v>4255</v>
      </c>
      <c r="AC27" s="20">
        <v>1.071634</v>
      </c>
      <c r="AD27" s="16" t="s">
        <v>4254</v>
      </c>
      <c r="AE27" s="15">
        <v>147</v>
      </c>
      <c r="AF27" s="16" t="s">
        <v>4255</v>
      </c>
      <c r="AG27" s="20">
        <v>1.177613</v>
      </c>
      <c r="AH27" s="16" t="s">
        <v>4254</v>
      </c>
      <c r="AI27" s="15">
        <v>1139</v>
      </c>
      <c r="AJ27" s="16" t="s">
        <v>4255</v>
      </c>
      <c r="AK27" s="20">
        <v>1.32508</v>
      </c>
      <c r="AL27" s="16" t="s">
        <v>4254</v>
      </c>
      <c r="AM27" s="15">
        <v>643</v>
      </c>
      <c r="AN27" s="16" t="s">
        <v>4255</v>
      </c>
      <c r="AO27" s="20">
        <v>1.0841270000000001</v>
      </c>
      <c r="AP27" s="16" t="s">
        <v>4256</v>
      </c>
      <c r="AQ27" s="15">
        <v>895</v>
      </c>
      <c r="AR27" s="16" t="s">
        <v>4257</v>
      </c>
      <c r="AS27" s="20">
        <v>1.101397</v>
      </c>
      <c r="AT27" s="16" t="s">
        <v>4256</v>
      </c>
      <c r="AU27" s="15">
        <v>122</v>
      </c>
      <c r="AV27" s="16" t="s">
        <v>4257</v>
      </c>
      <c r="AW27" s="20">
        <v>1.251593</v>
      </c>
      <c r="AX27" s="16" t="s">
        <v>4256</v>
      </c>
      <c r="AY27" s="15">
        <v>760</v>
      </c>
      <c r="AZ27" s="16" t="s">
        <v>4257</v>
      </c>
      <c r="BA27" s="20">
        <v>1.4585999999999999</v>
      </c>
      <c r="BB27" s="16" t="s">
        <v>4256</v>
      </c>
      <c r="BC27" s="15">
        <v>590</v>
      </c>
      <c r="BD27" s="16" t="s">
        <v>4257</v>
      </c>
      <c r="BE27" s="20">
        <v>1.1185929999999999</v>
      </c>
      <c r="BF27" s="16" t="s">
        <v>4258</v>
      </c>
      <c r="BG27" s="15">
        <v>772</v>
      </c>
      <c r="BH27" s="16" t="s">
        <v>4259</v>
      </c>
      <c r="BI27" s="20">
        <v>1.1199870000000001</v>
      </c>
      <c r="BJ27" s="16" t="s">
        <v>4258</v>
      </c>
      <c r="BK27" s="15">
        <v>169</v>
      </c>
      <c r="BL27" s="16" t="s">
        <v>4259</v>
      </c>
      <c r="BM27" s="20">
        <v>1.0878399999999999</v>
      </c>
      <c r="BN27" s="16" t="s">
        <v>4258</v>
      </c>
      <c r="BO27" s="15">
        <v>774</v>
      </c>
      <c r="BP27" s="16" t="s">
        <v>4259</v>
      </c>
      <c r="BQ27" s="20">
        <v>1.3240860000000001</v>
      </c>
      <c r="BR27" s="16" t="s">
        <v>4258</v>
      </c>
      <c r="BS27" s="15">
        <v>746</v>
      </c>
      <c r="BT27" s="16" t="s">
        <v>4259</v>
      </c>
      <c r="BU27" s="20">
        <v>1.1158030000000001</v>
      </c>
      <c r="BV27" s="16" t="s">
        <v>4260</v>
      </c>
      <c r="BW27" s="15">
        <v>804</v>
      </c>
      <c r="BX27" s="16" t="s">
        <v>4261</v>
      </c>
      <c r="BY27" s="20">
        <v>1.1497679999999999</v>
      </c>
      <c r="BZ27" s="16" t="s">
        <v>4260</v>
      </c>
      <c r="CA27" s="15">
        <v>366</v>
      </c>
      <c r="CB27" s="16" t="s">
        <v>4261</v>
      </c>
      <c r="CC27" s="20">
        <v>1.2351000000000001</v>
      </c>
      <c r="CD27" s="16" t="s">
        <v>4260</v>
      </c>
      <c r="CE27" s="15">
        <v>757</v>
      </c>
      <c r="CF27" s="16" t="s">
        <v>4261</v>
      </c>
      <c r="CG27" s="20">
        <v>1.324335</v>
      </c>
      <c r="CH27" s="16" t="s">
        <v>4260</v>
      </c>
      <c r="CI27" s="15">
        <v>688</v>
      </c>
      <c r="CJ27" s="16" t="s">
        <v>4261</v>
      </c>
      <c r="CK27" s="20">
        <v>1.1600299999999999</v>
      </c>
      <c r="CL27" s="16" t="s">
        <v>4830</v>
      </c>
      <c r="CM27" s="15">
        <f>SUM(A2L320C10)/A2L320C1</f>
        <v>3796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188118</v>
      </c>
      <c r="H28" s="16" t="s">
        <v>4253</v>
      </c>
      <c r="I28" s="20">
        <v>1</v>
      </c>
      <c r="J28" s="16" t="s">
        <v>4252</v>
      </c>
      <c r="K28" s="15">
        <v>675</v>
      </c>
      <c r="L28" s="16" t="s">
        <v>4253</v>
      </c>
      <c r="M28" s="20">
        <v>1</v>
      </c>
      <c r="N28" s="16" t="s">
        <v>4252</v>
      </c>
      <c r="O28" s="15">
        <v>29795</v>
      </c>
      <c r="P28" s="16" t="s">
        <v>4253</v>
      </c>
      <c r="Q28" s="20">
        <v>1</v>
      </c>
      <c r="R28" s="16" t="s">
        <v>4252</v>
      </c>
      <c r="S28" s="15">
        <v>516</v>
      </c>
      <c r="T28" s="16" t="s">
        <v>4253</v>
      </c>
      <c r="U28" s="20">
        <v>1</v>
      </c>
      <c r="V28" s="16" t="s">
        <v>4252</v>
      </c>
      <c r="W28" s="15">
        <v>219104</v>
      </c>
      <c r="X28" s="16" t="s">
        <v>4252</v>
      </c>
      <c r="Y28" s="15">
        <v>219104</v>
      </c>
      <c r="Z28" s="16" t="s">
        <v>4254</v>
      </c>
      <c r="AA28" s="15">
        <v>152278</v>
      </c>
      <c r="AB28" s="16" t="s">
        <v>4255</v>
      </c>
      <c r="AC28" s="20">
        <v>1.071634</v>
      </c>
      <c r="AD28" s="16" t="s">
        <v>4254</v>
      </c>
      <c r="AE28" s="15">
        <v>554</v>
      </c>
      <c r="AF28" s="16" t="s">
        <v>4255</v>
      </c>
      <c r="AG28" s="20">
        <v>1.177613</v>
      </c>
      <c r="AH28" s="16" t="s">
        <v>4254</v>
      </c>
      <c r="AI28" s="15">
        <v>25130</v>
      </c>
      <c r="AJ28" s="16" t="s">
        <v>4255</v>
      </c>
      <c r="AK28" s="20">
        <v>1.32508</v>
      </c>
      <c r="AL28" s="16" t="s">
        <v>4254</v>
      </c>
      <c r="AM28" s="15">
        <v>269</v>
      </c>
      <c r="AN28" s="16" t="s">
        <v>4255</v>
      </c>
      <c r="AO28" s="20">
        <v>1.0841270000000001</v>
      </c>
      <c r="AP28" s="16" t="s">
        <v>4256</v>
      </c>
      <c r="AQ28" s="15">
        <v>151580</v>
      </c>
      <c r="AR28" s="16" t="s">
        <v>4257</v>
      </c>
      <c r="AS28" s="20">
        <v>1.101397</v>
      </c>
      <c r="AT28" s="16" t="s">
        <v>4256</v>
      </c>
      <c r="AU28" s="15">
        <v>573</v>
      </c>
      <c r="AV28" s="16" t="s">
        <v>4257</v>
      </c>
      <c r="AW28" s="20">
        <v>1.251593</v>
      </c>
      <c r="AX28" s="16" t="s">
        <v>4256</v>
      </c>
      <c r="AY28" s="15">
        <v>24489</v>
      </c>
      <c r="AZ28" s="16" t="s">
        <v>4257</v>
      </c>
      <c r="BA28" s="20">
        <v>1.4585999999999999</v>
      </c>
      <c r="BB28" s="16" t="s">
        <v>4256</v>
      </c>
      <c r="BC28" s="15">
        <v>269</v>
      </c>
      <c r="BD28" s="16" t="s">
        <v>4257</v>
      </c>
      <c r="BE28" s="20">
        <v>1.1185929999999999</v>
      </c>
      <c r="BF28" s="16" t="s">
        <v>4258</v>
      </c>
      <c r="BG28" s="15">
        <v>191394</v>
      </c>
      <c r="BH28" s="16" t="s">
        <v>4259</v>
      </c>
      <c r="BI28" s="20">
        <v>1.1199870000000001</v>
      </c>
      <c r="BJ28" s="16" t="s">
        <v>4258</v>
      </c>
      <c r="BK28" s="15">
        <v>751</v>
      </c>
      <c r="BL28" s="16" t="s">
        <v>4259</v>
      </c>
      <c r="BM28" s="20">
        <v>1.0878399999999999</v>
      </c>
      <c r="BN28" s="16" t="s">
        <v>4258</v>
      </c>
      <c r="BO28" s="15">
        <v>28371</v>
      </c>
      <c r="BP28" s="16" t="s">
        <v>4259</v>
      </c>
      <c r="BQ28" s="20">
        <v>1.3240860000000001</v>
      </c>
      <c r="BR28" s="16" t="s">
        <v>4258</v>
      </c>
      <c r="BS28" s="15">
        <v>411</v>
      </c>
      <c r="BT28" s="16" t="s">
        <v>4259</v>
      </c>
      <c r="BU28" s="20">
        <v>1.1158030000000001</v>
      </c>
      <c r="BV28" s="16" t="s">
        <v>4260</v>
      </c>
      <c r="BW28" s="15">
        <v>198271</v>
      </c>
      <c r="BX28" s="16" t="s">
        <v>4261</v>
      </c>
      <c r="BY28" s="20">
        <v>1.1497679999999999</v>
      </c>
      <c r="BZ28" s="16" t="s">
        <v>4260</v>
      </c>
      <c r="CA28" s="15">
        <v>951</v>
      </c>
      <c r="CB28" s="16" t="s">
        <v>4261</v>
      </c>
      <c r="CC28" s="20">
        <v>1.2351000000000001</v>
      </c>
      <c r="CD28" s="16" t="s">
        <v>4260</v>
      </c>
      <c r="CE28" s="15">
        <v>30842</v>
      </c>
      <c r="CF28" s="16" t="s">
        <v>4261</v>
      </c>
      <c r="CG28" s="20">
        <v>1.324335</v>
      </c>
      <c r="CH28" s="16" t="s">
        <v>4260</v>
      </c>
      <c r="CI28" s="15">
        <v>570</v>
      </c>
      <c r="CJ28" s="16" t="s">
        <v>4261</v>
      </c>
      <c r="CK28" s="20">
        <v>1.1600299999999999</v>
      </c>
      <c r="CL28" s="16" t="s">
        <v>4831</v>
      </c>
      <c r="CM28" s="15">
        <f>SUM(A2L321C10)/A2L321C1</f>
        <v>219104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30706</v>
      </c>
      <c r="H29" s="16" t="s">
        <v>4253</v>
      </c>
      <c r="I29" s="20">
        <v>1</v>
      </c>
      <c r="J29" s="16" t="s">
        <v>4252</v>
      </c>
      <c r="K29" s="15">
        <v>18</v>
      </c>
      <c r="L29" s="16" t="s">
        <v>4253</v>
      </c>
      <c r="M29" s="20">
        <v>1</v>
      </c>
      <c r="N29" s="16" t="s">
        <v>4252</v>
      </c>
      <c r="O29" s="15">
        <v>199</v>
      </c>
      <c r="P29" s="16" t="s">
        <v>4253</v>
      </c>
      <c r="Q29" s="20">
        <v>1</v>
      </c>
      <c r="R29" s="16" t="s">
        <v>4252</v>
      </c>
      <c r="S29" s="15">
        <v>26</v>
      </c>
      <c r="T29" s="16" t="s">
        <v>4253</v>
      </c>
      <c r="U29" s="20">
        <v>1</v>
      </c>
      <c r="V29" s="16" t="s">
        <v>4252</v>
      </c>
      <c r="W29" s="15">
        <v>30949</v>
      </c>
      <c r="X29" s="16" t="s">
        <v>4252</v>
      </c>
      <c r="Y29" s="15">
        <v>30949</v>
      </c>
      <c r="Z29" s="16" t="s">
        <v>4254</v>
      </c>
      <c r="AA29" s="15">
        <v>29192</v>
      </c>
      <c r="AB29" s="16" t="s">
        <v>4255</v>
      </c>
      <c r="AC29" s="20">
        <v>1.071634</v>
      </c>
      <c r="AD29" s="16" t="s">
        <v>4254</v>
      </c>
      <c r="AE29" s="15">
        <v>21</v>
      </c>
      <c r="AF29" s="16" t="s">
        <v>4255</v>
      </c>
      <c r="AG29" s="20">
        <v>1.177613</v>
      </c>
      <c r="AH29" s="16" t="s">
        <v>4254</v>
      </c>
      <c r="AI29" s="15">
        <v>227</v>
      </c>
      <c r="AJ29" s="16" t="s">
        <v>4255</v>
      </c>
      <c r="AK29" s="20">
        <v>1.32508</v>
      </c>
      <c r="AL29" s="16" t="s">
        <v>4254</v>
      </c>
      <c r="AM29" s="15">
        <v>9</v>
      </c>
      <c r="AN29" s="16" t="s">
        <v>4255</v>
      </c>
      <c r="AO29" s="20">
        <v>1.0841270000000001</v>
      </c>
      <c r="AP29" s="16" t="s">
        <v>4256</v>
      </c>
      <c r="AQ29" s="15">
        <v>30588</v>
      </c>
      <c r="AR29" s="16" t="s">
        <v>4257</v>
      </c>
      <c r="AS29" s="20">
        <v>1.101397</v>
      </c>
      <c r="AT29" s="16" t="s">
        <v>4256</v>
      </c>
      <c r="AU29" s="15">
        <v>31</v>
      </c>
      <c r="AV29" s="16" t="s">
        <v>4257</v>
      </c>
      <c r="AW29" s="20">
        <v>1.251593</v>
      </c>
      <c r="AX29" s="16" t="s">
        <v>4256</v>
      </c>
      <c r="AY29" s="15">
        <v>147</v>
      </c>
      <c r="AZ29" s="16" t="s">
        <v>4257</v>
      </c>
      <c r="BA29" s="20">
        <v>1.4585999999999999</v>
      </c>
      <c r="BB29" s="16" t="s">
        <v>4256</v>
      </c>
      <c r="BC29" s="15">
        <v>10</v>
      </c>
      <c r="BD29" s="16" t="s">
        <v>4257</v>
      </c>
      <c r="BE29" s="20">
        <v>1.1185929999999999</v>
      </c>
      <c r="BF29" s="16" t="s">
        <v>4258</v>
      </c>
      <c r="BG29" s="15">
        <v>34168</v>
      </c>
      <c r="BH29" s="16" t="s">
        <v>4259</v>
      </c>
      <c r="BI29" s="20">
        <v>1.1199870000000001</v>
      </c>
      <c r="BJ29" s="16" t="s">
        <v>4258</v>
      </c>
      <c r="BK29" s="15">
        <v>79</v>
      </c>
      <c r="BL29" s="16" t="s">
        <v>4259</v>
      </c>
      <c r="BM29" s="20">
        <v>1.0878399999999999</v>
      </c>
      <c r="BN29" s="16" t="s">
        <v>4258</v>
      </c>
      <c r="BO29" s="15">
        <v>107</v>
      </c>
      <c r="BP29" s="16" t="s">
        <v>4259</v>
      </c>
      <c r="BQ29" s="20">
        <v>1.3240860000000001</v>
      </c>
      <c r="BR29" s="16" t="s">
        <v>4258</v>
      </c>
      <c r="BS29" s="15">
        <v>13</v>
      </c>
      <c r="BT29" s="16" t="s">
        <v>4259</v>
      </c>
      <c r="BU29" s="20">
        <v>1.1158030000000001</v>
      </c>
      <c r="BV29" s="16" t="s">
        <v>4260</v>
      </c>
      <c r="BW29" s="15">
        <v>35220</v>
      </c>
      <c r="BX29" s="16" t="s">
        <v>4261</v>
      </c>
      <c r="BY29" s="20">
        <v>1.1497679999999999</v>
      </c>
      <c r="BZ29" s="16" t="s">
        <v>4260</v>
      </c>
      <c r="CA29" s="15">
        <v>116</v>
      </c>
      <c r="CB29" s="16" t="s">
        <v>4261</v>
      </c>
      <c r="CC29" s="20">
        <v>1.2351000000000001</v>
      </c>
      <c r="CD29" s="16" t="s">
        <v>4260</v>
      </c>
      <c r="CE29" s="15">
        <v>103</v>
      </c>
      <c r="CF29" s="16" t="s">
        <v>4261</v>
      </c>
      <c r="CG29" s="20">
        <v>1.324335</v>
      </c>
      <c r="CH29" s="16" t="s">
        <v>4260</v>
      </c>
      <c r="CI29" s="15">
        <v>17</v>
      </c>
      <c r="CJ29" s="16" t="s">
        <v>4261</v>
      </c>
      <c r="CK29" s="20">
        <v>1.1600299999999999</v>
      </c>
      <c r="CL29" s="16" t="s">
        <v>4832</v>
      </c>
      <c r="CM29" s="15">
        <f>SUM(A2L322C10)/A2L322C1</f>
        <v>30949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1324</v>
      </c>
      <c r="H30" s="16" t="s">
        <v>4253</v>
      </c>
      <c r="I30" s="20">
        <v>1</v>
      </c>
      <c r="J30" s="16" t="s">
        <v>4252</v>
      </c>
      <c r="K30" s="15">
        <v>3293</v>
      </c>
      <c r="L30" s="16" t="s">
        <v>4253</v>
      </c>
      <c r="M30" s="20">
        <v>1</v>
      </c>
      <c r="N30" s="16" t="s">
        <v>4252</v>
      </c>
      <c r="O30" s="15">
        <v>2581</v>
      </c>
      <c r="P30" s="16" t="s">
        <v>4253</v>
      </c>
      <c r="Q30" s="20">
        <v>1</v>
      </c>
      <c r="R30" s="16" t="s">
        <v>4252</v>
      </c>
      <c r="S30" s="15">
        <v>489</v>
      </c>
      <c r="T30" s="16" t="s">
        <v>4253</v>
      </c>
      <c r="U30" s="20">
        <v>1</v>
      </c>
      <c r="V30" s="16" t="s">
        <v>4252</v>
      </c>
      <c r="W30" s="15">
        <v>7687</v>
      </c>
      <c r="X30" s="16" t="s">
        <v>4252</v>
      </c>
      <c r="Y30" s="15">
        <v>7687</v>
      </c>
      <c r="Z30" s="16" t="s">
        <v>4254</v>
      </c>
      <c r="AA30" s="15">
        <v>1434</v>
      </c>
      <c r="AB30" s="16" t="s">
        <v>4255</v>
      </c>
      <c r="AC30" s="20">
        <v>1.071634</v>
      </c>
      <c r="AD30" s="16" t="s">
        <v>4254</v>
      </c>
      <c r="AE30" s="15">
        <v>2724</v>
      </c>
      <c r="AF30" s="16" t="s">
        <v>4255</v>
      </c>
      <c r="AG30" s="20">
        <v>1.177613</v>
      </c>
      <c r="AH30" s="16" t="s">
        <v>4254</v>
      </c>
      <c r="AI30" s="15">
        <v>2604</v>
      </c>
      <c r="AJ30" s="16" t="s">
        <v>4255</v>
      </c>
      <c r="AK30" s="20">
        <v>1.32508</v>
      </c>
      <c r="AL30" s="16" t="s">
        <v>4254</v>
      </c>
      <c r="AM30" s="15">
        <v>314</v>
      </c>
      <c r="AN30" s="16" t="s">
        <v>4255</v>
      </c>
      <c r="AO30" s="20">
        <v>1.0841270000000001</v>
      </c>
      <c r="AP30" s="16" t="s">
        <v>4256</v>
      </c>
      <c r="AQ30" s="15">
        <v>1424</v>
      </c>
      <c r="AR30" s="16" t="s">
        <v>4257</v>
      </c>
      <c r="AS30" s="20">
        <v>1.101397</v>
      </c>
      <c r="AT30" s="16" t="s">
        <v>4256</v>
      </c>
      <c r="AU30" s="15">
        <v>2816</v>
      </c>
      <c r="AV30" s="16" t="s">
        <v>4257</v>
      </c>
      <c r="AW30" s="20">
        <v>1.251593</v>
      </c>
      <c r="AX30" s="16" t="s">
        <v>4256</v>
      </c>
      <c r="AY30" s="15">
        <v>2479</v>
      </c>
      <c r="AZ30" s="16" t="s">
        <v>4257</v>
      </c>
      <c r="BA30" s="20">
        <v>1.4585999999999999</v>
      </c>
      <c r="BB30" s="16" t="s">
        <v>4256</v>
      </c>
      <c r="BC30" s="15">
        <v>317</v>
      </c>
      <c r="BD30" s="16" t="s">
        <v>4257</v>
      </c>
      <c r="BE30" s="20">
        <v>1.1185929999999999</v>
      </c>
      <c r="BF30" s="16" t="s">
        <v>4258</v>
      </c>
      <c r="BG30" s="15">
        <v>1961</v>
      </c>
      <c r="BH30" s="16" t="s">
        <v>4259</v>
      </c>
      <c r="BI30" s="20">
        <v>1.1199870000000001</v>
      </c>
      <c r="BJ30" s="16" t="s">
        <v>4258</v>
      </c>
      <c r="BK30" s="15">
        <v>3667</v>
      </c>
      <c r="BL30" s="16" t="s">
        <v>4259</v>
      </c>
      <c r="BM30" s="20">
        <v>1.0878399999999999</v>
      </c>
      <c r="BN30" s="16" t="s">
        <v>4258</v>
      </c>
      <c r="BO30" s="15">
        <v>2640</v>
      </c>
      <c r="BP30" s="16" t="s">
        <v>4259</v>
      </c>
      <c r="BQ30" s="20">
        <v>1.3240860000000001</v>
      </c>
      <c r="BR30" s="16" t="s">
        <v>4258</v>
      </c>
      <c r="BS30" s="15">
        <v>390</v>
      </c>
      <c r="BT30" s="16" t="s">
        <v>4259</v>
      </c>
      <c r="BU30" s="20">
        <v>1.1158030000000001</v>
      </c>
      <c r="BV30" s="16" t="s">
        <v>4260</v>
      </c>
      <c r="BW30" s="15">
        <v>2329</v>
      </c>
      <c r="BX30" s="16" t="s">
        <v>4261</v>
      </c>
      <c r="BY30" s="20">
        <v>1.1497679999999999</v>
      </c>
      <c r="BZ30" s="16" t="s">
        <v>4260</v>
      </c>
      <c r="CA30" s="15">
        <v>4715</v>
      </c>
      <c r="CB30" s="16" t="s">
        <v>4261</v>
      </c>
      <c r="CC30" s="20">
        <v>1.2351000000000001</v>
      </c>
      <c r="CD30" s="16" t="s">
        <v>4260</v>
      </c>
      <c r="CE30" s="15">
        <v>2634</v>
      </c>
      <c r="CF30" s="16" t="s">
        <v>4261</v>
      </c>
      <c r="CG30" s="20">
        <v>1.324335</v>
      </c>
      <c r="CH30" s="16" t="s">
        <v>4260</v>
      </c>
      <c r="CI30" s="15">
        <v>339</v>
      </c>
      <c r="CJ30" s="16" t="s">
        <v>4261</v>
      </c>
      <c r="CK30" s="20">
        <v>1.1600299999999999</v>
      </c>
      <c r="CL30" s="16" t="s">
        <v>4833</v>
      </c>
      <c r="CM30" s="15">
        <f>SUM(A2L323C10)/A2L323C1</f>
        <v>7687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654</v>
      </c>
      <c r="L31" s="16" t="s">
        <v>4253</v>
      </c>
      <c r="M31" s="20">
        <v>1</v>
      </c>
      <c r="N31" s="16" t="s">
        <v>4252</v>
      </c>
      <c r="O31" s="15">
        <v>15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669</v>
      </c>
      <c r="X31" s="16" t="s">
        <v>4252</v>
      </c>
      <c r="Y31" s="15">
        <v>669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387</v>
      </c>
      <c r="AF31" s="16" t="s">
        <v>4255</v>
      </c>
      <c r="AG31" s="20">
        <v>1.177613</v>
      </c>
      <c r="AH31" s="16" t="s">
        <v>4254</v>
      </c>
      <c r="AI31" s="15">
        <v>12</v>
      </c>
      <c r="AJ31" s="16" t="s">
        <v>4255</v>
      </c>
      <c r="AK31" s="20">
        <v>1.32508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441</v>
      </c>
      <c r="AV31" s="16" t="s">
        <v>4257</v>
      </c>
      <c r="AW31" s="20">
        <v>1.251593</v>
      </c>
      <c r="AX31" s="16" t="s">
        <v>4256</v>
      </c>
      <c r="AY31" s="15">
        <v>14</v>
      </c>
      <c r="AZ31" s="16" t="s">
        <v>4257</v>
      </c>
      <c r="BA31" s="20">
        <v>1.4585999999999999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641</v>
      </c>
      <c r="BL31" s="16" t="s">
        <v>4259</v>
      </c>
      <c r="BM31" s="20">
        <v>1.0878399999999999</v>
      </c>
      <c r="BN31" s="16" t="s">
        <v>4258</v>
      </c>
      <c r="BO31" s="15">
        <v>14</v>
      </c>
      <c r="BP31" s="16" t="s">
        <v>4259</v>
      </c>
      <c r="BQ31" s="20">
        <v>1.3240860000000001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550</v>
      </c>
      <c r="CB31" s="16" t="s">
        <v>4261</v>
      </c>
      <c r="CC31" s="20">
        <v>1.2351000000000001</v>
      </c>
      <c r="CD31" s="16" t="s">
        <v>4260</v>
      </c>
      <c r="CE31" s="15">
        <v>11</v>
      </c>
      <c r="CF31" s="16" t="s">
        <v>4261</v>
      </c>
      <c r="CG31" s="20">
        <v>1.324335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669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85622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85622</v>
      </c>
      <c r="X32" s="16" t="s">
        <v>4252</v>
      </c>
      <c r="Y32" s="15">
        <v>85622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51236</v>
      </c>
      <c r="AF32" s="16" t="s">
        <v>4255</v>
      </c>
      <c r="AG32" s="20">
        <v>1.7746820000000001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34456</v>
      </c>
      <c r="AV32" s="16" t="s">
        <v>4257</v>
      </c>
      <c r="AW32" s="20">
        <v>2.606233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65904</v>
      </c>
      <c r="BL32" s="16" t="s">
        <v>4259</v>
      </c>
      <c r="BM32" s="20">
        <v>1.794551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68979</v>
      </c>
      <c r="CB32" s="16" t="s">
        <v>4261</v>
      </c>
      <c r="CC32" s="20">
        <v>1.588274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85622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45</v>
      </c>
      <c r="BH34" s="16" t="s">
        <v>4259</v>
      </c>
      <c r="BI34" s="20">
        <v>1.1199870000000001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159</v>
      </c>
      <c r="BX34" s="16" t="s">
        <v>4261</v>
      </c>
      <c r="BY34" s="20">
        <v>1.1497679999999999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66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66</v>
      </c>
      <c r="X36" s="16" t="s">
        <v>4252</v>
      </c>
      <c r="Y36" s="15">
        <v>66</v>
      </c>
      <c r="Z36" s="16" t="s">
        <v>4254</v>
      </c>
      <c r="AA36" s="15">
        <v>67</v>
      </c>
      <c r="AB36" s="16" t="s">
        <v>4255</v>
      </c>
      <c r="AC36" s="20">
        <v>1.071634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66</v>
      </c>
      <c r="AR36" s="16" t="s">
        <v>4257</v>
      </c>
      <c r="AS36" s="20">
        <v>1.101397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73</v>
      </c>
      <c r="BH36" s="16" t="s">
        <v>4259</v>
      </c>
      <c r="BI36" s="20">
        <v>1.1199870000000001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70</v>
      </c>
      <c r="BX36" s="16" t="s">
        <v>4261</v>
      </c>
      <c r="BY36" s="20">
        <v>1.1497679999999999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66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92982</v>
      </c>
      <c r="T37" s="16" t="s">
        <v>4253</v>
      </c>
      <c r="U37" s="20">
        <v>1</v>
      </c>
      <c r="V37" s="16" t="s">
        <v>4252</v>
      </c>
      <c r="W37" s="15">
        <v>92982</v>
      </c>
      <c r="X37" s="16" t="s">
        <v>4252</v>
      </c>
      <c r="Y37" s="15">
        <v>92982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87041</v>
      </c>
      <c r="AN37" s="16" t="s">
        <v>4255</v>
      </c>
      <c r="AO37" s="20">
        <v>1.0841270000000001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88599</v>
      </c>
      <c r="BD37" s="16" t="s">
        <v>4257</v>
      </c>
      <c r="BE37" s="20">
        <v>1.1185929999999999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102356</v>
      </c>
      <c r="BT37" s="16" t="s">
        <v>4259</v>
      </c>
      <c r="BU37" s="20">
        <v>1.1158030000000001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103062</v>
      </c>
      <c r="CJ37" s="16" t="s">
        <v>4261</v>
      </c>
      <c r="CK37" s="20">
        <v>1.1600299999999999</v>
      </c>
      <c r="CL37" s="16" t="s">
        <v>4840</v>
      </c>
      <c r="CM37" s="15">
        <f>SUM(A2L330C10)/A2L330C1</f>
        <v>92982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8691</v>
      </c>
      <c r="T38" s="16" t="s">
        <v>4253</v>
      </c>
      <c r="U38" s="20">
        <v>1</v>
      </c>
      <c r="V38" s="16" t="s">
        <v>4252</v>
      </c>
      <c r="W38" s="15">
        <v>8691</v>
      </c>
      <c r="X38" s="16" t="s">
        <v>4252</v>
      </c>
      <c r="Y38" s="15">
        <v>8691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5624</v>
      </c>
      <c r="AN38" s="16" t="s">
        <v>4255</v>
      </c>
      <c r="AO38" s="20">
        <v>1.0841270000000001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7163</v>
      </c>
      <c r="BD38" s="16" t="s">
        <v>4257</v>
      </c>
      <c r="BE38" s="20">
        <v>1.1185929999999999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7149</v>
      </c>
      <c r="BT38" s="16" t="s">
        <v>4259</v>
      </c>
      <c r="BU38" s="20">
        <v>1.1158030000000001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7103</v>
      </c>
      <c r="CJ38" s="16" t="s">
        <v>4261</v>
      </c>
      <c r="CK38" s="20">
        <v>1.1600299999999999</v>
      </c>
      <c r="CL38" s="16" t="s">
        <v>4841</v>
      </c>
      <c r="CM38" s="15">
        <f>SUM(A2L331C10)/A2L331C1</f>
        <v>8691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16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16</v>
      </c>
      <c r="X39" s="16" t="s">
        <v>4252</v>
      </c>
      <c r="Y39" s="15">
        <v>16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17</v>
      </c>
      <c r="AJ39" s="16" t="s">
        <v>4255</v>
      </c>
      <c r="AK39" s="20">
        <v>1.32508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66</v>
      </c>
      <c r="AZ39" s="16" t="s">
        <v>4257</v>
      </c>
      <c r="BA39" s="20">
        <v>1.4585999999999999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8906</v>
      </c>
      <c r="BP39" s="16" t="s">
        <v>4259</v>
      </c>
      <c r="BQ39" s="20">
        <v>1.3240860000000001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10330</v>
      </c>
      <c r="CF39" s="16" t="s">
        <v>4261</v>
      </c>
      <c r="CG39" s="20">
        <v>1.324335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16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570</v>
      </c>
      <c r="BP40" s="16" t="s">
        <v>4259</v>
      </c>
      <c r="BQ40" s="20">
        <v>1.3240860000000001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819</v>
      </c>
      <c r="CF40" s="16" t="s">
        <v>4261</v>
      </c>
      <c r="CG40" s="20">
        <v>1.324335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8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8</v>
      </c>
      <c r="X41" s="16" t="s">
        <v>4252</v>
      </c>
      <c r="Y41" s="15">
        <v>8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7</v>
      </c>
      <c r="AJ41" s="16" t="s">
        <v>4255</v>
      </c>
      <c r="AK41" s="20">
        <v>1.32508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7</v>
      </c>
      <c r="AZ41" s="16" t="s">
        <v>4257</v>
      </c>
      <c r="BA41" s="20">
        <v>1.4585999999999999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7</v>
      </c>
      <c r="BP41" s="16" t="s">
        <v>4259</v>
      </c>
      <c r="BQ41" s="20">
        <v>1.3240860000000001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9</v>
      </c>
      <c r="CF41" s="16" t="s">
        <v>4261</v>
      </c>
      <c r="CG41" s="20">
        <v>1.324335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8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221852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90631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33991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103116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449590</v>
      </c>
      <c r="X42" s="16" t="s">
        <v>4850</v>
      </c>
      <c r="Y42" s="17">
        <f>SUM(A2L320C11:A2L334C11)-2*SUM(A2L333C11)</f>
        <v>449590</v>
      </c>
      <c r="Z42" s="16" t="s">
        <v>4851</v>
      </c>
      <c r="AA42" s="17">
        <f>SUM(A2L320C12:A2L334C12)-2*SUM(A2L333C12)</f>
        <v>184520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55069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29136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93900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184553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38439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27962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96948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228413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71211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40249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111065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236853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75677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43867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111779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449590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278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2752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3030</v>
      </c>
      <c r="X43" s="16" t="s">
        <v>4252</v>
      </c>
      <c r="Y43" s="15">
        <v>3030</v>
      </c>
      <c r="Z43" s="16" t="s">
        <v>4254</v>
      </c>
      <c r="AA43" s="15">
        <v>252</v>
      </c>
      <c r="AB43" s="16" t="s">
        <v>4255</v>
      </c>
      <c r="AC43" s="20">
        <v>1.071634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2702</v>
      </c>
      <c r="AJ43" s="16" t="s">
        <v>4255</v>
      </c>
      <c r="AK43" s="20">
        <v>1.32508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307</v>
      </c>
      <c r="AR43" s="16" t="s">
        <v>4257</v>
      </c>
      <c r="AS43" s="20">
        <v>1.101397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2767</v>
      </c>
      <c r="AZ43" s="16" t="s">
        <v>4257</v>
      </c>
      <c r="BA43" s="20">
        <v>1.4585999999999999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371</v>
      </c>
      <c r="BH43" s="16" t="s">
        <v>4259</v>
      </c>
      <c r="BI43" s="20">
        <v>1.1199870000000001</v>
      </c>
      <c r="BJ43" s="16" t="s">
        <v>4258</v>
      </c>
      <c r="BK43" s="15">
        <v>1</v>
      </c>
      <c r="BL43" s="16" t="s">
        <v>4259</v>
      </c>
      <c r="BM43" s="20">
        <v>1.0878399999999999</v>
      </c>
      <c r="BN43" s="16" t="s">
        <v>4258</v>
      </c>
      <c r="BO43" s="15">
        <v>4119</v>
      </c>
      <c r="BP43" s="16" t="s">
        <v>4259</v>
      </c>
      <c r="BQ43" s="20">
        <v>1.3240860000000001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390</v>
      </c>
      <c r="BX43" s="16" t="s">
        <v>4261</v>
      </c>
      <c r="BY43" s="20">
        <v>1.1497679999999999</v>
      </c>
      <c r="BZ43" s="16" t="s">
        <v>4260</v>
      </c>
      <c r="CA43" s="15">
        <v>1</v>
      </c>
      <c r="CB43" s="16" t="s">
        <v>4261</v>
      </c>
      <c r="CC43" s="20">
        <v>1.2351000000000001</v>
      </c>
      <c r="CD43" s="16" t="s">
        <v>4260</v>
      </c>
      <c r="CE43" s="15">
        <v>3817</v>
      </c>
      <c r="CF43" s="16" t="s">
        <v>4261</v>
      </c>
      <c r="CG43" s="20">
        <v>1.324335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3030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33</v>
      </c>
      <c r="H44" s="16" t="s">
        <v>4253</v>
      </c>
      <c r="I44" s="20">
        <v>1</v>
      </c>
      <c r="J44" s="16" t="s">
        <v>4252</v>
      </c>
      <c r="K44" s="15">
        <v>1</v>
      </c>
      <c r="L44" s="16" t="s">
        <v>4253</v>
      </c>
      <c r="M44" s="20">
        <v>1</v>
      </c>
      <c r="N44" s="16" t="s">
        <v>4252</v>
      </c>
      <c r="O44" s="15">
        <v>3428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3462</v>
      </c>
      <c r="X44" s="16" t="s">
        <v>4252</v>
      </c>
      <c r="Y44" s="15">
        <v>3462</v>
      </c>
      <c r="Z44" s="16" t="s">
        <v>4254</v>
      </c>
      <c r="AA44" s="15">
        <v>32</v>
      </c>
      <c r="AB44" s="16" t="s">
        <v>4255</v>
      </c>
      <c r="AC44" s="20">
        <v>1.071634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2101</v>
      </c>
      <c r="AJ44" s="16" t="s">
        <v>4255</v>
      </c>
      <c r="AK44" s="20">
        <v>1.32508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37</v>
      </c>
      <c r="AR44" s="16" t="s">
        <v>4257</v>
      </c>
      <c r="AS44" s="20">
        <v>1.101397</v>
      </c>
      <c r="AT44" s="16" t="s">
        <v>4256</v>
      </c>
      <c r="AU44" s="15">
        <v>1</v>
      </c>
      <c r="AV44" s="16" t="s">
        <v>4257</v>
      </c>
      <c r="AW44" s="20">
        <v>1.251593</v>
      </c>
      <c r="AX44" s="16" t="s">
        <v>4256</v>
      </c>
      <c r="AY44" s="15">
        <v>966</v>
      </c>
      <c r="AZ44" s="16" t="s">
        <v>4257</v>
      </c>
      <c r="BA44" s="20">
        <v>1.4585999999999999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49</v>
      </c>
      <c r="BH44" s="16" t="s">
        <v>4259</v>
      </c>
      <c r="BI44" s="20">
        <v>1.1199870000000001</v>
      </c>
      <c r="BJ44" s="16" t="s">
        <v>4258</v>
      </c>
      <c r="BK44" s="15">
        <v>1</v>
      </c>
      <c r="BL44" s="16" t="s">
        <v>4259</v>
      </c>
      <c r="BM44" s="20">
        <v>1.0878399999999999</v>
      </c>
      <c r="BN44" s="16" t="s">
        <v>4258</v>
      </c>
      <c r="BO44" s="15">
        <v>1462</v>
      </c>
      <c r="BP44" s="16" t="s">
        <v>4259</v>
      </c>
      <c r="BQ44" s="20">
        <v>1.3240860000000001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46</v>
      </c>
      <c r="BX44" s="16" t="s">
        <v>4261</v>
      </c>
      <c r="BY44" s="20">
        <v>1.1497679999999999</v>
      </c>
      <c r="BZ44" s="16" t="s">
        <v>4260</v>
      </c>
      <c r="CA44" s="15">
        <v>1</v>
      </c>
      <c r="CB44" s="16" t="s">
        <v>4261</v>
      </c>
      <c r="CC44" s="20">
        <v>1.2351000000000001</v>
      </c>
      <c r="CD44" s="16" t="s">
        <v>4260</v>
      </c>
      <c r="CE44" s="15">
        <v>1094</v>
      </c>
      <c r="CF44" s="16" t="s">
        <v>4261</v>
      </c>
      <c r="CG44" s="20">
        <v>1.324335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3462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1</v>
      </c>
      <c r="AB45" s="16" t="s">
        <v>4255</v>
      </c>
      <c r="AC45" s="20">
        <v>1.071634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</v>
      </c>
      <c r="AR45" s="16" t="s">
        <v>4257</v>
      </c>
      <c r="AS45" s="20">
        <v>1.101397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</v>
      </c>
      <c r="BH45" s="16" t="s">
        <v>4259</v>
      </c>
      <c r="BI45" s="20">
        <v>1.1199870000000001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</v>
      </c>
      <c r="BX45" s="16" t="s">
        <v>4261</v>
      </c>
      <c r="BY45" s="20">
        <v>1.1497679999999999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42220</v>
      </c>
      <c r="T46" s="16" t="s">
        <v>4253</v>
      </c>
      <c r="U46" s="20">
        <v>1</v>
      </c>
      <c r="V46" s="16" t="s">
        <v>4252</v>
      </c>
      <c r="W46" s="15">
        <v>42220</v>
      </c>
      <c r="X46" s="16" t="s">
        <v>4252</v>
      </c>
      <c r="Y46" s="15">
        <v>42220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20336</v>
      </c>
      <c r="AN46" s="16" t="s">
        <v>4255</v>
      </c>
      <c r="AO46" s="20">
        <v>1.0841270000000001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26856</v>
      </c>
      <c r="BD46" s="16" t="s">
        <v>4257</v>
      </c>
      <c r="BE46" s="20">
        <v>1.1185929999999999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21747</v>
      </c>
      <c r="BT46" s="16" t="s">
        <v>4259</v>
      </c>
      <c r="BU46" s="20">
        <v>1.1158030000000001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29850</v>
      </c>
      <c r="CJ46" s="16" t="s">
        <v>4261</v>
      </c>
      <c r="CK46" s="20">
        <v>1.1600299999999999</v>
      </c>
      <c r="CL46" s="16" t="s">
        <v>4871</v>
      </c>
      <c r="CM46" s="15">
        <f>SUM(A2L339C10)/A2L339C1</f>
        <v>42220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133</v>
      </c>
      <c r="T47" s="16" t="s">
        <v>4253</v>
      </c>
      <c r="U47" s="20">
        <v>1</v>
      </c>
      <c r="V47" s="16" t="s">
        <v>4252</v>
      </c>
      <c r="W47" s="15">
        <v>133</v>
      </c>
      <c r="X47" s="16" t="s">
        <v>4252</v>
      </c>
      <c r="Y47" s="15">
        <v>133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134</v>
      </c>
      <c r="AN47" s="16" t="s">
        <v>4255</v>
      </c>
      <c r="AO47" s="20">
        <v>1.0841270000000001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164</v>
      </c>
      <c r="BD47" s="16" t="s">
        <v>4257</v>
      </c>
      <c r="BE47" s="20">
        <v>1.1185929999999999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189</v>
      </c>
      <c r="BT47" s="16" t="s">
        <v>4259</v>
      </c>
      <c r="BU47" s="20">
        <v>1.1158030000000001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212</v>
      </c>
      <c r="CJ47" s="16" t="s">
        <v>4261</v>
      </c>
      <c r="CK47" s="20">
        <v>1.1600299999999999</v>
      </c>
      <c r="CL47" s="16" t="s">
        <v>4872</v>
      </c>
      <c r="CM47" s="15">
        <f>SUM(A2L340C10)/A2L340C1</f>
        <v>133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312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6180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42353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48846</v>
      </c>
      <c r="X48" s="16" t="s">
        <v>4878</v>
      </c>
      <c r="Y48" s="15">
        <f>SUM(A2L336C11:A2L340C11)</f>
        <v>48846</v>
      </c>
      <c r="Z48" s="16" t="s">
        <v>4879</v>
      </c>
      <c r="AA48" s="15">
        <f>SUM(A2L336C12:A2L340C12)</f>
        <v>285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4803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20470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345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3733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27020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421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2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5581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21936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437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2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4911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30062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48846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6974</v>
      </c>
      <c r="H49" s="16" t="s">
        <v>4253</v>
      </c>
      <c r="I49" s="20">
        <v>1</v>
      </c>
      <c r="J49" s="16" t="s">
        <v>4252</v>
      </c>
      <c r="K49" s="15">
        <v>2899</v>
      </c>
      <c r="L49" s="16" t="s">
        <v>4253</v>
      </c>
      <c r="M49" s="20">
        <v>1</v>
      </c>
      <c r="N49" s="16" t="s">
        <v>4252</v>
      </c>
      <c r="O49" s="15">
        <v>19583</v>
      </c>
      <c r="P49" s="16" t="s">
        <v>4253</v>
      </c>
      <c r="Q49" s="20">
        <v>1</v>
      </c>
      <c r="R49" s="16" t="s">
        <v>4252</v>
      </c>
      <c r="S49" s="15">
        <v>1640</v>
      </c>
      <c r="T49" s="16" t="s">
        <v>4253</v>
      </c>
      <c r="U49" s="20">
        <v>1</v>
      </c>
      <c r="V49" s="16" t="s">
        <v>4252</v>
      </c>
      <c r="W49" s="15">
        <v>31096</v>
      </c>
      <c r="X49" s="16" t="s">
        <v>4252</v>
      </c>
      <c r="Y49" s="15">
        <v>31096</v>
      </c>
      <c r="Z49" s="16" t="s">
        <v>4254</v>
      </c>
      <c r="AA49" s="15">
        <v>6803</v>
      </c>
      <c r="AB49" s="16" t="s">
        <v>4255</v>
      </c>
      <c r="AC49" s="20">
        <v>1.071634</v>
      </c>
      <c r="AD49" s="16" t="s">
        <v>4254</v>
      </c>
      <c r="AE49" s="15">
        <v>567</v>
      </c>
      <c r="AF49" s="16" t="s">
        <v>4255</v>
      </c>
      <c r="AG49" s="20">
        <v>1.177613</v>
      </c>
      <c r="AH49" s="16" t="s">
        <v>4254</v>
      </c>
      <c r="AI49" s="15">
        <v>16152</v>
      </c>
      <c r="AJ49" s="16" t="s">
        <v>4255</v>
      </c>
      <c r="AK49" s="20">
        <v>1.32508</v>
      </c>
      <c r="AL49" s="16" t="s">
        <v>4254</v>
      </c>
      <c r="AM49" s="15">
        <v>180</v>
      </c>
      <c r="AN49" s="16" t="s">
        <v>4255</v>
      </c>
      <c r="AO49" s="20">
        <v>1.0841270000000001</v>
      </c>
      <c r="AP49" s="16" t="s">
        <v>4256</v>
      </c>
      <c r="AQ49" s="15">
        <v>7164</v>
      </c>
      <c r="AR49" s="16" t="s">
        <v>4257</v>
      </c>
      <c r="AS49" s="20">
        <v>1.101397</v>
      </c>
      <c r="AT49" s="16" t="s">
        <v>4256</v>
      </c>
      <c r="AU49" s="15">
        <v>202</v>
      </c>
      <c r="AV49" s="16" t="s">
        <v>4257</v>
      </c>
      <c r="AW49" s="20">
        <v>1.251593</v>
      </c>
      <c r="AX49" s="16" t="s">
        <v>4256</v>
      </c>
      <c r="AY49" s="15">
        <v>14793</v>
      </c>
      <c r="AZ49" s="16" t="s">
        <v>4257</v>
      </c>
      <c r="BA49" s="20">
        <v>1.4585999999999999</v>
      </c>
      <c r="BB49" s="16" t="s">
        <v>4256</v>
      </c>
      <c r="BC49" s="15">
        <v>141</v>
      </c>
      <c r="BD49" s="16" t="s">
        <v>4257</v>
      </c>
      <c r="BE49" s="20">
        <v>1.1185929999999999</v>
      </c>
      <c r="BF49" s="16" t="s">
        <v>4258</v>
      </c>
      <c r="BG49" s="15">
        <v>4721</v>
      </c>
      <c r="BH49" s="16" t="s">
        <v>4259</v>
      </c>
      <c r="BI49" s="20">
        <v>1.1199870000000001</v>
      </c>
      <c r="BJ49" s="16" t="s">
        <v>4258</v>
      </c>
      <c r="BK49" s="15">
        <v>550</v>
      </c>
      <c r="BL49" s="16" t="s">
        <v>4259</v>
      </c>
      <c r="BM49" s="20">
        <v>1.0878399999999999</v>
      </c>
      <c r="BN49" s="16" t="s">
        <v>4258</v>
      </c>
      <c r="BO49" s="15">
        <v>13586</v>
      </c>
      <c r="BP49" s="16" t="s">
        <v>4259</v>
      </c>
      <c r="BQ49" s="20">
        <v>1.3240860000000001</v>
      </c>
      <c r="BR49" s="16" t="s">
        <v>4258</v>
      </c>
      <c r="BS49" s="15">
        <v>414</v>
      </c>
      <c r="BT49" s="16" t="s">
        <v>4259</v>
      </c>
      <c r="BU49" s="20">
        <v>1.1158030000000001</v>
      </c>
      <c r="BV49" s="16" t="s">
        <v>4260</v>
      </c>
      <c r="BW49" s="15">
        <v>4785</v>
      </c>
      <c r="BX49" s="16" t="s">
        <v>4261</v>
      </c>
      <c r="BY49" s="20">
        <v>1.1497679999999999</v>
      </c>
      <c r="BZ49" s="16" t="s">
        <v>4260</v>
      </c>
      <c r="CA49" s="15">
        <v>853</v>
      </c>
      <c r="CB49" s="16" t="s">
        <v>4261</v>
      </c>
      <c r="CC49" s="20">
        <v>1.2351000000000001</v>
      </c>
      <c r="CD49" s="16" t="s">
        <v>4260</v>
      </c>
      <c r="CE49" s="15">
        <v>12158</v>
      </c>
      <c r="CF49" s="16" t="s">
        <v>4261</v>
      </c>
      <c r="CG49" s="20">
        <v>1.324335</v>
      </c>
      <c r="CH49" s="16" t="s">
        <v>4260</v>
      </c>
      <c r="CI49" s="15">
        <v>572</v>
      </c>
      <c r="CJ49" s="16" t="s">
        <v>4261</v>
      </c>
      <c r="CK49" s="20">
        <v>1.1600299999999999</v>
      </c>
      <c r="CL49" s="16" t="s">
        <v>4896</v>
      </c>
      <c r="CM49" s="15">
        <f>SUM(A2L342C10)/A2L342C1</f>
        <v>31096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564</v>
      </c>
      <c r="H50" s="16" t="s">
        <v>4253</v>
      </c>
      <c r="I50" s="20">
        <v>1</v>
      </c>
      <c r="J50" s="16" t="s">
        <v>4252</v>
      </c>
      <c r="K50" s="15">
        <v>24281</v>
      </c>
      <c r="L50" s="16" t="s">
        <v>4253</v>
      </c>
      <c r="M50" s="20">
        <v>1</v>
      </c>
      <c r="N50" s="16" t="s">
        <v>4252</v>
      </c>
      <c r="O50" s="15">
        <v>123526</v>
      </c>
      <c r="P50" s="16" t="s">
        <v>4253</v>
      </c>
      <c r="Q50" s="20">
        <v>1</v>
      </c>
      <c r="R50" s="16" t="s">
        <v>4252</v>
      </c>
      <c r="S50" s="15">
        <v>321</v>
      </c>
      <c r="T50" s="16" t="s">
        <v>4253</v>
      </c>
      <c r="U50" s="20">
        <v>1</v>
      </c>
      <c r="V50" s="16" t="s">
        <v>4252</v>
      </c>
      <c r="W50" s="15">
        <v>148692</v>
      </c>
      <c r="X50" s="16" t="s">
        <v>4252</v>
      </c>
      <c r="Y50" s="15">
        <v>148692</v>
      </c>
      <c r="Z50" s="16" t="s">
        <v>4254</v>
      </c>
      <c r="AA50" s="15">
        <v>508</v>
      </c>
      <c r="AB50" s="16" t="s">
        <v>4255</v>
      </c>
      <c r="AC50" s="20">
        <v>1.071634</v>
      </c>
      <c r="AD50" s="16" t="s">
        <v>4254</v>
      </c>
      <c r="AE50" s="15">
        <v>13072</v>
      </c>
      <c r="AF50" s="16" t="s">
        <v>4255</v>
      </c>
      <c r="AG50" s="20">
        <v>1.177613</v>
      </c>
      <c r="AH50" s="16" t="s">
        <v>4254</v>
      </c>
      <c r="AI50" s="15">
        <v>97678</v>
      </c>
      <c r="AJ50" s="16" t="s">
        <v>4255</v>
      </c>
      <c r="AK50" s="20">
        <v>1.32508</v>
      </c>
      <c r="AL50" s="16" t="s">
        <v>4254</v>
      </c>
      <c r="AM50" s="15">
        <v>210</v>
      </c>
      <c r="AN50" s="16" t="s">
        <v>4255</v>
      </c>
      <c r="AO50" s="20">
        <v>1.0841270000000001</v>
      </c>
      <c r="AP50" s="16" t="s">
        <v>4256</v>
      </c>
      <c r="AQ50" s="15">
        <v>444</v>
      </c>
      <c r="AR50" s="16" t="s">
        <v>4257</v>
      </c>
      <c r="AS50" s="20">
        <v>1.101397</v>
      </c>
      <c r="AT50" s="16" t="s">
        <v>4256</v>
      </c>
      <c r="AU50" s="15">
        <v>8176</v>
      </c>
      <c r="AV50" s="16" t="s">
        <v>4257</v>
      </c>
      <c r="AW50" s="20">
        <v>1.251593</v>
      </c>
      <c r="AX50" s="16" t="s">
        <v>4256</v>
      </c>
      <c r="AY50" s="15">
        <v>72794</v>
      </c>
      <c r="AZ50" s="16" t="s">
        <v>4257</v>
      </c>
      <c r="BA50" s="20">
        <v>1.4585999999999999</v>
      </c>
      <c r="BB50" s="16" t="s">
        <v>4256</v>
      </c>
      <c r="BC50" s="15">
        <v>229</v>
      </c>
      <c r="BD50" s="16" t="s">
        <v>4257</v>
      </c>
      <c r="BE50" s="20">
        <v>1.1185929999999999</v>
      </c>
      <c r="BF50" s="16" t="s">
        <v>4258</v>
      </c>
      <c r="BG50" s="15">
        <v>481</v>
      </c>
      <c r="BH50" s="16" t="s">
        <v>4259</v>
      </c>
      <c r="BI50" s="20">
        <v>1.1199870000000001</v>
      </c>
      <c r="BJ50" s="16" t="s">
        <v>4258</v>
      </c>
      <c r="BK50" s="15">
        <v>11546</v>
      </c>
      <c r="BL50" s="16" t="s">
        <v>4259</v>
      </c>
      <c r="BM50" s="20">
        <v>1.0878399999999999</v>
      </c>
      <c r="BN50" s="16" t="s">
        <v>4258</v>
      </c>
      <c r="BO50" s="15">
        <v>91397</v>
      </c>
      <c r="BP50" s="16" t="s">
        <v>4259</v>
      </c>
      <c r="BQ50" s="20">
        <v>1.3240860000000001</v>
      </c>
      <c r="BR50" s="16" t="s">
        <v>4258</v>
      </c>
      <c r="BS50" s="15">
        <v>337</v>
      </c>
      <c r="BT50" s="16" t="s">
        <v>4259</v>
      </c>
      <c r="BU50" s="20">
        <v>1.1158030000000001</v>
      </c>
      <c r="BV50" s="16" t="s">
        <v>4260</v>
      </c>
      <c r="BW50" s="15">
        <v>732</v>
      </c>
      <c r="BX50" s="16" t="s">
        <v>4261</v>
      </c>
      <c r="BY50" s="20">
        <v>1.1497679999999999</v>
      </c>
      <c r="BZ50" s="16" t="s">
        <v>4260</v>
      </c>
      <c r="CA50" s="15">
        <v>9717</v>
      </c>
      <c r="CB50" s="16" t="s">
        <v>4261</v>
      </c>
      <c r="CC50" s="20">
        <v>1.2351000000000001</v>
      </c>
      <c r="CD50" s="16" t="s">
        <v>4260</v>
      </c>
      <c r="CE50" s="15">
        <v>87228</v>
      </c>
      <c r="CF50" s="16" t="s">
        <v>4261</v>
      </c>
      <c r="CG50" s="20">
        <v>1.324335</v>
      </c>
      <c r="CH50" s="16" t="s">
        <v>4260</v>
      </c>
      <c r="CI50" s="15">
        <v>282</v>
      </c>
      <c r="CJ50" s="16" t="s">
        <v>4261</v>
      </c>
      <c r="CK50" s="20">
        <v>1.1600299999999999</v>
      </c>
      <c r="CL50" s="16" t="s">
        <v>4897</v>
      </c>
      <c r="CM50" s="15">
        <f>SUM(A2L343C10)/A2L343C1</f>
        <v>148692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6510</v>
      </c>
      <c r="H51" s="16" t="s">
        <v>4253</v>
      </c>
      <c r="I51" s="20">
        <v>1</v>
      </c>
      <c r="J51" s="16" t="s">
        <v>4252</v>
      </c>
      <c r="K51" s="15">
        <v>20524</v>
      </c>
      <c r="L51" s="16" t="s">
        <v>4253</v>
      </c>
      <c r="M51" s="20">
        <v>1</v>
      </c>
      <c r="N51" s="16" t="s">
        <v>4252</v>
      </c>
      <c r="O51" s="15">
        <v>331046</v>
      </c>
      <c r="P51" s="16" t="s">
        <v>4253</v>
      </c>
      <c r="Q51" s="20">
        <v>1</v>
      </c>
      <c r="R51" s="16" t="s">
        <v>4252</v>
      </c>
      <c r="S51" s="15">
        <v>6</v>
      </c>
      <c r="T51" s="16" t="s">
        <v>4253</v>
      </c>
      <c r="U51" s="20">
        <v>1</v>
      </c>
      <c r="V51" s="16" t="s">
        <v>4252</v>
      </c>
      <c r="W51" s="15">
        <v>358086</v>
      </c>
      <c r="X51" s="16" t="s">
        <v>4252</v>
      </c>
      <c r="Y51" s="15">
        <v>358086</v>
      </c>
      <c r="Z51" s="16" t="s">
        <v>4254</v>
      </c>
      <c r="AA51" s="15">
        <v>6354</v>
      </c>
      <c r="AB51" s="16" t="s">
        <v>4255</v>
      </c>
      <c r="AC51" s="20">
        <v>1.071634</v>
      </c>
      <c r="AD51" s="16" t="s">
        <v>4254</v>
      </c>
      <c r="AE51" s="15">
        <v>4881</v>
      </c>
      <c r="AF51" s="16" t="s">
        <v>4255</v>
      </c>
      <c r="AG51" s="20">
        <v>1.177613</v>
      </c>
      <c r="AH51" s="16" t="s">
        <v>4254</v>
      </c>
      <c r="AI51" s="15">
        <v>309861</v>
      </c>
      <c r="AJ51" s="16" t="s">
        <v>4255</v>
      </c>
      <c r="AK51" s="20">
        <v>1.32508</v>
      </c>
      <c r="AL51" s="16" t="s">
        <v>4254</v>
      </c>
      <c r="AM51" s="15">
        <v>5</v>
      </c>
      <c r="AN51" s="16" t="s">
        <v>4255</v>
      </c>
      <c r="AO51" s="20">
        <v>1.0841270000000001</v>
      </c>
      <c r="AP51" s="16" t="s">
        <v>4256</v>
      </c>
      <c r="AQ51" s="15">
        <v>7560</v>
      </c>
      <c r="AR51" s="16" t="s">
        <v>4257</v>
      </c>
      <c r="AS51" s="20">
        <v>1.101397</v>
      </c>
      <c r="AT51" s="16" t="s">
        <v>4256</v>
      </c>
      <c r="AU51" s="15">
        <v>1132</v>
      </c>
      <c r="AV51" s="16" t="s">
        <v>4257</v>
      </c>
      <c r="AW51" s="20">
        <v>1.251593</v>
      </c>
      <c r="AX51" s="16" t="s">
        <v>4256</v>
      </c>
      <c r="AY51" s="15">
        <v>286869</v>
      </c>
      <c r="AZ51" s="16" t="s">
        <v>4257</v>
      </c>
      <c r="BA51" s="20">
        <v>1.4585999999999999</v>
      </c>
      <c r="BB51" s="16" t="s">
        <v>4256</v>
      </c>
      <c r="BC51" s="15">
        <v>3</v>
      </c>
      <c r="BD51" s="16" t="s">
        <v>4257</v>
      </c>
      <c r="BE51" s="20">
        <v>1.1185929999999999</v>
      </c>
      <c r="BF51" s="16" t="s">
        <v>4258</v>
      </c>
      <c r="BG51" s="15">
        <v>8725</v>
      </c>
      <c r="BH51" s="16" t="s">
        <v>4259</v>
      </c>
      <c r="BI51" s="20">
        <v>1.1199870000000001</v>
      </c>
      <c r="BJ51" s="16" t="s">
        <v>4258</v>
      </c>
      <c r="BK51" s="15">
        <v>5482</v>
      </c>
      <c r="BL51" s="16" t="s">
        <v>4259</v>
      </c>
      <c r="BM51" s="20">
        <v>1.0878399999999999</v>
      </c>
      <c r="BN51" s="16" t="s">
        <v>4258</v>
      </c>
      <c r="BO51" s="15">
        <v>311676</v>
      </c>
      <c r="BP51" s="16" t="s">
        <v>4259</v>
      </c>
      <c r="BQ51" s="20">
        <v>1.3240860000000001</v>
      </c>
      <c r="BR51" s="16" t="s">
        <v>4258</v>
      </c>
      <c r="BS51" s="15">
        <v>6</v>
      </c>
      <c r="BT51" s="16" t="s">
        <v>4259</v>
      </c>
      <c r="BU51" s="20">
        <v>1.1158030000000001</v>
      </c>
      <c r="BV51" s="16" t="s">
        <v>4260</v>
      </c>
      <c r="BW51" s="15">
        <v>8670</v>
      </c>
      <c r="BX51" s="16" t="s">
        <v>4261</v>
      </c>
      <c r="BY51" s="20">
        <v>1.1497679999999999</v>
      </c>
      <c r="BZ51" s="16" t="s">
        <v>4260</v>
      </c>
      <c r="CA51" s="15">
        <v>5895</v>
      </c>
      <c r="CB51" s="16" t="s">
        <v>4261</v>
      </c>
      <c r="CC51" s="20">
        <v>1.2351000000000001</v>
      </c>
      <c r="CD51" s="16" t="s">
        <v>4260</v>
      </c>
      <c r="CE51" s="15">
        <v>310046</v>
      </c>
      <c r="CF51" s="16" t="s">
        <v>4261</v>
      </c>
      <c r="CG51" s="20">
        <v>1.324335</v>
      </c>
      <c r="CH51" s="16" t="s">
        <v>4260</v>
      </c>
      <c r="CI51" s="15">
        <v>7</v>
      </c>
      <c r="CJ51" s="16" t="s">
        <v>4261</v>
      </c>
      <c r="CK51" s="20">
        <v>1.1600299999999999</v>
      </c>
      <c r="CL51" s="16" t="s">
        <v>4898</v>
      </c>
      <c r="CM51" s="15">
        <f>SUM(A2L344C10)/A2L344C1</f>
        <v>358086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833</v>
      </c>
      <c r="L52" s="16" t="s">
        <v>4253</v>
      </c>
      <c r="M52" s="20">
        <v>1</v>
      </c>
      <c r="N52" s="16" t="s">
        <v>4252</v>
      </c>
      <c r="O52" s="15">
        <v>-684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149</v>
      </c>
      <c r="X52" s="16" t="s">
        <v>4252</v>
      </c>
      <c r="Y52" s="15">
        <v>149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121</v>
      </c>
      <c r="AF52" s="16" t="s">
        <v>4255</v>
      </c>
      <c r="AG52" s="20">
        <v>1.177613</v>
      </c>
      <c r="AH52" s="16" t="s">
        <v>4254</v>
      </c>
      <c r="AI52" s="15">
        <v>309</v>
      </c>
      <c r="AJ52" s="16" t="s">
        <v>4255</v>
      </c>
      <c r="AK52" s="20">
        <v>1.32508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17</v>
      </c>
      <c r="AV52" s="16" t="s">
        <v>4257</v>
      </c>
      <c r="AW52" s="20">
        <v>1.251593</v>
      </c>
      <c r="AX52" s="16" t="s">
        <v>4256</v>
      </c>
      <c r="AY52" s="15">
        <v>184</v>
      </c>
      <c r="AZ52" s="16" t="s">
        <v>4257</v>
      </c>
      <c r="BA52" s="20">
        <v>1.4585999999999999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61</v>
      </c>
      <c r="BL52" s="16" t="s">
        <v>4259</v>
      </c>
      <c r="BM52" s="20">
        <v>1.0878399999999999</v>
      </c>
      <c r="BN52" s="16" t="s">
        <v>4258</v>
      </c>
      <c r="BO52" s="15">
        <v>272</v>
      </c>
      <c r="BP52" s="16" t="s">
        <v>4259</v>
      </c>
      <c r="BQ52" s="20">
        <v>1.3240860000000001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617</v>
      </c>
      <c r="CB52" s="16" t="s">
        <v>4261</v>
      </c>
      <c r="CC52" s="20">
        <v>1.2351000000000001</v>
      </c>
      <c r="CD52" s="16" t="s">
        <v>4260</v>
      </c>
      <c r="CE52" s="15">
        <v>114</v>
      </c>
      <c r="CF52" s="16" t="s">
        <v>4261</v>
      </c>
      <c r="CG52" s="20">
        <v>1.324335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149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6891</v>
      </c>
      <c r="T54" s="16" t="s">
        <v>4253</v>
      </c>
      <c r="U54" s="20">
        <v>1</v>
      </c>
      <c r="V54" s="16" t="s">
        <v>4252</v>
      </c>
      <c r="W54" s="15">
        <v>6891</v>
      </c>
      <c r="X54" s="16" t="s">
        <v>4252</v>
      </c>
      <c r="Y54" s="15">
        <v>6891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6446</v>
      </c>
      <c r="AN54" s="16" t="s">
        <v>4255</v>
      </c>
      <c r="AO54" s="20">
        <v>1.0841270000000001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5404</v>
      </c>
      <c r="BD54" s="16" t="s">
        <v>4257</v>
      </c>
      <c r="BE54" s="20">
        <v>1.1185929999999999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6132</v>
      </c>
      <c r="BT54" s="16" t="s">
        <v>4259</v>
      </c>
      <c r="BU54" s="20">
        <v>1.1158030000000001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5361</v>
      </c>
      <c r="CJ54" s="16" t="s">
        <v>4261</v>
      </c>
      <c r="CK54" s="20">
        <v>1.1600299999999999</v>
      </c>
      <c r="CL54" s="16" t="s">
        <v>4901</v>
      </c>
      <c r="CM54" s="15">
        <f>SUM(A2L347C10)/A2L347C1</f>
        <v>6891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11000</v>
      </c>
      <c r="T55" s="16" t="s">
        <v>4253</v>
      </c>
      <c r="U55" s="20">
        <v>1</v>
      </c>
      <c r="V55" s="16" t="s">
        <v>4252</v>
      </c>
      <c r="W55" s="15">
        <v>11000</v>
      </c>
      <c r="X55" s="16" t="s">
        <v>4252</v>
      </c>
      <c r="Y55" s="15">
        <v>11000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6597</v>
      </c>
      <c r="AN55" s="16" t="s">
        <v>4255</v>
      </c>
      <c r="AO55" s="20">
        <v>1.0841270000000001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7268</v>
      </c>
      <c r="BD55" s="16" t="s">
        <v>4257</v>
      </c>
      <c r="BE55" s="20">
        <v>1.1185929999999999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6847</v>
      </c>
      <c r="BT55" s="16" t="s">
        <v>4259</v>
      </c>
      <c r="BU55" s="20">
        <v>1.1158030000000001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6708</v>
      </c>
      <c r="CJ55" s="16" t="s">
        <v>4261</v>
      </c>
      <c r="CK55" s="20">
        <v>1.1600299999999999</v>
      </c>
      <c r="CL55" s="16" t="s">
        <v>4902</v>
      </c>
      <c r="CM55" s="15">
        <f>SUM(A2L348C10)/A2L348C1</f>
        <v>11000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</v>
      </c>
      <c r="X56" s="16" t="s">
        <v>4252</v>
      </c>
      <c r="Y56" s="15">
        <v>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</v>
      </c>
      <c r="AJ56" s="16" t="s">
        <v>4255</v>
      </c>
      <c r="AK56" s="20">
        <v>1.32508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</v>
      </c>
      <c r="AZ56" s="16" t="s">
        <v>4257</v>
      </c>
      <c r="BA56" s="20">
        <v>1.4585999999999999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</v>
      </c>
      <c r="BP56" s="16" t="s">
        <v>4259</v>
      </c>
      <c r="BQ56" s="20">
        <v>1.3240860000000001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</v>
      </c>
      <c r="CF56" s="16" t="s">
        <v>4261</v>
      </c>
      <c r="CG56" s="20">
        <v>1.324335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1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14048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48537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473472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19858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555915</v>
      </c>
      <c r="X59" s="16" t="s">
        <v>4911</v>
      </c>
      <c r="Y59" s="15">
        <f>SUM(A2L342C11:A2L351C11)-2*SUM(A2L350C11)</f>
        <v>555915</v>
      </c>
      <c r="Z59" s="16" t="s">
        <v>4912</v>
      </c>
      <c r="AA59" s="15">
        <f>SUM(A2L342C12:A2L351C12)-2*SUM(A2L350C12)</f>
        <v>13665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18641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424001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13438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15168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9527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374641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13045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13927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17639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416932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13736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14187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17082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409548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12930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555915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0</v>
      </c>
      <c r="H60" s="16" t="s">
        <v>4253</v>
      </c>
      <c r="I60" s="20">
        <v>0</v>
      </c>
      <c r="J60" s="16" t="s">
        <v>4252</v>
      </c>
      <c r="K60" s="15">
        <v>85</v>
      </c>
      <c r="L60" s="16" t="s">
        <v>4253</v>
      </c>
      <c r="M60" s="20">
        <v>1</v>
      </c>
      <c r="N60" s="16" t="s">
        <v>4252</v>
      </c>
      <c r="O60" s="15">
        <v>201</v>
      </c>
      <c r="P60" s="16" t="s">
        <v>4253</v>
      </c>
      <c r="Q60" s="20">
        <v>1</v>
      </c>
      <c r="R60" s="16" t="s">
        <v>4252</v>
      </c>
      <c r="S60" s="15">
        <v>571</v>
      </c>
      <c r="T60" s="16" t="s">
        <v>4253</v>
      </c>
      <c r="U60" s="20">
        <v>1</v>
      </c>
      <c r="V60" s="16" t="s">
        <v>4252</v>
      </c>
      <c r="W60" s="15">
        <v>857</v>
      </c>
      <c r="X60" s="16" t="s">
        <v>4252</v>
      </c>
      <c r="Y60" s="15">
        <v>857</v>
      </c>
      <c r="Z60" s="16" t="s">
        <v>4254</v>
      </c>
      <c r="AA60" s="15">
        <v>0</v>
      </c>
      <c r="AB60" s="16" t="s">
        <v>4255</v>
      </c>
      <c r="AC60" s="20">
        <v>0</v>
      </c>
      <c r="AD60" s="16" t="s">
        <v>4254</v>
      </c>
      <c r="AE60" s="15">
        <v>57</v>
      </c>
      <c r="AF60" s="16" t="s">
        <v>4255</v>
      </c>
      <c r="AG60" s="20">
        <v>1.177613</v>
      </c>
      <c r="AH60" s="16" t="s">
        <v>4254</v>
      </c>
      <c r="AI60" s="15">
        <v>169</v>
      </c>
      <c r="AJ60" s="16" t="s">
        <v>4255</v>
      </c>
      <c r="AK60" s="20">
        <v>1.32508</v>
      </c>
      <c r="AL60" s="16" t="s">
        <v>4254</v>
      </c>
      <c r="AM60" s="15">
        <v>391</v>
      </c>
      <c r="AN60" s="16" t="s">
        <v>4255</v>
      </c>
      <c r="AO60" s="20">
        <v>1.0841270000000001</v>
      </c>
      <c r="AP60" s="16" t="s">
        <v>4256</v>
      </c>
      <c r="AQ60" s="15">
        <v>0</v>
      </c>
      <c r="AR60" s="16" t="s">
        <v>4257</v>
      </c>
      <c r="AS60" s="20">
        <v>0</v>
      </c>
      <c r="AT60" s="16" t="s">
        <v>4256</v>
      </c>
      <c r="AU60" s="15">
        <v>1518</v>
      </c>
      <c r="AV60" s="16" t="s">
        <v>4257</v>
      </c>
      <c r="AW60" s="20">
        <v>1.251593</v>
      </c>
      <c r="AX60" s="16" t="s">
        <v>4256</v>
      </c>
      <c r="AY60" s="15">
        <v>601</v>
      </c>
      <c r="AZ60" s="16" t="s">
        <v>4257</v>
      </c>
      <c r="BA60" s="20">
        <v>1.4585999999999999</v>
      </c>
      <c r="BB60" s="16" t="s">
        <v>4256</v>
      </c>
      <c r="BC60" s="15">
        <v>448</v>
      </c>
      <c r="BD60" s="16" t="s">
        <v>4257</v>
      </c>
      <c r="BE60" s="20">
        <v>1.1185929999999999</v>
      </c>
      <c r="BF60" s="16" t="s">
        <v>4258</v>
      </c>
      <c r="BG60" s="15">
        <v>0</v>
      </c>
      <c r="BH60" s="16" t="s">
        <v>4259</v>
      </c>
      <c r="BI60" s="20">
        <v>0</v>
      </c>
      <c r="BJ60" s="16" t="s">
        <v>4258</v>
      </c>
      <c r="BK60" s="15">
        <v>72</v>
      </c>
      <c r="BL60" s="16" t="s">
        <v>4259</v>
      </c>
      <c r="BM60" s="20">
        <v>1.0878399999999999</v>
      </c>
      <c r="BN60" s="16" t="s">
        <v>4258</v>
      </c>
      <c r="BO60" s="15">
        <v>723</v>
      </c>
      <c r="BP60" s="16" t="s">
        <v>4259</v>
      </c>
      <c r="BQ60" s="20">
        <v>1.3240860000000001</v>
      </c>
      <c r="BR60" s="16" t="s">
        <v>4258</v>
      </c>
      <c r="BS60" s="15">
        <v>618</v>
      </c>
      <c r="BT60" s="16" t="s">
        <v>4259</v>
      </c>
      <c r="BU60" s="20">
        <v>1.1158030000000001</v>
      </c>
      <c r="BV60" s="16" t="s">
        <v>4260</v>
      </c>
      <c r="BW60" s="15">
        <v>0</v>
      </c>
      <c r="BX60" s="16" t="s">
        <v>4261</v>
      </c>
      <c r="BY60" s="20">
        <v>0</v>
      </c>
      <c r="BZ60" s="16" t="s">
        <v>4260</v>
      </c>
      <c r="CA60" s="15">
        <v>-224</v>
      </c>
      <c r="CB60" s="16" t="s">
        <v>4261</v>
      </c>
      <c r="CC60" s="20">
        <v>1.2351000000000001</v>
      </c>
      <c r="CD60" s="16" t="s">
        <v>4260</v>
      </c>
      <c r="CE60" s="15">
        <v>713</v>
      </c>
      <c r="CF60" s="16" t="s">
        <v>4261</v>
      </c>
      <c r="CG60" s="20">
        <v>1.324335</v>
      </c>
      <c r="CH60" s="16" t="s">
        <v>4260</v>
      </c>
      <c r="CI60" s="15">
        <v>616</v>
      </c>
      <c r="CJ60" s="16" t="s">
        <v>4261</v>
      </c>
      <c r="CK60" s="20">
        <v>1.1600299999999999</v>
      </c>
      <c r="CL60" s="16" t="s">
        <v>4929</v>
      </c>
      <c r="CM60" s="15">
        <f>SUM(A2L353C10)/A2L353C1</f>
        <v>857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9643</v>
      </c>
      <c r="H61" s="16" t="s">
        <v>4253</v>
      </c>
      <c r="I61" s="20">
        <v>1</v>
      </c>
      <c r="J61" s="16" t="s">
        <v>4252</v>
      </c>
      <c r="K61" s="15">
        <v>328</v>
      </c>
      <c r="L61" s="16" t="s">
        <v>4253</v>
      </c>
      <c r="M61" s="20">
        <v>1</v>
      </c>
      <c r="N61" s="16" t="s">
        <v>4252</v>
      </c>
      <c r="O61" s="15">
        <v>1565</v>
      </c>
      <c r="P61" s="16" t="s">
        <v>4253</v>
      </c>
      <c r="Q61" s="20">
        <v>1</v>
      </c>
      <c r="R61" s="16" t="s">
        <v>4252</v>
      </c>
      <c r="S61" s="15">
        <v>430</v>
      </c>
      <c r="T61" s="16" t="s">
        <v>4253</v>
      </c>
      <c r="U61" s="20">
        <v>1</v>
      </c>
      <c r="V61" s="16" t="s">
        <v>4252</v>
      </c>
      <c r="W61" s="15">
        <v>11966</v>
      </c>
      <c r="X61" s="16" t="s">
        <v>4252</v>
      </c>
      <c r="Y61" s="15">
        <v>11966</v>
      </c>
      <c r="Z61" s="16" t="s">
        <v>4254</v>
      </c>
      <c r="AA61" s="15">
        <v>10417</v>
      </c>
      <c r="AB61" s="16" t="s">
        <v>4255</v>
      </c>
      <c r="AC61" s="20">
        <v>1.071634</v>
      </c>
      <c r="AD61" s="16" t="s">
        <v>4254</v>
      </c>
      <c r="AE61" s="15">
        <v>221</v>
      </c>
      <c r="AF61" s="16" t="s">
        <v>4255</v>
      </c>
      <c r="AG61" s="20">
        <v>1.177613</v>
      </c>
      <c r="AH61" s="16" t="s">
        <v>4254</v>
      </c>
      <c r="AI61" s="15">
        <v>1588</v>
      </c>
      <c r="AJ61" s="16" t="s">
        <v>4255</v>
      </c>
      <c r="AK61" s="20">
        <v>1.32508</v>
      </c>
      <c r="AL61" s="16" t="s">
        <v>4254</v>
      </c>
      <c r="AM61" s="15">
        <v>31</v>
      </c>
      <c r="AN61" s="16" t="s">
        <v>4255</v>
      </c>
      <c r="AO61" s="20">
        <v>1.0841270000000001</v>
      </c>
      <c r="AP61" s="16" t="s">
        <v>4256</v>
      </c>
      <c r="AQ61" s="15">
        <v>12031</v>
      </c>
      <c r="AR61" s="16" t="s">
        <v>4257</v>
      </c>
      <c r="AS61" s="20">
        <v>1.101397</v>
      </c>
      <c r="AT61" s="16" t="s">
        <v>4256</v>
      </c>
      <c r="AU61" s="15">
        <v>416</v>
      </c>
      <c r="AV61" s="16" t="s">
        <v>4257</v>
      </c>
      <c r="AW61" s="20">
        <v>1.251593</v>
      </c>
      <c r="AX61" s="16" t="s">
        <v>4256</v>
      </c>
      <c r="AY61" s="15">
        <v>1615</v>
      </c>
      <c r="AZ61" s="16" t="s">
        <v>4257</v>
      </c>
      <c r="BA61" s="20">
        <v>1.4585999999999999</v>
      </c>
      <c r="BB61" s="16" t="s">
        <v>4256</v>
      </c>
      <c r="BC61" s="15">
        <v>28</v>
      </c>
      <c r="BD61" s="16" t="s">
        <v>4257</v>
      </c>
      <c r="BE61" s="20">
        <v>1.1185929999999999</v>
      </c>
      <c r="BF61" s="16" t="s">
        <v>4258</v>
      </c>
      <c r="BG61" s="15">
        <v>15422</v>
      </c>
      <c r="BH61" s="16" t="s">
        <v>4259</v>
      </c>
      <c r="BI61" s="20">
        <v>1.1199870000000001</v>
      </c>
      <c r="BJ61" s="16" t="s">
        <v>4258</v>
      </c>
      <c r="BK61" s="15">
        <v>325</v>
      </c>
      <c r="BL61" s="16" t="s">
        <v>4259</v>
      </c>
      <c r="BM61" s="20">
        <v>1.0878399999999999</v>
      </c>
      <c r="BN61" s="16" t="s">
        <v>4258</v>
      </c>
      <c r="BO61" s="15">
        <v>1753</v>
      </c>
      <c r="BP61" s="16" t="s">
        <v>4259</v>
      </c>
      <c r="BQ61" s="20">
        <v>1.3240860000000001</v>
      </c>
      <c r="BR61" s="16" t="s">
        <v>4258</v>
      </c>
      <c r="BS61" s="15">
        <v>459</v>
      </c>
      <c r="BT61" s="16" t="s">
        <v>4259</v>
      </c>
      <c r="BU61" s="20">
        <v>1.1158030000000001</v>
      </c>
      <c r="BV61" s="16" t="s">
        <v>4260</v>
      </c>
      <c r="BW61" s="15">
        <v>17593</v>
      </c>
      <c r="BX61" s="16" t="s">
        <v>4261</v>
      </c>
      <c r="BY61" s="20">
        <v>1.1497679999999999</v>
      </c>
      <c r="BZ61" s="16" t="s">
        <v>4260</v>
      </c>
      <c r="CA61" s="15">
        <v>449</v>
      </c>
      <c r="CB61" s="16" t="s">
        <v>4261</v>
      </c>
      <c r="CC61" s="20">
        <v>1.2351000000000001</v>
      </c>
      <c r="CD61" s="16" t="s">
        <v>4260</v>
      </c>
      <c r="CE61" s="15">
        <v>1757</v>
      </c>
      <c r="CF61" s="16" t="s">
        <v>4261</v>
      </c>
      <c r="CG61" s="20">
        <v>1.324335</v>
      </c>
      <c r="CH61" s="16" t="s">
        <v>4260</v>
      </c>
      <c r="CI61" s="15">
        <v>597</v>
      </c>
      <c r="CJ61" s="16" t="s">
        <v>4261</v>
      </c>
      <c r="CK61" s="20">
        <v>1.1600299999999999</v>
      </c>
      <c r="CL61" s="16" t="s">
        <v>4930</v>
      </c>
      <c r="CM61" s="15">
        <f>SUM(A2L354C10)/A2L354C1</f>
        <v>11966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565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7</v>
      </c>
      <c r="T62" s="16" t="s">
        <v>4253</v>
      </c>
      <c r="U62" s="20">
        <v>1</v>
      </c>
      <c r="V62" s="16" t="s">
        <v>4252</v>
      </c>
      <c r="W62" s="15">
        <v>572</v>
      </c>
      <c r="X62" s="16" t="s">
        <v>4252</v>
      </c>
      <c r="Y62" s="15">
        <v>572</v>
      </c>
      <c r="Z62" s="16" t="s">
        <v>4254</v>
      </c>
      <c r="AA62" s="15">
        <v>588</v>
      </c>
      <c r="AB62" s="16" t="s">
        <v>4255</v>
      </c>
      <c r="AC62" s="20">
        <v>1.071634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6</v>
      </c>
      <c r="AN62" s="16" t="s">
        <v>4255</v>
      </c>
      <c r="AO62" s="20">
        <v>1.0841270000000001</v>
      </c>
      <c r="AP62" s="16" t="s">
        <v>4256</v>
      </c>
      <c r="AQ62" s="15">
        <v>730</v>
      </c>
      <c r="AR62" s="16" t="s">
        <v>4257</v>
      </c>
      <c r="AS62" s="20">
        <v>1.101397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7</v>
      </c>
      <c r="BD62" s="16" t="s">
        <v>4257</v>
      </c>
      <c r="BE62" s="20">
        <v>1.1185929999999999</v>
      </c>
      <c r="BF62" s="16" t="s">
        <v>4258</v>
      </c>
      <c r="BG62" s="15">
        <v>736</v>
      </c>
      <c r="BH62" s="16" t="s">
        <v>4259</v>
      </c>
      <c r="BI62" s="20">
        <v>1.1199870000000001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10</v>
      </c>
      <c r="BT62" s="16" t="s">
        <v>4259</v>
      </c>
      <c r="BU62" s="20">
        <v>1.1158030000000001</v>
      </c>
      <c r="BV62" s="16" t="s">
        <v>4260</v>
      </c>
      <c r="BW62" s="15">
        <v>713</v>
      </c>
      <c r="BX62" s="16" t="s">
        <v>4261</v>
      </c>
      <c r="BY62" s="20">
        <v>1.1497679999999999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9</v>
      </c>
      <c r="CJ62" s="16" t="s">
        <v>4261</v>
      </c>
      <c r="CK62" s="20">
        <v>1.1600299999999999</v>
      </c>
      <c r="CL62" s="16" t="s">
        <v>4931</v>
      </c>
      <c r="CM62" s="15">
        <f>SUM(A2L355C10)/A2L355C1</f>
        <v>572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3</v>
      </c>
      <c r="L63" s="16" t="s">
        <v>4253</v>
      </c>
      <c r="M63" s="20">
        <v>1</v>
      </c>
      <c r="N63" s="16" t="s">
        <v>4252</v>
      </c>
      <c r="O63" s="15">
        <v>9408</v>
      </c>
      <c r="P63" s="16" t="s">
        <v>4253</v>
      </c>
      <c r="Q63" s="20">
        <v>1</v>
      </c>
      <c r="R63" s="16" t="s">
        <v>4252</v>
      </c>
      <c r="S63" s="15">
        <v>2</v>
      </c>
      <c r="T63" s="16" t="s">
        <v>4253</v>
      </c>
      <c r="U63" s="20">
        <v>1</v>
      </c>
      <c r="V63" s="16" t="s">
        <v>4252</v>
      </c>
      <c r="W63" s="15">
        <v>9413</v>
      </c>
      <c r="X63" s="16" t="s">
        <v>4252</v>
      </c>
      <c r="Y63" s="15">
        <v>9413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-3</v>
      </c>
      <c r="AF63" s="16" t="s">
        <v>4255</v>
      </c>
      <c r="AG63" s="20">
        <v>1.177613</v>
      </c>
      <c r="AH63" s="16" t="s">
        <v>4254</v>
      </c>
      <c r="AI63" s="15">
        <v>6395</v>
      </c>
      <c r="AJ63" s="16" t="s">
        <v>4255</v>
      </c>
      <c r="AK63" s="20">
        <v>1.32508</v>
      </c>
      <c r="AL63" s="16" t="s">
        <v>4254</v>
      </c>
      <c r="AM63" s="15">
        <v>2</v>
      </c>
      <c r="AN63" s="16" t="s">
        <v>4255</v>
      </c>
      <c r="AO63" s="20">
        <v>1.0841270000000001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8</v>
      </c>
      <c r="AV63" s="16" t="s">
        <v>4257</v>
      </c>
      <c r="AW63" s="20">
        <v>1.251593</v>
      </c>
      <c r="AX63" s="16" t="s">
        <v>4256</v>
      </c>
      <c r="AY63" s="15">
        <v>3793</v>
      </c>
      <c r="AZ63" s="16" t="s">
        <v>4257</v>
      </c>
      <c r="BA63" s="20">
        <v>1.4585999999999999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3</v>
      </c>
      <c r="BH63" s="16" t="s">
        <v>4259</v>
      </c>
      <c r="BI63" s="20">
        <v>1.1199870000000001</v>
      </c>
      <c r="BJ63" s="16" t="s">
        <v>4258</v>
      </c>
      <c r="BK63" s="15">
        <v>8</v>
      </c>
      <c r="BL63" s="16" t="s">
        <v>4259</v>
      </c>
      <c r="BM63" s="20">
        <v>1.0878399999999999</v>
      </c>
      <c r="BN63" s="16" t="s">
        <v>4258</v>
      </c>
      <c r="BO63" s="15">
        <v>5334</v>
      </c>
      <c r="BP63" s="16" t="s">
        <v>4259</v>
      </c>
      <c r="BQ63" s="20">
        <v>1.3240860000000001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11</v>
      </c>
      <c r="CB63" s="16" t="s">
        <v>4261</v>
      </c>
      <c r="CC63" s="20">
        <v>1.2351000000000001</v>
      </c>
      <c r="CD63" s="16" t="s">
        <v>4260</v>
      </c>
      <c r="CE63" s="15">
        <v>4004</v>
      </c>
      <c r="CF63" s="16" t="s">
        <v>4261</v>
      </c>
      <c r="CG63" s="20">
        <v>1.324335</v>
      </c>
      <c r="CH63" s="16" t="s">
        <v>4260</v>
      </c>
      <c r="CI63" s="15">
        <v>-2</v>
      </c>
      <c r="CJ63" s="16" t="s">
        <v>4261</v>
      </c>
      <c r="CK63" s="20">
        <v>1.1600299999999999</v>
      </c>
      <c r="CL63" s="16" t="s">
        <v>4932</v>
      </c>
      <c r="CM63" s="15">
        <f>SUM(A2L356C10)/A2L356C1</f>
        <v>9413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5556</v>
      </c>
      <c r="T64" s="16" t="s">
        <v>4253</v>
      </c>
      <c r="U64" s="20">
        <v>1</v>
      </c>
      <c r="V64" s="16" t="s">
        <v>4252</v>
      </c>
      <c r="W64" s="15">
        <v>5556</v>
      </c>
      <c r="X64" s="16" t="s">
        <v>4252</v>
      </c>
      <c r="Y64" s="15">
        <v>5556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5191</v>
      </c>
      <c r="AN64" s="16" t="s">
        <v>4255</v>
      </c>
      <c r="AO64" s="20">
        <v>1.0841270000000001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6271</v>
      </c>
      <c r="BD64" s="16" t="s">
        <v>4257</v>
      </c>
      <c r="BE64" s="20">
        <v>1.1185929999999999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7910</v>
      </c>
      <c r="BT64" s="16" t="s">
        <v>4259</v>
      </c>
      <c r="BU64" s="20">
        <v>1.1158030000000001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8042</v>
      </c>
      <c r="CJ64" s="16" t="s">
        <v>4261</v>
      </c>
      <c r="CK64" s="20">
        <v>1.1600299999999999</v>
      </c>
      <c r="CL64" s="16" t="s">
        <v>4933</v>
      </c>
      <c r="CM64" s="15">
        <f>SUM(A2L357C10)/A2L357C1</f>
        <v>5556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638</v>
      </c>
      <c r="T65" s="16" t="s">
        <v>4253</v>
      </c>
      <c r="U65" s="20">
        <v>1</v>
      </c>
      <c r="V65" s="16" t="s">
        <v>4252</v>
      </c>
      <c r="W65" s="15">
        <v>638</v>
      </c>
      <c r="X65" s="16" t="s">
        <v>4252</v>
      </c>
      <c r="Y65" s="15">
        <v>638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447</v>
      </c>
      <c r="AN65" s="16" t="s">
        <v>4255</v>
      </c>
      <c r="AO65" s="20">
        <v>1.0841270000000001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533</v>
      </c>
      <c r="BD65" s="16" t="s">
        <v>4257</v>
      </c>
      <c r="BE65" s="20">
        <v>1.1185929999999999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525</v>
      </c>
      <c r="BT65" s="16" t="s">
        <v>4259</v>
      </c>
      <c r="BU65" s="20">
        <v>1.1158030000000001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538</v>
      </c>
      <c r="CJ65" s="16" t="s">
        <v>4261</v>
      </c>
      <c r="CK65" s="20">
        <v>1.1600299999999999</v>
      </c>
      <c r="CL65" s="16" t="s">
        <v>4934</v>
      </c>
      <c r="CM65" s="15">
        <f>SUM(A2L358C10)/A2L358C1</f>
        <v>638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10208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416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11174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7204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29002</v>
      </c>
      <c r="X69" s="16" t="s">
        <v>4943</v>
      </c>
      <c r="Y69" s="15">
        <f>SUM(A2L353C11:A2L361C11)-2*SUM(A2L360C11)</f>
        <v>29002</v>
      </c>
      <c r="Z69" s="16" t="s">
        <v>4944</v>
      </c>
      <c r="AA69" s="15">
        <f>SUM(A2L353C12:A2L361C12)-2*SUM(A2L360C12)</f>
        <v>11005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275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8152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6068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12761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1942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6009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7287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16161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405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7810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9522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18306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236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6474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9800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29002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1076266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1428348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674528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647248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3826390</v>
      </c>
      <c r="X70" s="16" t="s">
        <v>4966</v>
      </c>
      <c r="Y70" s="15">
        <f>SUM(A2L319C11,A2L335C11,A2L341C11,A2L352C11,A2L362C11)</f>
        <v>3826390</v>
      </c>
      <c r="Z70" s="16" t="s">
        <v>4967</v>
      </c>
      <c r="AA70" s="15">
        <f>SUM(A2L319C12,A2L335C12,A2L341C12,A2L352C12,A2L362C12)</f>
        <v>924302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777155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592914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549924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903345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523980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637325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549539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1090217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932629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623930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641791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1171302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1063175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625009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682678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3826390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57826D-E647-4B59-8EC9-94FB8B9C0D74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558</v>
      </c>
      <c r="H8" s="16" t="s">
        <v>4253</v>
      </c>
      <c r="I8" s="20">
        <v>1</v>
      </c>
      <c r="J8" s="16" t="s">
        <v>4252</v>
      </c>
      <c r="K8" s="15">
        <v>1758</v>
      </c>
      <c r="L8" s="16" t="s">
        <v>4253</v>
      </c>
      <c r="M8" s="20">
        <v>1</v>
      </c>
      <c r="N8" s="16" t="s">
        <v>4252</v>
      </c>
      <c r="O8" s="15">
        <v>1622</v>
      </c>
      <c r="P8" s="16" t="s">
        <v>4253</v>
      </c>
      <c r="Q8" s="20">
        <v>1</v>
      </c>
      <c r="R8" s="16" t="s">
        <v>4252</v>
      </c>
      <c r="S8" s="15">
        <v>1495</v>
      </c>
      <c r="T8" s="16" t="s">
        <v>4253</v>
      </c>
      <c r="U8" s="20">
        <v>1</v>
      </c>
      <c r="V8" s="16" t="s">
        <v>4252</v>
      </c>
      <c r="W8" s="15">
        <v>5433</v>
      </c>
      <c r="X8" s="16" t="s">
        <v>4252</v>
      </c>
      <c r="Y8" s="15">
        <v>5433</v>
      </c>
      <c r="Z8" s="16" t="s">
        <v>4254</v>
      </c>
      <c r="AA8" s="15">
        <v>1103</v>
      </c>
      <c r="AB8" s="16" t="s">
        <v>4255</v>
      </c>
      <c r="AC8" s="20">
        <v>1.071634</v>
      </c>
      <c r="AD8" s="16" t="s">
        <v>4254</v>
      </c>
      <c r="AE8" s="15">
        <v>1273</v>
      </c>
      <c r="AF8" s="16" t="s">
        <v>4255</v>
      </c>
      <c r="AG8" s="20">
        <v>1.177613</v>
      </c>
      <c r="AH8" s="16" t="s">
        <v>4254</v>
      </c>
      <c r="AI8" s="15">
        <v>960</v>
      </c>
      <c r="AJ8" s="16" t="s">
        <v>4255</v>
      </c>
      <c r="AK8" s="20">
        <v>1.32508</v>
      </c>
      <c r="AL8" s="16" t="s">
        <v>4254</v>
      </c>
      <c r="AM8" s="15">
        <v>1029</v>
      </c>
      <c r="AN8" s="16" t="s">
        <v>4255</v>
      </c>
      <c r="AO8" s="20">
        <v>1.0841270000000001</v>
      </c>
      <c r="AP8" s="16" t="s">
        <v>4256</v>
      </c>
      <c r="AQ8" s="15">
        <v>569</v>
      </c>
      <c r="AR8" s="16" t="s">
        <v>4257</v>
      </c>
      <c r="AS8" s="20">
        <v>1.101397</v>
      </c>
      <c r="AT8" s="16" t="s">
        <v>4256</v>
      </c>
      <c r="AU8" s="15">
        <v>867</v>
      </c>
      <c r="AV8" s="16" t="s">
        <v>4257</v>
      </c>
      <c r="AW8" s="20">
        <v>1.251593</v>
      </c>
      <c r="AX8" s="16" t="s">
        <v>4256</v>
      </c>
      <c r="AY8" s="15">
        <v>1335</v>
      </c>
      <c r="AZ8" s="16" t="s">
        <v>4257</v>
      </c>
      <c r="BA8" s="20">
        <v>1.4585999999999999</v>
      </c>
      <c r="BB8" s="16" t="s">
        <v>4256</v>
      </c>
      <c r="BC8" s="15">
        <v>991</v>
      </c>
      <c r="BD8" s="16" t="s">
        <v>4257</v>
      </c>
      <c r="BE8" s="20">
        <v>1.1185929999999999</v>
      </c>
      <c r="BF8" s="16" t="s">
        <v>4258</v>
      </c>
      <c r="BG8" s="15">
        <v>480</v>
      </c>
      <c r="BH8" s="16" t="s">
        <v>4259</v>
      </c>
      <c r="BI8" s="20">
        <v>1.1199870000000001</v>
      </c>
      <c r="BJ8" s="16" t="s">
        <v>4258</v>
      </c>
      <c r="BK8" s="15">
        <v>1440</v>
      </c>
      <c r="BL8" s="16" t="s">
        <v>4259</v>
      </c>
      <c r="BM8" s="20">
        <v>1.0878399999999999</v>
      </c>
      <c r="BN8" s="16" t="s">
        <v>4258</v>
      </c>
      <c r="BO8" s="15">
        <v>1671</v>
      </c>
      <c r="BP8" s="16" t="s">
        <v>4259</v>
      </c>
      <c r="BQ8" s="20">
        <v>1.3240860000000001</v>
      </c>
      <c r="BR8" s="16" t="s">
        <v>4258</v>
      </c>
      <c r="BS8" s="15">
        <v>674</v>
      </c>
      <c r="BT8" s="16" t="s">
        <v>4259</v>
      </c>
      <c r="BU8" s="20">
        <v>1.1158030000000001</v>
      </c>
      <c r="BV8" s="16" t="s">
        <v>4260</v>
      </c>
      <c r="BW8" s="15">
        <v>964</v>
      </c>
      <c r="BX8" s="16" t="s">
        <v>4261</v>
      </c>
      <c r="BY8" s="20">
        <v>1.1497679999999999</v>
      </c>
      <c r="BZ8" s="16" t="s">
        <v>4260</v>
      </c>
      <c r="CA8" s="15">
        <v>1363</v>
      </c>
      <c r="CB8" s="16" t="s">
        <v>4261</v>
      </c>
      <c r="CC8" s="20">
        <v>1.2351000000000001</v>
      </c>
      <c r="CD8" s="16" t="s">
        <v>4260</v>
      </c>
      <c r="CE8" s="15">
        <v>360</v>
      </c>
      <c r="CF8" s="16" t="s">
        <v>4261</v>
      </c>
      <c r="CG8" s="20">
        <v>1.324335</v>
      </c>
      <c r="CH8" s="16" t="s">
        <v>4260</v>
      </c>
      <c r="CI8" s="15">
        <v>3854</v>
      </c>
      <c r="CJ8" s="16" t="s">
        <v>4261</v>
      </c>
      <c r="CK8" s="20">
        <v>1.1600299999999999</v>
      </c>
      <c r="CL8" s="16" t="s">
        <v>5056</v>
      </c>
      <c r="CM8" s="15">
        <f>SUM(A2L401C10)/A2L401C1</f>
        <v>5433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3073</v>
      </c>
      <c r="H9" s="16" t="s">
        <v>4253</v>
      </c>
      <c r="I9" s="20">
        <v>1</v>
      </c>
      <c r="J9" s="16" t="s">
        <v>4252</v>
      </c>
      <c r="K9" s="15">
        <v>373</v>
      </c>
      <c r="L9" s="16" t="s">
        <v>4253</v>
      </c>
      <c r="M9" s="20">
        <v>1</v>
      </c>
      <c r="N9" s="16" t="s">
        <v>4252</v>
      </c>
      <c r="O9" s="15">
        <v>13760</v>
      </c>
      <c r="P9" s="16" t="s">
        <v>4253</v>
      </c>
      <c r="Q9" s="20">
        <v>1</v>
      </c>
      <c r="R9" s="16" t="s">
        <v>4252</v>
      </c>
      <c r="S9" s="15">
        <v>756</v>
      </c>
      <c r="T9" s="16" t="s">
        <v>4253</v>
      </c>
      <c r="U9" s="20">
        <v>1</v>
      </c>
      <c r="V9" s="16" t="s">
        <v>4252</v>
      </c>
      <c r="W9" s="15">
        <v>17962</v>
      </c>
      <c r="X9" s="16" t="s">
        <v>4252</v>
      </c>
      <c r="Y9" s="15">
        <v>17962</v>
      </c>
      <c r="Z9" s="16" t="s">
        <v>4254</v>
      </c>
      <c r="AA9" s="15">
        <v>3733</v>
      </c>
      <c r="AB9" s="16" t="s">
        <v>4255</v>
      </c>
      <c r="AC9" s="20">
        <v>1.071634</v>
      </c>
      <c r="AD9" s="16" t="s">
        <v>4254</v>
      </c>
      <c r="AE9" s="15">
        <v>839</v>
      </c>
      <c r="AF9" s="16" t="s">
        <v>4255</v>
      </c>
      <c r="AG9" s="20">
        <v>1.177613</v>
      </c>
      <c r="AH9" s="16" t="s">
        <v>4254</v>
      </c>
      <c r="AI9" s="15">
        <v>10371</v>
      </c>
      <c r="AJ9" s="16" t="s">
        <v>4255</v>
      </c>
      <c r="AK9" s="20">
        <v>1.32508</v>
      </c>
      <c r="AL9" s="16" t="s">
        <v>4254</v>
      </c>
      <c r="AM9" s="15">
        <v>651</v>
      </c>
      <c r="AN9" s="16" t="s">
        <v>4255</v>
      </c>
      <c r="AO9" s="20">
        <v>1.0841270000000001</v>
      </c>
      <c r="AP9" s="16" t="s">
        <v>4256</v>
      </c>
      <c r="AQ9" s="15">
        <v>2818</v>
      </c>
      <c r="AR9" s="16" t="s">
        <v>4257</v>
      </c>
      <c r="AS9" s="20">
        <v>1.101397</v>
      </c>
      <c r="AT9" s="16" t="s">
        <v>4256</v>
      </c>
      <c r="AU9" s="15">
        <v>66</v>
      </c>
      <c r="AV9" s="16" t="s">
        <v>4257</v>
      </c>
      <c r="AW9" s="20">
        <v>1.251593</v>
      </c>
      <c r="AX9" s="16" t="s">
        <v>4256</v>
      </c>
      <c r="AY9" s="15">
        <v>7910</v>
      </c>
      <c r="AZ9" s="16" t="s">
        <v>4257</v>
      </c>
      <c r="BA9" s="20">
        <v>1.4585999999999999</v>
      </c>
      <c r="BB9" s="16" t="s">
        <v>4256</v>
      </c>
      <c r="BC9" s="15">
        <v>898</v>
      </c>
      <c r="BD9" s="16" t="s">
        <v>4257</v>
      </c>
      <c r="BE9" s="20">
        <v>1.1185929999999999</v>
      </c>
      <c r="BF9" s="16" t="s">
        <v>4258</v>
      </c>
      <c r="BG9" s="15">
        <v>2626</v>
      </c>
      <c r="BH9" s="16" t="s">
        <v>4259</v>
      </c>
      <c r="BI9" s="20">
        <v>1.1199870000000001</v>
      </c>
      <c r="BJ9" s="16" t="s">
        <v>4258</v>
      </c>
      <c r="BK9" s="15">
        <v>87</v>
      </c>
      <c r="BL9" s="16" t="s">
        <v>4259</v>
      </c>
      <c r="BM9" s="20">
        <v>1.0878399999999999</v>
      </c>
      <c r="BN9" s="16" t="s">
        <v>4258</v>
      </c>
      <c r="BO9" s="15">
        <v>8529</v>
      </c>
      <c r="BP9" s="16" t="s">
        <v>4259</v>
      </c>
      <c r="BQ9" s="20">
        <v>1.3240860000000001</v>
      </c>
      <c r="BR9" s="16" t="s">
        <v>4258</v>
      </c>
      <c r="BS9" s="15">
        <v>782</v>
      </c>
      <c r="BT9" s="16" t="s">
        <v>4259</v>
      </c>
      <c r="BU9" s="20">
        <v>1.1158030000000001</v>
      </c>
      <c r="BV9" s="16" t="s">
        <v>4260</v>
      </c>
      <c r="BW9" s="15">
        <v>3761</v>
      </c>
      <c r="BX9" s="16" t="s">
        <v>4261</v>
      </c>
      <c r="BY9" s="20">
        <v>1.1497679999999999</v>
      </c>
      <c r="BZ9" s="16" t="s">
        <v>4260</v>
      </c>
      <c r="CA9" s="15">
        <v>117</v>
      </c>
      <c r="CB9" s="16" t="s">
        <v>4261</v>
      </c>
      <c r="CC9" s="20">
        <v>1.2351000000000001</v>
      </c>
      <c r="CD9" s="16" t="s">
        <v>4260</v>
      </c>
      <c r="CE9" s="15">
        <v>9969</v>
      </c>
      <c r="CF9" s="16" t="s">
        <v>4261</v>
      </c>
      <c r="CG9" s="20">
        <v>1.324335</v>
      </c>
      <c r="CH9" s="16" t="s">
        <v>4260</v>
      </c>
      <c r="CI9" s="15">
        <v>870</v>
      </c>
      <c r="CJ9" s="16" t="s">
        <v>4261</v>
      </c>
      <c r="CK9" s="20">
        <v>1.1600299999999999</v>
      </c>
      <c r="CL9" s="16" t="s">
        <v>5057</v>
      </c>
      <c r="CM9" s="15">
        <f>SUM(A2L402C10)/A2L402C1</f>
        <v>17962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7062</v>
      </c>
      <c r="H10" s="16" t="s">
        <v>4253</v>
      </c>
      <c r="I10" s="20">
        <v>1</v>
      </c>
      <c r="J10" s="16" t="s">
        <v>4252</v>
      </c>
      <c r="K10" s="15">
        <v>303</v>
      </c>
      <c r="L10" s="16" t="s">
        <v>4253</v>
      </c>
      <c r="M10" s="20">
        <v>1</v>
      </c>
      <c r="N10" s="16" t="s">
        <v>4252</v>
      </c>
      <c r="O10" s="15">
        <v>135131</v>
      </c>
      <c r="P10" s="16" t="s">
        <v>4253</v>
      </c>
      <c r="Q10" s="20">
        <v>1</v>
      </c>
      <c r="R10" s="16" t="s">
        <v>4252</v>
      </c>
      <c r="S10" s="15">
        <v>1207</v>
      </c>
      <c r="T10" s="16" t="s">
        <v>4253</v>
      </c>
      <c r="U10" s="20">
        <v>1</v>
      </c>
      <c r="V10" s="16" t="s">
        <v>4252</v>
      </c>
      <c r="W10" s="15">
        <v>143703</v>
      </c>
      <c r="X10" s="16" t="s">
        <v>4252</v>
      </c>
      <c r="Y10" s="15">
        <v>143703</v>
      </c>
      <c r="Z10" s="16" t="s">
        <v>4254</v>
      </c>
      <c r="AA10" s="15">
        <v>6701</v>
      </c>
      <c r="AB10" s="16" t="s">
        <v>4255</v>
      </c>
      <c r="AC10" s="20">
        <v>1.071634</v>
      </c>
      <c r="AD10" s="16" t="s">
        <v>4254</v>
      </c>
      <c r="AE10" s="15">
        <v>173</v>
      </c>
      <c r="AF10" s="16" t="s">
        <v>4255</v>
      </c>
      <c r="AG10" s="20">
        <v>1.177613</v>
      </c>
      <c r="AH10" s="16" t="s">
        <v>4254</v>
      </c>
      <c r="AI10" s="15">
        <v>119721</v>
      </c>
      <c r="AJ10" s="16" t="s">
        <v>4255</v>
      </c>
      <c r="AK10" s="20">
        <v>1.32508</v>
      </c>
      <c r="AL10" s="16" t="s">
        <v>4254</v>
      </c>
      <c r="AM10" s="15">
        <v>934</v>
      </c>
      <c r="AN10" s="16" t="s">
        <v>4255</v>
      </c>
      <c r="AO10" s="20">
        <v>1.0841270000000001</v>
      </c>
      <c r="AP10" s="16" t="s">
        <v>4256</v>
      </c>
      <c r="AQ10" s="15">
        <v>3748</v>
      </c>
      <c r="AR10" s="16" t="s">
        <v>4257</v>
      </c>
      <c r="AS10" s="20">
        <v>1.101397</v>
      </c>
      <c r="AT10" s="16" t="s">
        <v>4256</v>
      </c>
      <c r="AU10" s="15">
        <v>170</v>
      </c>
      <c r="AV10" s="16" t="s">
        <v>4257</v>
      </c>
      <c r="AW10" s="20">
        <v>1.251593</v>
      </c>
      <c r="AX10" s="16" t="s">
        <v>4256</v>
      </c>
      <c r="AY10" s="15">
        <v>107267</v>
      </c>
      <c r="AZ10" s="16" t="s">
        <v>4257</v>
      </c>
      <c r="BA10" s="20">
        <v>1.4585999999999999</v>
      </c>
      <c r="BB10" s="16" t="s">
        <v>4256</v>
      </c>
      <c r="BC10" s="15">
        <v>678</v>
      </c>
      <c r="BD10" s="16" t="s">
        <v>4257</v>
      </c>
      <c r="BE10" s="20">
        <v>1.1185929999999999</v>
      </c>
      <c r="BF10" s="16" t="s">
        <v>4258</v>
      </c>
      <c r="BG10" s="15">
        <v>3163</v>
      </c>
      <c r="BH10" s="16" t="s">
        <v>4259</v>
      </c>
      <c r="BI10" s="20">
        <v>1.1199870000000001</v>
      </c>
      <c r="BJ10" s="16" t="s">
        <v>4258</v>
      </c>
      <c r="BK10" s="15">
        <v>204</v>
      </c>
      <c r="BL10" s="16" t="s">
        <v>4259</v>
      </c>
      <c r="BM10" s="20">
        <v>1.0878399999999999</v>
      </c>
      <c r="BN10" s="16" t="s">
        <v>4258</v>
      </c>
      <c r="BO10" s="15">
        <v>98032</v>
      </c>
      <c r="BP10" s="16" t="s">
        <v>4259</v>
      </c>
      <c r="BQ10" s="20">
        <v>1.3240860000000001</v>
      </c>
      <c r="BR10" s="16" t="s">
        <v>4258</v>
      </c>
      <c r="BS10" s="15">
        <v>1176</v>
      </c>
      <c r="BT10" s="16" t="s">
        <v>4259</v>
      </c>
      <c r="BU10" s="20">
        <v>1.1158030000000001</v>
      </c>
      <c r="BV10" s="16" t="s">
        <v>4260</v>
      </c>
      <c r="BW10" s="15">
        <v>3301</v>
      </c>
      <c r="BX10" s="16" t="s">
        <v>4261</v>
      </c>
      <c r="BY10" s="20">
        <v>1.1497679999999999</v>
      </c>
      <c r="BZ10" s="16" t="s">
        <v>4260</v>
      </c>
      <c r="CA10" s="15">
        <v>268</v>
      </c>
      <c r="CB10" s="16" t="s">
        <v>4261</v>
      </c>
      <c r="CC10" s="20">
        <v>1.2351000000000001</v>
      </c>
      <c r="CD10" s="16" t="s">
        <v>4260</v>
      </c>
      <c r="CE10" s="15">
        <v>82270</v>
      </c>
      <c r="CF10" s="16" t="s">
        <v>4261</v>
      </c>
      <c r="CG10" s="20">
        <v>1.324335</v>
      </c>
      <c r="CH10" s="16" t="s">
        <v>4260</v>
      </c>
      <c r="CI10" s="15">
        <v>816</v>
      </c>
      <c r="CJ10" s="16" t="s">
        <v>4261</v>
      </c>
      <c r="CK10" s="20">
        <v>1.1600299999999999</v>
      </c>
      <c r="CL10" s="16" t="s">
        <v>5058</v>
      </c>
      <c r="CM10" s="15">
        <f>SUM(A2L403C10)/A2L403C1</f>
        <v>143703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22</v>
      </c>
      <c r="H11" s="16" t="s">
        <v>4253</v>
      </c>
      <c r="I11" s="20">
        <v>1</v>
      </c>
      <c r="J11" s="16" t="s">
        <v>4252</v>
      </c>
      <c r="K11" s="15">
        <v>196</v>
      </c>
      <c r="L11" s="16" t="s">
        <v>4253</v>
      </c>
      <c r="M11" s="20">
        <v>1</v>
      </c>
      <c r="N11" s="16" t="s">
        <v>4252</v>
      </c>
      <c r="O11" s="15">
        <v>9445</v>
      </c>
      <c r="P11" s="16" t="s">
        <v>4253</v>
      </c>
      <c r="Q11" s="20">
        <v>1</v>
      </c>
      <c r="R11" s="16" t="s">
        <v>4252</v>
      </c>
      <c r="S11" s="15">
        <v>2977</v>
      </c>
      <c r="T11" s="16" t="s">
        <v>4253</v>
      </c>
      <c r="U11" s="20">
        <v>1</v>
      </c>
      <c r="V11" s="16" t="s">
        <v>4252</v>
      </c>
      <c r="W11" s="15">
        <v>12640</v>
      </c>
      <c r="X11" s="16" t="s">
        <v>4252</v>
      </c>
      <c r="Y11" s="15">
        <v>12640</v>
      </c>
      <c r="Z11" s="16" t="s">
        <v>4254</v>
      </c>
      <c r="AA11" s="15">
        <v>23</v>
      </c>
      <c r="AB11" s="16" t="s">
        <v>4255</v>
      </c>
      <c r="AC11" s="20">
        <v>1.071634</v>
      </c>
      <c r="AD11" s="16" t="s">
        <v>4254</v>
      </c>
      <c r="AE11" s="15">
        <v>231</v>
      </c>
      <c r="AF11" s="16" t="s">
        <v>4255</v>
      </c>
      <c r="AG11" s="20">
        <v>1.177613</v>
      </c>
      <c r="AH11" s="16" t="s">
        <v>4254</v>
      </c>
      <c r="AI11" s="15">
        <v>8736</v>
      </c>
      <c r="AJ11" s="16" t="s">
        <v>4255</v>
      </c>
      <c r="AK11" s="20">
        <v>1.32508</v>
      </c>
      <c r="AL11" s="16" t="s">
        <v>4254</v>
      </c>
      <c r="AM11" s="15">
        <v>1941</v>
      </c>
      <c r="AN11" s="16" t="s">
        <v>4255</v>
      </c>
      <c r="AO11" s="20">
        <v>1.0841270000000001</v>
      </c>
      <c r="AP11" s="16" t="s">
        <v>4256</v>
      </c>
      <c r="AQ11" s="15">
        <v>51</v>
      </c>
      <c r="AR11" s="16" t="s">
        <v>4257</v>
      </c>
      <c r="AS11" s="20">
        <v>1.101397</v>
      </c>
      <c r="AT11" s="16" t="s">
        <v>4256</v>
      </c>
      <c r="AU11" s="15">
        <v>183</v>
      </c>
      <c r="AV11" s="16" t="s">
        <v>4257</v>
      </c>
      <c r="AW11" s="20">
        <v>1.251593</v>
      </c>
      <c r="AX11" s="16" t="s">
        <v>4256</v>
      </c>
      <c r="AY11" s="15">
        <v>7997</v>
      </c>
      <c r="AZ11" s="16" t="s">
        <v>4257</v>
      </c>
      <c r="BA11" s="20">
        <v>1.4585999999999999</v>
      </c>
      <c r="BB11" s="16" t="s">
        <v>4256</v>
      </c>
      <c r="BC11" s="15">
        <v>2070</v>
      </c>
      <c r="BD11" s="16" t="s">
        <v>4257</v>
      </c>
      <c r="BE11" s="20">
        <v>1.1185929999999999</v>
      </c>
      <c r="BF11" s="16" t="s">
        <v>4258</v>
      </c>
      <c r="BG11" s="15">
        <v>923</v>
      </c>
      <c r="BH11" s="16" t="s">
        <v>4259</v>
      </c>
      <c r="BI11" s="20">
        <v>1.1199870000000001</v>
      </c>
      <c r="BJ11" s="16" t="s">
        <v>4258</v>
      </c>
      <c r="BK11" s="15">
        <v>73</v>
      </c>
      <c r="BL11" s="16" t="s">
        <v>4259</v>
      </c>
      <c r="BM11" s="20">
        <v>1.0878399999999999</v>
      </c>
      <c r="BN11" s="16" t="s">
        <v>4258</v>
      </c>
      <c r="BO11" s="15">
        <v>16374</v>
      </c>
      <c r="BP11" s="16" t="s">
        <v>4259</v>
      </c>
      <c r="BQ11" s="20">
        <v>1.3240860000000001</v>
      </c>
      <c r="BR11" s="16" t="s">
        <v>4258</v>
      </c>
      <c r="BS11" s="15">
        <v>2841</v>
      </c>
      <c r="BT11" s="16" t="s">
        <v>4259</v>
      </c>
      <c r="BU11" s="20">
        <v>1.1158030000000001</v>
      </c>
      <c r="BV11" s="16" t="s">
        <v>4260</v>
      </c>
      <c r="BW11" s="15">
        <v>15</v>
      </c>
      <c r="BX11" s="16" t="s">
        <v>4261</v>
      </c>
      <c r="BY11" s="20">
        <v>1.1497679999999999</v>
      </c>
      <c r="BZ11" s="16" t="s">
        <v>4260</v>
      </c>
      <c r="CA11" s="15">
        <v>3</v>
      </c>
      <c r="CB11" s="16" t="s">
        <v>4261</v>
      </c>
      <c r="CC11" s="20">
        <v>1.2351000000000001</v>
      </c>
      <c r="CD11" s="16" t="s">
        <v>4260</v>
      </c>
      <c r="CE11" s="15">
        <v>12249</v>
      </c>
      <c r="CF11" s="16" t="s">
        <v>4261</v>
      </c>
      <c r="CG11" s="20">
        <v>1.324335</v>
      </c>
      <c r="CH11" s="16" t="s">
        <v>4260</v>
      </c>
      <c r="CI11" s="15">
        <v>3348</v>
      </c>
      <c r="CJ11" s="16" t="s">
        <v>4261</v>
      </c>
      <c r="CK11" s="20">
        <v>1.1600299999999999</v>
      </c>
      <c r="CL11" s="16" t="s">
        <v>5059</v>
      </c>
      <c r="CM11" s="15">
        <f>SUM(A2L404C10)/A2L404C1</f>
        <v>12640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5</v>
      </c>
      <c r="L12" s="16" t="s">
        <v>4253</v>
      </c>
      <c r="M12" s="20">
        <v>1</v>
      </c>
      <c r="N12" s="16" t="s">
        <v>4252</v>
      </c>
      <c r="O12" s="15">
        <v>12</v>
      </c>
      <c r="P12" s="16" t="s">
        <v>4253</v>
      </c>
      <c r="Q12" s="20">
        <v>1</v>
      </c>
      <c r="R12" s="16" t="s">
        <v>4252</v>
      </c>
      <c r="S12" s="15">
        <v>104</v>
      </c>
      <c r="T12" s="16" t="s">
        <v>4253</v>
      </c>
      <c r="U12" s="20">
        <v>1</v>
      </c>
      <c r="V12" s="16" t="s">
        <v>4252</v>
      </c>
      <c r="W12" s="15">
        <v>121</v>
      </c>
      <c r="X12" s="16" t="s">
        <v>4252</v>
      </c>
      <c r="Y12" s="15">
        <v>121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3</v>
      </c>
      <c r="AF12" s="16" t="s">
        <v>4255</v>
      </c>
      <c r="AG12" s="20">
        <v>1.177613</v>
      </c>
      <c r="AH12" s="16" t="s">
        <v>4254</v>
      </c>
      <c r="AI12" s="15">
        <v>14</v>
      </c>
      <c r="AJ12" s="16" t="s">
        <v>4255</v>
      </c>
      <c r="AK12" s="20">
        <v>1.32508</v>
      </c>
      <c r="AL12" s="16" t="s">
        <v>4254</v>
      </c>
      <c r="AM12" s="15">
        <v>71</v>
      </c>
      <c r="AN12" s="16" t="s">
        <v>4255</v>
      </c>
      <c r="AO12" s="20">
        <v>1.0841270000000001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2</v>
      </c>
      <c r="AV12" s="16" t="s">
        <v>4257</v>
      </c>
      <c r="AW12" s="20">
        <v>1.251593</v>
      </c>
      <c r="AX12" s="16" t="s">
        <v>4256</v>
      </c>
      <c r="AY12" s="15">
        <v>11</v>
      </c>
      <c r="AZ12" s="16" t="s">
        <v>4257</v>
      </c>
      <c r="BA12" s="20">
        <v>1.4585999999999999</v>
      </c>
      <c r="BB12" s="16" t="s">
        <v>4256</v>
      </c>
      <c r="BC12" s="15">
        <v>41</v>
      </c>
      <c r="BD12" s="16" t="s">
        <v>4257</v>
      </c>
      <c r="BE12" s="20">
        <v>1.1185929999999999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29</v>
      </c>
      <c r="BL12" s="16" t="s">
        <v>4259</v>
      </c>
      <c r="BM12" s="20">
        <v>1.0878399999999999</v>
      </c>
      <c r="BN12" s="16" t="s">
        <v>4258</v>
      </c>
      <c r="BO12" s="15">
        <v>30</v>
      </c>
      <c r="BP12" s="16" t="s">
        <v>4259</v>
      </c>
      <c r="BQ12" s="20">
        <v>1.3240860000000001</v>
      </c>
      <c r="BR12" s="16" t="s">
        <v>4258</v>
      </c>
      <c r="BS12" s="15">
        <v>157</v>
      </c>
      <c r="BT12" s="16" t="s">
        <v>4259</v>
      </c>
      <c r="BU12" s="20">
        <v>1.1158030000000001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33</v>
      </c>
      <c r="CB12" s="16" t="s">
        <v>4261</v>
      </c>
      <c r="CC12" s="20">
        <v>1.2351000000000001</v>
      </c>
      <c r="CD12" s="16" t="s">
        <v>4260</v>
      </c>
      <c r="CE12" s="15">
        <v>52</v>
      </c>
      <c r="CF12" s="16" t="s">
        <v>4261</v>
      </c>
      <c r="CG12" s="20">
        <v>1.324335</v>
      </c>
      <c r="CH12" s="16" t="s">
        <v>4260</v>
      </c>
      <c r="CI12" s="15">
        <v>159</v>
      </c>
      <c r="CJ12" s="16" t="s">
        <v>4261</v>
      </c>
      <c r="CK12" s="20">
        <v>1.1600299999999999</v>
      </c>
      <c r="CL12" s="16" t="s">
        <v>5060</v>
      </c>
      <c r="CM12" s="15">
        <f>SUM(A2L405C10)/A2L405C1</f>
        <v>121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70</v>
      </c>
      <c r="H13" s="16" t="s">
        <v>4253</v>
      </c>
      <c r="I13" s="20">
        <v>1</v>
      </c>
      <c r="J13" s="16" t="s">
        <v>4252</v>
      </c>
      <c r="K13" s="15">
        <v>38</v>
      </c>
      <c r="L13" s="16" t="s">
        <v>4253</v>
      </c>
      <c r="M13" s="20">
        <v>1</v>
      </c>
      <c r="N13" s="16" t="s">
        <v>4252</v>
      </c>
      <c r="O13" s="15">
        <v>99</v>
      </c>
      <c r="P13" s="16" t="s">
        <v>4253</v>
      </c>
      <c r="Q13" s="20">
        <v>1</v>
      </c>
      <c r="R13" s="16" t="s">
        <v>4252</v>
      </c>
      <c r="S13" s="15">
        <v>217</v>
      </c>
      <c r="T13" s="16" t="s">
        <v>4253</v>
      </c>
      <c r="U13" s="20">
        <v>1</v>
      </c>
      <c r="V13" s="16" t="s">
        <v>4252</v>
      </c>
      <c r="W13" s="15">
        <v>424</v>
      </c>
      <c r="X13" s="16" t="s">
        <v>4252</v>
      </c>
      <c r="Y13" s="15">
        <v>424</v>
      </c>
      <c r="Z13" s="16" t="s">
        <v>4254</v>
      </c>
      <c r="AA13" s="15">
        <v>66</v>
      </c>
      <c r="AB13" s="16" t="s">
        <v>4255</v>
      </c>
      <c r="AC13" s="20">
        <v>1.071634</v>
      </c>
      <c r="AD13" s="16" t="s">
        <v>4254</v>
      </c>
      <c r="AE13" s="15">
        <v>23</v>
      </c>
      <c r="AF13" s="16" t="s">
        <v>4255</v>
      </c>
      <c r="AG13" s="20">
        <v>1.177613</v>
      </c>
      <c r="AH13" s="16" t="s">
        <v>4254</v>
      </c>
      <c r="AI13" s="15">
        <v>537</v>
      </c>
      <c r="AJ13" s="16" t="s">
        <v>4255</v>
      </c>
      <c r="AK13" s="20">
        <v>1.32508</v>
      </c>
      <c r="AL13" s="16" t="s">
        <v>4254</v>
      </c>
      <c r="AM13" s="15">
        <v>212</v>
      </c>
      <c r="AN13" s="16" t="s">
        <v>4255</v>
      </c>
      <c r="AO13" s="20">
        <v>1.0841270000000001</v>
      </c>
      <c r="AP13" s="16" t="s">
        <v>4256</v>
      </c>
      <c r="AQ13" s="15">
        <v>67</v>
      </c>
      <c r="AR13" s="16" t="s">
        <v>4257</v>
      </c>
      <c r="AS13" s="20">
        <v>1.101397</v>
      </c>
      <c r="AT13" s="16" t="s">
        <v>4256</v>
      </c>
      <c r="AU13" s="15">
        <v>18</v>
      </c>
      <c r="AV13" s="16" t="s">
        <v>4257</v>
      </c>
      <c r="AW13" s="20">
        <v>1.251593</v>
      </c>
      <c r="AX13" s="16" t="s">
        <v>4256</v>
      </c>
      <c r="AY13" s="15">
        <v>93</v>
      </c>
      <c r="AZ13" s="16" t="s">
        <v>4257</v>
      </c>
      <c r="BA13" s="20">
        <v>1.4585999999999999</v>
      </c>
      <c r="BB13" s="16" t="s">
        <v>4256</v>
      </c>
      <c r="BC13" s="15">
        <v>120</v>
      </c>
      <c r="BD13" s="16" t="s">
        <v>4257</v>
      </c>
      <c r="BE13" s="20">
        <v>1.1185929999999999</v>
      </c>
      <c r="BF13" s="16" t="s">
        <v>4258</v>
      </c>
      <c r="BG13" s="15">
        <v>66</v>
      </c>
      <c r="BH13" s="16" t="s">
        <v>4259</v>
      </c>
      <c r="BI13" s="20">
        <v>1.1199870000000001</v>
      </c>
      <c r="BJ13" s="16" t="s">
        <v>4258</v>
      </c>
      <c r="BK13" s="15">
        <v>44</v>
      </c>
      <c r="BL13" s="16" t="s">
        <v>4259</v>
      </c>
      <c r="BM13" s="20">
        <v>1.0878399999999999</v>
      </c>
      <c r="BN13" s="16" t="s">
        <v>4258</v>
      </c>
      <c r="BO13" s="15">
        <v>71</v>
      </c>
      <c r="BP13" s="16" t="s">
        <v>4259</v>
      </c>
      <c r="BQ13" s="20">
        <v>1.3240860000000001</v>
      </c>
      <c r="BR13" s="16" t="s">
        <v>4258</v>
      </c>
      <c r="BS13" s="15">
        <v>209</v>
      </c>
      <c r="BT13" s="16" t="s">
        <v>4259</v>
      </c>
      <c r="BU13" s="20">
        <v>1.1158030000000001</v>
      </c>
      <c r="BV13" s="16" t="s">
        <v>4260</v>
      </c>
      <c r="BW13" s="15">
        <v>64</v>
      </c>
      <c r="BX13" s="16" t="s">
        <v>4261</v>
      </c>
      <c r="BY13" s="20">
        <v>1.1497679999999999</v>
      </c>
      <c r="BZ13" s="16" t="s">
        <v>4260</v>
      </c>
      <c r="CA13" s="15">
        <v>64</v>
      </c>
      <c r="CB13" s="16" t="s">
        <v>4261</v>
      </c>
      <c r="CC13" s="20">
        <v>1.2351000000000001</v>
      </c>
      <c r="CD13" s="16" t="s">
        <v>4260</v>
      </c>
      <c r="CE13" s="15">
        <v>109</v>
      </c>
      <c r="CF13" s="16" t="s">
        <v>4261</v>
      </c>
      <c r="CG13" s="20">
        <v>1.324335</v>
      </c>
      <c r="CH13" s="16" t="s">
        <v>4260</v>
      </c>
      <c r="CI13" s="15">
        <v>282</v>
      </c>
      <c r="CJ13" s="16" t="s">
        <v>4261</v>
      </c>
      <c r="CK13" s="20">
        <v>1.1600299999999999</v>
      </c>
      <c r="CL13" s="16" t="s">
        <v>5061</v>
      </c>
      <c r="CM13" s="15">
        <f>SUM(A2L406C10)/A2L406C1</f>
        <v>424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624</v>
      </c>
      <c r="H14" s="16" t="s">
        <v>4253</v>
      </c>
      <c r="I14" s="20">
        <v>1</v>
      </c>
      <c r="J14" s="16" t="s">
        <v>4252</v>
      </c>
      <c r="K14" s="15">
        <v>3011</v>
      </c>
      <c r="L14" s="16" t="s">
        <v>4253</v>
      </c>
      <c r="M14" s="20">
        <v>1</v>
      </c>
      <c r="N14" s="16" t="s">
        <v>4252</v>
      </c>
      <c r="O14" s="15">
        <v>16292</v>
      </c>
      <c r="P14" s="16" t="s">
        <v>4253</v>
      </c>
      <c r="Q14" s="20">
        <v>1</v>
      </c>
      <c r="R14" s="16" t="s">
        <v>4252</v>
      </c>
      <c r="S14" s="15">
        <v>7108</v>
      </c>
      <c r="T14" s="16" t="s">
        <v>4253</v>
      </c>
      <c r="U14" s="20">
        <v>1</v>
      </c>
      <c r="V14" s="16" t="s">
        <v>4252</v>
      </c>
      <c r="W14" s="15">
        <v>27035</v>
      </c>
      <c r="X14" s="16" t="s">
        <v>4252</v>
      </c>
      <c r="Y14" s="15">
        <v>27035</v>
      </c>
      <c r="Z14" s="16" t="s">
        <v>4254</v>
      </c>
      <c r="AA14" s="15">
        <v>3201</v>
      </c>
      <c r="AB14" s="16" t="s">
        <v>4255</v>
      </c>
      <c r="AC14" s="20">
        <v>1.071634</v>
      </c>
      <c r="AD14" s="16" t="s">
        <v>4254</v>
      </c>
      <c r="AE14" s="15">
        <v>442</v>
      </c>
      <c r="AF14" s="16" t="s">
        <v>4255</v>
      </c>
      <c r="AG14" s="20">
        <v>1.177613</v>
      </c>
      <c r="AH14" s="16" t="s">
        <v>4254</v>
      </c>
      <c r="AI14" s="15">
        <v>11408</v>
      </c>
      <c r="AJ14" s="16" t="s">
        <v>4255</v>
      </c>
      <c r="AK14" s="20">
        <v>1.32508</v>
      </c>
      <c r="AL14" s="16" t="s">
        <v>4254</v>
      </c>
      <c r="AM14" s="15">
        <v>3645</v>
      </c>
      <c r="AN14" s="16" t="s">
        <v>4255</v>
      </c>
      <c r="AO14" s="20">
        <v>1.0841270000000001</v>
      </c>
      <c r="AP14" s="16" t="s">
        <v>4256</v>
      </c>
      <c r="AQ14" s="15">
        <v>5468</v>
      </c>
      <c r="AR14" s="16" t="s">
        <v>4257</v>
      </c>
      <c r="AS14" s="20">
        <v>1.101397</v>
      </c>
      <c r="AT14" s="16" t="s">
        <v>4256</v>
      </c>
      <c r="AU14" s="15">
        <v>186</v>
      </c>
      <c r="AV14" s="16" t="s">
        <v>4257</v>
      </c>
      <c r="AW14" s="20">
        <v>1.251593</v>
      </c>
      <c r="AX14" s="16" t="s">
        <v>4256</v>
      </c>
      <c r="AY14" s="15">
        <v>11003</v>
      </c>
      <c r="AZ14" s="16" t="s">
        <v>4257</v>
      </c>
      <c r="BA14" s="20">
        <v>1.4585999999999999</v>
      </c>
      <c r="BB14" s="16" t="s">
        <v>4256</v>
      </c>
      <c r="BC14" s="15">
        <v>3505</v>
      </c>
      <c r="BD14" s="16" t="s">
        <v>4257</v>
      </c>
      <c r="BE14" s="20">
        <v>1.1185929999999999</v>
      </c>
      <c r="BF14" s="16" t="s">
        <v>4258</v>
      </c>
      <c r="BG14" s="15">
        <v>414</v>
      </c>
      <c r="BH14" s="16" t="s">
        <v>4259</v>
      </c>
      <c r="BI14" s="20">
        <v>1.1199870000000001</v>
      </c>
      <c r="BJ14" s="16" t="s">
        <v>4258</v>
      </c>
      <c r="BK14" s="15">
        <v>489</v>
      </c>
      <c r="BL14" s="16" t="s">
        <v>4259</v>
      </c>
      <c r="BM14" s="20">
        <v>1.0878399999999999</v>
      </c>
      <c r="BN14" s="16" t="s">
        <v>4258</v>
      </c>
      <c r="BO14" s="15">
        <v>13191</v>
      </c>
      <c r="BP14" s="16" t="s">
        <v>4259</v>
      </c>
      <c r="BQ14" s="20">
        <v>1.3240860000000001</v>
      </c>
      <c r="BR14" s="16" t="s">
        <v>4258</v>
      </c>
      <c r="BS14" s="15">
        <v>3385</v>
      </c>
      <c r="BT14" s="16" t="s">
        <v>4259</v>
      </c>
      <c r="BU14" s="20">
        <v>1.1158030000000001</v>
      </c>
      <c r="BV14" s="16" t="s">
        <v>4260</v>
      </c>
      <c r="BW14" s="15">
        <v>234</v>
      </c>
      <c r="BX14" s="16" t="s">
        <v>4261</v>
      </c>
      <c r="BY14" s="20">
        <v>1.1497679999999999</v>
      </c>
      <c r="BZ14" s="16" t="s">
        <v>4260</v>
      </c>
      <c r="CA14" s="15">
        <v>1073</v>
      </c>
      <c r="CB14" s="16" t="s">
        <v>4261</v>
      </c>
      <c r="CC14" s="20">
        <v>1.2351000000000001</v>
      </c>
      <c r="CD14" s="16" t="s">
        <v>4260</v>
      </c>
      <c r="CE14" s="15">
        <v>12952</v>
      </c>
      <c r="CF14" s="16" t="s">
        <v>4261</v>
      </c>
      <c r="CG14" s="20">
        <v>1.324335</v>
      </c>
      <c r="CH14" s="16" t="s">
        <v>4260</v>
      </c>
      <c r="CI14" s="15">
        <v>9087</v>
      </c>
      <c r="CJ14" s="16" t="s">
        <v>4261</v>
      </c>
      <c r="CK14" s="20">
        <v>1.1600299999999999</v>
      </c>
      <c r="CL14" s="16" t="s">
        <v>5062</v>
      </c>
      <c r="CM14" s="15">
        <f>SUM(A2L407C10)/A2L407C1</f>
        <v>27035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78</v>
      </c>
      <c r="L15" s="16" t="s">
        <v>4253</v>
      </c>
      <c r="M15" s="20">
        <v>1</v>
      </c>
      <c r="N15" s="16" t="s">
        <v>4252</v>
      </c>
      <c r="O15" s="15">
        <v>57789</v>
      </c>
      <c r="P15" s="16" t="s">
        <v>4253</v>
      </c>
      <c r="Q15" s="20">
        <v>1</v>
      </c>
      <c r="R15" s="16" t="s">
        <v>4252</v>
      </c>
      <c r="S15" s="15">
        <v>1308</v>
      </c>
      <c r="T15" s="16" t="s">
        <v>4253</v>
      </c>
      <c r="U15" s="20">
        <v>1</v>
      </c>
      <c r="V15" s="16" t="s">
        <v>4252</v>
      </c>
      <c r="W15" s="15">
        <v>59175</v>
      </c>
      <c r="X15" s="16" t="s">
        <v>4252</v>
      </c>
      <c r="Y15" s="15">
        <v>59175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46</v>
      </c>
      <c r="AF15" s="16" t="s">
        <v>4255</v>
      </c>
      <c r="AG15" s="20">
        <v>1.177613</v>
      </c>
      <c r="AH15" s="16" t="s">
        <v>4254</v>
      </c>
      <c r="AI15" s="15">
        <v>50733</v>
      </c>
      <c r="AJ15" s="16" t="s">
        <v>4255</v>
      </c>
      <c r="AK15" s="20">
        <v>1.32508</v>
      </c>
      <c r="AL15" s="16" t="s">
        <v>4254</v>
      </c>
      <c r="AM15" s="15">
        <v>1283</v>
      </c>
      <c r="AN15" s="16" t="s">
        <v>4255</v>
      </c>
      <c r="AO15" s="20">
        <v>1.0841270000000001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8</v>
      </c>
      <c r="AV15" s="16" t="s">
        <v>4257</v>
      </c>
      <c r="AW15" s="20">
        <v>1.251593</v>
      </c>
      <c r="AX15" s="16" t="s">
        <v>4256</v>
      </c>
      <c r="AY15" s="15">
        <v>40199</v>
      </c>
      <c r="AZ15" s="16" t="s">
        <v>4257</v>
      </c>
      <c r="BA15" s="20">
        <v>1.4585999999999999</v>
      </c>
      <c r="BB15" s="16" t="s">
        <v>4256</v>
      </c>
      <c r="BC15" s="15">
        <v>1639</v>
      </c>
      <c r="BD15" s="16" t="s">
        <v>4257</v>
      </c>
      <c r="BE15" s="20">
        <v>1.1185929999999999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92</v>
      </c>
      <c r="BL15" s="16" t="s">
        <v>4259</v>
      </c>
      <c r="BM15" s="20">
        <v>1.0878399999999999</v>
      </c>
      <c r="BN15" s="16" t="s">
        <v>4258</v>
      </c>
      <c r="BO15" s="15">
        <v>39623</v>
      </c>
      <c r="BP15" s="16" t="s">
        <v>4259</v>
      </c>
      <c r="BQ15" s="20">
        <v>1.3240860000000001</v>
      </c>
      <c r="BR15" s="16" t="s">
        <v>4258</v>
      </c>
      <c r="BS15" s="15">
        <v>1855</v>
      </c>
      <c r="BT15" s="16" t="s">
        <v>4259</v>
      </c>
      <c r="BU15" s="20">
        <v>1.1158030000000001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227</v>
      </c>
      <c r="CB15" s="16" t="s">
        <v>4261</v>
      </c>
      <c r="CC15" s="20">
        <v>1.2351000000000001</v>
      </c>
      <c r="CD15" s="16" t="s">
        <v>4260</v>
      </c>
      <c r="CE15" s="15">
        <v>42512</v>
      </c>
      <c r="CF15" s="16" t="s">
        <v>4261</v>
      </c>
      <c r="CG15" s="20">
        <v>1.324335</v>
      </c>
      <c r="CH15" s="16" t="s">
        <v>4260</v>
      </c>
      <c r="CI15" s="15">
        <v>2263</v>
      </c>
      <c r="CJ15" s="16" t="s">
        <v>4261</v>
      </c>
      <c r="CK15" s="20">
        <v>1.1600299999999999</v>
      </c>
      <c r="CL15" s="16" t="s">
        <v>5063</v>
      </c>
      <c r="CM15" s="15">
        <f>SUM(A2L408C10)/A2L408C1</f>
        <v>59175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96</v>
      </c>
      <c r="L16" s="16" t="s">
        <v>4253</v>
      </c>
      <c r="M16" s="20">
        <v>1</v>
      </c>
      <c r="N16" s="16" t="s">
        <v>4252</v>
      </c>
      <c r="O16" s="15">
        <v>3808</v>
      </c>
      <c r="P16" s="16" t="s">
        <v>4253</v>
      </c>
      <c r="Q16" s="20">
        <v>1</v>
      </c>
      <c r="R16" s="16" t="s">
        <v>4252</v>
      </c>
      <c r="S16" s="15">
        <v>1030</v>
      </c>
      <c r="T16" s="16" t="s">
        <v>4253</v>
      </c>
      <c r="U16" s="20">
        <v>1</v>
      </c>
      <c r="V16" s="16" t="s">
        <v>4252</v>
      </c>
      <c r="W16" s="15">
        <v>4934</v>
      </c>
      <c r="X16" s="16" t="s">
        <v>4252</v>
      </c>
      <c r="Y16" s="15">
        <v>4934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64</v>
      </c>
      <c r="AF16" s="16" t="s">
        <v>4255</v>
      </c>
      <c r="AG16" s="20">
        <v>1.177613</v>
      </c>
      <c r="AH16" s="16" t="s">
        <v>4254</v>
      </c>
      <c r="AI16" s="15">
        <v>3844</v>
      </c>
      <c r="AJ16" s="16" t="s">
        <v>4255</v>
      </c>
      <c r="AK16" s="20">
        <v>1.32508</v>
      </c>
      <c r="AL16" s="16" t="s">
        <v>4254</v>
      </c>
      <c r="AM16" s="15">
        <v>1477</v>
      </c>
      <c r="AN16" s="16" t="s">
        <v>4255</v>
      </c>
      <c r="AO16" s="20">
        <v>1.0841270000000001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118</v>
      </c>
      <c r="AV16" s="16" t="s">
        <v>4257</v>
      </c>
      <c r="AW16" s="20">
        <v>1.251593</v>
      </c>
      <c r="AX16" s="16" t="s">
        <v>4256</v>
      </c>
      <c r="AY16" s="15">
        <v>2987</v>
      </c>
      <c r="AZ16" s="16" t="s">
        <v>4257</v>
      </c>
      <c r="BA16" s="20">
        <v>1.4585999999999999</v>
      </c>
      <c r="BB16" s="16" t="s">
        <v>4256</v>
      </c>
      <c r="BC16" s="15">
        <v>1533</v>
      </c>
      <c r="BD16" s="16" t="s">
        <v>4257</v>
      </c>
      <c r="BE16" s="20">
        <v>1.1185929999999999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197</v>
      </c>
      <c r="BL16" s="16" t="s">
        <v>4259</v>
      </c>
      <c r="BM16" s="20">
        <v>1.0878399999999999</v>
      </c>
      <c r="BN16" s="16" t="s">
        <v>4258</v>
      </c>
      <c r="BO16" s="15">
        <v>6229</v>
      </c>
      <c r="BP16" s="16" t="s">
        <v>4259</v>
      </c>
      <c r="BQ16" s="20">
        <v>1.3240860000000001</v>
      </c>
      <c r="BR16" s="16" t="s">
        <v>4258</v>
      </c>
      <c r="BS16" s="15">
        <v>1860</v>
      </c>
      <c r="BT16" s="16" t="s">
        <v>4259</v>
      </c>
      <c r="BU16" s="20">
        <v>1.1158030000000001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197</v>
      </c>
      <c r="CB16" s="16" t="s">
        <v>4261</v>
      </c>
      <c r="CC16" s="20">
        <v>1.2351000000000001</v>
      </c>
      <c r="CD16" s="16" t="s">
        <v>4260</v>
      </c>
      <c r="CE16" s="15">
        <v>5650</v>
      </c>
      <c r="CF16" s="16" t="s">
        <v>4261</v>
      </c>
      <c r="CG16" s="20">
        <v>1.324335</v>
      </c>
      <c r="CH16" s="16" t="s">
        <v>4260</v>
      </c>
      <c r="CI16" s="15">
        <v>1708</v>
      </c>
      <c r="CJ16" s="16" t="s">
        <v>4261</v>
      </c>
      <c r="CK16" s="20">
        <v>1.1600299999999999</v>
      </c>
      <c r="CL16" s="16" t="s">
        <v>5064</v>
      </c>
      <c r="CM16" s="15">
        <f>SUM(A2L409C10)/A2L409C1</f>
        <v>4934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10343</v>
      </c>
      <c r="T18" s="16" t="s">
        <v>4253</v>
      </c>
      <c r="U18" s="20">
        <v>1</v>
      </c>
      <c r="V18" s="16" t="s">
        <v>4252</v>
      </c>
      <c r="W18" s="15">
        <v>10343</v>
      </c>
      <c r="X18" s="16" t="s">
        <v>4252</v>
      </c>
      <c r="Y18" s="15">
        <v>10343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9679</v>
      </c>
      <c r="AN18" s="16" t="s">
        <v>4255</v>
      </c>
      <c r="AO18" s="20">
        <v>1.0841270000000001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5631</v>
      </c>
      <c r="BD18" s="16" t="s">
        <v>4257</v>
      </c>
      <c r="BE18" s="20">
        <v>1.1185929999999999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7210</v>
      </c>
      <c r="BT18" s="16" t="s">
        <v>4259</v>
      </c>
      <c r="BU18" s="20">
        <v>1.1158030000000001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4797</v>
      </c>
      <c r="CJ18" s="16" t="s">
        <v>4261</v>
      </c>
      <c r="CK18" s="20">
        <v>1.1600299999999999</v>
      </c>
      <c r="CL18" s="16" t="s">
        <v>5066</v>
      </c>
      <c r="CM18" s="15">
        <f>SUM(A2L411C10)/A2L411C1</f>
        <v>10343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5177</v>
      </c>
      <c r="T19" s="16" t="s">
        <v>4253</v>
      </c>
      <c r="U19" s="20">
        <v>1</v>
      </c>
      <c r="V19" s="16" t="s">
        <v>4252</v>
      </c>
      <c r="W19" s="15">
        <v>5177</v>
      </c>
      <c r="X19" s="16" t="s">
        <v>4252</v>
      </c>
      <c r="Y19" s="15">
        <v>5177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5895</v>
      </c>
      <c r="AN19" s="16" t="s">
        <v>4255</v>
      </c>
      <c r="AO19" s="20">
        <v>1.0841270000000001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5556</v>
      </c>
      <c r="BD19" s="16" t="s">
        <v>4257</v>
      </c>
      <c r="BE19" s="20">
        <v>1.1185929999999999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5345</v>
      </c>
      <c r="BT19" s="16" t="s">
        <v>4259</v>
      </c>
      <c r="BU19" s="20">
        <v>1.1158030000000001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6125</v>
      </c>
      <c r="CJ19" s="16" t="s">
        <v>4261</v>
      </c>
      <c r="CK19" s="20">
        <v>1.1600299999999999</v>
      </c>
      <c r="CL19" s="16" t="s">
        <v>5067</v>
      </c>
      <c r="CM19" s="15">
        <f>SUM(A2L412C10)/A2L412C1</f>
        <v>5177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4504</v>
      </c>
      <c r="T20" s="16" t="s">
        <v>4253</v>
      </c>
      <c r="U20" s="20">
        <v>1</v>
      </c>
      <c r="V20" s="16" t="s">
        <v>4252</v>
      </c>
      <c r="W20" s="15">
        <v>4504</v>
      </c>
      <c r="X20" s="16" t="s">
        <v>4252</v>
      </c>
      <c r="Y20" s="15">
        <v>4504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5406</v>
      </c>
      <c r="AN20" s="16" t="s">
        <v>4255</v>
      </c>
      <c r="AO20" s="20">
        <v>1.0841270000000001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4451</v>
      </c>
      <c r="BD20" s="16" t="s">
        <v>4257</v>
      </c>
      <c r="BE20" s="20">
        <v>1.1185929999999999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37172</v>
      </c>
      <c r="BT20" s="16" t="s">
        <v>4259</v>
      </c>
      <c r="BU20" s="20">
        <v>1.1158030000000001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967</v>
      </c>
      <c r="CJ20" s="16" t="s">
        <v>4261</v>
      </c>
      <c r="CK20" s="20">
        <v>1.1600299999999999</v>
      </c>
      <c r="CL20" s="16" t="s">
        <v>5068</v>
      </c>
      <c r="CM20" s="15">
        <f>SUM(A2L413C10)/A2L413C1</f>
        <v>4504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155730</v>
      </c>
      <c r="T21" s="16" t="s">
        <v>4253</v>
      </c>
      <c r="U21" s="20">
        <v>1</v>
      </c>
      <c r="V21" s="16" t="s">
        <v>4252</v>
      </c>
      <c r="W21" s="15">
        <v>155730</v>
      </c>
      <c r="X21" s="16" t="s">
        <v>4252</v>
      </c>
      <c r="Y21" s="15">
        <v>155730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154043</v>
      </c>
      <c r="AN21" s="16" t="s">
        <v>4255</v>
      </c>
      <c r="AO21" s="20">
        <v>1.0841270000000001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159566</v>
      </c>
      <c r="BD21" s="16" t="s">
        <v>4257</v>
      </c>
      <c r="BE21" s="20">
        <v>1.1185929999999999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154261</v>
      </c>
      <c r="BT21" s="16" t="s">
        <v>4259</v>
      </c>
      <c r="BU21" s="20">
        <v>1.1158030000000001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151251</v>
      </c>
      <c r="CJ21" s="16" t="s">
        <v>4261</v>
      </c>
      <c r="CK21" s="20">
        <v>1.1600299999999999</v>
      </c>
      <c r="CL21" s="16" t="s">
        <v>5069</v>
      </c>
      <c r="CM21" s="15">
        <f>SUM(A2L414C10)/A2L414C1</f>
        <v>155730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30654</v>
      </c>
      <c r="T22" s="16" t="s">
        <v>4253</v>
      </c>
      <c r="U22" s="20">
        <v>1</v>
      </c>
      <c r="V22" s="16" t="s">
        <v>4252</v>
      </c>
      <c r="W22" s="15">
        <v>30654</v>
      </c>
      <c r="X22" s="16" t="s">
        <v>4252</v>
      </c>
      <c r="Y22" s="15">
        <v>30654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25233</v>
      </c>
      <c r="AN22" s="16" t="s">
        <v>4255</v>
      </c>
      <c r="AO22" s="20">
        <v>1.0841270000000001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30446</v>
      </c>
      <c r="BD22" s="16" t="s">
        <v>4257</v>
      </c>
      <c r="BE22" s="20">
        <v>1.1185929999999999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31093</v>
      </c>
      <c r="BT22" s="16" t="s">
        <v>4259</v>
      </c>
      <c r="BU22" s="20">
        <v>1.1158030000000001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31764</v>
      </c>
      <c r="CJ22" s="16" t="s">
        <v>4261</v>
      </c>
      <c r="CK22" s="20">
        <v>1.1600299999999999</v>
      </c>
      <c r="CL22" s="16" t="s">
        <v>5070</v>
      </c>
      <c r="CM22" s="15">
        <f>SUM(A2L415C10)/A2L415C1</f>
        <v>30654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7058</v>
      </c>
      <c r="H25" s="16" t="s">
        <v>4253</v>
      </c>
      <c r="I25" s="20">
        <v>1</v>
      </c>
      <c r="J25" s="16" t="s">
        <v>4252</v>
      </c>
      <c r="K25" s="15">
        <v>6687</v>
      </c>
      <c r="L25" s="16" t="s">
        <v>4253</v>
      </c>
      <c r="M25" s="20">
        <v>1</v>
      </c>
      <c r="N25" s="16" t="s">
        <v>4252</v>
      </c>
      <c r="O25" s="15">
        <v>727046</v>
      </c>
      <c r="P25" s="16" t="s">
        <v>4253</v>
      </c>
      <c r="Q25" s="20">
        <v>1</v>
      </c>
      <c r="R25" s="16" t="s">
        <v>4252</v>
      </c>
      <c r="S25" s="15">
        <v>203994</v>
      </c>
      <c r="T25" s="16" t="s">
        <v>4253</v>
      </c>
      <c r="U25" s="20">
        <v>1</v>
      </c>
      <c r="V25" s="16" t="s">
        <v>4252</v>
      </c>
      <c r="W25" s="15">
        <v>944785</v>
      </c>
      <c r="X25" s="16" t="s">
        <v>4252</v>
      </c>
      <c r="Y25" s="15">
        <v>944785</v>
      </c>
      <c r="Z25" s="16" t="s">
        <v>4254</v>
      </c>
      <c r="AA25" s="15">
        <v>5693</v>
      </c>
      <c r="AB25" s="16" t="s">
        <v>4255</v>
      </c>
      <c r="AC25" s="20">
        <v>1.071634</v>
      </c>
      <c r="AD25" s="16" t="s">
        <v>4254</v>
      </c>
      <c r="AE25" s="15">
        <v>3645</v>
      </c>
      <c r="AF25" s="16" t="s">
        <v>4255</v>
      </c>
      <c r="AG25" s="20">
        <v>1.177613</v>
      </c>
      <c r="AH25" s="16" t="s">
        <v>4254</v>
      </c>
      <c r="AI25" s="15">
        <v>764989</v>
      </c>
      <c r="AJ25" s="16" t="s">
        <v>4255</v>
      </c>
      <c r="AK25" s="20">
        <v>1.32508</v>
      </c>
      <c r="AL25" s="16" t="s">
        <v>4254</v>
      </c>
      <c r="AM25" s="15">
        <v>185058</v>
      </c>
      <c r="AN25" s="16" t="s">
        <v>4255</v>
      </c>
      <c r="AO25" s="20">
        <v>1.0841270000000001</v>
      </c>
      <c r="AP25" s="16" t="s">
        <v>4256</v>
      </c>
      <c r="AQ25" s="15">
        <v>21854</v>
      </c>
      <c r="AR25" s="16" t="s">
        <v>4257</v>
      </c>
      <c r="AS25" s="20">
        <v>1.101397</v>
      </c>
      <c r="AT25" s="16" t="s">
        <v>4256</v>
      </c>
      <c r="AU25" s="15">
        <v>1929</v>
      </c>
      <c r="AV25" s="16" t="s">
        <v>4257</v>
      </c>
      <c r="AW25" s="20">
        <v>1.251593</v>
      </c>
      <c r="AX25" s="16" t="s">
        <v>4256</v>
      </c>
      <c r="AY25" s="15">
        <v>652884</v>
      </c>
      <c r="AZ25" s="16" t="s">
        <v>4257</v>
      </c>
      <c r="BA25" s="20">
        <v>1.4585999999999999</v>
      </c>
      <c r="BB25" s="16" t="s">
        <v>4256</v>
      </c>
      <c r="BC25" s="15">
        <v>160534</v>
      </c>
      <c r="BD25" s="16" t="s">
        <v>4257</v>
      </c>
      <c r="BE25" s="20">
        <v>1.1185929999999999</v>
      </c>
      <c r="BF25" s="16" t="s">
        <v>4258</v>
      </c>
      <c r="BG25" s="15">
        <v>6846</v>
      </c>
      <c r="BH25" s="16" t="s">
        <v>4259</v>
      </c>
      <c r="BI25" s="20">
        <v>1.1199870000000001</v>
      </c>
      <c r="BJ25" s="16" t="s">
        <v>4258</v>
      </c>
      <c r="BK25" s="15">
        <v>2476</v>
      </c>
      <c r="BL25" s="16" t="s">
        <v>4259</v>
      </c>
      <c r="BM25" s="20">
        <v>1.0878399999999999</v>
      </c>
      <c r="BN25" s="16" t="s">
        <v>4258</v>
      </c>
      <c r="BO25" s="15">
        <v>710085</v>
      </c>
      <c r="BP25" s="16" t="s">
        <v>4259</v>
      </c>
      <c r="BQ25" s="20">
        <v>1.3240860000000001</v>
      </c>
      <c r="BR25" s="16" t="s">
        <v>4258</v>
      </c>
      <c r="BS25" s="15">
        <v>184788</v>
      </c>
      <c r="BT25" s="16" t="s">
        <v>4259</v>
      </c>
      <c r="BU25" s="20">
        <v>1.1158030000000001</v>
      </c>
      <c r="BV25" s="16" t="s">
        <v>4260</v>
      </c>
      <c r="BW25" s="15">
        <v>8342</v>
      </c>
      <c r="BX25" s="16" t="s">
        <v>4261</v>
      </c>
      <c r="BY25" s="20">
        <v>1.1497679999999999</v>
      </c>
      <c r="BZ25" s="16" t="s">
        <v>4260</v>
      </c>
      <c r="CA25" s="15">
        <v>3026</v>
      </c>
      <c r="CB25" s="16" t="s">
        <v>4261</v>
      </c>
      <c r="CC25" s="20">
        <v>1.2351000000000001</v>
      </c>
      <c r="CD25" s="16" t="s">
        <v>4260</v>
      </c>
      <c r="CE25" s="15">
        <v>750187</v>
      </c>
      <c r="CF25" s="16" t="s">
        <v>4261</v>
      </c>
      <c r="CG25" s="20">
        <v>1.324335</v>
      </c>
      <c r="CH25" s="16" t="s">
        <v>4260</v>
      </c>
      <c r="CI25" s="15">
        <v>185708</v>
      </c>
      <c r="CJ25" s="16" t="s">
        <v>4261</v>
      </c>
      <c r="CK25" s="20">
        <v>1.1600299999999999</v>
      </c>
      <c r="CL25" s="16" t="s">
        <v>5073</v>
      </c>
      <c r="CM25" s="15">
        <f>SUM(A2L418C10)/A2L418C1</f>
        <v>944785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18467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12545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965004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426604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1422620</v>
      </c>
      <c r="X26" s="16" t="s">
        <v>5079</v>
      </c>
      <c r="Y26" s="17">
        <f>SUM(A2L401C11:A2L418C11)-2*SUM(A2L417C11)</f>
        <v>1422620</v>
      </c>
      <c r="Z26" s="16" t="s">
        <v>5080</v>
      </c>
      <c r="AA26" s="17">
        <f>SUM(A2L401C12:A2L418C12)-2*SUM(A2L417C12)</f>
        <v>20520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6739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971313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396557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34575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3547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831686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377659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14518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5131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893835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432808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16681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6371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916310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402999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1422620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1374565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1737956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2694784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2663921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8471226</v>
      </c>
      <c r="X27" s="16" t="s">
        <v>5102</v>
      </c>
      <c r="Y27" s="15">
        <f>SUM(A2L181C11,A2L262C11,A2L363C11,A2L419C11)</f>
        <v>8471226</v>
      </c>
      <c r="Z27" s="16" t="s">
        <v>5103</v>
      </c>
      <c r="AA27" s="15">
        <f>SUM(A2L181C12,A2L262C12,A2L363C12,A2L419C12)</f>
        <v>1200554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1044952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2533273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2427499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1234150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805979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2385960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2780659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1461819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1275964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2469836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2571394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1559176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1444459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2517632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2541908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8619626.8269364666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76942</v>
      </c>
      <c r="T28" s="16" t="s">
        <v>4253</v>
      </c>
      <c r="U28" s="20">
        <v>1</v>
      </c>
      <c r="V28" s="16" t="s">
        <v>5120</v>
      </c>
      <c r="W28" s="15">
        <v>76942</v>
      </c>
      <c r="X28" s="16" t="s">
        <v>5120</v>
      </c>
      <c r="Y28" s="15">
        <v>76942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83423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92895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88061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92056</v>
      </c>
      <c r="CJ28" s="16" t="s">
        <v>4261</v>
      </c>
      <c r="CK28" s="20">
        <v>1</v>
      </c>
      <c r="CL28" s="16" t="s">
        <v>5125</v>
      </c>
      <c r="CM28" s="15">
        <f>SUM(A2L421C10)/A2L421C1</f>
        <v>76942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90318</v>
      </c>
      <c r="T29" s="16" t="s">
        <v>4253</v>
      </c>
      <c r="U29" s="20">
        <v>1</v>
      </c>
      <c r="V29" s="16" t="s">
        <v>5120</v>
      </c>
      <c r="W29" s="15">
        <v>90318</v>
      </c>
      <c r="X29" s="16" t="s">
        <v>5120</v>
      </c>
      <c r="Y29" s="15">
        <v>90318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89407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86429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88361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82679</v>
      </c>
      <c r="CJ29" s="16" t="s">
        <v>4261</v>
      </c>
      <c r="CK29" s="20">
        <v>1</v>
      </c>
      <c r="CL29" s="16" t="s">
        <v>5126</v>
      </c>
      <c r="CM29" s="15">
        <f>SUM(A2L422C10)/A2L422C1</f>
        <v>90318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745831-84EE-4DC3-BB22-322FFE32C1D2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24114</v>
      </c>
      <c r="H8" s="16" t="s">
        <v>4253</v>
      </c>
      <c r="I8" s="20">
        <v>1</v>
      </c>
      <c r="J8" s="16" t="s">
        <v>5219</v>
      </c>
      <c r="K8" s="15">
        <v>17902</v>
      </c>
      <c r="L8" s="16" t="s">
        <v>4255</v>
      </c>
      <c r="M8" s="20">
        <v>1.2963659999999999</v>
      </c>
      <c r="N8" s="16" t="s">
        <v>5220</v>
      </c>
      <c r="O8" s="15">
        <v>17157</v>
      </c>
      <c r="P8" s="16" t="s">
        <v>4257</v>
      </c>
      <c r="Q8" s="20">
        <v>1.4207110000000001</v>
      </c>
      <c r="R8" s="16" t="s">
        <v>5221</v>
      </c>
      <c r="S8" s="15">
        <v>15150</v>
      </c>
      <c r="T8" s="16" t="s">
        <v>4259</v>
      </c>
      <c r="U8" s="20">
        <v>1.2949109999999999</v>
      </c>
      <c r="V8" s="16" t="s">
        <v>5222</v>
      </c>
      <c r="W8" s="15">
        <v>12265</v>
      </c>
      <c r="X8" s="16" t="s">
        <v>4261</v>
      </c>
      <c r="Y8" s="20">
        <v>1.301315</v>
      </c>
      <c r="Z8" s="16" t="s">
        <v>5223</v>
      </c>
      <c r="AA8" s="17">
        <f>SUM(PRODUCT(A3L101C2,A3L101C3))/A3L101C1</f>
        <v>24114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100911</v>
      </c>
      <c r="H9" s="16" t="s">
        <v>4253</v>
      </c>
      <c r="I9" s="20">
        <v>1</v>
      </c>
      <c r="J9" s="16" t="s">
        <v>5219</v>
      </c>
      <c r="K9" s="15">
        <v>70902</v>
      </c>
      <c r="L9" s="16" t="s">
        <v>4255</v>
      </c>
      <c r="M9" s="20">
        <v>1.2963659999999999</v>
      </c>
      <c r="N9" s="16" t="s">
        <v>5220</v>
      </c>
      <c r="O9" s="15">
        <v>45116</v>
      </c>
      <c r="P9" s="16" t="s">
        <v>4257</v>
      </c>
      <c r="Q9" s="20">
        <v>1.4207110000000001</v>
      </c>
      <c r="R9" s="16" t="s">
        <v>5221</v>
      </c>
      <c r="S9" s="15">
        <v>60038</v>
      </c>
      <c r="T9" s="16" t="s">
        <v>4259</v>
      </c>
      <c r="U9" s="20">
        <v>1.2949109999999999</v>
      </c>
      <c r="V9" s="16" t="s">
        <v>5222</v>
      </c>
      <c r="W9" s="15">
        <v>55269</v>
      </c>
      <c r="X9" s="16" t="s">
        <v>4261</v>
      </c>
      <c r="Y9" s="20">
        <v>1.301315</v>
      </c>
      <c r="Z9" s="16" t="s">
        <v>5224</v>
      </c>
      <c r="AA9" s="17">
        <f>SUM(PRODUCT(A3L102C2,A3L102C3))/A3L102C1</f>
        <v>100911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300640</v>
      </c>
      <c r="H10" s="16" t="s">
        <v>4253</v>
      </c>
      <c r="I10" s="20">
        <v>1</v>
      </c>
      <c r="J10" s="16" t="s">
        <v>5219</v>
      </c>
      <c r="K10" s="15">
        <v>269845</v>
      </c>
      <c r="L10" s="16" t="s">
        <v>4255</v>
      </c>
      <c r="M10" s="20">
        <v>1.2963659999999999</v>
      </c>
      <c r="N10" s="16" t="s">
        <v>5220</v>
      </c>
      <c r="O10" s="15">
        <v>248877</v>
      </c>
      <c r="P10" s="16" t="s">
        <v>4257</v>
      </c>
      <c r="Q10" s="20">
        <v>1.4207110000000001</v>
      </c>
      <c r="R10" s="16" t="s">
        <v>5221</v>
      </c>
      <c r="S10" s="15">
        <v>266325</v>
      </c>
      <c r="T10" s="16" t="s">
        <v>4259</v>
      </c>
      <c r="U10" s="20">
        <v>1.2949109999999999</v>
      </c>
      <c r="V10" s="16" t="s">
        <v>5222</v>
      </c>
      <c r="W10" s="15">
        <v>258439</v>
      </c>
      <c r="X10" s="16" t="s">
        <v>4261</v>
      </c>
      <c r="Y10" s="20">
        <v>1.301315</v>
      </c>
      <c r="Z10" s="16" t="s">
        <v>5225</v>
      </c>
      <c r="AA10" s="17">
        <f>SUM(PRODUCT(A3L103C2,A3L103C3))/A3L103C1</f>
        <v>300640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5865</v>
      </c>
      <c r="H12" s="16" t="s">
        <v>4253</v>
      </c>
      <c r="I12" s="20">
        <v>1</v>
      </c>
      <c r="J12" s="16" t="s">
        <v>5219</v>
      </c>
      <c r="K12" s="15">
        <v>5555</v>
      </c>
      <c r="L12" s="16" t="s">
        <v>4255</v>
      </c>
      <c r="M12" s="20">
        <v>1.2963659999999999</v>
      </c>
      <c r="N12" s="16" t="s">
        <v>5220</v>
      </c>
      <c r="O12" s="15">
        <v>4725</v>
      </c>
      <c r="P12" s="16" t="s">
        <v>4257</v>
      </c>
      <c r="Q12" s="20">
        <v>1.4207110000000001</v>
      </c>
      <c r="R12" s="16" t="s">
        <v>5221</v>
      </c>
      <c r="S12" s="15">
        <v>4906</v>
      </c>
      <c r="T12" s="16" t="s">
        <v>4259</v>
      </c>
      <c r="U12" s="20">
        <v>1.2949109999999999</v>
      </c>
      <c r="V12" s="16" t="s">
        <v>5222</v>
      </c>
      <c r="W12" s="15">
        <v>4289</v>
      </c>
      <c r="X12" s="16" t="s">
        <v>4261</v>
      </c>
      <c r="Y12" s="20">
        <v>1.301315</v>
      </c>
      <c r="Z12" s="16" t="s">
        <v>5227</v>
      </c>
      <c r="AA12" s="17">
        <f>SUM(PRODUCT(A3L105C2,A3L105C3))/A3L105C1</f>
        <v>5865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11000</v>
      </c>
      <c r="H13" s="16" t="s">
        <v>4253</v>
      </c>
      <c r="I13" s="20">
        <v>1</v>
      </c>
      <c r="J13" s="16" t="s">
        <v>5219</v>
      </c>
      <c r="K13" s="15">
        <v>6597</v>
      </c>
      <c r="L13" s="16" t="s">
        <v>4255</v>
      </c>
      <c r="M13" s="20">
        <v>1.2963659999999999</v>
      </c>
      <c r="N13" s="16" t="s">
        <v>5220</v>
      </c>
      <c r="O13" s="15">
        <v>7268</v>
      </c>
      <c r="P13" s="16" t="s">
        <v>4257</v>
      </c>
      <c r="Q13" s="20">
        <v>1.4207110000000001</v>
      </c>
      <c r="R13" s="16" t="s">
        <v>5221</v>
      </c>
      <c r="S13" s="15">
        <v>6847</v>
      </c>
      <c r="T13" s="16" t="s">
        <v>4259</v>
      </c>
      <c r="U13" s="20">
        <v>1.2949109999999999</v>
      </c>
      <c r="V13" s="16" t="s">
        <v>5222</v>
      </c>
      <c r="W13" s="15">
        <v>6708</v>
      </c>
      <c r="X13" s="16" t="s">
        <v>4261</v>
      </c>
      <c r="Y13" s="20">
        <v>1.301315</v>
      </c>
      <c r="Z13" s="16" t="s">
        <v>5228</v>
      </c>
      <c r="AA13" s="17">
        <f>SUM(PRODUCT(A3L106C2,A3L106C3))/A3L106C1</f>
        <v>11000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1.2963659999999999</v>
      </c>
      <c r="N14" s="16" t="s">
        <v>5220</v>
      </c>
      <c r="O14" s="15">
        <v>1</v>
      </c>
      <c r="P14" s="16" t="s">
        <v>4257</v>
      </c>
      <c r="Q14" s="20">
        <v>1.4207110000000001</v>
      </c>
      <c r="R14" s="16" t="s">
        <v>5221</v>
      </c>
      <c r="S14" s="15">
        <v>1</v>
      </c>
      <c r="T14" s="16" t="s">
        <v>4259</v>
      </c>
      <c r="U14" s="20">
        <v>1.2949109999999999</v>
      </c>
      <c r="V14" s="16" t="s">
        <v>5222</v>
      </c>
      <c r="W14" s="15">
        <v>2</v>
      </c>
      <c r="X14" s="16" t="s">
        <v>4261</v>
      </c>
      <c r="Y14" s="20">
        <v>1.301315</v>
      </c>
      <c r="Z14" s="16" t="s">
        <v>5229</v>
      </c>
      <c r="AA14" s="17">
        <f>SUM(PRODUCT(A3L107C2,A3L107C3))/A3L107C1</f>
        <v>1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442531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370802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323144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353267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336972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442531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1482</v>
      </c>
      <c r="H28" s="16" t="s">
        <v>4253</v>
      </c>
      <c r="I28" s="20">
        <v>1</v>
      </c>
      <c r="J28" s="16" t="s">
        <v>5219</v>
      </c>
      <c r="K28" s="15">
        <v>1218</v>
      </c>
      <c r="L28" s="16" t="s">
        <v>4255</v>
      </c>
      <c r="M28" s="20">
        <v>1.2963659999999999</v>
      </c>
      <c r="N28" s="16" t="s">
        <v>5220</v>
      </c>
      <c r="O28" s="15">
        <v>1001</v>
      </c>
      <c r="P28" s="16" t="s">
        <v>4257</v>
      </c>
      <c r="Q28" s="20">
        <v>1.4207110000000001</v>
      </c>
      <c r="R28" s="16" t="s">
        <v>5221</v>
      </c>
      <c r="S28" s="15">
        <v>1048</v>
      </c>
      <c r="T28" s="16" t="s">
        <v>4259</v>
      </c>
      <c r="U28" s="20">
        <v>1.2949109999999999</v>
      </c>
      <c r="V28" s="16" t="s">
        <v>5222</v>
      </c>
      <c r="W28" s="15">
        <v>124</v>
      </c>
      <c r="X28" s="16" t="s">
        <v>4261</v>
      </c>
      <c r="Y28" s="20">
        <v>1.301315</v>
      </c>
      <c r="Z28" s="16" t="s">
        <v>5253</v>
      </c>
      <c r="AA28" s="17">
        <f>SUM(PRODUCT(A3L121C2,A3L121C3))/A3L121C1</f>
        <v>1482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6036</v>
      </c>
      <c r="H29" s="16" t="s">
        <v>4253</v>
      </c>
      <c r="I29" s="20">
        <v>1</v>
      </c>
      <c r="J29" s="16" t="s">
        <v>5219</v>
      </c>
      <c r="K29" s="15">
        <v>4695</v>
      </c>
      <c r="L29" s="16" t="s">
        <v>4255</v>
      </c>
      <c r="M29" s="20">
        <v>1.2963659999999999</v>
      </c>
      <c r="N29" s="16" t="s">
        <v>5220</v>
      </c>
      <c r="O29" s="15">
        <v>4340</v>
      </c>
      <c r="P29" s="16" t="s">
        <v>4257</v>
      </c>
      <c r="Q29" s="20">
        <v>1.4207110000000001</v>
      </c>
      <c r="R29" s="16" t="s">
        <v>5221</v>
      </c>
      <c r="S29" s="15">
        <v>8442</v>
      </c>
      <c r="T29" s="16" t="s">
        <v>4259</v>
      </c>
      <c r="U29" s="20">
        <v>1.2949109999999999</v>
      </c>
      <c r="V29" s="16" t="s">
        <v>5222</v>
      </c>
      <c r="W29" s="15">
        <v>7181</v>
      </c>
      <c r="X29" s="16" t="s">
        <v>4261</v>
      </c>
      <c r="Y29" s="20">
        <v>1.301315</v>
      </c>
      <c r="Z29" s="16" t="s">
        <v>5254</v>
      </c>
      <c r="AA29" s="17">
        <f>SUM(PRODUCT(A3L122C2,A3L122C3))/A3L122C1</f>
        <v>6036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6888</v>
      </c>
      <c r="H30" s="16" t="s">
        <v>4253</v>
      </c>
      <c r="I30" s="20">
        <v>1</v>
      </c>
      <c r="J30" s="16" t="s">
        <v>5219</v>
      </c>
      <c r="K30" s="15">
        <v>5219</v>
      </c>
      <c r="L30" s="16" t="s">
        <v>4255</v>
      </c>
      <c r="M30" s="20">
        <v>1.2963659999999999</v>
      </c>
      <c r="N30" s="16" t="s">
        <v>5220</v>
      </c>
      <c r="O30" s="15">
        <v>5585</v>
      </c>
      <c r="P30" s="16" t="s">
        <v>4257</v>
      </c>
      <c r="Q30" s="20">
        <v>1.4207110000000001</v>
      </c>
      <c r="R30" s="16" t="s">
        <v>5221</v>
      </c>
      <c r="S30" s="15">
        <v>7806</v>
      </c>
      <c r="T30" s="16" t="s">
        <v>4259</v>
      </c>
      <c r="U30" s="20">
        <v>1.2949109999999999</v>
      </c>
      <c r="V30" s="16" t="s">
        <v>5222</v>
      </c>
      <c r="W30" s="15">
        <v>7294</v>
      </c>
      <c r="X30" s="16" t="s">
        <v>4261</v>
      </c>
      <c r="Y30" s="20">
        <v>1.301315</v>
      </c>
      <c r="Z30" s="16" t="s">
        <v>5255</v>
      </c>
      <c r="AA30" s="17">
        <f>SUM(PRODUCT(A3L123C2,A3L123C3))/A3L123C1</f>
        <v>6888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1026</v>
      </c>
      <c r="H32" s="16" t="s">
        <v>4253</v>
      </c>
      <c r="I32" s="20">
        <v>1</v>
      </c>
      <c r="J32" s="16" t="s">
        <v>5219</v>
      </c>
      <c r="K32" s="15">
        <v>891</v>
      </c>
      <c r="L32" s="16" t="s">
        <v>4255</v>
      </c>
      <c r="M32" s="20">
        <v>1.2963659999999999</v>
      </c>
      <c r="N32" s="16" t="s">
        <v>5220</v>
      </c>
      <c r="O32" s="15">
        <v>679</v>
      </c>
      <c r="P32" s="16" t="s">
        <v>4257</v>
      </c>
      <c r="Q32" s="20">
        <v>1.4207110000000001</v>
      </c>
      <c r="R32" s="16" t="s">
        <v>5221</v>
      </c>
      <c r="S32" s="15">
        <v>1226</v>
      </c>
      <c r="T32" s="16" t="s">
        <v>4259</v>
      </c>
      <c r="U32" s="20">
        <v>1.2949109999999999</v>
      </c>
      <c r="V32" s="16" t="s">
        <v>5222</v>
      </c>
      <c r="W32" s="15">
        <v>1072</v>
      </c>
      <c r="X32" s="16" t="s">
        <v>4261</v>
      </c>
      <c r="Y32" s="20">
        <v>1.301315</v>
      </c>
      <c r="Z32" s="16" t="s">
        <v>5257</v>
      </c>
      <c r="AA32" s="17">
        <f>SUM(PRODUCT(A3L125C2,A3L125C3))/A3L125C1</f>
        <v>1026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15432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12023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11605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18522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15671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15432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1376</v>
      </c>
      <c r="H58" s="16" t="s">
        <v>4253</v>
      </c>
      <c r="I58" s="20">
        <v>1</v>
      </c>
      <c r="J58" s="16" t="s">
        <v>5219</v>
      </c>
      <c r="K58" s="15">
        <v>1016</v>
      </c>
      <c r="L58" s="16" t="s">
        <v>4255</v>
      </c>
      <c r="M58" s="20">
        <v>1.2963659999999999</v>
      </c>
      <c r="N58" s="16" t="s">
        <v>5220</v>
      </c>
      <c r="O58" s="15">
        <v>968</v>
      </c>
      <c r="P58" s="16" t="s">
        <v>4257</v>
      </c>
      <c r="Q58" s="20">
        <v>1.4207110000000001</v>
      </c>
      <c r="R58" s="16" t="s">
        <v>5221</v>
      </c>
      <c r="S58" s="15">
        <v>847</v>
      </c>
      <c r="T58" s="16" t="s">
        <v>4259</v>
      </c>
      <c r="U58" s="20">
        <v>1.2949109999999999</v>
      </c>
      <c r="V58" s="16" t="s">
        <v>5222</v>
      </c>
      <c r="W58" s="15">
        <v>480</v>
      </c>
      <c r="X58" s="16" t="s">
        <v>4261</v>
      </c>
      <c r="Y58" s="20">
        <v>1.301315</v>
      </c>
      <c r="Z58" s="16" t="s">
        <v>5298</v>
      </c>
      <c r="AA58" s="17">
        <f>SUM(PRODUCT(A3L151C2,A3L151C3))/A3L151C1</f>
        <v>1376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3174</v>
      </c>
      <c r="H59" s="16" t="s">
        <v>4253</v>
      </c>
      <c r="I59" s="20">
        <v>1</v>
      </c>
      <c r="J59" s="16" t="s">
        <v>5219</v>
      </c>
      <c r="K59" s="15">
        <v>3187</v>
      </c>
      <c r="L59" s="16" t="s">
        <v>4255</v>
      </c>
      <c r="M59" s="20">
        <v>1.2963659999999999</v>
      </c>
      <c r="N59" s="16" t="s">
        <v>5220</v>
      </c>
      <c r="O59" s="15">
        <v>2927</v>
      </c>
      <c r="P59" s="16" t="s">
        <v>4257</v>
      </c>
      <c r="Q59" s="20">
        <v>1.4207110000000001</v>
      </c>
      <c r="R59" s="16" t="s">
        <v>5221</v>
      </c>
      <c r="S59" s="15">
        <v>3257</v>
      </c>
      <c r="T59" s="16" t="s">
        <v>4259</v>
      </c>
      <c r="U59" s="20">
        <v>1.2949109999999999</v>
      </c>
      <c r="V59" s="16" t="s">
        <v>5222</v>
      </c>
      <c r="W59" s="15">
        <v>2559</v>
      </c>
      <c r="X59" s="16" t="s">
        <v>4261</v>
      </c>
      <c r="Y59" s="20">
        <v>1.301315</v>
      </c>
      <c r="Z59" s="16" t="s">
        <v>5299</v>
      </c>
      <c r="AA59" s="17">
        <f>SUM(PRODUCT(A3L152C2,A3L152C3))/A3L152C1</f>
        <v>3174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47020</v>
      </c>
      <c r="H60" s="16" t="s">
        <v>4253</v>
      </c>
      <c r="I60" s="20">
        <v>1</v>
      </c>
      <c r="J60" s="16" t="s">
        <v>5219</v>
      </c>
      <c r="K60" s="15">
        <v>45878</v>
      </c>
      <c r="L60" s="16" t="s">
        <v>4255</v>
      </c>
      <c r="M60" s="20">
        <v>1.2963659999999999</v>
      </c>
      <c r="N60" s="16" t="s">
        <v>5220</v>
      </c>
      <c r="O60" s="15">
        <v>42227</v>
      </c>
      <c r="P60" s="16" t="s">
        <v>4257</v>
      </c>
      <c r="Q60" s="20">
        <v>1.4207110000000001</v>
      </c>
      <c r="R60" s="16" t="s">
        <v>5221</v>
      </c>
      <c r="S60" s="15">
        <v>50499</v>
      </c>
      <c r="T60" s="16" t="s">
        <v>4259</v>
      </c>
      <c r="U60" s="20">
        <v>1.2949109999999999</v>
      </c>
      <c r="V60" s="16" t="s">
        <v>5222</v>
      </c>
      <c r="W60" s="15">
        <v>52408</v>
      </c>
      <c r="X60" s="16" t="s">
        <v>4261</v>
      </c>
      <c r="Y60" s="20">
        <v>1.301315</v>
      </c>
      <c r="Z60" s="16" t="s">
        <v>5300</v>
      </c>
      <c r="AA60" s="17">
        <f>SUM(PRODUCT(A3L153C2,A3L153C3))/A3L153C1</f>
        <v>47020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51570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50081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46122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54603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55447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51570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149</v>
      </c>
      <c r="H69" s="16" t="s">
        <v>4253</v>
      </c>
      <c r="I69" s="20">
        <v>1</v>
      </c>
      <c r="J69" s="16" t="s">
        <v>5219</v>
      </c>
      <c r="K69" s="15">
        <v>430</v>
      </c>
      <c r="L69" s="16" t="s">
        <v>4255</v>
      </c>
      <c r="M69" s="20">
        <v>1.2963659999999999</v>
      </c>
      <c r="N69" s="16" t="s">
        <v>5220</v>
      </c>
      <c r="O69" s="15">
        <v>201</v>
      </c>
      <c r="P69" s="16" t="s">
        <v>4257</v>
      </c>
      <c r="Q69" s="20">
        <v>1.4207110000000001</v>
      </c>
      <c r="R69" s="16" t="s">
        <v>5221</v>
      </c>
      <c r="S69" s="15">
        <v>333</v>
      </c>
      <c r="T69" s="16" t="s">
        <v>4259</v>
      </c>
      <c r="U69" s="20">
        <v>1.2949109999999999</v>
      </c>
      <c r="V69" s="16" t="s">
        <v>5222</v>
      </c>
      <c r="W69" s="15">
        <v>731</v>
      </c>
      <c r="X69" s="16" t="s">
        <v>4261</v>
      </c>
      <c r="Y69" s="20">
        <v>1.301315</v>
      </c>
      <c r="Z69" s="16" t="s">
        <v>5314</v>
      </c>
      <c r="AA69" s="17">
        <f>SUM(PRODUCT(A3L162C2,A3L162C3))/A3L162C1</f>
        <v>149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149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430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201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333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731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149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4124</v>
      </c>
      <c r="H76" s="16" t="s">
        <v>4253</v>
      </c>
      <c r="I76" s="20">
        <v>1</v>
      </c>
      <c r="J76" s="16" t="s">
        <v>5219</v>
      </c>
      <c r="K76" s="15">
        <v>3566</v>
      </c>
      <c r="L76" s="16" t="s">
        <v>4255</v>
      </c>
      <c r="M76" s="20">
        <v>1.2963659999999999</v>
      </c>
      <c r="N76" s="16" t="s">
        <v>5220</v>
      </c>
      <c r="O76" s="15">
        <v>3174</v>
      </c>
      <c r="P76" s="16" t="s">
        <v>4257</v>
      </c>
      <c r="Q76" s="20">
        <v>1.4207110000000001</v>
      </c>
      <c r="R76" s="16" t="s">
        <v>5221</v>
      </c>
      <c r="S76" s="15">
        <v>2226</v>
      </c>
      <c r="T76" s="16" t="s">
        <v>4259</v>
      </c>
      <c r="U76" s="20">
        <v>1.2949109999999999</v>
      </c>
      <c r="V76" s="16" t="s">
        <v>5222</v>
      </c>
      <c r="W76" s="15">
        <v>5499</v>
      </c>
      <c r="X76" s="16" t="s">
        <v>4261</v>
      </c>
      <c r="Y76" s="20">
        <v>1.301315</v>
      </c>
      <c r="Z76" s="16" t="s">
        <v>5326</v>
      </c>
      <c r="AA76" s="17">
        <f>SUM(PRODUCT(A3L169C2,A3L169C3))/A3L169C1</f>
        <v>4124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38571</v>
      </c>
      <c r="H77" s="16" t="s">
        <v>4253</v>
      </c>
      <c r="I77" s="20">
        <v>1</v>
      </c>
      <c r="J77" s="16" t="s">
        <v>5219</v>
      </c>
      <c r="K77" s="15">
        <v>32684</v>
      </c>
      <c r="L77" s="16" t="s">
        <v>4255</v>
      </c>
      <c r="M77" s="20">
        <v>1.2963659999999999</v>
      </c>
      <c r="N77" s="16" t="s">
        <v>5220</v>
      </c>
      <c r="O77" s="15">
        <v>29260</v>
      </c>
      <c r="P77" s="16" t="s">
        <v>4257</v>
      </c>
      <c r="Q77" s="20">
        <v>1.4207110000000001</v>
      </c>
      <c r="R77" s="16" t="s">
        <v>5221</v>
      </c>
      <c r="S77" s="15">
        <v>32024</v>
      </c>
      <c r="T77" s="16" t="s">
        <v>4259</v>
      </c>
      <c r="U77" s="20">
        <v>1.2949109999999999</v>
      </c>
      <c r="V77" s="16" t="s">
        <v>5222</v>
      </c>
      <c r="W77" s="15">
        <v>32950</v>
      </c>
      <c r="X77" s="16" t="s">
        <v>4261</v>
      </c>
      <c r="Y77" s="20">
        <v>1.301315</v>
      </c>
      <c r="Z77" s="16" t="s">
        <v>5327</v>
      </c>
      <c r="AA77" s="17">
        <f>SUM(PRODUCT(A3L170C2,A3L170C3))/A3L170C1</f>
        <v>38571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3538</v>
      </c>
      <c r="H78" s="16" t="s">
        <v>4253</v>
      </c>
      <c r="I78" s="20">
        <v>1</v>
      </c>
      <c r="J78" s="16" t="s">
        <v>5219</v>
      </c>
      <c r="K78" s="15">
        <v>159</v>
      </c>
      <c r="L78" s="16" t="s">
        <v>4255</v>
      </c>
      <c r="M78" s="20">
        <v>1.2963659999999999</v>
      </c>
      <c r="N78" s="16" t="s">
        <v>5220</v>
      </c>
      <c r="O78" s="15">
        <v>-1125</v>
      </c>
      <c r="P78" s="16" t="s">
        <v>4257</v>
      </c>
      <c r="Q78" s="20">
        <v>1.4207110000000001</v>
      </c>
      <c r="R78" s="16" t="s">
        <v>5221</v>
      </c>
      <c r="S78" s="15">
        <v>1259</v>
      </c>
      <c r="T78" s="16" t="s">
        <v>4259</v>
      </c>
      <c r="U78" s="20">
        <v>1.2949109999999999</v>
      </c>
      <c r="V78" s="16" t="s">
        <v>5222</v>
      </c>
      <c r="W78" s="15">
        <v>6477</v>
      </c>
      <c r="X78" s="16" t="s">
        <v>4261</v>
      </c>
      <c r="Y78" s="20">
        <v>1.301315</v>
      </c>
      <c r="Z78" s="16" t="s">
        <v>5328</v>
      </c>
      <c r="AA78" s="17">
        <f>SUM(PRODUCT(A3L171C2,A3L171C3))/A3L171C1</f>
        <v>3538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46233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36409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31309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35509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44926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46233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A8066-409E-4F30-A812-8219B5337FD7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1.32508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1.4585999999999999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1.3240860000000001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1.324335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3</v>
      </c>
      <c r="N9" s="16" t="s">
        <v>5398</v>
      </c>
      <c r="O9" s="17">
        <v>41097</v>
      </c>
      <c r="P9" s="16" t="s">
        <v>5398</v>
      </c>
      <c r="Q9" s="17">
        <v>1817</v>
      </c>
      <c r="R9" s="16" t="s">
        <v>5398</v>
      </c>
      <c r="S9" s="17">
        <v>6311</v>
      </c>
      <c r="T9" s="16" t="s">
        <v>4255</v>
      </c>
      <c r="U9" s="20">
        <v>1.32508</v>
      </c>
      <c r="V9" s="16" t="s">
        <v>5399</v>
      </c>
      <c r="W9" s="17">
        <v>0</v>
      </c>
      <c r="X9" s="16" t="s">
        <v>5399</v>
      </c>
      <c r="Y9" s="17">
        <v>1</v>
      </c>
      <c r="Z9" s="16" t="s">
        <v>5399</v>
      </c>
      <c r="AA9" s="17">
        <v>4</v>
      </c>
      <c r="AB9" s="16" t="s">
        <v>5399</v>
      </c>
      <c r="AC9" s="17">
        <v>35350</v>
      </c>
      <c r="AD9" s="16" t="s">
        <v>5399</v>
      </c>
      <c r="AE9" s="17">
        <v>1928</v>
      </c>
      <c r="AF9" s="16" t="s">
        <v>5399</v>
      </c>
      <c r="AG9" s="17">
        <v>6041</v>
      </c>
      <c r="AH9" s="16" t="s">
        <v>4257</v>
      </c>
      <c r="AI9" s="20">
        <v>1.4585999999999999</v>
      </c>
      <c r="AJ9" s="16" t="s">
        <v>5400</v>
      </c>
      <c r="AK9" s="17">
        <v>0</v>
      </c>
      <c r="AL9" s="16" t="s">
        <v>5400</v>
      </c>
      <c r="AM9" s="17">
        <v>8</v>
      </c>
      <c r="AN9" s="16" t="s">
        <v>5400</v>
      </c>
      <c r="AO9" s="17">
        <v>18</v>
      </c>
      <c r="AP9" s="16" t="s">
        <v>5400</v>
      </c>
      <c r="AQ9" s="17">
        <v>28779</v>
      </c>
      <c r="AR9" s="16" t="s">
        <v>5400</v>
      </c>
      <c r="AS9" s="17">
        <v>1441</v>
      </c>
      <c r="AT9" s="16" t="s">
        <v>5400</v>
      </c>
      <c r="AU9" s="17">
        <v>3644</v>
      </c>
      <c r="AV9" s="16" t="s">
        <v>4259</v>
      </c>
      <c r="AW9" s="20">
        <v>1.3240860000000001</v>
      </c>
      <c r="AX9" s="16" t="s">
        <v>5401</v>
      </c>
      <c r="AY9" s="17">
        <v>0</v>
      </c>
      <c r="AZ9" s="16" t="s">
        <v>5401</v>
      </c>
      <c r="BA9" s="17">
        <v>23</v>
      </c>
      <c r="BB9" s="16" t="s">
        <v>5401</v>
      </c>
      <c r="BC9" s="17">
        <v>65</v>
      </c>
      <c r="BD9" s="16" t="s">
        <v>5401</v>
      </c>
      <c r="BE9" s="17">
        <v>29797</v>
      </c>
      <c r="BF9" s="16" t="s">
        <v>5401</v>
      </c>
      <c r="BG9" s="17">
        <v>1515</v>
      </c>
      <c r="BH9" s="16" t="s">
        <v>5401</v>
      </c>
      <c r="BI9" s="17">
        <v>4109</v>
      </c>
      <c r="BJ9" s="16" t="s">
        <v>4261</v>
      </c>
      <c r="BK9" s="20">
        <v>1.324335</v>
      </c>
      <c r="BL9" s="16" t="s">
        <v>5402</v>
      </c>
      <c r="BM9" s="17">
        <v>0</v>
      </c>
      <c r="BN9" s="16" t="s">
        <v>5402</v>
      </c>
      <c r="BO9" s="17">
        <v>85</v>
      </c>
      <c r="BP9" s="16" t="s">
        <v>5402</v>
      </c>
      <c r="BQ9" s="17">
        <v>401</v>
      </c>
      <c r="BR9" s="16" t="s">
        <v>5402</v>
      </c>
      <c r="BS9" s="17">
        <v>29091</v>
      </c>
      <c r="BT9" s="16" t="s">
        <v>5402</v>
      </c>
      <c r="BU9" s="17">
        <v>2025</v>
      </c>
      <c r="BV9" s="16" t="s">
        <v>5402</v>
      </c>
      <c r="BW9" s="17">
        <v>6400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3</v>
      </c>
      <c r="CD9" s="16" t="s">
        <v>5414</v>
      </c>
      <c r="CE9" s="17">
        <f>SUM(PRODUCT(A3L202C2,A3L202C6))/A3L202C1</f>
        <v>41097</v>
      </c>
      <c r="CF9" s="16" t="s">
        <v>5415</v>
      </c>
      <c r="CG9" s="17">
        <f>SUM(PRODUCT(A3L202C2,A3L202C7))/A3L202C1</f>
        <v>1817</v>
      </c>
      <c r="CH9" s="16" t="s">
        <v>5416</v>
      </c>
      <c r="CI9" s="17">
        <f>SUM(PRODUCT(A3L202C2,A3L202C8))/A3L202C1</f>
        <v>6311</v>
      </c>
      <c r="CJ9" s="16" t="s">
        <v>5410</v>
      </c>
      <c r="CK9" s="17">
        <f>(A3L202C40-A3L202C37)+(A3L202C41-A3L202C38)+(A3L202C42-A3L202C39)</f>
        <v>49222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1640</v>
      </c>
      <c r="L10" s="16" t="s">
        <v>5398</v>
      </c>
      <c r="M10" s="17">
        <v>6376</v>
      </c>
      <c r="N10" s="16" t="s">
        <v>5398</v>
      </c>
      <c r="O10" s="17">
        <v>152</v>
      </c>
      <c r="P10" s="16" t="s">
        <v>5398</v>
      </c>
      <c r="Q10" s="17">
        <v>9753</v>
      </c>
      <c r="R10" s="16" t="s">
        <v>5398</v>
      </c>
      <c r="S10" s="17">
        <v>43038</v>
      </c>
      <c r="T10" s="16" t="s">
        <v>4255</v>
      </c>
      <c r="U10" s="20">
        <v>1.32508</v>
      </c>
      <c r="V10" s="16" t="s">
        <v>5399</v>
      </c>
      <c r="W10" s="17">
        <v>0</v>
      </c>
      <c r="X10" s="16" t="s">
        <v>5399</v>
      </c>
      <c r="Y10" s="17">
        <v>2015</v>
      </c>
      <c r="Z10" s="16" t="s">
        <v>5399</v>
      </c>
      <c r="AA10" s="17">
        <v>7311</v>
      </c>
      <c r="AB10" s="16" t="s">
        <v>5399</v>
      </c>
      <c r="AC10" s="17">
        <v>62</v>
      </c>
      <c r="AD10" s="16" t="s">
        <v>5399</v>
      </c>
      <c r="AE10" s="17">
        <v>9508</v>
      </c>
      <c r="AF10" s="16" t="s">
        <v>5399</v>
      </c>
      <c r="AG10" s="17">
        <v>37285</v>
      </c>
      <c r="AH10" s="16" t="s">
        <v>4257</v>
      </c>
      <c r="AI10" s="20">
        <v>1.4585999999999999</v>
      </c>
      <c r="AJ10" s="16" t="s">
        <v>5400</v>
      </c>
      <c r="AK10" s="17">
        <v>0</v>
      </c>
      <c r="AL10" s="16" t="s">
        <v>5400</v>
      </c>
      <c r="AM10" s="17">
        <v>3649</v>
      </c>
      <c r="AN10" s="16" t="s">
        <v>5400</v>
      </c>
      <c r="AO10" s="17">
        <v>10323</v>
      </c>
      <c r="AP10" s="16" t="s">
        <v>5400</v>
      </c>
      <c r="AQ10" s="17">
        <v>133</v>
      </c>
      <c r="AR10" s="16" t="s">
        <v>5400</v>
      </c>
      <c r="AS10" s="17">
        <v>9257</v>
      </c>
      <c r="AT10" s="16" t="s">
        <v>5400</v>
      </c>
      <c r="AU10" s="17">
        <v>31019</v>
      </c>
      <c r="AV10" s="16" t="s">
        <v>4259</v>
      </c>
      <c r="AW10" s="20">
        <v>1.3240860000000001</v>
      </c>
      <c r="AX10" s="16" t="s">
        <v>5401</v>
      </c>
      <c r="AY10" s="17">
        <v>0</v>
      </c>
      <c r="AZ10" s="16" t="s">
        <v>5401</v>
      </c>
      <c r="BA10" s="17">
        <v>5088</v>
      </c>
      <c r="BB10" s="16" t="s">
        <v>5401</v>
      </c>
      <c r="BC10" s="17">
        <v>14707</v>
      </c>
      <c r="BD10" s="16" t="s">
        <v>5401</v>
      </c>
      <c r="BE10" s="17">
        <v>132</v>
      </c>
      <c r="BF10" s="16" t="s">
        <v>5401</v>
      </c>
      <c r="BG10" s="17">
        <v>10377</v>
      </c>
      <c r="BH10" s="16" t="s">
        <v>5401</v>
      </c>
      <c r="BI10" s="17">
        <v>36615</v>
      </c>
      <c r="BJ10" s="16" t="s">
        <v>4261</v>
      </c>
      <c r="BK10" s="20">
        <v>1.324335</v>
      </c>
      <c r="BL10" s="16" t="s">
        <v>5402</v>
      </c>
      <c r="BM10" s="17">
        <v>0</v>
      </c>
      <c r="BN10" s="16" t="s">
        <v>5402</v>
      </c>
      <c r="BO10" s="17">
        <v>6316</v>
      </c>
      <c r="BP10" s="16" t="s">
        <v>5402</v>
      </c>
      <c r="BQ10" s="17">
        <v>19800</v>
      </c>
      <c r="BR10" s="16" t="s">
        <v>5402</v>
      </c>
      <c r="BS10" s="17">
        <v>134</v>
      </c>
      <c r="BT10" s="16" t="s">
        <v>5402</v>
      </c>
      <c r="BU10" s="17">
        <v>10754</v>
      </c>
      <c r="BV10" s="16" t="s">
        <v>5402</v>
      </c>
      <c r="BW10" s="17">
        <v>49946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1640</v>
      </c>
      <c r="CB10" s="16" t="s">
        <v>5420</v>
      </c>
      <c r="CC10" s="17">
        <f>SUM(PRODUCT(A3L203C2,A3L203C5))/A3L203C1</f>
        <v>6376</v>
      </c>
      <c r="CD10" s="16" t="s">
        <v>5421</v>
      </c>
      <c r="CE10" s="17">
        <f>SUM(PRODUCT(A3L203C2,A3L203C6))/A3L203C1</f>
        <v>152</v>
      </c>
      <c r="CF10" s="16" t="s">
        <v>5422</v>
      </c>
      <c r="CG10" s="17">
        <f>SUM(PRODUCT(A3L203C2,A3L203C7))/A3L203C1</f>
        <v>9753</v>
      </c>
      <c r="CH10" s="16" t="s">
        <v>5423</v>
      </c>
      <c r="CI10" s="17">
        <f>SUM(PRODUCT(A3L203C2,A3L203C8))/A3L203C1</f>
        <v>43038</v>
      </c>
      <c r="CJ10" s="16" t="s">
        <v>5417</v>
      </c>
      <c r="CK10" s="17">
        <f>(A3L203C40-A3L203C37)+(A3L203C41-A3L203C38)+(A3L203C42-A3L203C39)</f>
        <v>44927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621</v>
      </c>
      <c r="L11" s="16" t="s">
        <v>5398</v>
      </c>
      <c r="M11" s="17">
        <v>3584</v>
      </c>
      <c r="N11" s="16" t="s">
        <v>5398</v>
      </c>
      <c r="O11" s="17">
        <v>1125</v>
      </c>
      <c r="P11" s="16" t="s">
        <v>5398</v>
      </c>
      <c r="Q11" s="17">
        <v>681</v>
      </c>
      <c r="R11" s="16" t="s">
        <v>5398</v>
      </c>
      <c r="S11" s="17">
        <v>1858</v>
      </c>
      <c r="T11" s="16" t="s">
        <v>4255</v>
      </c>
      <c r="U11" s="20">
        <v>1.32508</v>
      </c>
      <c r="V11" s="16" t="s">
        <v>5399</v>
      </c>
      <c r="W11" s="17">
        <v>0</v>
      </c>
      <c r="X11" s="16" t="s">
        <v>5399</v>
      </c>
      <c r="Y11" s="17">
        <v>621</v>
      </c>
      <c r="Z11" s="16" t="s">
        <v>5399</v>
      </c>
      <c r="AA11" s="17">
        <v>4071</v>
      </c>
      <c r="AB11" s="16" t="s">
        <v>5399</v>
      </c>
      <c r="AC11" s="17">
        <v>875</v>
      </c>
      <c r="AD11" s="16" t="s">
        <v>5399</v>
      </c>
      <c r="AE11" s="17">
        <v>790</v>
      </c>
      <c r="AF11" s="16" t="s">
        <v>5399</v>
      </c>
      <c r="AG11" s="17">
        <v>1864</v>
      </c>
      <c r="AH11" s="16" t="s">
        <v>4257</v>
      </c>
      <c r="AI11" s="20">
        <v>1.4585999999999999</v>
      </c>
      <c r="AJ11" s="16" t="s">
        <v>5400</v>
      </c>
      <c r="AK11" s="17">
        <v>0</v>
      </c>
      <c r="AL11" s="16" t="s">
        <v>5400</v>
      </c>
      <c r="AM11" s="17">
        <v>946</v>
      </c>
      <c r="AN11" s="16" t="s">
        <v>5400</v>
      </c>
      <c r="AO11" s="17">
        <v>4229</v>
      </c>
      <c r="AP11" s="16" t="s">
        <v>5400</v>
      </c>
      <c r="AQ11" s="17">
        <v>712</v>
      </c>
      <c r="AR11" s="16" t="s">
        <v>5400</v>
      </c>
      <c r="AS11" s="17">
        <v>501</v>
      </c>
      <c r="AT11" s="16" t="s">
        <v>5400</v>
      </c>
      <c r="AU11" s="17">
        <v>1078</v>
      </c>
      <c r="AV11" s="16" t="s">
        <v>4259</v>
      </c>
      <c r="AW11" s="20">
        <v>1.3240860000000001</v>
      </c>
      <c r="AX11" s="16" t="s">
        <v>5401</v>
      </c>
      <c r="AY11" s="17">
        <v>0</v>
      </c>
      <c r="AZ11" s="16" t="s">
        <v>5401</v>
      </c>
      <c r="BA11" s="17">
        <v>1873</v>
      </c>
      <c r="BB11" s="16" t="s">
        <v>5401</v>
      </c>
      <c r="BC11" s="17">
        <v>6457</v>
      </c>
      <c r="BD11" s="16" t="s">
        <v>5401</v>
      </c>
      <c r="BE11" s="17">
        <v>1421</v>
      </c>
      <c r="BF11" s="16" t="s">
        <v>5401</v>
      </c>
      <c r="BG11" s="17">
        <v>625</v>
      </c>
      <c r="BH11" s="16" t="s">
        <v>5401</v>
      </c>
      <c r="BI11" s="17">
        <v>1786</v>
      </c>
      <c r="BJ11" s="16" t="s">
        <v>4261</v>
      </c>
      <c r="BK11" s="20">
        <v>1.324335</v>
      </c>
      <c r="BL11" s="16" t="s">
        <v>5402</v>
      </c>
      <c r="BM11" s="17">
        <v>0</v>
      </c>
      <c r="BN11" s="16" t="s">
        <v>5402</v>
      </c>
      <c r="BO11" s="17">
        <v>1790</v>
      </c>
      <c r="BP11" s="16" t="s">
        <v>5402</v>
      </c>
      <c r="BQ11" s="17">
        <v>7877</v>
      </c>
      <c r="BR11" s="16" t="s">
        <v>5402</v>
      </c>
      <c r="BS11" s="17">
        <v>1609</v>
      </c>
      <c r="BT11" s="16" t="s">
        <v>5402</v>
      </c>
      <c r="BU11" s="17">
        <v>931</v>
      </c>
      <c r="BV11" s="16" t="s">
        <v>5402</v>
      </c>
      <c r="BW11" s="17">
        <v>3029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621</v>
      </c>
      <c r="CB11" s="16" t="s">
        <v>5427</v>
      </c>
      <c r="CC11" s="17">
        <f>SUM(PRODUCT(A3L204C2,A3L204C5))/A3L204C1</f>
        <v>3584</v>
      </c>
      <c r="CD11" s="16" t="s">
        <v>5428</v>
      </c>
      <c r="CE11" s="17">
        <f>SUM(PRODUCT(A3L204C2,A3L204C6))/A3L204C1</f>
        <v>1125</v>
      </c>
      <c r="CF11" s="16" t="s">
        <v>5429</v>
      </c>
      <c r="CG11" s="17">
        <f>SUM(PRODUCT(A3L204C2,A3L204C7))/A3L204C1</f>
        <v>681</v>
      </c>
      <c r="CH11" s="16" t="s">
        <v>5430</v>
      </c>
      <c r="CI11" s="17">
        <f>SUM(PRODUCT(A3L204C2,A3L204C8))/A3L204C1</f>
        <v>1858</v>
      </c>
      <c r="CJ11" s="16" t="s">
        <v>5424</v>
      </c>
      <c r="CK11" s="17">
        <f>(A3L204C40-A3L204C37)+(A3L204C41-A3L204C38)+(A3L204C42-A3L204C39)</f>
        <v>-541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2660</v>
      </c>
      <c r="L12" s="16" t="s">
        <v>5398</v>
      </c>
      <c r="M12" s="17">
        <v>8647</v>
      </c>
      <c r="N12" s="16" t="s">
        <v>5398</v>
      </c>
      <c r="O12" s="17">
        <v>23</v>
      </c>
      <c r="P12" s="16" t="s">
        <v>5398</v>
      </c>
      <c r="Q12" s="17">
        <v>1824</v>
      </c>
      <c r="R12" s="16" t="s">
        <v>5398</v>
      </c>
      <c r="S12" s="17">
        <v>6649</v>
      </c>
      <c r="T12" s="16" t="s">
        <v>4255</v>
      </c>
      <c r="U12" s="20">
        <v>1.32508</v>
      </c>
      <c r="V12" s="16" t="s">
        <v>5399</v>
      </c>
      <c r="W12" s="17">
        <v>0</v>
      </c>
      <c r="X12" s="16" t="s">
        <v>5399</v>
      </c>
      <c r="Y12" s="17">
        <v>2361</v>
      </c>
      <c r="Z12" s="16" t="s">
        <v>5399</v>
      </c>
      <c r="AA12" s="17">
        <v>8229</v>
      </c>
      <c r="AB12" s="16" t="s">
        <v>5399</v>
      </c>
      <c r="AC12" s="17">
        <v>11</v>
      </c>
      <c r="AD12" s="16" t="s">
        <v>5399</v>
      </c>
      <c r="AE12" s="17">
        <v>2128</v>
      </c>
      <c r="AF12" s="16" t="s">
        <v>5399</v>
      </c>
      <c r="AG12" s="17">
        <v>6583</v>
      </c>
      <c r="AH12" s="16" t="s">
        <v>4257</v>
      </c>
      <c r="AI12" s="20">
        <v>1.4585999999999999</v>
      </c>
      <c r="AJ12" s="16" t="s">
        <v>5400</v>
      </c>
      <c r="AK12" s="17">
        <v>0</v>
      </c>
      <c r="AL12" s="16" t="s">
        <v>5400</v>
      </c>
      <c r="AM12" s="17">
        <v>2539</v>
      </c>
      <c r="AN12" s="16" t="s">
        <v>5400</v>
      </c>
      <c r="AO12" s="17">
        <v>6419</v>
      </c>
      <c r="AP12" s="16" t="s">
        <v>5400</v>
      </c>
      <c r="AQ12" s="17">
        <v>20</v>
      </c>
      <c r="AR12" s="16" t="s">
        <v>5400</v>
      </c>
      <c r="AS12" s="17">
        <v>1574</v>
      </c>
      <c r="AT12" s="16" t="s">
        <v>5400</v>
      </c>
      <c r="AU12" s="17">
        <v>4673</v>
      </c>
      <c r="AV12" s="16" t="s">
        <v>4259</v>
      </c>
      <c r="AW12" s="20">
        <v>1.3240860000000001</v>
      </c>
      <c r="AX12" s="16" t="s">
        <v>5401</v>
      </c>
      <c r="AY12" s="17">
        <v>0</v>
      </c>
      <c r="AZ12" s="16" t="s">
        <v>5401</v>
      </c>
      <c r="BA12" s="17">
        <v>3227</v>
      </c>
      <c r="BB12" s="16" t="s">
        <v>5401</v>
      </c>
      <c r="BC12" s="17">
        <v>9054</v>
      </c>
      <c r="BD12" s="16" t="s">
        <v>5401</v>
      </c>
      <c r="BE12" s="17">
        <v>20</v>
      </c>
      <c r="BF12" s="16" t="s">
        <v>5401</v>
      </c>
      <c r="BG12" s="17">
        <v>1643</v>
      </c>
      <c r="BH12" s="16" t="s">
        <v>5401</v>
      </c>
      <c r="BI12" s="17">
        <v>5568</v>
      </c>
      <c r="BJ12" s="16" t="s">
        <v>4261</v>
      </c>
      <c r="BK12" s="20">
        <v>1.324335</v>
      </c>
      <c r="BL12" s="16" t="s">
        <v>5402</v>
      </c>
      <c r="BM12" s="17">
        <v>0</v>
      </c>
      <c r="BN12" s="16" t="s">
        <v>5402</v>
      </c>
      <c r="BO12" s="17">
        <v>3178</v>
      </c>
      <c r="BP12" s="16" t="s">
        <v>5402</v>
      </c>
      <c r="BQ12" s="17">
        <v>9597</v>
      </c>
      <c r="BR12" s="16" t="s">
        <v>5402</v>
      </c>
      <c r="BS12" s="17">
        <v>22</v>
      </c>
      <c r="BT12" s="16" t="s">
        <v>5402</v>
      </c>
      <c r="BU12" s="17">
        <v>2374</v>
      </c>
      <c r="BV12" s="16" t="s">
        <v>5402</v>
      </c>
      <c r="BW12" s="17">
        <v>8125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2660</v>
      </c>
      <c r="CB12" s="16" t="s">
        <v>5434</v>
      </c>
      <c r="CC12" s="17">
        <f>SUM(PRODUCT(A3L205C2,A3L205C5))/A3L205C1</f>
        <v>8647</v>
      </c>
      <c r="CD12" s="16" t="s">
        <v>5435</v>
      </c>
      <c r="CE12" s="17">
        <f>SUM(PRODUCT(A3L205C2,A3L205C6))/A3L205C1</f>
        <v>23</v>
      </c>
      <c r="CF12" s="16" t="s">
        <v>5436</v>
      </c>
      <c r="CG12" s="17">
        <f>SUM(PRODUCT(A3L205C2,A3L205C7))/A3L205C1</f>
        <v>1824</v>
      </c>
      <c r="CH12" s="16" t="s">
        <v>5437</v>
      </c>
      <c r="CI12" s="17">
        <f>SUM(PRODUCT(A3L205C2,A3L205C8))/A3L205C1</f>
        <v>6649</v>
      </c>
      <c r="CJ12" s="16" t="s">
        <v>5431</v>
      </c>
      <c r="CK12" s="17">
        <f>(A3L205C40-A3L205C37)+(A3L205C41-A3L205C38)+(A3L205C42-A3L205C39)</f>
        <v>-2811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510</v>
      </c>
      <c r="L13" s="16" t="s">
        <v>5398</v>
      </c>
      <c r="M13" s="17">
        <v>3756</v>
      </c>
      <c r="N13" s="16" t="s">
        <v>5398</v>
      </c>
      <c r="O13" s="17">
        <v>5230</v>
      </c>
      <c r="P13" s="16" t="s">
        <v>5398</v>
      </c>
      <c r="Q13" s="17">
        <v>2332</v>
      </c>
      <c r="R13" s="16" t="s">
        <v>5398</v>
      </c>
      <c r="S13" s="17">
        <v>7738</v>
      </c>
      <c r="T13" s="16" t="s">
        <v>4255</v>
      </c>
      <c r="U13" s="20">
        <v>1.32508</v>
      </c>
      <c r="V13" s="16" t="s">
        <v>5399</v>
      </c>
      <c r="W13" s="17">
        <v>0</v>
      </c>
      <c r="X13" s="16" t="s">
        <v>5399</v>
      </c>
      <c r="Y13" s="17">
        <v>587</v>
      </c>
      <c r="Z13" s="16" t="s">
        <v>5399</v>
      </c>
      <c r="AA13" s="17">
        <v>3496</v>
      </c>
      <c r="AB13" s="16" t="s">
        <v>5399</v>
      </c>
      <c r="AC13" s="17">
        <v>5611</v>
      </c>
      <c r="AD13" s="16" t="s">
        <v>5399</v>
      </c>
      <c r="AE13" s="17">
        <v>2315</v>
      </c>
      <c r="AF13" s="16" t="s">
        <v>5399</v>
      </c>
      <c r="AG13" s="17">
        <v>6942</v>
      </c>
      <c r="AH13" s="16" t="s">
        <v>4257</v>
      </c>
      <c r="AI13" s="20">
        <v>1.4585999999999999</v>
      </c>
      <c r="AJ13" s="16" t="s">
        <v>5400</v>
      </c>
      <c r="AK13" s="17">
        <v>0</v>
      </c>
      <c r="AL13" s="16" t="s">
        <v>5400</v>
      </c>
      <c r="AM13" s="17">
        <v>681</v>
      </c>
      <c r="AN13" s="16" t="s">
        <v>5400</v>
      </c>
      <c r="AO13" s="17">
        <v>3656</v>
      </c>
      <c r="AP13" s="16" t="s">
        <v>5400</v>
      </c>
      <c r="AQ13" s="17">
        <v>5118</v>
      </c>
      <c r="AR13" s="16" t="s">
        <v>5400</v>
      </c>
      <c r="AS13" s="17">
        <v>2309</v>
      </c>
      <c r="AT13" s="16" t="s">
        <v>5400</v>
      </c>
      <c r="AU13" s="17">
        <v>5791</v>
      </c>
      <c r="AV13" s="16" t="s">
        <v>4259</v>
      </c>
      <c r="AW13" s="20">
        <v>1.3240860000000001</v>
      </c>
      <c r="AX13" s="16" t="s">
        <v>5401</v>
      </c>
      <c r="AY13" s="17">
        <v>0</v>
      </c>
      <c r="AZ13" s="16" t="s">
        <v>5401</v>
      </c>
      <c r="BA13" s="17">
        <v>729</v>
      </c>
      <c r="BB13" s="16" t="s">
        <v>5401</v>
      </c>
      <c r="BC13" s="17">
        <v>4890</v>
      </c>
      <c r="BD13" s="16" t="s">
        <v>5401</v>
      </c>
      <c r="BE13" s="17">
        <v>5869</v>
      </c>
      <c r="BF13" s="16" t="s">
        <v>5401</v>
      </c>
      <c r="BG13" s="17">
        <v>2852</v>
      </c>
      <c r="BH13" s="16" t="s">
        <v>5401</v>
      </c>
      <c r="BI13" s="17">
        <v>7851</v>
      </c>
      <c r="BJ13" s="16" t="s">
        <v>4261</v>
      </c>
      <c r="BK13" s="20">
        <v>1.324335</v>
      </c>
      <c r="BL13" s="16" t="s">
        <v>5402</v>
      </c>
      <c r="BM13" s="17">
        <v>0</v>
      </c>
      <c r="BN13" s="16" t="s">
        <v>5402</v>
      </c>
      <c r="BO13" s="17">
        <v>822</v>
      </c>
      <c r="BP13" s="16" t="s">
        <v>5402</v>
      </c>
      <c r="BQ13" s="17">
        <v>5620</v>
      </c>
      <c r="BR13" s="16" t="s">
        <v>5402</v>
      </c>
      <c r="BS13" s="17">
        <v>6245</v>
      </c>
      <c r="BT13" s="16" t="s">
        <v>5402</v>
      </c>
      <c r="BU13" s="17">
        <v>3231</v>
      </c>
      <c r="BV13" s="16" t="s">
        <v>5402</v>
      </c>
      <c r="BW13" s="17">
        <v>12232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510</v>
      </c>
      <c r="CB13" s="16" t="s">
        <v>5441</v>
      </c>
      <c r="CC13" s="17">
        <f>SUM(PRODUCT(A3L206C2,A3L206C5))/A3L206C1</f>
        <v>3756</v>
      </c>
      <c r="CD13" s="16" t="s">
        <v>5442</v>
      </c>
      <c r="CE13" s="17">
        <f>SUM(PRODUCT(A3L206C2,A3L206C6))/A3L206C1</f>
        <v>5230</v>
      </c>
      <c r="CF13" s="16" t="s">
        <v>5443</v>
      </c>
      <c r="CG13" s="17">
        <f>SUM(PRODUCT(A3L206C2,A3L206C7))/A3L206C1</f>
        <v>2332</v>
      </c>
      <c r="CH13" s="16" t="s">
        <v>5444</v>
      </c>
      <c r="CI13" s="17">
        <f>SUM(PRODUCT(A3L206C2,A3L206C8))/A3L206C1</f>
        <v>7738</v>
      </c>
      <c r="CJ13" s="16" t="s">
        <v>5438</v>
      </c>
      <c r="CK13" s="17">
        <f>(A3L206C40-A3L206C37)+(A3L206C41-A3L206C38)+(A3L206C42-A3L206C39)</f>
        <v>11034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156</v>
      </c>
      <c r="L14" s="16" t="s">
        <v>5398</v>
      </c>
      <c r="M14" s="17">
        <v>827</v>
      </c>
      <c r="N14" s="16" t="s">
        <v>5398</v>
      </c>
      <c r="O14" s="17">
        <v>1</v>
      </c>
      <c r="P14" s="16" t="s">
        <v>5398</v>
      </c>
      <c r="Q14" s="17">
        <v>90</v>
      </c>
      <c r="R14" s="16" t="s">
        <v>5398</v>
      </c>
      <c r="S14" s="17">
        <v>388</v>
      </c>
      <c r="T14" s="16" t="s">
        <v>4255</v>
      </c>
      <c r="U14" s="20">
        <v>1.32508</v>
      </c>
      <c r="V14" s="16" t="s">
        <v>5399</v>
      </c>
      <c r="W14" s="17">
        <v>0</v>
      </c>
      <c r="X14" s="16" t="s">
        <v>5399</v>
      </c>
      <c r="Y14" s="17">
        <v>71</v>
      </c>
      <c r="Z14" s="16" t="s">
        <v>5399</v>
      </c>
      <c r="AA14" s="17">
        <v>963</v>
      </c>
      <c r="AB14" s="16" t="s">
        <v>5399</v>
      </c>
      <c r="AC14" s="17">
        <v>1</v>
      </c>
      <c r="AD14" s="16" t="s">
        <v>5399</v>
      </c>
      <c r="AE14" s="17">
        <v>78</v>
      </c>
      <c r="AF14" s="16" t="s">
        <v>5399</v>
      </c>
      <c r="AG14" s="17">
        <v>328</v>
      </c>
      <c r="AH14" s="16" t="s">
        <v>4257</v>
      </c>
      <c r="AI14" s="20">
        <v>1.4585999999999999</v>
      </c>
      <c r="AJ14" s="16" t="s">
        <v>5400</v>
      </c>
      <c r="AK14" s="17">
        <v>0</v>
      </c>
      <c r="AL14" s="16" t="s">
        <v>5400</v>
      </c>
      <c r="AM14" s="17">
        <v>78</v>
      </c>
      <c r="AN14" s="16" t="s">
        <v>5400</v>
      </c>
      <c r="AO14" s="17">
        <v>1771</v>
      </c>
      <c r="AP14" s="16" t="s">
        <v>5400</v>
      </c>
      <c r="AQ14" s="17">
        <v>1</v>
      </c>
      <c r="AR14" s="16" t="s">
        <v>5400</v>
      </c>
      <c r="AS14" s="17">
        <v>81</v>
      </c>
      <c r="AT14" s="16" t="s">
        <v>5400</v>
      </c>
      <c r="AU14" s="17">
        <v>266</v>
      </c>
      <c r="AV14" s="16" t="s">
        <v>4259</v>
      </c>
      <c r="AW14" s="20">
        <v>1.3240860000000001</v>
      </c>
      <c r="AX14" s="16" t="s">
        <v>5401</v>
      </c>
      <c r="AY14" s="17">
        <v>0</v>
      </c>
      <c r="AZ14" s="16" t="s">
        <v>5401</v>
      </c>
      <c r="BA14" s="17">
        <v>114</v>
      </c>
      <c r="BB14" s="16" t="s">
        <v>5401</v>
      </c>
      <c r="BC14" s="17">
        <v>2172</v>
      </c>
      <c r="BD14" s="16" t="s">
        <v>5401</v>
      </c>
      <c r="BE14" s="17">
        <v>1</v>
      </c>
      <c r="BF14" s="16" t="s">
        <v>5401</v>
      </c>
      <c r="BG14" s="17">
        <v>129</v>
      </c>
      <c r="BH14" s="16" t="s">
        <v>5401</v>
      </c>
      <c r="BI14" s="17">
        <v>312</v>
      </c>
      <c r="BJ14" s="16" t="s">
        <v>4261</v>
      </c>
      <c r="BK14" s="20">
        <v>1.324335</v>
      </c>
      <c r="BL14" s="16" t="s">
        <v>5402</v>
      </c>
      <c r="BM14" s="17">
        <v>0</v>
      </c>
      <c r="BN14" s="16" t="s">
        <v>5402</v>
      </c>
      <c r="BO14" s="17">
        <v>190</v>
      </c>
      <c r="BP14" s="16" t="s">
        <v>5402</v>
      </c>
      <c r="BQ14" s="17">
        <v>2820</v>
      </c>
      <c r="BR14" s="16" t="s">
        <v>5402</v>
      </c>
      <c r="BS14" s="17">
        <v>2</v>
      </c>
      <c r="BT14" s="16" t="s">
        <v>5402</v>
      </c>
      <c r="BU14" s="17">
        <v>212</v>
      </c>
      <c r="BV14" s="16" t="s">
        <v>5402</v>
      </c>
      <c r="BW14" s="17">
        <v>878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156</v>
      </c>
      <c r="CB14" s="16" t="s">
        <v>5448</v>
      </c>
      <c r="CC14" s="17">
        <f>SUM(PRODUCT(A3L207C2,A3L207C5))/A3L207C1</f>
        <v>827</v>
      </c>
      <c r="CD14" s="16" t="s">
        <v>5449</v>
      </c>
      <c r="CE14" s="17">
        <f>SUM(PRODUCT(A3L207C2,A3L207C6))/A3L207C1</f>
        <v>1</v>
      </c>
      <c r="CF14" s="16" t="s">
        <v>5450</v>
      </c>
      <c r="CG14" s="17">
        <f>SUM(PRODUCT(A3L207C2,A3L207C7))/A3L207C1</f>
        <v>90</v>
      </c>
      <c r="CH14" s="16" t="s">
        <v>5451</v>
      </c>
      <c r="CI14" s="17">
        <f>SUM(PRODUCT(A3L207C2,A3L207C8))/A3L207C1</f>
        <v>388</v>
      </c>
      <c r="CJ14" s="16" t="s">
        <v>5445</v>
      </c>
      <c r="CK14" s="17">
        <f>(A3L207C40-A3L207C37)+(A3L207C41-A3L207C38)+(A3L207C42-A3L207C39)</f>
        <v>-504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146</v>
      </c>
      <c r="L15" s="16" t="s">
        <v>5398</v>
      </c>
      <c r="M15" s="17">
        <v>591</v>
      </c>
      <c r="N15" s="16" t="s">
        <v>5398</v>
      </c>
      <c r="O15" s="17">
        <v>2</v>
      </c>
      <c r="P15" s="16" t="s">
        <v>5398</v>
      </c>
      <c r="Q15" s="17">
        <v>162</v>
      </c>
      <c r="R15" s="16" t="s">
        <v>5398</v>
      </c>
      <c r="S15" s="17">
        <v>698</v>
      </c>
      <c r="T15" s="16" t="s">
        <v>4255</v>
      </c>
      <c r="U15" s="20">
        <v>1.32508</v>
      </c>
      <c r="V15" s="16" t="s">
        <v>5399</v>
      </c>
      <c r="W15" s="17">
        <v>0</v>
      </c>
      <c r="X15" s="16" t="s">
        <v>5399</v>
      </c>
      <c r="Y15" s="17">
        <v>132</v>
      </c>
      <c r="Z15" s="16" t="s">
        <v>5399</v>
      </c>
      <c r="AA15" s="17">
        <v>470</v>
      </c>
      <c r="AB15" s="16" t="s">
        <v>5399</v>
      </c>
      <c r="AC15" s="17">
        <v>1</v>
      </c>
      <c r="AD15" s="16" t="s">
        <v>5399</v>
      </c>
      <c r="AE15" s="17">
        <v>109</v>
      </c>
      <c r="AF15" s="16" t="s">
        <v>5399</v>
      </c>
      <c r="AG15" s="17">
        <v>546</v>
      </c>
      <c r="AH15" s="16" t="s">
        <v>4257</v>
      </c>
      <c r="AI15" s="20">
        <v>1.4585999999999999</v>
      </c>
      <c r="AJ15" s="16" t="s">
        <v>5400</v>
      </c>
      <c r="AK15" s="17">
        <v>0</v>
      </c>
      <c r="AL15" s="16" t="s">
        <v>5400</v>
      </c>
      <c r="AM15" s="17">
        <v>166</v>
      </c>
      <c r="AN15" s="16" t="s">
        <v>5400</v>
      </c>
      <c r="AO15" s="17">
        <v>511</v>
      </c>
      <c r="AP15" s="16" t="s">
        <v>5400</v>
      </c>
      <c r="AQ15" s="17">
        <v>2</v>
      </c>
      <c r="AR15" s="16" t="s">
        <v>5400</v>
      </c>
      <c r="AS15" s="17">
        <v>96</v>
      </c>
      <c r="AT15" s="16" t="s">
        <v>5400</v>
      </c>
      <c r="AU15" s="17">
        <v>365</v>
      </c>
      <c r="AV15" s="16" t="s">
        <v>4259</v>
      </c>
      <c r="AW15" s="20">
        <v>1.3240860000000001</v>
      </c>
      <c r="AX15" s="16" t="s">
        <v>5401</v>
      </c>
      <c r="AY15" s="17">
        <v>0</v>
      </c>
      <c r="AZ15" s="16" t="s">
        <v>5401</v>
      </c>
      <c r="BA15" s="17">
        <v>242</v>
      </c>
      <c r="BB15" s="16" t="s">
        <v>5401</v>
      </c>
      <c r="BC15" s="17">
        <v>830</v>
      </c>
      <c r="BD15" s="16" t="s">
        <v>5401</v>
      </c>
      <c r="BE15" s="17">
        <v>2</v>
      </c>
      <c r="BF15" s="16" t="s">
        <v>5401</v>
      </c>
      <c r="BG15" s="17">
        <v>104</v>
      </c>
      <c r="BH15" s="16" t="s">
        <v>5401</v>
      </c>
      <c r="BI15" s="17">
        <v>420</v>
      </c>
      <c r="BJ15" s="16" t="s">
        <v>4261</v>
      </c>
      <c r="BK15" s="20">
        <v>1.324335</v>
      </c>
      <c r="BL15" s="16" t="s">
        <v>5402</v>
      </c>
      <c r="BM15" s="17">
        <v>0</v>
      </c>
      <c r="BN15" s="16" t="s">
        <v>5402</v>
      </c>
      <c r="BO15" s="17">
        <v>124</v>
      </c>
      <c r="BP15" s="16" t="s">
        <v>5402</v>
      </c>
      <c r="BQ15" s="17">
        <v>648</v>
      </c>
      <c r="BR15" s="16" t="s">
        <v>5402</v>
      </c>
      <c r="BS15" s="17">
        <v>1</v>
      </c>
      <c r="BT15" s="16" t="s">
        <v>5402</v>
      </c>
      <c r="BU15" s="17">
        <v>64</v>
      </c>
      <c r="BV15" s="16" t="s">
        <v>5402</v>
      </c>
      <c r="BW15" s="17">
        <v>387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146</v>
      </c>
      <c r="CB15" s="16" t="s">
        <v>5455</v>
      </c>
      <c r="CC15" s="17">
        <f>SUM(PRODUCT(A3L208C2,A3L208C5))/A3L208C1</f>
        <v>591</v>
      </c>
      <c r="CD15" s="16" t="s">
        <v>5456</v>
      </c>
      <c r="CE15" s="17">
        <f>SUM(PRODUCT(A3L208C2,A3L208C6))/A3L208C1</f>
        <v>2</v>
      </c>
      <c r="CF15" s="16" t="s">
        <v>5457</v>
      </c>
      <c r="CG15" s="17">
        <f>SUM(PRODUCT(A3L208C2,A3L208C7))/A3L208C1</f>
        <v>162</v>
      </c>
      <c r="CH15" s="16" t="s">
        <v>5458</v>
      </c>
      <c r="CI15" s="17">
        <f>SUM(PRODUCT(A3L208C2,A3L208C8))/A3L208C1</f>
        <v>698</v>
      </c>
      <c r="CJ15" s="16" t="s">
        <v>5452</v>
      </c>
      <c r="CK15" s="17">
        <f>(A3L208C40-A3L208C37)+(A3L208C41-A3L208C38)+(A3L208C42-A3L208C39)</f>
        <v>125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13</v>
      </c>
      <c r="P16" s="16" t="s">
        <v>5398</v>
      </c>
      <c r="Q16" s="17">
        <v>713</v>
      </c>
      <c r="R16" s="16" t="s">
        <v>5398</v>
      </c>
      <c r="S16" s="17">
        <v>3603</v>
      </c>
      <c r="T16" s="16" t="s">
        <v>4255</v>
      </c>
      <c r="U16" s="20">
        <v>1.32508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4</v>
      </c>
      <c r="AD16" s="16" t="s">
        <v>5399</v>
      </c>
      <c r="AE16" s="17">
        <v>542</v>
      </c>
      <c r="AF16" s="16" t="s">
        <v>5399</v>
      </c>
      <c r="AG16" s="17">
        <v>2217</v>
      </c>
      <c r="AH16" s="16" t="s">
        <v>4257</v>
      </c>
      <c r="AI16" s="20">
        <v>1.4585999999999999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5</v>
      </c>
      <c r="AR16" s="16" t="s">
        <v>5400</v>
      </c>
      <c r="AS16" s="17">
        <v>347</v>
      </c>
      <c r="AT16" s="16" t="s">
        <v>5400</v>
      </c>
      <c r="AU16" s="17">
        <v>1083</v>
      </c>
      <c r="AV16" s="16" t="s">
        <v>4259</v>
      </c>
      <c r="AW16" s="20">
        <v>1.3240860000000001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7</v>
      </c>
      <c r="BF16" s="16" t="s">
        <v>5401</v>
      </c>
      <c r="BG16" s="17">
        <v>620</v>
      </c>
      <c r="BH16" s="16" t="s">
        <v>5401</v>
      </c>
      <c r="BI16" s="17">
        <v>2065</v>
      </c>
      <c r="BJ16" s="16" t="s">
        <v>4261</v>
      </c>
      <c r="BK16" s="20">
        <v>1.324335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9</v>
      </c>
      <c r="BT16" s="16" t="s">
        <v>5402</v>
      </c>
      <c r="BU16" s="17">
        <v>743</v>
      </c>
      <c r="BV16" s="16" t="s">
        <v>5402</v>
      </c>
      <c r="BW16" s="17">
        <v>3303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13</v>
      </c>
      <c r="CF16" s="16" t="s">
        <v>5464</v>
      </c>
      <c r="CG16" s="17">
        <f>SUM(PRODUCT(A3L209C2,A3L209C7))/A3L209C1</f>
        <v>713</v>
      </c>
      <c r="CH16" s="16" t="s">
        <v>5465</v>
      </c>
      <c r="CI16" s="17">
        <f>SUM(PRODUCT(A3L209C2,A3L209C8))/A3L209C1</f>
        <v>3603</v>
      </c>
      <c r="CJ16" s="16" t="s">
        <v>5459</v>
      </c>
      <c r="CK16" s="17">
        <f>(A3L209C40-A3L209C37)+(A3L209C41-A3L209C38)+(A3L209C42-A3L209C39)</f>
        <v>4329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2</v>
      </c>
      <c r="P17" s="16" t="s">
        <v>5398</v>
      </c>
      <c r="Q17" s="17">
        <v>294</v>
      </c>
      <c r="R17" s="16" t="s">
        <v>5398</v>
      </c>
      <c r="S17" s="17">
        <v>568</v>
      </c>
      <c r="T17" s="16" t="s">
        <v>4255</v>
      </c>
      <c r="U17" s="20">
        <v>1.32508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1</v>
      </c>
      <c r="AD17" s="16" t="s">
        <v>5399</v>
      </c>
      <c r="AE17" s="17">
        <v>313</v>
      </c>
      <c r="AF17" s="16" t="s">
        <v>5399</v>
      </c>
      <c r="AG17" s="17">
        <v>544</v>
      </c>
      <c r="AH17" s="16" t="s">
        <v>4257</v>
      </c>
      <c r="AI17" s="20">
        <v>1.4585999999999999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2</v>
      </c>
      <c r="AR17" s="16" t="s">
        <v>5400</v>
      </c>
      <c r="AS17" s="17">
        <v>232</v>
      </c>
      <c r="AT17" s="16" t="s">
        <v>5400</v>
      </c>
      <c r="AU17" s="17">
        <v>380</v>
      </c>
      <c r="AV17" s="16" t="s">
        <v>4259</v>
      </c>
      <c r="AW17" s="20">
        <v>1.3240860000000001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2</v>
      </c>
      <c r="BF17" s="16" t="s">
        <v>5401</v>
      </c>
      <c r="BG17" s="17">
        <v>326</v>
      </c>
      <c r="BH17" s="16" t="s">
        <v>5401</v>
      </c>
      <c r="BI17" s="17">
        <v>600</v>
      </c>
      <c r="BJ17" s="16" t="s">
        <v>4261</v>
      </c>
      <c r="BK17" s="20">
        <v>1.324335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3</v>
      </c>
      <c r="BT17" s="16" t="s">
        <v>5402</v>
      </c>
      <c r="BU17" s="17">
        <v>397</v>
      </c>
      <c r="BV17" s="16" t="s">
        <v>5402</v>
      </c>
      <c r="BW17" s="17">
        <v>983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2</v>
      </c>
      <c r="CF17" s="16" t="s">
        <v>5471</v>
      </c>
      <c r="CG17" s="17">
        <f>SUM(PRODUCT(A3L210C2,A3L210C7))/A3L210C1</f>
        <v>294</v>
      </c>
      <c r="CH17" s="16" t="s">
        <v>5472</v>
      </c>
      <c r="CI17" s="17">
        <f>SUM(PRODUCT(A3L210C2,A3L210C8))/A3L210C1</f>
        <v>568</v>
      </c>
      <c r="CJ17" s="16" t="s">
        <v>5466</v>
      </c>
      <c r="CK17" s="17">
        <f>(A3L210C40-A3L210C37)+(A3L210C41-A3L210C38)+(A3L210C42-A3L210C39)</f>
        <v>864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23926</v>
      </c>
      <c r="N18" s="16" t="s">
        <v>5398</v>
      </c>
      <c r="O18" s="17">
        <v>109275</v>
      </c>
      <c r="P18" s="16" t="s">
        <v>5398</v>
      </c>
      <c r="Q18" s="17">
        <v>9238</v>
      </c>
      <c r="R18" s="16" t="s">
        <v>5398</v>
      </c>
      <c r="S18" s="17">
        <v>34603</v>
      </c>
      <c r="T18" s="16" t="s">
        <v>4255</v>
      </c>
      <c r="U18" s="20">
        <v>1.32508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23274</v>
      </c>
      <c r="AB18" s="16" t="s">
        <v>5399</v>
      </c>
      <c r="AC18" s="17">
        <v>99793</v>
      </c>
      <c r="AD18" s="16" t="s">
        <v>5399</v>
      </c>
      <c r="AE18" s="17">
        <v>9551</v>
      </c>
      <c r="AF18" s="16" t="s">
        <v>5399</v>
      </c>
      <c r="AG18" s="17">
        <v>37171</v>
      </c>
      <c r="AH18" s="16" t="s">
        <v>4257</v>
      </c>
      <c r="AI18" s="20">
        <v>1.4585999999999999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21569</v>
      </c>
      <c r="AP18" s="16" t="s">
        <v>5400</v>
      </c>
      <c r="AQ18" s="17">
        <v>112045</v>
      </c>
      <c r="AR18" s="16" t="s">
        <v>5400</v>
      </c>
      <c r="AS18" s="17">
        <v>10499</v>
      </c>
      <c r="AT18" s="16" t="s">
        <v>5400</v>
      </c>
      <c r="AU18" s="17">
        <v>35053</v>
      </c>
      <c r="AV18" s="16" t="s">
        <v>4259</v>
      </c>
      <c r="AW18" s="20">
        <v>1.3240860000000001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26304</v>
      </c>
      <c r="BD18" s="16" t="s">
        <v>5401</v>
      </c>
      <c r="BE18" s="17">
        <v>116389</v>
      </c>
      <c r="BF18" s="16" t="s">
        <v>5401</v>
      </c>
      <c r="BG18" s="17">
        <v>8859</v>
      </c>
      <c r="BH18" s="16" t="s">
        <v>5401</v>
      </c>
      <c r="BI18" s="17">
        <v>33545</v>
      </c>
      <c r="BJ18" s="16" t="s">
        <v>4261</v>
      </c>
      <c r="BK18" s="20">
        <v>1.324335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27543</v>
      </c>
      <c r="BR18" s="16" t="s">
        <v>5402</v>
      </c>
      <c r="BS18" s="17">
        <v>126151</v>
      </c>
      <c r="BT18" s="16" t="s">
        <v>5402</v>
      </c>
      <c r="BU18" s="17">
        <v>8634</v>
      </c>
      <c r="BV18" s="16" t="s">
        <v>5402</v>
      </c>
      <c r="BW18" s="17">
        <v>35398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23926</v>
      </c>
      <c r="CD18" s="16" t="s">
        <v>5477</v>
      </c>
      <c r="CE18" s="17">
        <f>SUM(PRODUCT(A3L211C2,A3L211C6))/A3L211C1</f>
        <v>109275</v>
      </c>
      <c r="CF18" s="16" t="s">
        <v>5478</v>
      </c>
      <c r="CG18" s="17">
        <f>SUM(PRODUCT(A3L211C2,A3L211C7))/A3L211C1</f>
        <v>9238</v>
      </c>
      <c r="CH18" s="16" t="s">
        <v>5479</v>
      </c>
      <c r="CI18" s="17">
        <f>SUM(PRODUCT(A3L211C2,A3L211C8))/A3L211C1</f>
        <v>34603</v>
      </c>
      <c r="CJ18" s="16" t="s">
        <v>5473</v>
      </c>
      <c r="CK18" s="17">
        <f>(A3L211C40-A3L211C37)+(A3L211C41-A3L211C38)+(A3L211C42-A3L211C39)</f>
        <v>129190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67</v>
      </c>
      <c r="L19" s="16" t="s">
        <v>5398</v>
      </c>
      <c r="M19" s="17">
        <v>45964</v>
      </c>
      <c r="N19" s="16" t="s">
        <v>5398</v>
      </c>
      <c r="O19" s="17">
        <v>73051</v>
      </c>
      <c r="P19" s="16" t="s">
        <v>5398</v>
      </c>
      <c r="Q19" s="17">
        <v>3044</v>
      </c>
      <c r="R19" s="16" t="s">
        <v>5398</v>
      </c>
      <c r="S19" s="17">
        <v>42180</v>
      </c>
      <c r="T19" s="16" t="s">
        <v>4255</v>
      </c>
      <c r="U19" s="20">
        <v>1.32508</v>
      </c>
      <c r="V19" s="16" t="s">
        <v>5399</v>
      </c>
      <c r="W19" s="17">
        <v>0</v>
      </c>
      <c r="X19" s="16" t="s">
        <v>5399</v>
      </c>
      <c r="Y19" s="17">
        <v>80</v>
      </c>
      <c r="Z19" s="16" t="s">
        <v>5399</v>
      </c>
      <c r="AA19" s="17">
        <v>47876</v>
      </c>
      <c r="AB19" s="16" t="s">
        <v>5399</v>
      </c>
      <c r="AC19" s="17">
        <v>76281</v>
      </c>
      <c r="AD19" s="16" t="s">
        <v>5399</v>
      </c>
      <c r="AE19" s="17">
        <v>2336</v>
      </c>
      <c r="AF19" s="16" t="s">
        <v>5399</v>
      </c>
      <c r="AG19" s="17">
        <v>40121</v>
      </c>
      <c r="AH19" s="16" t="s">
        <v>4257</v>
      </c>
      <c r="AI19" s="20">
        <v>1.4585999999999999</v>
      </c>
      <c r="AJ19" s="16" t="s">
        <v>5400</v>
      </c>
      <c r="AK19" s="17">
        <v>0</v>
      </c>
      <c r="AL19" s="16" t="s">
        <v>5400</v>
      </c>
      <c r="AM19" s="17">
        <v>97</v>
      </c>
      <c r="AN19" s="16" t="s">
        <v>5400</v>
      </c>
      <c r="AO19" s="17">
        <v>54742</v>
      </c>
      <c r="AP19" s="16" t="s">
        <v>5400</v>
      </c>
      <c r="AQ19" s="17">
        <v>74007</v>
      </c>
      <c r="AR19" s="16" t="s">
        <v>5400</v>
      </c>
      <c r="AS19" s="17">
        <v>2177</v>
      </c>
      <c r="AT19" s="16" t="s">
        <v>5400</v>
      </c>
      <c r="AU19" s="17">
        <v>56888</v>
      </c>
      <c r="AV19" s="16" t="s">
        <v>4259</v>
      </c>
      <c r="AW19" s="20">
        <v>1.3240860000000001</v>
      </c>
      <c r="AX19" s="16" t="s">
        <v>5401</v>
      </c>
      <c r="AY19" s="17">
        <v>0</v>
      </c>
      <c r="AZ19" s="16" t="s">
        <v>5401</v>
      </c>
      <c r="BA19" s="17">
        <v>120</v>
      </c>
      <c r="BB19" s="16" t="s">
        <v>5401</v>
      </c>
      <c r="BC19" s="17">
        <v>53797</v>
      </c>
      <c r="BD19" s="16" t="s">
        <v>5401</v>
      </c>
      <c r="BE19" s="17">
        <v>71221</v>
      </c>
      <c r="BF19" s="16" t="s">
        <v>5401</v>
      </c>
      <c r="BG19" s="17">
        <v>2944</v>
      </c>
      <c r="BH19" s="16" t="s">
        <v>5401</v>
      </c>
      <c r="BI19" s="17">
        <v>38814</v>
      </c>
      <c r="BJ19" s="16" t="s">
        <v>4261</v>
      </c>
      <c r="BK19" s="20">
        <v>1.324335</v>
      </c>
      <c r="BL19" s="16" t="s">
        <v>5402</v>
      </c>
      <c r="BM19" s="17">
        <v>0</v>
      </c>
      <c r="BN19" s="16" t="s">
        <v>5402</v>
      </c>
      <c r="BO19" s="17">
        <v>108</v>
      </c>
      <c r="BP19" s="16" t="s">
        <v>5402</v>
      </c>
      <c r="BQ19" s="17">
        <v>56996</v>
      </c>
      <c r="BR19" s="16" t="s">
        <v>5402</v>
      </c>
      <c r="BS19" s="17">
        <v>72234</v>
      </c>
      <c r="BT19" s="16" t="s">
        <v>5402</v>
      </c>
      <c r="BU19" s="17">
        <v>3375</v>
      </c>
      <c r="BV19" s="16" t="s">
        <v>5402</v>
      </c>
      <c r="BW19" s="17">
        <v>40571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67</v>
      </c>
      <c r="CB19" s="16" t="s">
        <v>5483</v>
      </c>
      <c r="CC19" s="17">
        <f>SUM(PRODUCT(A3L212C2,A3L212C5))/A3L212C1</f>
        <v>45964</v>
      </c>
      <c r="CD19" s="16" t="s">
        <v>5484</v>
      </c>
      <c r="CE19" s="17">
        <f>SUM(PRODUCT(A3L212C2,A3L212C6))/A3L212C1</f>
        <v>73051</v>
      </c>
      <c r="CF19" s="16" t="s">
        <v>5485</v>
      </c>
      <c r="CG19" s="17">
        <f>SUM(PRODUCT(A3L212C2,A3L212C7))/A3L212C1</f>
        <v>3044</v>
      </c>
      <c r="CH19" s="16" t="s">
        <v>5486</v>
      </c>
      <c r="CI19" s="17">
        <f>SUM(PRODUCT(A3L212C2,A3L212C8))/A3L212C1</f>
        <v>42180</v>
      </c>
      <c r="CJ19" s="16" t="s">
        <v>5480</v>
      </c>
      <c r="CK19" s="17">
        <f>(A3L212C40-A3L212C37)+(A3L212C41-A3L212C38)+(A3L212C42-A3L212C39)</f>
        <v>72244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132</v>
      </c>
      <c r="P20" s="16" t="s">
        <v>5398</v>
      </c>
      <c r="Q20" s="17">
        <v>14</v>
      </c>
      <c r="R20" s="16" t="s">
        <v>5398</v>
      </c>
      <c r="S20" s="17">
        <v>66</v>
      </c>
      <c r="T20" s="16" t="s">
        <v>4255</v>
      </c>
      <c r="U20" s="20">
        <v>1.32508</v>
      </c>
      <c r="V20" s="16" t="s">
        <v>5399</v>
      </c>
      <c r="W20" s="17">
        <v>0</v>
      </c>
      <c r="X20" s="16" t="s">
        <v>5399</v>
      </c>
      <c r="Y20" s="17">
        <v>4</v>
      </c>
      <c r="Z20" s="16" t="s">
        <v>5399</v>
      </c>
      <c r="AA20" s="17">
        <v>8</v>
      </c>
      <c r="AB20" s="16" t="s">
        <v>5399</v>
      </c>
      <c r="AC20" s="17">
        <v>144</v>
      </c>
      <c r="AD20" s="16" t="s">
        <v>5399</v>
      </c>
      <c r="AE20" s="17">
        <v>50</v>
      </c>
      <c r="AF20" s="16" t="s">
        <v>5399</v>
      </c>
      <c r="AG20" s="17">
        <v>29</v>
      </c>
      <c r="AH20" s="16" t="s">
        <v>4257</v>
      </c>
      <c r="AI20" s="20">
        <v>1.4585999999999999</v>
      </c>
      <c r="AJ20" s="16" t="s">
        <v>5400</v>
      </c>
      <c r="AK20" s="17">
        <v>0</v>
      </c>
      <c r="AL20" s="16" t="s">
        <v>5400</v>
      </c>
      <c r="AM20" s="17">
        <v>1</v>
      </c>
      <c r="AN20" s="16" t="s">
        <v>5400</v>
      </c>
      <c r="AO20" s="17">
        <v>3</v>
      </c>
      <c r="AP20" s="16" t="s">
        <v>5400</v>
      </c>
      <c r="AQ20" s="17">
        <v>277</v>
      </c>
      <c r="AR20" s="16" t="s">
        <v>5400</v>
      </c>
      <c r="AS20" s="17">
        <v>60</v>
      </c>
      <c r="AT20" s="16" t="s">
        <v>5400</v>
      </c>
      <c r="AU20" s="17">
        <v>32</v>
      </c>
      <c r="AV20" s="16" t="s">
        <v>4259</v>
      </c>
      <c r="AW20" s="20">
        <v>1.3240860000000001</v>
      </c>
      <c r="AX20" s="16" t="s">
        <v>5401</v>
      </c>
      <c r="AY20" s="17">
        <v>0</v>
      </c>
      <c r="AZ20" s="16" t="s">
        <v>5401</v>
      </c>
      <c r="BA20" s="17">
        <v>3</v>
      </c>
      <c r="BB20" s="16" t="s">
        <v>5401</v>
      </c>
      <c r="BC20" s="17">
        <v>12</v>
      </c>
      <c r="BD20" s="16" t="s">
        <v>5401</v>
      </c>
      <c r="BE20" s="17">
        <v>177</v>
      </c>
      <c r="BF20" s="16" t="s">
        <v>5401</v>
      </c>
      <c r="BG20" s="17">
        <v>40</v>
      </c>
      <c r="BH20" s="16" t="s">
        <v>5401</v>
      </c>
      <c r="BI20" s="17">
        <v>30</v>
      </c>
      <c r="BJ20" s="16" t="s">
        <v>4261</v>
      </c>
      <c r="BK20" s="20">
        <v>1.324335</v>
      </c>
      <c r="BL20" s="16" t="s">
        <v>5402</v>
      </c>
      <c r="BM20" s="17">
        <v>0</v>
      </c>
      <c r="BN20" s="16" t="s">
        <v>5402</v>
      </c>
      <c r="BO20" s="17">
        <v>6</v>
      </c>
      <c r="BP20" s="16" t="s">
        <v>5402</v>
      </c>
      <c r="BQ20" s="17">
        <v>17</v>
      </c>
      <c r="BR20" s="16" t="s">
        <v>5402</v>
      </c>
      <c r="BS20" s="17">
        <v>179</v>
      </c>
      <c r="BT20" s="16" t="s">
        <v>5402</v>
      </c>
      <c r="BU20" s="17">
        <v>47</v>
      </c>
      <c r="BV20" s="16" t="s">
        <v>5402</v>
      </c>
      <c r="BW20" s="17">
        <v>46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132</v>
      </c>
      <c r="CF20" s="16" t="s">
        <v>5492</v>
      </c>
      <c r="CG20" s="17">
        <f>SUM(PRODUCT(A3L213C2,A3L213C7))/A3L213C1</f>
        <v>14</v>
      </c>
      <c r="CH20" s="16" t="s">
        <v>5493</v>
      </c>
      <c r="CI20" s="17">
        <f>SUM(PRODUCT(A3L213C2,A3L213C8))/A3L213C1</f>
        <v>66</v>
      </c>
      <c r="CJ20" s="16" t="s">
        <v>5487</v>
      </c>
      <c r="CK20" s="17">
        <f>(A3L213C40-A3L213C37)+(A3L213C41-A3L213C38)+(A3L213C42-A3L213C39)</f>
        <v>212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247</v>
      </c>
      <c r="L21" s="16" t="s">
        <v>5398</v>
      </c>
      <c r="M21" s="17">
        <v>1012</v>
      </c>
      <c r="N21" s="16" t="s">
        <v>5398</v>
      </c>
      <c r="O21" s="17">
        <v>14671</v>
      </c>
      <c r="P21" s="16" t="s">
        <v>5398</v>
      </c>
      <c r="Q21" s="17">
        <v>1701</v>
      </c>
      <c r="R21" s="16" t="s">
        <v>5398</v>
      </c>
      <c r="S21" s="17">
        <v>7051</v>
      </c>
      <c r="T21" s="16" t="s">
        <v>4255</v>
      </c>
      <c r="U21" s="20">
        <v>1.32508</v>
      </c>
      <c r="V21" s="16" t="s">
        <v>5399</v>
      </c>
      <c r="W21" s="17">
        <v>0</v>
      </c>
      <c r="X21" s="16" t="s">
        <v>5399</v>
      </c>
      <c r="Y21" s="17">
        <v>270</v>
      </c>
      <c r="Z21" s="16" t="s">
        <v>5399</v>
      </c>
      <c r="AA21" s="17">
        <v>1099</v>
      </c>
      <c r="AB21" s="16" t="s">
        <v>5399</v>
      </c>
      <c r="AC21" s="17">
        <v>15277</v>
      </c>
      <c r="AD21" s="16" t="s">
        <v>5399</v>
      </c>
      <c r="AE21" s="17">
        <v>1751</v>
      </c>
      <c r="AF21" s="16" t="s">
        <v>5399</v>
      </c>
      <c r="AG21" s="17">
        <v>6604</v>
      </c>
      <c r="AH21" s="16" t="s">
        <v>4257</v>
      </c>
      <c r="AI21" s="20">
        <v>1.4585999999999999</v>
      </c>
      <c r="AJ21" s="16" t="s">
        <v>5400</v>
      </c>
      <c r="AK21" s="17">
        <v>0</v>
      </c>
      <c r="AL21" s="16" t="s">
        <v>5400</v>
      </c>
      <c r="AM21" s="17">
        <v>349</v>
      </c>
      <c r="AN21" s="16" t="s">
        <v>5400</v>
      </c>
      <c r="AO21" s="17">
        <v>1403</v>
      </c>
      <c r="AP21" s="16" t="s">
        <v>5400</v>
      </c>
      <c r="AQ21" s="17">
        <v>19343</v>
      </c>
      <c r="AR21" s="16" t="s">
        <v>5400</v>
      </c>
      <c r="AS21" s="17">
        <v>1568</v>
      </c>
      <c r="AT21" s="16" t="s">
        <v>5400</v>
      </c>
      <c r="AU21" s="17">
        <v>4685</v>
      </c>
      <c r="AV21" s="16" t="s">
        <v>4259</v>
      </c>
      <c r="AW21" s="20">
        <v>1.3240860000000001</v>
      </c>
      <c r="AX21" s="16" t="s">
        <v>5401</v>
      </c>
      <c r="AY21" s="17">
        <v>0</v>
      </c>
      <c r="AZ21" s="16" t="s">
        <v>5401</v>
      </c>
      <c r="BA21" s="17">
        <v>362</v>
      </c>
      <c r="BB21" s="16" t="s">
        <v>5401</v>
      </c>
      <c r="BC21" s="17">
        <v>1785</v>
      </c>
      <c r="BD21" s="16" t="s">
        <v>5401</v>
      </c>
      <c r="BE21" s="17">
        <v>18840</v>
      </c>
      <c r="BF21" s="16" t="s">
        <v>5401</v>
      </c>
      <c r="BG21" s="17">
        <v>1872</v>
      </c>
      <c r="BH21" s="16" t="s">
        <v>5401</v>
      </c>
      <c r="BI21" s="17">
        <v>5598</v>
      </c>
      <c r="BJ21" s="16" t="s">
        <v>4261</v>
      </c>
      <c r="BK21" s="20">
        <v>1.324335</v>
      </c>
      <c r="BL21" s="16" t="s">
        <v>5402</v>
      </c>
      <c r="BM21" s="17">
        <v>0</v>
      </c>
      <c r="BN21" s="16" t="s">
        <v>5402</v>
      </c>
      <c r="BO21" s="17">
        <v>385</v>
      </c>
      <c r="BP21" s="16" t="s">
        <v>5402</v>
      </c>
      <c r="BQ21" s="17">
        <v>1968</v>
      </c>
      <c r="BR21" s="16" t="s">
        <v>5402</v>
      </c>
      <c r="BS21" s="17">
        <v>21027</v>
      </c>
      <c r="BT21" s="16" t="s">
        <v>5402</v>
      </c>
      <c r="BU21" s="17">
        <v>2138</v>
      </c>
      <c r="BV21" s="16" t="s">
        <v>5402</v>
      </c>
      <c r="BW21" s="17">
        <v>9127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247</v>
      </c>
      <c r="CB21" s="16" t="s">
        <v>5497</v>
      </c>
      <c r="CC21" s="17">
        <f>SUM(PRODUCT(A3L214C2,A3L214C5))/A3L214C1</f>
        <v>1012</v>
      </c>
      <c r="CD21" s="16" t="s">
        <v>5498</v>
      </c>
      <c r="CE21" s="17">
        <f>SUM(PRODUCT(A3L214C2,A3L214C6))/A3L214C1</f>
        <v>14671</v>
      </c>
      <c r="CF21" s="16" t="s">
        <v>5499</v>
      </c>
      <c r="CG21" s="17">
        <f>SUM(PRODUCT(A3L214C2,A3L214C7))/A3L214C1</f>
        <v>1701</v>
      </c>
      <c r="CH21" s="16" t="s">
        <v>5500</v>
      </c>
      <c r="CI21" s="17">
        <f>SUM(PRODUCT(A3L214C2,A3L214C8))/A3L214C1</f>
        <v>7051</v>
      </c>
      <c r="CJ21" s="16" t="s">
        <v>5494</v>
      </c>
      <c r="CK21" s="17">
        <f>(A3L214C40-A3L214C37)+(A3L214C41-A3L214C38)+(A3L214C42-A3L214C39)</f>
        <v>22164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2347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1.32508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2151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1.4585999999999999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2585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1.3240860000000001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2639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1.324335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2462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2347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2347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4827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1.32508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4475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1.4585999999999999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4996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1.3240860000000001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6256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1.324335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6494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4827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4827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62638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65121</v>
      </c>
      <c r="T24" s="16" t="s">
        <v>4255</v>
      </c>
      <c r="U24" s="20">
        <v>1.32508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65031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68561</v>
      </c>
      <c r="AH24" s="16" t="s">
        <v>4257</v>
      </c>
      <c r="AI24" s="20">
        <v>1.4585999999999999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79384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68786</v>
      </c>
      <c r="AV24" s="16" t="s">
        <v>4259</v>
      </c>
      <c r="AW24" s="20">
        <v>1.3240860000000001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69371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64247</v>
      </c>
      <c r="BJ24" s="16" t="s">
        <v>4261</v>
      </c>
      <c r="BK24" s="20">
        <v>1.324335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63082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66294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62638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65121</v>
      </c>
      <c r="CJ24" s="16" t="s">
        <v>5515</v>
      </c>
      <c r="CK24" s="17">
        <f>(A3L217C40-A3L217C37)+(A3L217C41-A3L217C38)+(A3L217C42-A3L217C39)</f>
        <v>2483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A3L215C5+A3L216C5+10595</f>
        <v>10595</v>
      </c>
      <c r="N25" s="16" t="s">
        <v>5398</v>
      </c>
      <c r="O25" s="17">
        <v>0</v>
      </c>
      <c r="P25" s="16" t="s">
        <v>5398</v>
      </c>
      <c r="Q25" s="17">
        <f>A3L215C7+A3L216C7+18</f>
        <v>18</v>
      </c>
      <c r="R25" s="16" t="s">
        <v>5398</v>
      </c>
      <c r="S25" s="17">
        <f>A3L215C8+A3L216C8+63</f>
        <v>63</v>
      </c>
      <c r="T25" s="16" t="s">
        <v>4255</v>
      </c>
      <c r="U25" s="20">
        <v>1.32508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A3L215C12+A3L216C12+10054</f>
        <v>10054</v>
      </c>
      <c r="AB25" s="16" t="s">
        <v>5399</v>
      </c>
      <c r="AC25" s="17">
        <v>0</v>
      </c>
      <c r="AD25" s="16" t="s">
        <v>5399</v>
      </c>
      <c r="AE25" s="17">
        <f>A3L215C14+A3L216C14+52</f>
        <v>52</v>
      </c>
      <c r="AF25" s="16" t="s">
        <v>5399</v>
      </c>
      <c r="AG25" s="17">
        <f>A3L215C15+A3L216C15+178</f>
        <v>178</v>
      </c>
      <c r="AH25" s="16" t="s">
        <v>4257</v>
      </c>
      <c r="AI25" s="20">
        <v>1.4585999999999999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A3L215C19+A3L216C19+9427</f>
        <v>9427</v>
      </c>
      <c r="AP25" s="16" t="s">
        <v>5400</v>
      </c>
      <c r="AQ25" s="17">
        <v>1</v>
      </c>
      <c r="AR25" s="16" t="s">
        <v>5400</v>
      </c>
      <c r="AS25" s="17">
        <f>A3L215C21+A3L216C21+61</f>
        <v>61</v>
      </c>
      <c r="AT25" s="16" t="s">
        <v>5400</v>
      </c>
      <c r="AU25" s="17">
        <f>A3L215C22+A3L216C22+132</f>
        <v>132</v>
      </c>
      <c r="AV25" s="16" t="s">
        <v>4259</v>
      </c>
      <c r="AW25" s="20">
        <v>1.3240860000000001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A3L215C26+A3L216C26+11587</f>
        <v>11587</v>
      </c>
      <c r="BD25" s="16" t="s">
        <v>5401</v>
      </c>
      <c r="BE25" s="17">
        <v>0</v>
      </c>
      <c r="BF25" s="16" t="s">
        <v>5401</v>
      </c>
      <c r="BG25" s="17">
        <f>A3L215C28+A3L216C28+23</f>
        <v>23</v>
      </c>
      <c r="BH25" s="16" t="s">
        <v>5401</v>
      </c>
      <c r="BI25" s="17">
        <f>A3L215C29+A3L216C29+63</f>
        <v>63</v>
      </c>
      <c r="BJ25" s="16" t="s">
        <v>4261</v>
      </c>
      <c r="BK25" s="20">
        <v>1.324335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A3L215C33+A3L216C33+12360</f>
        <v>12360</v>
      </c>
      <c r="BR25" s="16" t="s">
        <v>5402</v>
      </c>
      <c r="BS25" s="17">
        <v>0</v>
      </c>
      <c r="BT25" s="16" t="s">
        <v>5402</v>
      </c>
      <c r="BU25" s="17">
        <f>A3L215C35+A3L216C35+24</f>
        <v>24</v>
      </c>
      <c r="BV25" s="16" t="s">
        <v>5402</v>
      </c>
      <c r="BW25" s="17">
        <f>A3L215C36+A3L216C36+98</f>
        <v>98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10595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18</v>
      </c>
      <c r="CH25" s="16" t="s">
        <v>5528</v>
      </c>
      <c r="CI25" s="17">
        <f>SUM(PRODUCT(A3L218C2,A3L218C8))/A3L218C1</f>
        <v>63</v>
      </c>
      <c r="CJ25" s="16" t="s">
        <v>5522</v>
      </c>
      <c r="CK25" s="17">
        <f>(A3L218C40-A3L218C37)+(A3L218C41-A3L218C38)+(A3L218C42-A3L218C39)</f>
        <v>-10514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6047</v>
      </c>
      <c r="L26" s="16" t="s">
        <v>5531</v>
      </c>
      <c r="M26" s="17">
        <f>SUM(A3L201C5:A3L214C5,A3L217C5:A3L218C5)</f>
        <v>167919</v>
      </c>
      <c r="N26" s="16" t="s">
        <v>5532</v>
      </c>
      <c r="O26" s="17">
        <f>SUM(A3L201C6:A3L218C6)</f>
        <v>251948</v>
      </c>
      <c r="P26" s="16" t="s">
        <v>5533</v>
      </c>
      <c r="Q26" s="17">
        <f>SUM(A3L201C7:A3L214C7,A3L217C7:A3L218C7)</f>
        <v>31681</v>
      </c>
      <c r="R26" s="16" t="s">
        <v>5534</v>
      </c>
      <c r="S26" s="17">
        <f>SUM(A3L201C8:A3L214C8,A3L217C8:A3L218C8)</f>
        <v>219935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6142</v>
      </c>
      <c r="Z26" s="16" t="s">
        <v>5537</v>
      </c>
      <c r="AA26" s="17">
        <f>SUM(A3L201C12:A3L214C12,A3L217C12:A3L218C12)</f>
        <v>171886</v>
      </c>
      <c r="AB26" s="16" t="s">
        <v>5538</v>
      </c>
      <c r="AC26" s="17">
        <f>SUM(A3L201C13:A3L218C13)</f>
        <v>240037</v>
      </c>
      <c r="AD26" s="16" t="s">
        <v>5539</v>
      </c>
      <c r="AE26" s="17">
        <f>SUM(A3L201C14:A3L214C14,A3L217C14:A3L218C14)</f>
        <v>31451</v>
      </c>
      <c r="AF26" s="16" t="s">
        <v>5540</v>
      </c>
      <c r="AG26" s="17">
        <f>SUM(A3L201C15:A3L214C15,A3L217C15:A3L218C15)</f>
        <v>215014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8514</v>
      </c>
      <c r="AN26" s="16" t="s">
        <v>5543</v>
      </c>
      <c r="AO26" s="17">
        <f>SUM(A3L201C19:A3L214C19,A3L217C19:A3L218C19)</f>
        <v>193455</v>
      </c>
      <c r="AP26" s="16" t="s">
        <v>5544</v>
      </c>
      <c r="AQ26" s="17">
        <f>SUM(A3L201C20:A3L218C20)</f>
        <v>248026</v>
      </c>
      <c r="AR26" s="16" t="s">
        <v>5545</v>
      </c>
      <c r="AS26" s="17">
        <f>SUM(A3L201C21:A3L214C21,A3L217C21:A3L218C21)</f>
        <v>30203</v>
      </c>
      <c r="AT26" s="16" t="s">
        <v>5546</v>
      </c>
      <c r="AU26" s="17">
        <f>SUM(A3L201C22:A3L214C22,A3L217C22:A3L218C22)</f>
        <v>213875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11781</v>
      </c>
      <c r="BB26" s="16" t="s">
        <v>5549</v>
      </c>
      <c r="BC26" s="17">
        <f>SUM(A3L201C26:A3L214C26,A3L217C26:A3L218C26)</f>
        <v>201031</v>
      </c>
      <c r="BD26" s="16" t="s">
        <v>5550</v>
      </c>
      <c r="BE26" s="17">
        <f>SUM(A3L201C27:A3L218C27)</f>
        <v>252773</v>
      </c>
      <c r="BF26" s="16" t="s">
        <v>5551</v>
      </c>
      <c r="BG26" s="17">
        <f>SUM(A3L201C28:A3L214C28,A3L217C28:A3L218C28)</f>
        <v>31929</v>
      </c>
      <c r="BH26" s="16" t="s">
        <v>5552</v>
      </c>
      <c r="BI26" s="17">
        <f>SUM(A3L201C29:A3L214C29,A3L217C29:A3L218C29)</f>
        <v>201623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13004</v>
      </c>
      <c r="BP26" s="16" t="s">
        <v>5555</v>
      </c>
      <c r="BQ26" s="17">
        <f>SUM(A3L201C33:A3L214C33,A3L217C33:A3L218C33)</f>
        <v>208729</v>
      </c>
      <c r="BR26" s="16" t="s">
        <v>5556</v>
      </c>
      <c r="BS26" s="17">
        <f>SUM(A3L201C34:A3L218C34)</f>
        <v>265663</v>
      </c>
      <c r="BT26" s="16" t="s">
        <v>5557</v>
      </c>
      <c r="BU26" s="17">
        <f>SUM(A3L201C35:A3L214C35,A3L217C35:A3L218C35)</f>
        <v>34949</v>
      </c>
      <c r="BV26" s="16" t="s">
        <v>5558</v>
      </c>
      <c r="BW26" s="17">
        <f>SUM(A3L201C36:A3L214C36,A3L217C36:A3L218C36)</f>
        <v>236817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6047</v>
      </c>
      <c r="CB26" s="16" t="s">
        <v>5561</v>
      </c>
      <c r="CC26" s="17">
        <f>SUM(A3L201C39:A3L218C39)</f>
        <v>167919</v>
      </c>
      <c r="CD26" s="16" t="s">
        <v>5562</v>
      </c>
      <c r="CE26" s="17">
        <f>SUM(A3L201C40:A3L218C40)</f>
        <v>251948</v>
      </c>
      <c r="CF26" s="16" t="s">
        <v>5563</v>
      </c>
      <c r="CG26" s="17">
        <f>SUM(A3L201C41:A3L218C41)</f>
        <v>31681</v>
      </c>
      <c r="CH26" s="16" t="s">
        <v>5564</v>
      </c>
      <c r="CI26" s="17">
        <f>SUM(A3L201C42:A3L218C42)</f>
        <v>219935</v>
      </c>
      <c r="CJ26" s="16" t="s">
        <v>5565</v>
      </c>
      <c r="CK26" s="17">
        <f>SUM(A3L201C43:A3L218C43)</f>
        <v>329598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1.32508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1.4585999999999999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1.3240860000000001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1.324335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1.32508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1.4585999999999999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1.3240860000000001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1.324335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1.32508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1.4585999999999999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1.3240860000000001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1.324335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53102</v>
      </c>
      <c r="N30" s="16" t="s">
        <v>5398</v>
      </c>
      <c r="O30" s="17">
        <v>4386</v>
      </c>
      <c r="P30" s="16" t="s">
        <v>5398</v>
      </c>
      <c r="Q30" s="17">
        <v>0</v>
      </c>
      <c r="R30" s="16" t="s">
        <v>5398</v>
      </c>
      <c r="S30" s="17">
        <v>43856</v>
      </c>
      <c r="T30" s="16" t="s">
        <v>4255</v>
      </c>
      <c r="U30" s="20">
        <v>1.32508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49652</v>
      </c>
      <c r="AB30" s="16" t="s">
        <v>5399</v>
      </c>
      <c r="AC30" s="17">
        <v>4193</v>
      </c>
      <c r="AD30" s="16" t="s">
        <v>5399</v>
      </c>
      <c r="AE30" s="17">
        <v>0</v>
      </c>
      <c r="AF30" s="16" t="s">
        <v>5399</v>
      </c>
      <c r="AG30" s="17">
        <v>41933</v>
      </c>
      <c r="AH30" s="16" t="s">
        <v>4257</v>
      </c>
      <c r="AI30" s="20">
        <v>1.4585999999999999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46681</v>
      </c>
      <c r="AP30" s="16" t="s">
        <v>5400</v>
      </c>
      <c r="AQ30" s="17">
        <v>4128</v>
      </c>
      <c r="AR30" s="16" t="s">
        <v>5400</v>
      </c>
      <c r="AS30" s="17">
        <v>0</v>
      </c>
      <c r="AT30" s="16" t="s">
        <v>5400</v>
      </c>
      <c r="AU30" s="17">
        <v>41284</v>
      </c>
      <c r="AV30" s="16" t="s">
        <v>4259</v>
      </c>
      <c r="AW30" s="20">
        <v>1.3240860000000001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32572</v>
      </c>
      <c r="BD30" s="16" t="s">
        <v>5401</v>
      </c>
      <c r="BE30" s="17">
        <v>3000</v>
      </c>
      <c r="BF30" s="16" t="s">
        <v>5401</v>
      </c>
      <c r="BG30" s="17">
        <v>0</v>
      </c>
      <c r="BH30" s="16" t="s">
        <v>5401</v>
      </c>
      <c r="BI30" s="17">
        <v>30001</v>
      </c>
      <c r="BJ30" s="16" t="s">
        <v>4261</v>
      </c>
      <c r="BK30" s="20">
        <v>1.324335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29554</v>
      </c>
      <c r="BR30" s="16" t="s">
        <v>5402</v>
      </c>
      <c r="BS30" s="17">
        <v>2563</v>
      </c>
      <c r="BT30" s="16" t="s">
        <v>5402</v>
      </c>
      <c r="BU30" s="17">
        <v>0</v>
      </c>
      <c r="BV30" s="16" t="s">
        <v>5402</v>
      </c>
      <c r="BW30" s="17">
        <v>25630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53102</v>
      </c>
      <c r="CD30" s="16" t="s">
        <v>5591</v>
      </c>
      <c r="CE30" s="17">
        <f>SUM(PRODUCT(A3L223C2,A3L223C6))/A3L223C1</f>
        <v>4386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43856</v>
      </c>
      <c r="CJ30" s="16" t="s">
        <v>5587</v>
      </c>
      <c r="CK30" s="17">
        <f>(A3L223C40-A3L223C37)+(A3L223C41-A3L223C38)+(A3L223C42-A3L223C39)</f>
        <v>-4860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53102</v>
      </c>
      <c r="N31" s="16" t="s">
        <v>5598</v>
      </c>
      <c r="O31" s="17">
        <f>SUM(A3L220C6:A3L223C6)</f>
        <v>4386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43856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49652</v>
      </c>
      <c r="AB31" s="16" t="s">
        <v>5604</v>
      </c>
      <c r="AC31" s="17">
        <f>SUM(A3L220C13:A3L223C13)</f>
        <v>4193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41933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46681</v>
      </c>
      <c r="AP31" s="16" t="s">
        <v>5610</v>
      </c>
      <c r="AQ31" s="17">
        <f>SUM(A3L220C20:A3L223C20)</f>
        <v>4128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41284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32572</v>
      </c>
      <c r="BD31" s="16" t="s">
        <v>5616</v>
      </c>
      <c r="BE31" s="17">
        <f>SUM(A3L220C27:A3L223C27)</f>
        <v>3000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30001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29554</v>
      </c>
      <c r="BR31" s="16" t="s">
        <v>5622</v>
      </c>
      <c r="BS31" s="17">
        <f>SUM(A3L220C34:A3L223C34)</f>
        <v>2563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25630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53102</v>
      </c>
      <c r="CD31" s="16" t="s">
        <v>5628</v>
      </c>
      <c r="CE31" s="17">
        <f>SUM(A3L220C40:A3L223C40)</f>
        <v>4386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43856</v>
      </c>
      <c r="CJ31" s="16" t="s">
        <v>5631</v>
      </c>
      <c r="CK31" s="17">
        <f>SUM(A3L220C43:A3L223C43)</f>
        <v>-4860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241AB-AB88-4B2F-8518-7CD5044627D0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12667</v>
      </c>
      <c r="H8" s="16" t="s">
        <v>4253</v>
      </c>
      <c r="I8" s="20">
        <v>1</v>
      </c>
      <c r="J8" s="16" t="s">
        <v>5670</v>
      </c>
      <c r="K8" s="17">
        <v>11884</v>
      </c>
      <c r="L8" s="16" t="s">
        <v>4255</v>
      </c>
      <c r="M8" s="20">
        <v>1.2010240000000001</v>
      </c>
      <c r="N8" s="16" t="s">
        <v>5671</v>
      </c>
      <c r="O8" s="17">
        <v>15142</v>
      </c>
      <c r="P8" s="16" t="s">
        <v>4257</v>
      </c>
      <c r="Q8" s="20">
        <v>1.2708710000000001</v>
      </c>
      <c r="R8" s="16" t="s">
        <v>5672</v>
      </c>
      <c r="S8" s="17">
        <v>20298</v>
      </c>
      <c r="T8" s="16" t="s">
        <v>4259</v>
      </c>
      <c r="U8" s="20">
        <v>1.1565019999999999</v>
      </c>
      <c r="V8" s="16" t="s">
        <v>5673</v>
      </c>
      <c r="W8" s="17">
        <v>23976</v>
      </c>
      <c r="X8" s="16" t="s">
        <v>4261</v>
      </c>
      <c r="Y8" s="20">
        <v>1.2326630000000001</v>
      </c>
      <c r="Z8" s="16" t="s">
        <v>5674</v>
      </c>
      <c r="AA8" s="17">
        <f>SUM(PRODUCT(A3L301C2,A3L301C3),PRODUCT(A3L301C4,A3L301C5),PRODUCT(A3L301C6,A3L301C7))/A3L301C1</f>
        <v>15394.499299333334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190019</v>
      </c>
      <c r="H9" s="16" t="s">
        <v>4253</v>
      </c>
      <c r="I9" s="20">
        <v>1</v>
      </c>
      <c r="J9" s="16" t="s">
        <v>5670</v>
      </c>
      <c r="K9" s="17">
        <v>178466</v>
      </c>
      <c r="L9" s="16" t="s">
        <v>4255</v>
      </c>
      <c r="M9" s="20">
        <v>1.2010240000000001</v>
      </c>
      <c r="N9" s="16" t="s">
        <v>5671</v>
      </c>
      <c r="O9" s="17">
        <v>212773</v>
      </c>
      <c r="P9" s="16" t="s">
        <v>4257</v>
      </c>
      <c r="Q9" s="20">
        <v>1.2708710000000001</v>
      </c>
      <c r="R9" s="16" t="s">
        <v>5672</v>
      </c>
      <c r="S9" s="17">
        <v>277479</v>
      </c>
      <c r="T9" s="16" t="s">
        <v>4259</v>
      </c>
      <c r="U9" s="20">
        <v>1.1565019999999999</v>
      </c>
      <c r="V9" s="16" t="s">
        <v>5673</v>
      </c>
      <c r="W9" s="17">
        <v>305711</v>
      </c>
      <c r="X9" s="16" t="s">
        <v>4261</v>
      </c>
      <c r="Y9" s="20">
        <v>1.2326630000000001</v>
      </c>
      <c r="Z9" s="16" t="s">
        <v>5675</v>
      </c>
      <c r="AA9" s="17">
        <f>SUM(PRODUCT(A3L302C2,A3L302C3),PRODUCT(A3L302C4,A3L302C5),PRODUCT(A3L302C6,A3L302C7))/A3L302C1</f>
        <v>224922.66148899999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1.2010240000000001</v>
      </c>
      <c r="N10" s="16" t="s">
        <v>5671</v>
      </c>
      <c r="O10" s="17">
        <v>0</v>
      </c>
      <c r="P10" s="16" t="s">
        <v>4257</v>
      </c>
      <c r="Q10" s="20">
        <v>1.2708710000000001</v>
      </c>
      <c r="R10" s="16" t="s">
        <v>5672</v>
      </c>
      <c r="S10" s="17">
        <v>0</v>
      </c>
      <c r="T10" s="16" t="s">
        <v>4259</v>
      </c>
      <c r="U10" s="20">
        <v>1.1565019999999999</v>
      </c>
      <c r="V10" s="16" t="s">
        <v>5673</v>
      </c>
      <c r="W10" s="17">
        <v>0</v>
      </c>
      <c r="X10" s="16" t="s">
        <v>4261</v>
      </c>
      <c r="Y10" s="20">
        <v>1.2326630000000001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1.2010240000000001</v>
      </c>
      <c r="N11" s="16" t="s">
        <v>5671</v>
      </c>
      <c r="O11" s="17">
        <v>0</v>
      </c>
      <c r="P11" s="16" t="s">
        <v>4257</v>
      </c>
      <c r="Q11" s="20">
        <v>1.2708710000000001</v>
      </c>
      <c r="R11" s="16" t="s">
        <v>5672</v>
      </c>
      <c r="S11" s="17">
        <v>0</v>
      </c>
      <c r="T11" s="16" t="s">
        <v>4259</v>
      </c>
      <c r="U11" s="20">
        <v>1.1565019999999999</v>
      </c>
      <c r="V11" s="16" t="s">
        <v>5673</v>
      </c>
      <c r="W11" s="17">
        <v>0</v>
      </c>
      <c r="X11" s="16" t="s">
        <v>4261</v>
      </c>
      <c r="Y11" s="20">
        <v>1.2326630000000001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190019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178466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212773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277479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305711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224922.66148899999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12667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11884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15142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20298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23976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15394.499299333334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202686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190350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227915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297777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329687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240317.16078833333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1.0893539999999999</v>
      </c>
      <c r="N15" s="16" t="s">
        <v>5671</v>
      </c>
      <c r="O15" s="17">
        <v>0</v>
      </c>
      <c r="P15" s="16" t="s">
        <v>4257</v>
      </c>
      <c r="Q15" s="20">
        <v>1.123461</v>
      </c>
      <c r="R15" s="16" t="s">
        <v>5672</v>
      </c>
      <c r="S15" s="17">
        <v>0</v>
      </c>
      <c r="T15" s="16" t="s">
        <v>4259</v>
      </c>
      <c r="U15" s="20">
        <v>1.0847279999999999</v>
      </c>
      <c r="V15" s="16" t="s">
        <v>5673</v>
      </c>
      <c r="W15" s="17">
        <v>0</v>
      </c>
      <c r="X15" s="16" t="s">
        <v>4261</v>
      </c>
      <c r="Y15" s="20">
        <v>1.187967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429</v>
      </c>
      <c r="H16" s="16" t="s">
        <v>4253</v>
      </c>
      <c r="I16" s="20">
        <v>1</v>
      </c>
      <c r="J16" s="16" t="s">
        <v>5670</v>
      </c>
      <c r="K16" s="17">
        <v>505</v>
      </c>
      <c r="L16" s="16" t="s">
        <v>4255</v>
      </c>
      <c r="M16" s="20">
        <v>1.0893539999999999</v>
      </c>
      <c r="N16" s="16" t="s">
        <v>5671</v>
      </c>
      <c r="O16" s="17">
        <v>497</v>
      </c>
      <c r="P16" s="16" t="s">
        <v>4257</v>
      </c>
      <c r="Q16" s="20">
        <v>1.123461</v>
      </c>
      <c r="R16" s="16" t="s">
        <v>5672</v>
      </c>
      <c r="S16" s="17">
        <v>513</v>
      </c>
      <c r="T16" s="16" t="s">
        <v>4259</v>
      </c>
      <c r="U16" s="20">
        <v>1.0847279999999999</v>
      </c>
      <c r="V16" s="16" t="s">
        <v>5673</v>
      </c>
      <c r="W16" s="17">
        <v>732</v>
      </c>
      <c r="X16" s="16" t="s">
        <v>4261</v>
      </c>
      <c r="Y16" s="20">
        <v>1.187967</v>
      </c>
      <c r="Z16" s="16" t="s">
        <v>5697</v>
      </c>
      <c r="AA16" s="17">
        <f>SUM(PRODUCT(A3L309C2,A3L309C3),PRODUCT(A3L309C4,A3L309C5),PRODUCT(A3L309C6,A3L309C7))/A3L309C1</f>
        <v>512.49462899999992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7524</v>
      </c>
      <c r="H17" s="16" t="s">
        <v>4253</v>
      </c>
      <c r="I17" s="20">
        <v>1</v>
      </c>
      <c r="J17" s="16" t="s">
        <v>5670</v>
      </c>
      <c r="K17" s="17">
        <v>6118</v>
      </c>
      <c r="L17" s="16" t="s">
        <v>4255</v>
      </c>
      <c r="M17" s="20">
        <v>1.0893539999999999</v>
      </c>
      <c r="N17" s="16" t="s">
        <v>5671</v>
      </c>
      <c r="O17" s="17">
        <v>7355</v>
      </c>
      <c r="P17" s="16" t="s">
        <v>4257</v>
      </c>
      <c r="Q17" s="20">
        <v>1.123461</v>
      </c>
      <c r="R17" s="16" t="s">
        <v>5672</v>
      </c>
      <c r="S17" s="17">
        <v>10006</v>
      </c>
      <c r="T17" s="16" t="s">
        <v>4259</v>
      </c>
      <c r="U17" s="20">
        <v>1.0847279999999999</v>
      </c>
      <c r="V17" s="16" t="s">
        <v>5673</v>
      </c>
      <c r="W17" s="17">
        <v>10917</v>
      </c>
      <c r="X17" s="16" t="s">
        <v>4261</v>
      </c>
      <c r="Y17" s="20">
        <v>1.187967</v>
      </c>
      <c r="Z17" s="16" t="s">
        <v>5698</v>
      </c>
      <c r="AA17" s="17">
        <f>SUM(PRODUCT(A3L310C2,A3L310C3),PRODUCT(A3L310C4,A3L310C5),PRODUCT(A3L310C6,A3L310C7))/A3L310C1</f>
        <v>7483.9078090000003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10509</v>
      </c>
      <c r="H18" s="16" t="s">
        <v>4253</v>
      </c>
      <c r="I18" s="20">
        <v>1</v>
      </c>
      <c r="J18" s="16" t="s">
        <v>5670</v>
      </c>
      <c r="K18" s="17">
        <v>10700</v>
      </c>
      <c r="L18" s="16" t="s">
        <v>4255</v>
      </c>
      <c r="M18" s="20">
        <v>1.0893539999999999</v>
      </c>
      <c r="N18" s="16" t="s">
        <v>5671</v>
      </c>
      <c r="O18" s="17">
        <v>11762</v>
      </c>
      <c r="P18" s="16" t="s">
        <v>4257</v>
      </c>
      <c r="Q18" s="20">
        <v>1.123461</v>
      </c>
      <c r="R18" s="16" t="s">
        <v>5672</v>
      </c>
      <c r="S18" s="17">
        <v>17536</v>
      </c>
      <c r="T18" s="16" t="s">
        <v>4259</v>
      </c>
      <c r="U18" s="20">
        <v>1.0847279999999999</v>
      </c>
      <c r="V18" s="16" t="s">
        <v>5673</v>
      </c>
      <c r="W18" s="17">
        <v>32020</v>
      </c>
      <c r="X18" s="16" t="s">
        <v>4261</v>
      </c>
      <c r="Y18" s="20">
        <v>1.187967</v>
      </c>
      <c r="Z18" s="16" t="s">
        <v>5699</v>
      </c>
      <c r="AA18" s="17">
        <f>SUM(PRODUCT(A3L311C2,A3L311C3),PRODUCT(A3L311C4,A3L311C5),PRODUCT(A3L311C6,A3L311C7))/A3L311C1</f>
        <v>11793.078694000002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7762</v>
      </c>
      <c r="H19" s="16" t="s">
        <v>4253</v>
      </c>
      <c r="I19" s="20">
        <v>1</v>
      </c>
      <c r="J19" s="16" t="s">
        <v>5670</v>
      </c>
      <c r="K19" s="17">
        <v>7068</v>
      </c>
      <c r="L19" s="16" t="s">
        <v>4255</v>
      </c>
      <c r="M19" s="20">
        <v>1.0893539999999999</v>
      </c>
      <c r="N19" s="16" t="s">
        <v>5671</v>
      </c>
      <c r="O19" s="17">
        <v>8731</v>
      </c>
      <c r="P19" s="16" t="s">
        <v>4257</v>
      </c>
      <c r="Q19" s="20">
        <v>1.123461</v>
      </c>
      <c r="R19" s="16" t="s">
        <v>5672</v>
      </c>
      <c r="S19" s="17">
        <v>15676</v>
      </c>
      <c r="T19" s="16" t="s">
        <v>4259</v>
      </c>
      <c r="U19" s="20">
        <v>1.0847279999999999</v>
      </c>
      <c r="V19" s="16" t="s">
        <v>5673</v>
      </c>
      <c r="W19" s="17">
        <v>12234</v>
      </c>
      <c r="X19" s="16" t="s">
        <v>4261</v>
      </c>
      <c r="Y19" s="20">
        <v>1.187967</v>
      </c>
      <c r="Z19" s="16" t="s">
        <v>5700</v>
      </c>
      <c r="AA19" s="17">
        <f>SUM(PRODUCT(A3L312C2,A3L312C3),PRODUCT(A3L312C4,A3L312C5),PRODUCT(A3L312C6,A3L312C7))/A3L312C1</f>
        <v>8423.4973543333326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15970</v>
      </c>
      <c r="H20" s="16" t="s">
        <v>4253</v>
      </c>
      <c r="I20" s="20">
        <v>1</v>
      </c>
      <c r="J20" s="16" t="s">
        <v>5670</v>
      </c>
      <c r="K20" s="17">
        <v>14552</v>
      </c>
      <c r="L20" s="16" t="s">
        <v>4255</v>
      </c>
      <c r="M20" s="20">
        <v>1.0893539999999999</v>
      </c>
      <c r="N20" s="16" t="s">
        <v>5671</v>
      </c>
      <c r="O20" s="17">
        <v>15320</v>
      </c>
      <c r="P20" s="16" t="s">
        <v>4257</v>
      </c>
      <c r="Q20" s="20">
        <v>1.123461</v>
      </c>
      <c r="R20" s="16" t="s">
        <v>5672</v>
      </c>
      <c r="S20" s="17">
        <v>16861</v>
      </c>
      <c r="T20" s="16" t="s">
        <v>4259</v>
      </c>
      <c r="U20" s="20">
        <v>1.0847279999999999</v>
      </c>
      <c r="V20" s="16" t="s">
        <v>5673</v>
      </c>
      <c r="W20" s="17">
        <v>14194</v>
      </c>
      <c r="X20" s="16" t="s">
        <v>4261</v>
      </c>
      <c r="Y20" s="20">
        <v>1.187967</v>
      </c>
      <c r="Z20" s="16" t="s">
        <v>5701</v>
      </c>
      <c r="AA20" s="17">
        <f>SUM(PRODUCT(A3L313C2,A3L313C3),PRODUCT(A3L313C4,A3L313C5),PRODUCT(A3L313C6,A3L313C7))/A3L313C1</f>
        <v>16344.567309333332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2937</v>
      </c>
      <c r="H21" s="16" t="s">
        <v>4253</v>
      </c>
      <c r="I21" s="20">
        <v>1</v>
      </c>
      <c r="J21" s="16" t="s">
        <v>5670</v>
      </c>
      <c r="K21" s="17">
        <v>2827</v>
      </c>
      <c r="L21" s="16" t="s">
        <v>4255</v>
      </c>
      <c r="M21" s="20">
        <v>1.0893539999999999</v>
      </c>
      <c r="N21" s="16" t="s">
        <v>5671</v>
      </c>
      <c r="O21" s="17">
        <v>2125</v>
      </c>
      <c r="P21" s="16" t="s">
        <v>4257</v>
      </c>
      <c r="Q21" s="20">
        <v>1.123461</v>
      </c>
      <c r="R21" s="16" t="s">
        <v>5672</v>
      </c>
      <c r="S21" s="17">
        <v>6224</v>
      </c>
      <c r="T21" s="16" t="s">
        <v>4259</v>
      </c>
      <c r="U21" s="20">
        <v>1.0847279999999999</v>
      </c>
      <c r="V21" s="16" t="s">
        <v>5673</v>
      </c>
      <c r="W21" s="17">
        <v>3473</v>
      </c>
      <c r="X21" s="16" t="s">
        <v>4261</v>
      </c>
      <c r="Y21" s="20">
        <v>1.187967</v>
      </c>
      <c r="Z21" s="16" t="s">
        <v>5702</v>
      </c>
      <c r="AA21" s="17">
        <f>SUM(PRODUCT(A3L314C2,A3L314C3),PRODUCT(A3L314C4,A3L314C5),PRODUCT(A3L314C6,A3L314C7))/A3L314C1</f>
        <v>2801.3194609999996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1781</v>
      </c>
      <c r="H22" s="16" t="s">
        <v>4253</v>
      </c>
      <c r="I22" s="20">
        <v>1</v>
      </c>
      <c r="J22" s="16" t="s">
        <v>5670</v>
      </c>
      <c r="K22" s="17">
        <v>2012</v>
      </c>
      <c r="L22" s="16" t="s">
        <v>4255</v>
      </c>
      <c r="M22" s="20">
        <v>1.0893539999999999</v>
      </c>
      <c r="N22" s="16" t="s">
        <v>5671</v>
      </c>
      <c r="O22" s="17">
        <v>2019</v>
      </c>
      <c r="P22" s="16" t="s">
        <v>4257</v>
      </c>
      <c r="Q22" s="20">
        <v>1.123461</v>
      </c>
      <c r="R22" s="16" t="s">
        <v>5672</v>
      </c>
      <c r="S22" s="17">
        <v>8161</v>
      </c>
      <c r="T22" s="16" t="s">
        <v>4259</v>
      </c>
      <c r="U22" s="20">
        <v>1.0847279999999999</v>
      </c>
      <c r="V22" s="16" t="s">
        <v>5673</v>
      </c>
      <c r="W22" s="17">
        <v>2778</v>
      </c>
      <c r="X22" s="16" t="s">
        <v>4261</v>
      </c>
      <c r="Y22" s="20">
        <v>1.187967</v>
      </c>
      <c r="Z22" s="16" t="s">
        <v>5703</v>
      </c>
      <c r="AA22" s="17">
        <f>SUM(PRODUCT(A3L315C2,A3L315C3),PRODUCT(A3L315C4,A3L315C5),PRODUCT(A3L315C6,A3L315C7))/A3L315C1</f>
        <v>2080.3493356666668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268</v>
      </c>
      <c r="H23" s="16" t="s">
        <v>4253</v>
      </c>
      <c r="I23" s="20">
        <v>1</v>
      </c>
      <c r="J23" s="16" t="s">
        <v>5670</v>
      </c>
      <c r="K23" s="17">
        <v>290</v>
      </c>
      <c r="L23" s="16" t="s">
        <v>4255</v>
      </c>
      <c r="M23" s="20">
        <v>1.0893539999999999</v>
      </c>
      <c r="N23" s="16" t="s">
        <v>5671</v>
      </c>
      <c r="O23" s="17">
        <v>239</v>
      </c>
      <c r="P23" s="16" t="s">
        <v>4257</v>
      </c>
      <c r="Q23" s="20">
        <v>1.123461</v>
      </c>
      <c r="R23" s="16" t="s">
        <v>5672</v>
      </c>
      <c r="S23" s="17">
        <v>326</v>
      </c>
      <c r="T23" s="16" t="s">
        <v>4259</v>
      </c>
      <c r="U23" s="20">
        <v>1.0847279999999999</v>
      </c>
      <c r="V23" s="16" t="s">
        <v>5673</v>
      </c>
      <c r="W23" s="17">
        <v>167</v>
      </c>
      <c r="X23" s="16" t="s">
        <v>4261</v>
      </c>
      <c r="Y23" s="20">
        <v>1.187967</v>
      </c>
      <c r="Z23" s="16" t="s">
        <v>5704</v>
      </c>
      <c r="AA23" s="17">
        <f>SUM(PRODUCT(A3L316C2,A3L316C3),PRODUCT(A3L316C4,A3L316C5),PRODUCT(A3L316C6,A3L316C7))/A3L316C1</f>
        <v>284.13994633333328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46</v>
      </c>
      <c r="H24" s="16" t="s">
        <v>4253</v>
      </c>
      <c r="I24" s="20">
        <v>1</v>
      </c>
      <c r="J24" s="16" t="s">
        <v>5670</v>
      </c>
      <c r="K24" s="17">
        <v>60</v>
      </c>
      <c r="L24" s="16" t="s">
        <v>4255</v>
      </c>
      <c r="M24" s="20">
        <v>1.0893539999999999</v>
      </c>
      <c r="N24" s="16" t="s">
        <v>5671</v>
      </c>
      <c r="O24" s="17">
        <v>64</v>
      </c>
      <c r="P24" s="16" t="s">
        <v>4257</v>
      </c>
      <c r="Q24" s="20">
        <v>1.123461</v>
      </c>
      <c r="R24" s="16" t="s">
        <v>5672</v>
      </c>
      <c r="S24" s="17">
        <v>90</v>
      </c>
      <c r="T24" s="16" t="s">
        <v>4259</v>
      </c>
      <c r="U24" s="20">
        <v>1.0847279999999999</v>
      </c>
      <c r="V24" s="16" t="s">
        <v>5673</v>
      </c>
      <c r="W24" s="17">
        <v>78</v>
      </c>
      <c r="X24" s="16" t="s">
        <v>4261</v>
      </c>
      <c r="Y24" s="20">
        <v>1.187967</v>
      </c>
      <c r="Z24" s="16" t="s">
        <v>5705</v>
      </c>
      <c r="AA24" s="17">
        <f>SUM(PRODUCT(A3L317C2,A3L317C3),PRODUCT(A3L317C4,A3L317C5),PRODUCT(A3L317C6,A3L317C7))/A3L317C1</f>
        <v>61.087581333333333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3068</v>
      </c>
      <c r="H25" s="16" t="s">
        <v>4253</v>
      </c>
      <c r="I25" s="20">
        <v>1</v>
      </c>
      <c r="J25" s="16" t="s">
        <v>5670</v>
      </c>
      <c r="K25" s="17">
        <v>3771</v>
      </c>
      <c r="L25" s="16" t="s">
        <v>4255</v>
      </c>
      <c r="M25" s="20">
        <v>1.0893539999999999</v>
      </c>
      <c r="N25" s="16" t="s">
        <v>5671</v>
      </c>
      <c r="O25" s="17">
        <v>3568</v>
      </c>
      <c r="P25" s="16" t="s">
        <v>4257</v>
      </c>
      <c r="Q25" s="20">
        <v>1.123461</v>
      </c>
      <c r="R25" s="16" t="s">
        <v>5672</v>
      </c>
      <c r="S25" s="17">
        <v>3150</v>
      </c>
      <c r="T25" s="16" t="s">
        <v>4259</v>
      </c>
      <c r="U25" s="20">
        <v>1.0847279999999999</v>
      </c>
      <c r="V25" s="16" t="s">
        <v>5673</v>
      </c>
      <c r="W25" s="17">
        <v>2439</v>
      </c>
      <c r="X25" s="16" t="s">
        <v>4261</v>
      </c>
      <c r="Y25" s="20">
        <v>1.187967</v>
      </c>
      <c r="Z25" s="16" t="s">
        <v>5706</v>
      </c>
      <c r="AA25" s="17">
        <f>SUM(PRODUCT(A3L318C2,A3L318C3),PRODUCT(A3L318C4,A3L318C5),PRODUCT(A3L318C6,A3L318C7))/A3L318C1</f>
        <v>3728.1542606666667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2941</v>
      </c>
      <c r="H26" s="16" t="s">
        <v>4253</v>
      </c>
      <c r="I26" s="20">
        <v>1</v>
      </c>
      <c r="J26" s="16" t="s">
        <v>5670</v>
      </c>
      <c r="K26" s="17">
        <v>2616</v>
      </c>
      <c r="L26" s="16" t="s">
        <v>4255</v>
      </c>
      <c r="M26" s="20">
        <v>1.0893539999999999</v>
      </c>
      <c r="N26" s="16" t="s">
        <v>5671</v>
      </c>
      <c r="O26" s="17">
        <v>2953</v>
      </c>
      <c r="P26" s="16" t="s">
        <v>4257</v>
      </c>
      <c r="Q26" s="20">
        <v>1.123461</v>
      </c>
      <c r="R26" s="16" t="s">
        <v>5672</v>
      </c>
      <c r="S26" s="17">
        <v>3085</v>
      </c>
      <c r="T26" s="16" t="s">
        <v>4259</v>
      </c>
      <c r="U26" s="20">
        <v>1.0847279999999999</v>
      </c>
      <c r="V26" s="16" t="s">
        <v>5673</v>
      </c>
      <c r="W26" s="17">
        <v>1669</v>
      </c>
      <c r="X26" s="16" t="s">
        <v>4261</v>
      </c>
      <c r="Y26" s="20">
        <v>1.187967</v>
      </c>
      <c r="Z26" s="16" t="s">
        <v>5707</v>
      </c>
      <c r="AA26" s="17">
        <f>SUM(PRODUCT(A3L319C2,A3L319C3),PRODUCT(A3L319C4,A3L319C5),PRODUCT(A3L319C6,A3L319C7))/A3L319C1</f>
        <v>3036.1101323333332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24</v>
      </c>
      <c r="H27" s="16" t="s">
        <v>4253</v>
      </c>
      <c r="I27" s="20">
        <v>1</v>
      </c>
      <c r="J27" s="16" t="s">
        <v>5670</v>
      </c>
      <c r="K27" s="17">
        <v>24</v>
      </c>
      <c r="L27" s="16" t="s">
        <v>4255</v>
      </c>
      <c r="M27" s="20">
        <v>1.0893539999999999</v>
      </c>
      <c r="N27" s="16" t="s">
        <v>5671</v>
      </c>
      <c r="O27" s="17">
        <v>25</v>
      </c>
      <c r="P27" s="16" t="s">
        <v>4257</v>
      </c>
      <c r="Q27" s="20">
        <v>1.123461</v>
      </c>
      <c r="R27" s="16" t="s">
        <v>5672</v>
      </c>
      <c r="S27" s="17">
        <v>21</v>
      </c>
      <c r="T27" s="16" t="s">
        <v>4259</v>
      </c>
      <c r="U27" s="20">
        <v>1.0847279999999999</v>
      </c>
      <c r="V27" s="16" t="s">
        <v>5673</v>
      </c>
      <c r="W27" s="17">
        <v>28</v>
      </c>
      <c r="X27" s="16" t="s">
        <v>4261</v>
      </c>
      <c r="Y27" s="20">
        <v>1.187967</v>
      </c>
      <c r="Z27" s="16" t="s">
        <v>5708</v>
      </c>
      <c r="AA27" s="17">
        <f>SUM(PRODUCT(A3L320C2,A3L320C3),PRODUCT(A3L320C4,A3L320C5),PRODUCT(A3L320C6,A3L320C7))/A3L320C1</f>
        <v>26.077006999999998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2760</v>
      </c>
      <c r="H28" s="16" t="s">
        <v>4253</v>
      </c>
      <c r="I28" s="20">
        <v>1</v>
      </c>
      <c r="J28" s="16" t="s">
        <v>5670</v>
      </c>
      <c r="K28" s="17">
        <v>2968</v>
      </c>
      <c r="L28" s="16" t="s">
        <v>4255</v>
      </c>
      <c r="M28" s="20">
        <v>1.0893539999999999</v>
      </c>
      <c r="N28" s="16" t="s">
        <v>5671</v>
      </c>
      <c r="O28" s="17">
        <v>3357</v>
      </c>
      <c r="P28" s="16" t="s">
        <v>4257</v>
      </c>
      <c r="Q28" s="20">
        <v>1.123461</v>
      </c>
      <c r="R28" s="16" t="s">
        <v>5672</v>
      </c>
      <c r="S28" s="17">
        <v>4165</v>
      </c>
      <c r="T28" s="16" t="s">
        <v>4259</v>
      </c>
      <c r="U28" s="20">
        <v>1.0847279999999999</v>
      </c>
      <c r="V28" s="16" t="s">
        <v>5673</v>
      </c>
      <c r="W28" s="17">
        <v>3139</v>
      </c>
      <c r="X28" s="16" t="s">
        <v>4261</v>
      </c>
      <c r="Y28" s="20">
        <v>1.187967</v>
      </c>
      <c r="Z28" s="16" t="s">
        <v>5709</v>
      </c>
      <c r="AA28" s="17">
        <f>SUM(PRODUCT(A3L321C2,A3L321C3),PRODUCT(A3L321C4,A3L321C5),PRODUCT(A3L321C6,A3L321C7))/A3L321C1</f>
        <v>3254.8870830000001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9228</v>
      </c>
      <c r="H29" s="16" t="s">
        <v>4253</v>
      </c>
      <c r="I29" s="20">
        <v>1</v>
      </c>
      <c r="J29" s="16" t="s">
        <v>5670</v>
      </c>
      <c r="K29" s="17">
        <v>6734</v>
      </c>
      <c r="L29" s="16" t="s">
        <v>4255</v>
      </c>
      <c r="M29" s="20">
        <v>1.0893539999999999</v>
      </c>
      <c r="N29" s="16" t="s">
        <v>5671</v>
      </c>
      <c r="O29" s="17">
        <v>7650</v>
      </c>
      <c r="P29" s="16" t="s">
        <v>4257</v>
      </c>
      <c r="Q29" s="20">
        <v>1.123461</v>
      </c>
      <c r="R29" s="16" t="s">
        <v>5672</v>
      </c>
      <c r="S29" s="17">
        <v>9477</v>
      </c>
      <c r="T29" s="16" t="s">
        <v>4259</v>
      </c>
      <c r="U29" s="20">
        <v>1.0847279999999999</v>
      </c>
      <c r="V29" s="16" t="s">
        <v>5673</v>
      </c>
      <c r="W29" s="17">
        <v>7129</v>
      </c>
      <c r="X29" s="16" t="s">
        <v>4261</v>
      </c>
      <c r="Y29" s="20">
        <v>1.187967</v>
      </c>
      <c r="Z29" s="16" t="s">
        <v>5710</v>
      </c>
      <c r="AA29" s="17">
        <f>SUM(PRODUCT(A3L322C2,A3L322C3),PRODUCT(A3L322C4,A3L322C5),PRODUCT(A3L322C6,A3L322C7))/A3L322C1</f>
        <v>8386.0621620000002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12</v>
      </c>
      <c r="H30" s="16" t="s">
        <v>4253</v>
      </c>
      <c r="I30" s="20">
        <v>1</v>
      </c>
      <c r="J30" s="16" t="s">
        <v>5670</v>
      </c>
      <c r="K30" s="17">
        <v>33</v>
      </c>
      <c r="L30" s="16" t="s">
        <v>4255</v>
      </c>
      <c r="M30" s="20">
        <v>1.0893539999999999</v>
      </c>
      <c r="N30" s="16" t="s">
        <v>5671</v>
      </c>
      <c r="O30" s="17">
        <v>30</v>
      </c>
      <c r="P30" s="16" t="s">
        <v>4257</v>
      </c>
      <c r="Q30" s="20">
        <v>1.123461</v>
      </c>
      <c r="R30" s="16" t="s">
        <v>5672</v>
      </c>
      <c r="S30" s="17">
        <v>71</v>
      </c>
      <c r="T30" s="16" t="s">
        <v>4259</v>
      </c>
      <c r="U30" s="20">
        <v>1.0847279999999999</v>
      </c>
      <c r="V30" s="16" t="s">
        <v>5673</v>
      </c>
      <c r="W30" s="17">
        <v>36</v>
      </c>
      <c r="X30" s="16" t="s">
        <v>4261</v>
      </c>
      <c r="Y30" s="20">
        <v>1.187967</v>
      </c>
      <c r="Z30" s="16" t="s">
        <v>5711</v>
      </c>
      <c r="AA30" s="17">
        <f>SUM(PRODUCT(A3L323C2,A3L323C3),PRODUCT(A3L323C4,A3L323C5),PRODUCT(A3L323C6,A3L323C7))/A3L323C1</f>
        <v>27.217504000000002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4666</v>
      </c>
      <c r="H31" s="16" t="s">
        <v>4253</v>
      </c>
      <c r="I31" s="20">
        <v>1</v>
      </c>
      <c r="J31" s="16" t="s">
        <v>5670</v>
      </c>
      <c r="K31" s="17">
        <v>151</v>
      </c>
      <c r="L31" s="16" t="s">
        <v>4255</v>
      </c>
      <c r="M31" s="20">
        <v>1.0893539999999999</v>
      </c>
      <c r="N31" s="16" t="s">
        <v>5671</v>
      </c>
      <c r="O31" s="17">
        <v>71</v>
      </c>
      <c r="P31" s="16" t="s">
        <v>4257</v>
      </c>
      <c r="Q31" s="20">
        <v>1.123461</v>
      </c>
      <c r="R31" s="16" t="s">
        <v>5672</v>
      </c>
      <c r="S31" s="17">
        <v>70</v>
      </c>
      <c r="T31" s="16" t="s">
        <v>4259</v>
      </c>
      <c r="U31" s="20">
        <v>1.0847279999999999</v>
      </c>
      <c r="V31" s="16" t="s">
        <v>5673</v>
      </c>
      <c r="W31" s="17">
        <v>90</v>
      </c>
      <c r="X31" s="16" t="s">
        <v>4261</v>
      </c>
      <c r="Y31" s="20">
        <v>1.187967</v>
      </c>
      <c r="Z31" s="16" t="s">
        <v>5712</v>
      </c>
      <c r="AA31" s="17">
        <f>SUM(PRODUCT(A3L324C2,A3L324C3),PRODUCT(A3L324C4,A3L324C5),PRODUCT(A3L324C6,A3L324C7))/A3L324C1</f>
        <v>1636.7527283333336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1.0893539999999999</v>
      </c>
      <c r="N32" s="16" t="s">
        <v>5671</v>
      </c>
      <c r="O32" s="17">
        <v>0</v>
      </c>
      <c r="P32" s="16" t="s">
        <v>4257</v>
      </c>
      <c r="Q32" s="20">
        <v>1.123461</v>
      </c>
      <c r="R32" s="16" t="s">
        <v>5672</v>
      </c>
      <c r="S32" s="17">
        <v>0</v>
      </c>
      <c r="T32" s="16" t="s">
        <v>4259</v>
      </c>
      <c r="U32" s="20">
        <v>1.0847279999999999</v>
      </c>
      <c r="V32" s="16" t="s">
        <v>5673</v>
      </c>
      <c r="W32" s="17">
        <v>0</v>
      </c>
      <c r="X32" s="16" t="s">
        <v>4261</v>
      </c>
      <c r="Y32" s="20">
        <v>1.187967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69925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60429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65766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95432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91123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69879.702997333341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1.309437</v>
      </c>
      <c r="N34" s="16" t="s">
        <v>5671</v>
      </c>
      <c r="O34" s="17">
        <v>0</v>
      </c>
      <c r="P34" s="16" t="s">
        <v>4257</v>
      </c>
      <c r="Q34" s="20">
        <v>1.441306</v>
      </c>
      <c r="R34" s="16" t="s">
        <v>5672</v>
      </c>
      <c r="S34" s="17">
        <v>0</v>
      </c>
      <c r="T34" s="16" t="s">
        <v>4259</v>
      </c>
      <c r="U34" s="20">
        <v>1.3136330000000001</v>
      </c>
      <c r="V34" s="16" t="s">
        <v>5673</v>
      </c>
      <c r="W34" s="17">
        <v>0</v>
      </c>
      <c r="X34" s="16" t="s">
        <v>4261</v>
      </c>
      <c r="Y34" s="20">
        <v>1.316953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348</v>
      </c>
      <c r="H35" s="16" t="s">
        <v>4253</v>
      </c>
      <c r="I35" s="20">
        <v>1</v>
      </c>
      <c r="J35" s="16" t="s">
        <v>5670</v>
      </c>
      <c r="K35" s="17">
        <v>277</v>
      </c>
      <c r="L35" s="16" t="s">
        <v>4255</v>
      </c>
      <c r="M35" s="20">
        <v>1.309437</v>
      </c>
      <c r="N35" s="16" t="s">
        <v>5671</v>
      </c>
      <c r="O35" s="17">
        <v>351</v>
      </c>
      <c r="P35" s="16" t="s">
        <v>4257</v>
      </c>
      <c r="Q35" s="20">
        <v>1.441306</v>
      </c>
      <c r="R35" s="16" t="s">
        <v>5672</v>
      </c>
      <c r="S35" s="17">
        <v>1170</v>
      </c>
      <c r="T35" s="16" t="s">
        <v>4259</v>
      </c>
      <c r="U35" s="20">
        <v>1.3136330000000001</v>
      </c>
      <c r="V35" s="16" t="s">
        <v>5673</v>
      </c>
      <c r="W35" s="17">
        <v>1299</v>
      </c>
      <c r="X35" s="16" t="s">
        <v>4261</v>
      </c>
      <c r="Y35" s="20">
        <v>1.316953</v>
      </c>
      <c r="Z35" s="16" t="s">
        <v>5721</v>
      </c>
      <c r="AA35" s="17">
        <f>SUM(PRODUCT(A3L328C2,A3L328C3),PRODUCT(A3L328C4,A3L328C5),PRODUCT(A3L328C6,A3L328C7))/A3L328C1</f>
        <v>405.537485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1.309437</v>
      </c>
      <c r="N36" s="16" t="s">
        <v>5671</v>
      </c>
      <c r="O36" s="17">
        <v>0</v>
      </c>
      <c r="P36" s="16" t="s">
        <v>4257</v>
      </c>
      <c r="Q36" s="20">
        <v>1.441306</v>
      </c>
      <c r="R36" s="16" t="s">
        <v>5672</v>
      </c>
      <c r="S36" s="17">
        <v>0</v>
      </c>
      <c r="T36" s="16" t="s">
        <v>4259</v>
      </c>
      <c r="U36" s="20">
        <v>1.3136330000000001</v>
      </c>
      <c r="V36" s="16" t="s">
        <v>5673</v>
      </c>
      <c r="W36" s="17">
        <v>0</v>
      </c>
      <c r="X36" s="16" t="s">
        <v>4261</v>
      </c>
      <c r="Y36" s="20">
        <v>1.316953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5459</v>
      </c>
      <c r="H37" s="16" t="s">
        <v>4253</v>
      </c>
      <c r="I37" s="20">
        <v>1</v>
      </c>
      <c r="J37" s="16" t="s">
        <v>5670</v>
      </c>
      <c r="K37" s="17">
        <v>5566</v>
      </c>
      <c r="L37" s="16" t="s">
        <v>4255</v>
      </c>
      <c r="M37" s="20">
        <v>1.309437</v>
      </c>
      <c r="N37" s="16" t="s">
        <v>5671</v>
      </c>
      <c r="O37" s="17">
        <v>5418</v>
      </c>
      <c r="P37" s="16" t="s">
        <v>4257</v>
      </c>
      <c r="Q37" s="20">
        <v>1.441306</v>
      </c>
      <c r="R37" s="16" t="s">
        <v>5672</v>
      </c>
      <c r="S37" s="17">
        <v>6250</v>
      </c>
      <c r="T37" s="16" t="s">
        <v>4259</v>
      </c>
      <c r="U37" s="20">
        <v>1.3136330000000001</v>
      </c>
      <c r="V37" s="16" t="s">
        <v>5673</v>
      </c>
      <c r="W37" s="17">
        <v>4211</v>
      </c>
      <c r="X37" s="16" t="s">
        <v>4261</v>
      </c>
      <c r="Y37" s="20">
        <v>1.316953</v>
      </c>
      <c r="Z37" s="16" t="s">
        <v>5723</v>
      </c>
      <c r="AA37" s="17">
        <f>SUM(PRODUCT(A3L330C2,A3L330C3),PRODUCT(A3L330C4,A3L330C5),PRODUCT(A3L330C6,A3L330C7))/A3L330C1</f>
        <v>6852.1074166666667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1.309437</v>
      </c>
      <c r="N38" s="16" t="s">
        <v>5671</v>
      </c>
      <c r="O38" s="17">
        <v>0</v>
      </c>
      <c r="P38" s="16" t="s">
        <v>4257</v>
      </c>
      <c r="Q38" s="20">
        <v>1.441306</v>
      </c>
      <c r="R38" s="16" t="s">
        <v>5672</v>
      </c>
      <c r="S38" s="17">
        <v>0</v>
      </c>
      <c r="T38" s="16" t="s">
        <v>4259</v>
      </c>
      <c r="U38" s="20">
        <v>1.3136330000000001</v>
      </c>
      <c r="V38" s="16" t="s">
        <v>5673</v>
      </c>
      <c r="W38" s="17">
        <v>0</v>
      </c>
      <c r="X38" s="16" t="s">
        <v>4261</v>
      </c>
      <c r="Y38" s="20">
        <v>1.316953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52267</v>
      </c>
      <c r="H39" s="16" t="s">
        <v>4253</v>
      </c>
      <c r="I39" s="20">
        <v>1</v>
      </c>
      <c r="J39" s="16" t="s">
        <v>5670</v>
      </c>
      <c r="K39" s="17">
        <v>42100</v>
      </c>
      <c r="L39" s="16" t="s">
        <v>4255</v>
      </c>
      <c r="M39" s="20">
        <v>1.309437</v>
      </c>
      <c r="N39" s="16" t="s">
        <v>5671</v>
      </c>
      <c r="O39" s="17">
        <v>42705</v>
      </c>
      <c r="P39" s="16" t="s">
        <v>4257</v>
      </c>
      <c r="Q39" s="20">
        <v>1.441306</v>
      </c>
      <c r="R39" s="16" t="s">
        <v>5672</v>
      </c>
      <c r="S39" s="17">
        <v>46811</v>
      </c>
      <c r="T39" s="16" t="s">
        <v>4259</v>
      </c>
      <c r="U39" s="20">
        <v>1.3136330000000001</v>
      </c>
      <c r="V39" s="16" t="s">
        <v>5673</v>
      </c>
      <c r="W39" s="17">
        <v>50690</v>
      </c>
      <c r="X39" s="16" t="s">
        <v>4261</v>
      </c>
      <c r="Y39" s="20">
        <v>1.316953</v>
      </c>
      <c r="Z39" s="16" t="s">
        <v>5725</v>
      </c>
      <c r="AA39" s="17">
        <f>SUM(PRODUCT(A3L332C2,A3L332C3),PRODUCT(A3L332C4,A3L332C5),PRODUCT(A3L332C6,A3L332C7))/A3L332C1</f>
        <v>56315.090143333335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1.309437</v>
      </c>
      <c r="N40" s="16" t="s">
        <v>5671</v>
      </c>
      <c r="O40" s="17">
        <v>0</v>
      </c>
      <c r="P40" s="16" t="s">
        <v>4257</v>
      </c>
      <c r="Q40" s="20">
        <v>1.441306</v>
      </c>
      <c r="R40" s="16" t="s">
        <v>5672</v>
      </c>
      <c r="S40" s="17">
        <v>0</v>
      </c>
      <c r="T40" s="16" t="s">
        <v>4259</v>
      </c>
      <c r="U40" s="20">
        <v>1.3136330000000001</v>
      </c>
      <c r="V40" s="16" t="s">
        <v>5673</v>
      </c>
      <c r="W40" s="17">
        <v>0</v>
      </c>
      <c r="X40" s="16" t="s">
        <v>4261</v>
      </c>
      <c r="Y40" s="20">
        <v>1.316953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1.309437</v>
      </c>
      <c r="N41" s="16" t="s">
        <v>5671</v>
      </c>
      <c r="O41" s="17">
        <v>0</v>
      </c>
      <c r="P41" s="16" t="s">
        <v>4257</v>
      </c>
      <c r="Q41" s="20">
        <v>1.441306</v>
      </c>
      <c r="R41" s="16" t="s">
        <v>5672</v>
      </c>
      <c r="S41" s="17">
        <v>0</v>
      </c>
      <c r="T41" s="16" t="s">
        <v>4259</v>
      </c>
      <c r="U41" s="20">
        <v>1.3136330000000001</v>
      </c>
      <c r="V41" s="16" t="s">
        <v>5673</v>
      </c>
      <c r="W41" s="17">
        <v>0</v>
      </c>
      <c r="X41" s="16" t="s">
        <v>4261</v>
      </c>
      <c r="Y41" s="20">
        <v>1.316953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1.309437</v>
      </c>
      <c r="N42" s="16" t="s">
        <v>5671</v>
      </c>
      <c r="O42" s="17">
        <v>0</v>
      </c>
      <c r="P42" s="16" t="s">
        <v>4257</v>
      </c>
      <c r="Q42" s="20">
        <v>1.441306</v>
      </c>
      <c r="R42" s="16" t="s">
        <v>5672</v>
      </c>
      <c r="S42" s="17">
        <v>0</v>
      </c>
      <c r="T42" s="16" t="s">
        <v>4259</v>
      </c>
      <c r="U42" s="20">
        <v>1.3136330000000001</v>
      </c>
      <c r="V42" s="16" t="s">
        <v>5673</v>
      </c>
      <c r="W42" s="17">
        <v>0</v>
      </c>
      <c r="X42" s="16" t="s">
        <v>4261</v>
      </c>
      <c r="Y42" s="20">
        <v>1.316953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1.309437</v>
      </c>
      <c r="N43" s="16" t="s">
        <v>5671</v>
      </c>
      <c r="O43" s="17">
        <v>0</v>
      </c>
      <c r="P43" s="16" t="s">
        <v>4257</v>
      </c>
      <c r="Q43" s="20">
        <v>1.441306</v>
      </c>
      <c r="R43" s="16" t="s">
        <v>5672</v>
      </c>
      <c r="S43" s="17">
        <v>0</v>
      </c>
      <c r="T43" s="16" t="s">
        <v>4259</v>
      </c>
      <c r="U43" s="20">
        <v>1.3136330000000001</v>
      </c>
      <c r="V43" s="16" t="s">
        <v>5673</v>
      </c>
      <c r="W43" s="17">
        <v>0</v>
      </c>
      <c r="X43" s="16" t="s">
        <v>4261</v>
      </c>
      <c r="Y43" s="20">
        <v>1.316953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153680</v>
      </c>
      <c r="H44" s="16" t="s">
        <v>4253</v>
      </c>
      <c r="I44" s="20">
        <v>1</v>
      </c>
      <c r="J44" s="16" t="s">
        <v>5670</v>
      </c>
      <c r="K44" s="17">
        <v>141076</v>
      </c>
      <c r="L44" s="16" t="s">
        <v>4255</v>
      </c>
      <c r="M44" s="20">
        <v>1.309437</v>
      </c>
      <c r="N44" s="16" t="s">
        <v>5671</v>
      </c>
      <c r="O44" s="17">
        <v>118664</v>
      </c>
      <c r="P44" s="16" t="s">
        <v>4257</v>
      </c>
      <c r="Q44" s="20">
        <v>1.441306</v>
      </c>
      <c r="R44" s="16" t="s">
        <v>5672</v>
      </c>
      <c r="S44" s="17">
        <v>115191</v>
      </c>
      <c r="T44" s="16" t="s">
        <v>4259</v>
      </c>
      <c r="U44" s="20">
        <v>1.3136330000000001</v>
      </c>
      <c r="V44" s="16" t="s">
        <v>5673</v>
      </c>
      <c r="W44" s="17">
        <v>97861</v>
      </c>
      <c r="X44" s="16" t="s">
        <v>4261</v>
      </c>
      <c r="Y44" s="20">
        <v>1.316953</v>
      </c>
      <c r="Z44" s="16" t="s">
        <v>5730</v>
      </c>
      <c r="AA44" s="17">
        <f>SUM(PRODUCT(A3L337C2,A3L337C3),PRODUCT(A3L337C4,A3L337C5),PRODUCT(A3L337C6,A3L337C7))/A3L337C1</f>
        <v>169813.75646533331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4378</v>
      </c>
      <c r="H45" s="16" t="s">
        <v>4253</v>
      </c>
      <c r="I45" s="20">
        <v>1</v>
      </c>
      <c r="J45" s="16" t="s">
        <v>5670</v>
      </c>
      <c r="K45" s="17">
        <v>4152</v>
      </c>
      <c r="L45" s="16" t="s">
        <v>4255</v>
      </c>
      <c r="M45" s="20">
        <v>1.2010240000000001</v>
      </c>
      <c r="N45" s="16" t="s">
        <v>5671</v>
      </c>
      <c r="O45" s="17">
        <v>5617</v>
      </c>
      <c r="P45" s="16" t="s">
        <v>4257</v>
      </c>
      <c r="Q45" s="20">
        <v>1.2708710000000001</v>
      </c>
      <c r="R45" s="16" t="s">
        <v>5672</v>
      </c>
      <c r="S45" s="17">
        <v>7509</v>
      </c>
      <c r="T45" s="16" t="s">
        <v>4259</v>
      </c>
      <c r="U45" s="20">
        <v>1.1565019999999999</v>
      </c>
      <c r="V45" s="16" t="s">
        <v>5673</v>
      </c>
      <c r="W45" s="17">
        <v>7605</v>
      </c>
      <c r="X45" s="16" t="s">
        <v>4261</v>
      </c>
      <c r="Y45" s="20">
        <v>1.2326630000000001</v>
      </c>
      <c r="Z45" s="16" t="s">
        <v>5731</v>
      </c>
      <c r="AA45" s="17">
        <f>SUM(PRODUCT(A3L338C2,A3L338C3),PRODUCT(A3L338C4,A3L338C5),PRODUCT(A3L338C6,A3L338C7))/A3L338C1</f>
        <v>5501.0446849999998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5984</v>
      </c>
      <c r="H46" s="16" t="s">
        <v>4253</v>
      </c>
      <c r="I46" s="20">
        <v>1</v>
      </c>
      <c r="J46" s="16" t="s">
        <v>5670</v>
      </c>
      <c r="K46" s="17">
        <v>4780</v>
      </c>
      <c r="L46" s="16" t="s">
        <v>4255</v>
      </c>
      <c r="M46" s="20">
        <v>1.0893539999999999</v>
      </c>
      <c r="N46" s="16" t="s">
        <v>5671</v>
      </c>
      <c r="O46" s="17">
        <v>6450</v>
      </c>
      <c r="P46" s="16" t="s">
        <v>4257</v>
      </c>
      <c r="Q46" s="20">
        <v>1.123461</v>
      </c>
      <c r="R46" s="16" t="s">
        <v>5672</v>
      </c>
      <c r="S46" s="17">
        <v>8333</v>
      </c>
      <c r="T46" s="16" t="s">
        <v>4259</v>
      </c>
      <c r="U46" s="20">
        <v>1.0847279999999999</v>
      </c>
      <c r="V46" s="16" t="s">
        <v>5673</v>
      </c>
      <c r="W46" s="17">
        <v>7204</v>
      </c>
      <c r="X46" s="16" t="s">
        <v>4261</v>
      </c>
      <c r="Y46" s="20">
        <v>1.187967</v>
      </c>
      <c r="Z46" s="16" t="s">
        <v>5732</v>
      </c>
      <c r="AA46" s="17">
        <f>SUM(PRODUCT(A3L339C2,A3L339C3),PRODUCT(A3L339C4,A3L339C5),PRODUCT(A3L339C6,A3L339C7))/A3L339C1</f>
        <v>6145.8118566666672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186</v>
      </c>
      <c r="H47" s="16" t="s">
        <v>4253</v>
      </c>
      <c r="I47" s="20">
        <v>1</v>
      </c>
      <c r="J47" s="16" t="s">
        <v>5670</v>
      </c>
      <c r="K47" s="17">
        <v>137</v>
      </c>
      <c r="L47" s="16" t="s">
        <v>4255</v>
      </c>
      <c r="M47" s="20">
        <v>1.309437</v>
      </c>
      <c r="N47" s="16" t="s">
        <v>5671</v>
      </c>
      <c r="O47" s="17">
        <v>237</v>
      </c>
      <c r="P47" s="16" t="s">
        <v>4257</v>
      </c>
      <c r="Q47" s="20">
        <v>1.441306</v>
      </c>
      <c r="R47" s="16" t="s">
        <v>5672</v>
      </c>
      <c r="S47" s="17">
        <v>440</v>
      </c>
      <c r="T47" s="16" t="s">
        <v>4259</v>
      </c>
      <c r="U47" s="20">
        <v>1.3136330000000001</v>
      </c>
      <c r="V47" s="16" t="s">
        <v>5673</v>
      </c>
      <c r="W47" s="17">
        <v>413</v>
      </c>
      <c r="X47" s="16" t="s">
        <v>4261</v>
      </c>
      <c r="Y47" s="20">
        <v>1.316953</v>
      </c>
      <c r="Z47" s="16" t="s">
        <v>5733</v>
      </c>
      <c r="AA47" s="17">
        <f>SUM(PRODUCT(A3L340C2,A3L340C3),PRODUCT(A3L340C4,A3L340C5),PRODUCT(A3L340C6,A3L340C7))/A3L340C1</f>
        <v>235.660797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25380</v>
      </c>
      <c r="H48" s="16" t="s">
        <v>4253</v>
      </c>
      <c r="I48" s="20">
        <v>1</v>
      </c>
      <c r="J48" s="16" t="s">
        <v>5670</v>
      </c>
      <c r="K48" s="17">
        <v>21995</v>
      </c>
      <c r="L48" s="16" t="s">
        <v>4255</v>
      </c>
      <c r="M48" s="20">
        <v>1.309437</v>
      </c>
      <c r="N48" s="16" t="s">
        <v>5671</v>
      </c>
      <c r="O48" s="17">
        <v>21336</v>
      </c>
      <c r="P48" s="16" t="s">
        <v>4257</v>
      </c>
      <c r="Q48" s="20">
        <v>1.441306</v>
      </c>
      <c r="R48" s="16" t="s">
        <v>5672</v>
      </c>
      <c r="S48" s="17">
        <v>20945</v>
      </c>
      <c r="T48" s="16" t="s">
        <v>4259</v>
      </c>
      <c r="U48" s="20">
        <v>1.3136330000000001</v>
      </c>
      <c r="V48" s="16" t="s">
        <v>5673</v>
      </c>
      <c r="W48" s="17">
        <v>21410</v>
      </c>
      <c r="X48" s="16" t="s">
        <v>4261</v>
      </c>
      <c r="Y48" s="20">
        <v>1.316953</v>
      </c>
      <c r="Z48" s="16" t="s">
        <v>5734</v>
      </c>
      <c r="AA48" s="17">
        <f>SUM(PRODUCT(A3L341C2,A3L341C3),PRODUCT(A3L341C4,A3L341C5),PRODUCT(A3L341C6,A3L341C7))/A3L341C1</f>
        <v>28310.923876999997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237134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211014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188474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190367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175471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261697.41538733331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509745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461793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482155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583576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596281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571894.27917300002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52267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42100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42705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46811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50690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56315.090143333335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099974-E553-4F1D-AE0E-C132F735252B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6486</v>
      </c>
      <c r="H8" s="16" t="s">
        <v>4253</v>
      </c>
      <c r="I8" s="20">
        <v>1</v>
      </c>
      <c r="J8" s="16" t="s">
        <v>5670</v>
      </c>
      <c r="K8" s="17">
        <v>5994</v>
      </c>
      <c r="L8" s="16" t="s">
        <v>4255</v>
      </c>
      <c r="M8" s="20">
        <v>1.0841270000000001</v>
      </c>
      <c r="N8" s="16" t="s">
        <v>5671</v>
      </c>
      <c r="O8" s="17">
        <v>3748</v>
      </c>
      <c r="P8" s="16" t="s">
        <v>4257</v>
      </c>
      <c r="Q8" s="20">
        <v>1.1185929999999999</v>
      </c>
      <c r="R8" s="16" t="s">
        <v>5672</v>
      </c>
      <c r="S8" s="17">
        <v>6944</v>
      </c>
      <c r="T8" s="16" t="s">
        <v>4259</v>
      </c>
      <c r="U8" s="20">
        <v>1.1158030000000001</v>
      </c>
      <c r="V8" s="16" t="s">
        <v>5673</v>
      </c>
      <c r="W8" s="17">
        <v>6019</v>
      </c>
      <c r="X8" s="16" t="s">
        <v>4261</v>
      </c>
      <c r="Y8" s="20">
        <v>1.1600299999999999</v>
      </c>
      <c r="Z8" s="16" t="s">
        <v>5768</v>
      </c>
      <c r="AA8" s="17">
        <f>SUM(PRODUCT(A3L401C2,A3L401C3))/A3L401C1</f>
        <v>6486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205990</v>
      </c>
      <c r="H9" s="16" t="s">
        <v>4253</v>
      </c>
      <c r="I9" s="20">
        <v>1</v>
      </c>
      <c r="J9" s="16" t="s">
        <v>5670</v>
      </c>
      <c r="K9" s="17">
        <v>196268</v>
      </c>
      <c r="L9" s="16" t="s">
        <v>4255</v>
      </c>
      <c r="M9" s="20">
        <v>1.0841270000000001</v>
      </c>
      <c r="N9" s="16" t="s">
        <v>5671</v>
      </c>
      <c r="O9" s="17">
        <v>186119</v>
      </c>
      <c r="P9" s="16" t="s">
        <v>4257</v>
      </c>
      <c r="Q9" s="20">
        <v>1.1185929999999999</v>
      </c>
      <c r="R9" s="16" t="s">
        <v>5672</v>
      </c>
      <c r="S9" s="17">
        <v>195910</v>
      </c>
      <c r="T9" s="16" t="s">
        <v>4259</v>
      </c>
      <c r="U9" s="20">
        <v>1.1158030000000001</v>
      </c>
      <c r="V9" s="16" t="s">
        <v>5673</v>
      </c>
      <c r="W9" s="17">
        <v>192425</v>
      </c>
      <c r="X9" s="16" t="s">
        <v>4261</v>
      </c>
      <c r="Y9" s="20">
        <v>1.1600299999999999</v>
      </c>
      <c r="Z9" s="16" t="s">
        <v>5769</v>
      </c>
      <c r="AA9" s="17">
        <f>SUM(PRODUCT(A3L402C2,A3L402C3))/A3L402C1</f>
        <v>205990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1.0841270000000001</v>
      </c>
      <c r="N10" s="16" t="s">
        <v>5671</v>
      </c>
      <c r="O10" s="17">
        <v>0</v>
      </c>
      <c r="P10" s="16" t="s">
        <v>4257</v>
      </c>
      <c r="Q10" s="20">
        <v>1.1185929999999999</v>
      </c>
      <c r="R10" s="16" t="s">
        <v>5672</v>
      </c>
      <c r="S10" s="17">
        <v>0</v>
      </c>
      <c r="T10" s="16" t="s">
        <v>4259</v>
      </c>
      <c r="U10" s="20">
        <v>1.1158030000000001</v>
      </c>
      <c r="V10" s="16" t="s">
        <v>5673</v>
      </c>
      <c r="W10" s="17">
        <v>163</v>
      </c>
      <c r="X10" s="16" t="s">
        <v>4261</v>
      </c>
      <c r="Y10" s="20">
        <v>1.1600299999999999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1.0841270000000001</v>
      </c>
      <c r="N11" s="16" t="s">
        <v>5671</v>
      </c>
      <c r="O11" s="17">
        <v>0</v>
      </c>
      <c r="P11" s="16" t="s">
        <v>4257</v>
      </c>
      <c r="Q11" s="20">
        <v>1.1185929999999999</v>
      </c>
      <c r="R11" s="16" t="s">
        <v>5672</v>
      </c>
      <c r="S11" s="17">
        <v>0</v>
      </c>
      <c r="T11" s="16" t="s">
        <v>4259</v>
      </c>
      <c r="U11" s="20">
        <v>1.1158030000000001</v>
      </c>
      <c r="V11" s="16" t="s">
        <v>5673</v>
      </c>
      <c r="W11" s="17">
        <v>0</v>
      </c>
      <c r="X11" s="16" t="s">
        <v>4261</v>
      </c>
      <c r="Y11" s="20">
        <v>1.1600299999999999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205990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196268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186119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195910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192425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205990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6486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5994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3748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6944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6182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6486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212476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202262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189867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202854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198607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212476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1.0841270000000001</v>
      </c>
      <c r="N15" s="16" t="s">
        <v>5671</v>
      </c>
      <c r="O15" s="17">
        <v>0</v>
      </c>
      <c r="P15" s="16" t="s">
        <v>4257</v>
      </c>
      <c r="Q15" s="20">
        <v>1.1185929999999999</v>
      </c>
      <c r="R15" s="16" t="s">
        <v>5672</v>
      </c>
      <c r="S15" s="17">
        <v>0</v>
      </c>
      <c r="T15" s="16" t="s">
        <v>4259</v>
      </c>
      <c r="U15" s="20">
        <v>1.1158030000000001</v>
      </c>
      <c r="V15" s="16" t="s">
        <v>5673</v>
      </c>
      <c r="W15" s="17">
        <v>0</v>
      </c>
      <c r="X15" s="16" t="s">
        <v>4261</v>
      </c>
      <c r="Y15" s="20">
        <v>1.1600299999999999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-3</v>
      </c>
      <c r="H16" s="16" t="s">
        <v>4253</v>
      </c>
      <c r="I16" s="20">
        <v>1</v>
      </c>
      <c r="J16" s="16" t="s">
        <v>5670</v>
      </c>
      <c r="K16" s="17">
        <v>-34</v>
      </c>
      <c r="L16" s="16" t="s">
        <v>4255</v>
      </c>
      <c r="M16" s="20">
        <v>1.0841270000000001</v>
      </c>
      <c r="N16" s="16" t="s">
        <v>5671</v>
      </c>
      <c r="O16" s="17">
        <v>-33</v>
      </c>
      <c r="P16" s="16" t="s">
        <v>4257</v>
      </c>
      <c r="Q16" s="20">
        <v>1.1185929999999999</v>
      </c>
      <c r="R16" s="16" t="s">
        <v>5672</v>
      </c>
      <c r="S16" s="17">
        <v>-32</v>
      </c>
      <c r="T16" s="16" t="s">
        <v>4259</v>
      </c>
      <c r="U16" s="20">
        <v>1.1158030000000001</v>
      </c>
      <c r="V16" s="16" t="s">
        <v>5673</v>
      </c>
      <c r="W16" s="17">
        <v>23</v>
      </c>
      <c r="X16" s="16" t="s">
        <v>4261</v>
      </c>
      <c r="Y16" s="20">
        <v>1.1600299999999999</v>
      </c>
      <c r="Z16" s="16" t="s">
        <v>5791</v>
      </c>
      <c r="AA16" s="17">
        <f>SUM(PRODUCT(A3L409C2,A3L409C3))/A3L409C1</f>
        <v>-3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2084</v>
      </c>
      <c r="H17" s="16" t="s">
        <v>4253</v>
      </c>
      <c r="I17" s="20">
        <v>1</v>
      </c>
      <c r="J17" s="16" t="s">
        <v>5670</v>
      </c>
      <c r="K17" s="17">
        <v>-1682</v>
      </c>
      <c r="L17" s="16" t="s">
        <v>4255</v>
      </c>
      <c r="M17" s="20">
        <v>1.0841270000000001</v>
      </c>
      <c r="N17" s="16" t="s">
        <v>5671</v>
      </c>
      <c r="O17" s="17">
        <v>-722</v>
      </c>
      <c r="P17" s="16" t="s">
        <v>4257</v>
      </c>
      <c r="Q17" s="20">
        <v>1.1185929999999999</v>
      </c>
      <c r="R17" s="16" t="s">
        <v>5672</v>
      </c>
      <c r="S17" s="17">
        <v>605</v>
      </c>
      <c r="T17" s="16" t="s">
        <v>4259</v>
      </c>
      <c r="U17" s="20">
        <v>1.1158030000000001</v>
      </c>
      <c r="V17" s="16" t="s">
        <v>5673</v>
      </c>
      <c r="W17" s="17">
        <v>430</v>
      </c>
      <c r="X17" s="16" t="s">
        <v>4261</v>
      </c>
      <c r="Y17" s="20">
        <v>1.1600299999999999</v>
      </c>
      <c r="Z17" s="16" t="s">
        <v>5792</v>
      </c>
      <c r="AA17" s="17">
        <f>SUM(PRODUCT(A3L410C2,A3L410C3))/A3L410C1</f>
        <v>2084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13669</v>
      </c>
      <c r="H18" s="16" t="s">
        <v>4253</v>
      </c>
      <c r="I18" s="20">
        <v>1</v>
      </c>
      <c r="J18" s="16" t="s">
        <v>5670</v>
      </c>
      <c r="K18" s="17">
        <v>10670</v>
      </c>
      <c r="L18" s="16" t="s">
        <v>4255</v>
      </c>
      <c r="M18" s="20">
        <v>1.0841270000000001</v>
      </c>
      <c r="N18" s="16" t="s">
        <v>5671</v>
      </c>
      <c r="O18" s="17">
        <v>12260</v>
      </c>
      <c r="P18" s="16" t="s">
        <v>4257</v>
      </c>
      <c r="Q18" s="20">
        <v>1.1185929999999999</v>
      </c>
      <c r="R18" s="16" t="s">
        <v>5672</v>
      </c>
      <c r="S18" s="17">
        <v>11885</v>
      </c>
      <c r="T18" s="16" t="s">
        <v>4259</v>
      </c>
      <c r="U18" s="20">
        <v>1.1158030000000001</v>
      </c>
      <c r="V18" s="16" t="s">
        <v>5673</v>
      </c>
      <c r="W18" s="17">
        <v>15434</v>
      </c>
      <c r="X18" s="16" t="s">
        <v>4261</v>
      </c>
      <c r="Y18" s="20">
        <v>1.1600299999999999</v>
      </c>
      <c r="Z18" s="16" t="s">
        <v>5793</v>
      </c>
      <c r="AA18" s="17">
        <f>SUM(PRODUCT(A3L411C2,A3L411C3))/A3L411C1</f>
        <v>13669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5798</v>
      </c>
      <c r="H19" s="16" t="s">
        <v>4253</v>
      </c>
      <c r="I19" s="20">
        <v>1</v>
      </c>
      <c r="J19" s="16" t="s">
        <v>5670</v>
      </c>
      <c r="K19" s="17">
        <v>5819</v>
      </c>
      <c r="L19" s="16" t="s">
        <v>4255</v>
      </c>
      <c r="M19" s="20">
        <v>1.0841270000000001</v>
      </c>
      <c r="N19" s="16" t="s">
        <v>5671</v>
      </c>
      <c r="O19" s="17">
        <v>5965</v>
      </c>
      <c r="P19" s="16" t="s">
        <v>4257</v>
      </c>
      <c r="Q19" s="20">
        <v>1.1185929999999999</v>
      </c>
      <c r="R19" s="16" t="s">
        <v>5672</v>
      </c>
      <c r="S19" s="17">
        <v>6331</v>
      </c>
      <c r="T19" s="16" t="s">
        <v>4259</v>
      </c>
      <c r="U19" s="20">
        <v>1.1158030000000001</v>
      </c>
      <c r="V19" s="16" t="s">
        <v>5673</v>
      </c>
      <c r="W19" s="17">
        <v>4283</v>
      </c>
      <c r="X19" s="16" t="s">
        <v>4261</v>
      </c>
      <c r="Y19" s="20">
        <v>1.1600299999999999</v>
      </c>
      <c r="Z19" s="16" t="s">
        <v>5794</v>
      </c>
      <c r="AA19" s="17">
        <f>SUM(PRODUCT(A3L412C2,A3L412C3))/A3L412C1</f>
        <v>5798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4735</v>
      </c>
      <c r="H20" s="16" t="s">
        <v>4253</v>
      </c>
      <c r="I20" s="20">
        <v>1</v>
      </c>
      <c r="J20" s="16" t="s">
        <v>5670</v>
      </c>
      <c r="K20" s="17">
        <v>3892</v>
      </c>
      <c r="L20" s="16" t="s">
        <v>4255</v>
      </c>
      <c r="M20" s="20">
        <v>1.0841270000000001</v>
      </c>
      <c r="N20" s="16" t="s">
        <v>5671</v>
      </c>
      <c r="O20" s="17">
        <v>4037</v>
      </c>
      <c r="P20" s="16" t="s">
        <v>4257</v>
      </c>
      <c r="Q20" s="20">
        <v>1.1185929999999999</v>
      </c>
      <c r="R20" s="16" t="s">
        <v>5672</v>
      </c>
      <c r="S20" s="17">
        <v>4594</v>
      </c>
      <c r="T20" s="16" t="s">
        <v>4259</v>
      </c>
      <c r="U20" s="20">
        <v>1.1158030000000001</v>
      </c>
      <c r="V20" s="16" t="s">
        <v>5673</v>
      </c>
      <c r="W20" s="17">
        <v>5234</v>
      </c>
      <c r="X20" s="16" t="s">
        <v>4261</v>
      </c>
      <c r="Y20" s="20">
        <v>1.1600299999999999</v>
      </c>
      <c r="Z20" s="16" t="s">
        <v>5795</v>
      </c>
      <c r="AA20" s="17">
        <f>SUM(PRODUCT(A3L413C2,A3L413C3))/A3L413C1</f>
        <v>4735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9566</v>
      </c>
      <c r="H21" s="16" t="s">
        <v>4253</v>
      </c>
      <c r="I21" s="20">
        <v>1</v>
      </c>
      <c r="J21" s="16" t="s">
        <v>5670</v>
      </c>
      <c r="K21" s="17">
        <v>2345</v>
      </c>
      <c r="L21" s="16" t="s">
        <v>4255</v>
      </c>
      <c r="M21" s="20">
        <v>1.0841270000000001</v>
      </c>
      <c r="N21" s="16" t="s">
        <v>5671</v>
      </c>
      <c r="O21" s="17">
        <v>2644</v>
      </c>
      <c r="P21" s="16" t="s">
        <v>4257</v>
      </c>
      <c r="Q21" s="20">
        <v>1.1185929999999999</v>
      </c>
      <c r="R21" s="16" t="s">
        <v>5672</v>
      </c>
      <c r="S21" s="17">
        <v>2719</v>
      </c>
      <c r="T21" s="16" t="s">
        <v>4259</v>
      </c>
      <c r="U21" s="20">
        <v>1.1158030000000001</v>
      </c>
      <c r="V21" s="16" t="s">
        <v>5673</v>
      </c>
      <c r="W21" s="17">
        <v>2896</v>
      </c>
      <c r="X21" s="16" t="s">
        <v>4261</v>
      </c>
      <c r="Y21" s="20">
        <v>1.1600299999999999</v>
      </c>
      <c r="Z21" s="16" t="s">
        <v>5796</v>
      </c>
      <c r="AA21" s="17">
        <f>SUM(PRODUCT(A3L414C2,A3L414C3))/A3L414C1</f>
        <v>9566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2667</v>
      </c>
      <c r="H22" s="16" t="s">
        <v>4253</v>
      </c>
      <c r="I22" s="20">
        <v>1</v>
      </c>
      <c r="J22" s="16" t="s">
        <v>5670</v>
      </c>
      <c r="K22" s="17">
        <v>1714</v>
      </c>
      <c r="L22" s="16" t="s">
        <v>4255</v>
      </c>
      <c r="M22" s="20">
        <v>1.0841270000000001</v>
      </c>
      <c r="N22" s="16" t="s">
        <v>5671</v>
      </c>
      <c r="O22" s="17">
        <v>1918</v>
      </c>
      <c r="P22" s="16" t="s">
        <v>4257</v>
      </c>
      <c r="Q22" s="20">
        <v>1.1185929999999999</v>
      </c>
      <c r="R22" s="16" t="s">
        <v>5672</v>
      </c>
      <c r="S22" s="17">
        <v>2268</v>
      </c>
      <c r="T22" s="16" t="s">
        <v>4259</v>
      </c>
      <c r="U22" s="20">
        <v>1.1158030000000001</v>
      </c>
      <c r="V22" s="16" t="s">
        <v>5673</v>
      </c>
      <c r="W22" s="17">
        <v>2182</v>
      </c>
      <c r="X22" s="16" t="s">
        <v>4261</v>
      </c>
      <c r="Y22" s="20">
        <v>1.1600299999999999</v>
      </c>
      <c r="Z22" s="16" t="s">
        <v>5797</v>
      </c>
      <c r="AA22" s="17">
        <f>SUM(PRODUCT(A3L415C2,A3L415C3))/A3L415C1</f>
        <v>2667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1.0841270000000001</v>
      </c>
      <c r="N23" s="16" t="s">
        <v>5671</v>
      </c>
      <c r="O23" s="17">
        <v>0</v>
      </c>
      <c r="P23" s="16" t="s">
        <v>4257</v>
      </c>
      <c r="Q23" s="20">
        <v>1.1185929999999999</v>
      </c>
      <c r="R23" s="16" t="s">
        <v>5672</v>
      </c>
      <c r="S23" s="17">
        <v>0</v>
      </c>
      <c r="T23" s="16" t="s">
        <v>4259</v>
      </c>
      <c r="U23" s="20">
        <v>1.1158030000000001</v>
      </c>
      <c r="V23" s="16" t="s">
        <v>5673</v>
      </c>
      <c r="W23" s="17">
        <v>0</v>
      </c>
      <c r="X23" s="16" t="s">
        <v>4261</v>
      </c>
      <c r="Y23" s="20">
        <v>1.1600299999999999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1.0841270000000001</v>
      </c>
      <c r="N24" s="16" t="s">
        <v>5671</v>
      </c>
      <c r="O24" s="17">
        <v>0</v>
      </c>
      <c r="P24" s="16" t="s">
        <v>4257</v>
      </c>
      <c r="Q24" s="20">
        <v>1.1185929999999999</v>
      </c>
      <c r="R24" s="16" t="s">
        <v>5672</v>
      </c>
      <c r="S24" s="17">
        <v>0</v>
      </c>
      <c r="T24" s="16" t="s">
        <v>4259</v>
      </c>
      <c r="U24" s="20">
        <v>1.1158030000000001</v>
      </c>
      <c r="V24" s="16" t="s">
        <v>5673</v>
      </c>
      <c r="W24" s="17">
        <v>0</v>
      </c>
      <c r="X24" s="16" t="s">
        <v>4261</v>
      </c>
      <c r="Y24" s="20">
        <v>1.1600299999999999</v>
      </c>
      <c r="Z24" s="16" t="s">
        <v>5799</v>
      </c>
      <c r="AA24" s="17">
        <f>SUM(PRODUCT(A3L417C2,A3L417C3))/A3L417C1</f>
        <v>0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-48</v>
      </c>
      <c r="H25" s="16" t="s">
        <v>4253</v>
      </c>
      <c r="I25" s="20">
        <v>1</v>
      </c>
      <c r="J25" s="16" t="s">
        <v>5670</v>
      </c>
      <c r="K25" s="17">
        <v>-87</v>
      </c>
      <c r="L25" s="16" t="s">
        <v>4255</v>
      </c>
      <c r="M25" s="20">
        <v>1.0841270000000001</v>
      </c>
      <c r="N25" s="16" t="s">
        <v>5671</v>
      </c>
      <c r="O25" s="17">
        <v>-87</v>
      </c>
      <c r="P25" s="16" t="s">
        <v>4257</v>
      </c>
      <c r="Q25" s="20">
        <v>1.1185929999999999</v>
      </c>
      <c r="R25" s="16" t="s">
        <v>5672</v>
      </c>
      <c r="S25" s="17">
        <v>-86</v>
      </c>
      <c r="T25" s="16" t="s">
        <v>4259</v>
      </c>
      <c r="U25" s="20">
        <v>1.1158030000000001</v>
      </c>
      <c r="V25" s="16" t="s">
        <v>5673</v>
      </c>
      <c r="W25" s="17">
        <v>-96</v>
      </c>
      <c r="X25" s="16" t="s">
        <v>4261</v>
      </c>
      <c r="Y25" s="20">
        <v>1.1600299999999999</v>
      </c>
      <c r="Z25" s="16" t="s">
        <v>5800</v>
      </c>
      <c r="AA25" s="17">
        <f>SUM(PRODUCT(A3L418C2,A3L418C3))/A3L418C1</f>
        <v>-48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495</v>
      </c>
      <c r="H26" s="16" t="s">
        <v>4253</v>
      </c>
      <c r="I26" s="20">
        <v>1</v>
      </c>
      <c r="J26" s="16" t="s">
        <v>5670</v>
      </c>
      <c r="K26" s="17">
        <v>560</v>
      </c>
      <c r="L26" s="16" t="s">
        <v>4255</v>
      </c>
      <c r="M26" s="20">
        <v>1.0841270000000001</v>
      </c>
      <c r="N26" s="16" t="s">
        <v>5671</v>
      </c>
      <c r="O26" s="17">
        <v>592</v>
      </c>
      <c r="P26" s="16" t="s">
        <v>4257</v>
      </c>
      <c r="Q26" s="20">
        <v>1.1185929999999999</v>
      </c>
      <c r="R26" s="16" t="s">
        <v>5672</v>
      </c>
      <c r="S26" s="17">
        <v>652</v>
      </c>
      <c r="T26" s="16" t="s">
        <v>4259</v>
      </c>
      <c r="U26" s="20">
        <v>1.1158030000000001</v>
      </c>
      <c r="V26" s="16" t="s">
        <v>5673</v>
      </c>
      <c r="W26" s="17">
        <v>634</v>
      </c>
      <c r="X26" s="16" t="s">
        <v>4261</v>
      </c>
      <c r="Y26" s="20">
        <v>1.1600299999999999</v>
      </c>
      <c r="Z26" s="16" t="s">
        <v>5801</v>
      </c>
      <c r="AA26" s="17">
        <f>SUM(PRODUCT(A3L419C2,A3L419C3))/A3L419C1</f>
        <v>495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5</v>
      </c>
      <c r="H27" s="16" t="s">
        <v>4253</v>
      </c>
      <c r="I27" s="20">
        <v>1</v>
      </c>
      <c r="J27" s="16" t="s">
        <v>5670</v>
      </c>
      <c r="K27" s="17">
        <v>-1</v>
      </c>
      <c r="L27" s="16" t="s">
        <v>4255</v>
      </c>
      <c r="M27" s="20">
        <v>1.0841270000000001</v>
      </c>
      <c r="N27" s="16" t="s">
        <v>5671</v>
      </c>
      <c r="O27" s="17">
        <v>-1</v>
      </c>
      <c r="P27" s="16" t="s">
        <v>4257</v>
      </c>
      <c r="Q27" s="20">
        <v>1.1185929999999999</v>
      </c>
      <c r="R27" s="16" t="s">
        <v>5672</v>
      </c>
      <c r="S27" s="17">
        <v>-1</v>
      </c>
      <c r="T27" s="16" t="s">
        <v>4259</v>
      </c>
      <c r="U27" s="20">
        <v>1.1158030000000001</v>
      </c>
      <c r="V27" s="16" t="s">
        <v>5673</v>
      </c>
      <c r="W27" s="17">
        <v>-18</v>
      </c>
      <c r="X27" s="16" t="s">
        <v>4261</v>
      </c>
      <c r="Y27" s="20">
        <v>1.1600299999999999</v>
      </c>
      <c r="Z27" s="16" t="s">
        <v>5802</v>
      </c>
      <c r="AA27" s="17">
        <f>SUM(PRODUCT(A3L420C2,A3L420C3))/A3L420C1</f>
        <v>5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350</v>
      </c>
      <c r="H28" s="16" t="s">
        <v>4253</v>
      </c>
      <c r="I28" s="20">
        <v>1</v>
      </c>
      <c r="J28" s="16" t="s">
        <v>5670</v>
      </c>
      <c r="K28" s="17">
        <v>183</v>
      </c>
      <c r="L28" s="16" t="s">
        <v>4255</v>
      </c>
      <c r="M28" s="20">
        <v>1.0841270000000001</v>
      </c>
      <c r="N28" s="16" t="s">
        <v>5671</v>
      </c>
      <c r="O28" s="17">
        <v>211</v>
      </c>
      <c r="P28" s="16" t="s">
        <v>4257</v>
      </c>
      <c r="Q28" s="20">
        <v>1.1185929999999999</v>
      </c>
      <c r="R28" s="16" t="s">
        <v>5672</v>
      </c>
      <c r="S28" s="17">
        <v>272</v>
      </c>
      <c r="T28" s="16" t="s">
        <v>4259</v>
      </c>
      <c r="U28" s="20">
        <v>1.1158030000000001</v>
      </c>
      <c r="V28" s="16" t="s">
        <v>5673</v>
      </c>
      <c r="W28" s="17">
        <v>331</v>
      </c>
      <c r="X28" s="16" t="s">
        <v>4261</v>
      </c>
      <c r="Y28" s="20">
        <v>1.1600299999999999</v>
      </c>
      <c r="Z28" s="16" t="s">
        <v>5803</v>
      </c>
      <c r="AA28" s="17">
        <f>SUM(PRODUCT(A3L421C2,A3L421C3))/A3L421C1</f>
        <v>350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51</v>
      </c>
      <c r="H29" s="16" t="s">
        <v>4253</v>
      </c>
      <c r="I29" s="20">
        <v>1</v>
      </c>
      <c r="J29" s="16" t="s">
        <v>5670</v>
      </c>
      <c r="K29" s="17">
        <v>284</v>
      </c>
      <c r="L29" s="16" t="s">
        <v>4255</v>
      </c>
      <c r="M29" s="20">
        <v>1.0841270000000001</v>
      </c>
      <c r="N29" s="16" t="s">
        <v>5671</v>
      </c>
      <c r="O29" s="17">
        <v>291</v>
      </c>
      <c r="P29" s="16" t="s">
        <v>4257</v>
      </c>
      <c r="Q29" s="20">
        <v>1.1185929999999999</v>
      </c>
      <c r="R29" s="16" t="s">
        <v>5672</v>
      </c>
      <c r="S29" s="17">
        <v>300</v>
      </c>
      <c r="T29" s="16" t="s">
        <v>4259</v>
      </c>
      <c r="U29" s="20">
        <v>1.1158030000000001</v>
      </c>
      <c r="V29" s="16" t="s">
        <v>5673</v>
      </c>
      <c r="W29" s="17">
        <v>320</v>
      </c>
      <c r="X29" s="16" t="s">
        <v>4261</v>
      </c>
      <c r="Y29" s="20">
        <v>1.1600299999999999</v>
      </c>
      <c r="Z29" s="16" t="s">
        <v>5804</v>
      </c>
      <c r="AA29" s="17">
        <f>SUM(PRODUCT(A3L422C2,A3L422C3))/A3L422C1</f>
        <v>51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36</v>
      </c>
      <c r="H30" s="16" t="s">
        <v>4253</v>
      </c>
      <c r="I30" s="20">
        <v>1</v>
      </c>
      <c r="J30" s="16" t="s">
        <v>5670</v>
      </c>
      <c r="K30" s="17">
        <v>54</v>
      </c>
      <c r="L30" s="16" t="s">
        <v>4255</v>
      </c>
      <c r="M30" s="20">
        <v>1.0841270000000001</v>
      </c>
      <c r="N30" s="16" t="s">
        <v>5671</v>
      </c>
      <c r="O30" s="17">
        <v>55</v>
      </c>
      <c r="P30" s="16" t="s">
        <v>4257</v>
      </c>
      <c r="Q30" s="20">
        <v>1.1185929999999999</v>
      </c>
      <c r="R30" s="16" t="s">
        <v>5672</v>
      </c>
      <c r="S30" s="17">
        <v>57</v>
      </c>
      <c r="T30" s="16" t="s">
        <v>4259</v>
      </c>
      <c r="U30" s="20">
        <v>1.1158030000000001</v>
      </c>
      <c r="V30" s="16" t="s">
        <v>5673</v>
      </c>
      <c r="W30" s="17">
        <v>48</v>
      </c>
      <c r="X30" s="16" t="s">
        <v>4261</v>
      </c>
      <c r="Y30" s="20">
        <v>1.1600299999999999</v>
      </c>
      <c r="Z30" s="16" t="s">
        <v>5805</v>
      </c>
      <c r="AA30" s="17">
        <f>SUM(PRODUCT(A3L423C2,A3L423C3))/A3L423C1</f>
        <v>36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12800</v>
      </c>
      <c r="H31" s="16" t="s">
        <v>4253</v>
      </c>
      <c r="I31" s="20">
        <v>1</v>
      </c>
      <c r="J31" s="16" t="s">
        <v>5670</v>
      </c>
      <c r="K31" s="17">
        <v>17918</v>
      </c>
      <c r="L31" s="16" t="s">
        <v>4255</v>
      </c>
      <c r="M31" s="20">
        <v>1.0841270000000001</v>
      </c>
      <c r="N31" s="16" t="s">
        <v>5671</v>
      </c>
      <c r="O31" s="17">
        <v>18090</v>
      </c>
      <c r="P31" s="16" t="s">
        <v>4257</v>
      </c>
      <c r="Q31" s="20">
        <v>1.1185929999999999</v>
      </c>
      <c r="R31" s="16" t="s">
        <v>5672</v>
      </c>
      <c r="S31" s="17">
        <v>16619</v>
      </c>
      <c r="T31" s="16" t="s">
        <v>4259</v>
      </c>
      <c r="U31" s="20">
        <v>1.1158030000000001</v>
      </c>
      <c r="V31" s="16" t="s">
        <v>5673</v>
      </c>
      <c r="W31" s="17">
        <v>16596</v>
      </c>
      <c r="X31" s="16" t="s">
        <v>4261</v>
      </c>
      <c r="Y31" s="20">
        <v>1.1600299999999999</v>
      </c>
      <c r="Z31" s="16" t="s">
        <v>5806</v>
      </c>
      <c r="AA31" s="17">
        <f>SUM(PRODUCT(A3L424C2,A3L424C3))/A3L424C1</f>
        <v>12800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1664</v>
      </c>
      <c r="H32" s="16" t="s">
        <v>4253</v>
      </c>
      <c r="I32" s="20">
        <v>1</v>
      </c>
      <c r="J32" s="16" t="s">
        <v>5670</v>
      </c>
      <c r="K32" s="17">
        <v>702</v>
      </c>
      <c r="L32" s="16" t="s">
        <v>4255</v>
      </c>
      <c r="M32" s="20">
        <v>1.0841270000000001</v>
      </c>
      <c r="N32" s="16" t="s">
        <v>5671</v>
      </c>
      <c r="O32" s="17">
        <v>807</v>
      </c>
      <c r="P32" s="16" t="s">
        <v>4257</v>
      </c>
      <c r="Q32" s="20">
        <v>1.1185929999999999</v>
      </c>
      <c r="R32" s="16" t="s">
        <v>5672</v>
      </c>
      <c r="S32" s="17">
        <v>732</v>
      </c>
      <c r="T32" s="16" t="s">
        <v>4259</v>
      </c>
      <c r="U32" s="20">
        <v>1.1158030000000001</v>
      </c>
      <c r="V32" s="16" t="s">
        <v>5673</v>
      </c>
      <c r="W32" s="17">
        <v>922</v>
      </c>
      <c r="X32" s="16" t="s">
        <v>4261</v>
      </c>
      <c r="Y32" s="20">
        <v>1.1600299999999999</v>
      </c>
      <c r="Z32" s="16" t="s">
        <v>5807</v>
      </c>
      <c r="AA32" s="17">
        <f>SUM(PRODUCT(A3L425C2,A3L425C3))/A3L425C1</f>
        <v>1664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53869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42337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46027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46915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49219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53869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1.0841270000000001</v>
      </c>
      <c r="N34" s="16" t="s">
        <v>5671</v>
      </c>
      <c r="O34" s="17">
        <v>0</v>
      </c>
      <c r="P34" s="16" t="s">
        <v>4257</v>
      </c>
      <c r="Q34" s="20">
        <v>1.1185929999999999</v>
      </c>
      <c r="R34" s="16" t="s">
        <v>5672</v>
      </c>
      <c r="S34" s="17">
        <v>0</v>
      </c>
      <c r="T34" s="16" t="s">
        <v>4259</v>
      </c>
      <c r="U34" s="20">
        <v>1.1158030000000001</v>
      </c>
      <c r="V34" s="16" t="s">
        <v>5673</v>
      </c>
      <c r="W34" s="17">
        <v>0</v>
      </c>
      <c r="X34" s="16" t="s">
        <v>4261</v>
      </c>
      <c r="Y34" s="20">
        <v>1.1600299999999999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7</v>
      </c>
      <c r="L35" s="16" t="s">
        <v>4255</v>
      </c>
      <c r="M35" s="20">
        <v>1.0841270000000001</v>
      </c>
      <c r="N35" s="16" t="s">
        <v>5671</v>
      </c>
      <c r="O35" s="17">
        <v>0</v>
      </c>
      <c r="P35" s="16" t="s">
        <v>4257</v>
      </c>
      <c r="Q35" s="20">
        <v>1.1185929999999999</v>
      </c>
      <c r="R35" s="16" t="s">
        <v>5672</v>
      </c>
      <c r="S35" s="17">
        <v>1335</v>
      </c>
      <c r="T35" s="16" t="s">
        <v>4259</v>
      </c>
      <c r="U35" s="20">
        <v>1.1158030000000001</v>
      </c>
      <c r="V35" s="16" t="s">
        <v>5673</v>
      </c>
      <c r="W35" s="17">
        <v>980</v>
      </c>
      <c r="X35" s="16" t="s">
        <v>4261</v>
      </c>
      <c r="Y35" s="20">
        <v>1.1600299999999999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1.0841270000000001</v>
      </c>
      <c r="N36" s="16" t="s">
        <v>5671</v>
      </c>
      <c r="O36" s="17">
        <v>0</v>
      </c>
      <c r="P36" s="16" t="s">
        <v>4257</v>
      </c>
      <c r="Q36" s="20">
        <v>1.1185929999999999</v>
      </c>
      <c r="R36" s="16" t="s">
        <v>5672</v>
      </c>
      <c r="S36" s="17">
        <v>0</v>
      </c>
      <c r="T36" s="16" t="s">
        <v>4259</v>
      </c>
      <c r="U36" s="20">
        <v>1.1158030000000001</v>
      </c>
      <c r="V36" s="16" t="s">
        <v>5673</v>
      </c>
      <c r="W36" s="17">
        <v>0</v>
      </c>
      <c r="X36" s="16" t="s">
        <v>4261</v>
      </c>
      <c r="Y36" s="20">
        <v>1.1600299999999999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8641</v>
      </c>
      <c r="H37" s="16" t="s">
        <v>4253</v>
      </c>
      <c r="I37" s="20">
        <v>1</v>
      </c>
      <c r="J37" s="16" t="s">
        <v>5670</v>
      </c>
      <c r="K37" s="17">
        <v>11484</v>
      </c>
      <c r="L37" s="16" t="s">
        <v>4255</v>
      </c>
      <c r="M37" s="20">
        <v>1.0841270000000001</v>
      </c>
      <c r="N37" s="16" t="s">
        <v>5671</v>
      </c>
      <c r="O37" s="17">
        <v>11472</v>
      </c>
      <c r="P37" s="16" t="s">
        <v>4257</v>
      </c>
      <c r="Q37" s="20">
        <v>1.1185929999999999</v>
      </c>
      <c r="R37" s="16" t="s">
        <v>5672</v>
      </c>
      <c r="S37" s="17">
        <v>10995</v>
      </c>
      <c r="T37" s="16" t="s">
        <v>4259</v>
      </c>
      <c r="U37" s="20">
        <v>1.1158030000000001</v>
      </c>
      <c r="V37" s="16" t="s">
        <v>5673</v>
      </c>
      <c r="W37" s="17">
        <v>10262</v>
      </c>
      <c r="X37" s="16" t="s">
        <v>4261</v>
      </c>
      <c r="Y37" s="20">
        <v>1.1600299999999999</v>
      </c>
      <c r="Z37" s="16" t="s">
        <v>5817</v>
      </c>
      <c r="AA37" s="17">
        <f>SUM(PRODUCT(A3L430C2,A3L430C3))/A3L430C1</f>
        <v>8641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1.0841270000000001</v>
      </c>
      <c r="N38" s="16" t="s">
        <v>5671</v>
      </c>
      <c r="O38" s="17">
        <v>0</v>
      </c>
      <c r="P38" s="16" t="s">
        <v>4257</v>
      </c>
      <c r="Q38" s="20">
        <v>1.1185929999999999</v>
      </c>
      <c r="R38" s="16" t="s">
        <v>5672</v>
      </c>
      <c r="S38" s="17">
        <v>0</v>
      </c>
      <c r="T38" s="16" t="s">
        <v>4259</v>
      </c>
      <c r="U38" s="20">
        <v>1.1158030000000001</v>
      </c>
      <c r="V38" s="16" t="s">
        <v>5673</v>
      </c>
      <c r="W38" s="17">
        <v>0</v>
      </c>
      <c r="X38" s="16" t="s">
        <v>4261</v>
      </c>
      <c r="Y38" s="20">
        <v>1.1600299999999999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17168</v>
      </c>
      <c r="H39" s="16" t="s">
        <v>4253</v>
      </c>
      <c r="I39" s="20">
        <v>1</v>
      </c>
      <c r="J39" s="16" t="s">
        <v>5670</v>
      </c>
      <c r="K39" s="17">
        <v>15153</v>
      </c>
      <c r="L39" s="16" t="s">
        <v>4255</v>
      </c>
      <c r="M39" s="20">
        <v>1.0841270000000001</v>
      </c>
      <c r="N39" s="16" t="s">
        <v>5671</v>
      </c>
      <c r="O39" s="17">
        <v>15144</v>
      </c>
      <c r="P39" s="16" t="s">
        <v>4257</v>
      </c>
      <c r="Q39" s="20">
        <v>1.1185929999999999</v>
      </c>
      <c r="R39" s="16" t="s">
        <v>5672</v>
      </c>
      <c r="S39" s="17">
        <v>14974</v>
      </c>
      <c r="T39" s="16" t="s">
        <v>4259</v>
      </c>
      <c r="U39" s="20">
        <v>1.1158030000000001</v>
      </c>
      <c r="V39" s="16" t="s">
        <v>5673</v>
      </c>
      <c r="W39" s="17">
        <v>13043</v>
      </c>
      <c r="X39" s="16" t="s">
        <v>4261</v>
      </c>
      <c r="Y39" s="20">
        <v>1.1600299999999999</v>
      </c>
      <c r="Z39" s="16" t="s">
        <v>5819</v>
      </c>
      <c r="AA39" s="17">
        <f>SUM(PRODUCT(A3L432C2,A3L432C3))/A3L432C1</f>
        <v>17168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1.0841270000000001</v>
      </c>
      <c r="N40" s="16" t="s">
        <v>5671</v>
      </c>
      <c r="O40" s="17">
        <v>0</v>
      </c>
      <c r="P40" s="16" t="s">
        <v>4257</v>
      </c>
      <c r="Q40" s="20">
        <v>1.1185929999999999</v>
      </c>
      <c r="R40" s="16" t="s">
        <v>5672</v>
      </c>
      <c r="S40" s="17">
        <v>0</v>
      </c>
      <c r="T40" s="16" t="s">
        <v>4259</v>
      </c>
      <c r="U40" s="20">
        <v>1.1158030000000001</v>
      </c>
      <c r="V40" s="16" t="s">
        <v>5673</v>
      </c>
      <c r="W40" s="17">
        <v>0</v>
      </c>
      <c r="X40" s="16" t="s">
        <v>4261</v>
      </c>
      <c r="Y40" s="20">
        <v>1.1600299999999999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1.0841270000000001</v>
      </c>
      <c r="N41" s="16" t="s">
        <v>5671</v>
      </c>
      <c r="O41" s="17">
        <v>0</v>
      </c>
      <c r="P41" s="16" t="s">
        <v>4257</v>
      </c>
      <c r="Q41" s="20">
        <v>1.1185929999999999</v>
      </c>
      <c r="R41" s="16" t="s">
        <v>5672</v>
      </c>
      <c r="S41" s="17">
        <v>0</v>
      </c>
      <c r="T41" s="16" t="s">
        <v>4259</v>
      </c>
      <c r="U41" s="20">
        <v>1.1158030000000001</v>
      </c>
      <c r="V41" s="16" t="s">
        <v>5673</v>
      </c>
      <c r="W41" s="17">
        <v>0</v>
      </c>
      <c r="X41" s="16" t="s">
        <v>4261</v>
      </c>
      <c r="Y41" s="20">
        <v>1.1600299999999999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1.0841270000000001</v>
      </c>
      <c r="N42" s="16" t="s">
        <v>5671</v>
      </c>
      <c r="O42" s="17">
        <v>0</v>
      </c>
      <c r="P42" s="16" t="s">
        <v>4257</v>
      </c>
      <c r="Q42" s="20">
        <v>1.1185929999999999</v>
      </c>
      <c r="R42" s="16" t="s">
        <v>5672</v>
      </c>
      <c r="S42" s="17">
        <v>0</v>
      </c>
      <c r="T42" s="16" t="s">
        <v>4259</v>
      </c>
      <c r="U42" s="20">
        <v>1.1158030000000001</v>
      </c>
      <c r="V42" s="16" t="s">
        <v>5673</v>
      </c>
      <c r="W42" s="17">
        <v>0</v>
      </c>
      <c r="X42" s="16" t="s">
        <v>4261</v>
      </c>
      <c r="Y42" s="20">
        <v>1.1600299999999999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1.0841270000000001</v>
      </c>
      <c r="N43" s="16" t="s">
        <v>5671</v>
      </c>
      <c r="O43" s="17">
        <v>0</v>
      </c>
      <c r="P43" s="16" t="s">
        <v>4257</v>
      </c>
      <c r="Q43" s="20">
        <v>1.1185929999999999</v>
      </c>
      <c r="R43" s="16" t="s">
        <v>5672</v>
      </c>
      <c r="S43" s="17">
        <v>0</v>
      </c>
      <c r="T43" s="16" t="s">
        <v>4259</v>
      </c>
      <c r="U43" s="20">
        <v>1.1158030000000001</v>
      </c>
      <c r="V43" s="16" t="s">
        <v>5673</v>
      </c>
      <c r="W43" s="17">
        <v>0</v>
      </c>
      <c r="X43" s="16" t="s">
        <v>4261</v>
      </c>
      <c r="Y43" s="20">
        <v>1.1600299999999999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74307</v>
      </c>
      <c r="H44" s="16" t="s">
        <v>4253</v>
      </c>
      <c r="I44" s="20">
        <v>1</v>
      </c>
      <c r="J44" s="16" t="s">
        <v>5670</v>
      </c>
      <c r="K44" s="17">
        <v>77297</v>
      </c>
      <c r="L44" s="16" t="s">
        <v>4255</v>
      </c>
      <c r="M44" s="20">
        <v>1.0841270000000001</v>
      </c>
      <c r="N44" s="16" t="s">
        <v>5671</v>
      </c>
      <c r="O44" s="17">
        <v>62945</v>
      </c>
      <c r="P44" s="16" t="s">
        <v>4257</v>
      </c>
      <c r="Q44" s="20">
        <v>1.1185929999999999</v>
      </c>
      <c r="R44" s="16" t="s">
        <v>5672</v>
      </c>
      <c r="S44" s="17">
        <v>58812</v>
      </c>
      <c r="T44" s="16" t="s">
        <v>4259</v>
      </c>
      <c r="U44" s="20">
        <v>1.1158030000000001</v>
      </c>
      <c r="V44" s="16" t="s">
        <v>5673</v>
      </c>
      <c r="W44" s="17">
        <v>57360</v>
      </c>
      <c r="X44" s="16" t="s">
        <v>4261</v>
      </c>
      <c r="Y44" s="20">
        <v>1.1600299999999999</v>
      </c>
      <c r="Z44" s="16" t="s">
        <v>5824</v>
      </c>
      <c r="AA44" s="17">
        <f>SUM(PRODUCT(A3L437C2,A3L437C3))/A3L437C1</f>
        <v>74307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1477</v>
      </c>
      <c r="H45" s="16" t="s">
        <v>4253</v>
      </c>
      <c r="I45" s="20">
        <v>1</v>
      </c>
      <c r="J45" s="16" t="s">
        <v>5670</v>
      </c>
      <c r="K45" s="17">
        <v>1463</v>
      </c>
      <c r="L45" s="16" t="s">
        <v>4255</v>
      </c>
      <c r="M45" s="20">
        <v>1.0841270000000001</v>
      </c>
      <c r="N45" s="16" t="s">
        <v>5671</v>
      </c>
      <c r="O45" s="17">
        <v>1479</v>
      </c>
      <c r="P45" s="16" t="s">
        <v>4257</v>
      </c>
      <c r="Q45" s="20">
        <v>1.1185929999999999</v>
      </c>
      <c r="R45" s="16" t="s">
        <v>5672</v>
      </c>
      <c r="S45" s="17">
        <v>1544</v>
      </c>
      <c r="T45" s="16" t="s">
        <v>4259</v>
      </c>
      <c r="U45" s="20">
        <v>1.1158030000000001</v>
      </c>
      <c r="V45" s="16" t="s">
        <v>5673</v>
      </c>
      <c r="W45" s="17">
        <v>1462</v>
      </c>
      <c r="X45" s="16" t="s">
        <v>4261</v>
      </c>
      <c r="Y45" s="20">
        <v>1.1600299999999999</v>
      </c>
      <c r="Z45" s="16" t="s">
        <v>5825</v>
      </c>
      <c r="AA45" s="17">
        <f>SUM(PRODUCT(A3L438C2,A3L438C3))/A3L438C1</f>
        <v>1477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3231</v>
      </c>
      <c r="H46" s="16" t="s">
        <v>4253</v>
      </c>
      <c r="I46" s="20">
        <v>1</v>
      </c>
      <c r="J46" s="16" t="s">
        <v>5670</v>
      </c>
      <c r="K46" s="17">
        <v>3058</v>
      </c>
      <c r="L46" s="16" t="s">
        <v>4255</v>
      </c>
      <c r="M46" s="20">
        <v>1.0841270000000001</v>
      </c>
      <c r="N46" s="16" t="s">
        <v>5671</v>
      </c>
      <c r="O46" s="17">
        <v>3097</v>
      </c>
      <c r="P46" s="16" t="s">
        <v>4257</v>
      </c>
      <c r="Q46" s="20">
        <v>1.1185929999999999</v>
      </c>
      <c r="R46" s="16" t="s">
        <v>5672</v>
      </c>
      <c r="S46" s="17">
        <v>3249</v>
      </c>
      <c r="T46" s="16" t="s">
        <v>4259</v>
      </c>
      <c r="U46" s="20">
        <v>1.1158030000000001</v>
      </c>
      <c r="V46" s="16" t="s">
        <v>5673</v>
      </c>
      <c r="W46" s="17">
        <v>3092</v>
      </c>
      <c r="X46" s="16" t="s">
        <v>4261</v>
      </c>
      <c r="Y46" s="20">
        <v>1.1600299999999999</v>
      </c>
      <c r="Z46" s="16" t="s">
        <v>5826</v>
      </c>
      <c r="AA46" s="17">
        <f>SUM(PRODUCT(A3L439C2,A3L439C3))/A3L439C1</f>
        <v>3231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570</v>
      </c>
      <c r="H47" s="16" t="s">
        <v>4253</v>
      </c>
      <c r="I47" s="20">
        <v>1</v>
      </c>
      <c r="J47" s="16" t="s">
        <v>5670</v>
      </c>
      <c r="K47" s="17">
        <v>708</v>
      </c>
      <c r="L47" s="16" t="s">
        <v>4255</v>
      </c>
      <c r="M47" s="20">
        <v>1.0841270000000001</v>
      </c>
      <c r="N47" s="16" t="s">
        <v>5671</v>
      </c>
      <c r="O47" s="17">
        <v>711</v>
      </c>
      <c r="P47" s="16" t="s">
        <v>4257</v>
      </c>
      <c r="Q47" s="20">
        <v>1.1185929999999999</v>
      </c>
      <c r="R47" s="16" t="s">
        <v>5672</v>
      </c>
      <c r="S47" s="17">
        <v>728</v>
      </c>
      <c r="T47" s="16" t="s">
        <v>4259</v>
      </c>
      <c r="U47" s="20">
        <v>1.1158030000000001</v>
      </c>
      <c r="V47" s="16" t="s">
        <v>5673</v>
      </c>
      <c r="W47" s="17">
        <v>670</v>
      </c>
      <c r="X47" s="16" t="s">
        <v>4261</v>
      </c>
      <c r="Y47" s="20">
        <v>1.1600299999999999</v>
      </c>
      <c r="Z47" s="16" t="s">
        <v>5827</v>
      </c>
      <c r="AA47" s="17">
        <f>SUM(PRODUCT(A3L440C2,A3L440C3))/A3L440C1</f>
        <v>570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22005</v>
      </c>
      <c r="H48" s="16" t="s">
        <v>4253</v>
      </c>
      <c r="I48" s="20">
        <v>1</v>
      </c>
      <c r="J48" s="16" t="s">
        <v>5670</v>
      </c>
      <c r="K48" s="17">
        <v>17855</v>
      </c>
      <c r="L48" s="16" t="s">
        <v>4255</v>
      </c>
      <c r="M48" s="20">
        <v>1.0841270000000001</v>
      </c>
      <c r="N48" s="16" t="s">
        <v>5671</v>
      </c>
      <c r="O48" s="17">
        <v>18470</v>
      </c>
      <c r="P48" s="16" t="s">
        <v>4257</v>
      </c>
      <c r="Q48" s="20">
        <v>1.1185929999999999</v>
      </c>
      <c r="R48" s="16" t="s">
        <v>5672</v>
      </c>
      <c r="S48" s="17">
        <v>19313</v>
      </c>
      <c r="T48" s="16" t="s">
        <v>4259</v>
      </c>
      <c r="U48" s="20">
        <v>1.1158030000000001</v>
      </c>
      <c r="V48" s="16" t="s">
        <v>5673</v>
      </c>
      <c r="W48" s="17">
        <v>22504</v>
      </c>
      <c r="X48" s="16" t="s">
        <v>4261</v>
      </c>
      <c r="Y48" s="20">
        <v>1.1600299999999999</v>
      </c>
      <c r="Z48" s="16" t="s">
        <v>5828</v>
      </c>
      <c r="AA48" s="17">
        <f>SUM(PRODUCT(A3L441C2,A3L441C3))/A3L441C1</f>
        <v>22005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122121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121796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108031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105429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104149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122121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388466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366395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343925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355198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351975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388466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17168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15153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15144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14974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13043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17168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0C5855-6912-44C8-AF5D-7D9930754649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89877</v>
      </c>
      <c r="F8" s="16" t="s">
        <v>5669</v>
      </c>
      <c r="G8" s="17">
        <v>0</v>
      </c>
      <c r="H8" s="16" t="s">
        <v>5855</v>
      </c>
      <c r="I8" s="17">
        <f>A3L501C1+A3L501C2</f>
        <v>89877</v>
      </c>
      <c r="J8" s="16" t="s">
        <v>5669</v>
      </c>
      <c r="K8" s="17">
        <v>39033</v>
      </c>
      <c r="L8" s="16" t="s">
        <v>5669</v>
      </c>
      <c r="M8" s="17">
        <v>0</v>
      </c>
      <c r="N8" s="16" t="s">
        <v>5856</v>
      </c>
      <c r="O8" s="17">
        <f>A3L501C4+A3L501C5</f>
        <v>39033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5788396</v>
      </c>
      <c r="F9" s="16" t="s">
        <v>5669</v>
      </c>
      <c r="G9" s="17">
        <v>0</v>
      </c>
      <c r="H9" s="16" t="s">
        <v>5857</v>
      </c>
      <c r="I9" s="17">
        <f>A3L502C1+A3L502C2</f>
        <v>5788396</v>
      </c>
      <c r="J9" s="16" t="s">
        <v>5669</v>
      </c>
      <c r="K9" s="17">
        <v>2020794</v>
      </c>
      <c r="L9" s="16" t="s">
        <v>5669</v>
      </c>
      <c r="M9" s="17">
        <v>0</v>
      </c>
      <c r="N9" s="16" t="s">
        <v>5858</v>
      </c>
      <c r="O9" s="17">
        <f>A3L502C4+A3L502C5</f>
        <v>2020794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5788396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5788396</v>
      </c>
      <c r="J12" s="16" t="s">
        <v>5866</v>
      </c>
      <c r="K12" s="17">
        <f>(A3L502C4+A3L504C4)</f>
        <v>2020794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2020794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89877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89877</v>
      </c>
      <c r="J13" s="16" t="s">
        <v>5872</v>
      </c>
      <c r="K13" s="17">
        <f>(A3L501C4+A3L503C4)</f>
        <v>39033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39033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5878273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5878273</v>
      </c>
      <c r="J14" s="16" t="s">
        <v>5878</v>
      </c>
      <c r="K14" s="17">
        <f>(A3L505C4+A3L506C4)</f>
        <v>2059827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2059827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125</v>
      </c>
      <c r="F16" s="16" t="s">
        <v>5669</v>
      </c>
      <c r="G16" s="17">
        <v>0</v>
      </c>
      <c r="H16" s="16" t="s">
        <v>5883</v>
      </c>
      <c r="I16" s="17">
        <f>A3L509C1+A3L509C2</f>
        <v>125</v>
      </c>
      <c r="J16" s="16" t="s">
        <v>5669</v>
      </c>
      <c r="K16" s="17">
        <v>71</v>
      </c>
      <c r="L16" s="16" t="s">
        <v>5669</v>
      </c>
      <c r="M16" s="17">
        <v>0</v>
      </c>
      <c r="N16" s="16" t="s">
        <v>5884</v>
      </c>
      <c r="O16" s="17">
        <f>A3L509C4+A3L509C5</f>
        <v>71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133038</v>
      </c>
      <c r="F17" s="16" t="s">
        <v>5669</v>
      </c>
      <c r="G17" s="17">
        <v>0</v>
      </c>
      <c r="H17" s="16" t="s">
        <v>5885</v>
      </c>
      <c r="I17" s="17">
        <f>A3L510C1+A3L510C2</f>
        <v>133038</v>
      </c>
      <c r="J17" s="16" t="s">
        <v>5669</v>
      </c>
      <c r="K17" s="17">
        <v>67526</v>
      </c>
      <c r="L17" s="16" t="s">
        <v>5669</v>
      </c>
      <c r="M17" s="17">
        <v>0</v>
      </c>
      <c r="N17" s="16" t="s">
        <v>5886</v>
      </c>
      <c r="O17" s="17">
        <f>A3L510C4+A3L510C5</f>
        <v>67526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669038</v>
      </c>
      <c r="F18" s="16" t="s">
        <v>5669</v>
      </c>
      <c r="G18" s="17">
        <v>0</v>
      </c>
      <c r="H18" s="16" t="s">
        <v>5887</v>
      </c>
      <c r="I18" s="17">
        <f>A3L511C1+A3L511C2</f>
        <v>669038</v>
      </c>
      <c r="J18" s="16" t="s">
        <v>5669</v>
      </c>
      <c r="K18" s="17">
        <v>186651</v>
      </c>
      <c r="L18" s="16" t="s">
        <v>5669</v>
      </c>
      <c r="M18" s="17">
        <v>0</v>
      </c>
      <c r="N18" s="16" t="s">
        <v>5888</v>
      </c>
      <c r="O18" s="17">
        <f>A3L511C4+A3L511C5</f>
        <v>186651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448680</v>
      </c>
      <c r="F19" s="16" t="s">
        <v>5669</v>
      </c>
      <c r="G19" s="17">
        <v>0</v>
      </c>
      <c r="H19" s="16" t="s">
        <v>5889</v>
      </c>
      <c r="I19" s="17">
        <f>A3L512C1+A3L512C2</f>
        <v>448680</v>
      </c>
      <c r="J19" s="16" t="s">
        <v>5669</v>
      </c>
      <c r="K19" s="17">
        <v>140785</v>
      </c>
      <c r="L19" s="16" t="s">
        <v>5669</v>
      </c>
      <c r="M19" s="17">
        <v>0</v>
      </c>
      <c r="N19" s="16" t="s">
        <v>5890</v>
      </c>
      <c r="O19" s="17">
        <f>A3L512C4+A3L512C5</f>
        <v>140785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312180</v>
      </c>
      <c r="F20" s="16" t="s">
        <v>5669</v>
      </c>
      <c r="G20" s="17">
        <v>0</v>
      </c>
      <c r="H20" s="16" t="s">
        <v>5891</v>
      </c>
      <c r="I20" s="17">
        <f>A3L513C1+A3L513C2</f>
        <v>312180</v>
      </c>
      <c r="J20" s="16" t="s">
        <v>5669</v>
      </c>
      <c r="K20" s="17">
        <v>110330</v>
      </c>
      <c r="L20" s="16" t="s">
        <v>5669</v>
      </c>
      <c r="M20" s="17">
        <v>0</v>
      </c>
      <c r="N20" s="16" t="s">
        <v>5892</v>
      </c>
      <c r="O20" s="17">
        <f>A3L513C4+A3L513C5</f>
        <v>110330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384924</v>
      </c>
      <c r="F21" s="16" t="s">
        <v>5669</v>
      </c>
      <c r="G21" s="17">
        <v>0</v>
      </c>
      <c r="H21" s="16" t="s">
        <v>5893</v>
      </c>
      <c r="I21" s="17">
        <f>A3L514C1+A3L514C2</f>
        <v>384924</v>
      </c>
      <c r="J21" s="16" t="s">
        <v>5669</v>
      </c>
      <c r="K21" s="17">
        <v>104689</v>
      </c>
      <c r="L21" s="16" t="s">
        <v>5669</v>
      </c>
      <c r="M21" s="17">
        <v>0</v>
      </c>
      <c r="N21" s="16" t="s">
        <v>5894</v>
      </c>
      <c r="O21" s="17">
        <f>A3L514C4+A3L514C5</f>
        <v>104689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148564</v>
      </c>
      <c r="F22" s="16" t="s">
        <v>5669</v>
      </c>
      <c r="G22" s="17">
        <v>0</v>
      </c>
      <c r="H22" s="16" t="s">
        <v>5895</v>
      </c>
      <c r="I22" s="17">
        <f>A3L515C1+A3L515C2</f>
        <v>148564</v>
      </c>
      <c r="J22" s="16" t="s">
        <v>5669</v>
      </c>
      <c r="K22" s="17">
        <v>75301</v>
      </c>
      <c r="L22" s="16" t="s">
        <v>5669</v>
      </c>
      <c r="M22" s="17">
        <v>0</v>
      </c>
      <c r="N22" s="16" t="s">
        <v>5896</v>
      </c>
      <c r="O22" s="17">
        <f>A3L515C4+A3L515C5</f>
        <v>75301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268</v>
      </c>
      <c r="F25" s="16" t="s">
        <v>5669</v>
      </c>
      <c r="G25" s="17">
        <v>0</v>
      </c>
      <c r="H25" s="16" t="s">
        <v>5901</v>
      </c>
      <c r="I25" s="17">
        <f>A3L518C1+A3L518C2</f>
        <v>268</v>
      </c>
      <c r="J25" s="16" t="s">
        <v>5669</v>
      </c>
      <c r="K25" s="17">
        <v>324</v>
      </c>
      <c r="L25" s="16" t="s">
        <v>5669</v>
      </c>
      <c r="M25" s="17">
        <v>0</v>
      </c>
      <c r="N25" s="16" t="s">
        <v>5902</v>
      </c>
      <c r="O25" s="17">
        <f>A3L518C4+A3L518C5</f>
        <v>324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25702</v>
      </c>
      <c r="F26" s="16" t="s">
        <v>5669</v>
      </c>
      <c r="G26" s="17">
        <v>0</v>
      </c>
      <c r="H26" s="16" t="s">
        <v>5903</v>
      </c>
      <c r="I26" s="17">
        <f>A3L519C1+A3L519C2</f>
        <v>25702</v>
      </c>
      <c r="J26" s="16" t="s">
        <v>5669</v>
      </c>
      <c r="K26" s="17">
        <v>17273</v>
      </c>
      <c r="L26" s="16" t="s">
        <v>5669</v>
      </c>
      <c r="M26" s="17">
        <v>0</v>
      </c>
      <c r="N26" s="16" t="s">
        <v>5904</v>
      </c>
      <c r="O26" s="17">
        <f>A3L519C4+A3L519C5</f>
        <v>17273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24</v>
      </c>
      <c r="F27" s="16" t="s">
        <v>5669</v>
      </c>
      <c r="G27" s="17">
        <v>0</v>
      </c>
      <c r="H27" s="16" t="s">
        <v>5905</v>
      </c>
      <c r="I27" s="17">
        <f>A3L520C1+A3L520C2</f>
        <v>24</v>
      </c>
      <c r="J27" s="16" t="s">
        <v>5669</v>
      </c>
      <c r="K27" s="17">
        <v>2</v>
      </c>
      <c r="L27" s="16" t="s">
        <v>5669</v>
      </c>
      <c r="M27" s="17">
        <v>0</v>
      </c>
      <c r="N27" s="16" t="s">
        <v>5906</v>
      </c>
      <c r="O27" s="17">
        <f>A3L520C4+A3L520C5</f>
        <v>2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39748</v>
      </c>
      <c r="F28" s="16" t="s">
        <v>5669</v>
      </c>
      <c r="G28" s="17">
        <v>0</v>
      </c>
      <c r="H28" s="16" t="s">
        <v>5907</v>
      </c>
      <c r="I28" s="17">
        <f>A3L521C1+A3L521C2</f>
        <v>39748</v>
      </c>
      <c r="J28" s="16" t="s">
        <v>5669</v>
      </c>
      <c r="K28" s="17">
        <v>23906</v>
      </c>
      <c r="L28" s="16" t="s">
        <v>5669</v>
      </c>
      <c r="M28" s="17">
        <v>0</v>
      </c>
      <c r="N28" s="16" t="s">
        <v>5908</v>
      </c>
      <c r="O28" s="17">
        <f>A3L521C4+A3L521C5</f>
        <v>23906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17940</v>
      </c>
      <c r="F29" s="16" t="s">
        <v>5669</v>
      </c>
      <c r="G29" s="17">
        <v>0</v>
      </c>
      <c r="H29" s="16" t="s">
        <v>5909</v>
      </c>
      <c r="I29" s="17">
        <f>A3L522C1+A3L522C2</f>
        <v>17940</v>
      </c>
      <c r="J29" s="16" t="s">
        <v>5669</v>
      </c>
      <c r="K29" s="17">
        <v>14803</v>
      </c>
      <c r="L29" s="16" t="s">
        <v>5669</v>
      </c>
      <c r="M29" s="17">
        <v>0</v>
      </c>
      <c r="N29" s="16" t="s">
        <v>5910</v>
      </c>
      <c r="O29" s="17">
        <f>A3L522C4+A3L522C5</f>
        <v>14803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4311</v>
      </c>
      <c r="F30" s="16" t="s">
        <v>5669</v>
      </c>
      <c r="G30" s="17">
        <v>0</v>
      </c>
      <c r="H30" s="16" t="s">
        <v>5911</v>
      </c>
      <c r="I30" s="17">
        <f>A3L523C1+A3L523C2</f>
        <v>4311</v>
      </c>
      <c r="J30" s="16" t="s">
        <v>5669</v>
      </c>
      <c r="K30" s="17">
        <v>3557</v>
      </c>
      <c r="L30" s="16" t="s">
        <v>5669</v>
      </c>
      <c r="M30" s="17">
        <v>0</v>
      </c>
      <c r="N30" s="16" t="s">
        <v>5912</v>
      </c>
      <c r="O30" s="17">
        <f>A3L523C4+A3L523C5</f>
        <v>3557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507576</v>
      </c>
      <c r="F31" s="16" t="s">
        <v>5669</v>
      </c>
      <c r="G31" s="17">
        <v>0</v>
      </c>
      <c r="H31" s="16" t="s">
        <v>5913</v>
      </c>
      <c r="I31" s="17">
        <f>A3L524C1+A3L524C2</f>
        <v>507576</v>
      </c>
      <c r="J31" s="16" t="s">
        <v>5669</v>
      </c>
      <c r="K31" s="17">
        <v>285794</v>
      </c>
      <c r="L31" s="16" t="s">
        <v>5669</v>
      </c>
      <c r="M31" s="17">
        <v>0</v>
      </c>
      <c r="N31" s="16" t="s">
        <v>5914</v>
      </c>
      <c r="O31" s="17">
        <f>A3L524C4+A3L524C5</f>
        <v>285794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8256</v>
      </c>
      <c r="F32" s="16" t="s">
        <v>5669</v>
      </c>
      <c r="G32" s="17">
        <v>0</v>
      </c>
      <c r="H32" s="16" t="s">
        <v>5915</v>
      </c>
      <c r="I32" s="17">
        <f>A3L525C1+A3L525C2</f>
        <v>8256</v>
      </c>
      <c r="J32" s="16" t="s">
        <v>5669</v>
      </c>
      <c r="K32" s="17">
        <v>2387</v>
      </c>
      <c r="L32" s="16" t="s">
        <v>5669</v>
      </c>
      <c r="M32" s="17">
        <v>0</v>
      </c>
      <c r="N32" s="16" t="s">
        <v>5916</v>
      </c>
      <c r="O32" s="17">
        <f>A3L525C4+A3L525C5</f>
        <v>2387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2700374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2700374</v>
      </c>
      <c r="J33" s="16" t="s">
        <v>5920</v>
      </c>
      <c r="K33" s="17">
        <f>SUM(A3L508C4:A3L525C4)</f>
        <v>1033399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1033399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36264</v>
      </c>
      <c r="F35" s="16" t="s">
        <v>5669</v>
      </c>
      <c r="G35" s="17">
        <v>0</v>
      </c>
      <c r="H35" s="16" t="s">
        <v>5925</v>
      </c>
      <c r="I35" s="17">
        <f>A3L528C1+A3L528C2</f>
        <v>36264</v>
      </c>
      <c r="J35" s="16" t="s">
        <v>5669</v>
      </c>
      <c r="K35" s="17">
        <v>23490</v>
      </c>
      <c r="L35" s="16" t="s">
        <v>5669</v>
      </c>
      <c r="M35" s="17">
        <v>0</v>
      </c>
      <c r="N35" s="16" t="s">
        <v>5926</v>
      </c>
      <c r="O35" s="17">
        <f>A3L528C4+A3L528C5</f>
        <v>23490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191372</v>
      </c>
      <c r="F37" s="16" t="s">
        <v>5669</v>
      </c>
      <c r="G37" s="17">
        <v>0</v>
      </c>
      <c r="H37" s="16" t="s">
        <v>5929</v>
      </c>
      <c r="I37" s="17">
        <f>A3L530C1+A3L530C2</f>
        <v>191372</v>
      </c>
      <c r="J37" s="16" t="s">
        <v>5669</v>
      </c>
      <c r="K37" s="17">
        <v>94355</v>
      </c>
      <c r="L37" s="16" t="s">
        <v>5669</v>
      </c>
      <c r="M37" s="17">
        <v>0</v>
      </c>
      <c r="N37" s="16" t="s">
        <v>5930</v>
      </c>
      <c r="O37" s="17">
        <f>A3L530C4+A3L530C5</f>
        <v>94355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412892</v>
      </c>
      <c r="F39" s="16" t="s">
        <v>5669</v>
      </c>
      <c r="G39" s="17">
        <v>0</v>
      </c>
      <c r="H39" s="16" t="s">
        <v>5933</v>
      </c>
      <c r="I39" s="17">
        <f>A3L532C1+A3L532C2</f>
        <v>412892</v>
      </c>
      <c r="J39" s="16" t="s">
        <v>5669</v>
      </c>
      <c r="K39" s="17">
        <v>148690</v>
      </c>
      <c r="L39" s="16" t="s">
        <v>5669</v>
      </c>
      <c r="M39" s="17">
        <v>0</v>
      </c>
      <c r="N39" s="16" t="s">
        <v>5934</v>
      </c>
      <c r="O39" s="17">
        <f>A3L532C4+A3L532C5</f>
        <v>148690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914844</v>
      </c>
      <c r="F44" s="16" t="s">
        <v>5669</v>
      </c>
      <c r="G44" s="17">
        <v>10826</v>
      </c>
      <c r="H44" s="16" t="s">
        <v>5943</v>
      </c>
      <c r="I44" s="17">
        <f>A3L537C1+A3L537C2</f>
        <v>925670</v>
      </c>
      <c r="J44" s="16" t="s">
        <v>5669</v>
      </c>
      <c r="K44" s="17">
        <v>467300</v>
      </c>
      <c r="L44" s="16" t="s">
        <v>5669</v>
      </c>
      <c r="M44" s="17">
        <v>9116</v>
      </c>
      <c r="N44" s="16" t="s">
        <v>5944</v>
      </c>
      <c r="O44" s="17">
        <f>A3L537C4+A3L537C5</f>
        <v>476416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57236</v>
      </c>
      <c r="F45" s="16" t="s">
        <v>5669</v>
      </c>
      <c r="G45" s="17">
        <v>0</v>
      </c>
      <c r="H45" s="16" t="s">
        <v>5945</v>
      </c>
      <c r="I45" s="17">
        <f>A3L538C1+A3L538C2</f>
        <v>57236</v>
      </c>
      <c r="J45" s="16" t="s">
        <v>5669</v>
      </c>
      <c r="K45" s="17">
        <v>25546</v>
      </c>
      <c r="L45" s="16" t="s">
        <v>5669</v>
      </c>
      <c r="M45" s="17">
        <v>0</v>
      </c>
      <c r="N45" s="16" t="s">
        <v>5946</v>
      </c>
      <c r="O45" s="17">
        <f>A3L538C4+A3L538C5</f>
        <v>25546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125205</v>
      </c>
      <c r="F46" s="16" t="s">
        <v>5669</v>
      </c>
      <c r="G46" s="17">
        <v>0</v>
      </c>
      <c r="H46" s="16" t="s">
        <v>5947</v>
      </c>
      <c r="I46" s="17">
        <f>A3L539C1+A3L539C2</f>
        <v>125205</v>
      </c>
      <c r="J46" s="16" t="s">
        <v>5669</v>
      </c>
      <c r="K46" s="17">
        <v>55883</v>
      </c>
      <c r="L46" s="16" t="s">
        <v>5669</v>
      </c>
      <c r="M46" s="17">
        <v>0</v>
      </c>
      <c r="N46" s="16" t="s">
        <v>5948</v>
      </c>
      <c r="O46" s="17">
        <f>A3L539C4+A3L539C5</f>
        <v>55883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22088</v>
      </c>
      <c r="F47" s="16" t="s">
        <v>5669</v>
      </c>
      <c r="G47" s="17">
        <v>0</v>
      </c>
      <c r="H47" s="16" t="s">
        <v>5949</v>
      </c>
      <c r="I47" s="17">
        <f>A3L540C1+A3L540C2</f>
        <v>22088</v>
      </c>
      <c r="J47" s="16" t="s">
        <v>5669</v>
      </c>
      <c r="K47" s="17">
        <v>9858</v>
      </c>
      <c r="L47" s="16" t="s">
        <v>5669</v>
      </c>
      <c r="M47" s="17">
        <v>0</v>
      </c>
      <c r="N47" s="16" t="s">
        <v>5950</v>
      </c>
      <c r="O47" s="17">
        <f>A3L540C4+A3L540C5</f>
        <v>9858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482415</v>
      </c>
      <c r="F48" s="16" t="s">
        <v>5669</v>
      </c>
      <c r="G48" s="17">
        <v>22327</v>
      </c>
      <c r="H48" s="16" t="s">
        <v>5951</v>
      </c>
      <c r="I48" s="17">
        <f>A3L541C1+A3L541C2</f>
        <v>504742</v>
      </c>
      <c r="J48" s="16" t="s">
        <v>5669</v>
      </c>
      <c r="K48" s="17">
        <v>188288</v>
      </c>
      <c r="L48" s="16" t="s">
        <v>5669</v>
      </c>
      <c r="M48" s="17">
        <v>8553</v>
      </c>
      <c r="N48" s="16" t="s">
        <v>5952</v>
      </c>
      <c r="O48" s="17">
        <f>A3L541C4+A3L541C5</f>
        <v>196841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2037787</v>
      </c>
      <c r="F49" s="16" t="s">
        <v>5954</v>
      </c>
      <c r="G49" s="17">
        <f>SUM(A3L527C2:A3L537C2)+A3L541C2</f>
        <v>33153</v>
      </c>
      <c r="H49" s="16" t="s">
        <v>5955</v>
      </c>
      <c r="I49" s="17">
        <f>SUM(A3L527C3:A3L537C3)+A3L541C3</f>
        <v>2070940</v>
      </c>
      <c r="J49" s="16" t="s">
        <v>5956</v>
      </c>
      <c r="K49" s="17">
        <f>SUM(A3L527C4:A3L537C4)+A3L541C4</f>
        <v>922123</v>
      </c>
      <c r="L49" s="16" t="s">
        <v>5957</v>
      </c>
      <c r="M49" s="17">
        <f>SUM(A3L527C5:A3L537C5)+A3L541C5</f>
        <v>17669</v>
      </c>
      <c r="N49" s="16" t="s">
        <v>5958</v>
      </c>
      <c r="O49" s="17">
        <f>SUM(A3L527C6:A3L537C6)+A3L541C6</f>
        <v>939792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412892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412892</v>
      </c>
      <c r="J50" s="16" t="s">
        <v>5962</v>
      </c>
      <c r="K50" s="17">
        <f>(A3L531C4+A3L532C4)</f>
        <v>148690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148690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D4131-2AE8-4736-831B-DCBC2EDAC955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-72</v>
      </c>
      <c r="H9" s="16" t="s">
        <v>4253</v>
      </c>
      <c r="I9" s="20">
        <v>1</v>
      </c>
      <c r="J9" s="16" t="s">
        <v>5670</v>
      </c>
      <c r="K9" s="17">
        <v>-5080</v>
      </c>
      <c r="L9" s="16" t="s">
        <v>4255</v>
      </c>
      <c r="M9" s="20">
        <v>1.32508</v>
      </c>
      <c r="N9" s="16" t="s">
        <v>5671</v>
      </c>
      <c r="O9" s="17">
        <v>-7799</v>
      </c>
      <c r="P9" s="16" t="s">
        <v>4257</v>
      </c>
      <c r="Q9" s="20">
        <v>1.4585999999999999</v>
      </c>
      <c r="R9" s="16" t="s">
        <v>5672</v>
      </c>
      <c r="S9" s="17">
        <v>-6854</v>
      </c>
      <c r="T9" s="16" t="s">
        <v>4259</v>
      </c>
      <c r="U9" s="20">
        <v>1.3240860000000001</v>
      </c>
      <c r="V9" s="16" t="s">
        <v>5673</v>
      </c>
      <c r="W9" s="17">
        <v>22500</v>
      </c>
      <c r="X9" s="16" t="s">
        <v>4261</v>
      </c>
      <c r="Y9" s="20">
        <v>1.324335</v>
      </c>
      <c r="Z9" s="16" t="s">
        <v>5968</v>
      </c>
      <c r="AA9" s="17">
        <f>SUM(PRODUCT(A3L602C2,A3L602C3))/A3L602C1</f>
        <v>-72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-72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-5080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-7799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-6854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22500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-72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-72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-5080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-7799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-6854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22500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-72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-2</v>
      </c>
      <c r="L16" s="16" t="s">
        <v>4255</v>
      </c>
      <c r="M16" s="20">
        <v>1.32508</v>
      </c>
      <c r="N16" s="16" t="s">
        <v>5671</v>
      </c>
      <c r="O16" s="17">
        <v>3</v>
      </c>
      <c r="P16" s="16" t="s">
        <v>4257</v>
      </c>
      <c r="Q16" s="20">
        <v>1.4585999999999999</v>
      </c>
      <c r="R16" s="16" t="s">
        <v>5672</v>
      </c>
      <c r="S16" s="17">
        <v>265</v>
      </c>
      <c r="T16" s="16" t="s">
        <v>4259</v>
      </c>
      <c r="U16" s="20">
        <v>1.3240860000000001</v>
      </c>
      <c r="V16" s="16" t="s">
        <v>5673</v>
      </c>
      <c r="W16" s="17">
        <v>3365</v>
      </c>
      <c r="X16" s="16" t="s">
        <v>4261</v>
      </c>
      <c r="Y16" s="20">
        <v>1.324335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4631</v>
      </c>
      <c r="H17" s="16" t="s">
        <v>4253</v>
      </c>
      <c r="I17" s="20">
        <v>1</v>
      </c>
      <c r="J17" s="16" t="s">
        <v>5670</v>
      </c>
      <c r="K17" s="17">
        <v>3721</v>
      </c>
      <c r="L17" s="16" t="s">
        <v>4255</v>
      </c>
      <c r="M17" s="20">
        <v>1.32508</v>
      </c>
      <c r="N17" s="16" t="s">
        <v>5671</v>
      </c>
      <c r="O17" s="17">
        <v>3209</v>
      </c>
      <c r="P17" s="16" t="s">
        <v>4257</v>
      </c>
      <c r="Q17" s="20">
        <v>1.4585999999999999</v>
      </c>
      <c r="R17" s="16" t="s">
        <v>5672</v>
      </c>
      <c r="S17" s="17">
        <v>5308</v>
      </c>
      <c r="T17" s="16" t="s">
        <v>4259</v>
      </c>
      <c r="U17" s="20">
        <v>1.3240860000000001</v>
      </c>
      <c r="V17" s="16" t="s">
        <v>5673</v>
      </c>
      <c r="W17" s="17">
        <v>4077</v>
      </c>
      <c r="X17" s="16" t="s">
        <v>4261</v>
      </c>
      <c r="Y17" s="20">
        <v>1.324335</v>
      </c>
      <c r="Z17" s="16" t="s">
        <v>5991</v>
      </c>
      <c r="AA17" s="17">
        <f>SUM(PRODUCT(A3L610C2,A3L610C3))/A3L610C1</f>
        <v>4631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4955</v>
      </c>
      <c r="H18" s="16" t="s">
        <v>4253</v>
      </c>
      <c r="I18" s="20">
        <v>1</v>
      </c>
      <c r="J18" s="16" t="s">
        <v>5670</v>
      </c>
      <c r="K18" s="17">
        <v>3505</v>
      </c>
      <c r="L18" s="16" t="s">
        <v>4255</v>
      </c>
      <c r="M18" s="20">
        <v>1.32508</v>
      </c>
      <c r="N18" s="16" t="s">
        <v>5671</v>
      </c>
      <c r="O18" s="17">
        <v>3407</v>
      </c>
      <c r="P18" s="16" t="s">
        <v>4257</v>
      </c>
      <c r="Q18" s="20">
        <v>1.4585999999999999</v>
      </c>
      <c r="R18" s="16" t="s">
        <v>5672</v>
      </c>
      <c r="S18" s="17">
        <v>3070</v>
      </c>
      <c r="T18" s="16" t="s">
        <v>4259</v>
      </c>
      <c r="U18" s="20">
        <v>1.3240860000000001</v>
      </c>
      <c r="V18" s="16" t="s">
        <v>5673</v>
      </c>
      <c r="W18" s="17">
        <v>3512</v>
      </c>
      <c r="X18" s="16" t="s">
        <v>4261</v>
      </c>
      <c r="Y18" s="20">
        <v>1.324335</v>
      </c>
      <c r="Z18" s="16" t="s">
        <v>5992</v>
      </c>
      <c r="AA18" s="17">
        <f>SUM(PRODUCT(A3L611C2,A3L611C3))/A3L611C1</f>
        <v>4955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10123</v>
      </c>
      <c r="H19" s="16" t="s">
        <v>4253</v>
      </c>
      <c r="I19" s="20">
        <v>1</v>
      </c>
      <c r="J19" s="16" t="s">
        <v>5670</v>
      </c>
      <c r="K19" s="17">
        <v>9260</v>
      </c>
      <c r="L19" s="16" t="s">
        <v>4255</v>
      </c>
      <c r="M19" s="20">
        <v>1.32508</v>
      </c>
      <c r="N19" s="16" t="s">
        <v>5671</v>
      </c>
      <c r="O19" s="17">
        <v>9116</v>
      </c>
      <c r="P19" s="16" t="s">
        <v>4257</v>
      </c>
      <c r="Q19" s="20">
        <v>1.4585999999999999</v>
      </c>
      <c r="R19" s="16" t="s">
        <v>5672</v>
      </c>
      <c r="S19" s="17">
        <v>9666</v>
      </c>
      <c r="T19" s="16" t="s">
        <v>4259</v>
      </c>
      <c r="U19" s="20">
        <v>1.3240860000000001</v>
      </c>
      <c r="V19" s="16" t="s">
        <v>5673</v>
      </c>
      <c r="W19" s="17">
        <v>8741</v>
      </c>
      <c r="X19" s="16" t="s">
        <v>4261</v>
      </c>
      <c r="Y19" s="20">
        <v>1.324335</v>
      </c>
      <c r="Z19" s="16" t="s">
        <v>5993</v>
      </c>
      <c r="AA19" s="17">
        <f>SUM(PRODUCT(A3L612C2,A3L612C3))/A3L612C1</f>
        <v>10123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-20</v>
      </c>
      <c r="H20" s="16" t="s">
        <v>4253</v>
      </c>
      <c r="I20" s="20">
        <v>1</v>
      </c>
      <c r="J20" s="16" t="s">
        <v>5670</v>
      </c>
      <c r="K20" s="17">
        <v>-9</v>
      </c>
      <c r="L20" s="16" t="s">
        <v>4255</v>
      </c>
      <c r="M20" s="20">
        <v>1.32508</v>
      </c>
      <c r="N20" s="16" t="s">
        <v>5671</v>
      </c>
      <c r="O20" s="17">
        <v>344</v>
      </c>
      <c r="P20" s="16" t="s">
        <v>4257</v>
      </c>
      <c r="Q20" s="20">
        <v>1.4585999999999999</v>
      </c>
      <c r="R20" s="16" t="s">
        <v>5672</v>
      </c>
      <c r="S20" s="17">
        <v>765</v>
      </c>
      <c r="T20" s="16" t="s">
        <v>4259</v>
      </c>
      <c r="U20" s="20">
        <v>1.3240860000000001</v>
      </c>
      <c r="V20" s="16" t="s">
        <v>5673</v>
      </c>
      <c r="W20" s="17">
        <v>845</v>
      </c>
      <c r="X20" s="16" t="s">
        <v>4261</v>
      </c>
      <c r="Y20" s="20">
        <v>1.324335</v>
      </c>
      <c r="Z20" s="16" t="s">
        <v>5994</v>
      </c>
      <c r="AA20" s="17">
        <f>SUM(PRODUCT(A3L613C2,A3L613C3))/A3L613C1</f>
        <v>-20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126</v>
      </c>
      <c r="H21" s="16" t="s">
        <v>4253</v>
      </c>
      <c r="I21" s="20">
        <v>1</v>
      </c>
      <c r="J21" s="16" t="s">
        <v>5670</v>
      </c>
      <c r="K21" s="17">
        <v>-942</v>
      </c>
      <c r="L21" s="16" t="s">
        <v>4255</v>
      </c>
      <c r="M21" s="20">
        <v>1.32508</v>
      </c>
      <c r="N21" s="16" t="s">
        <v>5671</v>
      </c>
      <c r="O21" s="17">
        <v>1521</v>
      </c>
      <c r="P21" s="16" t="s">
        <v>4257</v>
      </c>
      <c r="Q21" s="20">
        <v>1.4585999999999999</v>
      </c>
      <c r="R21" s="16" t="s">
        <v>5672</v>
      </c>
      <c r="S21" s="17">
        <v>2494</v>
      </c>
      <c r="T21" s="16" t="s">
        <v>4259</v>
      </c>
      <c r="U21" s="20">
        <v>1.3240860000000001</v>
      </c>
      <c r="V21" s="16" t="s">
        <v>5673</v>
      </c>
      <c r="W21" s="17">
        <v>1001</v>
      </c>
      <c r="X21" s="16" t="s">
        <v>4261</v>
      </c>
      <c r="Y21" s="20">
        <v>1.324335</v>
      </c>
      <c r="Z21" s="16" t="s">
        <v>5995</v>
      </c>
      <c r="AA21" s="17">
        <f>SUM(PRODUCT(A3L614C2,A3L614C3))/A3L614C1</f>
        <v>126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0</v>
      </c>
      <c r="P22" s="16" t="s">
        <v>4257</v>
      </c>
      <c r="Q22" s="20">
        <v>0</v>
      </c>
      <c r="R22" s="16" t="s">
        <v>5672</v>
      </c>
      <c r="S22" s="17">
        <v>0</v>
      </c>
      <c r="T22" s="16" t="s">
        <v>4259</v>
      </c>
      <c r="U22" s="20">
        <v>0</v>
      </c>
      <c r="V22" s="16" t="s">
        <v>5673</v>
      </c>
      <c r="W22" s="17">
        <v>0</v>
      </c>
      <c r="X22" s="16" t="s">
        <v>4261</v>
      </c>
      <c r="Y22" s="20">
        <v>0</v>
      </c>
      <c r="Z22" s="16" t="s">
        <v>5996</v>
      </c>
      <c r="AA22" s="17">
        <f>SUM(PRODUCT(A3L615C2,A3L615C3))/A3L615C1</f>
        <v>0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-2072</v>
      </c>
      <c r="H25" s="16" t="s">
        <v>4253</v>
      </c>
      <c r="I25" s="20">
        <v>1</v>
      </c>
      <c r="J25" s="16" t="s">
        <v>5670</v>
      </c>
      <c r="K25" s="17">
        <v>-1497</v>
      </c>
      <c r="L25" s="16" t="s">
        <v>4255</v>
      </c>
      <c r="M25" s="20">
        <v>1.32508</v>
      </c>
      <c r="N25" s="16" t="s">
        <v>5671</v>
      </c>
      <c r="O25" s="17">
        <v>-2738</v>
      </c>
      <c r="P25" s="16" t="s">
        <v>4257</v>
      </c>
      <c r="Q25" s="20">
        <v>1.4585999999999999</v>
      </c>
      <c r="R25" s="16" t="s">
        <v>5672</v>
      </c>
      <c r="S25" s="17">
        <v>-4144</v>
      </c>
      <c r="T25" s="16" t="s">
        <v>4259</v>
      </c>
      <c r="U25" s="20">
        <v>1.3240860000000001</v>
      </c>
      <c r="V25" s="16" t="s">
        <v>5673</v>
      </c>
      <c r="W25" s="17">
        <v>-4250</v>
      </c>
      <c r="X25" s="16" t="s">
        <v>4261</v>
      </c>
      <c r="Y25" s="20">
        <v>1.324335</v>
      </c>
      <c r="Z25" s="16" t="s">
        <v>5999</v>
      </c>
      <c r="AA25" s="17">
        <f>SUM(PRODUCT(A3L618C2,A3L618C3))/A3L618C1</f>
        <v>-2072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1855</v>
      </c>
      <c r="H26" s="16" t="s">
        <v>4253</v>
      </c>
      <c r="I26" s="20">
        <v>1</v>
      </c>
      <c r="J26" s="16" t="s">
        <v>5670</v>
      </c>
      <c r="K26" s="17">
        <v>634</v>
      </c>
      <c r="L26" s="16" t="s">
        <v>4255</v>
      </c>
      <c r="M26" s="20">
        <v>1.32508</v>
      </c>
      <c r="N26" s="16" t="s">
        <v>5671</v>
      </c>
      <c r="O26" s="17">
        <v>821</v>
      </c>
      <c r="P26" s="16" t="s">
        <v>4257</v>
      </c>
      <c r="Q26" s="20">
        <v>1.4585999999999999</v>
      </c>
      <c r="R26" s="16" t="s">
        <v>5672</v>
      </c>
      <c r="S26" s="17">
        <v>2138</v>
      </c>
      <c r="T26" s="16" t="s">
        <v>4259</v>
      </c>
      <c r="U26" s="20">
        <v>1.3240860000000001</v>
      </c>
      <c r="V26" s="16" t="s">
        <v>5673</v>
      </c>
      <c r="W26" s="17">
        <v>919</v>
      </c>
      <c r="X26" s="16" t="s">
        <v>4261</v>
      </c>
      <c r="Y26" s="20">
        <v>1.324335</v>
      </c>
      <c r="Z26" s="16" t="s">
        <v>6000</v>
      </c>
      <c r="AA26" s="17">
        <f>SUM(PRODUCT(A3L619C2,A3L619C3))/A3L619C1</f>
        <v>1855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16</v>
      </c>
      <c r="P27" s="16" t="s">
        <v>4257</v>
      </c>
      <c r="Q27" s="20">
        <v>1.4585999999999999</v>
      </c>
      <c r="R27" s="16" t="s">
        <v>5672</v>
      </c>
      <c r="S27" s="17">
        <v>955</v>
      </c>
      <c r="T27" s="16" t="s">
        <v>4259</v>
      </c>
      <c r="U27" s="20">
        <v>1.3240860000000001</v>
      </c>
      <c r="V27" s="16" t="s">
        <v>5673</v>
      </c>
      <c r="W27" s="17">
        <v>1300</v>
      </c>
      <c r="X27" s="16" t="s">
        <v>4261</v>
      </c>
      <c r="Y27" s="20">
        <v>1.324335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</v>
      </c>
      <c r="H29" s="16" t="s">
        <v>4253</v>
      </c>
      <c r="I29" s="20">
        <v>1</v>
      </c>
      <c r="J29" s="16" t="s">
        <v>5670</v>
      </c>
      <c r="K29" s="17">
        <v>14</v>
      </c>
      <c r="L29" s="16" t="s">
        <v>4255</v>
      </c>
      <c r="M29" s="20">
        <v>1.32508</v>
      </c>
      <c r="N29" s="16" t="s">
        <v>5671</v>
      </c>
      <c r="O29" s="17">
        <v>28</v>
      </c>
      <c r="P29" s="16" t="s">
        <v>4257</v>
      </c>
      <c r="Q29" s="20">
        <v>1.4585999999999999</v>
      </c>
      <c r="R29" s="16" t="s">
        <v>5672</v>
      </c>
      <c r="S29" s="17">
        <v>28</v>
      </c>
      <c r="T29" s="16" t="s">
        <v>4259</v>
      </c>
      <c r="U29" s="20">
        <v>1.3240860000000001</v>
      </c>
      <c r="V29" s="16" t="s">
        <v>5673</v>
      </c>
      <c r="W29" s="17">
        <v>30</v>
      </c>
      <c r="X29" s="16" t="s">
        <v>4261</v>
      </c>
      <c r="Y29" s="20">
        <v>1.324335</v>
      </c>
      <c r="Z29" s="16" t="s">
        <v>6003</v>
      </c>
      <c r="AA29" s="17">
        <f>SUM(PRODUCT(A3L622C2,A3L622C3))/A3L622C1</f>
        <v>3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9467</v>
      </c>
      <c r="H31" s="16" t="s">
        <v>4253</v>
      </c>
      <c r="I31" s="20">
        <v>1</v>
      </c>
      <c r="J31" s="16" t="s">
        <v>5670</v>
      </c>
      <c r="K31" s="17">
        <v>2036</v>
      </c>
      <c r="L31" s="16" t="s">
        <v>4255</v>
      </c>
      <c r="M31" s="20">
        <v>1.32508</v>
      </c>
      <c r="N31" s="16" t="s">
        <v>5671</v>
      </c>
      <c r="O31" s="17">
        <v>2295</v>
      </c>
      <c r="P31" s="16" t="s">
        <v>4257</v>
      </c>
      <c r="Q31" s="20">
        <v>1.4585999999999999</v>
      </c>
      <c r="R31" s="16" t="s">
        <v>5672</v>
      </c>
      <c r="S31" s="17">
        <v>2295</v>
      </c>
      <c r="T31" s="16" t="s">
        <v>4259</v>
      </c>
      <c r="U31" s="20">
        <v>1.3240860000000001</v>
      </c>
      <c r="V31" s="16" t="s">
        <v>5673</v>
      </c>
      <c r="W31" s="17">
        <v>3689</v>
      </c>
      <c r="X31" s="16" t="s">
        <v>4261</v>
      </c>
      <c r="Y31" s="20">
        <v>1.324335</v>
      </c>
      <c r="Z31" s="16" t="s">
        <v>6005</v>
      </c>
      <c r="AA31" s="17">
        <f>SUM(PRODUCT(A3L624C2,A3L624C3))/A3L624C1</f>
        <v>9467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29068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16720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18022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22840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23229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29068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859</v>
      </c>
      <c r="T35" s="16" t="s">
        <v>4259</v>
      </c>
      <c r="U35" s="20">
        <v>1.3240860000000001</v>
      </c>
      <c r="V35" s="16" t="s">
        <v>5673</v>
      </c>
      <c r="W35" s="17">
        <v>2087</v>
      </c>
      <c r="X35" s="16" t="s">
        <v>4261</v>
      </c>
      <c r="Y35" s="20">
        <v>1.324335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3584</v>
      </c>
      <c r="H37" s="16" t="s">
        <v>4253</v>
      </c>
      <c r="I37" s="20">
        <v>1</v>
      </c>
      <c r="J37" s="16" t="s">
        <v>5670</v>
      </c>
      <c r="K37" s="17">
        <v>981</v>
      </c>
      <c r="L37" s="16" t="s">
        <v>4255</v>
      </c>
      <c r="M37" s="20">
        <v>1.32508</v>
      </c>
      <c r="N37" s="16" t="s">
        <v>5671</v>
      </c>
      <c r="O37" s="17">
        <v>715</v>
      </c>
      <c r="P37" s="16" t="s">
        <v>4257</v>
      </c>
      <c r="Q37" s="20">
        <v>1.4585999999999999</v>
      </c>
      <c r="R37" s="16" t="s">
        <v>5672</v>
      </c>
      <c r="S37" s="17">
        <v>69</v>
      </c>
      <c r="T37" s="16" t="s">
        <v>4259</v>
      </c>
      <c r="U37" s="20">
        <v>1.3240860000000001</v>
      </c>
      <c r="V37" s="16" t="s">
        <v>5673</v>
      </c>
      <c r="W37" s="17">
        <v>331</v>
      </c>
      <c r="X37" s="16" t="s">
        <v>4261</v>
      </c>
      <c r="Y37" s="20">
        <v>1.324335</v>
      </c>
      <c r="Z37" s="16" t="s">
        <v>6016</v>
      </c>
      <c r="AA37" s="17">
        <f>SUM(PRODUCT(A3L630C2,A3L630C3))/A3L630C1</f>
        <v>3584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148</v>
      </c>
      <c r="H45" s="16" t="s">
        <v>4253</v>
      </c>
      <c r="I45" s="20">
        <v>1</v>
      </c>
      <c r="J45" s="16" t="s">
        <v>5670</v>
      </c>
      <c r="K45" s="17">
        <v>125</v>
      </c>
      <c r="L45" s="16" t="s">
        <v>4255</v>
      </c>
      <c r="M45" s="20">
        <v>1.32508</v>
      </c>
      <c r="N45" s="16" t="s">
        <v>5671</v>
      </c>
      <c r="O45" s="17">
        <v>136</v>
      </c>
      <c r="P45" s="16" t="s">
        <v>4257</v>
      </c>
      <c r="Q45" s="20">
        <v>1.4585999999999999</v>
      </c>
      <c r="R45" s="16" t="s">
        <v>5672</v>
      </c>
      <c r="S45" s="17">
        <v>223</v>
      </c>
      <c r="T45" s="16" t="s">
        <v>4259</v>
      </c>
      <c r="U45" s="20">
        <v>1.3240860000000001</v>
      </c>
      <c r="V45" s="16" t="s">
        <v>5673</v>
      </c>
      <c r="W45" s="17">
        <v>248</v>
      </c>
      <c r="X45" s="16" t="s">
        <v>4261</v>
      </c>
      <c r="Y45" s="20">
        <v>1.324335</v>
      </c>
      <c r="Z45" s="16" t="s">
        <v>6024</v>
      </c>
      <c r="AA45" s="17">
        <f>SUM(PRODUCT(A3L638C2,A3L638C3))/A3L638C1</f>
        <v>148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172</v>
      </c>
      <c r="H48" s="16" t="s">
        <v>4253</v>
      </c>
      <c r="I48" s="20">
        <v>1</v>
      </c>
      <c r="J48" s="16" t="s">
        <v>5670</v>
      </c>
      <c r="K48" s="17">
        <v>80</v>
      </c>
      <c r="L48" s="16" t="s">
        <v>4255</v>
      </c>
      <c r="M48" s="20">
        <v>1.32508</v>
      </c>
      <c r="N48" s="16" t="s">
        <v>5671</v>
      </c>
      <c r="O48" s="17">
        <v>97</v>
      </c>
      <c r="P48" s="16" t="s">
        <v>4257</v>
      </c>
      <c r="Q48" s="20">
        <v>1.4585999999999999</v>
      </c>
      <c r="R48" s="16" t="s">
        <v>5672</v>
      </c>
      <c r="S48" s="17">
        <v>310</v>
      </c>
      <c r="T48" s="16" t="s">
        <v>4259</v>
      </c>
      <c r="U48" s="20">
        <v>1.3240860000000001</v>
      </c>
      <c r="V48" s="16" t="s">
        <v>5673</v>
      </c>
      <c r="W48" s="17">
        <v>147</v>
      </c>
      <c r="X48" s="16" t="s">
        <v>4261</v>
      </c>
      <c r="Y48" s="20">
        <v>1.324335</v>
      </c>
      <c r="Z48" s="16" t="s">
        <v>6027</v>
      </c>
      <c r="AA48" s="17">
        <f>SUM(PRODUCT(A3L641C2,A3L641C3))/A3L641C1</f>
        <v>172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3756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1061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812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1238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2565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3756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BF07C7-8A8C-46B3-8CF8-995556EDB354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IF(SSAC="Y",0,48818)</f>
        <v>48818</v>
      </c>
      <c r="H8" s="16" t="s">
        <v>4253</v>
      </c>
      <c r="I8" s="20">
        <v>1</v>
      </c>
      <c r="J8" s="16" t="s">
        <v>6069</v>
      </c>
      <c r="K8" s="17">
        <f>IF(SSAC="Y",0,49200)</f>
        <v>49200</v>
      </c>
      <c r="L8" s="16" t="s">
        <v>4255</v>
      </c>
      <c r="M8" s="20">
        <v>1.0841270000000001</v>
      </c>
      <c r="N8" s="16" t="s">
        <v>6070</v>
      </c>
      <c r="O8" s="17">
        <f>IF(SSAC="Y",0,49677)</f>
        <v>49677</v>
      </c>
      <c r="P8" s="16" t="s">
        <v>4257</v>
      </c>
      <c r="Q8" s="20">
        <v>1.1185929999999999</v>
      </c>
      <c r="R8" s="16" t="s">
        <v>6071</v>
      </c>
      <c r="S8" s="17">
        <f>IF(SSAC="Y",0,51268)</f>
        <v>51268</v>
      </c>
      <c r="T8" s="16" t="s">
        <v>4259</v>
      </c>
      <c r="U8" s="20">
        <v>1.1158030000000001</v>
      </c>
      <c r="V8" s="16" t="s">
        <v>6072</v>
      </c>
      <c r="W8" s="17">
        <f>IF(SSAC="Y",0,51096)</f>
        <v>51096</v>
      </c>
      <c r="X8" s="16" t="s">
        <v>4261</v>
      </c>
      <c r="Y8" s="20">
        <v>1.1600299999999999</v>
      </c>
      <c r="Z8" s="16" t="s">
        <v>6073</v>
      </c>
      <c r="AA8" s="17">
        <f>SUM(PRODUCT(A3L701C2,A3L701C3))/A3L701C1</f>
        <v>48818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IF(SSAC="Y",0,200)</f>
        <v>200</v>
      </c>
      <c r="H9" s="16" t="s">
        <v>4253</v>
      </c>
      <c r="I9" s="20">
        <v>1</v>
      </c>
      <c r="J9" s="16" t="s">
        <v>6069</v>
      </c>
      <c r="K9" s="17">
        <f>IF(SSAC="Y",0,200)</f>
        <v>200</v>
      </c>
      <c r="L9" s="16" t="s">
        <v>4255</v>
      </c>
      <c r="M9" s="20">
        <v>1.0841270000000001</v>
      </c>
      <c r="N9" s="16" t="s">
        <v>6070</v>
      </c>
      <c r="O9" s="17">
        <f>IF(SSAC="Y",0,196)</f>
        <v>196</v>
      </c>
      <c r="P9" s="16" t="s">
        <v>4257</v>
      </c>
      <c r="Q9" s="20">
        <v>1.1185929999999999</v>
      </c>
      <c r="R9" s="16" t="s">
        <v>6071</v>
      </c>
      <c r="S9" s="17">
        <f>IF(SSAC="Y",0,190)</f>
        <v>190</v>
      </c>
      <c r="T9" s="16" t="s">
        <v>4259</v>
      </c>
      <c r="U9" s="20">
        <v>1.1158030000000001</v>
      </c>
      <c r="V9" s="16" t="s">
        <v>6072</v>
      </c>
      <c r="W9" s="17">
        <f>IF(SSAC="Y",0,186)</f>
        <v>186</v>
      </c>
      <c r="X9" s="16" t="s">
        <v>4261</v>
      </c>
      <c r="Y9" s="20">
        <v>1.1600299999999999</v>
      </c>
      <c r="Z9" s="16" t="s">
        <v>6074</v>
      </c>
      <c r="AA9" s="17">
        <f>SUM(PRODUCT(A3L702C2,A3L702C3))/A3L702C1</f>
        <v>200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IF(SSAC="Y",0,4384)</f>
        <v>4384</v>
      </c>
      <c r="H10" s="16" t="s">
        <v>4253</v>
      </c>
      <c r="I10" s="20">
        <v>1</v>
      </c>
      <c r="J10" s="16" t="s">
        <v>6069</v>
      </c>
      <c r="K10" s="17">
        <f>IF(SSAC="Y",0,4407)</f>
        <v>4407</v>
      </c>
      <c r="L10" s="16" t="s">
        <v>4255</v>
      </c>
      <c r="M10" s="20">
        <v>1.0841270000000001</v>
      </c>
      <c r="N10" s="16" t="s">
        <v>6070</v>
      </c>
      <c r="O10" s="17">
        <f>IF(SSAC="Y",0,4418)</f>
        <v>4418</v>
      </c>
      <c r="P10" s="16" t="s">
        <v>4257</v>
      </c>
      <c r="Q10" s="20">
        <v>1.1185929999999999</v>
      </c>
      <c r="R10" s="16" t="s">
        <v>6071</v>
      </c>
      <c r="S10" s="17">
        <f>IF(SSAC="Y",0,4440)</f>
        <v>4440</v>
      </c>
      <c r="T10" s="16" t="s">
        <v>4259</v>
      </c>
      <c r="U10" s="20">
        <v>1.1158030000000001</v>
      </c>
      <c r="V10" s="16" t="s">
        <v>6072</v>
      </c>
      <c r="W10" s="17">
        <f>IF(SSAC="Y",0,4406)</f>
        <v>4406</v>
      </c>
      <c r="X10" s="16" t="s">
        <v>4261</v>
      </c>
      <c r="Y10" s="20">
        <v>1.1600299999999999</v>
      </c>
      <c r="Z10" s="16" t="s">
        <v>6075</v>
      </c>
      <c r="AA10" s="17">
        <f>SUM(PRODUCT(A3L703C2,A3L703C3))/A3L703C1</f>
        <v>4384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IF(SSAC="Y",0,47495)</f>
        <v>47495</v>
      </c>
      <c r="H11" s="16" t="s">
        <v>4253</v>
      </c>
      <c r="I11" s="20">
        <v>1</v>
      </c>
      <c r="J11" s="16" t="s">
        <v>6069</v>
      </c>
      <c r="K11" s="17">
        <f>IF(SSAC="Y",0,47284)</f>
        <v>47284</v>
      </c>
      <c r="L11" s="16" t="s">
        <v>4255</v>
      </c>
      <c r="M11" s="20">
        <v>1.0841270000000001</v>
      </c>
      <c r="N11" s="16" t="s">
        <v>6070</v>
      </c>
      <c r="O11" s="17">
        <f>IF(SSAC="Y",0,50332)</f>
        <v>50332</v>
      </c>
      <c r="P11" s="16" t="s">
        <v>4257</v>
      </c>
      <c r="Q11" s="20">
        <v>1.1185929999999999</v>
      </c>
      <c r="R11" s="16" t="s">
        <v>6071</v>
      </c>
      <c r="S11" s="17">
        <f>IF(SSAC="Y",0,47250)</f>
        <v>47250</v>
      </c>
      <c r="T11" s="16" t="s">
        <v>4259</v>
      </c>
      <c r="U11" s="20">
        <v>1.1158030000000001</v>
      </c>
      <c r="V11" s="16" t="s">
        <v>6072</v>
      </c>
      <c r="W11" s="17">
        <f>IF(SSAC="Y",0,46340)</f>
        <v>46340</v>
      </c>
      <c r="X11" s="16" t="s">
        <v>4261</v>
      </c>
      <c r="Y11" s="20">
        <v>1.1600299999999999</v>
      </c>
      <c r="Z11" s="16" t="s">
        <v>6076</v>
      </c>
      <c r="AA11" s="17">
        <f>SUM(PRODUCT(A3L704C2,A3L704C3))/A3L704C1</f>
        <v>47495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IF(SSAC="Y",0,-520)</f>
        <v>-520</v>
      </c>
      <c r="H12" s="16" t="s">
        <v>4253</v>
      </c>
      <c r="I12" s="20">
        <v>1</v>
      </c>
      <c r="J12" s="16" t="s">
        <v>6069</v>
      </c>
      <c r="K12" s="17">
        <f>IF(SSAC="Y",0,-519)</f>
        <v>-519</v>
      </c>
      <c r="L12" s="16" t="s">
        <v>4255</v>
      </c>
      <c r="M12" s="20">
        <v>1.0841270000000001</v>
      </c>
      <c r="N12" s="16" t="s">
        <v>6070</v>
      </c>
      <c r="O12" s="17">
        <f>IF(SSAC="Y",0,-520)</f>
        <v>-520</v>
      </c>
      <c r="P12" s="16" t="s">
        <v>4257</v>
      </c>
      <c r="Q12" s="20">
        <v>1.1185929999999999</v>
      </c>
      <c r="R12" s="16" t="s">
        <v>6071</v>
      </c>
      <c r="S12" s="17">
        <f>IF(SSAC="Y",0,22)</f>
        <v>22</v>
      </c>
      <c r="T12" s="16" t="s">
        <v>4259</v>
      </c>
      <c r="U12" s="20">
        <v>1.1158030000000001</v>
      </c>
      <c r="V12" s="16" t="s">
        <v>6072</v>
      </c>
      <c r="W12" s="17">
        <f>IF(SSAC="Y",0,-44)</f>
        <v>-44</v>
      </c>
      <c r="X12" s="16" t="s">
        <v>4261</v>
      </c>
      <c r="Y12" s="20">
        <v>1.1600299999999999</v>
      </c>
      <c r="Z12" s="16" t="s">
        <v>6077</v>
      </c>
      <c r="AA12" s="17">
        <f>SUM(PRODUCT(A3L705C2,A3L705C3))/A3L705C1</f>
        <v>-520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IF(SSAC="Y",0,277927)</f>
        <v>277927</v>
      </c>
      <c r="H13" s="16" t="s">
        <v>4253</v>
      </c>
      <c r="I13" s="20">
        <v>1</v>
      </c>
      <c r="J13" s="16" t="s">
        <v>6069</v>
      </c>
      <c r="K13" s="17">
        <f>IF(SSAC="Y",0,268209)</f>
        <v>268209</v>
      </c>
      <c r="L13" s="16" t="s">
        <v>4255</v>
      </c>
      <c r="M13" s="20">
        <v>1.0841270000000001</v>
      </c>
      <c r="N13" s="16" t="s">
        <v>6070</v>
      </c>
      <c r="O13" s="17">
        <f>IF(SSAC="Y",0,258201)</f>
        <v>258201</v>
      </c>
      <c r="P13" s="16" t="s">
        <v>4257</v>
      </c>
      <c r="Q13" s="20">
        <v>1.1185929999999999</v>
      </c>
      <c r="R13" s="16" t="s">
        <v>6071</v>
      </c>
      <c r="S13" s="17">
        <f>IF(SSAC="Y",0,253748)</f>
        <v>253748</v>
      </c>
      <c r="T13" s="16" t="s">
        <v>4259</v>
      </c>
      <c r="U13" s="20">
        <v>1.1158030000000001</v>
      </c>
      <c r="V13" s="16" t="s">
        <v>6072</v>
      </c>
      <c r="W13" s="17">
        <f>IF(SSAC="Y",0,244826)</f>
        <v>244826</v>
      </c>
      <c r="X13" s="16" t="s">
        <v>4261</v>
      </c>
      <c r="Y13" s="20">
        <v>1.1600299999999999</v>
      </c>
      <c r="Z13" s="16" t="s">
        <v>6078</v>
      </c>
      <c r="AA13" s="17">
        <f>SUM(PRODUCT(A3L706C2,A3L706C3))/A3L706C1</f>
        <v>277927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IF(SSAC="Y",0,172324)</f>
        <v>172324</v>
      </c>
      <c r="H14" s="16" t="s">
        <v>4253</v>
      </c>
      <c r="I14" s="20">
        <v>1</v>
      </c>
      <c r="J14" s="16" t="s">
        <v>6069</v>
      </c>
      <c r="K14" s="17">
        <f>IF(SSAC="Y",0,165249)</f>
        <v>165249</v>
      </c>
      <c r="L14" s="16" t="s">
        <v>4255</v>
      </c>
      <c r="M14" s="20">
        <v>1.0841270000000001</v>
      </c>
      <c r="N14" s="16" t="s">
        <v>6070</v>
      </c>
      <c r="O14" s="17">
        <f>IF(SSAC="Y",0,159427)</f>
        <v>159427</v>
      </c>
      <c r="P14" s="16" t="s">
        <v>4257</v>
      </c>
      <c r="Q14" s="20">
        <v>1.1185929999999999</v>
      </c>
      <c r="R14" s="16" t="s">
        <v>6071</v>
      </c>
      <c r="S14" s="17">
        <f>IF(SSAC="Y",0,144572)</f>
        <v>144572</v>
      </c>
      <c r="T14" s="16" t="s">
        <v>4259</v>
      </c>
      <c r="U14" s="20">
        <v>1.1158030000000001</v>
      </c>
      <c r="V14" s="16" t="s">
        <v>6072</v>
      </c>
      <c r="W14" s="17">
        <f>IF(SSAC="Y",0,140531)</f>
        <v>140531</v>
      </c>
      <c r="X14" s="16" t="s">
        <v>4261</v>
      </c>
      <c r="Y14" s="20">
        <v>1.1600299999999999</v>
      </c>
      <c r="Z14" s="16" t="s">
        <v>6079</v>
      </c>
      <c r="AA14" s="17">
        <f>SUM(PRODUCT(A3L707C2,A3L707C3))/A3L707C1</f>
        <v>172324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IF(SSAC="Y",0,87843)</f>
        <v>87843</v>
      </c>
      <c r="H15" s="16" t="s">
        <v>4253</v>
      </c>
      <c r="I15" s="20">
        <v>1</v>
      </c>
      <c r="J15" s="16" t="s">
        <v>6069</v>
      </c>
      <c r="K15" s="17">
        <f>IF(SSAC="Y",0,83898)</f>
        <v>83898</v>
      </c>
      <c r="L15" s="16" t="s">
        <v>4255</v>
      </c>
      <c r="M15" s="20">
        <v>1.0841270000000001</v>
      </c>
      <c r="N15" s="16" t="s">
        <v>6070</v>
      </c>
      <c r="O15" s="17">
        <f>IF(SSAC="Y",0,80894)</f>
        <v>80894</v>
      </c>
      <c r="P15" s="16" t="s">
        <v>4257</v>
      </c>
      <c r="Q15" s="20">
        <v>1.1185929999999999</v>
      </c>
      <c r="R15" s="16" t="s">
        <v>6071</v>
      </c>
      <c r="S15" s="17">
        <f>IF(SSAC="Y",0,77551)</f>
        <v>77551</v>
      </c>
      <c r="T15" s="16" t="s">
        <v>4259</v>
      </c>
      <c r="U15" s="20">
        <v>1.1158030000000001</v>
      </c>
      <c r="V15" s="16" t="s">
        <v>6072</v>
      </c>
      <c r="W15" s="17">
        <f>IF(SSAC="Y",0,74260)</f>
        <v>74260</v>
      </c>
      <c r="X15" s="16" t="s">
        <v>4261</v>
      </c>
      <c r="Y15" s="20">
        <v>1.1600299999999999</v>
      </c>
      <c r="Z15" s="16" t="s">
        <v>6080</v>
      </c>
      <c r="AA15" s="17">
        <f>SUM(PRODUCT(A3L708C2,A3L708C3))/A3L708C1</f>
        <v>87843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IF(SSAC="Y",0,139)</f>
        <v>139</v>
      </c>
      <c r="H16" s="16" t="s">
        <v>4253</v>
      </c>
      <c r="I16" s="20">
        <v>1</v>
      </c>
      <c r="J16" s="16" t="s">
        <v>6069</v>
      </c>
      <c r="K16" s="17">
        <f>IF(SSAC="Y",0,119)</f>
        <v>119</v>
      </c>
      <c r="L16" s="16" t="s">
        <v>4255</v>
      </c>
      <c r="M16" s="20">
        <v>1.0841270000000001</v>
      </c>
      <c r="N16" s="16" t="s">
        <v>6070</v>
      </c>
      <c r="O16" s="17">
        <f>IF(SSAC="Y",0,77)</f>
        <v>77</v>
      </c>
      <c r="P16" s="16" t="s">
        <v>4257</v>
      </c>
      <c r="Q16" s="20">
        <v>1.1185929999999999</v>
      </c>
      <c r="R16" s="16" t="s">
        <v>6071</v>
      </c>
      <c r="S16" s="17">
        <f>IF(SSAC="Y",0,74)</f>
        <v>74</v>
      </c>
      <c r="T16" s="16" t="s">
        <v>4259</v>
      </c>
      <c r="U16" s="20">
        <v>1.1158030000000001</v>
      </c>
      <c r="V16" s="16" t="s">
        <v>6072</v>
      </c>
      <c r="W16" s="17">
        <f>IF(SSAC="Y",0,56)</f>
        <v>56</v>
      </c>
      <c r="X16" s="16" t="s">
        <v>4261</v>
      </c>
      <c r="Y16" s="20">
        <v>1.1600299999999999</v>
      </c>
      <c r="Z16" s="16" t="s">
        <v>6081</v>
      </c>
      <c r="AA16" s="17">
        <f>SUM(PRODUCT(A3L709C2,A3L709C3))/A3L709C1</f>
        <v>139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IF(SSAC="Y",0,13549)</f>
        <v>13549</v>
      </c>
      <c r="H17" s="16" t="s">
        <v>4253</v>
      </c>
      <c r="I17" s="20">
        <v>1</v>
      </c>
      <c r="J17" s="16" t="s">
        <v>6069</v>
      </c>
      <c r="K17" s="17">
        <f>IF(SSAC="Y",0,16674)</f>
        <v>16674</v>
      </c>
      <c r="L17" s="16" t="s">
        <v>4255</v>
      </c>
      <c r="M17" s="20">
        <v>1.0841270000000001</v>
      </c>
      <c r="N17" s="16" t="s">
        <v>6070</v>
      </c>
      <c r="O17" s="17">
        <f>IF(SSAC="Y",0,14616)</f>
        <v>14616</v>
      </c>
      <c r="P17" s="16" t="s">
        <v>4257</v>
      </c>
      <c r="Q17" s="20">
        <v>1.1185929999999999</v>
      </c>
      <c r="R17" s="16" t="s">
        <v>6071</v>
      </c>
      <c r="S17" s="17">
        <f>IF(SSAC="Y",0,13555)</f>
        <v>13555</v>
      </c>
      <c r="T17" s="16" t="s">
        <v>4259</v>
      </c>
      <c r="U17" s="20">
        <v>1.1158030000000001</v>
      </c>
      <c r="V17" s="16" t="s">
        <v>6072</v>
      </c>
      <c r="W17" s="17">
        <f>IF(SSAC="Y",0,14068)</f>
        <v>14068</v>
      </c>
      <c r="X17" s="16" t="s">
        <v>4261</v>
      </c>
      <c r="Y17" s="20">
        <v>1.1600299999999999</v>
      </c>
      <c r="Z17" s="16" t="s">
        <v>6082</v>
      </c>
      <c r="AA17" s="17">
        <f>SUM(PRODUCT(A3L710C2,A3L710C3))/A3L710C1</f>
        <v>13549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IF(SSAC="Y",0,690)</f>
        <v>690</v>
      </c>
      <c r="H18" s="16" t="s">
        <v>4253</v>
      </c>
      <c r="I18" s="20">
        <v>1</v>
      </c>
      <c r="J18" s="16" t="s">
        <v>6069</v>
      </c>
      <c r="K18" s="17">
        <f>IF(SSAC="Y",0,690)</f>
        <v>690</v>
      </c>
      <c r="L18" s="16" t="s">
        <v>4255</v>
      </c>
      <c r="M18" s="20">
        <v>1.0841270000000001</v>
      </c>
      <c r="N18" s="16" t="s">
        <v>6070</v>
      </c>
      <c r="O18" s="17">
        <f>IF(SSAC="Y",0,697)</f>
        <v>697</v>
      </c>
      <c r="P18" s="16" t="s">
        <v>4257</v>
      </c>
      <c r="Q18" s="20">
        <v>1.1185929999999999</v>
      </c>
      <c r="R18" s="16" t="s">
        <v>6071</v>
      </c>
      <c r="S18" s="17">
        <f>IF(SSAC="Y",0,723)</f>
        <v>723</v>
      </c>
      <c r="T18" s="16" t="s">
        <v>4259</v>
      </c>
      <c r="U18" s="20">
        <v>1.1158030000000001</v>
      </c>
      <c r="V18" s="16" t="s">
        <v>6072</v>
      </c>
      <c r="W18" s="17">
        <f>IF(SSAC="Y",0,738)</f>
        <v>738</v>
      </c>
      <c r="X18" s="16" t="s">
        <v>4261</v>
      </c>
      <c r="Y18" s="20">
        <v>1.1600299999999999</v>
      </c>
      <c r="Z18" s="16" t="s">
        <v>6083</v>
      </c>
      <c r="AA18" s="17">
        <f>SUM(PRODUCT(A3L711C2,A3L711C3))/A3L711C1</f>
        <v>690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IF(SSAC="Y",0,4006)</f>
        <v>4006</v>
      </c>
      <c r="H20" s="16" t="s">
        <v>4253</v>
      </c>
      <c r="I20" s="20">
        <v>1</v>
      </c>
      <c r="J20" s="16" t="s">
        <v>6069</v>
      </c>
      <c r="K20" s="17">
        <f>IF(SSAC="Y",0,3957)</f>
        <v>3957</v>
      </c>
      <c r="L20" s="16" t="s">
        <v>4255</v>
      </c>
      <c r="M20" s="20">
        <v>1.0841270000000001</v>
      </c>
      <c r="N20" s="16" t="s">
        <v>6070</v>
      </c>
      <c r="O20" s="17">
        <f>IF(SSAC="Y",0,3805)</f>
        <v>3805</v>
      </c>
      <c r="P20" s="16" t="s">
        <v>4257</v>
      </c>
      <c r="Q20" s="20">
        <v>1.1185929999999999</v>
      </c>
      <c r="R20" s="16" t="s">
        <v>6071</v>
      </c>
      <c r="S20" s="17">
        <f>IF(SSAC="Y",0,3658)</f>
        <v>3658</v>
      </c>
      <c r="T20" s="16" t="s">
        <v>4259</v>
      </c>
      <c r="U20" s="20">
        <v>1.1158030000000001</v>
      </c>
      <c r="V20" s="16" t="s">
        <v>6072</v>
      </c>
      <c r="W20" s="17">
        <f>IF(SSAC="Y",0,3506)</f>
        <v>3506</v>
      </c>
      <c r="X20" s="16" t="s">
        <v>4261</v>
      </c>
      <c r="Y20" s="20">
        <v>1.1600299999999999</v>
      </c>
      <c r="Z20" s="16" t="s">
        <v>6085</v>
      </c>
      <c r="AA20" s="17">
        <f>SUM(PRODUCT(A3L713C2,A3L713C3))/A3L713C1</f>
        <v>4006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IF(SSAC="Y",0,11335)</f>
        <v>11335</v>
      </c>
      <c r="H21" s="16" t="s">
        <v>4253</v>
      </c>
      <c r="I21" s="20">
        <v>1</v>
      </c>
      <c r="J21" s="16" t="s">
        <v>6069</v>
      </c>
      <c r="K21" s="17">
        <f>IF(SSAC="Y",0,11321)</f>
        <v>11321</v>
      </c>
      <c r="L21" s="16" t="s">
        <v>4255</v>
      </c>
      <c r="M21" s="20">
        <v>1.0841270000000001</v>
      </c>
      <c r="N21" s="16" t="s">
        <v>6070</v>
      </c>
      <c r="O21" s="17">
        <f>IF(SSAC="Y",0,11170)</f>
        <v>11170</v>
      </c>
      <c r="P21" s="16" t="s">
        <v>4257</v>
      </c>
      <c r="Q21" s="20">
        <v>1.1185929999999999</v>
      </c>
      <c r="R21" s="16" t="s">
        <v>6071</v>
      </c>
      <c r="S21" s="17">
        <f>IF(SSAC="Y",0,11020)</f>
        <v>11020</v>
      </c>
      <c r="T21" s="16" t="s">
        <v>4259</v>
      </c>
      <c r="U21" s="20">
        <v>1.1158030000000001</v>
      </c>
      <c r="V21" s="16" t="s">
        <v>6072</v>
      </c>
      <c r="W21" s="17">
        <f>IF(SSAC="Y",0,10541)</f>
        <v>10541</v>
      </c>
      <c r="X21" s="16" t="s">
        <v>4261</v>
      </c>
      <c r="Y21" s="20">
        <v>1.1600299999999999</v>
      </c>
      <c r="Z21" s="16" t="s">
        <v>6086</v>
      </c>
      <c r="AA21" s="17">
        <f>SUM(PRODUCT(A3L714C2,A3L714C3))/A3L714C1</f>
        <v>11335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IF(SSAC="Y",0,-26)</f>
        <v>-26</v>
      </c>
      <c r="H22" s="16" t="s">
        <v>4253</v>
      </c>
      <c r="I22" s="20">
        <v>1</v>
      </c>
      <c r="J22" s="16" t="s">
        <v>6069</v>
      </c>
      <c r="K22" s="17">
        <f>IF(SSAC="Y",0,-27)</f>
        <v>-27</v>
      </c>
      <c r="L22" s="16" t="s">
        <v>4255</v>
      </c>
      <c r="M22" s="20">
        <v>1.0841270000000001</v>
      </c>
      <c r="N22" s="16" t="s">
        <v>6070</v>
      </c>
      <c r="O22" s="17">
        <f>IF(SSAC="Y",0,-17)</f>
        <v>-17</v>
      </c>
      <c r="P22" s="16" t="s">
        <v>4257</v>
      </c>
      <c r="Q22" s="20">
        <v>1.1185929999999999</v>
      </c>
      <c r="R22" s="16" t="s">
        <v>6071</v>
      </c>
      <c r="S22" s="17">
        <f>IF(SSAC="Y",0,-5)</f>
        <v>-5</v>
      </c>
      <c r="T22" s="16" t="s">
        <v>4259</v>
      </c>
      <c r="U22" s="20">
        <v>1.1158030000000001</v>
      </c>
      <c r="V22" s="16" t="s">
        <v>6072</v>
      </c>
      <c r="W22" s="17">
        <f>IF(SSAC="Y",0,-5)</f>
        <v>-5</v>
      </c>
      <c r="X22" s="16" t="s">
        <v>4261</v>
      </c>
      <c r="Y22" s="20">
        <v>1.1600299999999999</v>
      </c>
      <c r="Z22" s="16" t="s">
        <v>6087</v>
      </c>
      <c r="AA22" s="17">
        <f>SUM(PRODUCT(A3L715C2,A3L715C3))/A3L715C1</f>
        <v>-26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IF(SSAC="Y",0,153)</f>
        <v>153</v>
      </c>
      <c r="H23" s="16" t="s">
        <v>4253</v>
      </c>
      <c r="I23" s="20">
        <v>1</v>
      </c>
      <c r="J23" s="16" t="s">
        <v>6069</v>
      </c>
      <c r="K23" s="17">
        <f>IF(SSAC="Y",0,156)</f>
        <v>156</v>
      </c>
      <c r="L23" s="16" t="s">
        <v>4255</v>
      </c>
      <c r="M23" s="20">
        <v>1.0841270000000001</v>
      </c>
      <c r="N23" s="16" t="s">
        <v>6070</v>
      </c>
      <c r="O23" s="17">
        <f>IF(SSAC="Y",0,164)</f>
        <v>164</v>
      </c>
      <c r="P23" s="16" t="s">
        <v>4257</v>
      </c>
      <c r="Q23" s="20">
        <v>1.1185929999999999</v>
      </c>
      <c r="R23" s="16" t="s">
        <v>6071</v>
      </c>
      <c r="S23" s="17">
        <f>IF(SSAC="Y",0,224)</f>
        <v>224</v>
      </c>
      <c r="T23" s="16" t="s">
        <v>4259</v>
      </c>
      <c r="U23" s="20">
        <v>1.1158030000000001</v>
      </c>
      <c r="V23" s="16" t="s">
        <v>6072</v>
      </c>
      <c r="W23" s="17">
        <f>IF(SSAC="Y",0,137)</f>
        <v>137</v>
      </c>
      <c r="X23" s="16" t="s">
        <v>4261</v>
      </c>
      <c r="Y23" s="20">
        <v>1.1600299999999999</v>
      </c>
      <c r="Z23" s="16" t="s">
        <v>6088</v>
      </c>
      <c r="AA23" s="17">
        <f>SUM(PRODUCT(A3L716C2,A3L716C3))/A3L716C1</f>
        <v>153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IF(SSAC="Y",0,8416)</f>
        <v>8416</v>
      </c>
      <c r="H24" s="16" t="s">
        <v>4253</v>
      </c>
      <c r="I24" s="20">
        <v>1</v>
      </c>
      <c r="J24" s="16" t="s">
        <v>6069</v>
      </c>
      <c r="K24" s="17">
        <f>IF(SSAC="Y",0,8531)</f>
        <v>8531</v>
      </c>
      <c r="L24" s="16" t="s">
        <v>4255</v>
      </c>
      <c r="M24" s="20">
        <v>1.0841270000000001</v>
      </c>
      <c r="N24" s="16" t="s">
        <v>6070</v>
      </c>
      <c r="O24" s="17">
        <f>IF(SSAC="Y",0,8119)</f>
        <v>8119</v>
      </c>
      <c r="P24" s="16" t="s">
        <v>4257</v>
      </c>
      <c r="Q24" s="20">
        <v>1.1185929999999999</v>
      </c>
      <c r="R24" s="16" t="s">
        <v>6071</v>
      </c>
      <c r="S24" s="17">
        <f>IF(SSAC="Y",0,7755)</f>
        <v>7755</v>
      </c>
      <c r="T24" s="16" t="s">
        <v>4259</v>
      </c>
      <c r="U24" s="20">
        <v>1.1158030000000001</v>
      </c>
      <c r="V24" s="16" t="s">
        <v>6072</v>
      </c>
      <c r="W24" s="17">
        <f>IF(SSAC="Y",0,7687)</f>
        <v>7687</v>
      </c>
      <c r="X24" s="16" t="s">
        <v>4261</v>
      </c>
      <c r="Y24" s="20">
        <v>1.1600299999999999</v>
      </c>
      <c r="Z24" s="16" t="s">
        <v>6089</v>
      </c>
      <c r="AA24" s="17">
        <f>SUM(PRODUCT(A3L717C2,A3L717C3))/A3L717C1</f>
        <v>8416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IF(SSAC="Y",0,29592)</f>
        <v>29592</v>
      </c>
      <c r="H25" s="16" t="s">
        <v>4253</v>
      </c>
      <c r="I25" s="20">
        <v>1</v>
      </c>
      <c r="J25" s="16" t="s">
        <v>6069</v>
      </c>
      <c r="K25" s="17">
        <f>IF(SSAC="Y",0,27515)</f>
        <v>27515</v>
      </c>
      <c r="L25" s="16" t="s">
        <v>4255</v>
      </c>
      <c r="M25" s="20">
        <v>1.0841270000000001</v>
      </c>
      <c r="N25" s="16" t="s">
        <v>6070</v>
      </c>
      <c r="O25" s="17">
        <f>IF(SSAC="Y",0,26845)</f>
        <v>26845</v>
      </c>
      <c r="P25" s="16" t="s">
        <v>4257</v>
      </c>
      <c r="Q25" s="20">
        <v>1.1185929999999999</v>
      </c>
      <c r="R25" s="16" t="s">
        <v>6071</v>
      </c>
      <c r="S25" s="17">
        <f>IF(SSAC="Y",0,26576)</f>
        <v>26576</v>
      </c>
      <c r="T25" s="16" t="s">
        <v>4259</v>
      </c>
      <c r="U25" s="20">
        <v>1.1158030000000001</v>
      </c>
      <c r="V25" s="16" t="s">
        <v>6072</v>
      </c>
      <c r="W25" s="17">
        <f>IF(SSAC="Y",0,25675)</f>
        <v>25675</v>
      </c>
      <c r="X25" s="16" t="s">
        <v>4261</v>
      </c>
      <c r="Y25" s="20">
        <v>1.1600299999999999</v>
      </c>
      <c r="Z25" s="16" t="s">
        <v>6090</v>
      </c>
      <c r="AA25" s="17">
        <f>SUM(PRODUCT(A3L718C2,A3L718C3))/A3L718C1</f>
        <v>29592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IF(SSAC="Y",0,21008)</f>
        <v>21008</v>
      </c>
      <c r="H26" s="16" t="s">
        <v>4253</v>
      </c>
      <c r="I26" s="20">
        <v>1</v>
      </c>
      <c r="J26" s="16" t="s">
        <v>6069</v>
      </c>
      <c r="K26" s="17">
        <f>IF(SSAC="Y",0,21024)</f>
        <v>21024</v>
      </c>
      <c r="L26" s="16" t="s">
        <v>4255</v>
      </c>
      <c r="M26" s="20">
        <v>1.0841270000000001</v>
      </c>
      <c r="N26" s="16" t="s">
        <v>6070</v>
      </c>
      <c r="O26" s="17">
        <f>IF(SSAC="Y",0,22873)</f>
        <v>22873</v>
      </c>
      <c r="P26" s="16" t="s">
        <v>4257</v>
      </c>
      <c r="Q26" s="20">
        <v>1.1185929999999999</v>
      </c>
      <c r="R26" s="16" t="s">
        <v>6071</v>
      </c>
      <c r="S26" s="17">
        <f>IF(SSAC="Y",0,23789)</f>
        <v>23789</v>
      </c>
      <c r="T26" s="16" t="s">
        <v>4259</v>
      </c>
      <c r="U26" s="20">
        <v>1.1158030000000001</v>
      </c>
      <c r="V26" s="16" t="s">
        <v>6072</v>
      </c>
      <c r="W26" s="17">
        <f>IF(SSAC="Y",0,22569)</f>
        <v>22569</v>
      </c>
      <c r="X26" s="16" t="s">
        <v>4261</v>
      </c>
      <c r="Y26" s="20">
        <v>1.1600299999999999</v>
      </c>
      <c r="Z26" s="16" t="s">
        <v>6091</v>
      </c>
      <c r="AA26" s="17">
        <f>SUM(PRODUCT(A3L719C2,A3L719C3))/A3L719C1</f>
        <v>21008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IF(SSAC="Y",0,103073)</f>
        <v>103073</v>
      </c>
      <c r="H27" s="16" t="s">
        <v>4253</v>
      </c>
      <c r="I27" s="20">
        <v>1</v>
      </c>
      <c r="J27" s="16" t="s">
        <v>6069</v>
      </c>
      <c r="K27" s="17">
        <f>IF(SSAC="Y",0,103840)</f>
        <v>103840</v>
      </c>
      <c r="L27" s="16" t="s">
        <v>4255</v>
      </c>
      <c r="M27" s="20">
        <v>1.0841270000000001</v>
      </c>
      <c r="N27" s="16" t="s">
        <v>6070</v>
      </c>
      <c r="O27" s="17">
        <f>IF(SSAC="Y",0,110149)</f>
        <v>110149</v>
      </c>
      <c r="P27" s="16" t="s">
        <v>4257</v>
      </c>
      <c r="Q27" s="20">
        <v>1.1185929999999999</v>
      </c>
      <c r="R27" s="16" t="s">
        <v>6071</v>
      </c>
      <c r="S27" s="17">
        <f>IF(SSAC="Y",0,102528)</f>
        <v>102528</v>
      </c>
      <c r="T27" s="16" t="s">
        <v>4259</v>
      </c>
      <c r="U27" s="20">
        <v>1.1158030000000001</v>
      </c>
      <c r="V27" s="16" t="s">
        <v>6072</v>
      </c>
      <c r="W27" s="17">
        <f>IF(SSAC="Y",0,90242)</f>
        <v>90242</v>
      </c>
      <c r="X27" s="16" t="s">
        <v>4261</v>
      </c>
      <c r="Y27" s="20">
        <v>1.1600299999999999</v>
      </c>
      <c r="Z27" s="16" t="s">
        <v>6092</v>
      </c>
      <c r="AA27" s="17">
        <f>SUM(PRODUCT(A3L720C2,A3L720C3))/A3L720C1</f>
        <v>103073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IF(SSAC="Y",0,16)</f>
        <v>16</v>
      </c>
      <c r="H28" s="16" t="s">
        <v>4253</v>
      </c>
      <c r="I28" s="20">
        <v>1</v>
      </c>
      <c r="J28" s="16" t="s">
        <v>6069</v>
      </c>
      <c r="K28" s="17">
        <f>IF(SSAC="Y",0,8)</f>
        <v>8</v>
      </c>
      <c r="L28" s="16" t="s">
        <v>4255</v>
      </c>
      <c r="M28" s="20">
        <v>1.0841270000000001</v>
      </c>
      <c r="N28" s="16" t="s">
        <v>6070</v>
      </c>
      <c r="O28" s="17">
        <f>IF(SSAC="Y",0,8)</f>
        <v>8</v>
      </c>
      <c r="P28" s="16" t="s">
        <v>4257</v>
      </c>
      <c r="Q28" s="20">
        <v>1.1185929999999999</v>
      </c>
      <c r="R28" s="16" t="s">
        <v>6071</v>
      </c>
      <c r="S28" s="17">
        <f>IF(SSAC="Y",0,15)</f>
        <v>15</v>
      </c>
      <c r="T28" s="16" t="s">
        <v>4259</v>
      </c>
      <c r="U28" s="20">
        <v>1.1158030000000001</v>
      </c>
      <c r="V28" s="16" t="s">
        <v>6072</v>
      </c>
      <c r="W28" s="17">
        <f>IF(SSAC="Y",0,19)</f>
        <v>19</v>
      </c>
      <c r="X28" s="16" t="s">
        <v>4261</v>
      </c>
      <c r="Y28" s="20">
        <v>1.1600299999999999</v>
      </c>
      <c r="Z28" s="16" t="s">
        <v>6093</v>
      </c>
      <c r="AA28" s="17">
        <f>SUM(PRODUCT(A3L721C2,A3L721C3))/A3L721C1</f>
        <v>16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IF(SSAC="Y",0,843)</f>
        <v>843</v>
      </c>
      <c r="H29" s="16" t="s">
        <v>4253</v>
      </c>
      <c r="I29" s="20">
        <v>1</v>
      </c>
      <c r="J29" s="16" t="s">
        <v>6069</v>
      </c>
      <c r="K29" s="17">
        <f>IF(SSAC="Y",0,854)</f>
        <v>854</v>
      </c>
      <c r="L29" s="16" t="s">
        <v>4255</v>
      </c>
      <c r="M29" s="20">
        <v>1.0841270000000001</v>
      </c>
      <c r="N29" s="16" t="s">
        <v>6070</v>
      </c>
      <c r="O29" s="17">
        <f>IF(SSAC="Y",0,852)</f>
        <v>852</v>
      </c>
      <c r="P29" s="16" t="s">
        <v>4257</v>
      </c>
      <c r="Q29" s="20">
        <v>1.1185929999999999</v>
      </c>
      <c r="R29" s="16" t="s">
        <v>6071</v>
      </c>
      <c r="S29" s="17">
        <f>IF(SSAC="Y",0,826)</f>
        <v>826</v>
      </c>
      <c r="T29" s="16" t="s">
        <v>4259</v>
      </c>
      <c r="U29" s="20">
        <v>1.1158030000000001</v>
      </c>
      <c r="V29" s="16" t="s">
        <v>6072</v>
      </c>
      <c r="W29" s="17">
        <f>IF(SSAC="Y",0,769)</f>
        <v>769</v>
      </c>
      <c r="X29" s="16" t="s">
        <v>4261</v>
      </c>
      <c r="Y29" s="20">
        <v>1.1600299999999999</v>
      </c>
      <c r="Z29" s="16" t="s">
        <v>6094</v>
      </c>
      <c r="AA29" s="17">
        <f>SUM(PRODUCT(A3L722C2,A3L722C3))/A3L722C1</f>
        <v>843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IF(SSAC="Y",0,147)</f>
        <v>147</v>
      </c>
      <c r="H30" s="16" t="s">
        <v>4253</v>
      </c>
      <c r="I30" s="20">
        <v>1</v>
      </c>
      <c r="J30" s="16" t="s">
        <v>6069</v>
      </c>
      <c r="K30" s="17">
        <f>IF(SSAC="Y",0,149)</f>
        <v>149</v>
      </c>
      <c r="L30" s="16" t="s">
        <v>4255</v>
      </c>
      <c r="M30" s="20">
        <v>1.0841270000000001</v>
      </c>
      <c r="N30" s="16" t="s">
        <v>6070</v>
      </c>
      <c r="O30" s="17">
        <f>IF(SSAC="Y",0,162)</f>
        <v>162</v>
      </c>
      <c r="P30" s="16" t="s">
        <v>4257</v>
      </c>
      <c r="Q30" s="20">
        <v>1.1185929999999999</v>
      </c>
      <c r="R30" s="16" t="s">
        <v>6071</v>
      </c>
      <c r="S30" s="17">
        <f>IF(SSAC="Y",0,168)</f>
        <v>168</v>
      </c>
      <c r="T30" s="16" t="s">
        <v>4259</v>
      </c>
      <c r="U30" s="20">
        <v>1.1158030000000001</v>
      </c>
      <c r="V30" s="16" t="s">
        <v>6072</v>
      </c>
      <c r="W30" s="17">
        <f>IF(SSAC="Y",0,167)</f>
        <v>167</v>
      </c>
      <c r="X30" s="16" t="s">
        <v>4261</v>
      </c>
      <c r="Y30" s="20">
        <v>1.1600299999999999</v>
      </c>
      <c r="Z30" s="16" t="s">
        <v>6095</v>
      </c>
      <c r="AA30" s="17">
        <f>SUM(PRODUCT(A3L723C2,A3L723C3))/A3L723C1</f>
        <v>147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21403</v>
      </c>
      <c r="H31" s="16" t="s">
        <v>4253</v>
      </c>
      <c r="I31" s="20">
        <v>1</v>
      </c>
      <c r="J31" s="16" t="s">
        <v>6069</v>
      </c>
      <c r="K31" s="17">
        <v>21095</v>
      </c>
      <c r="L31" s="16" t="s">
        <v>4255</v>
      </c>
      <c r="M31" s="20">
        <v>1.0841270000000001</v>
      </c>
      <c r="N31" s="16" t="s">
        <v>6070</v>
      </c>
      <c r="O31" s="17">
        <v>21418</v>
      </c>
      <c r="P31" s="16" t="s">
        <v>4257</v>
      </c>
      <c r="Q31" s="20">
        <v>1.1185929999999999</v>
      </c>
      <c r="R31" s="16" t="s">
        <v>6071</v>
      </c>
      <c r="S31" s="17">
        <v>22926</v>
      </c>
      <c r="T31" s="16" t="s">
        <v>4259</v>
      </c>
      <c r="U31" s="20">
        <v>1.1158030000000001</v>
      </c>
      <c r="V31" s="16" t="s">
        <v>6072</v>
      </c>
      <c r="W31" s="17">
        <v>20990</v>
      </c>
      <c r="X31" s="16" t="s">
        <v>4261</v>
      </c>
      <c r="Y31" s="20">
        <v>1.1600299999999999</v>
      </c>
      <c r="Z31" s="16" t="s">
        <v>6096</v>
      </c>
      <c r="AA31" s="17">
        <f>SUM(PRODUCT(A3L724C2,A3L724C3))/A3L724C1</f>
        <v>21403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IF(SSAC="Y",0,44635)</f>
        <v>44635</v>
      </c>
      <c r="H32" s="16" t="s">
        <v>4253</v>
      </c>
      <c r="I32" s="20">
        <v>1</v>
      </c>
      <c r="J32" s="16" t="s">
        <v>6069</v>
      </c>
      <c r="K32" s="17">
        <f>IF(SSAC="Y",0,44681)</f>
        <v>44681</v>
      </c>
      <c r="L32" s="16" t="s">
        <v>4255</v>
      </c>
      <c r="M32" s="20">
        <v>1.0841270000000001</v>
      </c>
      <c r="N32" s="16" t="s">
        <v>6070</v>
      </c>
      <c r="O32" s="17">
        <f>IF(SSAC="Y",0,44812)</f>
        <v>44812</v>
      </c>
      <c r="P32" s="16" t="s">
        <v>4257</v>
      </c>
      <c r="Q32" s="20">
        <v>1.1185929999999999</v>
      </c>
      <c r="R32" s="16" t="s">
        <v>6071</v>
      </c>
      <c r="S32" s="17">
        <f>IF(SSAC="Y",0,51264)</f>
        <v>51264</v>
      </c>
      <c r="T32" s="16" t="s">
        <v>4259</v>
      </c>
      <c r="U32" s="20">
        <v>1.1158030000000001</v>
      </c>
      <c r="V32" s="16" t="s">
        <v>6072</v>
      </c>
      <c r="W32" s="17">
        <f>IF(SSAC="Y",0,50234)</f>
        <v>50234</v>
      </c>
      <c r="X32" s="16" t="s">
        <v>4261</v>
      </c>
      <c r="Y32" s="20">
        <v>1.1600299999999999</v>
      </c>
      <c r="Z32" s="16" t="s">
        <v>6097</v>
      </c>
      <c r="AA32" s="17">
        <f>SUM(PRODUCT(A3L725C2,A3L725C3))/A3L725C1</f>
        <v>44635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IF(SSAC="Y",0,182)</f>
        <v>182</v>
      </c>
      <c r="H33" s="16" t="s">
        <v>4253</v>
      </c>
      <c r="I33" s="20">
        <v>1</v>
      </c>
      <c r="J33" s="16" t="s">
        <v>6069</v>
      </c>
      <c r="K33" s="17">
        <f>IF(SSAC="Y",0,183)</f>
        <v>183</v>
      </c>
      <c r="L33" s="16" t="s">
        <v>4255</v>
      </c>
      <c r="M33" s="20">
        <v>1.0841270000000001</v>
      </c>
      <c r="N33" s="16" t="s">
        <v>6070</v>
      </c>
      <c r="O33" s="17">
        <f>IF(SSAC="Y",0,184)</f>
        <v>184</v>
      </c>
      <c r="P33" s="16" t="s">
        <v>4257</v>
      </c>
      <c r="Q33" s="20">
        <v>1.1185929999999999</v>
      </c>
      <c r="R33" s="16" t="s">
        <v>6071</v>
      </c>
      <c r="S33" s="17">
        <f>IF(SSAC="Y",0,206)</f>
        <v>206</v>
      </c>
      <c r="T33" s="16" t="s">
        <v>4259</v>
      </c>
      <c r="U33" s="20">
        <v>1.1158030000000001</v>
      </c>
      <c r="V33" s="16" t="s">
        <v>6072</v>
      </c>
      <c r="W33" s="17">
        <f>IF(SSAC="Y",0,217)</f>
        <v>217</v>
      </c>
      <c r="X33" s="16" t="s">
        <v>4261</v>
      </c>
      <c r="Y33" s="20">
        <v>1.1600299999999999</v>
      </c>
      <c r="Z33" s="16" t="s">
        <v>6098</v>
      </c>
      <c r="AA33" s="17">
        <f>SUM(PRODUCT(A3L726C2,A3L726C3))/A3L726C1</f>
        <v>182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897632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878698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868559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844343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809211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897632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AEE29-058E-4085-95E5-144C99EB77DC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IF(SSAC="Y",0,17)</f>
        <v>17</v>
      </c>
      <c r="H8" s="16" t="s">
        <v>4253</v>
      </c>
      <c r="I8" s="20">
        <v>1</v>
      </c>
      <c r="J8" s="16" t="s">
        <v>6069</v>
      </c>
      <c r="K8" s="17">
        <f>IF(SSAC="Y",0,52)</f>
        <v>52</v>
      </c>
      <c r="L8" s="16" t="s">
        <v>4255</v>
      </c>
      <c r="M8" s="20">
        <v>1.32508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17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IF(SSAC="Y",0,12312)</f>
        <v>12312</v>
      </c>
      <c r="H9" s="16" t="s">
        <v>4253</v>
      </c>
      <c r="I9" s="20">
        <v>1</v>
      </c>
      <c r="J9" s="16" t="s">
        <v>6069</v>
      </c>
      <c r="K9" s="17">
        <f>IF(SSAC="Y",0,11815)</f>
        <v>11815</v>
      </c>
      <c r="L9" s="16" t="s">
        <v>4255</v>
      </c>
      <c r="M9" s="20">
        <v>1.32508</v>
      </c>
      <c r="N9" s="16" t="s">
        <v>6070</v>
      </c>
      <c r="O9" s="17">
        <f>IF(SSAC="Y",0,10991)</f>
        <v>10991</v>
      </c>
      <c r="P9" s="16" t="s">
        <v>4257</v>
      </c>
      <c r="Q9" s="20">
        <v>1.4585999999999999</v>
      </c>
      <c r="R9" s="16" t="s">
        <v>6071</v>
      </c>
      <c r="S9" s="17">
        <f>IF(SSAC="Y",0,12482)</f>
        <v>12482</v>
      </c>
      <c r="T9" s="16" t="s">
        <v>4259</v>
      </c>
      <c r="U9" s="20">
        <v>1.3240860000000001</v>
      </c>
      <c r="V9" s="16" t="s">
        <v>6072</v>
      </c>
      <c r="W9" s="17">
        <f>IF(SSAC="Y",0,12236)</f>
        <v>12236</v>
      </c>
      <c r="X9" s="16" t="s">
        <v>4261</v>
      </c>
      <c r="Y9" s="20">
        <v>1.324335</v>
      </c>
      <c r="Z9" s="16" t="s">
        <v>6110</v>
      </c>
      <c r="AA9" s="17">
        <f>SUM(PRODUCT(A3L802C2,A3L802C3))/A3L802C1</f>
        <v>12312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IF(SSAC="Y",0,50)</f>
        <v>50</v>
      </c>
      <c r="H10" s="16" t="s">
        <v>4253</v>
      </c>
      <c r="I10" s="20">
        <v>1</v>
      </c>
      <c r="J10" s="16" t="s">
        <v>6069</v>
      </c>
      <c r="K10" s="17">
        <f>IF(SSAC="Y",0,48)</f>
        <v>48</v>
      </c>
      <c r="L10" s="16" t="s">
        <v>4255</v>
      </c>
      <c r="M10" s="20">
        <v>1.32508</v>
      </c>
      <c r="N10" s="16" t="s">
        <v>6070</v>
      </c>
      <c r="O10" s="17">
        <f>IF(SSAC="Y",0,44)</f>
        <v>44</v>
      </c>
      <c r="P10" s="16" t="s">
        <v>4257</v>
      </c>
      <c r="Q10" s="20">
        <v>1.4585999999999999</v>
      </c>
      <c r="R10" s="16" t="s">
        <v>6071</v>
      </c>
      <c r="S10" s="17">
        <f>IF(SSAC="Y",0,45)</f>
        <v>45</v>
      </c>
      <c r="T10" s="16" t="s">
        <v>4259</v>
      </c>
      <c r="U10" s="20">
        <v>1.3240860000000001</v>
      </c>
      <c r="V10" s="16" t="s">
        <v>6072</v>
      </c>
      <c r="W10" s="17">
        <f>IF(SSAC="Y",0,44)</f>
        <v>44</v>
      </c>
      <c r="X10" s="16" t="s">
        <v>4261</v>
      </c>
      <c r="Y10" s="20">
        <v>1.324335</v>
      </c>
      <c r="Z10" s="16" t="s">
        <v>6111</v>
      </c>
      <c r="AA10" s="17">
        <f>SUM(PRODUCT(A3L803C2,A3L803C3))/A3L803C1</f>
        <v>50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IF(SSAC="Y",0,1106)</f>
        <v>1106</v>
      </c>
      <c r="H11" s="16" t="s">
        <v>4253</v>
      </c>
      <c r="I11" s="20">
        <v>1</v>
      </c>
      <c r="J11" s="16" t="s">
        <v>6069</v>
      </c>
      <c r="K11" s="17">
        <f>IF(SSAC="Y",0,1058)</f>
        <v>1058</v>
      </c>
      <c r="L11" s="16" t="s">
        <v>4255</v>
      </c>
      <c r="M11" s="20">
        <v>1.32508</v>
      </c>
      <c r="N11" s="16" t="s">
        <v>6070</v>
      </c>
      <c r="O11" s="17">
        <f>IF(SSAC="Y",0,977)</f>
        <v>977</v>
      </c>
      <c r="P11" s="16" t="s">
        <v>4257</v>
      </c>
      <c r="Q11" s="20">
        <v>1.4585999999999999</v>
      </c>
      <c r="R11" s="16" t="s">
        <v>6071</v>
      </c>
      <c r="S11" s="17">
        <f>IF(SSAC="Y",0,1081)</f>
        <v>1081</v>
      </c>
      <c r="T11" s="16" t="s">
        <v>4259</v>
      </c>
      <c r="U11" s="20">
        <v>1.3240860000000001</v>
      </c>
      <c r="V11" s="16" t="s">
        <v>6072</v>
      </c>
      <c r="W11" s="17">
        <f>IF(SSAC="Y",0,1055)</f>
        <v>1055</v>
      </c>
      <c r="X11" s="16" t="s">
        <v>4261</v>
      </c>
      <c r="Y11" s="20">
        <v>1.324335</v>
      </c>
      <c r="Z11" s="16" t="s">
        <v>6112</v>
      </c>
      <c r="AA11" s="17">
        <f>SUM(PRODUCT(A3L804C2,A3L804C3))/A3L804C1</f>
        <v>1106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IF(SSAC="Y",0,11979)</f>
        <v>11979</v>
      </c>
      <c r="H12" s="16" t="s">
        <v>4253</v>
      </c>
      <c r="I12" s="20">
        <v>1</v>
      </c>
      <c r="J12" s="16" t="s">
        <v>6069</v>
      </c>
      <c r="K12" s="17">
        <f>IF(SSAC="Y",0,11355)</f>
        <v>11355</v>
      </c>
      <c r="L12" s="16" t="s">
        <v>4255</v>
      </c>
      <c r="M12" s="20">
        <v>1.32508</v>
      </c>
      <c r="N12" s="16" t="s">
        <v>6070</v>
      </c>
      <c r="O12" s="17">
        <f>IF(SSAC="Y",0,11136)</f>
        <v>11136</v>
      </c>
      <c r="P12" s="16" t="s">
        <v>4257</v>
      </c>
      <c r="Q12" s="20">
        <v>1.4585999999999999</v>
      </c>
      <c r="R12" s="16" t="s">
        <v>6071</v>
      </c>
      <c r="S12" s="17">
        <f>IF(SSAC="Y",0,11504)</f>
        <v>11504</v>
      </c>
      <c r="T12" s="16" t="s">
        <v>4259</v>
      </c>
      <c r="U12" s="20">
        <v>1.3240860000000001</v>
      </c>
      <c r="V12" s="16" t="s">
        <v>6072</v>
      </c>
      <c r="W12" s="17">
        <f>IF(SSAC="Y",0,11097)</f>
        <v>11097</v>
      </c>
      <c r="X12" s="16" t="s">
        <v>4261</v>
      </c>
      <c r="Y12" s="20">
        <v>1.324335</v>
      </c>
      <c r="Z12" s="16" t="s">
        <v>6113</v>
      </c>
      <c r="AA12" s="17">
        <f>SUM(PRODUCT(A3L805C2,A3L805C3))/A3L805C1</f>
        <v>11979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IF(SSAC="Y",0,-131)</f>
        <v>-131</v>
      </c>
      <c r="H13" s="16" t="s">
        <v>4253</v>
      </c>
      <c r="I13" s="20">
        <v>1</v>
      </c>
      <c r="J13" s="16" t="s">
        <v>6069</v>
      </c>
      <c r="K13" s="17">
        <f>IF(SSAC="Y",0,-125)</f>
        <v>-125</v>
      </c>
      <c r="L13" s="16" t="s">
        <v>4255</v>
      </c>
      <c r="M13" s="20">
        <v>1.32508</v>
      </c>
      <c r="N13" s="16" t="s">
        <v>6070</v>
      </c>
      <c r="O13" s="17">
        <f>IF(SSAC="Y",0,-115)</f>
        <v>-115</v>
      </c>
      <c r="P13" s="16" t="s">
        <v>4257</v>
      </c>
      <c r="Q13" s="20">
        <v>1.4585999999999999</v>
      </c>
      <c r="R13" s="16" t="s">
        <v>6071</v>
      </c>
      <c r="S13" s="17">
        <f>IF(SSAC="Y",0,5)</f>
        <v>5</v>
      </c>
      <c r="T13" s="16" t="s">
        <v>4259</v>
      </c>
      <c r="U13" s="20">
        <v>1.3240860000000001</v>
      </c>
      <c r="V13" s="16" t="s">
        <v>6072</v>
      </c>
      <c r="W13" s="17">
        <f>IF(SSAC="Y",0,-11)</f>
        <v>-11</v>
      </c>
      <c r="X13" s="16" t="s">
        <v>4261</v>
      </c>
      <c r="Y13" s="20">
        <v>1.324335</v>
      </c>
      <c r="Z13" s="16" t="s">
        <v>6114</v>
      </c>
      <c r="AA13" s="17">
        <f>SUM(PRODUCT(A3L806C2,A3L806C3))/A3L806C1</f>
        <v>-131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IF(SSAC="Y",0,70094)</f>
        <v>70094</v>
      </c>
      <c r="H14" s="16" t="s">
        <v>4253</v>
      </c>
      <c r="I14" s="20">
        <v>1</v>
      </c>
      <c r="J14" s="16" t="s">
        <v>6069</v>
      </c>
      <c r="K14" s="17">
        <f>IF(SSAC="Y",0,64411)</f>
        <v>64411</v>
      </c>
      <c r="L14" s="16" t="s">
        <v>4255</v>
      </c>
      <c r="M14" s="20">
        <v>1.32508</v>
      </c>
      <c r="N14" s="16" t="s">
        <v>6070</v>
      </c>
      <c r="O14" s="17">
        <f>IF(SSAC="Y",0,57127)</f>
        <v>57127</v>
      </c>
      <c r="P14" s="16" t="s">
        <v>4257</v>
      </c>
      <c r="Q14" s="20">
        <v>1.4585999999999999</v>
      </c>
      <c r="R14" s="16" t="s">
        <v>6071</v>
      </c>
      <c r="S14" s="17">
        <f>IF(SSAC="Y",0,61778)</f>
        <v>61778</v>
      </c>
      <c r="T14" s="16" t="s">
        <v>4259</v>
      </c>
      <c r="U14" s="20">
        <v>1.3240860000000001</v>
      </c>
      <c r="V14" s="16" t="s">
        <v>6072</v>
      </c>
      <c r="W14" s="17">
        <f>IF(SSAC="Y",0,58630)</f>
        <v>58630</v>
      </c>
      <c r="X14" s="16" t="s">
        <v>4261</v>
      </c>
      <c r="Y14" s="20">
        <v>1.324335</v>
      </c>
      <c r="Z14" s="16" t="s">
        <v>6115</v>
      </c>
      <c r="AA14" s="17">
        <f>SUM(PRODUCT(A3L807C2,A3L807C3))/A3L807C1</f>
        <v>70094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IF(SSAC="Y",0,43461)</f>
        <v>43461</v>
      </c>
      <c r="H15" s="16" t="s">
        <v>4253</v>
      </c>
      <c r="I15" s="20">
        <v>1</v>
      </c>
      <c r="J15" s="16" t="s">
        <v>6069</v>
      </c>
      <c r="K15" s="17">
        <f>IF(SSAC="Y",0,39685)</f>
        <v>39685</v>
      </c>
      <c r="L15" s="16" t="s">
        <v>4255</v>
      </c>
      <c r="M15" s="20">
        <v>1.32508</v>
      </c>
      <c r="N15" s="16" t="s">
        <v>6070</v>
      </c>
      <c r="O15" s="17">
        <f>IF(SSAC="Y",0,35273)</f>
        <v>35273</v>
      </c>
      <c r="P15" s="16" t="s">
        <v>4257</v>
      </c>
      <c r="Q15" s="20">
        <v>1.4585999999999999</v>
      </c>
      <c r="R15" s="16" t="s">
        <v>6071</v>
      </c>
      <c r="S15" s="17">
        <f>IF(SSAC="Y",0,35198)</f>
        <v>35198</v>
      </c>
      <c r="T15" s="16" t="s">
        <v>4259</v>
      </c>
      <c r="U15" s="20">
        <v>1.3240860000000001</v>
      </c>
      <c r="V15" s="16" t="s">
        <v>6072</v>
      </c>
      <c r="W15" s="17">
        <f>IF(SSAC="Y",0,33654)</f>
        <v>33654</v>
      </c>
      <c r="X15" s="16" t="s">
        <v>4261</v>
      </c>
      <c r="Y15" s="20">
        <v>1.324335</v>
      </c>
      <c r="Z15" s="16" t="s">
        <v>6116</v>
      </c>
      <c r="AA15" s="17">
        <f>SUM(PRODUCT(A3L808C2,A3L808C3))/A3L808C1</f>
        <v>43461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IF(SSAC="Y",0,22154)</f>
        <v>22154</v>
      </c>
      <c r="H16" s="16" t="s">
        <v>4253</v>
      </c>
      <c r="I16" s="20">
        <v>1</v>
      </c>
      <c r="J16" s="16" t="s">
        <v>6069</v>
      </c>
      <c r="K16" s="17">
        <f>IF(SSAC="Y",0,20148)</f>
        <v>20148</v>
      </c>
      <c r="L16" s="16" t="s">
        <v>4255</v>
      </c>
      <c r="M16" s="20">
        <v>1.32508</v>
      </c>
      <c r="N16" s="16" t="s">
        <v>6070</v>
      </c>
      <c r="O16" s="17">
        <f>IF(SSAC="Y",0,17898)</f>
        <v>17898</v>
      </c>
      <c r="P16" s="16" t="s">
        <v>4257</v>
      </c>
      <c r="Q16" s="20">
        <v>1.4585999999999999</v>
      </c>
      <c r="R16" s="16" t="s">
        <v>6071</v>
      </c>
      <c r="S16" s="17">
        <f>IF(SSAC="Y",0,18880)</f>
        <v>18880</v>
      </c>
      <c r="T16" s="16" t="s">
        <v>4259</v>
      </c>
      <c r="U16" s="20">
        <v>1.3240860000000001</v>
      </c>
      <c r="V16" s="16" t="s">
        <v>6072</v>
      </c>
      <c r="W16" s="17">
        <f>IF(SSAC="Y",0,17783)</f>
        <v>17783</v>
      </c>
      <c r="X16" s="16" t="s">
        <v>4261</v>
      </c>
      <c r="Y16" s="20">
        <v>1.324335</v>
      </c>
      <c r="Z16" s="16" t="s">
        <v>6117</v>
      </c>
      <c r="AA16" s="17">
        <f>SUM(PRODUCT(A3L809C2,A3L809C3))/A3L809C1</f>
        <v>22154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IF(SSAC="Y",0,35)</f>
        <v>35</v>
      </c>
      <c r="H17" s="16" t="s">
        <v>4253</v>
      </c>
      <c r="I17" s="20">
        <v>1</v>
      </c>
      <c r="J17" s="16" t="s">
        <v>6069</v>
      </c>
      <c r="K17" s="17">
        <f>IF(SSAC="Y",0,29)</f>
        <v>29</v>
      </c>
      <c r="L17" s="16" t="s">
        <v>4255</v>
      </c>
      <c r="M17" s="20">
        <v>1.32508</v>
      </c>
      <c r="N17" s="16" t="s">
        <v>6070</v>
      </c>
      <c r="O17" s="17">
        <f>IF(SSAC="Y",0,17)</f>
        <v>17</v>
      </c>
      <c r="P17" s="16" t="s">
        <v>4257</v>
      </c>
      <c r="Q17" s="20">
        <v>1.4585999999999999</v>
      </c>
      <c r="R17" s="16" t="s">
        <v>6071</v>
      </c>
      <c r="S17" s="17">
        <f>IF(SSAC="Y",0,18)</f>
        <v>18</v>
      </c>
      <c r="T17" s="16" t="s">
        <v>4259</v>
      </c>
      <c r="U17" s="20">
        <v>1.3240860000000001</v>
      </c>
      <c r="V17" s="16" t="s">
        <v>6072</v>
      </c>
      <c r="W17" s="17">
        <f>IF(SSAC="Y",0,13)</f>
        <v>13</v>
      </c>
      <c r="X17" s="16" t="s">
        <v>4261</v>
      </c>
      <c r="Y17" s="20">
        <v>1.324335</v>
      </c>
      <c r="Z17" s="16" t="s">
        <v>6118</v>
      </c>
      <c r="AA17" s="17">
        <f>SUM(PRODUCT(A3L810C2,A3L810C3))/A3L810C1</f>
        <v>35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IF(SSAC="Y",0,3417)</f>
        <v>3417</v>
      </c>
      <c r="H18" s="16" t="s">
        <v>4253</v>
      </c>
      <c r="I18" s="20">
        <v>1</v>
      </c>
      <c r="J18" s="16" t="s">
        <v>6069</v>
      </c>
      <c r="K18" s="17">
        <f>IF(SSAC="Y",0,4004)</f>
        <v>4004</v>
      </c>
      <c r="L18" s="16" t="s">
        <v>4255</v>
      </c>
      <c r="M18" s="20">
        <v>1.32508</v>
      </c>
      <c r="N18" s="16" t="s">
        <v>6070</v>
      </c>
      <c r="O18" s="17">
        <f>IF(SSAC="Y",0,3234)</f>
        <v>3234</v>
      </c>
      <c r="P18" s="16" t="s">
        <v>4257</v>
      </c>
      <c r="Q18" s="20">
        <v>1.4585999999999999</v>
      </c>
      <c r="R18" s="16" t="s">
        <v>6071</v>
      </c>
      <c r="S18" s="17">
        <f>IF(SSAC="Y",0,3300)</f>
        <v>3300</v>
      </c>
      <c r="T18" s="16" t="s">
        <v>4259</v>
      </c>
      <c r="U18" s="20">
        <v>1.3240860000000001</v>
      </c>
      <c r="V18" s="16" t="s">
        <v>6072</v>
      </c>
      <c r="W18" s="17">
        <f>IF(SSAC="Y",0,3369)</f>
        <v>3369</v>
      </c>
      <c r="X18" s="16" t="s">
        <v>4261</v>
      </c>
      <c r="Y18" s="20">
        <v>1.324335</v>
      </c>
      <c r="Z18" s="16" t="s">
        <v>6119</v>
      </c>
      <c r="AA18" s="17">
        <f>SUM(PRODUCT(A3L811C2,A3L811C3))/A3L811C1</f>
        <v>3417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IF(SSAC="Y",0,174)</f>
        <v>174</v>
      </c>
      <c r="H19" s="16" t="s">
        <v>4253</v>
      </c>
      <c r="I19" s="20">
        <v>1</v>
      </c>
      <c r="J19" s="16" t="s">
        <v>6069</v>
      </c>
      <c r="K19" s="17">
        <f>IF(SSAC="Y",0,166)</f>
        <v>166</v>
      </c>
      <c r="L19" s="16" t="s">
        <v>4255</v>
      </c>
      <c r="M19" s="20">
        <v>1.32508</v>
      </c>
      <c r="N19" s="16" t="s">
        <v>6070</v>
      </c>
      <c r="O19" s="17">
        <f>IF(SSAC="Y",0,154)</f>
        <v>154</v>
      </c>
      <c r="P19" s="16" t="s">
        <v>4257</v>
      </c>
      <c r="Q19" s="20">
        <v>1.4585999999999999</v>
      </c>
      <c r="R19" s="16" t="s">
        <v>6071</v>
      </c>
      <c r="S19" s="17">
        <f>IF(SSAC="Y",0,176)</f>
        <v>176</v>
      </c>
      <c r="T19" s="16" t="s">
        <v>4259</v>
      </c>
      <c r="U19" s="20">
        <v>1.3240860000000001</v>
      </c>
      <c r="V19" s="16" t="s">
        <v>6072</v>
      </c>
      <c r="W19" s="17">
        <f>IF(SSAC="Y",0,177)</f>
        <v>177</v>
      </c>
      <c r="X19" s="16" t="s">
        <v>4261</v>
      </c>
      <c r="Y19" s="20">
        <v>1.324335</v>
      </c>
      <c r="Z19" s="16" t="s">
        <v>6120</v>
      </c>
      <c r="AA19" s="17">
        <f>SUM(PRODUCT(A3L812C2,A3L812C3))/A3L812C1</f>
        <v>174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IF(SSAC="Y",0,1010)</f>
        <v>1010</v>
      </c>
      <c r="H21" s="16" t="s">
        <v>4253</v>
      </c>
      <c r="I21" s="20">
        <v>1</v>
      </c>
      <c r="J21" s="16" t="s">
        <v>6069</v>
      </c>
      <c r="K21" s="17">
        <f>IF(SSAC="Y",0,950)</f>
        <v>950</v>
      </c>
      <c r="L21" s="16" t="s">
        <v>4255</v>
      </c>
      <c r="M21" s="20">
        <v>1.32508</v>
      </c>
      <c r="N21" s="16" t="s">
        <v>6070</v>
      </c>
      <c r="O21" s="17">
        <f>IF(SSAC="Y",0,842)</f>
        <v>842</v>
      </c>
      <c r="P21" s="16" t="s">
        <v>4257</v>
      </c>
      <c r="Q21" s="20">
        <v>1.4585999999999999</v>
      </c>
      <c r="R21" s="16" t="s">
        <v>6071</v>
      </c>
      <c r="S21" s="17">
        <f>IF(SSAC="Y",0,891)</f>
        <v>891</v>
      </c>
      <c r="T21" s="16" t="s">
        <v>4259</v>
      </c>
      <c r="U21" s="20">
        <v>1.3240860000000001</v>
      </c>
      <c r="V21" s="16" t="s">
        <v>6072</v>
      </c>
      <c r="W21" s="17">
        <f>IF(SSAC="Y",0,840)</f>
        <v>840</v>
      </c>
      <c r="X21" s="16" t="s">
        <v>4261</v>
      </c>
      <c r="Y21" s="20">
        <v>1.324335</v>
      </c>
      <c r="Z21" s="16" t="s">
        <v>6122</v>
      </c>
      <c r="AA21" s="17">
        <f>SUM(PRODUCT(A3L814C2,A3L814C3))/A3L814C1</f>
        <v>1010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IF(SSAC="Y",0,2859)</f>
        <v>2859</v>
      </c>
      <c r="H22" s="16" t="s">
        <v>4253</v>
      </c>
      <c r="I22" s="20">
        <v>1</v>
      </c>
      <c r="J22" s="16" t="s">
        <v>6069</v>
      </c>
      <c r="K22" s="17">
        <f>IF(SSAC="Y",0,2719)</f>
        <v>2719</v>
      </c>
      <c r="L22" s="16" t="s">
        <v>4255</v>
      </c>
      <c r="M22" s="20">
        <v>1.32508</v>
      </c>
      <c r="N22" s="16" t="s">
        <v>6070</v>
      </c>
      <c r="O22" s="17">
        <f>IF(SSAC="Y",0,2471)</f>
        <v>2471</v>
      </c>
      <c r="P22" s="16" t="s">
        <v>4257</v>
      </c>
      <c r="Q22" s="20">
        <v>1.4585999999999999</v>
      </c>
      <c r="R22" s="16" t="s">
        <v>6071</v>
      </c>
      <c r="S22" s="17">
        <f>IF(SSAC="Y",0,2683)</f>
        <v>2683</v>
      </c>
      <c r="T22" s="16" t="s">
        <v>4259</v>
      </c>
      <c r="U22" s="20">
        <v>1.3240860000000001</v>
      </c>
      <c r="V22" s="16" t="s">
        <v>6072</v>
      </c>
      <c r="W22" s="17">
        <f>IF(SSAC="Y",0,2524)</f>
        <v>2524</v>
      </c>
      <c r="X22" s="16" t="s">
        <v>4261</v>
      </c>
      <c r="Y22" s="20">
        <v>1.324335</v>
      </c>
      <c r="Z22" s="16" t="s">
        <v>6123</v>
      </c>
      <c r="AA22" s="17">
        <f>SUM(PRODUCT(A3L815C2,A3L815C3))/A3L815C1</f>
        <v>2859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IF(SSAC="Y",0,-7)</f>
        <v>-7</v>
      </c>
      <c r="H23" s="16" t="s">
        <v>4253</v>
      </c>
      <c r="I23" s="20">
        <v>1</v>
      </c>
      <c r="J23" s="16" t="s">
        <v>6069</v>
      </c>
      <c r="K23" s="17">
        <f>IF(SSAC="Y",0,-6)</f>
        <v>-6</v>
      </c>
      <c r="L23" s="16" t="s">
        <v>4255</v>
      </c>
      <c r="M23" s="20">
        <v>1.32508</v>
      </c>
      <c r="N23" s="16" t="s">
        <v>6070</v>
      </c>
      <c r="O23" s="17">
        <f>IF(SSAC="Y",0,-4)</f>
        <v>-4</v>
      </c>
      <c r="P23" s="16" t="s">
        <v>4257</v>
      </c>
      <c r="Q23" s="20">
        <v>1.4585999999999999</v>
      </c>
      <c r="R23" s="16" t="s">
        <v>6071</v>
      </c>
      <c r="S23" s="17">
        <f>IF(SSAC="Y",0,-1)</f>
        <v>-1</v>
      </c>
      <c r="T23" s="16" t="s">
        <v>4259</v>
      </c>
      <c r="U23" s="20">
        <v>1.3240860000000001</v>
      </c>
      <c r="V23" s="16" t="s">
        <v>6072</v>
      </c>
      <c r="W23" s="17">
        <f>IF(SSAC="Y",0,-1)</f>
        <v>-1</v>
      </c>
      <c r="X23" s="16" t="s">
        <v>4261</v>
      </c>
      <c r="Y23" s="20">
        <v>1.324335</v>
      </c>
      <c r="Z23" s="16" t="s">
        <v>6124</v>
      </c>
      <c r="AA23" s="17">
        <f>SUM(PRODUCT(A3L816C2,A3L816C3))/A3L816C1</f>
        <v>-7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IF(SSAC="Y",0,39)</f>
        <v>39</v>
      </c>
      <c r="H24" s="16" t="s">
        <v>4253</v>
      </c>
      <c r="I24" s="20">
        <v>1</v>
      </c>
      <c r="J24" s="16" t="s">
        <v>6069</v>
      </c>
      <c r="K24" s="17">
        <f>IF(SSAC="Y",0,37)</f>
        <v>37</v>
      </c>
      <c r="L24" s="16" t="s">
        <v>4255</v>
      </c>
      <c r="M24" s="20">
        <v>1.32508</v>
      </c>
      <c r="N24" s="16" t="s">
        <v>6070</v>
      </c>
      <c r="O24" s="17">
        <f>IF(SSAC="Y",0,36)</f>
        <v>36</v>
      </c>
      <c r="P24" s="16" t="s">
        <v>4257</v>
      </c>
      <c r="Q24" s="20">
        <v>1.4585999999999999</v>
      </c>
      <c r="R24" s="16" t="s">
        <v>6071</v>
      </c>
      <c r="S24" s="17">
        <f>IF(SSAC="Y",0,55)</f>
        <v>55</v>
      </c>
      <c r="T24" s="16" t="s">
        <v>4259</v>
      </c>
      <c r="U24" s="20">
        <v>1.3240860000000001</v>
      </c>
      <c r="V24" s="16" t="s">
        <v>6072</v>
      </c>
      <c r="W24" s="17">
        <f>IF(SSAC="Y",0,33)</f>
        <v>33</v>
      </c>
      <c r="X24" s="16" t="s">
        <v>4261</v>
      </c>
      <c r="Y24" s="20">
        <v>1.324335</v>
      </c>
      <c r="Z24" s="16" t="s">
        <v>6125</v>
      </c>
      <c r="AA24" s="17">
        <f>SUM(PRODUCT(A3L817C2,A3L817C3))/A3L817C1</f>
        <v>39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IF(SSAC="Y",0,2123)</f>
        <v>2123</v>
      </c>
      <c r="H25" s="16" t="s">
        <v>4253</v>
      </c>
      <c r="I25" s="20">
        <v>1</v>
      </c>
      <c r="J25" s="16" t="s">
        <v>6069</v>
      </c>
      <c r="K25" s="17">
        <f>IF(SSAC="Y",0,2049)</f>
        <v>2049</v>
      </c>
      <c r="L25" s="16" t="s">
        <v>4255</v>
      </c>
      <c r="M25" s="20">
        <v>1.32508</v>
      </c>
      <c r="N25" s="16" t="s">
        <v>6070</v>
      </c>
      <c r="O25" s="17">
        <f>IF(SSAC="Y",0,1796)</f>
        <v>1796</v>
      </c>
      <c r="P25" s="16" t="s">
        <v>4257</v>
      </c>
      <c r="Q25" s="20">
        <v>1.4585999999999999</v>
      </c>
      <c r="R25" s="16" t="s">
        <v>6071</v>
      </c>
      <c r="S25" s="17">
        <f>IF(SSAC="Y",0,1888)</f>
        <v>1888</v>
      </c>
      <c r="T25" s="16" t="s">
        <v>4259</v>
      </c>
      <c r="U25" s="20">
        <v>1.3240860000000001</v>
      </c>
      <c r="V25" s="16" t="s">
        <v>6072</v>
      </c>
      <c r="W25" s="17">
        <f>IF(SSAC="Y",0,1841)</f>
        <v>1841</v>
      </c>
      <c r="X25" s="16" t="s">
        <v>4261</v>
      </c>
      <c r="Y25" s="20">
        <v>1.324335</v>
      </c>
      <c r="Z25" s="16" t="s">
        <v>6126</v>
      </c>
      <c r="AA25" s="17">
        <f>SUM(PRODUCT(A3L818C2,A3L818C3))/A3L818C1</f>
        <v>2123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IF(SSAC="Y",0,7463)</f>
        <v>7463</v>
      </c>
      <c r="H26" s="16" t="s">
        <v>4253</v>
      </c>
      <c r="I26" s="20">
        <v>1</v>
      </c>
      <c r="J26" s="16" t="s">
        <v>6069</v>
      </c>
      <c r="K26" s="17">
        <f>IF(SSAC="Y",0,6608)</f>
        <v>6608</v>
      </c>
      <c r="L26" s="16" t="s">
        <v>4255</v>
      </c>
      <c r="M26" s="20">
        <v>1.32508</v>
      </c>
      <c r="N26" s="16" t="s">
        <v>6070</v>
      </c>
      <c r="O26" s="17">
        <f>IF(SSAC="Y",0,5939)</f>
        <v>5939</v>
      </c>
      <c r="P26" s="16" t="s">
        <v>4257</v>
      </c>
      <c r="Q26" s="20">
        <v>1.4585999999999999</v>
      </c>
      <c r="R26" s="16" t="s">
        <v>6071</v>
      </c>
      <c r="S26" s="17">
        <f>IF(SSAC="Y",0,6470)</f>
        <v>6470</v>
      </c>
      <c r="T26" s="16" t="s">
        <v>4259</v>
      </c>
      <c r="U26" s="20">
        <v>1.3240860000000001</v>
      </c>
      <c r="V26" s="16" t="s">
        <v>6072</v>
      </c>
      <c r="W26" s="17">
        <f>IF(SSAC="Y",0,6149)</f>
        <v>6149</v>
      </c>
      <c r="X26" s="16" t="s">
        <v>4261</v>
      </c>
      <c r="Y26" s="20">
        <v>1.324335</v>
      </c>
      <c r="Z26" s="16" t="s">
        <v>6127</v>
      </c>
      <c r="AA26" s="17">
        <f>SUM(PRODUCT(A3L819C2,A3L819C3))/A3L819C1</f>
        <v>7463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IF(SSAC="Y",0,5298)</f>
        <v>5298</v>
      </c>
      <c r="H27" s="16" t="s">
        <v>4253</v>
      </c>
      <c r="I27" s="20">
        <v>1</v>
      </c>
      <c r="J27" s="16" t="s">
        <v>6069</v>
      </c>
      <c r="K27" s="17">
        <f>IF(SSAC="Y",0,5049)</f>
        <v>5049</v>
      </c>
      <c r="L27" s="16" t="s">
        <v>4255</v>
      </c>
      <c r="M27" s="20">
        <v>1.32508</v>
      </c>
      <c r="N27" s="16" t="s">
        <v>6070</v>
      </c>
      <c r="O27" s="17">
        <f>IF(SSAC="Y",0,5061)</f>
        <v>5061</v>
      </c>
      <c r="P27" s="16" t="s">
        <v>4257</v>
      </c>
      <c r="Q27" s="20">
        <v>1.4585999999999999</v>
      </c>
      <c r="R27" s="16" t="s">
        <v>6071</v>
      </c>
      <c r="S27" s="17">
        <f>IF(SSAC="Y",0,5792)</f>
        <v>5792</v>
      </c>
      <c r="T27" s="16" t="s">
        <v>4259</v>
      </c>
      <c r="U27" s="20">
        <v>1.3240860000000001</v>
      </c>
      <c r="V27" s="16" t="s">
        <v>6072</v>
      </c>
      <c r="W27" s="17">
        <f>IF(SSAC="Y",0,5405)</f>
        <v>5405</v>
      </c>
      <c r="X27" s="16" t="s">
        <v>4261</v>
      </c>
      <c r="Y27" s="20">
        <v>1.324335</v>
      </c>
      <c r="Z27" s="16" t="s">
        <v>6128</v>
      </c>
      <c r="AA27" s="17">
        <f>SUM(PRODUCT(A3L820C2,A3L820C3))/A3L820C1</f>
        <v>5298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IF(SSAC="Y",0,25996)</f>
        <v>25996</v>
      </c>
      <c r="H28" s="16" t="s">
        <v>4253</v>
      </c>
      <c r="I28" s="20">
        <v>1</v>
      </c>
      <c r="J28" s="16" t="s">
        <v>6069</v>
      </c>
      <c r="K28" s="17">
        <f>IF(SSAC="Y",0,24937)</f>
        <v>24937</v>
      </c>
      <c r="L28" s="16" t="s">
        <v>4255</v>
      </c>
      <c r="M28" s="20">
        <v>1.32508</v>
      </c>
      <c r="N28" s="16" t="s">
        <v>6070</v>
      </c>
      <c r="O28" s="17">
        <f>IF(SSAC="Y",0,24371)</f>
        <v>24371</v>
      </c>
      <c r="P28" s="16" t="s">
        <v>4257</v>
      </c>
      <c r="Q28" s="20">
        <v>1.4585999999999999</v>
      </c>
      <c r="R28" s="16" t="s">
        <v>6071</v>
      </c>
      <c r="S28" s="17">
        <f>IF(SSAC="Y",0,24962)</f>
        <v>24962</v>
      </c>
      <c r="T28" s="16" t="s">
        <v>4259</v>
      </c>
      <c r="U28" s="20">
        <v>1.3240860000000001</v>
      </c>
      <c r="V28" s="16" t="s">
        <v>6072</v>
      </c>
      <c r="W28" s="17">
        <f>IF(SSAC="Y",0,21611)</f>
        <v>21611</v>
      </c>
      <c r="X28" s="16" t="s">
        <v>4261</v>
      </c>
      <c r="Y28" s="20">
        <v>1.324335</v>
      </c>
      <c r="Z28" s="16" t="s">
        <v>6129</v>
      </c>
      <c r="AA28" s="17">
        <f>SUM(PRODUCT(A3L821C2,A3L821C3))/A3L821C1</f>
        <v>25996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IF(SSAC="Y",0,4)</f>
        <v>4</v>
      </c>
      <c r="H29" s="16" t="s">
        <v>4253</v>
      </c>
      <c r="I29" s="20">
        <v>1</v>
      </c>
      <c r="J29" s="16" t="s">
        <v>6069</v>
      </c>
      <c r="K29" s="17">
        <f>IF(SSAC="Y",0,2)</f>
        <v>2</v>
      </c>
      <c r="L29" s="16" t="s">
        <v>4255</v>
      </c>
      <c r="M29" s="20">
        <v>1.32508</v>
      </c>
      <c r="N29" s="16" t="s">
        <v>6070</v>
      </c>
      <c r="O29" s="17">
        <f>IF(SSAC="Y",0,2)</f>
        <v>2</v>
      </c>
      <c r="P29" s="16" t="s">
        <v>4257</v>
      </c>
      <c r="Q29" s="20">
        <v>1.4585999999999999</v>
      </c>
      <c r="R29" s="16" t="s">
        <v>6071</v>
      </c>
      <c r="S29" s="17">
        <f>IF(SSAC="Y",0,4)</f>
        <v>4</v>
      </c>
      <c r="T29" s="16" t="s">
        <v>4259</v>
      </c>
      <c r="U29" s="20">
        <v>1.3240860000000001</v>
      </c>
      <c r="V29" s="16" t="s">
        <v>6072</v>
      </c>
      <c r="W29" s="17">
        <f>IF(SSAC="Y",0,5)</f>
        <v>5</v>
      </c>
      <c r="X29" s="16" t="s">
        <v>4261</v>
      </c>
      <c r="Y29" s="20">
        <v>1.324335</v>
      </c>
      <c r="Z29" s="16" t="s">
        <v>6130</v>
      </c>
      <c r="AA29" s="17">
        <f>SUM(PRODUCT(A3L822C2,A3L822C3))/A3L822C1</f>
        <v>4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IF(SSAC="Y",0,213)</f>
        <v>213</v>
      </c>
      <c r="H30" s="16" t="s">
        <v>4253</v>
      </c>
      <c r="I30" s="20">
        <v>1</v>
      </c>
      <c r="J30" s="16" t="s">
        <v>6069</v>
      </c>
      <c r="K30" s="17">
        <f>IF(SSAC="Y",0,205)</f>
        <v>205</v>
      </c>
      <c r="L30" s="16" t="s">
        <v>4255</v>
      </c>
      <c r="M30" s="20">
        <v>1.32508</v>
      </c>
      <c r="N30" s="16" t="s">
        <v>6070</v>
      </c>
      <c r="O30" s="17">
        <f>IF(SSAC="Y",0,189)</f>
        <v>189</v>
      </c>
      <c r="P30" s="16" t="s">
        <v>4257</v>
      </c>
      <c r="Q30" s="20">
        <v>1.4585999999999999</v>
      </c>
      <c r="R30" s="16" t="s">
        <v>6071</v>
      </c>
      <c r="S30" s="17">
        <f>IF(SSAC="Y",0,201)</f>
        <v>201</v>
      </c>
      <c r="T30" s="16" t="s">
        <v>4259</v>
      </c>
      <c r="U30" s="20">
        <v>1.3240860000000001</v>
      </c>
      <c r="V30" s="16" t="s">
        <v>6072</v>
      </c>
      <c r="W30" s="17">
        <f>IF(SSAC="Y",0,184)</f>
        <v>184</v>
      </c>
      <c r="X30" s="16" t="s">
        <v>4261</v>
      </c>
      <c r="Y30" s="20">
        <v>1.324335</v>
      </c>
      <c r="Z30" s="16" t="s">
        <v>6131</v>
      </c>
      <c r="AA30" s="17">
        <f>SUM(PRODUCT(A3L823C2,A3L823C3))/A3L823C1</f>
        <v>213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IF(SSAC="Y",0,37)</f>
        <v>37</v>
      </c>
      <c r="H31" s="16" t="s">
        <v>4253</v>
      </c>
      <c r="I31" s="20">
        <v>1</v>
      </c>
      <c r="J31" s="16" t="s">
        <v>6069</v>
      </c>
      <c r="K31" s="17">
        <f>IF(SSAC="Y",0,36)</f>
        <v>36</v>
      </c>
      <c r="L31" s="16" t="s">
        <v>4255</v>
      </c>
      <c r="M31" s="20">
        <v>1.32508</v>
      </c>
      <c r="N31" s="16" t="s">
        <v>6070</v>
      </c>
      <c r="O31" s="17">
        <f>IF(SSAC="Y",0,36)</f>
        <v>36</v>
      </c>
      <c r="P31" s="16" t="s">
        <v>4257</v>
      </c>
      <c r="Q31" s="20">
        <v>1.4585999999999999</v>
      </c>
      <c r="R31" s="16" t="s">
        <v>6071</v>
      </c>
      <c r="S31" s="17">
        <f>IF(SSAC="Y",0,41)</f>
        <v>41</v>
      </c>
      <c r="T31" s="16" t="s">
        <v>4259</v>
      </c>
      <c r="U31" s="20">
        <v>1.3240860000000001</v>
      </c>
      <c r="V31" s="16" t="s">
        <v>6072</v>
      </c>
      <c r="W31" s="17">
        <f>IF(SSAC="Y",0,40)</f>
        <v>40</v>
      </c>
      <c r="X31" s="16" t="s">
        <v>4261</v>
      </c>
      <c r="Y31" s="20">
        <v>1.324335</v>
      </c>
      <c r="Z31" s="16" t="s">
        <v>6132</v>
      </c>
      <c r="AA31" s="17">
        <f>SUM(PRODUCT(A3L824C2,A3L824C3))/A3L824C1</f>
        <v>37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5398</v>
      </c>
      <c r="H32" s="16" t="s">
        <v>4253</v>
      </c>
      <c r="I32" s="20">
        <v>1</v>
      </c>
      <c r="J32" s="16" t="s">
        <v>6069</v>
      </c>
      <c r="K32" s="17">
        <v>5066</v>
      </c>
      <c r="L32" s="16" t="s">
        <v>4255</v>
      </c>
      <c r="M32" s="20">
        <v>1.32508</v>
      </c>
      <c r="N32" s="16" t="s">
        <v>6070</v>
      </c>
      <c r="O32" s="17">
        <v>4739</v>
      </c>
      <c r="P32" s="16" t="s">
        <v>4257</v>
      </c>
      <c r="Q32" s="20">
        <v>1.4585999999999999</v>
      </c>
      <c r="R32" s="16" t="s">
        <v>6071</v>
      </c>
      <c r="S32" s="17">
        <v>5582</v>
      </c>
      <c r="T32" s="16" t="s">
        <v>4259</v>
      </c>
      <c r="U32" s="20">
        <v>1.3240860000000001</v>
      </c>
      <c r="V32" s="16" t="s">
        <v>6072</v>
      </c>
      <c r="W32" s="17">
        <v>5027</v>
      </c>
      <c r="X32" s="16" t="s">
        <v>4261</v>
      </c>
      <c r="Y32" s="20">
        <v>1.324335</v>
      </c>
      <c r="Z32" s="16" t="s">
        <v>6133</v>
      </c>
      <c r="AA32" s="17">
        <f>SUM(PRODUCT(A3L825C2,A3L825C3))/A3L825C1</f>
        <v>5398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IF(SSAC="Y",0,11257)</f>
        <v>11257</v>
      </c>
      <c r="H33" s="16" t="s">
        <v>4253</v>
      </c>
      <c r="I33" s="20">
        <v>1</v>
      </c>
      <c r="J33" s="16" t="s">
        <v>6069</v>
      </c>
      <c r="K33" s="17">
        <f>IF(SSAC="Y",0,10730)</f>
        <v>10730</v>
      </c>
      <c r="L33" s="16" t="s">
        <v>4255</v>
      </c>
      <c r="M33" s="20">
        <v>1.32508</v>
      </c>
      <c r="N33" s="16" t="s">
        <v>6070</v>
      </c>
      <c r="O33" s="17">
        <f>IF(SSAC="Y",0,9915)</f>
        <v>9915</v>
      </c>
      <c r="P33" s="16" t="s">
        <v>4257</v>
      </c>
      <c r="Q33" s="20">
        <v>1.4585999999999999</v>
      </c>
      <c r="R33" s="16" t="s">
        <v>6071</v>
      </c>
      <c r="S33" s="17">
        <f>IF(SSAC="Y",0,12481)</f>
        <v>12481</v>
      </c>
      <c r="T33" s="16" t="s">
        <v>4259</v>
      </c>
      <c r="U33" s="20">
        <v>1.3240860000000001</v>
      </c>
      <c r="V33" s="16" t="s">
        <v>6072</v>
      </c>
      <c r="W33" s="17">
        <f>IF(SSAC="Y",0,12030)</f>
        <v>12030</v>
      </c>
      <c r="X33" s="16" t="s">
        <v>4261</v>
      </c>
      <c r="Y33" s="20">
        <v>1.324335</v>
      </c>
      <c r="Z33" s="16" t="s">
        <v>6134</v>
      </c>
      <c r="AA33" s="17">
        <f>SUM(PRODUCT(A3L826C2,A3L826C3))/A3L826C1</f>
        <v>11257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IF(SSAC="Y",0,46)</f>
        <v>46</v>
      </c>
      <c r="H34" s="16" t="s">
        <v>4253</v>
      </c>
      <c r="I34" s="20">
        <v>1</v>
      </c>
      <c r="J34" s="16" t="s">
        <v>6069</v>
      </c>
      <c r="K34" s="17">
        <f>IF(SSAC="Y",0,44)</f>
        <v>44</v>
      </c>
      <c r="L34" s="16" t="s">
        <v>4255</v>
      </c>
      <c r="M34" s="20">
        <v>1.32508</v>
      </c>
      <c r="N34" s="16" t="s">
        <v>6070</v>
      </c>
      <c r="O34" s="17">
        <f>IF(SSAC="Y",0,41)</f>
        <v>41</v>
      </c>
      <c r="P34" s="16" t="s">
        <v>4257</v>
      </c>
      <c r="Q34" s="20">
        <v>1.4585999999999999</v>
      </c>
      <c r="R34" s="16" t="s">
        <v>6071</v>
      </c>
      <c r="S34" s="17">
        <f>IF(SSAC="Y",0,50)</f>
        <v>50</v>
      </c>
      <c r="T34" s="16" t="s">
        <v>4259</v>
      </c>
      <c r="U34" s="20">
        <v>1.3240860000000001</v>
      </c>
      <c r="V34" s="16" t="s">
        <v>6072</v>
      </c>
      <c r="W34" s="17">
        <f>IF(SSAC="Y",0,52)</f>
        <v>52</v>
      </c>
      <c r="X34" s="16" t="s">
        <v>4261</v>
      </c>
      <c r="Y34" s="20">
        <v>1.324335</v>
      </c>
      <c r="Z34" s="16" t="s">
        <v>6135</v>
      </c>
      <c r="AA34" s="17">
        <f>SUM(PRODUCT(A3L827C2,A3L827C3))/A3L827C1</f>
        <v>46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226404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211072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192170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205566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193787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226404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3D8C9-E7A3-4E10-B101-2DD7892DE6F0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IF(SSAC="Y",0,2209157)</f>
        <v>2209157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IF(SSAC="Y",0,3158185)</f>
        <v>3158185</v>
      </c>
      <c r="F9" s="16" t="s">
        <v>6197</v>
      </c>
      <c r="G9" s="17">
        <f>IF(SSAC="Y",0,1151136)</f>
        <v>1151136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1151136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IF(SSAC="Y",0,20593)</f>
        <v>20593</v>
      </c>
      <c r="F10" s="16" t="s">
        <v>6197</v>
      </c>
      <c r="G10" s="17">
        <f>IF(SSAC="Y",0,3780)</f>
        <v>3780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3780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IF(SSAC="Y",0,401277)</f>
        <v>401277</v>
      </c>
      <c r="F11" s="16" t="s">
        <v>6197</v>
      </c>
      <c r="G11" s="17">
        <f>IF(SSAC="Y",0,85796)</f>
        <v>85796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85796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IF(SSAC="Y",0,3054904)</f>
        <v>3054904</v>
      </c>
      <c r="F12" s="16" t="s">
        <v>6197</v>
      </c>
      <c r="G12" s="17">
        <f>IF(SSAC="Y",0,708207)</f>
        <v>708207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708207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IF(SSAC="Y",0,40412)</f>
        <v>40412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40412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IF(SSAC="Y",0,5733676)</f>
        <v>5733676</v>
      </c>
      <c r="F14" s="16" t="s">
        <v>6197</v>
      </c>
      <c r="G14" s="17">
        <f>IF(SSAC="Y",0,2216487)</f>
        <v>2216487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2216487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IF(SSAC="Y",0,7390372)</f>
        <v>7390372</v>
      </c>
      <c r="F15" s="16" t="s">
        <v>6197</v>
      </c>
      <c r="G15" s="17">
        <f>IF(SSAC="Y",0,1828789)</f>
        <v>1828789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1828789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IF(SSAC="Y",0,3029809)</f>
        <v>3029809</v>
      </c>
      <c r="F16" s="16" t="s">
        <v>6197</v>
      </c>
      <c r="G16" s="17">
        <f>IF(SSAC="Y",0,805925)</f>
        <v>805925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805925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IF(SSAC="Y",0,17393)</f>
        <v>17393</v>
      </c>
      <c r="F17" s="16" t="s">
        <v>6197</v>
      </c>
      <c r="G17" s="17">
        <f>IF(SSAC="Y",0,4198)</f>
        <v>4198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4198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IF(SSAC="Y",0,756300)</f>
        <v>756300</v>
      </c>
      <c r="F18" s="16" t="s">
        <v>6197</v>
      </c>
      <c r="G18" s="17">
        <f>IF(SSAC="Y",0,199887)</f>
        <v>199887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199887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IF(SSAC="Y",0,50328)</f>
        <v>50328</v>
      </c>
      <c r="F19" s="16" t="s">
        <v>6197</v>
      </c>
      <c r="G19" s="17">
        <f>IF(SSAC="Y",0,36272)</f>
        <v>36272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36272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IF(SSAC="Y",0,148766)</f>
        <v>148766</v>
      </c>
      <c r="F21" s="16" t="s">
        <v>6197</v>
      </c>
      <c r="G21" s="17">
        <f>IF(SSAC="Y",0,45759)</f>
        <v>45759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45759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IF(SSAC="Y",0,613838)</f>
        <v>613838</v>
      </c>
      <c r="F22" s="16" t="s">
        <v>6197</v>
      </c>
      <c r="G22" s="17">
        <f>IF(SSAC="Y",0,177662)</f>
        <v>177662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177662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IF(SSAC="Y",0,871)</f>
        <v>871</v>
      </c>
      <c r="F23" s="16" t="s">
        <v>6197</v>
      </c>
      <c r="G23" s="17">
        <f>IF(SSAC="Y",0,897)</f>
        <v>897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897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IF(SSAC="Y",0,5957)</f>
        <v>5957</v>
      </c>
      <c r="F24" s="16" t="s">
        <v>6197</v>
      </c>
      <c r="G24" s="17">
        <f>IF(SSAC="Y",0,2385)</f>
        <v>2385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2385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IF(SSAC="Y",0,280682)</f>
        <v>280682</v>
      </c>
      <c r="F25" s="16" t="s">
        <v>6197</v>
      </c>
      <c r="G25" s="17">
        <f>IF(SSAC="Y",0,130097)</f>
        <v>130097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130097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IF(SSAC="Y",0,1054389)</f>
        <v>1054389</v>
      </c>
      <c r="F26" s="16" t="s">
        <v>6197</v>
      </c>
      <c r="G26" s="17">
        <f>IF(SSAC="Y",0,292830)</f>
        <v>292830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292830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IF(SSAC="Y",0,626562)</f>
        <v>626562</v>
      </c>
      <c r="F27" s="16" t="s">
        <v>6197</v>
      </c>
      <c r="G27" s="17">
        <f>IF(SSAC="Y",0,306456)</f>
        <v>306456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306456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IF(SSAC="Y",0,2299961)</f>
        <v>2299961</v>
      </c>
      <c r="F28" s="16" t="s">
        <v>6197</v>
      </c>
      <c r="G28" s="17">
        <f>IF(SSAC="Y",0,234104)</f>
        <v>234104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234104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IF(SSAC="Y",0,2704)</f>
        <v>2704</v>
      </c>
      <c r="F29" s="16" t="s">
        <v>6197</v>
      </c>
      <c r="G29" s="17">
        <f>IF(SSAC="Y",0,2616)</f>
        <v>2616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2616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IF(SSAC="Y",0,47885)</f>
        <v>47885</v>
      </c>
      <c r="F30" s="16" t="s">
        <v>6197</v>
      </c>
      <c r="G30" s="17">
        <f>IF(SSAC="Y",0,22357)</f>
        <v>22357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22357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IF(SSAC="Y",0,13824)</f>
        <v>13824</v>
      </c>
      <c r="F31" s="16" t="s">
        <v>6197</v>
      </c>
      <c r="G31" s="17">
        <f>IF(SSAC="Y",0,10701)</f>
        <v>10701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10701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800368</v>
      </c>
      <c r="F32" s="16" t="s">
        <v>6197</v>
      </c>
      <c r="G32" s="17">
        <v>222054</v>
      </c>
      <c r="H32" s="16" t="s">
        <v>6198</v>
      </c>
      <c r="I32" s="17">
        <v>0</v>
      </c>
      <c r="J32" s="16" t="s">
        <v>6222</v>
      </c>
      <c r="K32" s="17">
        <f>SUM(A4L125C2,A4L125C3)</f>
        <v>222054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IF(SSAC="Y",0,396252)</f>
        <v>396252</v>
      </c>
      <c r="F33" s="16" t="s">
        <v>6197</v>
      </c>
      <c r="G33" s="17">
        <f>IF(SSAC="Y",0,93269)</f>
        <v>93269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93269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IF(SSAC="Y",0,204487)</f>
        <v>204487</v>
      </c>
      <c r="F34" s="16" t="s">
        <v>6197</v>
      </c>
      <c r="G34" s="17">
        <f>IF(SSAC="Y",0,91287)</f>
        <v>91287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91287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IF(SSAC="Y",0,14973)</f>
        <v>14973</v>
      </c>
      <c r="F35" s="16" t="s">
        <v>6197</v>
      </c>
      <c r="G35" s="17">
        <f>IF(SSAC="Y",0,12141)</f>
        <v>12141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12141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IF(SSAC="Y",0,93)</f>
        <v>93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93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32376096</v>
      </c>
      <c r="F39" s="16" t="s">
        <v>6230</v>
      </c>
      <c r="G39" s="17">
        <f>SUM(A4L101C2:A4L131C2)</f>
        <v>8725597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8725597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5878273</v>
      </c>
      <c r="F40" s="16" t="s">
        <v>6197</v>
      </c>
      <c r="G40" s="17">
        <v>2059827</v>
      </c>
      <c r="H40" s="16" t="s">
        <v>6198</v>
      </c>
      <c r="I40" s="17">
        <v>0</v>
      </c>
      <c r="J40" s="16" t="s">
        <v>6233</v>
      </c>
      <c r="K40" s="17">
        <f>SUM(A4L133C2,A4L133C3)</f>
        <v>2059827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2700374</v>
      </c>
      <c r="F41" s="16" t="s">
        <v>6197</v>
      </c>
      <c r="G41" s="17">
        <v>1033399</v>
      </c>
      <c r="H41" s="16" t="s">
        <v>6198</v>
      </c>
      <c r="I41" s="17">
        <v>0</v>
      </c>
      <c r="J41" s="16" t="s">
        <v>6234</v>
      </c>
      <c r="K41" s="17">
        <f>SUM(A4L134C2,A4L134C3)</f>
        <v>1033399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640528</v>
      </c>
      <c r="F43" s="16" t="s">
        <v>6197</v>
      </c>
      <c r="G43" s="17">
        <v>266535</v>
      </c>
      <c r="H43" s="16" t="s">
        <v>6198</v>
      </c>
      <c r="I43" s="17">
        <v>0</v>
      </c>
      <c r="J43" s="16" t="s">
        <v>6236</v>
      </c>
      <c r="K43" s="17">
        <f>SUM(A4L136C2,A4L136C3)</f>
        <v>266535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256086</v>
      </c>
      <c r="F45" s="16" t="s">
        <v>6197</v>
      </c>
      <c r="G45" s="17">
        <v>94574</v>
      </c>
      <c r="H45" s="16" t="s">
        <v>6198</v>
      </c>
      <c r="I45" s="17">
        <v>0</v>
      </c>
      <c r="J45" s="16" t="s">
        <v>6238</v>
      </c>
      <c r="K45" s="17">
        <f>SUM(A4L138C2,A4L138C3)</f>
        <v>94574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248656</v>
      </c>
      <c r="F46" s="16" t="s">
        <v>6197</v>
      </c>
      <c r="G46" s="17">
        <v>102267</v>
      </c>
      <c r="H46" s="16" t="s">
        <v>6198</v>
      </c>
      <c r="I46" s="17">
        <v>0</v>
      </c>
      <c r="J46" s="16" t="s">
        <v>6239</v>
      </c>
      <c r="K46" s="17">
        <f>SUM(A4L139C2,A4L139C3)</f>
        <v>102267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925670</v>
      </c>
      <c r="F47" s="16" t="s">
        <v>6197</v>
      </c>
      <c r="G47" s="17">
        <v>476416</v>
      </c>
      <c r="H47" s="16" t="s">
        <v>6198</v>
      </c>
      <c r="I47" s="17">
        <v>0</v>
      </c>
      <c r="J47" s="16" t="s">
        <v>6240</v>
      </c>
      <c r="K47" s="17">
        <f>SUM(A4L140C2,A4L140C3)</f>
        <v>476416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10649587</v>
      </c>
      <c r="F48" s="16" t="s">
        <v>6242</v>
      </c>
      <c r="G48" s="17">
        <f>SUM(A4L133C2:A4L140C2)</f>
        <v>4033018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4033018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IF(SSAC="Y",0,IF(INCL_ACCT_90="N",0,648483))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43025683</v>
      </c>
      <c r="F52" s="16" t="s">
        <v>6249</v>
      </c>
      <c r="G52" s="17">
        <f>SUM(A4L141C2:A4L144C2)+A4L132C2</f>
        <v>12758615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12758615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9FADA7-3C40-4647-950B-98E5B4A61C1C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A710D7-9AA8-4772-804A-353FCAA6CD90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IF(SSAC="Y",0,683669)</f>
        <v>683669</v>
      </c>
      <c r="F8" s="16" t="s">
        <v>6277</v>
      </c>
      <c r="G8" s="17">
        <f>A4L201C1</f>
        <v>683669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IF(SSAC="Y",0,6952295)</f>
        <v>6952295</v>
      </c>
      <c r="F9" s="16" t="s">
        <v>6279</v>
      </c>
      <c r="G9" s="17">
        <f>A4L202C1</f>
        <v>6952295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3.6499999999999998E-2</v>
      </c>
      <c r="F10" s="16" t="s">
        <v>6281</v>
      </c>
      <c r="G10" s="20">
        <f>IF(EMBEDDED_COC="N",A4L205C1,A4L203C1)</f>
        <v>0.1318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0</v>
      </c>
      <c r="F11" s="16" t="s">
        <v>6283</v>
      </c>
      <c r="G11" s="20">
        <f>IF(EMBEDDED_COC="N",A4L205C1,A4L204C1)</f>
        <v>0.1318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0.1318</v>
      </c>
      <c r="F12" s="16" t="s">
        <v>6285</v>
      </c>
      <c r="G12" s="20">
        <f>IF(EMBEDDED_COC="N",A4L205C1,0)</f>
        <v>0.1318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8F8F29-AF18-4F87-B5FE-EF3E344F3B4D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7983B-1ECF-40DC-B621-43D7A422B6E7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235088.12794400004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5349.1698060000008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1762.9584533333334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240317.16078833333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5501.0446849999998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7143.8661766666337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134879.99594099997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7162.2545949999985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61151.431186666661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69879.702997333341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6145.8118566666672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-4865.3044953333156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80230.89110933333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170647.49049633331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213.47793099999998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28128.134271999999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16229.796413333335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261697.41538733331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235.660797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-1057.1212110000197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8B3BE-8F9A-45C5-9A6A-CFDAC490EBC8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213953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212476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1477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213953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205990</v>
      </c>
      <c r="F13" s="16" t="s">
        <v>6455</v>
      </c>
      <c r="G13" s="15">
        <f>B2L206C1*B2L205C1</f>
        <v>205990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6486</v>
      </c>
      <c r="F14" s="16" t="s">
        <v>6457</v>
      </c>
      <c r="G14" s="15">
        <f>B2L207C1*B2L205C1</f>
        <v>6486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212476</v>
      </c>
      <c r="F15" s="16" t="s">
        <v>6459</v>
      </c>
      <c r="G15" s="15">
        <f>B2L206C2+B2L207C2</f>
        <v>212476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1477</v>
      </c>
      <c r="F16" s="16" t="s">
        <v>6460</v>
      </c>
      <c r="G16" s="15">
        <f>B2L209C1*B2L205C1</f>
        <v>1477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57100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53869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3231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57100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-3</v>
      </c>
      <c r="F23" s="16" t="s">
        <v>6469</v>
      </c>
      <c r="G23" s="15">
        <f>B2L216C1*B2L214C1</f>
        <v>-3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2084</v>
      </c>
      <c r="F24" s="16" t="s">
        <v>6471</v>
      </c>
      <c r="G24" s="15">
        <f>B2L217C1*B2L214C1</f>
        <v>2084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13669</v>
      </c>
      <c r="F25" s="16" t="s">
        <v>6473</v>
      </c>
      <c r="G25" s="15">
        <f>B2L218C1*B2L214C1</f>
        <v>13669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5798</v>
      </c>
      <c r="F26" s="16" t="s">
        <v>6475</v>
      </c>
      <c r="G26" s="15">
        <f>B2L219C1*B2L214C1</f>
        <v>5798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4735</v>
      </c>
      <c r="F27" s="16" t="s">
        <v>6477</v>
      </c>
      <c r="G27" s="15">
        <f>B2L220C1*B2L214C1</f>
        <v>4735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9566</v>
      </c>
      <c r="F28" s="16" t="s">
        <v>6479</v>
      </c>
      <c r="G28" s="15">
        <f>B2L221C1*B2L214C1</f>
        <v>9566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2667</v>
      </c>
      <c r="F29" s="16" t="s">
        <v>6481</v>
      </c>
      <c r="G29" s="15">
        <f>B2L222C1*B2L214C1</f>
        <v>2667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-48</v>
      </c>
      <c r="F32" s="16" t="s">
        <v>6487</v>
      </c>
      <c r="G32" s="15">
        <f>B2L225C1*B2L214C1</f>
        <v>-48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495</v>
      </c>
      <c r="F33" s="16" t="s">
        <v>6489</v>
      </c>
      <c r="G33" s="15">
        <f>B2L226C1*B2L214C1</f>
        <v>495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5</v>
      </c>
      <c r="F34" s="16" t="s">
        <v>6491</v>
      </c>
      <c r="G34" s="15">
        <f>B2L227C1*B2L214C1</f>
        <v>5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350</v>
      </c>
      <c r="F35" s="16" t="s">
        <v>6493</v>
      </c>
      <c r="G35" s="15">
        <f>B2L228C1*B2L214C1</f>
        <v>350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51</v>
      </c>
      <c r="F36" s="16" t="s">
        <v>6495</v>
      </c>
      <c r="G36" s="15">
        <f>B2L229C1*B2L214C1</f>
        <v>51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36</v>
      </c>
      <c r="F37" s="16" t="s">
        <v>6497</v>
      </c>
      <c r="G37" s="15">
        <f>B2L230C1*B2L214C1</f>
        <v>36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12800</v>
      </c>
      <c r="F38" s="16" t="s">
        <v>6499</v>
      </c>
      <c r="G38" s="15">
        <f>B2L231C1*B2L214C1</f>
        <v>12800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1664</v>
      </c>
      <c r="F39" s="16" t="s">
        <v>6501</v>
      </c>
      <c r="G39" s="15">
        <f>B2L232C1*B2L214C1</f>
        <v>1664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53869</v>
      </c>
      <c r="F40" s="16" t="s">
        <v>6503</v>
      </c>
      <c r="G40" s="15">
        <f>SUM(B2L215C2:B2L232C2)</f>
        <v>53869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3231</v>
      </c>
      <c r="F41" s="16" t="s">
        <v>6504</v>
      </c>
      <c r="G41" s="15">
        <f>B2L234C1*B2L214C1</f>
        <v>3231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122691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122121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570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122691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8641</v>
      </c>
      <c r="F50" s="16" t="s">
        <v>6517</v>
      </c>
      <c r="G50" s="15">
        <f>B2L243C1*B2L239C1</f>
        <v>8641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17168</v>
      </c>
      <c r="F52" s="16" t="s">
        <v>6521</v>
      </c>
      <c r="G52" s="15">
        <f>B2L245C1*B2L239C1</f>
        <v>17168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74307</v>
      </c>
      <c r="F58" s="16" t="s">
        <v>6533</v>
      </c>
      <c r="G58" s="15">
        <f>B2L251C1*B2L239C1</f>
        <v>74307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570</v>
      </c>
      <c r="F59" s="16" t="s">
        <v>6534</v>
      </c>
      <c r="G59" s="15">
        <f>B2L252C1*B2L239C1</f>
        <v>570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22005</v>
      </c>
      <c r="F60" s="16" t="s">
        <v>6536</v>
      </c>
      <c r="G60" s="15">
        <f>B2L253C1*B2L239C1</f>
        <v>22005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25809</v>
      </c>
      <c r="F61" s="16" t="s">
        <v>6538</v>
      </c>
      <c r="G61" s="15">
        <f>SUM(B2L240C2:B2L246C2)</f>
        <v>25809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17168</v>
      </c>
      <c r="F62" s="16" t="s">
        <v>6540</v>
      </c>
      <c r="G62" s="15">
        <f>B2L244C2+B2L245C2</f>
        <v>17168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393744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A0507-46DA-490A-B7DF-471FDE666804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5878273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5878273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5788396</v>
      </c>
      <c r="F11" s="16" t="s">
        <v>6580</v>
      </c>
      <c r="G11" s="15">
        <f>B2L304C1*B2L303C1</f>
        <v>5788396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89877</v>
      </c>
      <c r="F12" s="16" t="s">
        <v>6582</v>
      </c>
      <c r="G12" s="15">
        <f>B2L305C1*B2L303C1</f>
        <v>89877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5878273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2700374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2700374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125</v>
      </c>
      <c r="F18" s="16" t="s">
        <v>6590</v>
      </c>
      <c r="G18" s="15">
        <f>B2L311C1*B2L309C1</f>
        <v>125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133038</v>
      </c>
      <c r="F19" s="16" t="s">
        <v>6592</v>
      </c>
      <c r="G19" s="15">
        <f>B2L312C1*B2L309C1</f>
        <v>133038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669038</v>
      </c>
      <c r="F20" s="16" t="s">
        <v>6594</v>
      </c>
      <c r="G20" s="15">
        <f>B2L313C1*B2L309C1</f>
        <v>669038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448680</v>
      </c>
      <c r="F21" s="16" t="s">
        <v>6596</v>
      </c>
      <c r="G21" s="15">
        <f>B2L314C1*B2L309C1</f>
        <v>448680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312180</v>
      </c>
      <c r="F22" s="16" t="s">
        <v>6598</v>
      </c>
      <c r="G22" s="15">
        <f>B2L315C1*B2L309C1</f>
        <v>312180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384924</v>
      </c>
      <c r="F23" s="16" t="s">
        <v>6600</v>
      </c>
      <c r="G23" s="15">
        <f>B2L316C1*B2L309C1</f>
        <v>384924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148564</v>
      </c>
      <c r="F24" s="16" t="s">
        <v>6602</v>
      </c>
      <c r="G24" s="15">
        <f>B2L317C1*B2L309C1</f>
        <v>148564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268</v>
      </c>
      <c r="F27" s="16" t="s">
        <v>6608</v>
      </c>
      <c r="G27" s="15">
        <f>B2L320C1*B2L309C1</f>
        <v>268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25702</v>
      </c>
      <c r="F28" s="16" t="s">
        <v>6610</v>
      </c>
      <c r="G28" s="15">
        <f>B2L321C1*B2L309C1</f>
        <v>25702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24</v>
      </c>
      <c r="F29" s="16" t="s">
        <v>6612</v>
      </c>
      <c r="G29" s="15">
        <f>B2L322C1*B2L309C1</f>
        <v>24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39748</v>
      </c>
      <c r="F30" s="16" t="s">
        <v>6614</v>
      </c>
      <c r="G30" s="15">
        <f>B2L323C1*B2L309C1</f>
        <v>39748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17940</v>
      </c>
      <c r="F31" s="16" t="s">
        <v>6616</v>
      </c>
      <c r="G31" s="15">
        <f>B2L324C1*B2L309C1</f>
        <v>17940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4311</v>
      </c>
      <c r="F32" s="16" t="s">
        <v>6618</v>
      </c>
      <c r="G32" s="15">
        <f>B2L325C1*B2L309C1</f>
        <v>4311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507576</v>
      </c>
      <c r="F33" s="16" t="s">
        <v>6620</v>
      </c>
      <c r="G33" s="15">
        <f>B2L326C1*B2L309C1</f>
        <v>507576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8256</v>
      </c>
      <c r="F34" s="16" t="s">
        <v>6622</v>
      </c>
      <c r="G34" s="15">
        <f>B2L327C1*B2L309C1</f>
        <v>8256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2700374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640528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36264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191372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412892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640528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36264</v>
      </c>
      <c r="F47" s="16" t="s">
        <v>6637</v>
      </c>
      <c r="G47" s="15">
        <f>B2L340C1*B2L338C1</f>
        <v>36264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191372</v>
      </c>
      <c r="F49" s="16" t="s">
        <v>6641</v>
      </c>
      <c r="G49" s="15">
        <f>B2L342C1*B2L338C1</f>
        <v>191372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412892</v>
      </c>
      <c r="F51" s="16" t="s">
        <v>6645</v>
      </c>
      <c r="G51" s="15">
        <f>B2L344C1*B2L338C1</f>
        <v>412892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640528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204487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57236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125205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22088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204529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0.99979465014741187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57236</v>
      </c>
      <c r="F68" s="16" t="s">
        <v>6666</v>
      </c>
      <c r="G68" s="15">
        <f>B2L361C1*B2L360C1</f>
        <v>57224.246595837263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125205</v>
      </c>
      <c r="F69" s="16" t="s">
        <v>6668</v>
      </c>
      <c r="G69" s="15">
        <f>B2L362C1*B2L360C1</f>
        <v>125179.2891717067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22088</v>
      </c>
      <c r="F70" s="16" t="s">
        <v>6670</v>
      </c>
      <c r="G70" s="15">
        <f>B2L363C1*B2L360C1</f>
        <v>22083.464232456034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204486.99999999997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925670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925670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925670</v>
      </c>
      <c r="F75" s="16" t="s">
        <v>6676</v>
      </c>
      <c r="G75" s="15">
        <f>B2L368C1*B2L367C1</f>
        <v>925670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256086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248656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504742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504742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504742</v>
      </c>
      <c r="F85" s="16" t="s">
        <v>6688</v>
      </c>
      <c r="G85" s="15">
        <f>B2L378C1*B2L377C1</f>
        <v>504742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99D19E-71F8-4CCD-9AF0-02AC17AEFFE5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2059827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2059827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2020794</v>
      </c>
      <c r="F11" s="16" t="s">
        <v>6717</v>
      </c>
      <c r="G11" s="15">
        <f>B2L404C1*B2L403C1</f>
        <v>2020794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39033</v>
      </c>
      <c r="F12" s="16" t="s">
        <v>6719</v>
      </c>
      <c r="G12" s="15">
        <f>B2L405C1*B2L403C1</f>
        <v>39033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2059827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1033399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1033399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71</v>
      </c>
      <c r="F18" s="16" t="s">
        <v>6727</v>
      </c>
      <c r="G18" s="15">
        <f>B2L411C1*B2L409C1</f>
        <v>71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67526</v>
      </c>
      <c r="F19" s="16" t="s">
        <v>6729</v>
      </c>
      <c r="G19" s="15">
        <f>B2L412C1*B2L409C1</f>
        <v>67526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186651</v>
      </c>
      <c r="F20" s="16" t="s">
        <v>6731</v>
      </c>
      <c r="G20" s="15">
        <f>B2L413C1*B2L409C1</f>
        <v>186651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140785</v>
      </c>
      <c r="F21" s="16" t="s">
        <v>6733</v>
      </c>
      <c r="G21" s="15">
        <f>B2L414C1*B2L409C1</f>
        <v>140785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110330</v>
      </c>
      <c r="F22" s="16" t="s">
        <v>6735</v>
      </c>
      <c r="G22" s="15">
        <f>B2L415C1*B2L409C1</f>
        <v>110330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104689</v>
      </c>
      <c r="F23" s="16" t="s">
        <v>6737</v>
      </c>
      <c r="G23" s="15">
        <f>B2L416C1*B2L409C1</f>
        <v>104689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75301</v>
      </c>
      <c r="F24" s="16" t="s">
        <v>6739</v>
      </c>
      <c r="G24" s="15">
        <f>B2L417C1*B2L409C1</f>
        <v>75301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324</v>
      </c>
      <c r="F27" s="16" t="s">
        <v>6745</v>
      </c>
      <c r="G27" s="15">
        <f>B2L420C1*B2L409C1</f>
        <v>324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17273</v>
      </c>
      <c r="F28" s="16" t="s">
        <v>6747</v>
      </c>
      <c r="G28" s="15">
        <f>B2L421C1*B2L409C1</f>
        <v>17273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2</v>
      </c>
      <c r="F29" s="16" t="s">
        <v>6749</v>
      </c>
      <c r="G29" s="15">
        <f>B2L422C1*B2L409C1</f>
        <v>2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23906</v>
      </c>
      <c r="F30" s="16" t="s">
        <v>6751</v>
      </c>
      <c r="G30" s="15">
        <f>B2L423C1*B2L409C1</f>
        <v>23906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14803</v>
      </c>
      <c r="F31" s="16" t="s">
        <v>6753</v>
      </c>
      <c r="G31" s="15">
        <f>B2L424C1*B2L409C1</f>
        <v>14803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3557</v>
      </c>
      <c r="F32" s="16" t="s">
        <v>6755</v>
      </c>
      <c r="G32" s="15">
        <f>B2L425C1*B2L409C1</f>
        <v>3557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285794</v>
      </c>
      <c r="F33" s="16" t="s">
        <v>6757</v>
      </c>
      <c r="G33" s="15">
        <f>B2L426C1*B2L409C1</f>
        <v>285794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2387</v>
      </c>
      <c r="F34" s="16" t="s">
        <v>6759</v>
      </c>
      <c r="G34" s="15">
        <f>B2L427C1*B2L409C1</f>
        <v>2387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1033399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266535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23490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94355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148690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266535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23490</v>
      </c>
      <c r="F47" s="16" t="s">
        <v>6774</v>
      </c>
      <c r="G47" s="15">
        <f>B2L440C1*B2L438C1</f>
        <v>23490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94355</v>
      </c>
      <c r="F49" s="16" t="s">
        <v>6778</v>
      </c>
      <c r="G49" s="15">
        <f>B2L442C1*B2L438C1</f>
        <v>94355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148690</v>
      </c>
      <c r="F51" s="16" t="s">
        <v>6782</v>
      </c>
      <c r="G51" s="15">
        <f>B2L444C1*B2L438C1</f>
        <v>148690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266535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91287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25546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55883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9858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91287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25546</v>
      </c>
      <c r="F68" s="16" t="s">
        <v>6803</v>
      </c>
      <c r="G68" s="15">
        <f>B2L461C1*B2L460C1</f>
        <v>25546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55883</v>
      </c>
      <c r="F69" s="16" t="s">
        <v>6805</v>
      </c>
      <c r="G69" s="15">
        <f>B2L462C1*B2L460C1</f>
        <v>55883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9858</v>
      </c>
      <c r="F70" s="16" t="s">
        <v>6807</v>
      </c>
      <c r="G70" s="15">
        <f>B2L463C1*B2L460C1</f>
        <v>9858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91287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476416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476416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476416</v>
      </c>
      <c r="F75" s="16" t="s">
        <v>6813</v>
      </c>
      <c r="G75" s="15">
        <f>B2L468C1*B2L467C1</f>
        <v>476416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94574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102267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196841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196841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196841</v>
      </c>
      <c r="F85" s="16" t="s">
        <v>6825</v>
      </c>
      <c r="G85" s="15">
        <f>B2L478C1*B2L477C1</f>
        <v>196841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DC702-5BD8-4A92-9828-E4EC93C0121A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4873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4945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148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76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-72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148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76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-72</v>
      </c>
      <c r="F17" s="16" t="s">
        <v>6932</v>
      </c>
      <c r="G17" s="15">
        <f>B2L510C1*B2L509C1</f>
        <v>-72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148</v>
      </c>
      <c r="F19" s="16" t="s">
        <v>6935</v>
      </c>
      <c r="G19" s="15">
        <f>B2L512C1*B2L509C1</f>
        <v>148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32925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3857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29068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29068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29068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4631</v>
      </c>
      <c r="F29" s="16" t="s">
        <v>6948</v>
      </c>
      <c r="G29" s="15">
        <f>B2L522C1*B2L519C1</f>
        <v>4631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4955</v>
      </c>
      <c r="F30" s="16" t="s">
        <v>6950</v>
      </c>
      <c r="G30" s="15">
        <f>B2L523C1*B2L519C1</f>
        <v>4955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10123</v>
      </c>
      <c r="F31" s="16" t="s">
        <v>6952</v>
      </c>
      <c r="G31" s="15">
        <f>B2L524C1*B2L519C1</f>
        <v>10123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-20</v>
      </c>
      <c r="F32" s="16" t="s">
        <v>6954</v>
      </c>
      <c r="G32" s="15">
        <f>B2L525C1*B2L519C1</f>
        <v>-20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126</v>
      </c>
      <c r="F33" s="16" t="s">
        <v>6956</v>
      </c>
      <c r="G33" s="15">
        <f>B2L526C1*B2L519C1</f>
        <v>126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-2072</v>
      </c>
      <c r="F37" s="16" t="s">
        <v>6964</v>
      </c>
      <c r="G37" s="15">
        <f>B2L530C1*B2L519C1</f>
        <v>-2072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1855</v>
      </c>
      <c r="F38" s="16" t="s">
        <v>6966</v>
      </c>
      <c r="G38" s="15">
        <f>B2L531C1*B2L519C1</f>
        <v>1855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3</v>
      </c>
      <c r="F41" s="16" t="s">
        <v>6972</v>
      </c>
      <c r="G41" s="15">
        <f>B2L534C1*B2L519C1</f>
        <v>3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9467</v>
      </c>
      <c r="F43" s="16" t="s">
        <v>6976</v>
      </c>
      <c r="G43" s="15">
        <f>B2L536C1*B2L519C1</f>
        <v>9467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3660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48339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53103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-1104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3756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-4860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-1104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3584</v>
      </c>
      <c r="F59" s="16" t="s">
        <v>6997</v>
      </c>
      <c r="G59" s="15">
        <f>B2L552C1*B2L548C1</f>
        <v>3584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172</v>
      </c>
      <c r="F68" s="16" t="s">
        <v>7014</v>
      </c>
      <c r="G68" s="15">
        <f>B2L561C1*B2L548C1</f>
        <v>172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53102</v>
      </c>
      <c r="F90" s="16" t="s">
        <v>7058</v>
      </c>
      <c r="G90" s="15">
        <f>B2L583C1*B2L548C1</f>
        <v>53102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4386</v>
      </c>
      <c r="F91" s="16" t="s">
        <v>7060</v>
      </c>
      <c r="G91" s="15">
        <f>B2L584C1*B2L548C1</f>
        <v>4386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43856</v>
      </c>
      <c r="F93" s="16" t="s">
        <v>7064</v>
      </c>
      <c r="G93" s="15">
        <f>B2L586C1*B2L548C1</f>
        <v>43856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-9246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4386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97512-E7F9-4ACD-89CD-2C4C1C4908C7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503564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173966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329598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3</v>
      </c>
      <c r="F23" s="16" t="s">
        <v>7149</v>
      </c>
      <c r="G23" s="15">
        <f>B2L616C1*B2L604C1</f>
        <v>3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41097</v>
      </c>
      <c r="F24" s="16" t="s">
        <v>7151</v>
      </c>
      <c r="G24" s="15">
        <f>B2L617C1*B2L604C1</f>
        <v>41097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1817</v>
      </c>
      <c r="F25" s="16" t="s">
        <v>7153</v>
      </c>
      <c r="G25" s="15">
        <f>B2L618C1*B2L604C1</f>
        <v>1817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6311</v>
      </c>
      <c r="F26" s="16" t="s">
        <v>7155</v>
      </c>
      <c r="G26" s="15">
        <f>B2L619C1*B2L604C1</f>
        <v>6311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1817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6308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41097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1640</v>
      </c>
      <c r="F31" s="16" t="s">
        <v>7162</v>
      </c>
      <c r="G31" s="15">
        <f>B2L624C1*B2L604C1</f>
        <v>1640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6376</v>
      </c>
      <c r="F32" s="16" t="s">
        <v>7164</v>
      </c>
      <c r="G32" s="15">
        <f>B2L625C1*B2L604C1</f>
        <v>6376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152</v>
      </c>
      <c r="F33" s="16" t="s">
        <v>7166</v>
      </c>
      <c r="G33" s="15">
        <f>B2L626C1*B2L604C1</f>
        <v>152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9753</v>
      </c>
      <c r="F34" s="16" t="s">
        <v>7168</v>
      </c>
      <c r="G34" s="15">
        <f>B2L627C1*B2L604C1</f>
        <v>9753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43038</v>
      </c>
      <c r="F35" s="16" t="s">
        <v>7170</v>
      </c>
      <c r="G35" s="15">
        <f>B2L628C1*B2L604C1</f>
        <v>43038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8113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36662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152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621</v>
      </c>
      <c r="F40" s="16" t="s">
        <v>7177</v>
      </c>
      <c r="G40" s="15">
        <f>B2L633C1*B2L604C1</f>
        <v>621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3584</v>
      </c>
      <c r="F41" s="16" t="s">
        <v>7179</v>
      </c>
      <c r="G41" s="15">
        <f>B2L634C1*B2L604C1</f>
        <v>3584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1125</v>
      </c>
      <c r="F42" s="16" t="s">
        <v>7181</v>
      </c>
      <c r="G42" s="15">
        <f>B2L635C1*B2L604C1</f>
        <v>1125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681</v>
      </c>
      <c r="F43" s="16" t="s">
        <v>7183</v>
      </c>
      <c r="G43" s="15">
        <f>B2L636C1*B2L604C1</f>
        <v>681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1858</v>
      </c>
      <c r="F44" s="16" t="s">
        <v>7185</v>
      </c>
      <c r="G44" s="15">
        <f>B2L637C1*B2L604C1</f>
        <v>1858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60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-1726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1125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2660</v>
      </c>
      <c r="F49" s="16" t="s">
        <v>7192</v>
      </c>
      <c r="G49" s="15">
        <f>B2L642C1*B2L604C1</f>
        <v>2660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8647</v>
      </c>
      <c r="F50" s="16" t="s">
        <v>7194</v>
      </c>
      <c r="G50" s="15">
        <f>B2L643C1*B2L604C1</f>
        <v>8647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23</v>
      </c>
      <c r="F51" s="16" t="s">
        <v>7196</v>
      </c>
      <c r="G51" s="15">
        <f>B2L644C1*B2L604C1</f>
        <v>23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1824</v>
      </c>
      <c r="F52" s="16" t="s">
        <v>7198</v>
      </c>
      <c r="G52" s="15">
        <f>B2L645C1*B2L604C1</f>
        <v>1824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6649</v>
      </c>
      <c r="F53" s="16" t="s">
        <v>7200</v>
      </c>
      <c r="G53" s="15">
        <f>B2L646C1*B2L604C1</f>
        <v>6649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-836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-1998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23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510</v>
      </c>
      <c r="F58" s="16" t="s">
        <v>7207</v>
      </c>
      <c r="G58" s="15">
        <f>B2L651C1*B2L604C1</f>
        <v>510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3756</v>
      </c>
      <c r="F59" s="16" t="s">
        <v>7209</v>
      </c>
      <c r="G59" s="15">
        <f>B2L652C1*B2L604C1</f>
        <v>3756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5230</v>
      </c>
      <c r="F60" s="16" t="s">
        <v>7211</v>
      </c>
      <c r="G60" s="15">
        <f>B2L653C1*B2L604C1</f>
        <v>5230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2332</v>
      </c>
      <c r="F61" s="16" t="s">
        <v>7213</v>
      </c>
      <c r="G61" s="15">
        <f>B2L654C1*B2L604C1</f>
        <v>2332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7738</v>
      </c>
      <c r="F62" s="16" t="s">
        <v>7215</v>
      </c>
      <c r="G62" s="15">
        <f>B2L655C1*B2L604C1</f>
        <v>7738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1822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3982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5230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156</v>
      </c>
      <c r="F67" s="16" t="s">
        <v>7222</v>
      </c>
      <c r="G67" s="15">
        <f>B2L660C1*B2L604C1</f>
        <v>156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827</v>
      </c>
      <c r="F68" s="16" t="s">
        <v>7224</v>
      </c>
      <c r="G68" s="15">
        <f>B2L661C1*B2L604C1</f>
        <v>827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</v>
      </c>
      <c r="F69" s="16" t="s">
        <v>7226</v>
      </c>
      <c r="G69" s="15">
        <f>B2L662C1*B2L604C1</f>
        <v>1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90</v>
      </c>
      <c r="F70" s="16" t="s">
        <v>7228</v>
      </c>
      <c r="G70" s="15">
        <f>B2L663C1*B2L604C1</f>
        <v>90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388</v>
      </c>
      <c r="F71" s="16" t="s">
        <v>7230</v>
      </c>
      <c r="G71" s="15">
        <f>B2L664C1*B2L604C1</f>
        <v>388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-66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-439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146</v>
      </c>
      <c r="F76" s="16" t="s">
        <v>7237</v>
      </c>
      <c r="G76" s="15">
        <f>B2L669C1*B2L604C1</f>
        <v>146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591</v>
      </c>
      <c r="F77" s="16" t="s">
        <v>7239</v>
      </c>
      <c r="G77" s="15">
        <f>B2L670C1*B2L604C1</f>
        <v>591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2</v>
      </c>
      <c r="F78" s="16" t="s">
        <v>7241</v>
      </c>
      <c r="G78" s="15">
        <f>B2L671C1*B2L604C1</f>
        <v>2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162</v>
      </c>
      <c r="F79" s="16" t="s">
        <v>7243</v>
      </c>
      <c r="G79" s="15">
        <f>B2L672C1*B2L604C1</f>
        <v>162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698</v>
      </c>
      <c r="F80" s="16" t="s">
        <v>7245</v>
      </c>
      <c r="G80" s="15">
        <f>B2L673C1*B2L604C1</f>
        <v>698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16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107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2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13</v>
      </c>
      <c r="F87" s="16" t="s">
        <v>7256</v>
      </c>
      <c r="G87" s="15">
        <f>B2L680C1*B2L604C1</f>
        <v>13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713</v>
      </c>
      <c r="F88" s="16" t="s">
        <v>7258</v>
      </c>
      <c r="G88" s="15">
        <f>B2L681C1*B2L604C1</f>
        <v>713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3603</v>
      </c>
      <c r="F89" s="16" t="s">
        <v>7260</v>
      </c>
      <c r="G89" s="15">
        <f>B2L682C1*B2L604C1</f>
        <v>3603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713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3603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13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2</v>
      </c>
      <c r="F96" s="16" t="s">
        <v>7271</v>
      </c>
      <c r="G96" s="15">
        <f>B2L689C1*B2L604C1</f>
        <v>2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294</v>
      </c>
      <c r="F97" s="16" t="s">
        <v>7273</v>
      </c>
      <c r="G97" s="15">
        <f>B2L690C1*B2L604C1</f>
        <v>294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568</v>
      </c>
      <c r="F98" s="16" t="s">
        <v>7275</v>
      </c>
      <c r="G98" s="15">
        <f>B2L691C1*B2L604C1</f>
        <v>568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294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568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2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23926</v>
      </c>
      <c r="F104" s="16" t="s">
        <v>7284</v>
      </c>
      <c r="G104" s="15">
        <f>B2L697C1*B2L604C1</f>
        <v>23926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109275</v>
      </c>
      <c r="F105" s="16" t="s">
        <v>7286</v>
      </c>
      <c r="G105" s="15">
        <f>B2L698C1*B2L604C1</f>
        <v>109275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9238</v>
      </c>
      <c r="F106" s="16" t="s">
        <v>7288</v>
      </c>
      <c r="G106" s="15">
        <f>B2L699C1*B2L604C1</f>
        <v>9238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34603</v>
      </c>
      <c r="F107" s="16" t="s">
        <v>7290</v>
      </c>
      <c r="G107" s="15">
        <f>B2L700C1*B2L604C1</f>
        <v>34603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9238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10677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109275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67</v>
      </c>
      <c r="F112" s="16" t="s">
        <v>7297</v>
      </c>
      <c r="G112" s="15">
        <f>B2L705C1*B2L604C1</f>
        <v>67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45964</v>
      </c>
      <c r="F113" s="16" t="s">
        <v>7299</v>
      </c>
      <c r="G113" s="15">
        <f>B2L706C1*B2L604C1</f>
        <v>45964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73051</v>
      </c>
      <c r="F114" s="16" t="s">
        <v>7301</v>
      </c>
      <c r="G114" s="15">
        <f>B2L707C1*B2L604C1</f>
        <v>73051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3044</v>
      </c>
      <c r="F115" s="16" t="s">
        <v>7303</v>
      </c>
      <c r="G115" s="15">
        <f>B2L708C1*B2L604C1</f>
        <v>3044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42180</v>
      </c>
      <c r="F116" s="16" t="s">
        <v>7305</v>
      </c>
      <c r="G116" s="15">
        <f>B2L709C1*B2L604C1</f>
        <v>42180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2977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-3784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73051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132</v>
      </c>
      <c r="F123" s="16" t="s">
        <v>7316</v>
      </c>
      <c r="G123" s="15">
        <f>B2L716C1*B2L604C1</f>
        <v>132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14</v>
      </c>
      <c r="F124" s="16" t="s">
        <v>7318</v>
      </c>
      <c r="G124" s="15">
        <f>B2L717C1*B2L604C1</f>
        <v>14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66</v>
      </c>
      <c r="F125" s="16" t="s">
        <v>7320</v>
      </c>
      <c r="G125" s="15">
        <f>B2L718C1*B2L604C1</f>
        <v>66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14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66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132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247</v>
      </c>
      <c r="F130" s="16" t="s">
        <v>7327</v>
      </c>
      <c r="G130" s="15">
        <f>B2L723C1*B2L604C1</f>
        <v>247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1012</v>
      </c>
      <c r="F131" s="16" t="s">
        <v>7329</v>
      </c>
      <c r="G131" s="15">
        <f>B2L724C1*B2L604C1</f>
        <v>1012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14671</v>
      </c>
      <c r="F132" s="16" t="s">
        <v>7331</v>
      </c>
      <c r="G132" s="15">
        <f>B2L725C1*B2L604C1</f>
        <v>14671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1701</v>
      </c>
      <c r="F133" s="16" t="s">
        <v>7333</v>
      </c>
      <c r="G133" s="15">
        <f>B2L726C1*B2L604C1</f>
        <v>1701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7051</v>
      </c>
      <c r="F134" s="16" t="s">
        <v>7335</v>
      </c>
      <c r="G134" s="15">
        <f>B2L727C1*B2L604C1</f>
        <v>7051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1454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6039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14671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10595</v>
      </c>
      <c r="F140" s="16" t="s">
        <v>7344</v>
      </c>
      <c r="G140" s="15">
        <f>B2L733C1*B2L604C1</f>
        <v>10595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18</v>
      </c>
      <c r="F142" s="16" t="s">
        <v>7348</v>
      </c>
      <c r="G142" s="15">
        <f>B2L735C1*B2L604C1</f>
        <v>18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63</v>
      </c>
      <c r="F143" s="16" t="s">
        <v>7350</v>
      </c>
      <c r="G143" s="15">
        <f>B2L736C1*B2L604C1</f>
        <v>63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18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-10532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2347</v>
      </c>
      <c r="F148" s="16" t="s">
        <v>7357</v>
      </c>
      <c r="G148" s="15">
        <f>B2L741C1*B2L604C1</f>
        <v>2347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2347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4827</v>
      </c>
      <c r="F151" s="16" t="s">
        <v>7362</v>
      </c>
      <c r="G151" s="15">
        <f>B2L744C1*B2L604C1</f>
        <v>4827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4827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62638</v>
      </c>
      <c r="F155" s="16" t="s">
        <v>7369</v>
      </c>
      <c r="G155" s="15">
        <f>B2L748C1*B2L604C1</f>
        <v>62638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65121</v>
      </c>
      <c r="F158" s="16" t="s">
        <v>7375</v>
      </c>
      <c r="G158" s="15">
        <f>B2L751C1*B2L604C1</f>
        <v>65121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2483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B2B47-26C6-468C-8F7B-EB7B0CED438D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45760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150657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30345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2218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2672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1349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2161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226404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226404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17</v>
      </c>
      <c r="F23" s="16" t="s">
        <v>7446</v>
      </c>
      <c r="G23" s="15">
        <f>B2L816C1*B2L815C1</f>
        <v>17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12312</v>
      </c>
      <c r="F24" s="16" t="s">
        <v>7448</v>
      </c>
      <c r="G24" s="15">
        <f>B2L817C1*B2L815C1</f>
        <v>12312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50</v>
      </c>
      <c r="F25" s="16" t="s">
        <v>7450</v>
      </c>
      <c r="G25" s="15">
        <f>B2L818C1*B2L815C1</f>
        <v>50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1106</v>
      </c>
      <c r="F26" s="16" t="s">
        <v>7452</v>
      </c>
      <c r="G26" s="15">
        <f>B2L819C1*B2L815C1</f>
        <v>1106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11979</v>
      </c>
      <c r="F27" s="16" t="s">
        <v>7454</v>
      </c>
      <c r="G27" s="15">
        <f>B2L820C1*B2L815C1</f>
        <v>11979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-131</v>
      </c>
      <c r="F28" s="16" t="s">
        <v>7456</v>
      </c>
      <c r="G28" s="15">
        <f>B2L821C1*B2L815C1</f>
        <v>-131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70094</v>
      </c>
      <c r="F29" s="16" t="s">
        <v>7458</v>
      </c>
      <c r="G29" s="15">
        <f>B2L822C1*B2L815C1</f>
        <v>70094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43461</v>
      </c>
      <c r="F30" s="16" t="s">
        <v>7460</v>
      </c>
      <c r="G30" s="15">
        <f>B2L823C1*B2L815C1</f>
        <v>43461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22154</v>
      </c>
      <c r="F31" s="16" t="s">
        <v>7462</v>
      </c>
      <c r="G31" s="15">
        <f>B2L824C1*B2L815C1</f>
        <v>22154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35</v>
      </c>
      <c r="F32" s="16" t="s">
        <v>7464</v>
      </c>
      <c r="G32" s="15">
        <f>B2L825C1*B2L815C1</f>
        <v>35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3417</v>
      </c>
      <c r="F33" s="16" t="s">
        <v>7466</v>
      </c>
      <c r="G33" s="15">
        <f>B2L826C1*B2L815C1</f>
        <v>3417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174</v>
      </c>
      <c r="F34" s="16" t="s">
        <v>7468</v>
      </c>
      <c r="G34" s="15">
        <f>B2L827C1*B2L815C1</f>
        <v>174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1010</v>
      </c>
      <c r="F36" s="16" t="s">
        <v>7472</v>
      </c>
      <c r="G36" s="15">
        <f>B2L829C1*B2L815C1</f>
        <v>1010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2859</v>
      </c>
      <c r="F37" s="16" t="s">
        <v>7474</v>
      </c>
      <c r="G37" s="15">
        <f>B2L830C1*B2L815C1</f>
        <v>2859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-7</v>
      </c>
      <c r="F38" s="16" t="s">
        <v>7476</v>
      </c>
      <c r="G38" s="15">
        <f>B2L831C1*B2L815C1</f>
        <v>-7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39</v>
      </c>
      <c r="F39" s="16" t="s">
        <v>7478</v>
      </c>
      <c r="G39" s="15">
        <f>B2L832C1*B2L815C1</f>
        <v>39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2123</v>
      </c>
      <c r="F40" s="16" t="s">
        <v>7480</v>
      </c>
      <c r="G40" s="15">
        <f>B2L833C1*B2L815C1</f>
        <v>2123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7463</v>
      </c>
      <c r="F41" s="16" t="s">
        <v>7482</v>
      </c>
      <c r="G41" s="15">
        <f>B2L834C1*B2L815C1</f>
        <v>7463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5298</v>
      </c>
      <c r="F42" s="16" t="s">
        <v>7484</v>
      </c>
      <c r="G42" s="15">
        <f>B2L835C1*B2L815C1</f>
        <v>5298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25996</v>
      </c>
      <c r="F43" s="16" t="s">
        <v>7486</v>
      </c>
      <c r="G43" s="15">
        <f>B2L836C1*B2L815C1</f>
        <v>25996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4</v>
      </c>
      <c r="F44" s="16" t="s">
        <v>7488</v>
      </c>
      <c r="G44" s="15">
        <f>B2L837C1*B2L815C1</f>
        <v>4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213</v>
      </c>
      <c r="F45" s="16" t="s">
        <v>7490</v>
      </c>
      <c r="G45" s="15">
        <f>B2L838C1*B2L815C1</f>
        <v>213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37</v>
      </c>
      <c r="F46" s="16" t="s">
        <v>7492</v>
      </c>
      <c r="G46" s="15">
        <f>B2L839C1*B2L815C1</f>
        <v>37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5398</v>
      </c>
      <c r="F47" s="16" t="s">
        <v>7494</v>
      </c>
      <c r="G47" s="15">
        <f>B2L840C1*B2L815C1</f>
        <v>5398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11257</v>
      </c>
      <c r="F48" s="16" t="s">
        <v>7496</v>
      </c>
      <c r="G48" s="15">
        <f>B2L841C1*B2L815C1</f>
        <v>11257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46</v>
      </c>
      <c r="F49" s="16" t="s">
        <v>7498</v>
      </c>
      <c r="G49" s="15">
        <f>B2L842C1*B2L815C1</f>
        <v>46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1010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263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3CBC6-08CD-4AFE-9DA1-9F929B8CB7F9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502817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35097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359787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897701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897632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1.0000768689173292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48818</v>
      </c>
      <c r="F14" s="16" t="s">
        <v>7550</v>
      </c>
      <c r="G14" s="15">
        <f>B2L907C1*B2L906C1</f>
        <v>48821.752586806178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200</v>
      </c>
      <c r="F15" s="16" t="s">
        <v>7552</v>
      </c>
      <c r="G15" s="15">
        <f>B2L908C1*B2L906C1</f>
        <v>200.01537378346583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4384</v>
      </c>
      <c r="F16" s="16" t="s">
        <v>7554</v>
      </c>
      <c r="G16" s="15">
        <f>B2L909C1*B2L906C1</f>
        <v>4384.3369933335707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47495</v>
      </c>
      <c r="F17" s="16" t="s">
        <v>7556</v>
      </c>
      <c r="G17" s="15">
        <f>B2L910C1*B2L906C1</f>
        <v>47498.650889228549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-520</v>
      </c>
      <c r="F18" s="16" t="s">
        <v>7558</v>
      </c>
      <c r="G18" s="15">
        <f>B2L911C1*B2L906C1</f>
        <v>-520.03997183701119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277927</v>
      </c>
      <c r="F19" s="16" t="s">
        <v>7560</v>
      </c>
      <c r="G19" s="15">
        <f>B2L912C1*B2L906C1</f>
        <v>277948.36394758656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172324</v>
      </c>
      <c r="F20" s="16" t="s">
        <v>7562</v>
      </c>
      <c r="G20" s="15">
        <f>B2L913C1*B2L906C1</f>
        <v>172337.24635930982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87843</v>
      </c>
      <c r="F21" s="16" t="s">
        <v>7564</v>
      </c>
      <c r="G21" s="15">
        <f>B2L914C1*B2L906C1</f>
        <v>87849.752396304946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139</v>
      </c>
      <c r="F22" s="16" t="s">
        <v>7566</v>
      </c>
      <c r="G22" s="15">
        <f>B2L915C1*B2L906C1</f>
        <v>139.01068477950875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13549</v>
      </c>
      <c r="F23" s="16" t="s">
        <v>7568</v>
      </c>
      <c r="G23" s="15">
        <f>B2L916C1*B2L906C1</f>
        <v>13550.041496960894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690</v>
      </c>
      <c r="F24" s="16" t="s">
        <v>7570</v>
      </c>
      <c r="G24" s="15">
        <f>B2L917C1*B2L906C1</f>
        <v>690.0530395529571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4006</v>
      </c>
      <c r="F26" s="16" t="s">
        <v>7574</v>
      </c>
      <c r="G26" s="15">
        <f>B2L919C1*B2L906C1</f>
        <v>4006.3079368828207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11335</v>
      </c>
      <c r="F27" s="16" t="s">
        <v>7576</v>
      </c>
      <c r="G27" s="15">
        <f>B2L920C1*B2L906C1</f>
        <v>11335.871309177926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-26</v>
      </c>
      <c r="F28" s="16" t="s">
        <v>7578</v>
      </c>
      <c r="G28" s="15">
        <f>B2L921C1*B2L906C1</f>
        <v>-26.001998591850558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153</v>
      </c>
      <c r="F29" s="16" t="s">
        <v>7580</v>
      </c>
      <c r="G29" s="15">
        <f>B2L922C1*B2L906C1</f>
        <v>153.01176094435135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8416</v>
      </c>
      <c r="F30" s="16" t="s">
        <v>7582</v>
      </c>
      <c r="G30" s="15">
        <f>B2L923C1*B2L906C1</f>
        <v>8416.6469288082426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29592</v>
      </c>
      <c r="F31" s="16" t="s">
        <v>7584</v>
      </c>
      <c r="G31" s="15">
        <f>B2L924C1*B2L906C1</f>
        <v>29594.274705001604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21008</v>
      </c>
      <c r="F32" s="16" t="s">
        <v>7586</v>
      </c>
      <c r="G32" s="15">
        <f>B2L925C1*B2L906C1</f>
        <v>21009.61486221525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103073</v>
      </c>
      <c r="F33" s="16" t="s">
        <v>7588</v>
      </c>
      <c r="G33" s="15">
        <f>B2L926C1*B2L906C1</f>
        <v>103080.92310991586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16</v>
      </c>
      <c r="F34" s="16" t="s">
        <v>7590</v>
      </c>
      <c r="G34" s="15">
        <f>B2L927C1*B2L906C1</f>
        <v>16.001229902677267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843</v>
      </c>
      <c r="F35" s="16" t="s">
        <v>7592</v>
      </c>
      <c r="G35" s="15">
        <f>B2L928C1*B2L906C1</f>
        <v>843.06480049730851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147</v>
      </c>
      <c r="F36" s="16" t="s">
        <v>7594</v>
      </c>
      <c r="G36" s="15">
        <f>B2L929C1*B2L906C1</f>
        <v>147.01129973084738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21403</v>
      </c>
      <c r="F37" s="16" t="s">
        <v>7596</v>
      </c>
      <c r="G37" s="15">
        <f>B2L930C1*B2L906C1</f>
        <v>21404.645225437594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44635</v>
      </c>
      <c r="F38" s="16" t="s">
        <v>7598</v>
      </c>
      <c r="G38" s="15">
        <f>B2L931C1*B2L906C1</f>
        <v>44638.431044124991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182</v>
      </c>
      <c r="F39" s="16" t="s">
        <v>7600</v>
      </c>
      <c r="G39" s="15">
        <f>B2L932C1*B2L906C1</f>
        <v>182.0139901429539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4006</v>
      </c>
      <c r="F41" s="16" t="s">
        <v>7604</v>
      </c>
      <c r="G41" s="15">
        <f>B2L918C2+B2L919C2</f>
        <v>4006.3079368828207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1041</v>
      </c>
      <c r="F42" s="16" t="s">
        <v>7606</v>
      </c>
      <c r="G42" s="15">
        <f>B2L927C2+B2L928C2+B2L932C2</f>
        <v>1041.0800205429396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0B70BF-E8FD-4C0E-AF0E-8F0C38C999D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117768.17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5959.7560000000003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123727.92599999999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7797.0559999999996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131524.98199999999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13756.812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0.43322217385830381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0.56677782614169614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4.8168236490119462E-2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0.95183176350988064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0.89540533067702688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4.5312730018088887E-2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5.9281939304884304E-2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0.94071806069511577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0.10459466932297319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F0731-E7BA-40F0-818E-4EE6D9BDF13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118375.3085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5750.7044999999998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124126.01300000001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7818.6959999999999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131944.70899999997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13569.4005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0.42379945230446991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0.57620054769553009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4.6329567517809499E-2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0.95367043248219041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0.89715843399222639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4.3584199348228513E-2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5.9257366659545258E-2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0.94074263334045494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0.10284156600777378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227AE7-C840-4B4B-8200-05DC97627C4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121530.643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5537.1173333333327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127067.76033333332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8286.8563333333332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135354.61666666667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13823.973666666665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0.40054455157743957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0.59945544842256049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4.3576099230898273E-2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0.95642390076910178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0.89786847314775742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4.0908226624950729E-2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6.1223300227291839E-2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0.93877669977270806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0.10213152685224255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A7BAA-1F82-4A21-B20A-25D4B40EF35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130741.98725000001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5519.3485000000001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136261.33575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9086.0782500000005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145347.41399999999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14605.426750000001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0.37789710595070425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0.62210289404929575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4.0505609824098621E-2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0.95949439017590143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0.89951368003011056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3.7973489504257711E-2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6.2512830465631816E-2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0.93748716953436828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0.10048631996988953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45AED-F9CE-47E3-9F24-BEF970D4532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136847.82120000001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5528.5082000000002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142376.32940000002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9789.0709999999999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152165.40039999998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15317.5792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0.36092571337904361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0.63907428662095633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3.883024814095256E-2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0.96116975185904741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0.89933599123234076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3.633222917606177E-2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6.4331779591597624E-2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0.93566822040840258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0.10066400876765939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9C567-63C1-46FF-B566-802E10304DCD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38512.995400800006</v>
      </c>
      <c r="F8" s="16" t="s">
        <v>7737</v>
      </c>
      <c r="G8" s="15">
        <f>A2L107C44</f>
        <v>1743.6521085999998</v>
      </c>
      <c r="H8" s="16" t="s">
        <v>7738</v>
      </c>
      <c r="I8" s="15">
        <f>B3L201C1+B3L201C2</f>
        <v>40256.647509400005</v>
      </c>
      <c r="J8" s="16" t="s">
        <v>7739</v>
      </c>
      <c r="K8" s="21">
        <f>IF(B3L201C3=0,0,B3L201C1/B3L201C3)</f>
        <v>0.95668660416412332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297.17696779999994</v>
      </c>
      <c r="F9" s="16" t="s">
        <v>7741</v>
      </c>
      <c r="G9" s="15">
        <f>A2L109C44</f>
        <v>19.599557600000004</v>
      </c>
      <c r="H9" s="16" t="s">
        <v>7742</v>
      </c>
      <c r="I9" s="15">
        <f>B3L202C1+B3L202C2</f>
        <v>316.77652539999997</v>
      </c>
      <c r="J9" s="16" t="s">
        <v>7743</v>
      </c>
      <c r="K9" s="21">
        <f>IF(B3L202C3=0,0,B3L202C1/B3L202C3)</f>
        <v>0.93812812494470266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41294.923120800013</v>
      </c>
      <c r="F10" s="16" t="s">
        <v>7745</v>
      </c>
      <c r="G10" s="15">
        <f>A2L111C44</f>
        <v>2354.5174218000002</v>
      </c>
      <c r="H10" s="16" t="s">
        <v>7746</v>
      </c>
      <c r="I10" s="15">
        <f>B3L203C1+B3L203C2</f>
        <v>43649.440542600016</v>
      </c>
      <c r="J10" s="16" t="s">
        <v>7747</v>
      </c>
      <c r="K10" s="21">
        <f>IF(B3L203C3=0,0,B3L203C1/B3L203C3)</f>
        <v>0.9460584742317123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24199.375580799999</v>
      </c>
      <c r="F11" s="16" t="s">
        <v>7749</v>
      </c>
      <c r="G11" s="15">
        <f>A2L113C44</f>
        <v>306.45238060000003</v>
      </c>
      <c r="H11" s="16" t="s">
        <v>7750</v>
      </c>
      <c r="I11" s="15">
        <f>B3L204C1+B3L204C2</f>
        <v>24505.827961399998</v>
      </c>
      <c r="J11" s="16" t="s">
        <v>7751</v>
      </c>
      <c r="K11" s="21">
        <f>IF(B3L204C3=0,0,B3L204C1/B3L204C3)</f>
        <v>0.98749471427438795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140649.80005299998</v>
      </c>
      <c r="F12" s="16" t="s">
        <v>7753</v>
      </c>
      <c r="G12" s="15">
        <f>A2L115C44</f>
        <v>6400.0975117999997</v>
      </c>
      <c r="H12" s="16" t="s">
        <v>7754</v>
      </c>
      <c r="I12" s="15">
        <f>B3L205C1+B3L205C2</f>
        <v>147049.89756479999</v>
      </c>
      <c r="J12" s="16" t="s">
        <v>7755</v>
      </c>
      <c r="K12" s="21">
        <f>IF(B3L205C3=0,0,B3L205C1/B3L205C3)</f>
        <v>0.95647669520490697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6283.2559401999988</v>
      </c>
      <c r="F13" s="16" t="s">
        <v>7757</v>
      </c>
      <c r="G13" s="15">
        <f>A2L117C44</f>
        <v>385.50916559999996</v>
      </c>
      <c r="H13" s="16" t="s">
        <v>7758</v>
      </c>
      <c r="I13" s="15">
        <f>B3L206C1+B3L206C2</f>
        <v>6668.7651057999992</v>
      </c>
      <c r="J13" s="16" t="s">
        <v>7759</v>
      </c>
      <c r="K13" s="21">
        <f>IF(B3L206C3=0,0,B3L206C1/B3L206C3)</f>
        <v>0.94219182120169254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61281.949517400004</v>
      </c>
      <c r="F14" s="16" t="s">
        <v>7761</v>
      </c>
      <c r="G14" s="15">
        <f>A2L122C44</f>
        <v>5544.1323914000004</v>
      </c>
      <c r="H14" s="16" t="s">
        <v>7762</v>
      </c>
      <c r="I14" s="15">
        <f>B3L207C1+B3L207C2</f>
        <v>66826.081908799999</v>
      </c>
      <c r="J14" s="16" t="s">
        <v>7763</v>
      </c>
      <c r="K14" s="21">
        <f>IF(B3L207C3=0,0,B3L207C1/B3L207C3)</f>
        <v>0.91703639906696499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14227.786317199998</v>
      </c>
      <c r="F15" s="16" t="s">
        <v>7765</v>
      </c>
      <c r="G15" s="15">
        <f>A2L126C44</f>
        <v>320.83297659999999</v>
      </c>
      <c r="H15" s="16" t="s">
        <v>7766</v>
      </c>
      <c r="I15" s="15">
        <f>B3L208C1+B3L208C2</f>
        <v>14548.619293799999</v>
      </c>
      <c r="J15" s="16" t="s">
        <v>7767</v>
      </c>
      <c r="K15" s="21">
        <f>IF(B3L208C3=0,0,B3L208C1/B3L208C3)</f>
        <v>0.97794753095665055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326747.26289800002</v>
      </c>
      <c r="F16" s="16" t="s">
        <v>7769</v>
      </c>
      <c r="G16" s="15">
        <f>SUM(B3L201C2:B3L208C2)</f>
        <v>17074.793514000001</v>
      </c>
      <c r="H16" s="16" t="s">
        <v>7770</v>
      </c>
      <c r="I16" s="15">
        <f>B3L209C1+B3L209C2</f>
        <v>343822.05641200003</v>
      </c>
      <c r="J16" s="16" t="s">
        <v>7771</v>
      </c>
      <c r="K16" s="21">
        <f>IF(B3L209C3=0,0,B3L209C1/B3L209C3)</f>
        <v>0.9503382834359545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7378.2867795999991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7378.2867795999991</v>
      </c>
      <c r="J25" s="16" t="s">
        <v>7783</v>
      </c>
      <c r="K25" s="15">
        <f>IF(B3L218C3=0,0,B3L218C1/B3L218C3)</f>
        <v>1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1279159</v>
      </c>
      <c r="F27" s="16" t="s">
        <v>7789</v>
      </c>
      <c r="G27" s="15">
        <f>A2L325C44</f>
        <v>85622</v>
      </c>
      <c r="H27" s="16" t="s">
        <v>7790</v>
      </c>
      <c r="I27" s="15">
        <f>B3L220C1+B3L220C2</f>
        <v>1364781</v>
      </c>
      <c r="J27" s="16" t="s">
        <v>7791</v>
      </c>
      <c r="K27" s="21">
        <f>IF(B3L220C3=0,0,B3L220C1/B3L220C3)</f>
        <v>0.93726319460777952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205990</v>
      </c>
      <c r="F29" s="16" t="s">
        <v>6456</v>
      </c>
      <c r="G29" s="15">
        <f>A3L406C12</f>
        <v>6486</v>
      </c>
      <c r="H29" s="16" t="s">
        <v>7796</v>
      </c>
      <c r="I29" s="15">
        <f>B3L222C1+B3L222C2</f>
        <v>212476</v>
      </c>
      <c r="J29" s="16" t="s">
        <v>7797</v>
      </c>
      <c r="K29" s="21">
        <f>IF(B3L222C3=0,0,B3L222C1/B3L222C3)</f>
        <v>0.96947419943899549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38138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38138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7257.6449016666666</v>
      </c>
      <c r="H32" s="16" t="s">
        <v>7806</v>
      </c>
      <c r="I32" s="15">
        <f>B3L225C1+B3L225C2</f>
        <v>7257.6449016666666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1DFF2-1574-4664-A299-7884C9453117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571894.27917300002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240317.16078833333</v>
      </c>
      <c r="F9" s="16" t="s">
        <v>7834</v>
      </c>
      <c r="G9" s="21">
        <f>IF(B3L301C1=0,0,B3L302C1/B3L301C1)</f>
        <v>0.42021256295105647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69879.702997333341</v>
      </c>
      <c r="F10" s="16" t="s">
        <v>7835</v>
      </c>
      <c r="G10" s="21">
        <f>IF(B3L301C1=0,0,B3L303C1/B3L301C1)</f>
        <v>0.12218989687811597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261697.41538733331</v>
      </c>
      <c r="F11" s="16" t="s">
        <v>7836</v>
      </c>
      <c r="G11" s="21">
        <f>IF(B3L301C1=0,0,B3L304C1/B3L301C1)</f>
        <v>0.45759754017082749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224922.66148899999</v>
      </c>
      <c r="F12" s="16" t="s">
        <v>7838</v>
      </c>
      <c r="G12" s="21">
        <f>IF(B3L301C1=0,0,B3L305C1/B3L301C1)</f>
        <v>0.39329412739406</v>
      </c>
      <c r="H12" s="16" t="s">
        <v>7839</v>
      </c>
      <c r="I12" s="21">
        <f>IF(B3L302C1=0,0,B3L305C1/B3L302C1)</f>
        <v>0.93594090722096823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15394.499299333334</v>
      </c>
      <c r="F13" s="16" t="s">
        <v>7841</v>
      </c>
      <c r="G13" s="21">
        <f>IF(B3L301C1=0,0,B3L306C1/B3L301C1)</f>
        <v>2.6918435556996443E-2</v>
      </c>
      <c r="H13" s="16" t="s">
        <v>7842</v>
      </c>
      <c r="I13" s="21">
        <f>IF(B3L302C1=0,0,B3L306C1/B3L302C1)</f>
        <v>6.405909277903174E-2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512.49462899999992</v>
      </c>
      <c r="F15" s="16" t="s">
        <v>7847</v>
      </c>
      <c r="G15" s="21">
        <f>IF(B3L301C1=0,0,B3L308C1/B3L301C1)</f>
        <v>8.9613526077075606E-4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7.3339554551277511E-3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7483.9078090000003</v>
      </c>
      <c r="F16" s="16" t="s">
        <v>7850</v>
      </c>
      <c r="G16" s="21">
        <f>IF(B3L301C1=0,0,B3L309C1/B3L301C1)</f>
        <v>1.3086173584079677E-2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0.10709701798940947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11793.078694000002</v>
      </c>
      <c r="F17" s="16" t="s">
        <v>7853</v>
      </c>
      <c r="G17" s="21">
        <f>IF(B3L301C1=0,0,B3L310C1/B3L301C1)</f>
        <v>2.0621081768913016E-2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0.16876257608665043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8423.4973543333326</v>
      </c>
      <c r="F18" s="16" t="s">
        <v>7856</v>
      </c>
      <c r="G18" s="21">
        <f>IF(B3L301C1=0,0,B3L311C1/B3L301C1)</f>
        <v>1.4729116308899455E-2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0.12054283279731139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16344.567309333332</v>
      </c>
      <c r="F19" s="16" t="s">
        <v>7859</v>
      </c>
      <c r="G19" s="21">
        <f>IF(B3L301C1=0,0,B3L312C1/B3L301C1)</f>
        <v>2.8579700662452408E-2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0.23389577528623801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2801.3194609999996</v>
      </c>
      <c r="F20" s="16" t="s">
        <v>7862</v>
      </c>
      <c r="G20" s="21">
        <f>IF(B3L301C1=0,0,B3L313C1/B3L301C1)</f>
        <v>4.8983169844799071E-3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4.008774137329834E-2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2080.3493356666668</v>
      </c>
      <c r="F21" s="16" t="s">
        <v>7865</v>
      </c>
      <c r="G21" s="21">
        <f>IF(B3L301C1=0,0,B3L314C1/B3L301C1)</f>
        <v>3.6376466969996633E-3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2.9770437572495898E-2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284.13994633333328</v>
      </c>
      <c r="F22" s="16" t="s">
        <v>7868</v>
      </c>
      <c r="G22" s="21">
        <f>IF(B3L301C1=0,0,B3L315C1/B3L301C1)</f>
        <v>4.9683998718123205E-4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4.0661298509550945E-3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61.087581333333333</v>
      </c>
      <c r="F23" s="16" t="s">
        <v>7871</v>
      </c>
      <c r="G23" s="21">
        <f>IF(B3L301C1=0,0,B3L316C1/B3L301C1)</f>
        <v>1.0681621334221133E-4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8.7418204017931326E-4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3728.1542606666667</v>
      </c>
      <c r="F24" s="16" t="s">
        <v>7874</v>
      </c>
      <c r="G24" s="21">
        <f>IF(B3L301C1=0,0,B3L317C1/B3L301C1)</f>
        <v>6.5189570807699703E-3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5.335103185554374E-2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3036.1101323333332</v>
      </c>
      <c r="F25" s="16" t="s">
        <v>7877</v>
      </c>
      <c r="G25" s="21">
        <f>IF(B3L301C1=0,0,B3L318C1/B3L301C1)</f>
        <v>5.3088660665110438E-3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4.3447667950866839E-2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26.077006999999998</v>
      </c>
      <c r="F26" s="16" t="s">
        <v>7880</v>
      </c>
      <c r="G26" s="21">
        <f>IF(B3L301C1=0,0,B3L319C1/B3L301C1)</f>
        <v>4.5597600727374323E-5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3.7316997470631947E-4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3254.8870830000001</v>
      </c>
      <c r="F27" s="16" t="s">
        <v>7883</v>
      </c>
      <c r="G27" s="21">
        <f>IF(B3L301C1=0,0,B3L320C1/B3L301C1)</f>
        <v>5.6914139580252479E-3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4.6578433270161562E-2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8386.0621620000002</v>
      </c>
      <c r="F28" s="16" t="s">
        <v>7886</v>
      </c>
      <c r="G28" s="21">
        <f>IF(B3L301C1=0,0,B3L321C1/B3L301C1)</f>
        <v>1.4663658070031484E-2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0.1200071237040034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27.217504000000002</v>
      </c>
      <c r="F29" s="16" t="s">
        <v>7889</v>
      </c>
      <c r="G29" s="21">
        <f>IF(B3L301C1=0,0,B3L322C1/B3L301C1)</f>
        <v>4.7591845190965113E-5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3.8949083686057795E-4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1636.7527283333336</v>
      </c>
      <c r="F30" s="16" t="s">
        <v>7892</v>
      </c>
      <c r="G30" s="21">
        <f>IF(B3L301C1=0,0,B3L323C1/B3L301C1)</f>
        <v>2.8619847897415496E-3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2.3422433956191733E-2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405.537485</v>
      </c>
      <c r="F33" s="16" t="s">
        <v>7901</v>
      </c>
      <c r="G33" s="21">
        <f>IF(B3L301C1=0,0,B3L326C1/B3L301C1)</f>
        <v>7.0911268003316305E-4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1.5496426833248307E-3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6852.1074166666667</v>
      </c>
      <c r="F35" s="16" t="s">
        <v>7907</v>
      </c>
      <c r="G35" s="21">
        <f>IF(B3L301C1=0,0,B3L328C1/B3L301C1)</f>
        <v>1.1981423256367075E-2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2.6183320941572902E-2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56315.090143333335</v>
      </c>
      <c r="F37" s="16" t="s">
        <v>7913</v>
      </c>
      <c r="G37" s="21">
        <f>IF(B3L301C1=0,0,B3L330C1/B3L301C1)</f>
        <v>9.8471154886824494E-2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0.21519161761679018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169813.75646533331</v>
      </c>
      <c r="F42" s="16" t="s">
        <v>7928</v>
      </c>
      <c r="G42" s="21">
        <f>IF(B3L301C1=0,0,B3L335C1/B3L301C1)</f>
        <v>0.29693207757016932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0.64889351778272331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28310.923876999997</v>
      </c>
      <c r="F43" s="16" t="s">
        <v>7931</v>
      </c>
      <c r="G43" s="21">
        <f>IF(B3L301C1=0,0,B3L336C1/B3L301C1)</f>
        <v>4.9503771777433439E-2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0.1081819009755887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56315.090143333335</v>
      </c>
      <c r="F44" s="16" t="s">
        <v>7934</v>
      </c>
      <c r="G44" s="21">
        <f>IF(B3L301C1=0,0,B3L337C1/B3L301C1)</f>
        <v>9.8471154886824494E-2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0.21519161761679018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429C-373B-46F0-BF78-912E73D37738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212476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205990</v>
      </c>
      <c r="F9" s="16" t="s">
        <v>7960</v>
      </c>
      <c r="G9" s="21">
        <f>IF(B3L401C1=0,0,B3L402C1/B3L401C1)</f>
        <v>0.96947419943899549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6486</v>
      </c>
      <c r="F10" s="16" t="s">
        <v>7962</v>
      </c>
      <c r="G10" s="21">
        <f>IF(B3L401C1=0,0,B3L403C1/B3L401C1)</f>
        <v>3.0525800561004537E-2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53869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-3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-5.5690656964116656E-5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2084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3.8686443037739701E-2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13669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0.25374519668083684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5798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0.10763147635931612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4735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8.7898420241697445E-2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9566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0.17757894150624665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2667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4.9508994041099708E-2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-48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-8.910505114258665E-4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495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9.1889583990792476E-3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5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9.2817761606861089E-5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350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6.4972433124802758E-3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51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9.4674116838998313E-4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36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6.6828788356939988E-4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12800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0.2376134697135644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1664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3.0889751062763371E-2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25809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8641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0.33480568793831611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17168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0.66519431206168389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17168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0.66519431206168389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C64DC-641F-451F-8B74-4133D9E90D2D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326747.26289800002</v>
      </c>
      <c r="F8" s="16" t="s">
        <v>8061</v>
      </c>
      <c r="G8" s="15">
        <f>B3L501C1</f>
        <v>326747.26289800002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17074.793514000001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17074.793514000001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41294.923120800013</v>
      </c>
      <c r="F10" s="16" t="s">
        <v>8064</v>
      </c>
      <c r="G10" s="15">
        <f>B3L503C1</f>
        <v>41294.923120800013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2354.5174218000002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2354.5174218000002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12055.055003799998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12055.055003799998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1033.48802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1033.48802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25496.533334799991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25496.533334799991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22344.5766066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22344.5766066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3154.6255808000001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3154.6255808000001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60.763056400000004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60.763056400000004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7.6835220000000009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7.6835220000000009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4224.9291027999998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4224.9291027999998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7378.2867795999991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7378.2867795999991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37809.911968400003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37809.911968400003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457.22257019999995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457.22257019999995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2987.7807640000001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2987.7807640000001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98930.868224000005</v>
      </c>
      <c r="F26" s="16" t="s">
        <v>8093</v>
      </c>
      <c r="G26" s="15">
        <f>SUM(B3L503C2,B3L504C2,SUM(B3L507C2:B3L510C2),B3L512C2)</f>
        <v>41294.923120800013</v>
      </c>
      <c r="H26" s="16" t="s">
        <v>8094</v>
      </c>
      <c r="I26" s="15">
        <f>SUM(B3L503C3,B3L504C3,SUM(B3L507C3:B3L510C3),B3L512C3)</f>
        <v>2354.5174218000002</v>
      </c>
      <c r="J26" s="16" t="s">
        <v>8095</v>
      </c>
      <c r="K26" s="15">
        <f>SUM(B3L503C4,B3L504C4,SUM(B3L507C4:B3L510C4),B3L512C4)</f>
        <v>22344.5766066</v>
      </c>
      <c r="L26" s="16" t="s">
        <v>8096</v>
      </c>
      <c r="M26" s="15">
        <f>SUM(B3L503C5,B3L504C5,SUM(B3L507C5:B3L510C5),B3L512C5)</f>
        <v>3154.6255808000001</v>
      </c>
      <c r="N26" s="16" t="s">
        <v>8097</v>
      </c>
      <c r="O26" s="15">
        <f>SUM(B3L503C6,B3L504C6,SUM(B3L507C6:B3L510C6),B3L512C6)</f>
        <v>60.763056400000004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29721.462437599992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0.41741191462405586</v>
      </c>
      <c r="H27" s="16" t="s">
        <v>8108</v>
      </c>
      <c r="I27" s="21">
        <f>IF(B3L519C1=0,0,B3L519C3/B3L519C1)</f>
        <v>2.379962355600564E-2</v>
      </c>
      <c r="J27" s="16" t="s">
        <v>8109</v>
      </c>
      <c r="K27" s="21">
        <f>IF(B3L519C1=0,0,B3L519C4/B3L519C1)</f>
        <v>0.22586051257537984</v>
      </c>
      <c r="L27" s="16" t="s">
        <v>8110</v>
      </c>
      <c r="M27" s="21">
        <f>IF(B3L519C1=0,0,B3L519C5/B3L519C1)</f>
        <v>3.1887171693037945E-2</v>
      </c>
      <c r="N27" s="16" t="s">
        <v>8111</v>
      </c>
      <c r="O27" s="21">
        <f>IF(B3L519C1=0,0,B3L519C6/B3L519C1)</f>
        <v>6.1419714079957168E-4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0.30042658041072112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117010.85630939998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22344.5766066</v>
      </c>
      <c r="L28" s="16" t="s">
        <v>8115</v>
      </c>
      <c r="M28" s="15">
        <f>SUM(B3L505C5:B3L518C5)</f>
        <v>3154.6255808000001</v>
      </c>
      <c r="N28" s="16" t="s">
        <v>8116</v>
      </c>
      <c r="O28" s="15">
        <f>SUM(B3L505C6:B3L518C6)</f>
        <v>60.763056400000004</v>
      </c>
      <c r="P28" s="16" t="s">
        <v>8117</v>
      </c>
      <c r="Q28" s="15">
        <f>SUM(B3L505C7:B3L518C7)</f>
        <v>7378.2867795999991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37809.911968400003</v>
      </c>
      <c r="X28" s="16" t="s">
        <v>8121</v>
      </c>
      <c r="Y28" s="15">
        <f>SUM(B3L505C11:B3L518C11)</f>
        <v>457.22257019999995</v>
      </c>
      <c r="Z28" s="16" t="s">
        <v>8122</v>
      </c>
      <c r="AA28" s="15">
        <f>SUM(B3L505C12:B3L518C12)</f>
        <v>2987.7807640000001</v>
      </c>
      <c r="AB28" s="16" t="s">
        <v>8123</v>
      </c>
      <c r="AC28" s="15">
        <f>SUM(B3L505C13:B3L518C13)</f>
        <v>1041.171542</v>
      </c>
      <c r="AD28" s="16" t="s">
        <v>8124</v>
      </c>
      <c r="AE28" s="15">
        <f>SUM(B3L505C14:B3L518C14)</f>
        <v>41776.517441399992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0.19096156810882994</v>
      </c>
      <c r="L29" s="16" t="s">
        <v>8127</v>
      </c>
      <c r="M29" s="21">
        <f>IF(B3L521C1=0,0,B3L521C5/B3L521C1)</f>
        <v>2.6960110200873518E-2</v>
      </c>
      <c r="N29" s="16" t="s">
        <v>8128</v>
      </c>
      <c r="O29" s="21">
        <f>IF(B3L521C1=0,0,B3L521C6/B3L521C1)</f>
        <v>5.192941776216934E-4</v>
      </c>
      <c r="P29" s="16" t="s">
        <v>8129</v>
      </c>
      <c r="Q29" s="21">
        <f>IF(B3L521C1=0,0,B3L521C7/B3L521C1)</f>
        <v>6.3056429226450078E-2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0.32313165770211161</v>
      </c>
      <c r="X29" s="16" t="s">
        <v>8133</v>
      </c>
      <c r="Y29" s="21">
        <f>IF(B3L521C1=0,0,B3L521C11/B3L521C1)</f>
        <v>3.9075226403865685E-3</v>
      </c>
      <c r="Z29" s="16" t="s">
        <v>8134</v>
      </c>
      <c r="AA29" s="21">
        <f>IF(B3L521C1=0,0,B3L521C12/B3L521C1)</f>
        <v>2.5534218432687248E-2</v>
      </c>
      <c r="AB29" s="16" t="s">
        <v>8135</v>
      </c>
      <c r="AC29" s="21">
        <f>IF(B3L521C1=0,0,B3L521C13/B3L521C1)</f>
        <v>8.8980764250364535E-3</v>
      </c>
      <c r="AD29" s="16" t="s">
        <v>8136</v>
      </c>
      <c r="AE29" s="21">
        <f>IF(B3L521C1=0,0,B3L521C14/B3L521C1)</f>
        <v>0.35703112308600299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460832.91272140003</v>
      </c>
      <c r="F30" s="16" t="s">
        <v>8138</v>
      </c>
      <c r="G30" s="15">
        <f>SUM(B3L501C2,B3L502C2,SUM(B3L505C2:B3L518C2))</f>
        <v>326747.26289800002</v>
      </c>
      <c r="H30" s="16" t="s">
        <v>8139</v>
      </c>
      <c r="I30" s="15">
        <f>SUM(B3L501C3,B3L502C3,SUM(B3L505C3:B3L518C3))</f>
        <v>17074.793514000001</v>
      </c>
      <c r="J30" s="16" t="s">
        <v>8140</v>
      </c>
      <c r="K30" s="15">
        <f>SUM(B3L501C4,B3L502C4,SUM(B3L505C4:B3L518C4))</f>
        <v>22344.5766066</v>
      </c>
      <c r="L30" s="16" t="s">
        <v>8141</v>
      </c>
      <c r="M30" s="15">
        <f>SUM(B3L501C5,B3L502C5,SUM(B3L505C5:B3L518C5))</f>
        <v>3154.6255808000001</v>
      </c>
      <c r="N30" s="16" t="s">
        <v>8142</v>
      </c>
      <c r="O30" s="15">
        <f>SUM(B3L501C6,B3L502C6,SUM(B3L505C6:B3L518C6))</f>
        <v>60.763056400000004</v>
      </c>
      <c r="P30" s="16" t="s">
        <v>8143</v>
      </c>
      <c r="Q30" s="15">
        <f>SUM(B3L501C7,B3L502C7,SUM(B3L505C7:B3L518C7))</f>
        <v>7378.2867795999991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37809.911968400003</v>
      </c>
      <c r="X30" s="16" t="s">
        <v>8147</v>
      </c>
      <c r="Y30" s="15">
        <f>SUM(B3L501C11,B3L502C11,SUM(B3L505C11:B3L518C11))</f>
        <v>457.22257019999995</v>
      </c>
      <c r="Z30" s="16" t="s">
        <v>8148</v>
      </c>
      <c r="AA30" s="15">
        <f>SUM(B3L501C12,B3L502C12,SUM(B3L505C12:B3L518C12))</f>
        <v>2987.7807640000001</v>
      </c>
      <c r="AB30" s="16" t="s">
        <v>8149</v>
      </c>
      <c r="AC30" s="15">
        <f>SUM(B3L501C13,B3L502C13,SUM(B3L505C13:B3L518C13))</f>
        <v>1041.171542</v>
      </c>
      <c r="AD30" s="16" t="s">
        <v>8150</v>
      </c>
      <c r="AE30" s="15">
        <f>SUM(B3L501C14,B3L502C14,SUM(B3L505C14:B3L518C14))</f>
        <v>41776.517441399992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0.70903629901004384</v>
      </c>
      <c r="H31" s="16" t="s">
        <v>8153</v>
      </c>
      <c r="I31" s="21">
        <f>IF(B3L523C1=0,0,B3L523C3/B3L523C1)</f>
        <v>3.7052026976907126E-2</v>
      </c>
      <c r="J31" s="16" t="s">
        <v>8154</v>
      </c>
      <c r="K31" s="21">
        <f>IF(B3L523C1=0,0,B3L523C4/B3L523C1)</f>
        <v>4.8487371430669883E-2</v>
      </c>
      <c r="L31" s="16" t="s">
        <v>8155</v>
      </c>
      <c r="M31" s="21">
        <f>IF(B3L523C1=0,0,B3L523C5/B3L523C1)</f>
        <v>6.8454867126800734E-3</v>
      </c>
      <c r="N31" s="16" t="s">
        <v>8156</v>
      </c>
      <c r="O31" s="21">
        <f>IF(B3L523C1=0,0,B3L523C6/B3L523C1)</f>
        <v>1.3185485394515378E-4</v>
      </c>
      <c r="P31" s="16" t="s">
        <v>8157</v>
      </c>
      <c r="Q31" s="21">
        <f>IF(B3L523C1=0,0,B3L523C7/B3L523C1)</f>
        <v>1.6010763502173286E-2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8.2046900133754694E-2</v>
      </c>
      <c r="X31" s="16" t="s">
        <v>8161</v>
      </c>
      <c r="Y31" s="21">
        <f>IF(B3L523C1=0,0,B3L523C11/B3L523C1)</f>
        <v>9.9216561486444271E-4</v>
      </c>
      <c r="Z31" s="16" t="s">
        <v>8162</v>
      </c>
      <c r="AA31" s="21">
        <f>IF(B3L523C1=0,0,B3L523C12/B3L523C1)</f>
        <v>6.4834361468584711E-3</v>
      </c>
      <c r="AB31" s="16" t="s">
        <v>8163</v>
      </c>
      <c r="AC31" s="21">
        <f>IF(B3L523C1=0,0,B3L523C13/B3L523C1)</f>
        <v>2.2593254805770525E-3</v>
      </c>
      <c r="AD31" s="16" t="s">
        <v>8164</v>
      </c>
      <c r="AE31" s="21">
        <f>IF(B3L523C1=0,0,B3L523C14/B3L523C1)</f>
        <v>9.0654370137525961E-2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7DC6B-9782-4E93-8FE1-E676D3414B84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19568</v>
      </c>
      <c r="F8" s="16" t="s">
        <v>8195</v>
      </c>
      <c r="G8" s="15">
        <f>A2L106C11</f>
        <v>19568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1351</v>
      </c>
      <c r="F9" s="16" t="s">
        <v>8198</v>
      </c>
      <c r="G9" s="15">
        <f>A2L107C11</f>
        <v>1351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4</v>
      </c>
      <c r="F10" s="16" t="s">
        <v>8201</v>
      </c>
      <c r="G10" s="15">
        <f>A2L108C11</f>
        <v>4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35610</v>
      </c>
      <c r="F12" s="16" t="s">
        <v>8207</v>
      </c>
      <c r="G12" s="15">
        <f>A2L110C11</f>
        <v>35610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2020</v>
      </c>
      <c r="F13" s="16" t="s">
        <v>8210</v>
      </c>
      <c r="G13" s="15">
        <f>A2L111C11</f>
        <v>2020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21817</v>
      </c>
      <c r="F14" s="16" t="s">
        <v>8213</v>
      </c>
      <c r="G14" s="15">
        <f>A2L112C11</f>
        <v>21817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239</v>
      </c>
      <c r="F15" s="16" t="s">
        <v>8216</v>
      </c>
      <c r="G15" s="15">
        <f>A2L113C11</f>
        <v>239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124511</v>
      </c>
      <c r="F16" s="16" t="s">
        <v>8219</v>
      </c>
      <c r="G16" s="15">
        <f>A2L114C11</f>
        <v>124511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5347</v>
      </c>
      <c r="F17" s="16" t="s">
        <v>8222</v>
      </c>
      <c r="G17" s="15">
        <f>A2L115C11</f>
        <v>5347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4637</v>
      </c>
      <c r="F18" s="16" t="s">
        <v>8225</v>
      </c>
      <c r="G18" s="15">
        <f>A2L116C11</f>
        <v>4637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279</v>
      </c>
      <c r="F19" s="16" t="s">
        <v>8228</v>
      </c>
      <c r="G19" s="15">
        <f>A2L117C11</f>
        <v>279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11431</v>
      </c>
      <c r="F20" s="16" t="s">
        <v>8231</v>
      </c>
      <c r="G20" s="15">
        <f>A2L118C11</f>
        <v>11431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52852</v>
      </c>
      <c r="F22" s="16" t="s">
        <v>8237</v>
      </c>
      <c r="G22" s="15">
        <f>A2L121C11</f>
        <v>52852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5049</v>
      </c>
      <c r="F23" s="16" t="s">
        <v>8240</v>
      </c>
      <c r="G23" s="15">
        <f>A2L122C11</f>
        <v>5049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13583</v>
      </c>
      <c r="F24" s="16" t="s">
        <v>8243</v>
      </c>
      <c r="G24" s="15">
        <f>A2L125C11</f>
        <v>13583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242</v>
      </c>
      <c r="F25" s="16" t="s">
        <v>8246</v>
      </c>
      <c r="G25" s="15">
        <f>A2L126C11</f>
        <v>242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284013</v>
      </c>
      <c r="F26" s="16" t="s">
        <v>8249</v>
      </c>
      <c r="G26" s="15">
        <f>B3L601C2+B3L603C2+B3L605C2+B3L607C2+B3L609C2+B3L611C2+B3L613C2+B3L615C2+B3L617C2</f>
        <v>284013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14527</v>
      </c>
      <c r="F27" s="16" t="s">
        <v>8252</v>
      </c>
      <c r="G27" s="15">
        <f>B3L602C2+B3L604C2+B3L606C2+B3L608C2+B3L610C2+B3L612C2+B3L614C2+B3L616C2+B3L618C2</f>
        <v>14527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5734</v>
      </c>
      <c r="F28" s="16" t="s">
        <v>8255</v>
      </c>
      <c r="G28" s="15">
        <f>A2L123C11</f>
        <v>5734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669</v>
      </c>
      <c r="F29" s="16" t="s">
        <v>8258</v>
      </c>
      <c r="G29" s="15">
        <f>A2L124C11</f>
        <v>669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22689</v>
      </c>
      <c r="F30" s="16" t="s">
        <v>8261</v>
      </c>
      <c r="G30" s="15">
        <f>A2L127C11</f>
        <v>22689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24992</v>
      </c>
      <c r="F31" s="16" t="s">
        <v>8264</v>
      </c>
      <c r="G31" s="15">
        <f>A2L128C11</f>
        <v>24992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5</v>
      </c>
      <c r="F32" s="16" t="s">
        <v>8267</v>
      </c>
      <c r="G32" s="15">
        <f>A2L131C11</f>
        <v>5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4167</v>
      </c>
      <c r="F33" s="16" t="s">
        <v>8270</v>
      </c>
      <c r="G33" s="15">
        <f>A2L132C11</f>
        <v>4167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32681</v>
      </c>
      <c r="F34" s="16" t="s">
        <v>8273</v>
      </c>
      <c r="G34" s="15">
        <f>A2L139C11</f>
        <v>32681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20340</v>
      </c>
      <c r="F35" s="16" t="s">
        <v>8276</v>
      </c>
      <c r="G35" s="15">
        <f>A2L140C11</f>
        <v>20340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1798489</v>
      </c>
      <c r="F36" s="16" t="s">
        <v>8279</v>
      </c>
      <c r="G36" s="15">
        <f>A2L181C11</f>
        <v>1798489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202686</v>
      </c>
      <c r="F37" s="16" t="s">
        <v>8282</v>
      </c>
      <c r="G37" s="15">
        <f>A2L202C11-A2L216C11</f>
        <v>202686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153680</v>
      </c>
      <c r="F39" s="16" t="s">
        <v>8288</v>
      </c>
      <c r="G39" s="15">
        <f>A2L243C11</f>
        <v>153680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25380</v>
      </c>
      <c r="F40" s="16" t="s">
        <v>8291</v>
      </c>
      <c r="G40" s="15">
        <f>A2L245C11</f>
        <v>25380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8471226</v>
      </c>
      <c r="F41" s="16" t="s">
        <v>8294</v>
      </c>
      <c r="G41" s="15">
        <f>A2L420C11</f>
        <v>8471226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02CE4-F1D4-4337-BFFC-9391CA2251DC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117768.17</v>
      </c>
      <c r="F8" s="16" t="s">
        <v>7643</v>
      </c>
      <c r="G8" s="15">
        <f>A1L108C6</f>
        <v>118375.3085</v>
      </c>
      <c r="H8" s="16" t="s">
        <v>7660</v>
      </c>
      <c r="I8" s="15">
        <f>A1L108C7</f>
        <v>121530.643</v>
      </c>
      <c r="J8" s="16" t="s">
        <v>7677</v>
      </c>
      <c r="K8" s="15">
        <f>A1L108C8</f>
        <v>130741.98725000001</v>
      </c>
      <c r="L8" s="16" t="s">
        <v>7694</v>
      </c>
      <c r="M8" s="15">
        <f>A1L108C9</f>
        <v>136847.82120000001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16094.134</v>
      </c>
      <c r="F9" s="16" t="s">
        <v>8350</v>
      </c>
      <c r="G9" s="15">
        <f>A1L105C6</f>
        <v>15896.01</v>
      </c>
      <c r="H9" s="16" t="s">
        <v>8351</v>
      </c>
      <c r="I9" s="15">
        <f>A1L105C7</f>
        <v>16109.012000000001</v>
      </c>
      <c r="J9" s="16" t="s">
        <v>8352</v>
      </c>
      <c r="K9" s="15">
        <f>A1L105C8</f>
        <v>18756.21225</v>
      </c>
      <c r="L9" s="16" t="s">
        <v>8353</v>
      </c>
      <c r="M9" s="15">
        <f>A1L105C9</f>
        <v>20264.517599999999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17838.419000000002</v>
      </c>
      <c r="F10" s="16" t="s">
        <v>8355</v>
      </c>
      <c r="G10" s="15">
        <f>A1L106C6</f>
        <v>17695.107499999998</v>
      </c>
      <c r="H10" s="16" t="s">
        <v>8356</v>
      </c>
      <c r="I10" s="15">
        <f>A1L106C7</f>
        <v>17772.356666666663</v>
      </c>
      <c r="J10" s="16" t="s">
        <v>8357</v>
      </c>
      <c r="K10" s="15">
        <f>A1L106C8</f>
        <v>18216.863749999997</v>
      </c>
      <c r="L10" s="16" t="s">
        <v>8358</v>
      </c>
      <c r="M10" s="15">
        <f>A1L106C9</f>
        <v>18082.094399999994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83835.616999999998</v>
      </c>
      <c r="F11" s="16" t="s">
        <v>8360</v>
      </c>
      <c r="G11" s="15">
        <f>A1L107C6</f>
        <v>84784.190999999992</v>
      </c>
      <c r="H11" s="16" t="s">
        <v>8361</v>
      </c>
      <c r="I11" s="15">
        <f>A1L107C7</f>
        <v>87649.27433333332</v>
      </c>
      <c r="J11" s="16" t="s">
        <v>8362</v>
      </c>
      <c r="K11" s="15">
        <f>A1L107C8</f>
        <v>93768.91124999999</v>
      </c>
      <c r="L11" s="16" t="s">
        <v>8363</v>
      </c>
      <c r="M11" s="15">
        <f>A1L107C9</f>
        <v>98501.209199999998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0.13665945560672293</v>
      </c>
      <c r="F12" s="16" t="s">
        <v>8365</v>
      </c>
      <c r="G12" s="21">
        <f>IF(B3L701C2=0,0,B3L702C2/B3L701C2)</f>
        <v>0.13428484539070917</v>
      </c>
      <c r="H12" s="16" t="s">
        <v>8366</v>
      </c>
      <c r="I12" s="21">
        <f>IF(B3L701C3=0,0,B3L702C3/B3L701C3)</f>
        <v>0.13255103077172067</v>
      </c>
      <c r="J12" s="16" t="s">
        <v>8367</v>
      </c>
      <c r="K12" s="21">
        <f>IF(B3L701C4=0,0,B3L702C4/B3L701C4)</f>
        <v>0.14345974575202886</v>
      </c>
      <c r="L12" s="16" t="s">
        <v>8368</v>
      </c>
      <c r="M12" s="21">
        <f>IF(B3L701C5=0,0,B3L702C5/B3L701C5)</f>
        <v>0.14808067400929872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0.15147063081645917</v>
      </c>
      <c r="F13" s="16" t="s">
        <v>8370</v>
      </c>
      <c r="G13" s="21">
        <f>IF(B3L701C2=0,0,B3L703C2/B3L701C2)</f>
        <v>0.14948309511691787</v>
      </c>
      <c r="H13" s="16" t="s">
        <v>8371</v>
      </c>
      <c r="I13" s="21">
        <f>IF(B3L701C3=0,0,B3L703C3/B3L701C3)</f>
        <v>0.14623765848640052</v>
      </c>
      <c r="J13" s="16" t="s">
        <v>8372</v>
      </c>
      <c r="K13" s="21">
        <f>IF(B3L701C4=0,0,B3L703C4/B3L701C4)</f>
        <v>0.13933445661313362</v>
      </c>
      <c r="L13" s="16" t="s">
        <v>8373</v>
      </c>
      <c r="M13" s="21">
        <f>IF(B3L701C5=0,0,B3L703C5/B3L701C5)</f>
        <v>0.13213286292350554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0.71186991357681795</v>
      </c>
      <c r="F14" s="16" t="s">
        <v>8375</v>
      </c>
      <c r="G14" s="21">
        <f>IF(B3L701C2=0,0,B3L704C2/B3L701C2)</f>
        <v>0.7162320594923729</v>
      </c>
      <c r="H14" s="16" t="s">
        <v>8376</v>
      </c>
      <c r="I14" s="21">
        <f>IF(B3L701C3=0,0,B3L704C3/B3L701C3)</f>
        <v>0.72121131074187872</v>
      </c>
      <c r="J14" s="16" t="s">
        <v>8377</v>
      </c>
      <c r="K14" s="21">
        <f>IF(B3L701C4=0,0,B3L704C4/B3L701C4)</f>
        <v>0.71720579763483738</v>
      </c>
      <c r="L14" s="16" t="s">
        <v>8378</v>
      </c>
      <c r="M14" s="21">
        <f>IF(B3L701C5=0,0,B3L704C5/B3L701C5)</f>
        <v>0.71978646306719563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55143.991999999998</v>
      </c>
      <c r="F15" s="16" t="s">
        <v>8380</v>
      </c>
      <c r="G15" s="15">
        <f>A1L104C6</f>
        <v>55693.854999999996</v>
      </c>
      <c r="H15" s="16" t="s">
        <v>8381</v>
      </c>
      <c r="I15" s="15">
        <f>A1L104C7</f>
        <v>56657.44966666666</v>
      </c>
      <c r="J15" s="16" t="s">
        <v>8382</v>
      </c>
      <c r="K15" s="15">
        <f>A1L104C8</f>
        <v>60140.177749999995</v>
      </c>
      <c r="L15" s="16" t="s">
        <v>8383</v>
      </c>
      <c r="M15" s="15">
        <f>A1L104C9</f>
        <v>62747.713999999993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6885.8609999999999</v>
      </c>
      <c r="F16" s="16" t="s">
        <v>8385</v>
      </c>
      <c r="G16" s="15">
        <f>A1L101C6</f>
        <v>7043.9405000000006</v>
      </c>
      <c r="H16" s="16" t="s">
        <v>8386</v>
      </c>
      <c r="I16" s="15">
        <f>A1L101C7</f>
        <v>7111.329333333334</v>
      </c>
      <c r="J16" s="16" t="s">
        <v>8387</v>
      </c>
      <c r="K16" s="15">
        <f>A1L101C8</f>
        <v>8035.3600000000006</v>
      </c>
      <c r="L16" s="16" t="s">
        <v>8388</v>
      </c>
      <c r="M16" s="15">
        <f>A1L101C9</f>
        <v>8647.8889999999992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11916.391</v>
      </c>
      <c r="F17" s="16" t="s">
        <v>8390</v>
      </c>
      <c r="G17" s="15">
        <f>A1L102C6</f>
        <v>11814.8935</v>
      </c>
      <c r="H17" s="16" t="s">
        <v>8391</v>
      </c>
      <c r="I17" s="15">
        <f>A1L102C7</f>
        <v>11767.816000000001</v>
      </c>
      <c r="J17" s="16" t="s">
        <v>8392</v>
      </c>
      <c r="K17" s="15">
        <f>A1L102C8</f>
        <v>11907.484250000001</v>
      </c>
      <c r="L17" s="16" t="s">
        <v>8393</v>
      </c>
      <c r="M17" s="15">
        <f>A1L102C9</f>
        <v>11697.624200000002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36341.74</v>
      </c>
      <c r="F18" s="16" t="s">
        <v>8395</v>
      </c>
      <c r="G18" s="15">
        <f>A1L103C6</f>
        <v>36835.021000000001</v>
      </c>
      <c r="H18" s="16" t="s">
        <v>8396</v>
      </c>
      <c r="I18" s="15">
        <f>A1L103C7</f>
        <v>37778.304333333333</v>
      </c>
      <c r="J18" s="16" t="s">
        <v>8397</v>
      </c>
      <c r="K18" s="15">
        <f>A1L103C8</f>
        <v>40197.333500000001</v>
      </c>
      <c r="L18" s="16" t="s">
        <v>8398</v>
      </c>
      <c r="M18" s="15">
        <f>A1L103C9</f>
        <v>42402.200800000006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0.12487055706812086</v>
      </c>
      <c r="F19" s="16" t="s">
        <v>8400</v>
      </c>
      <c r="G19" s="21">
        <f>IF(B3L708C2=0,0,B3L709C2/B3L708C2)</f>
        <v>0.12647608070944275</v>
      </c>
      <c r="H19" s="16" t="s">
        <v>8401</v>
      </c>
      <c r="I19" s="21">
        <f>IF(B3L708C3=0,0,B3L709C3/B3L708C3)</f>
        <v>0.12551446235528582</v>
      </c>
      <c r="J19" s="16" t="s">
        <v>8402</v>
      </c>
      <c r="K19" s="21">
        <f>IF(B3L708C4=0,0,B3L709C4/B3L708C4)</f>
        <v>0.13361051298189755</v>
      </c>
      <c r="L19" s="16" t="s">
        <v>8403</v>
      </c>
      <c r="M19" s="21">
        <f>IF(B3L708C5=0,0,B3L709C5/B3L708C5)</f>
        <v>0.1378199849639144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0.21609590760132127</v>
      </c>
      <c r="F20" s="16" t="s">
        <v>8405</v>
      </c>
      <c r="G20" s="21">
        <f>IF(B3L708C2=0,0,B3L710C2/B3L708C2)</f>
        <v>0.21213998384561458</v>
      </c>
      <c r="H20" s="16" t="s">
        <v>8406</v>
      </c>
      <c r="I20" s="21">
        <f>IF(B3L708C3=0,0,B3L710C3/B3L708C3)</f>
        <v>0.20770112437523591</v>
      </c>
      <c r="J20" s="16" t="s">
        <v>8407</v>
      </c>
      <c r="K20" s="21">
        <f>IF(B3L708C4=0,0,B3L710C4/B3L708C4)</f>
        <v>0.19799549478385109</v>
      </c>
      <c r="L20" s="16" t="s">
        <v>8408</v>
      </c>
      <c r="M20" s="21">
        <f>IF(B3L708C5=0,0,B3L710C5/B3L708C5)</f>
        <v>0.18642311335836081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0.65903353533055786</v>
      </c>
      <c r="F21" s="16" t="s">
        <v>8410</v>
      </c>
      <c r="G21" s="21">
        <f>IF(B3L708C2=0,0,B3L711C2/B3L708C2)</f>
        <v>0.66138393544494278</v>
      </c>
      <c r="H21" s="16" t="s">
        <v>8411</v>
      </c>
      <c r="I21" s="21">
        <f>IF(B3L708C3=0,0,B3L711C3/B3L708C3)</f>
        <v>0.66678441326947835</v>
      </c>
      <c r="J21" s="16" t="s">
        <v>8412</v>
      </c>
      <c r="K21" s="21">
        <f>IF(B3L708C4=0,0,B3L711C4/B3L708C4)</f>
        <v>0.66839399223425144</v>
      </c>
      <c r="L21" s="16" t="s">
        <v>8413</v>
      </c>
      <c r="M21" s="21">
        <f>IF(B3L708C5=0,0,B3L711C5/B3L708C5)</f>
        <v>0.67575690167772506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2.1356482497676268</v>
      </c>
      <c r="F22" s="16" t="s">
        <v>8415</v>
      </c>
      <c r="G22" s="21">
        <f>IF(B3L708C2=0,0,B3L701C2/B3L708C2)</f>
        <v>2.125464443070066</v>
      </c>
      <c r="H22" s="16" t="s">
        <v>8416</v>
      </c>
      <c r="I22" s="21">
        <f>IF(B3L708C3=0,0,B3L701C3/B3L708C3)</f>
        <v>2.1450072976281573</v>
      </c>
      <c r="J22" s="16" t="s">
        <v>8417</v>
      </c>
      <c r="K22" s="21">
        <f>IF(B3L708C4=0,0,B3L701C4/B3L708C4)</f>
        <v>2.1739541208788666</v>
      </c>
      <c r="L22" s="16" t="s">
        <v>8418</v>
      </c>
      <c r="M22" s="21">
        <f>IF(B3L708C5=0,0,B3L701C5/B3L708C5)</f>
        <v>2.1809212236799578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2.337272564752614</v>
      </c>
      <c r="F23" s="16" t="s">
        <v>8420</v>
      </c>
      <c r="G23" s="21">
        <f>IF(B3L709C2=0,0,B3L702C2/B3L709C2)</f>
        <v>2.2566928269766047</v>
      </c>
      <c r="H23" s="16" t="s">
        <v>8421</v>
      </c>
      <c r="I23" s="21">
        <f>IF(B3L709C3=0,0,B3L702C3/B3L709C3)</f>
        <v>2.2652602973246259</v>
      </c>
      <c r="J23" s="16" t="s">
        <v>8422</v>
      </c>
      <c r="K23" s="21">
        <f>IF(B3L709C4=0,0,B3L702C4/B3L709C4)</f>
        <v>2.3342093260289518</v>
      </c>
      <c r="L23" s="16" t="s">
        <v>8423</v>
      </c>
      <c r="M23" s="21">
        <f>IF(B3L709C5=0,0,B3L702C5/B3L709C5)</f>
        <v>2.3432906689713526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1.4969648948242804</v>
      </c>
      <c r="F24" s="16" t="s">
        <v>8425</v>
      </c>
      <c r="G24" s="21">
        <f>IF(B3L710C2=0,0,B3L703C2/B3L710C2)</f>
        <v>1.4976950490497436</v>
      </c>
      <c r="H24" s="16" t="s">
        <v>8426</v>
      </c>
      <c r="I24" s="21">
        <f>IF(B3L710C3=0,0,B3L703C3/B3L710C3)</f>
        <v>1.5102510666946749</v>
      </c>
      <c r="J24" s="16" t="s">
        <v>8427</v>
      </c>
      <c r="K24" s="21">
        <f>IF(B3L710C4=0,0,B3L703C4/B3L710C4)</f>
        <v>1.5298667096704321</v>
      </c>
      <c r="L24" s="16" t="s">
        <v>8428</v>
      </c>
      <c r="M24" s="21">
        <f>IF(B3L710C5=0,0,B3L703C5/B3L710C5)</f>
        <v>1.5457920421139868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2.3068685483964169</v>
      </c>
      <c r="F25" s="16" t="s">
        <v>8430</v>
      </c>
      <c r="G25" s="21">
        <f>IF(B3L711C2=0,0,B3L704C2/B3L711C2)</f>
        <v>2.3017277769435776</v>
      </c>
      <c r="H25" s="16" t="s">
        <v>8431</v>
      </c>
      <c r="I25" s="21">
        <f>IF(B3L711C3=0,0,B3L704C3/B3L711C3)</f>
        <v>2.3200955119628492</v>
      </c>
      <c r="J25" s="16" t="s">
        <v>8432</v>
      </c>
      <c r="K25" s="21">
        <f>IF(B3L711C4=0,0,B3L704C4/B3L711C4)</f>
        <v>2.3327147122830918</v>
      </c>
      <c r="L25" s="16" t="s">
        <v>8433</v>
      </c>
      <c r="M25" s="21">
        <f>IF(B3L711C5=0,0,B3L704C5/B3L711C5)</f>
        <v>2.3230211484683121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3784039</v>
      </c>
      <c r="F26" s="16" t="s">
        <v>8435</v>
      </c>
      <c r="G26" s="15">
        <f>A1L114C6</f>
        <v>3789762.5</v>
      </c>
      <c r="H26" s="16" t="s">
        <v>8436</v>
      </c>
      <c r="I26" s="15">
        <f>A1L114C7</f>
        <v>3724529</v>
      </c>
      <c r="J26" s="16" t="s">
        <v>8437</v>
      </c>
      <c r="K26" s="15">
        <f>A1L114C8</f>
        <v>3857734.5</v>
      </c>
      <c r="L26" s="16" t="s">
        <v>8438</v>
      </c>
      <c r="M26" s="15">
        <f>A1L114C9</f>
        <v>3985831.4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760916</v>
      </c>
      <c r="F27" s="16" t="s">
        <v>8440</v>
      </c>
      <c r="G27" s="15">
        <f>A1L115C6</f>
        <v>756545.5</v>
      </c>
      <c r="H27" s="16" t="s">
        <v>8441</v>
      </c>
      <c r="I27" s="15">
        <f>A1L115C7</f>
        <v>736851.33333333337</v>
      </c>
      <c r="J27" s="16" t="s">
        <v>8442</v>
      </c>
      <c r="K27" s="15">
        <f>A1L115C8</f>
        <v>810668.5</v>
      </c>
      <c r="L27" s="16" t="s">
        <v>8443</v>
      </c>
      <c r="M27" s="15">
        <f>A1L115C9</f>
        <v>865224.4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234660</v>
      </c>
      <c r="F28" s="16" t="s">
        <v>8445</v>
      </c>
      <c r="G28" s="15">
        <f>A1L116C6</f>
        <v>214151</v>
      </c>
      <c r="H28" s="16" t="s">
        <v>8446</v>
      </c>
      <c r="I28" s="15">
        <f>A1L116C7</f>
        <v>195173.33333333334</v>
      </c>
      <c r="J28" s="16" t="s">
        <v>8447</v>
      </c>
      <c r="K28" s="15">
        <f>A1L116C8</f>
        <v>198471</v>
      </c>
      <c r="L28" s="16" t="s">
        <v>8448</v>
      </c>
      <c r="M28" s="15">
        <f>A1L116C9</f>
        <v>208530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2788463</v>
      </c>
      <c r="F29" s="16" t="s">
        <v>8450</v>
      </c>
      <c r="G29" s="15">
        <f>A1L117C6</f>
        <v>2819066</v>
      </c>
      <c r="H29" s="16" t="s">
        <v>8451</v>
      </c>
      <c r="I29" s="15">
        <f>A1L117C7</f>
        <v>2792504.3333333335</v>
      </c>
      <c r="J29" s="16" t="s">
        <v>8452</v>
      </c>
      <c r="K29" s="15">
        <f>A1L117C8</f>
        <v>2848595</v>
      </c>
      <c r="L29" s="16" t="s">
        <v>8453</v>
      </c>
      <c r="M29" s="15">
        <f>A1L117C9</f>
        <v>2912077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68.621056669237873</v>
      </c>
      <c r="F30" s="16" t="s">
        <v>8455</v>
      </c>
      <c r="G30" s="21">
        <f>IF(B3L708C2=0,0,B3L719C2/B3L708C2)</f>
        <v>68.046331143714156</v>
      </c>
      <c r="H30" s="16" t="s">
        <v>8456</v>
      </c>
      <c r="I30" s="21">
        <f>IF(B3L708C3=0,0,B3L719C3/B3L708C3)</f>
        <v>65.737674779090099</v>
      </c>
      <c r="J30" s="16" t="s">
        <v>8457</v>
      </c>
      <c r="K30" s="21">
        <f>IF(B3L708C4=0,0,B3L719C4/B3L708C4)</f>
        <v>64.145711641166542</v>
      </c>
      <c r="L30" s="16" t="s">
        <v>8458</v>
      </c>
      <c r="M30" s="21">
        <f>IF(B3L708C5=0,0,B3L719C5/B3L708C5)</f>
        <v>63.521539605410972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110.50411851183171</v>
      </c>
      <c r="F31" s="16" t="s">
        <v>8460</v>
      </c>
      <c r="G31" s="21">
        <f>IF(B3L709C2=0,0,B3L720C2/B3L709C2)</f>
        <v>107.40373232851697</v>
      </c>
      <c r="H31" s="16" t="s">
        <v>8461</v>
      </c>
      <c r="I31" s="21">
        <f>IF(B3L709C3=0,0,B3L720C3/B3L709C3)</f>
        <v>103.61653901745889</v>
      </c>
      <c r="J31" s="16" t="s">
        <v>8462</v>
      </c>
      <c r="K31" s="21">
        <f>IF(B3L709C4=0,0,B3L720C4/B3L709C4)</f>
        <v>100.88763913502319</v>
      </c>
      <c r="L31" s="16" t="s">
        <v>8463</v>
      </c>
      <c r="M31" s="21">
        <f>IF(B3L709C5=0,0,B3L720C5/B3L709C5)</f>
        <v>100.05035911076104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19.692203788882054</v>
      </c>
      <c r="F32" s="16" t="s">
        <v>8465</v>
      </c>
      <c r="G32" s="21">
        <f>IF(B3L710C2=0,0,B3L721C2/B3L710C2)</f>
        <v>18.125512515199567</v>
      </c>
      <c r="H32" s="16" t="s">
        <v>8466</v>
      </c>
      <c r="I32" s="21">
        <f>IF(B3L710C3=0,0,B3L721C3/B3L710C3)</f>
        <v>16.585348830516498</v>
      </c>
      <c r="J32" s="16" t="s">
        <v>8467</v>
      </c>
      <c r="K32" s="21">
        <f>IF(B3L710C4=0,0,B3L721C4/B3L710C4)</f>
        <v>16.667752468368789</v>
      </c>
      <c r="L32" s="16" t="s">
        <v>8468</v>
      </c>
      <c r="M32" s="21">
        <f>IF(B3L710C5=0,0,B3L721C5/B3L710C5)</f>
        <v>17.826696809083675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76.728934828106745</v>
      </c>
      <c r="F33" s="16" t="s">
        <v>8470</v>
      </c>
      <c r="G33" s="21">
        <f>IF(B3L711C2=0,0,B3L722C2/B3L711C2)</f>
        <v>76.532221876566865</v>
      </c>
      <c r="H33" s="16" t="s">
        <v>8471</v>
      </c>
      <c r="I33" s="21">
        <f>IF(B3L711C3=0,0,B3L722C3/B3L711C3)</f>
        <v>73.918202063648295</v>
      </c>
      <c r="J33" s="16" t="s">
        <v>8472</v>
      </c>
      <c r="K33" s="21">
        <f>IF(B3L711C4=0,0,B3L722C4/B3L711C4)</f>
        <v>70.865272692776998</v>
      </c>
      <c r="L33" s="16" t="s">
        <v>8473</v>
      </c>
      <c r="M33" s="21">
        <f>IF(B3L711C5=0,0,B3L722C5/B3L711C5)</f>
        <v>68.677496569942178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2535.681</v>
      </c>
      <c r="F34" s="16" t="s">
        <v>8475</v>
      </c>
      <c r="G34" s="15">
        <f>A1L131C6</f>
        <v>2557.6509999999998</v>
      </c>
      <c r="H34" s="16" t="s">
        <v>8476</v>
      </c>
      <c r="I34" s="15">
        <f>A1L131C7</f>
        <v>2557.8563333333332</v>
      </c>
      <c r="J34" s="16" t="s">
        <v>8477</v>
      </c>
      <c r="K34" s="15">
        <f>A1L131C8</f>
        <v>2699.6624999999999</v>
      </c>
      <c r="L34" s="16" t="s">
        <v>8478</v>
      </c>
      <c r="M34" s="15">
        <f>A1L131C9</f>
        <v>2840.0387999999998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21.747211892978651</v>
      </c>
      <c r="F35" s="16" t="s">
        <v>8480</v>
      </c>
      <c r="G35" s="15">
        <f>IF(B3L727C2=0,0,B3L708C2/B3L727C2)</f>
        <v>21.77539273341046</v>
      </c>
      <c r="H35" s="16" t="s">
        <v>8481</v>
      </c>
      <c r="I35" s="15">
        <f>IF(B3L727C3=0,0,B3L708C3/B3L727C3)</f>
        <v>22.150364321999319</v>
      </c>
      <c r="J35" s="16" t="s">
        <v>8482</v>
      </c>
      <c r="K35" s="15">
        <f>IF(B3L727C4=0,0,B3L708C4/B3L727C4)</f>
        <v>22.276924522972777</v>
      </c>
      <c r="L35" s="16" t="s">
        <v>8483</v>
      </c>
      <c r="M35" s="15">
        <f>IF(B3L727C5=0,0,B3L708C5/B3L727C5)</f>
        <v>22.093963645848781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4.598290598910576E-2</v>
      </c>
      <c r="F36" s="16" t="s">
        <v>8485</v>
      </c>
      <c r="G36" s="15">
        <f>IF(B3L728C2=0,0,1/B3L728C2)</f>
        <v>4.5923396755351203E-2</v>
      </c>
      <c r="H36" s="16" t="s">
        <v>8486</v>
      </c>
      <c r="I36" s="15">
        <f>IF(B3L728C3=0,0,1/B3L728C3)</f>
        <v>4.5145984303599875E-2</v>
      </c>
      <c r="J36" s="16" t="s">
        <v>8487</v>
      </c>
      <c r="K36" s="15">
        <f>IF(B3L728C4=0,0,1/B3L728C4)</f>
        <v>4.4889499848543436E-2</v>
      </c>
      <c r="L36" s="16" t="s">
        <v>8488</v>
      </c>
      <c r="M36" s="15">
        <f>IF(B3L728C5=0,0,1/B3L728C5)</f>
        <v>4.5261231349400237E-2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337183734</v>
      </c>
      <c r="F37" s="16" t="s">
        <v>8490</v>
      </c>
      <c r="G37" s="15">
        <f>A1L122C6</f>
        <v>338014584</v>
      </c>
      <c r="H37" s="16" t="s">
        <v>8491</v>
      </c>
      <c r="I37" s="15">
        <f>A1L122C7</f>
        <v>331285078.66666669</v>
      </c>
      <c r="J37" s="16" t="s">
        <v>8492</v>
      </c>
      <c r="K37" s="15">
        <f>A1L122C8</f>
        <v>340940817</v>
      </c>
      <c r="L37" s="16" t="s">
        <v>8493</v>
      </c>
      <c r="M37" s="15">
        <f>A1L122C9</f>
        <v>351260553.39999998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64205565</v>
      </c>
      <c r="F38" s="16" t="s">
        <v>8495</v>
      </c>
      <c r="G38" s="15">
        <f>A1L119C6</f>
        <v>63907026.5</v>
      </c>
      <c r="H38" s="16" t="s">
        <v>8496</v>
      </c>
      <c r="I38" s="15">
        <f>A1L119C7</f>
        <v>62218048.333333336</v>
      </c>
      <c r="J38" s="16" t="s">
        <v>8497</v>
      </c>
      <c r="K38" s="15">
        <f>A1L119C8</f>
        <v>68364773</v>
      </c>
      <c r="L38" s="16" t="s">
        <v>8498</v>
      </c>
      <c r="M38" s="15">
        <f>A1L119C9</f>
        <v>72816891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18774802</v>
      </c>
      <c r="F39" s="16" t="s">
        <v>8500</v>
      </c>
      <c r="G39" s="15">
        <f>A1L120C6</f>
        <v>17151173</v>
      </c>
      <c r="H39" s="16" t="s">
        <v>8501</v>
      </c>
      <c r="I39" s="15">
        <f>A1L120C7</f>
        <v>15572532</v>
      </c>
      <c r="J39" s="16" t="s">
        <v>8502</v>
      </c>
      <c r="K39" s="15">
        <f>A1L120C8</f>
        <v>15783792.25</v>
      </c>
      <c r="L39" s="16" t="s">
        <v>8503</v>
      </c>
      <c r="M39" s="15">
        <f>A1L120C9</f>
        <v>16595089.800000001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254203367</v>
      </c>
      <c r="F40" s="16" t="s">
        <v>8505</v>
      </c>
      <c r="G40" s="15">
        <f>A1L121C6</f>
        <v>256956384.5</v>
      </c>
      <c r="H40" s="16" t="s">
        <v>8506</v>
      </c>
      <c r="I40" s="15">
        <f>A1L121C7</f>
        <v>253494498.33333334</v>
      </c>
      <c r="J40" s="16" t="s">
        <v>8507</v>
      </c>
      <c r="K40" s="15">
        <f>A1L121C8</f>
        <v>256792251.75</v>
      </c>
      <c r="L40" s="16" t="s">
        <v>8508</v>
      </c>
      <c r="M40" s="15">
        <f>A1L121C9</f>
        <v>261848572.59999999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6114.6050869875362</v>
      </c>
      <c r="F41" s="16" t="s">
        <v>8510</v>
      </c>
      <c r="G41" s="15">
        <f>IF(B3L708C2=0,0,B3L730C2/B3L708C2)</f>
        <v>6069.1540206724785</v>
      </c>
      <c r="H41" s="16" t="s">
        <v>8511</v>
      </c>
      <c r="I41" s="15">
        <f>IF(B3L708C3=0,0,B3L730C3/B3L708C3)</f>
        <v>5847.158328087824</v>
      </c>
      <c r="J41" s="16" t="s">
        <v>8512</v>
      </c>
      <c r="K41" s="15">
        <f>IF(B3L708C4=0,0,B3L730C4/B3L708C4)</f>
        <v>5669.1022500345043</v>
      </c>
      <c r="L41" s="16" t="s">
        <v>8513</v>
      </c>
      <c r="M41" s="15">
        <f>IF(B3L708C5=0,0,B3L730C5/B3L708C5)</f>
        <v>5597.9816794600683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9324.2609747713468</v>
      </c>
      <c r="F42" s="16" t="s">
        <v>8515</v>
      </c>
      <c r="G42" s="15">
        <f>IF(B3L709C2=0,0,B3L731C2/B3L709C2)</f>
        <v>9072.6244067507378</v>
      </c>
      <c r="H42" s="16" t="s">
        <v>8516</v>
      </c>
      <c r="I42" s="15">
        <f>IF(B3L709C3=0,0,B3L731C3/B3L709C3)</f>
        <v>8749.1445575013913</v>
      </c>
      <c r="J42" s="16" t="s">
        <v>8517</v>
      </c>
      <c r="K42" s="15">
        <f>IF(B3L709C4=0,0,B3L731C4/B3L709C4)</f>
        <v>8507.9913034387992</v>
      </c>
      <c r="L42" s="16" t="s">
        <v>8518</v>
      </c>
      <c r="M42" s="15">
        <f>IF(B3L709C5=0,0,B3L731C5/B3L709C5)</f>
        <v>8420.1926042297728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1575.5443069969758</v>
      </c>
      <c r="F43" s="16" t="s">
        <v>8520</v>
      </c>
      <c r="G43" s="15">
        <f>IF(B3L710C2=0,0,B3L732C2/B3L710C2)</f>
        <v>1451.6570123971071</v>
      </c>
      <c r="H43" s="16" t="s">
        <v>8521</v>
      </c>
      <c r="I43" s="15">
        <f>IF(B3L710C3=0,0,B3L732C3/B3L710C3)</f>
        <v>1323.3153883439372</v>
      </c>
      <c r="J43" s="16" t="s">
        <v>8522</v>
      </c>
      <c r="K43" s="15">
        <f>IF(B3L710C4=0,0,B3L732C4/B3L710C4)</f>
        <v>1325.5354295345801</v>
      </c>
      <c r="L43" s="16" t="s">
        <v>8523</v>
      </c>
      <c r="M43" s="15">
        <f>IF(B3L710C5=0,0,B3L732C5/B3L710C5)</f>
        <v>1418.6718188467705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6994.8045140381282</v>
      </c>
      <c r="F44" s="16" t="s">
        <v>8525</v>
      </c>
      <c r="G44" s="15">
        <f>IF(B3L711C2=0,0,B3L733C2/B3L711C2)</f>
        <v>6975.8718068872549</v>
      </c>
      <c r="H44" s="16" t="s">
        <v>8526</v>
      </c>
      <c r="I44" s="15">
        <f>IF(B3L711C3=0,0,B3L733C3/B3L711C3)</f>
        <v>6710.0549589692637</v>
      </c>
      <c r="J44" s="16" t="s">
        <v>8527</v>
      </c>
      <c r="K44" s="15">
        <f>IF(B3L711C4=0,0,B3L733C4/B3L711C4)</f>
        <v>6388.2906996803658</v>
      </c>
      <c r="L44" s="16" t="s">
        <v>8528</v>
      </c>
      <c r="M44" s="15">
        <f>IF(B3L711C5=0,0,B3L733C5/B3L711C5)</f>
        <v>6175.3533462819687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4071.8820000000005</v>
      </c>
      <c r="F45" s="16" t="s">
        <v>8530</v>
      </c>
      <c r="G45" s="15">
        <f>A1L130C6*A1L158C1</f>
        <v>3925.4700000000003</v>
      </c>
      <c r="H45" s="16" t="s">
        <v>8531</v>
      </c>
      <c r="I45" s="15">
        <f>A1L130C7*A1L158C1</f>
        <v>3736.5940000000001</v>
      </c>
      <c r="J45" s="16" t="s">
        <v>8532</v>
      </c>
      <c r="K45" s="15">
        <f>A1L130C8*A1L158C1</f>
        <v>3663.0615000000003</v>
      </c>
      <c r="L45" s="16" t="s">
        <v>8533</v>
      </c>
      <c r="M45" s="15">
        <f>A1L130C9*A1L158C1</f>
        <v>3628.5216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59215.873999999996</v>
      </c>
      <c r="F46" s="16" t="s">
        <v>8535</v>
      </c>
      <c r="G46" s="15">
        <f>B3L708C2+B3L738C2</f>
        <v>59619.324999999997</v>
      </c>
      <c r="H46" s="16" t="s">
        <v>8536</v>
      </c>
      <c r="I46" s="15">
        <f>B3L708C3+B3L738C3</f>
        <v>60394.043666666657</v>
      </c>
      <c r="J46" s="16" t="s">
        <v>8537</v>
      </c>
      <c r="K46" s="15">
        <f>B3L708C4+B3L738C4</f>
        <v>63803.239249999999</v>
      </c>
      <c r="L46" s="16" t="s">
        <v>8538</v>
      </c>
      <c r="M46" s="15">
        <f>B3L708C5+B3L738C5</f>
        <v>66376.235599999985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0.93123664779481263</v>
      </c>
      <c r="F47" s="16" t="s">
        <v>8540</v>
      </c>
      <c r="G47" s="21">
        <f>IF(B3L739C2=0,0,B3L708C2/B3L739C2)</f>
        <v>0.9341577584113876</v>
      </c>
      <c r="H47" s="16" t="s">
        <v>8541</v>
      </c>
      <c r="I47" s="21">
        <f>IF(B3L739C3=0,0,B3L708C3/B3L739C3)</f>
        <v>0.93812975960637091</v>
      </c>
      <c r="J47" s="16" t="s">
        <v>8542</v>
      </c>
      <c r="K47" s="21">
        <f>IF(B3L739C4=0,0,B3L708C4/B3L739C4)</f>
        <v>0.94258815785751815</v>
      </c>
      <c r="L47" s="16" t="s">
        <v>8543</v>
      </c>
      <c r="M47" s="21">
        <f>IF(B3L739C5=0,0,B3L708C5/B3L739C5)</f>
        <v>0.94533402554091217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6.8763352205187422E-2</v>
      </c>
      <c r="F48" s="16" t="s">
        <v>8545</v>
      </c>
      <c r="G48" s="21">
        <f>IF(B3L739C2=0,0,B3L738C2/B3L739C2)</f>
        <v>6.5842241588612418E-2</v>
      </c>
      <c r="H48" s="16" t="s">
        <v>8546</v>
      </c>
      <c r="I48" s="21">
        <f>IF(B3L739C3=0,0,B3L738C3/B3L739C3)</f>
        <v>6.1870240393629115E-2</v>
      </c>
      <c r="J48" s="16" t="s">
        <v>8547</v>
      </c>
      <c r="K48" s="21">
        <f>IF(B3L739C4=0,0,B3L738C4/B3L739C4)</f>
        <v>5.7411842142481823E-2</v>
      </c>
      <c r="L48" s="16" t="s">
        <v>8548</v>
      </c>
      <c r="M48" s="21">
        <f>IF(B3L739C5=0,0,B3L738C5/B3L739C5)</f>
        <v>5.4665974459087899E-2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11028.01375</v>
      </c>
      <c r="F49" s="16" t="s">
        <v>8550</v>
      </c>
      <c r="G49" s="15">
        <f>A1L130C6*A1L595C1</f>
        <v>10631.481250000001</v>
      </c>
      <c r="H49" s="16" t="s">
        <v>8551</v>
      </c>
      <c r="I49" s="15">
        <f>A1L130C7*A1L595C1</f>
        <v>10119.942083333333</v>
      </c>
      <c r="J49" s="16" t="s">
        <v>8552</v>
      </c>
      <c r="K49" s="15">
        <f>A1L130C8*A1L595C1</f>
        <v>9920.7915625000005</v>
      </c>
      <c r="L49" s="16" t="s">
        <v>8553</v>
      </c>
      <c r="M49" s="15">
        <f>A1L130C9*A1L595C1</f>
        <v>9827.2459999999992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66172.005749999997</v>
      </c>
      <c r="F50" s="16" t="s">
        <v>8555</v>
      </c>
      <c r="G50" s="15">
        <f>B3L708C2+B3L742C2</f>
        <v>66325.336249999993</v>
      </c>
      <c r="H50" s="16" t="s">
        <v>8556</v>
      </c>
      <c r="I50" s="15">
        <f>B3L708C3+B3L742C3</f>
        <v>66777.391749999995</v>
      </c>
      <c r="J50" s="16" t="s">
        <v>8557</v>
      </c>
      <c r="K50" s="15">
        <f>B3L708C4+B3L742C4</f>
        <v>70060.96931249999</v>
      </c>
      <c r="L50" s="16" t="s">
        <v>8558</v>
      </c>
      <c r="M50" s="15">
        <f>B3L708C5+B3L742C5</f>
        <v>72574.959999999992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0.83334321477779905</v>
      </c>
      <c r="F51" s="16" t="s">
        <v>8560</v>
      </c>
      <c r="G51" s="21">
        <f>IF(B3L743C2=0,0,B3L708C2/B3L743C2)</f>
        <v>0.83970708855622278</v>
      </c>
      <c r="H51" s="16" t="s">
        <v>8561</v>
      </c>
      <c r="I51" s="21">
        <f>IF(B3L743C3=0,0,B3L708C3/B3L743C3)</f>
        <v>0.84845257027677579</v>
      </c>
      <c r="J51" s="16" t="s">
        <v>8562</v>
      </c>
      <c r="K51" s="21">
        <f>IF(B3L743C4=0,0,B3L708C4/B3L743C4)</f>
        <v>0.8583977404273514</v>
      </c>
      <c r="L51" s="16" t="s">
        <v>8563</v>
      </c>
      <c r="M51" s="21">
        <f>IF(B3L743C5=0,0,B3L708C5/B3L743C5)</f>
        <v>0.86459178206918752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0.16665678522220101</v>
      </c>
      <c r="F52" s="16" t="s">
        <v>8565</v>
      </c>
      <c r="G52" s="21">
        <f>IF(B3L743C2=0,0,B3L742C2/B3L743C2)</f>
        <v>0.1602929114437773</v>
      </c>
      <c r="H52" s="16" t="s">
        <v>8566</v>
      </c>
      <c r="I52" s="21">
        <f>IF(B3L743C3=0,0,B3L742C3/B3L743C3)</f>
        <v>0.15154742972322416</v>
      </c>
      <c r="J52" s="16" t="s">
        <v>8567</v>
      </c>
      <c r="K52" s="21">
        <f>IF(B3L743C4=0,0,B3L742C4/B3L743C4)</f>
        <v>0.14160225957264871</v>
      </c>
      <c r="L52" s="16" t="s">
        <v>8568</v>
      </c>
      <c r="M52" s="21">
        <f>IF(B3L743C5=0,0,B3L742C5/B3L743C5)</f>
        <v>0.13540821793081251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4191.7309999999998</v>
      </c>
      <c r="F53" s="16" t="s">
        <v>8570</v>
      </c>
      <c r="G53" s="15">
        <f>A1L135C6</f>
        <v>4022.2794999999996</v>
      </c>
      <c r="H53" s="16" t="s">
        <v>8571</v>
      </c>
      <c r="I53" s="15">
        <f>A1L135C7</f>
        <v>3752.2076666666667</v>
      </c>
      <c r="J53" s="16" t="s">
        <v>8572</v>
      </c>
      <c r="K53" s="15">
        <f>A1L135C8</f>
        <v>3780.04025</v>
      </c>
      <c r="L53" s="16" t="s">
        <v>8573</v>
      </c>
      <c r="M53" s="15">
        <f>A1L135C9</f>
        <v>3898.6118000000001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21.78546892697328</v>
      </c>
      <c r="F54" s="16" t="s">
        <v>8575</v>
      </c>
      <c r="G54" s="21">
        <f>IF(A1L144C6=0,0,B3L721C2/A1L144C6)</f>
        <v>19.587468706729585</v>
      </c>
      <c r="H54" s="16" t="s">
        <v>8576</v>
      </c>
      <c r="I54" s="21">
        <f>IF(A1L144C7=0,0,B3L721C3/A1L144C7)</f>
        <v>17.962164353681128</v>
      </c>
      <c r="J54" s="16" t="s">
        <v>8577</v>
      </c>
      <c r="K54" s="21">
        <f>IF(A1L144C8=0,0,B3L721C4/A1L144C8)</f>
        <v>17.71823027044001</v>
      </c>
      <c r="L54" s="16" t="s">
        <v>8578</v>
      </c>
      <c r="M54" s="21">
        <f>IF(A1L144C9=0,0,B3L721C5/A1L144C9)</f>
        <v>18.152667932939956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BD4F2-A4AF-49FF-9BE3-79FECB49FB57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9265</v>
      </c>
      <c r="F9" s="16" t="s">
        <v>8689</v>
      </c>
      <c r="G9" s="15">
        <f>A1L202C1</f>
        <v>9915</v>
      </c>
      <c r="H9" s="16" t="s">
        <v>8690</v>
      </c>
      <c r="I9" s="21">
        <f>IF(OR(B3L802C1=0,B3L802C2=0),0,1+(B3L802C1/B3L802C2))</f>
        <v>1.9344427634896622</v>
      </c>
      <c r="J9" s="16" t="s">
        <v>8691</v>
      </c>
      <c r="K9" s="15">
        <f>A1L202C5</f>
        <v>8515</v>
      </c>
      <c r="L9" s="16" t="s">
        <v>8692</v>
      </c>
      <c r="M9" s="15">
        <f>A1L202C4</f>
        <v>8780</v>
      </c>
      <c r="N9" s="16" t="s">
        <v>8693</v>
      </c>
      <c r="O9" s="21">
        <f>IF(OR(B3L802C4=0,B3L802C5=0),0,1+(B3L802C4/B3L802C5))</f>
        <v>1.9698177676537585</v>
      </c>
      <c r="P9" s="16" t="s">
        <v>8694</v>
      </c>
      <c r="Q9" s="15">
        <f>A1L202C17</f>
        <v>8890</v>
      </c>
      <c r="R9" s="16" t="s">
        <v>8695</v>
      </c>
      <c r="S9" s="15">
        <f>A1L202C16</f>
        <v>9347.5</v>
      </c>
      <c r="T9" s="16" t="s">
        <v>8696</v>
      </c>
      <c r="U9" s="21">
        <f>IF(OR(B3L802C7=0,B3L802C8=0),0,1+(B3L802C7/B3L802C8))</f>
        <v>1.9510564322011232</v>
      </c>
      <c r="V9" s="16" t="s">
        <v>8697</v>
      </c>
      <c r="W9" s="15">
        <f>A1L202C8</f>
        <v>6970</v>
      </c>
      <c r="X9" s="16" t="s">
        <v>8698</v>
      </c>
      <c r="Y9" s="15">
        <f>A1L202C7</f>
        <v>7143</v>
      </c>
      <c r="Z9" s="16" t="s">
        <v>8699</v>
      </c>
      <c r="AA9" s="21">
        <f>IF(OR(B3L802C10=0,B3L802C11=0),0,1+(B3L802C10/B3L802C11))</f>
        <v>1.9757804843903122</v>
      </c>
      <c r="AB9" s="16" t="s">
        <v>8700</v>
      </c>
      <c r="AC9" s="15">
        <f>A1L202C20</f>
        <v>8250</v>
      </c>
      <c r="AD9" s="16" t="s">
        <v>8701</v>
      </c>
      <c r="AE9" s="15">
        <f>A1L202C19</f>
        <v>8612.6666666666661</v>
      </c>
      <c r="AF9" s="16" t="s">
        <v>8702</v>
      </c>
      <c r="AG9" s="21">
        <f>IF(OR(B3L802C13=0,B3L802C14=0),0,1+(B3L802C13/B3L802C14))</f>
        <v>1.9578914776685503</v>
      </c>
      <c r="AH9" s="16" t="s">
        <v>8703</v>
      </c>
      <c r="AI9" s="15">
        <f>A1L202C11</f>
        <v>6455</v>
      </c>
      <c r="AJ9" s="16" t="s">
        <v>8704</v>
      </c>
      <c r="AK9" s="15">
        <f>A1L202C10</f>
        <v>6354</v>
      </c>
      <c r="AL9" s="16" t="s">
        <v>8705</v>
      </c>
      <c r="AM9" s="21">
        <f>IF(OR(B3L802C16=0,B3L802C17=0),0,1+(B3L802C16/B3L802C17))</f>
        <v>2.015895498898332</v>
      </c>
      <c r="AN9" s="16" t="s">
        <v>8706</v>
      </c>
      <c r="AO9" s="15">
        <f>A1L202C23</f>
        <v>7801.25</v>
      </c>
      <c r="AP9" s="16" t="s">
        <v>8707</v>
      </c>
      <c r="AQ9" s="15">
        <f>A1L202C22</f>
        <v>8048</v>
      </c>
      <c r="AR9" s="16" t="s">
        <v>8708</v>
      </c>
      <c r="AS9" s="21">
        <f>IF(OR(B3L802C19=0,B3L802C20=0),0,1+(B3L802C19/B3L802C20))</f>
        <v>1.9693402087475149</v>
      </c>
      <c r="AT9" s="16" t="s">
        <v>8709</v>
      </c>
      <c r="AU9" s="15">
        <f>A1L202C14</f>
        <v>7053</v>
      </c>
      <c r="AV9" s="16" t="s">
        <v>8710</v>
      </c>
      <c r="AW9" s="15">
        <f>A1L202C13</f>
        <v>7081</v>
      </c>
      <c r="AX9" s="16" t="s">
        <v>8711</v>
      </c>
      <c r="AY9" s="21">
        <f>IF(OR(B3L802C22=0,B3L802C23=0),0,1+(B3L802C22/B3L802C23))</f>
        <v>1.9960457562491174</v>
      </c>
      <c r="AZ9" s="16" t="s">
        <v>8712</v>
      </c>
      <c r="BA9" s="15">
        <f>A1L202C26</f>
        <v>7651.6</v>
      </c>
      <c r="BB9" s="16" t="s">
        <v>8713</v>
      </c>
      <c r="BC9" s="15">
        <f>A1L202C25</f>
        <v>7854.6</v>
      </c>
      <c r="BD9" s="16" t="s">
        <v>8714</v>
      </c>
      <c r="BE9" s="21">
        <f>IF(OR(B3L802C25=0,B3L802C26=0),0,1+(B3L802C25/B3L802C26))</f>
        <v>1.9741552720698698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57159</v>
      </c>
      <c r="F10" s="16" t="s">
        <v>8716</v>
      </c>
      <c r="G10" s="15">
        <f>A1L203C1</f>
        <v>56306</v>
      </c>
      <c r="H10" s="16" t="s">
        <v>8717</v>
      </c>
      <c r="I10" s="21">
        <f>IF(OR(B3L803C1=0,B3L803C2=0),0,1+(B3L803C1/B3L803C2))</f>
        <v>2.0151493624125316</v>
      </c>
      <c r="J10" s="16" t="s">
        <v>8718</v>
      </c>
      <c r="K10" s="15">
        <f>A1L203C5</f>
        <v>58234</v>
      </c>
      <c r="L10" s="16" t="s">
        <v>8719</v>
      </c>
      <c r="M10" s="15">
        <f>A1L203C4</f>
        <v>59108</v>
      </c>
      <c r="N10" s="16" t="s">
        <v>8720</v>
      </c>
      <c r="O10" s="21">
        <f>IF(OR(B3L803C4=0,B3L803C5=0),0,1+(B3L803C4/B3L803C5))</f>
        <v>1.9852135074778372</v>
      </c>
      <c r="P10" s="16" t="s">
        <v>8721</v>
      </c>
      <c r="Q10" s="15">
        <f>A1L203C17</f>
        <v>57696.5</v>
      </c>
      <c r="R10" s="16" t="s">
        <v>8722</v>
      </c>
      <c r="S10" s="15">
        <f>A1L203C16</f>
        <v>57707</v>
      </c>
      <c r="T10" s="16" t="s">
        <v>8723</v>
      </c>
      <c r="U10" s="21">
        <f>IF(OR(B3L803C7=0,B3L803C8=0),0,1+(B3L803C7/B3L803C8))</f>
        <v>1.9998180463375328</v>
      </c>
      <c r="V10" s="16" t="s">
        <v>8724</v>
      </c>
      <c r="W10" s="15">
        <f>A1L203C8</f>
        <v>60953</v>
      </c>
      <c r="X10" s="16" t="s">
        <v>8725</v>
      </c>
      <c r="Y10" s="15">
        <f>A1L203C7</f>
        <v>62108</v>
      </c>
      <c r="Z10" s="16" t="s">
        <v>8726</v>
      </c>
      <c r="AA10" s="21">
        <f>IF(OR(B3L803C10=0,B3L803C11=0),0,1+(B3L803C10/B3L803C11))</f>
        <v>1.9814033618857474</v>
      </c>
      <c r="AB10" s="16" t="s">
        <v>8727</v>
      </c>
      <c r="AC10" s="15">
        <f>A1L203C20</f>
        <v>58782</v>
      </c>
      <c r="AD10" s="16" t="s">
        <v>8728</v>
      </c>
      <c r="AE10" s="15">
        <f>A1L203C19</f>
        <v>59174</v>
      </c>
      <c r="AF10" s="16" t="s">
        <v>8729</v>
      </c>
      <c r="AG10" s="21">
        <f>IF(OR(B3L803C13=0,B3L803C14=0),0,1+(B3L803C13/B3L803C14))</f>
        <v>1.9933754689559604</v>
      </c>
      <c r="AH10" s="16" t="s">
        <v>8730</v>
      </c>
      <c r="AI10" s="15">
        <f>A1L203C11</f>
        <v>80713</v>
      </c>
      <c r="AJ10" s="16" t="s">
        <v>8731</v>
      </c>
      <c r="AK10" s="15">
        <f>A1L203C10</f>
        <v>80772</v>
      </c>
      <c r="AL10" s="16" t="s">
        <v>8732</v>
      </c>
      <c r="AM10" s="21">
        <f>IF(OR(B3L803C16=0,B3L803C17=0),0,1+(B3L803C16/B3L803C17))</f>
        <v>1.999269548853563</v>
      </c>
      <c r="AN10" s="16" t="s">
        <v>8733</v>
      </c>
      <c r="AO10" s="15">
        <f>A1L203C23</f>
        <v>64264.75</v>
      </c>
      <c r="AP10" s="16" t="s">
        <v>8734</v>
      </c>
      <c r="AQ10" s="15">
        <f>A1L203C22</f>
        <v>64573.5</v>
      </c>
      <c r="AR10" s="16" t="s">
        <v>8735</v>
      </c>
      <c r="AS10" s="21">
        <f>IF(OR(B3L803C19=0,B3L803C20=0),0,1+(B3L803C19/B3L803C20))</f>
        <v>1.9952186268360861</v>
      </c>
      <c r="AT10" s="16" t="s">
        <v>8736</v>
      </c>
      <c r="AU10" s="15">
        <f>A1L203C14</f>
        <v>96932</v>
      </c>
      <c r="AV10" s="16" t="s">
        <v>8737</v>
      </c>
      <c r="AW10" s="15">
        <f>A1L203C13</f>
        <v>101794</v>
      </c>
      <c r="AX10" s="16" t="s">
        <v>8738</v>
      </c>
      <c r="AY10" s="21">
        <f>IF(OR(B3L803C22=0,B3L803C23=0),0,1+(B3L803C22/B3L803C23))</f>
        <v>1.952236870542468</v>
      </c>
      <c r="AZ10" s="16" t="s">
        <v>8739</v>
      </c>
      <c r="BA10" s="15">
        <f>A1L203C26</f>
        <v>70798.2</v>
      </c>
      <c r="BB10" s="16" t="s">
        <v>8740</v>
      </c>
      <c r="BC10" s="15">
        <f>A1L203C25</f>
        <v>72017.600000000006</v>
      </c>
      <c r="BD10" s="16" t="s">
        <v>8741</v>
      </c>
      <c r="BE10" s="21">
        <f>IF(OR(B3L803C25=0,B3L803C26=0),0,1+(B3L803C25/B3L803C26))</f>
        <v>1.9830680278154227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134783</v>
      </c>
      <c r="F11" s="16" t="s">
        <v>8743</v>
      </c>
      <c r="G11" s="15">
        <f>A1L204C1</f>
        <v>139094</v>
      </c>
      <c r="H11" s="16" t="s">
        <v>8744</v>
      </c>
      <c r="I11" s="21">
        <f>IF(OR(B3L804C1=0,B3L804C2=0),0,1+(B3L804C1/B3L804C2))</f>
        <v>1.9690065710958056</v>
      </c>
      <c r="J11" s="16" t="s">
        <v>8745</v>
      </c>
      <c r="K11" s="15">
        <f>A1L204C5</f>
        <v>145953</v>
      </c>
      <c r="L11" s="16" t="s">
        <v>8746</v>
      </c>
      <c r="M11" s="15">
        <f>A1L204C4</f>
        <v>153976</v>
      </c>
      <c r="N11" s="16" t="s">
        <v>8747</v>
      </c>
      <c r="O11" s="21">
        <f>IF(OR(B3L804C4=0,B3L804C5=0),0,1+(B3L804C4/B3L804C5))</f>
        <v>1.9478944770613602</v>
      </c>
      <c r="P11" s="16" t="s">
        <v>8748</v>
      </c>
      <c r="Q11" s="15">
        <f>A1L204C17</f>
        <v>140368</v>
      </c>
      <c r="R11" s="16" t="s">
        <v>8749</v>
      </c>
      <c r="S11" s="15">
        <f>A1L204C16</f>
        <v>146535</v>
      </c>
      <c r="T11" s="16" t="s">
        <v>8750</v>
      </c>
      <c r="U11" s="21">
        <f>IF(OR(B3L804C7=0,B3L804C8=0),0,1+(B3L804C7/B3L804C8))</f>
        <v>1.9579144914184323</v>
      </c>
      <c r="V11" s="16" t="s">
        <v>8751</v>
      </c>
      <c r="W11" s="15">
        <f>A1L204C8</f>
        <v>125548</v>
      </c>
      <c r="X11" s="16" t="s">
        <v>8752</v>
      </c>
      <c r="Y11" s="15">
        <f>A1L204C7</f>
        <v>127280</v>
      </c>
      <c r="Z11" s="16" t="s">
        <v>8753</v>
      </c>
      <c r="AA11" s="21">
        <f>IF(OR(B3L804C10=0,B3L804C11=0),0,1+(B3L804C10/B3L804C11))</f>
        <v>1.986392206159648</v>
      </c>
      <c r="AB11" s="16" t="s">
        <v>8754</v>
      </c>
      <c r="AC11" s="15">
        <f>A1L204C20</f>
        <v>135428</v>
      </c>
      <c r="AD11" s="16" t="s">
        <v>8755</v>
      </c>
      <c r="AE11" s="15">
        <f>A1L204C19</f>
        <v>140116.66666666666</v>
      </c>
      <c r="AF11" s="16" t="s">
        <v>8756</v>
      </c>
      <c r="AG11" s="21">
        <f>IF(OR(B3L804C13=0,B3L804C14=0),0,1+(B3L804C13/B3L804C14))</f>
        <v>1.9665374093017725</v>
      </c>
      <c r="AH11" s="16" t="s">
        <v>8757</v>
      </c>
      <c r="AI11" s="15">
        <f>A1L204C11</f>
        <v>154500</v>
      </c>
      <c r="AJ11" s="16" t="s">
        <v>8758</v>
      </c>
      <c r="AK11" s="15">
        <f>A1L204C10</f>
        <v>159411</v>
      </c>
      <c r="AL11" s="16" t="s">
        <v>8759</v>
      </c>
      <c r="AM11" s="21">
        <f>IF(OR(B3L804C16=0,B3L804C17=0),0,1+(B3L804C16/B3L804C17))</f>
        <v>1.9691928411464703</v>
      </c>
      <c r="AN11" s="16" t="s">
        <v>8760</v>
      </c>
      <c r="AO11" s="15">
        <f>A1L204C23</f>
        <v>140196</v>
      </c>
      <c r="AP11" s="16" t="s">
        <v>8761</v>
      </c>
      <c r="AQ11" s="15">
        <f>A1L204C22</f>
        <v>144940.25</v>
      </c>
      <c r="AR11" s="16" t="s">
        <v>8762</v>
      </c>
      <c r="AS11" s="21">
        <f>IF(OR(B3L804C19=0,B3L804C20=0),0,1+(B3L804C19/B3L804C20))</f>
        <v>1.9672675464544873</v>
      </c>
      <c r="AT11" s="16" t="s">
        <v>8763</v>
      </c>
      <c r="AU11" s="15">
        <f>A1L204C14</f>
        <v>187243</v>
      </c>
      <c r="AV11" s="16" t="s">
        <v>8764</v>
      </c>
      <c r="AW11" s="15">
        <f>A1L204C13</f>
        <v>196907</v>
      </c>
      <c r="AX11" s="16" t="s">
        <v>8765</v>
      </c>
      <c r="AY11" s="21">
        <f>IF(OR(B3L804C22=0,B3L804C23=0),0,1+(B3L804C22/B3L804C23))</f>
        <v>1.9509209931592071</v>
      </c>
      <c r="AZ11" s="16" t="s">
        <v>8766</v>
      </c>
      <c r="BA11" s="15">
        <f>A1L204C26</f>
        <v>149605.4</v>
      </c>
      <c r="BB11" s="16" t="s">
        <v>8767</v>
      </c>
      <c r="BC11" s="15">
        <f>A1L204C25</f>
        <v>155333.6</v>
      </c>
      <c r="BD11" s="16" t="s">
        <v>8768</v>
      </c>
      <c r="BE11" s="21">
        <f>IF(OR(B3L804C25=0,B3L804C26=0),0,1+(B3L804C25/B3L804C26))</f>
        <v>1.963123239273409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57285</v>
      </c>
      <c r="F12" s="16" t="s">
        <v>8770</v>
      </c>
      <c r="G12" s="15">
        <f>A1L205C1</f>
        <v>63850</v>
      </c>
      <c r="H12" s="16" t="s">
        <v>8771</v>
      </c>
      <c r="I12" s="21">
        <f>IF(OR(B3L805C1=0,B3L805C2=0),0,1+(B3L805C1/B3L805C2))</f>
        <v>1.8971808927173062</v>
      </c>
      <c r="J12" s="16" t="s">
        <v>8772</v>
      </c>
      <c r="K12" s="15">
        <f>A1L205C5</f>
        <v>58125</v>
      </c>
      <c r="L12" s="16" t="s">
        <v>8773</v>
      </c>
      <c r="M12" s="15">
        <f>A1L205C4</f>
        <v>71254</v>
      </c>
      <c r="N12" s="16" t="s">
        <v>8774</v>
      </c>
      <c r="O12" s="21">
        <f>IF(OR(B3L805C4=0,B3L805C5=0),0,1+(B3L805C4/B3L805C5))</f>
        <v>1.815743677547927</v>
      </c>
      <c r="P12" s="16" t="s">
        <v>8775</v>
      </c>
      <c r="Q12" s="15">
        <f>A1L205C17</f>
        <v>57705</v>
      </c>
      <c r="R12" s="16" t="s">
        <v>8776</v>
      </c>
      <c r="S12" s="15">
        <f>A1L205C16</f>
        <v>67552</v>
      </c>
      <c r="T12" s="16" t="s">
        <v>8777</v>
      </c>
      <c r="U12" s="21">
        <f>IF(OR(B3L805C7=0,B3L805C8=0),0,1+(B3L805C7/B3L805C8))</f>
        <v>1.8542308147797253</v>
      </c>
      <c r="V12" s="16" t="s">
        <v>8778</v>
      </c>
      <c r="W12" s="15">
        <f>A1L205C8</f>
        <v>49279</v>
      </c>
      <c r="X12" s="16" t="s">
        <v>8779</v>
      </c>
      <c r="Y12" s="15">
        <f>A1L205C7</f>
        <v>54082</v>
      </c>
      <c r="Z12" s="16" t="s">
        <v>8780</v>
      </c>
      <c r="AA12" s="21">
        <f>IF(OR(B3L805C10=0,B3L805C11=0),0,1+(B3L805C10/B3L805C11))</f>
        <v>1.9111904145556746</v>
      </c>
      <c r="AB12" s="16" t="s">
        <v>8781</v>
      </c>
      <c r="AC12" s="15">
        <f>A1L205C20</f>
        <v>54896.333333333336</v>
      </c>
      <c r="AD12" s="16" t="s">
        <v>8782</v>
      </c>
      <c r="AE12" s="15">
        <f>A1L205C19</f>
        <v>63062</v>
      </c>
      <c r="AF12" s="16" t="s">
        <v>8783</v>
      </c>
      <c r="AG12" s="21">
        <f>IF(OR(B3L805C13=0,B3L805C14=0),0,1+(B3L805C13/B3L805C14))</f>
        <v>1.8705136743733681</v>
      </c>
      <c r="AH12" s="16" t="s">
        <v>8784</v>
      </c>
      <c r="AI12" s="15">
        <f>A1L205C11</f>
        <v>59261</v>
      </c>
      <c r="AJ12" s="16" t="s">
        <v>8785</v>
      </c>
      <c r="AK12" s="15">
        <f>A1L205C10</f>
        <v>65896</v>
      </c>
      <c r="AL12" s="16" t="s">
        <v>8786</v>
      </c>
      <c r="AM12" s="21">
        <f>IF(OR(B3L805C16=0,B3L805C17=0),0,1+(B3L805C16/B3L805C17))</f>
        <v>1.8993110355712031</v>
      </c>
      <c r="AN12" s="16" t="s">
        <v>8787</v>
      </c>
      <c r="AO12" s="15">
        <f>A1L205C23</f>
        <v>55987.5</v>
      </c>
      <c r="AP12" s="16" t="s">
        <v>8788</v>
      </c>
      <c r="AQ12" s="15">
        <f>A1L205C22</f>
        <v>63770.5</v>
      </c>
      <c r="AR12" s="16" t="s">
        <v>8789</v>
      </c>
      <c r="AS12" s="21">
        <f>IF(OR(B3L805C19=0,B3L805C20=0),0,1+(B3L805C19/B3L805C20))</f>
        <v>1.8779529719854793</v>
      </c>
      <c r="AT12" s="16" t="s">
        <v>8790</v>
      </c>
      <c r="AU12" s="15">
        <f>A1L205C14</f>
        <v>63108</v>
      </c>
      <c r="AV12" s="16" t="s">
        <v>8791</v>
      </c>
      <c r="AW12" s="15">
        <f>A1L205C13</f>
        <v>76966</v>
      </c>
      <c r="AX12" s="16" t="s">
        <v>8792</v>
      </c>
      <c r="AY12" s="21">
        <f>IF(OR(B3L805C22=0,B3L805C23=0),0,1+(B3L805C22/B3L805C23))</f>
        <v>1.8199464698698127</v>
      </c>
      <c r="AZ12" s="16" t="s">
        <v>8793</v>
      </c>
      <c r="BA12" s="15">
        <f>A1L205C26</f>
        <v>57411.6</v>
      </c>
      <c r="BB12" s="16" t="s">
        <v>8794</v>
      </c>
      <c r="BC12" s="15">
        <f>A1L205C25</f>
        <v>66409.600000000006</v>
      </c>
      <c r="BD12" s="16" t="s">
        <v>8795</v>
      </c>
      <c r="BE12" s="21">
        <f>IF(OR(B3L805C25=0,B3L805C26=0),0,1+(B3L805C25/B3L805C26))</f>
        <v>1.8645075410783982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83129</v>
      </c>
      <c r="F13" s="16" t="s">
        <v>8797</v>
      </c>
      <c r="G13" s="15">
        <f>A1L206C1</f>
        <v>81329</v>
      </c>
      <c r="H13" s="16" t="s">
        <v>8798</v>
      </c>
      <c r="I13" s="21">
        <f>IF(OR(B3L806C1=0,B3L806C2=0),0,1+(B3L806C1/B3L806C2))</f>
        <v>2.0221323267223257</v>
      </c>
      <c r="J13" s="16" t="s">
        <v>8799</v>
      </c>
      <c r="K13" s="15">
        <f>A1L206C5</f>
        <v>77232</v>
      </c>
      <c r="L13" s="16" t="s">
        <v>8800</v>
      </c>
      <c r="M13" s="15">
        <f>A1L206C4</f>
        <v>76405</v>
      </c>
      <c r="N13" s="16" t="s">
        <v>8801</v>
      </c>
      <c r="O13" s="21">
        <f>IF(OR(B3L806C4=0,B3L806C5=0),0,1+(B3L806C4/B3L806C5))</f>
        <v>2.010823898959492</v>
      </c>
      <c r="P13" s="16" t="s">
        <v>8802</v>
      </c>
      <c r="Q13" s="15">
        <f>A1L206C17</f>
        <v>80180.5</v>
      </c>
      <c r="R13" s="16" t="s">
        <v>8803</v>
      </c>
      <c r="S13" s="15">
        <f>A1L206C16</f>
        <v>78867</v>
      </c>
      <c r="T13" s="16" t="s">
        <v>8804</v>
      </c>
      <c r="U13" s="21">
        <f>IF(OR(B3L806C7=0,B3L806C8=0),0,1+(B3L806C7/B3L806C8))</f>
        <v>2.0166546210709169</v>
      </c>
      <c r="V13" s="16" t="s">
        <v>8805</v>
      </c>
      <c r="W13" s="15">
        <f>A1L206C8</f>
        <v>80559</v>
      </c>
      <c r="X13" s="16" t="s">
        <v>8806</v>
      </c>
      <c r="Y13" s="15">
        <f>A1L206C7</f>
        <v>79790</v>
      </c>
      <c r="Z13" s="16" t="s">
        <v>8807</v>
      </c>
      <c r="AA13" s="21">
        <f>IF(OR(B3L806C10=0,B3L806C11=0),0,1+(B3L806C10/B3L806C11))</f>
        <v>2.0096377992229604</v>
      </c>
      <c r="AB13" s="16" t="s">
        <v>8808</v>
      </c>
      <c r="AC13" s="15">
        <f>A1L206C20</f>
        <v>80306.666666666672</v>
      </c>
      <c r="AD13" s="16" t="s">
        <v>8809</v>
      </c>
      <c r="AE13" s="15">
        <f>A1L206C19</f>
        <v>79174.666666666672</v>
      </c>
      <c r="AF13" s="16" t="s">
        <v>8810</v>
      </c>
      <c r="AG13" s="21">
        <f>IF(OR(B3L806C13=0,B3L806C14=0),0,1+(B3L806C13/B3L806C14))</f>
        <v>2.0142975025681613</v>
      </c>
      <c r="AH13" s="16" t="s">
        <v>8811</v>
      </c>
      <c r="AI13" s="15">
        <f>A1L206C11</f>
        <v>95867</v>
      </c>
      <c r="AJ13" s="16" t="s">
        <v>8812</v>
      </c>
      <c r="AK13" s="15">
        <f>A1L206C10</f>
        <v>92148</v>
      </c>
      <c r="AL13" s="16" t="s">
        <v>8813</v>
      </c>
      <c r="AM13" s="21">
        <f>IF(OR(B3L806C16=0,B3L806C17=0),0,1+(B3L806C16/B3L806C17))</f>
        <v>2.0403589877154142</v>
      </c>
      <c r="AN13" s="16" t="s">
        <v>8814</v>
      </c>
      <c r="AO13" s="15">
        <f>A1L206C23</f>
        <v>84196.75</v>
      </c>
      <c r="AP13" s="16" t="s">
        <v>8815</v>
      </c>
      <c r="AQ13" s="15">
        <f>A1L206C22</f>
        <v>82418</v>
      </c>
      <c r="AR13" s="16" t="s">
        <v>8816</v>
      </c>
      <c r="AS13" s="21">
        <f>IF(OR(B3L806C19=0,B3L806C20=0),0,1+(B3L806C19/B3L806C20))</f>
        <v>2.021582057317576</v>
      </c>
      <c r="AT13" s="16" t="s">
        <v>8817</v>
      </c>
      <c r="AU13" s="15">
        <f>A1L206C14</f>
        <v>106760</v>
      </c>
      <c r="AV13" s="16" t="s">
        <v>8818</v>
      </c>
      <c r="AW13" s="15">
        <f>A1L206C13</f>
        <v>102274</v>
      </c>
      <c r="AX13" s="16" t="s">
        <v>8819</v>
      </c>
      <c r="AY13" s="21">
        <f>IF(OR(B3L806C22=0,B3L806C23=0),0,1+(B3L806C22/B3L806C23))</f>
        <v>2.0438625652658544</v>
      </c>
      <c r="AZ13" s="16" t="s">
        <v>8820</v>
      </c>
      <c r="BA13" s="15">
        <f>A1L206C26</f>
        <v>88709.4</v>
      </c>
      <c r="BB13" s="16" t="s">
        <v>8821</v>
      </c>
      <c r="BC13" s="15">
        <f>A1L206C25</f>
        <v>86389.2</v>
      </c>
      <c r="BD13" s="16" t="s">
        <v>8822</v>
      </c>
      <c r="BE13" s="21">
        <f>IF(OR(B3L806C25=0,B3L806C26=0),0,1+(B3L806C25/B3L806C26))</f>
        <v>2.0268575238571485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44402</v>
      </c>
      <c r="F14" s="16" t="s">
        <v>8824</v>
      </c>
      <c r="G14" s="15">
        <f>A1L207C1</f>
        <v>44039</v>
      </c>
      <c r="H14" s="16" t="s">
        <v>8825</v>
      </c>
      <c r="I14" s="21">
        <f>IF(OR(B3L807C1=0,B3L807C2=0),0,1+(B3L807C1/B3L807C2))</f>
        <v>2.0082426939757942</v>
      </c>
      <c r="J14" s="16" t="s">
        <v>8826</v>
      </c>
      <c r="K14" s="15">
        <f>A1L207C5</f>
        <v>37334</v>
      </c>
      <c r="L14" s="16" t="s">
        <v>8827</v>
      </c>
      <c r="M14" s="15">
        <f>A1L207C4</f>
        <v>37375</v>
      </c>
      <c r="N14" s="16" t="s">
        <v>8828</v>
      </c>
      <c r="O14" s="21">
        <f>IF(OR(B3L807C4=0,B3L807C5=0),0,1+(B3L807C4/B3L807C5))</f>
        <v>1.9989030100334448</v>
      </c>
      <c r="P14" s="16" t="s">
        <v>8829</v>
      </c>
      <c r="Q14" s="15">
        <f>A1L207C17</f>
        <v>40868</v>
      </c>
      <c r="R14" s="16" t="s">
        <v>8830</v>
      </c>
      <c r="S14" s="15">
        <f>A1L207C16</f>
        <v>40707</v>
      </c>
      <c r="T14" s="16" t="s">
        <v>8831</v>
      </c>
      <c r="U14" s="21">
        <f>IF(OR(B3L807C7=0,B3L807C8=0),0,1+(B3L807C7/B3L807C8))</f>
        <v>2.0039550937185249</v>
      </c>
      <c r="V14" s="16" t="s">
        <v>8832</v>
      </c>
      <c r="W14" s="15">
        <f>A1L207C8</f>
        <v>26565</v>
      </c>
      <c r="X14" s="16" t="s">
        <v>8833</v>
      </c>
      <c r="Y14" s="15">
        <f>A1L207C7</f>
        <v>25384</v>
      </c>
      <c r="Z14" s="16" t="s">
        <v>8834</v>
      </c>
      <c r="AA14" s="21">
        <f>IF(OR(B3L807C10=0,B3L807C11=0),0,1+(B3L807C10/B3L807C11))</f>
        <v>2.0465253703120077</v>
      </c>
      <c r="AB14" s="16" t="s">
        <v>8835</v>
      </c>
      <c r="AC14" s="15">
        <f>A1L207C20</f>
        <v>36100.333333333336</v>
      </c>
      <c r="AD14" s="16" t="s">
        <v>8836</v>
      </c>
      <c r="AE14" s="15">
        <f>A1L207C19</f>
        <v>35599.333333333336</v>
      </c>
      <c r="AF14" s="16" t="s">
        <v>8837</v>
      </c>
      <c r="AG14" s="21">
        <f>IF(OR(B3L807C13=0,B3L807C14=0),0,1+(B3L807C13/B3L807C14))</f>
        <v>2.0140732972527573</v>
      </c>
      <c r="AH14" s="16" t="s">
        <v>8838</v>
      </c>
      <c r="AI14" s="15">
        <f>A1L207C11</f>
        <v>47517</v>
      </c>
      <c r="AJ14" s="16" t="s">
        <v>8839</v>
      </c>
      <c r="AK14" s="15">
        <f>A1L207C10</f>
        <v>45985</v>
      </c>
      <c r="AL14" s="16" t="s">
        <v>8840</v>
      </c>
      <c r="AM14" s="21">
        <f>IF(OR(B3L807C16=0,B3L807C17=0),0,1+(B3L807C16/B3L807C17))</f>
        <v>2.0333152114820052</v>
      </c>
      <c r="AN14" s="16" t="s">
        <v>8841</v>
      </c>
      <c r="AO14" s="15">
        <f>A1L207C23</f>
        <v>38954.5</v>
      </c>
      <c r="AP14" s="16" t="s">
        <v>8842</v>
      </c>
      <c r="AQ14" s="15">
        <f>A1L207C22</f>
        <v>38195.75</v>
      </c>
      <c r="AR14" s="16" t="s">
        <v>8843</v>
      </c>
      <c r="AS14" s="21">
        <f>IF(OR(B3L807C19=0,B3L807C20=0),0,1+(B3L807C19/B3L807C20))</f>
        <v>2.0198647755313091</v>
      </c>
      <c r="AT14" s="16" t="s">
        <v>8844</v>
      </c>
      <c r="AU14" s="15">
        <f>A1L207C14</f>
        <v>53350</v>
      </c>
      <c r="AV14" s="16" t="s">
        <v>8845</v>
      </c>
      <c r="AW14" s="15">
        <f>A1L207C13</f>
        <v>52379</v>
      </c>
      <c r="AX14" s="16" t="s">
        <v>8846</v>
      </c>
      <c r="AY14" s="21">
        <f>IF(OR(B3L807C22=0,B3L807C23=0),0,1+(B3L807C22/B3L807C23))</f>
        <v>2.0185379636877374</v>
      </c>
      <c r="AZ14" s="16" t="s">
        <v>8847</v>
      </c>
      <c r="BA14" s="15">
        <f>A1L207C26</f>
        <v>41833.599999999999</v>
      </c>
      <c r="BB14" s="16" t="s">
        <v>8848</v>
      </c>
      <c r="BC14" s="15">
        <f>A1L207C25</f>
        <v>41032.400000000001</v>
      </c>
      <c r="BD14" s="16" t="s">
        <v>8849</v>
      </c>
      <c r="BE14" s="21">
        <f>IF(OR(B3L807C25=0,B3L807C26=0),0,1+(B3L807C25/B3L807C26))</f>
        <v>2.0195260330860489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7454</v>
      </c>
      <c r="F15" s="16" t="s">
        <v>8851</v>
      </c>
      <c r="G15" s="15">
        <f>A1L208C1</f>
        <v>6884</v>
      </c>
      <c r="H15" s="16" t="s">
        <v>8852</v>
      </c>
      <c r="I15" s="21">
        <f>IF(OR(B3L808C1=0,B3L808C2=0),0,1+(B3L808C1/B3L808C2))</f>
        <v>2.0828006972690298</v>
      </c>
      <c r="J15" s="16" t="s">
        <v>8853</v>
      </c>
      <c r="K15" s="15">
        <f>A1L208C5</f>
        <v>7731</v>
      </c>
      <c r="L15" s="16" t="s">
        <v>8854</v>
      </c>
      <c r="M15" s="15">
        <f>A1L208C4</f>
        <v>7672</v>
      </c>
      <c r="N15" s="16" t="s">
        <v>8855</v>
      </c>
      <c r="O15" s="21">
        <f>IF(OR(B3L808C4=0,B3L808C5=0),0,1+(B3L808C4/B3L808C5))</f>
        <v>2.0076903023983315</v>
      </c>
      <c r="P15" s="16" t="s">
        <v>8856</v>
      </c>
      <c r="Q15" s="15">
        <f>A1L208C17</f>
        <v>7592.5</v>
      </c>
      <c r="R15" s="16" t="s">
        <v>8857</v>
      </c>
      <c r="S15" s="15">
        <f>A1L208C16</f>
        <v>7278</v>
      </c>
      <c r="T15" s="16" t="s">
        <v>8858</v>
      </c>
      <c r="U15" s="21">
        <f>IF(OR(B3L808C7=0,B3L808C8=0),0,1+(B3L808C7/B3L808C8))</f>
        <v>2.0432124209947791</v>
      </c>
      <c r="V15" s="16" t="s">
        <v>8859</v>
      </c>
      <c r="W15" s="15">
        <f>A1L208C8</f>
        <v>8921</v>
      </c>
      <c r="X15" s="16" t="s">
        <v>8860</v>
      </c>
      <c r="Y15" s="15">
        <f>A1L208C7</f>
        <v>8559</v>
      </c>
      <c r="Z15" s="16" t="s">
        <v>8861</v>
      </c>
      <c r="AA15" s="21">
        <f>IF(OR(B3L808C10=0,B3L808C11=0),0,1+(B3L808C10/B3L808C11))</f>
        <v>2.0422946605911907</v>
      </c>
      <c r="AB15" s="16" t="s">
        <v>8862</v>
      </c>
      <c r="AC15" s="15">
        <f>A1L208C20</f>
        <v>8035.333333333333</v>
      </c>
      <c r="AD15" s="16" t="s">
        <v>8863</v>
      </c>
      <c r="AE15" s="15">
        <f>A1L208C19</f>
        <v>7705</v>
      </c>
      <c r="AF15" s="16" t="s">
        <v>8864</v>
      </c>
      <c r="AG15" s="21">
        <f>IF(OR(B3L808C13=0,B3L808C14=0),0,1+(B3L808C13/B3L808C14))</f>
        <v>2.0428725935539696</v>
      </c>
      <c r="AH15" s="16" t="s">
        <v>8865</v>
      </c>
      <c r="AI15" s="15">
        <f>A1L208C11</f>
        <v>12148</v>
      </c>
      <c r="AJ15" s="16" t="s">
        <v>8866</v>
      </c>
      <c r="AK15" s="15">
        <f>A1L208C10</f>
        <v>10937</v>
      </c>
      <c r="AL15" s="16" t="s">
        <v>8867</v>
      </c>
      <c r="AM15" s="21">
        <f>IF(OR(B3L808C16=0,B3L808C17=0),0,1+(B3L808C16/B3L808C17))</f>
        <v>2.1107250617171074</v>
      </c>
      <c r="AN15" s="16" t="s">
        <v>8868</v>
      </c>
      <c r="AO15" s="15">
        <f>A1L208C23</f>
        <v>9063.5</v>
      </c>
      <c r="AP15" s="16" t="s">
        <v>8869</v>
      </c>
      <c r="AQ15" s="15">
        <f>A1L208C22</f>
        <v>8513</v>
      </c>
      <c r="AR15" s="16" t="s">
        <v>8870</v>
      </c>
      <c r="AS15" s="21">
        <f>IF(OR(B3L808C19=0,B3L808C20=0),0,1+(B3L808C19/B3L808C20))</f>
        <v>2.0646658052390459</v>
      </c>
      <c r="AT15" s="16" t="s">
        <v>8871</v>
      </c>
      <c r="AU15" s="15">
        <f>A1L208C14</f>
        <v>12638</v>
      </c>
      <c r="AV15" s="16" t="s">
        <v>8872</v>
      </c>
      <c r="AW15" s="15">
        <f>A1L208C13</f>
        <v>12058</v>
      </c>
      <c r="AX15" s="16" t="s">
        <v>8873</v>
      </c>
      <c r="AY15" s="21">
        <f>IF(OR(B3L808C22=0,B3L808C23=0),0,1+(B3L808C22/B3L808C23))</f>
        <v>2.0481008459114278</v>
      </c>
      <c r="AZ15" s="16" t="s">
        <v>8874</v>
      </c>
      <c r="BA15" s="15">
        <f>A1L208C26</f>
        <v>9778.4</v>
      </c>
      <c r="BB15" s="16" t="s">
        <v>8875</v>
      </c>
      <c r="BC15" s="15">
        <f>A1L208C25</f>
        <v>9222</v>
      </c>
      <c r="BD15" s="16" t="s">
        <v>8876</v>
      </c>
      <c r="BE15" s="21">
        <f>IF(OR(B3L808C25=0,B3L808C26=0),0,1+(B3L808C25/B3L808C26))</f>
        <v>2.0603339839514208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3962</v>
      </c>
      <c r="F16" s="16" t="s">
        <v>8878</v>
      </c>
      <c r="G16" s="15">
        <f>A1L209C1</f>
        <v>3846</v>
      </c>
      <c r="H16" s="16" t="s">
        <v>8879</v>
      </c>
      <c r="I16" s="21">
        <f>IF(OR(B3L809C1=0,B3L809C2=0),0,1+(B3L809C1/B3L809C2))</f>
        <v>2.0301612064482581</v>
      </c>
      <c r="J16" s="16" t="s">
        <v>8880</v>
      </c>
      <c r="K16" s="15">
        <f>A1L209C5</f>
        <v>2924</v>
      </c>
      <c r="L16" s="16" t="s">
        <v>8881</v>
      </c>
      <c r="M16" s="15">
        <f>A1L209C4</f>
        <v>3111</v>
      </c>
      <c r="N16" s="16" t="s">
        <v>8882</v>
      </c>
      <c r="O16" s="21">
        <f>IF(OR(B3L809C4=0,B3L809C5=0),0,1+(B3L809C4/B3L809C5))</f>
        <v>1.9398907103825138</v>
      </c>
      <c r="P16" s="16" t="s">
        <v>8883</v>
      </c>
      <c r="Q16" s="15">
        <f>A1L209C17</f>
        <v>3443</v>
      </c>
      <c r="R16" s="16" t="s">
        <v>8884</v>
      </c>
      <c r="S16" s="15">
        <f>A1L209C16</f>
        <v>3478.5</v>
      </c>
      <c r="T16" s="16" t="s">
        <v>8885</v>
      </c>
      <c r="U16" s="21">
        <f>IF(OR(B3L809C7=0,B3L809C8=0),0,1+(B3L809C7/B3L809C8))</f>
        <v>1.9897944516314503</v>
      </c>
      <c r="V16" s="16" t="s">
        <v>8886</v>
      </c>
      <c r="W16" s="15">
        <f>A1L209C8</f>
        <v>1857</v>
      </c>
      <c r="X16" s="16" t="s">
        <v>8887</v>
      </c>
      <c r="Y16" s="15">
        <f>A1L209C7</f>
        <v>1876</v>
      </c>
      <c r="Z16" s="16" t="s">
        <v>8888</v>
      </c>
      <c r="AA16" s="21">
        <f>IF(OR(B3L809C10=0,B3L809C11=0),0,1+(B3L809C10/B3L809C11))</f>
        <v>1.9898720682302771</v>
      </c>
      <c r="AB16" s="16" t="s">
        <v>8889</v>
      </c>
      <c r="AC16" s="15">
        <f>A1L209C20</f>
        <v>2914.3333333333335</v>
      </c>
      <c r="AD16" s="16" t="s">
        <v>8890</v>
      </c>
      <c r="AE16" s="15">
        <f>A1L209C19</f>
        <v>2944.3333333333335</v>
      </c>
      <c r="AF16" s="16" t="s">
        <v>8891</v>
      </c>
      <c r="AG16" s="21">
        <f>IF(OR(B3L809C13=0,B3L809C14=0),0,1+(B3L809C13/B3L809C14))</f>
        <v>1.9898109362617458</v>
      </c>
      <c r="AH16" s="16" t="s">
        <v>8892</v>
      </c>
      <c r="AI16" s="15">
        <f>A1L209C11</f>
        <v>3215</v>
      </c>
      <c r="AJ16" s="16" t="s">
        <v>8893</v>
      </c>
      <c r="AK16" s="15">
        <f>A1L209C10</f>
        <v>3116</v>
      </c>
      <c r="AL16" s="16" t="s">
        <v>8894</v>
      </c>
      <c r="AM16" s="21">
        <f>IF(OR(B3L809C16=0,B3L809C17=0),0,1+(B3L809C16/B3L809C17))</f>
        <v>2.0317715019255456</v>
      </c>
      <c r="AN16" s="16" t="s">
        <v>8895</v>
      </c>
      <c r="AO16" s="15">
        <f>A1L209C23</f>
        <v>2989.5</v>
      </c>
      <c r="AP16" s="16" t="s">
        <v>8896</v>
      </c>
      <c r="AQ16" s="15">
        <f>A1L209C22</f>
        <v>2987.25</v>
      </c>
      <c r="AR16" s="16" t="s">
        <v>8897</v>
      </c>
      <c r="AS16" s="21">
        <f>IF(OR(B3L809C19=0,B3L809C20=0),0,1+(B3L809C19/B3L809C20))</f>
        <v>2.0007532011046951</v>
      </c>
      <c r="AT16" s="16" t="s">
        <v>8898</v>
      </c>
      <c r="AU16" s="15">
        <f>A1L209C14</f>
        <v>3618</v>
      </c>
      <c r="AV16" s="16" t="s">
        <v>8899</v>
      </c>
      <c r="AW16" s="15">
        <f>A1L209C13</f>
        <v>3583</v>
      </c>
      <c r="AX16" s="16" t="s">
        <v>8900</v>
      </c>
      <c r="AY16" s="21">
        <f>IF(OR(B3L809C22=0,B3L809C23=0),0,1+(B3L809C22/B3L809C23))</f>
        <v>2.0097683505442365</v>
      </c>
      <c r="AZ16" s="16" t="s">
        <v>8901</v>
      </c>
      <c r="BA16" s="15">
        <f>A1L209C26</f>
        <v>3115.2</v>
      </c>
      <c r="BB16" s="16" t="s">
        <v>8902</v>
      </c>
      <c r="BC16" s="15">
        <f>A1L209C25</f>
        <v>3106.4</v>
      </c>
      <c r="BD16" s="16" t="s">
        <v>8903</v>
      </c>
      <c r="BE16" s="21">
        <f>IF(OR(B3L809C25=0,B3L809C26=0),0,1+(B3L809C25/B3L809C26))</f>
        <v>2.0028328611898019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2784</v>
      </c>
      <c r="F17" s="16" t="s">
        <v>8905</v>
      </c>
      <c r="G17" s="15">
        <f>A1L210C1</f>
        <v>3163</v>
      </c>
      <c r="H17" s="16" t="s">
        <v>8906</v>
      </c>
      <c r="I17" s="21">
        <f>IF(OR(B3L810C1=0,B3L810C2=0),0,1+(B3L810C1/B3L810C2))</f>
        <v>1.8801770471071766</v>
      </c>
      <c r="J17" s="16" t="s">
        <v>8907</v>
      </c>
      <c r="K17" s="15">
        <f>A1L210C5</f>
        <v>2930</v>
      </c>
      <c r="L17" s="16" t="s">
        <v>8908</v>
      </c>
      <c r="M17" s="15">
        <f>A1L210C4</f>
        <v>3275</v>
      </c>
      <c r="N17" s="16" t="s">
        <v>8909</v>
      </c>
      <c r="O17" s="21">
        <f>IF(OR(B3L810C4=0,B3L810C5=0),0,1+(B3L810C4/B3L810C5))</f>
        <v>1.8946564885496184</v>
      </c>
      <c r="P17" s="16" t="s">
        <v>8910</v>
      </c>
      <c r="Q17" s="15">
        <f>A1L210C17</f>
        <v>2857</v>
      </c>
      <c r="R17" s="16" t="s">
        <v>8911</v>
      </c>
      <c r="S17" s="15">
        <f>A1L210C16</f>
        <v>3219</v>
      </c>
      <c r="T17" s="16" t="s">
        <v>8912</v>
      </c>
      <c r="U17" s="21">
        <f>IF(OR(B3L810C7=0,B3L810C8=0),0,1+(B3L810C7/B3L810C8))</f>
        <v>1.8875427151289221</v>
      </c>
      <c r="V17" s="16" t="s">
        <v>8913</v>
      </c>
      <c r="W17" s="15">
        <f>A1L210C8</f>
        <v>2103</v>
      </c>
      <c r="X17" s="16" t="s">
        <v>8914</v>
      </c>
      <c r="Y17" s="15">
        <f>A1L210C7</f>
        <v>2561</v>
      </c>
      <c r="Z17" s="16" t="s">
        <v>8915</v>
      </c>
      <c r="AA17" s="21">
        <f>IF(OR(B3L810C10=0,B3L810C11=0),0,1+(B3L810C10/B3L810C11))</f>
        <v>1.8211636079656386</v>
      </c>
      <c r="AB17" s="16" t="s">
        <v>8916</v>
      </c>
      <c r="AC17" s="15">
        <f>A1L210C20</f>
        <v>2605.6666666666665</v>
      </c>
      <c r="AD17" s="16" t="s">
        <v>8917</v>
      </c>
      <c r="AE17" s="15">
        <f>A1L210C19</f>
        <v>2999.6666666666665</v>
      </c>
      <c r="AF17" s="16" t="s">
        <v>8918</v>
      </c>
      <c r="AG17" s="21">
        <f>IF(OR(B3L810C13=0,B3L810C14=0),0,1+(B3L810C13/B3L810C14))</f>
        <v>1.8686520724524947</v>
      </c>
      <c r="AH17" s="16" t="s">
        <v>8919</v>
      </c>
      <c r="AI17" s="15">
        <f>A1L210C11</f>
        <v>2811</v>
      </c>
      <c r="AJ17" s="16" t="s">
        <v>8920</v>
      </c>
      <c r="AK17" s="15">
        <f>A1L210C10</f>
        <v>3339</v>
      </c>
      <c r="AL17" s="16" t="s">
        <v>8921</v>
      </c>
      <c r="AM17" s="21">
        <f>IF(OR(B3L810C16=0,B3L810C17=0),0,1+(B3L810C16/B3L810C17))</f>
        <v>1.8418688230008984</v>
      </c>
      <c r="AN17" s="16" t="s">
        <v>8922</v>
      </c>
      <c r="AO17" s="15">
        <f>A1L210C23</f>
        <v>2657</v>
      </c>
      <c r="AP17" s="16" t="s">
        <v>8923</v>
      </c>
      <c r="AQ17" s="15">
        <f>A1L210C22</f>
        <v>3084.5</v>
      </c>
      <c r="AR17" s="16" t="s">
        <v>8924</v>
      </c>
      <c r="AS17" s="21">
        <f>IF(OR(B3L810C19=0,B3L810C20=0),0,1+(B3L810C19/B3L810C20))</f>
        <v>1.861403793159345</v>
      </c>
      <c r="AT17" s="16" t="s">
        <v>8925</v>
      </c>
      <c r="AU17" s="15">
        <f>A1L210C14</f>
        <v>3227</v>
      </c>
      <c r="AV17" s="16" t="s">
        <v>8926</v>
      </c>
      <c r="AW17" s="15">
        <f>A1L210C13</f>
        <v>3906</v>
      </c>
      <c r="AX17" s="16" t="s">
        <v>8927</v>
      </c>
      <c r="AY17" s="21">
        <f>IF(OR(B3L810C22=0,B3L810C23=0),0,1+(B3L810C22/B3L810C23))</f>
        <v>1.8261648745519712</v>
      </c>
      <c r="AZ17" s="16" t="s">
        <v>8928</v>
      </c>
      <c r="BA17" s="15">
        <f>A1L210C26</f>
        <v>2771</v>
      </c>
      <c r="BB17" s="16" t="s">
        <v>8929</v>
      </c>
      <c r="BC17" s="15">
        <f>A1L210C25</f>
        <v>3248.8</v>
      </c>
      <c r="BD17" s="16" t="s">
        <v>8930</v>
      </c>
      <c r="BE17" s="21">
        <f>IF(OR(B3L810C25=0,B3L810C26=0),0,1+(B3L810C25/B3L810C26))</f>
        <v>1.8529303127308543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12991</v>
      </c>
      <c r="F18" s="16" t="s">
        <v>8932</v>
      </c>
      <c r="G18" s="15">
        <f>A1L211C1</f>
        <v>149703</v>
      </c>
      <c r="H18" s="16" t="s">
        <v>8933</v>
      </c>
      <c r="I18" s="21">
        <f>IF(OR(B3L811C1=0,B3L811C2=0),0,1+(B3L811C1/B3L811C2))</f>
        <v>1.0867784880730513</v>
      </c>
      <c r="J18" s="16" t="s">
        <v>8934</v>
      </c>
      <c r="K18" s="15">
        <f>A1L211C5</f>
        <v>15697</v>
      </c>
      <c r="L18" s="16" t="s">
        <v>8935</v>
      </c>
      <c r="M18" s="15">
        <f>A1L211C4</f>
        <v>161965</v>
      </c>
      <c r="N18" s="16" t="s">
        <v>8936</v>
      </c>
      <c r="O18" s="21">
        <f>IF(OR(B3L811C4=0,B3L811C5=0),0,1+(B3L811C4/B3L811C5))</f>
        <v>1.0969160003704503</v>
      </c>
      <c r="P18" s="16" t="s">
        <v>8937</v>
      </c>
      <c r="Q18" s="15">
        <f>A1L211C17</f>
        <v>14344</v>
      </c>
      <c r="R18" s="16" t="s">
        <v>8938</v>
      </c>
      <c r="S18" s="15">
        <f>A1L211C16</f>
        <v>155834</v>
      </c>
      <c r="T18" s="16" t="s">
        <v>8939</v>
      </c>
      <c r="U18" s="21">
        <f>IF(OR(B3L811C7=0,B3L811C8=0),0,1+(B3L811C7/B3L811C8))</f>
        <v>1.0920466650410052</v>
      </c>
      <c r="V18" s="16" t="s">
        <v>8940</v>
      </c>
      <c r="W18" s="15">
        <f>A1L211C8</f>
        <v>25828</v>
      </c>
      <c r="X18" s="16" t="s">
        <v>8941</v>
      </c>
      <c r="Y18" s="15">
        <f>A1L211C7</f>
        <v>180609</v>
      </c>
      <c r="Z18" s="16" t="s">
        <v>8942</v>
      </c>
      <c r="AA18" s="21">
        <f>IF(OR(B3L811C10=0,B3L811C11=0),0,1+(B3L811C10/B3L811C11))</f>
        <v>1.1430050551190694</v>
      </c>
      <c r="AB18" s="16" t="s">
        <v>8943</v>
      </c>
      <c r="AC18" s="15">
        <f>A1L211C20</f>
        <v>18172</v>
      </c>
      <c r="AD18" s="16" t="s">
        <v>8944</v>
      </c>
      <c r="AE18" s="15">
        <f>A1L211C19</f>
        <v>164092.33333333334</v>
      </c>
      <c r="AF18" s="16" t="s">
        <v>8945</v>
      </c>
      <c r="AG18" s="21">
        <f>IF(OR(B3L811C13=0,B3L811C14=0),0,1+(B3L811C13/B3L811C14))</f>
        <v>1.110742529104549</v>
      </c>
      <c r="AH18" s="16" t="s">
        <v>8946</v>
      </c>
      <c r="AI18" s="15">
        <f>A1L211C11</f>
        <v>17399</v>
      </c>
      <c r="AJ18" s="16" t="s">
        <v>8947</v>
      </c>
      <c r="AK18" s="15">
        <f>A1L211C10</f>
        <v>169108</v>
      </c>
      <c r="AL18" s="16" t="s">
        <v>8948</v>
      </c>
      <c r="AM18" s="21">
        <f>IF(OR(B3L811C16=0,B3L811C17=0),0,1+(B3L811C16/B3L811C17))</f>
        <v>1.1028869125056178</v>
      </c>
      <c r="AN18" s="16" t="s">
        <v>8949</v>
      </c>
      <c r="AO18" s="15">
        <f>A1L211C23</f>
        <v>17978.75</v>
      </c>
      <c r="AP18" s="16" t="s">
        <v>8950</v>
      </c>
      <c r="AQ18" s="15">
        <f>A1L211C22</f>
        <v>165346.25</v>
      </c>
      <c r="AR18" s="16" t="s">
        <v>8951</v>
      </c>
      <c r="AS18" s="21">
        <f>IF(OR(B3L811C19=0,B3L811C20=0),0,1+(B3L811C19/B3L811C20))</f>
        <v>1.1087339446767013</v>
      </c>
      <c r="AT18" s="16" t="s">
        <v>8952</v>
      </c>
      <c r="AU18" s="15">
        <f>A1L211C14</f>
        <v>15838</v>
      </c>
      <c r="AV18" s="16" t="s">
        <v>8953</v>
      </c>
      <c r="AW18" s="15">
        <f>A1L211C13</f>
        <v>160866</v>
      </c>
      <c r="AX18" s="16" t="s">
        <v>8954</v>
      </c>
      <c r="AY18" s="21">
        <f>IF(OR(B3L811C22=0,B3L811C23=0),0,1+(B3L811C22/B3L811C23))</f>
        <v>1.0984546143995624</v>
      </c>
      <c r="AZ18" s="16" t="s">
        <v>8955</v>
      </c>
      <c r="BA18" s="15">
        <f>A1L211C26</f>
        <v>17550.599999999999</v>
      </c>
      <c r="BB18" s="16" t="s">
        <v>8956</v>
      </c>
      <c r="BC18" s="15">
        <f>A1L211C25</f>
        <v>164450.20000000001</v>
      </c>
      <c r="BD18" s="16" t="s">
        <v>8957</v>
      </c>
      <c r="BE18" s="21">
        <f>IF(OR(B3L811C25=0,B3L811C26=0),0,1+(B3L811C25/B3L811C26))</f>
        <v>1.1067228863206005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25560</v>
      </c>
      <c r="F19" s="16" t="s">
        <v>8959</v>
      </c>
      <c r="G19" s="15">
        <f>A1L212C1</f>
        <v>33983</v>
      </c>
      <c r="H19" s="16" t="s">
        <v>8960</v>
      </c>
      <c r="I19" s="21">
        <f>IF(OR(B3L812C1=0,B3L812C2=0),0,1+(B3L812C1/B3L812C2))</f>
        <v>1.7521407762704881</v>
      </c>
      <c r="J19" s="16" t="s">
        <v>8961</v>
      </c>
      <c r="K19" s="15">
        <f>A1L212C5</f>
        <v>21797</v>
      </c>
      <c r="L19" s="16" t="s">
        <v>8962</v>
      </c>
      <c r="M19" s="15">
        <f>A1L212C4</f>
        <v>28637</v>
      </c>
      <c r="N19" s="16" t="s">
        <v>8963</v>
      </c>
      <c r="O19" s="21">
        <f>IF(OR(B3L812C4=0,B3L812C5=0),0,1+(B3L812C4/B3L812C5))</f>
        <v>1.7611481649614136</v>
      </c>
      <c r="P19" s="16" t="s">
        <v>8964</v>
      </c>
      <c r="Q19" s="15">
        <f>A1L212C17</f>
        <v>23678.5</v>
      </c>
      <c r="R19" s="16" t="s">
        <v>8965</v>
      </c>
      <c r="S19" s="15">
        <f>A1L212C16</f>
        <v>31310</v>
      </c>
      <c r="T19" s="16" t="s">
        <v>8966</v>
      </c>
      <c r="U19" s="21">
        <f>IF(OR(B3L812C7=0,B3L812C8=0),0,1+(B3L812C7/B3L812C8))</f>
        <v>1.7562599808367934</v>
      </c>
      <c r="V19" s="16" t="s">
        <v>8967</v>
      </c>
      <c r="W19" s="15">
        <f>A1L212C8</f>
        <v>20226</v>
      </c>
      <c r="X19" s="16" t="s">
        <v>8968</v>
      </c>
      <c r="Y19" s="15">
        <f>A1L212C7</f>
        <v>25761</v>
      </c>
      <c r="Z19" s="16" t="s">
        <v>8969</v>
      </c>
      <c r="AA19" s="21">
        <f>IF(OR(B3L812C10=0,B3L812C11=0),0,1+(B3L812C10/B3L812C11))</f>
        <v>1.7851403284034006</v>
      </c>
      <c r="AB19" s="16" t="s">
        <v>8970</v>
      </c>
      <c r="AC19" s="15">
        <f>A1L212C20</f>
        <v>22527.666666666668</v>
      </c>
      <c r="AD19" s="16" t="s">
        <v>8971</v>
      </c>
      <c r="AE19" s="15">
        <f>A1L212C19</f>
        <v>29460.333333333332</v>
      </c>
      <c r="AF19" s="16" t="s">
        <v>8972</v>
      </c>
      <c r="AG19" s="21">
        <f>IF(OR(B3L812C13=0,B3L812C14=0),0,1+(B3L812C13/B3L812C14))</f>
        <v>1.7646779285140473</v>
      </c>
      <c r="AH19" s="16" t="s">
        <v>8973</v>
      </c>
      <c r="AI19" s="15">
        <f>A1L212C11</f>
        <v>24710</v>
      </c>
      <c r="AJ19" s="16" t="s">
        <v>8974</v>
      </c>
      <c r="AK19" s="15">
        <f>A1L212C10</f>
        <v>30268</v>
      </c>
      <c r="AL19" s="16" t="s">
        <v>8975</v>
      </c>
      <c r="AM19" s="21">
        <f>IF(OR(B3L812C16=0,B3L812C17=0),0,1+(B3L812C16/B3L812C17))</f>
        <v>1.8163737280296022</v>
      </c>
      <c r="AN19" s="16" t="s">
        <v>8976</v>
      </c>
      <c r="AO19" s="15">
        <f>A1L212C23</f>
        <v>23073.25</v>
      </c>
      <c r="AP19" s="16" t="s">
        <v>8977</v>
      </c>
      <c r="AQ19" s="15">
        <f>A1L212C22</f>
        <v>29662.25</v>
      </c>
      <c r="AR19" s="16" t="s">
        <v>8978</v>
      </c>
      <c r="AS19" s="21">
        <f>IF(OR(B3L812C19=0,B3L812C20=0),0,1+(B3L812C19/B3L812C20))</f>
        <v>1.7778658058643562</v>
      </c>
      <c r="AT19" s="16" t="s">
        <v>8979</v>
      </c>
      <c r="AU19" s="15">
        <f>A1L212C14</f>
        <v>23436</v>
      </c>
      <c r="AV19" s="16" t="s">
        <v>8980</v>
      </c>
      <c r="AW19" s="15">
        <f>A1L212C13</f>
        <v>31199</v>
      </c>
      <c r="AX19" s="16" t="s">
        <v>8981</v>
      </c>
      <c r="AY19" s="21">
        <f>IF(OR(B3L812C22=0,B3L812C23=0),0,1+(B3L812C22/B3L812C23))</f>
        <v>1.7511779223693067</v>
      </c>
      <c r="AZ19" s="16" t="s">
        <v>8982</v>
      </c>
      <c r="BA19" s="15">
        <f>A1L212C26</f>
        <v>23145.8</v>
      </c>
      <c r="BB19" s="16" t="s">
        <v>8983</v>
      </c>
      <c r="BC19" s="15">
        <f>A1L212C25</f>
        <v>29969.599999999999</v>
      </c>
      <c r="BD19" s="16" t="s">
        <v>8984</v>
      </c>
      <c r="BE19" s="21">
        <f>IF(OR(B3L812C25=0,B3L812C26=0),0,1+(B3L812C25/B3L812C26))</f>
        <v>1.7723092733970423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158</v>
      </c>
      <c r="F20" s="16" t="s">
        <v>8986</v>
      </c>
      <c r="G20" s="15">
        <f>A1L213C1</f>
        <v>149</v>
      </c>
      <c r="H20" s="16" t="s">
        <v>8987</v>
      </c>
      <c r="I20" s="21">
        <f>IF(OR(B3L813C1=0,B3L813C2=0),0,1+(B3L813C1/B3L813C2))</f>
        <v>2.0604026845637584</v>
      </c>
      <c r="J20" s="16" t="s">
        <v>8988</v>
      </c>
      <c r="K20" s="15">
        <f>A1L213C5</f>
        <v>132</v>
      </c>
      <c r="L20" s="16" t="s">
        <v>8989</v>
      </c>
      <c r="M20" s="15">
        <f>A1L213C4</f>
        <v>108</v>
      </c>
      <c r="N20" s="16" t="s">
        <v>8990</v>
      </c>
      <c r="O20" s="21">
        <f>IF(OR(B3L813C4=0,B3L813C5=0),0,1+(B3L813C4/B3L813C5))</f>
        <v>2.2222222222222223</v>
      </c>
      <c r="P20" s="16" t="s">
        <v>8991</v>
      </c>
      <c r="Q20" s="15">
        <f>A1L213C17</f>
        <v>145</v>
      </c>
      <c r="R20" s="16" t="s">
        <v>8992</v>
      </c>
      <c r="S20" s="21">
        <f>A1L213C16</f>
        <v>128.5</v>
      </c>
      <c r="T20" s="16" t="s">
        <v>8993</v>
      </c>
      <c r="U20" s="21">
        <f>IF(OR(B3L813C7=0,B3L813C8=0),0,1+(B3L813C7/B3L813C8))</f>
        <v>2.1284046692607004</v>
      </c>
      <c r="V20" s="16" t="s">
        <v>8994</v>
      </c>
      <c r="W20" s="15">
        <f>A1L213C8</f>
        <v>127</v>
      </c>
      <c r="X20" s="16" t="s">
        <v>8995</v>
      </c>
      <c r="Y20" s="15">
        <f>A1L213C7</f>
        <v>122</v>
      </c>
      <c r="Z20" s="16" t="s">
        <v>8996</v>
      </c>
      <c r="AA20" s="21">
        <f>IF(OR(B3L813C10=0,B3L813C11=0),0,1+(B3L813C10/B3L813C11))</f>
        <v>2.040983606557377</v>
      </c>
      <c r="AB20" s="16" t="s">
        <v>8997</v>
      </c>
      <c r="AC20" s="15">
        <f>A1L213C20</f>
        <v>139</v>
      </c>
      <c r="AD20" s="16" t="s">
        <v>8998</v>
      </c>
      <c r="AE20" s="21">
        <f>A1L213C19</f>
        <v>126.33333333333333</v>
      </c>
      <c r="AF20" s="16" t="s">
        <v>8999</v>
      </c>
      <c r="AG20" s="21">
        <f>IF(OR(B3L813C13=0,B3L813C14=0),0,1+(B3L813C13/B3L813C14))</f>
        <v>2.1002638522427439</v>
      </c>
      <c r="AH20" s="16" t="s">
        <v>9000</v>
      </c>
      <c r="AI20" s="15">
        <f>A1L213C11</f>
        <v>152</v>
      </c>
      <c r="AJ20" s="16" t="s">
        <v>9001</v>
      </c>
      <c r="AK20" s="15">
        <f>A1L213C10</f>
        <v>133</v>
      </c>
      <c r="AL20" s="16" t="s">
        <v>9002</v>
      </c>
      <c r="AM20" s="21">
        <f>IF(OR(B3L813C16=0,B3L813C17=0),0,1+(B3L813C16/B3L813C17))</f>
        <v>2.1428571428571428</v>
      </c>
      <c r="AN20" s="16" t="s">
        <v>9003</v>
      </c>
      <c r="AO20" s="21">
        <f>A1L213C23</f>
        <v>142.25</v>
      </c>
      <c r="AP20" s="16" t="s">
        <v>9004</v>
      </c>
      <c r="AQ20" s="15">
        <f>A1L213C22</f>
        <v>128</v>
      </c>
      <c r="AR20" s="16" t="s">
        <v>9005</v>
      </c>
      <c r="AS20" s="21">
        <f>IF(OR(B3L813C19=0,B3L813C20=0),0,1+(B3L813C19/B3L813C20))</f>
        <v>2.111328125</v>
      </c>
      <c r="AT20" s="16" t="s">
        <v>9006</v>
      </c>
      <c r="AU20" s="15">
        <f>A1L213C14</f>
        <v>213</v>
      </c>
      <c r="AV20" s="16" t="s">
        <v>9007</v>
      </c>
      <c r="AW20" s="15">
        <f>A1L213C13</f>
        <v>176</v>
      </c>
      <c r="AX20" s="16" t="s">
        <v>9008</v>
      </c>
      <c r="AY20" s="21">
        <f>IF(OR(B3L813C22=0,B3L813C23=0),0,1+(B3L813C22/B3L813C23))</f>
        <v>2.2102272727272725</v>
      </c>
      <c r="AZ20" s="16" t="s">
        <v>9009</v>
      </c>
      <c r="BA20" s="21">
        <f>A1L213C26</f>
        <v>156.4</v>
      </c>
      <c r="BB20" s="16" t="s">
        <v>9010</v>
      </c>
      <c r="BC20" s="21">
        <f>A1L213C25</f>
        <v>137.6</v>
      </c>
      <c r="BD20" s="16" t="s">
        <v>9011</v>
      </c>
      <c r="BE20" s="21">
        <f>IF(OR(B3L813C25=0,B3L813C26=0),0,1+(B3L813C25/B3L813C26))</f>
        <v>2.1366279069767442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24845</v>
      </c>
      <c r="F21" s="16" t="s">
        <v>9013</v>
      </c>
      <c r="G21" s="15">
        <f>A1L214C1</f>
        <v>23734</v>
      </c>
      <c r="H21" s="16" t="s">
        <v>9014</v>
      </c>
      <c r="I21" s="21">
        <f>IF(OR(B3L814C1=0,B3L814C2=0),0,1+(B3L814C1/B3L814C2))</f>
        <v>2.0468104828516056</v>
      </c>
      <c r="J21" s="16" t="s">
        <v>9015</v>
      </c>
      <c r="K21" s="15">
        <f>A1L214C5</f>
        <v>24886</v>
      </c>
      <c r="L21" s="16" t="s">
        <v>9016</v>
      </c>
      <c r="M21" s="15">
        <f>A1L214C4</f>
        <v>24111</v>
      </c>
      <c r="N21" s="16" t="s">
        <v>9017</v>
      </c>
      <c r="O21" s="21">
        <f>IF(OR(B3L814C4=0,B3L814C5=0),0,1+(B3L814C4/B3L814C5))</f>
        <v>2.0321430052673053</v>
      </c>
      <c r="P21" s="16" t="s">
        <v>9018</v>
      </c>
      <c r="Q21" s="15">
        <f>A1L214C17</f>
        <v>24865.5</v>
      </c>
      <c r="R21" s="16" t="s">
        <v>9019</v>
      </c>
      <c r="S21" s="15">
        <f>A1L214C16</f>
        <v>23922.5</v>
      </c>
      <c r="T21" s="16" t="s">
        <v>9020</v>
      </c>
      <c r="U21" s="21">
        <f>IF(OR(B3L814C7=0,B3L814C8=0),0,1+(B3L814C7/B3L814C8))</f>
        <v>2.0394189570488033</v>
      </c>
      <c r="V21" s="16" t="s">
        <v>9021</v>
      </c>
      <c r="W21" s="15">
        <f>A1L214C8</f>
        <v>23172</v>
      </c>
      <c r="X21" s="16" t="s">
        <v>9022</v>
      </c>
      <c r="Y21" s="15">
        <f>A1L214C7</f>
        <v>22139</v>
      </c>
      <c r="Z21" s="16" t="s">
        <v>9023</v>
      </c>
      <c r="AA21" s="21">
        <f>IF(OR(B3L814C10=0,B3L814C11=0),0,1+(B3L814C10/B3L814C11))</f>
        <v>2.0466597407290301</v>
      </c>
      <c r="AB21" s="16" t="s">
        <v>9024</v>
      </c>
      <c r="AC21" s="15">
        <f>A1L214C20</f>
        <v>24301</v>
      </c>
      <c r="AD21" s="16" t="s">
        <v>9025</v>
      </c>
      <c r="AE21" s="15">
        <f>A1L214C19</f>
        <v>23328</v>
      </c>
      <c r="AF21" s="16" t="s">
        <v>9026</v>
      </c>
      <c r="AG21" s="21">
        <f>IF(OR(B3L814C13=0,B3L814C14=0),0,1+(B3L814C13/B3L814C14))</f>
        <v>2.0417095336076816</v>
      </c>
      <c r="AH21" s="16" t="s">
        <v>9027</v>
      </c>
      <c r="AI21" s="15">
        <f>A1L214C11</f>
        <v>28404</v>
      </c>
      <c r="AJ21" s="16" t="s">
        <v>9028</v>
      </c>
      <c r="AK21" s="15">
        <f>A1L214C10</f>
        <v>26529</v>
      </c>
      <c r="AL21" s="16" t="s">
        <v>9029</v>
      </c>
      <c r="AM21" s="21">
        <f>IF(OR(B3L814C16=0,B3L814C17=0),0,1+(B3L814C16/B3L814C17))</f>
        <v>2.0706773719326019</v>
      </c>
      <c r="AN21" s="16" t="s">
        <v>9030</v>
      </c>
      <c r="AO21" s="15">
        <f>A1L214C23</f>
        <v>25326.75</v>
      </c>
      <c r="AP21" s="16" t="s">
        <v>9031</v>
      </c>
      <c r="AQ21" s="15">
        <f>A1L214C22</f>
        <v>24128.25</v>
      </c>
      <c r="AR21" s="16" t="s">
        <v>9032</v>
      </c>
      <c r="AS21" s="21">
        <f>IF(OR(B3L814C19=0,B3L814C20=0),0,1+(B3L814C19/B3L814C20))</f>
        <v>2.0496720649031737</v>
      </c>
      <c r="AT21" s="16" t="s">
        <v>9033</v>
      </c>
      <c r="AU21" s="15">
        <f>A1L214C14</f>
        <v>32729</v>
      </c>
      <c r="AV21" s="16" t="s">
        <v>9034</v>
      </c>
      <c r="AW21" s="15">
        <f>A1L214C13</f>
        <v>31556</v>
      </c>
      <c r="AX21" s="16" t="s">
        <v>9035</v>
      </c>
      <c r="AY21" s="21">
        <f>IF(OR(B3L814C22=0,B3L814C23=0),0,1+(B3L814C22/B3L814C23))</f>
        <v>2.0371720116618075</v>
      </c>
      <c r="AZ21" s="16" t="s">
        <v>9036</v>
      </c>
      <c r="BA21" s="15">
        <f>A1L214C26</f>
        <v>26807.200000000001</v>
      </c>
      <c r="BB21" s="16" t="s">
        <v>9037</v>
      </c>
      <c r="BC21" s="15">
        <f>A1L214C25</f>
        <v>25613.8</v>
      </c>
      <c r="BD21" s="16" t="s">
        <v>9038</v>
      </c>
      <c r="BE21" s="21">
        <f>IF(OR(B3L814C25=0,B3L814C26=0),0,1+(B3L814C25/B3L814C26))</f>
        <v>2.046592071461478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212</v>
      </c>
      <c r="F22" s="16" t="s">
        <v>9040</v>
      </c>
      <c r="G22" s="15">
        <f>A1L215C1</f>
        <v>36107</v>
      </c>
      <c r="H22" s="16" t="s">
        <v>9041</v>
      </c>
      <c r="I22" s="21">
        <f>IF(OR(B3L815C1=0,B3L815C2=0),0,1+(B3L815C1/B3L815C2))</f>
        <v>1.0058714376713656</v>
      </c>
      <c r="J22" s="16" t="s">
        <v>9042</v>
      </c>
      <c r="K22" s="15">
        <f>A1L215C5</f>
        <v>177</v>
      </c>
      <c r="L22" s="16" t="s">
        <v>9043</v>
      </c>
      <c r="M22" s="15">
        <f>A1L215C4</f>
        <v>28614</v>
      </c>
      <c r="N22" s="16" t="s">
        <v>9044</v>
      </c>
      <c r="O22" s="21">
        <f>IF(OR(B3L815C4=0,B3L815C5=0),0,1+(B3L815C4/B3L815C5))</f>
        <v>1.0061857831830572</v>
      </c>
      <c r="P22" s="16" t="s">
        <v>9045</v>
      </c>
      <c r="Q22" s="21">
        <f>A1L215C17</f>
        <v>194.5</v>
      </c>
      <c r="R22" s="16" t="s">
        <v>9046</v>
      </c>
      <c r="S22" s="15">
        <f>A1L215C16</f>
        <v>32360.5</v>
      </c>
      <c r="T22" s="16" t="s">
        <v>9047</v>
      </c>
      <c r="U22" s="21">
        <f>IF(OR(B3L815C7=0,B3L815C8=0),0,1+(B3L815C7/B3L815C8))</f>
        <v>1.0060104139305635</v>
      </c>
      <c r="V22" s="16" t="s">
        <v>9048</v>
      </c>
      <c r="W22" s="15">
        <f>A1L215C8</f>
        <v>156</v>
      </c>
      <c r="X22" s="16" t="s">
        <v>9049</v>
      </c>
      <c r="Y22" s="15">
        <f>A1L215C7</f>
        <v>37057</v>
      </c>
      <c r="Z22" s="16" t="s">
        <v>9050</v>
      </c>
      <c r="AA22" s="21">
        <f>IF(OR(B3L815C10=0,B3L815C11=0),0,1+(B3L815C10/B3L815C11))</f>
        <v>1.0042097309550153</v>
      </c>
      <c r="AB22" s="16" t="s">
        <v>9051</v>
      </c>
      <c r="AC22" s="21">
        <f>A1L215C20</f>
        <v>181.66666666666666</v>
      </c>
      <c r="AD22" s="16" t="s">
        <v>9052</v>
      </c>
      <c r="AE22" s="15">
        <f>A1L215C19</f>
        <v>33926</v>
      </c>
      <c r="AF22" s="16" t="s">
        <v>9053</v>
      </c>
      <c r="AG22" s="21">
        <f>IF(OR(B3L815C13=0,B3L815C14=0),0,1+(B3L815C13/B3L815C14))</f>
        <v>1.0053547918017647</v>
      </c>
      <c r="AH22" s="16" t="s">
        <v>9054</v>
      </c>
      <c r="AI22" s="15">
        <f>A1L215C11</f>
        <v>221</v>
      </c>
      <c r="AJ22" s="16" t="s">
        <v>9055</v>
      </c>
      <c r="AK22" s="15">
        <f>A1L215C10</f>
        <v>47996</v>
      </c>
      <c r="AL22" s="16" t="s">
        <v>9056</v>
      </c>
      <c r="AM22" s="21">
        <f>IF(OR(B3L815C16=0,B3L815C17=0),0,1+(B3L815C16/B3L815C17))</f>
        <v>1.0046045503791983</v>
      </c>
      <c r="AN22" s="16" t="s">
        <v>9057</v>
      </c>
      <c r="AO22" s="21">
        <f>A1L215C23</f>
        <v>191.5</v>
      </c>
      <c r="AP22" s="16" t="s">
        <v>9058</v>
      </c>
      <c r="AQ22" s="15">
        <f>A1L215C22</f>
        <v>37443.5</v>
      </c>
      <c r="AR22" s="16" t="s">
        <v>9059</v>
      </c>
      <c r="AS22" s="21">
        <f>IF(OR(B3L815C19=0,B3L815C20=0),0,1+(B3L815C19/B3L815C20))</f>
        <v>1.0051143723209637</v>
      </c>
      <c r="AT22" s="16" t="s">
        <v>9060</v>
      </c>
      <c r="AU22" s="15">
        <f>A1L215C14</f>
        <v>546</v>
      </c>
      <c r="AV22" s="16" t="s">
        <v>9061</v>
      </c>
      <c r="AW22" s="15">
        <f>A1L215C13</f>
        <v>53667</v>
      </c>
      <c r="AX22" s="16" t="s">
        <v>9062</v>
      </c>
      <c r="AY22" s="21">
        <f>IF(OR(B3L815C22=0,B3L815C23=0),0,1+(B3L815C22/B3L815C23))</f>
        <v>1.0101738498518642</v>
      </c>
      <c r="AZ22" s="16" t="s">
        <v>9063</v>
      </c>
      <c r="BA22" s="21">
        <f>A1L215C26</f>
        <v>262.39999999999998</v>
      </c>
      <c r="BB22" s="16" t="s">
        <v>9064</v>
      </c>
      <c r="BC22" s="15">
        <f>A1L215C25</f>
        <v>40688.199999999997</v>
      </c>
      <c r="BD22" s="16" t="s">
        <v>9065</v>
      </c>
      <c r="BE22" s="21">
        <f>IF(OR(B3L815C25=0,B3L815C26=0),0,1+(B3L815C25/B3L815C26))</f>
        <v>1.0064490441946314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463989</v>
      </c>
      <c r="F23" s="16" t="s">
        <v>9067</v>
      </c>
      <c r="G23" s="15">
        <f>A1L216C1</f>
        <v>652102</v>
      </c>
      <c r="H23" s="16" t="s">
        <v>9068</v>
      </c>
      <c r="I23" s="21">
        <f>IF(OR(B3L816C1=0,B3L816C2=0),0,1+(B3L816C1/B3L816C2))</f>
        <v>1.7115282578492321</v>
      </c>
      <c r="J23" s="16" t="s">
        <v>9069</v>
      </c>
      <c r="K23" s="15">
        <f>A1L216C5</f>
        <v>461667</v>
      </c>
      <c r="L23" s="16" t="s">
        <v>9070</v>
      </c>
      <c r="M23" s="15">
        <f>A1L216C4</f>
        <v>664391</v>
      </c>
      <c r="N23" s="16" t="s">
        <v>9071</v>
      </c>
      <c r="O23" s="21">
        <f>IF(OR(B3L816C4=0,B3L816C5=0),0,1+(B3L816C4/B3L816C5))</f>
        <v>1.6948724470981698</v>
      </c>
      <c r="P23" s="16" t="s">
        <v>9072</v>
      </c>
      <c r="Q23" s="15">
        <f>A1L216C17</f>
        <v>462828</v>
      </c>
      <c r="R23" s="16" t="s">
        <v>9073</v>
      </c>
      <c r="S23" s="15">
        <f>A1L216C16</f>
        <v>658246.5</v>
      </c>
      <c r="T23" s="16" t="s">
        <v>9074</v>
      </c>
      <c r="U23" s="21">
        <f>IF(OR(B3L816C7=0,B3L816C8=0),0,1+(B3L816C7/B3L816C8))</f>
        <v>1.7031226144005323</v>
      </c>
      <c r="V23" s="16" t="s">
        <v>9075</v>
      </c>
      <c r="W23" s="15">
        <f>A1L216C8</f>
        <v>432264</v>
      </c>
      <c r="X23" s="16" t="s">
        <v>9076</v>
      </c>
      <c r="Y23" s="15">
        <f>A1L216C7</f>
        <v>634471</v>
      </c>
      <c r="Z23" s="16" t="s">
        <v>9077</v>
      </c>
      <c r="AA23" s="21">
        <f>IF(OR(B3L816C10=0,B3L816C11=0),0,1+(B3L816C10/B3L816C11))</f>
        <v>1.6812982784083119</v>
      </c>
      <c r="AB23" s="16" t="s">
        <v>9078</v>
      </c>
      <c r="AC23" s="15">
        <f>A1L216C20</f>
        <v>452640</v>
      </c>
      <c r="AD23" s="16" t="s">
        <v>9079</v>
      </c>
      <c r="AE23" s="15">
        <f>A1L216C19</f>
        <v>650321.33333333337</v>
      </c>
      <c r="AF23" s="16" t="s">
        <v>9080</v>
      </c>
      <c r="AG23" s="21">
        <f>IF(OR(B3L816C13=0,B3L816C14=0),0,1+(B3L816C13/B3L816C14))</f>
        <v>1.6960251444926713</v>
      </c>
      <c r="AH23" s="16" t="s">
        <v>9081</v>
      </c>
      <c r="AI23" s="15">
        <f>A1L216C11</f>
        <v>533373</v>
      </c>
      <c r="AJ23" s="16" t="s">
        <v>9082</v>
      </c>
      <c r="AK23" s="15">
        <f>A1L216C10</f>
        <v>741992</v>
      </c>
      <c r="AL23" s="16" t="s">
        <v>9083</v>
      </c>
      <c r="AM23" s="21">
        <f>IF(OR(B3L816C16=0,B3L816C17=0),0,1+(B3L816C16/B3L816C17))</f>
        <v>1.7188392866769453</v>
      </c>
      <c r="AN23" s="16" t="s">
        <v>9084</v>
      </c>
      <c r="AO23" s="15">
        <f>A1L216C23</f>
        <v>472823.25</v>
      </c>
      <c r="AP23" s="16" t="s">
        <v>9085</v>
      </c>
      <c r="AQ23" s="15">
        <f>A1L216C22</f>
        <v>673239</v>
      </c>
      <c r="AR23" s="16" t="s">
        <v>9086</v>
      </c>
      <c r="AS23" s="21">
        <f>IF(OR(B3L816C19=0,B3L816C20=0),0,1+(B3L816C19/B3L816C20))</f>
        <v>1.7023111406201958</v>
      </c>
      <c r="AT23" s="16" t="s">
        <v>9087</v>
      </c>
      <c r="AU23" s="15">
        <f>A1L216C14</f>
        <v>606691</v>
      </c>
      <c r="AV23" s="16" t="s">
        <v>9088</v>
      </c>
      <c r="AW23" s="15">
        <f>A1L216C13</f>
        <v>834412</v>
      </c>
      <c r="AX23" s="16" t="s">
        <v>9089</v>
      </c>
      <c r="AY23" s="21">
        <f>IF(OR(B3L816C22=0,B3L816C23=0),0,1+(B3L816C22/B3L816C23))</f>
        <v>1.7270880572187362</v>
      </c>
      <c r="AZ23" s="16" t="s">
        <v>9090</v>
      </c>
      <c r="BA23" s="15">
        <f>A1L216C26</f>
        <v>499596.79999999999</v>
      </c>
      <c r="BB23" s="16" t="s">
        <v>9091</v>
      </c>
      <c r="BC23" s="15">
        <f>A1L216C25</f>
        <v>705473.6</v>
      </c>
      <c r="BD23" s="16" t="s">
        <v>9092</v>
      </c>
      <c r="BE23" s="21">
        <f>IF(OR(B3L816C25=0,B3L816C26=0),0,1+(B3L816C25/B3L816C26))</f>
        <v>1.7081722122557101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7796</v>
      </c>
      <c r="F25" s="16" t="s">
        <v>9121</v>
      </c>
      <c r="G25" s="15">
        <f>A1L218C1</f>
        <v>9119</v>
      </c>
      <c r="H25" s="16" t="s">
        <v>9122</v>
      </c>
      <c r="I25" s="21">
        <f>IF(OR(B3L818C1=0,B3L818C2=0),0,1+(B3L818C1/B3L818C2))</f>
        <v>1.8549183024454434</v>
      </c>
      <c r="J25" s="16" t="s">
        <v>9123</v>
      </c>
      <c r="K25" s="15">
        <f>A1L218C5</f>
        <v>8686</v>
      </c>
      <c r="L25" s="16" t="s">
        <v>9124</v>
      </c>
      <c r="M25" s="15">
        <f>A1L218C4</f>
        <v>11035</v>
      </c>
      <c r="N25" s="16" t="s">
        <v>9125</v>
      </c>
      <c r="O25" s="21">
        <f>IF(OR(B3L818C4=0,B3L818C5=0),0,1+(B3L818C4/B3L818C5))</f>
        <v>1.7871318531943814</v>
      </c>
      <c r="P25" s="16" t="s">
        <v>9126</v>
      </c>
      <c r="Q25" s="15">
        <f>A1L218C17</f>
        <v>8241</v>
      </c>
      <c r="R25" s="16" t="s">
        <v>9127</v>
      </c>
      <c r="S25" s="15">
        <f>A1L218C16</f>
        <v>10077</v>
      </c>
      <c r="T25" s="16" t="s">
        <v>9128</v>
      </c>
      <c r="U25" s="21">
        <f>IF(OR(B3L818C7=0,B3L818C8=0),0,1+(B3L818C7/B3L818C8))</f>
        <v>1.8178029175349808</v>
      </c>
      <c r="V25" s="16" t="s">
        <v>9129</v>
      </c>
      <c r="W25" s="15">
        <f>A1L218C8</f>
        <v>6664</v>
      </c>
      <c r="X25" s="16" t="s">
        <v>9130</v>
      </c>
      <c r="Y25" s="15">
        <f>A1L218C7</f>
        <v>7896</v>
      </c>
      <c r="Z25" s="16" t="s">
        <v>9131</v>
      </c>
      <c r="AA25" s="21">
        <f>IF(OR(B3L818C10=0,B3L818C11=0),0,1+(B3L818C10/B3L818C11))</f>
        <v>1.8439716312056738</v>
      </c>
      <c r="AB25" s="16" t="s">
        <v>9132</v>
      </c>
      <c r="AC25" s="15">
        <f>A1L218C20</f>
        <v>7715.333333333333</v>
      </c>
      <c r="AD25" s="16" t="s">
        <v>9133</v>
      </c>
      <c r="AE25" s="15">
        <f>A1L218C19</f>
        <v>9350</v>
      </c>
      <c r="AF25" s="16" t="s">
        <v>9134</v>
      </c>
      <c r="AG25" s="21">
        <f>IF(OR(B3L818C13=0,B3L818C14=0),0,1+(B3L818C13/B3L818C14))</f>
        <v>1.8251693404634581</v>
      </c>
      <c r="AH25" s="16" t="s">
        <v>9135</v>
      </c>
      <c r="AI25" s="15">
        <f>A1L218C11</f>
        <v>6079</v>
      </c>
      <c r="AJ25" s="16" t="s">
        <v>9136</v>
      </c>
      <c r="AK25" s="15">
        <f>A1L218C10</f>
        <v>7931</v>
      </c>
      <c r="AL25" s="16" t="s">
        <v>9137</v>
      </c>
      <c r="AM25" s="21">
        <f>IF(OR(B3L818C16=0,B3L818C17=0),0,1+(B3L818C16/B3L818C17))</f>
        <v>1.7664859412432228</v>
      </c>
      <c r="AN25" s="16" t="s">
        <v>9138</v>
      </c>
      <c r="AO25" s="15">
        <f>A1L218C23</f>
        <v>7306.25</v>
      </c>
      <c r="AP25" s="16" t="s">
        <v>9139</v>
      </c>
      <c r="AQ25" s="15">
        <f>A1L218C22</f>
        <v>8995.25</v>
      </c>
      <c r="AR25" s="16" t="s">
        <v>9140</v>
      </c>
      <c r="AS25" s="21">
        <f>IF(OR(B3L818C19=0,B3L818C20=0),0,1+(B3L818C19/B3L818C20))</f>
        <v>1.8122342347349991</v>
      </c>
      <c r="AT25" s="16" t="s">
        <v>9141</v>
      </c>
      <c r="AU25" s="15">
        <f>A1L218C14</f>
        <v>8404</v>
      </c>
      <c r="AV25" s="16" t="s">
        <v>9142</v>
      </c>
      <c r="AW25" s="15">
        <f>A1L218C13</f>
        <v>11919</v>
      </c>
      <c r="AX25" s="16" t="s">
        <v>9143</v>
      </c>
      <c r="AY25" s="21">
        <f>IF(OR(B3L818C22=0,B3L818C23=0),0,1+(B3L818C22/B3L818C23))</f>
        <v>1.7050927091198926</v>
      </c>
      <c r="AZ25" s="16" t="s">
        <v>9144</v>
      </c>
      <c r="BA25" s="15">
        <f>A1L218C26</f>
        <v>7525.8</v>
      </c>
      <c r="BB25" s="16" t="s">
        <v>9145</v>
      </c>
      <c r="BC25" s="15">
        <f>A1L218C25</f>
        <v>9580</v>
      </c>
      <c r="BD25" s="16" t="s">
        <v>9146</v>
      </c>
      <c r="BE25" s="21">
        <f>IF(OR(B3L818C25=0,B3L818C26=0),0,1+(B3L818C25/B3L818C26))</f>
        <v>1.7855741127348643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40185</v>
      </c>
      <c r="F26" s="16" t="s">
        <v>9148</v>
      </c>
      <c r="G26" s="15">
        <f>A1L219C1</f>
        <v>59805</v>
      </c>
      <c r="H26" s="16" t="s">
        <v>9149</v>
      </c>
      <c r="I26" s="21">
        <f>IF(OR(B3L819C1=0,B3L819C2=0),0,1+(B3L819C1/B3L819C2))</f>
        <v>1.671933784800602</v>
      </c>
      <c r="J26" s="16" t="s">
        <v>9150</v>
      </c>
      <c r="K26" s="15">
        <f>A1L219C5</f>
        <v>36998</v>
      </c>
      <c r="L26" s="16" t="s">
        <v>9151</v>
      </c>
      <c r="M26" s="15">
        <f>A1L219C4</f>
        <v>56497</v>
      </c>
      <c r="N26" s="16" t="s">
        <v>9152</v>
      </c>
      <c r="O26" s="21">
        <f>IF(OR(B3L819C4=0,B3L819C5=0),0,1+(B3L819C4/B3L819C5))</f>
        <v>1.6548666300865533</v>
      </c>
      <c r="P26" s="16" t="s">
        <v>9153</v>
      </c>
      <c r="Q26" s="15">
        <f>A1L219C17</f>
        <v>38591.5</v>
      </c>
      <c r="R26" s="16" t="s">
        <v>9154</v>
      </c>
      <c r="S26" s="15">
        <f>A1L219C16</f>
        <v>58151</v>
      </c>
      <c r="T26" s="16" t="s">
        <v>9155</v>
      </c>
      <c r="U26" s="21">
        <f>IF(OR(B3L819C7=0,B3L819C8=0),0,1+(B3L819C7/B3L819C8))</f>
        <v>1.6636429296142801</v>
      </c>
      <c r="V26" s="16" t="s">
        <v>9156</v>
      </c>
      <c r="W26" s="15">
        <f>A1L219C8</f>
        <v>34913</v>
      </c>
      <c r="X26" s="16" t="s">
        <v>9157</v>
      </c>
      <c r="Y26" s="15">
        <f>A1L219C7</f>
        <v>52764</v>
      </c>
      <c r="Z26" s="16" t="s">
        <v>9158</v>
      </c>
      <c r="AA26" s="21">
        <f>IF(OR(B3L819C10=0,B3L819C11=0),0,1+(B3L819C10/B3L819C11))</f>
        <v>1.6616822075657645</v>
      </c>
      <c r="AB26" s="16" t="s">
        <v>9159</v>
      </c>
      <c r="AC26" s="15">
        <f>A1L219C20</f>
        <v>37365.333333333336</v>
      </c>
      <c r="AD26" s="16" t="s">
        <v>9160</v>
      </c>
      <c r="AE26" s="15">
        <f>A1L219C19</f>
        <v>56355.333333333336</v>
      </c>
      <c r="AF26" s="16" t="s">
        <v>9161</v>
      </c>
      <c r="AG26" s="21">
        <f>IF(OR(B3L819C13=0,B3L819C14=0),0,1+(B3L819C13/B3L819C14))</f>
        <v>1.6630310056427668</v>
      </c>
      <c r="AH26" s="16" t="s">
        <v>9162</v>
      </c>
      <c r="AI26" s="15">
        <f>A1L219C11</f>
        <v>34605</v>
      </c>
      <c r="AJ26" s="16" t="s">
        <v>9163</v>
      </c>
      <c r="AK26" s="15">
        <f>A1L219C10</f>
        <v>50976</v>
      </c>
      <c r="AL26" s="16" t="s">
        <v>9164</v>
      </c>
      <c r="AM26" s="21">
        <f>IF(OR(B3L819C16=0,B3L819C17=0),0,1+(B3L819C16/B3L819C17))</f>
        <v>1.6788488700564972</v>
      </c>
      <c r="AN26" s="16" t="s">
        <v>9165</v>
      </c>
      <c r="AO26" s="15">
        <f>A1L219C23</f>
        <v>36675.25</v>
      </c>
      <c r="AP26" s="16" t="s">
        <v>9166</v>
      </c>
      <c r="AQ26" s="15">
        <f>A1L219C22</f>
        <v>55010.5</v>
      </c>
      <c r="AR26" s="16" t="s">
        <v>9167</v>
      </c>
      <c r="AS26" s="21">
        <f>IF(OR(B3L819C19=0,B3L819C20=0),0,1+(B3L819C19/B3L819C20))</f>
        <v>1.6666954490506358</v>
      </c>
      <c r="AT26" s="16" t="s">
        <v>9168</v>
      </c>
      <c r="AU26" s="15">
        <f>A1L219C14</f>
        <v>28589</v>
      </c>
      <c r="AV26" s="16" t="s">
        <v>9169</v>
      </c>
      <c r="AW26" s="15">
        <f>A1L219C13</f>
        <v>41904</v>
      </c>
      <c r="AX26" s="16" t="s">
        <v>9170</v>
      </c>
      <c r="AY26" s="21">
        <f>IF(OR(B3L819C22=0,B3L819C23=0),0,1+(B3L819C22/B3L819C23))</f>
        <v>1.6822499045437189</v>
      </c>
      <c r="AZ26" s="16" t="s">
        <v>9171</v>
      </c>
      <c r="BA26" s="15">
        <f>A1L219C26</f>
        <v>35058</v>
      </c>
      <c r="BB26" s="16" t="s">
        <v>9172</v>
      </c>
      <c r="BC26" s="15">
        <f>A1L219C25</f>
        <v>52389.2</v>
      </c>
      <c r="BD26" s="16" t="s">
        <v>9173</v>
      </c>
      <c r="BE26" s="21">
        <f>IF(OR(B3L819C25=0,B3L819C26=0),0,1+(B3L819C25/B3L819C26))</f>
        <v>1.6691837248898629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50890</v>
      </c>
      <c r="F27" s="16" t="s">
        <v>9175</v>
      </c>
      <c r="G27" s="15">
        <f>A1L220C1</f>
        <v>50687</v>
      </c>
      <c r="H27" s="16" t="s">
        <v>9176</v>
      </c>
      <c r="I27" s="21">
        <f>IF(OR(B3L820C1=0,B3L820C2=0),0,1+(B3L820C1/B3L820C2))</f>
        <v>2.0040049716889934</v>
      </c>
      <c r="J27" s="16" t="s">
        <v>9177</v>
      </c>
      <c r="K27" s="15">
        <f>A1L220C5</f>
        <v>50142</v>
      </c>
      <c r="L27" s="16" t="s">
        <v>9178</v>
      </c>
      <c r="M27" s="15">
        <f>A1L220C4</f>
        <v>50761</v>
      </c>
      <c r="N27" s="16" t="s">
        <v>9179</v>
      </c>
      <c r="O27" s="21">
        <f>IF(OR(B3L820C4=0,B3L820C5=0),0,1+(B3L820C4/B3L820C5))</f>
        <v>1.98780559878647</v>
      </c>
      <c r="P27" s="16" t="s">
        <v>9180</v>
      </c>
      <c r="Q27" s="15">
        <f>A1L220C17</f>
        <v>50516</v>
      </c>
      <c r="R27" s="16" t="s">
        <v>9181</v>
      </c>
      <c r="S27" s="15">
        <f>A1L220C16</f>
        <v>50724</v>
      </c>
      <c r="T27" s="16" t="s">
        <v>9182</v>
      </c>
      <c r="U27" s="21">
        <f>IF(OR(B3L820C7=0,B3L820C8=0),0,1+(B3L820C7/B3L820C8))</f>
        <v>1.9958993770207396</v>
      </c>
      <c r="V27" s="16" t="s">
        <v>9183</v>
      </c>
      <c r="W27" s="15">
        <f>A1L220C8</f>
        <v>47454</v>
      </c>
      <c r="X27" s="16" t="s">
        <v>9184</v>
      </c>
      <c r="Y27" s="15">
        <f>A1L220C7</f>
        <v>45532</v>
      </c>
      <c r="Z27" s="16" t="s">
        <v>9185</v>
      </c>
      <c r="AA27" s="21">
        <f>IF(OR(B3L820C10=0,B3L820C11=0),0,1+(B3L820C10/B3L820C11))</f>
        <v>2.0422120706316438</v>
      </c>
      <c r="AB27" s="16" t="s">
        <v>9186</v>
      </c>
      <c r="AC27" s="15">
        <f>A1L220C20</f>
        <v>49495.333333333336</v>
      </c>
      <c r="AD27" s="16" t="s">
        <v>9187</v>
      </c>
      <c r="AE27" s="15">
        <f>A1L220C19</f>
        <v>48993.333333333336</v>
      </c>
      <c r="AF27" s="16" t="s">
        <v>9188</v>
      </c>
      <c r="AG27" s="21">
        <f>IF(OR(B3L820C13=0,B3L820C14=0),0,1+(B3L820C13/B3L820C14))</f>
        <v>2.0102462920125186</v>
      </c>
      <c r="AH27" s="16" t="s">
        <v>9189</v>
      </c>
      <c r="AI27" s="15">
        <f>A1L220C11</f>
        <v>64969</v>
      </c>
      <c r="AJ27" s="16" t="s">
        <v>9190</v>
      </c>
      <c r="AK27" s="15">
        <f>A1L220C10</f>
        <v>61972</v>
      </c>
      <c r="AL27" s="16" t="s">
        <v>9191</v>
      </c>
      <c r="AM27" s="21">
        <f>IF(OR(B3L820C16=0,B3L820C17=0),0,1+(B3L820C16/B3L820C17))</f>
        <v>2.0483605499257731</v>
      </c>
      <c r="AN27" s="16" t="s">
        <v>9192</v>
      </c>
      <c r="AO27" s="15">
        <f>A1L220C23</f>
        <v>53363.75</v>
      </c>
      <c r="AP27" s="16" t="s">
        <v>9193</v>
      </c>
      <c r="AQ27" s="15">
        <f>A1L220C22</f>
        <v>52238</v>
      </c>
      <c r="AR27" s="16" t="s">
        <v>9194</v>
      </c>
      <c r="AS27" s="21">
        <f>IF(OR(B3L820C19=0,B3L820C20=0),0,1+(B3L820C19/B3L820C20))</f>
        <v>2.0215504039205179</v>
      </c>
      <c r="AT27" s="16" t="s">
        <v>9195</v>
      </c>
      <c r="AU27" s="15">
        <f>A1L220C14</f>
        <v>70942</v>
      </c>
      <c r="AV27" s="16" t="s">
        <v>9196</v>
      </c>
      <c r="AW27" s="15">
        <f>A1L220C13</f>
        <v>67372</v>
      </c>
      <c r="AX27" s="16" t="s">
        <v>9197</v>
      </c>
      <c r="AY27" s="21">
        <f>IF(OR(B3L820C22=0,B3L820C23=0),0,1+(B3L820C22/B3L820C23))</f>
        <v>2.0529893724395891</v>
      </c>
      <c r="AZ27" s="16" t="s">
        <v>9198</v>
      </c>
      <c r="BA27" s="15">
        <f>A1L220C26</f>
        <v>56879.4</v>
      </c>
      <c r="BB27" s="16" t="s">
        <v>9199</v>
      </c>
      <c r="BC27" s="15">
        <f>A1L220C25</f>
        <v>55264.800000000003</v>
      </c>
      <c r="BD27" s="16" t="s">
        <v>9200</v>
      </c>
      <c r="BE27" s="21">
        <f>IF(OR(B3L820C25=0,B3L820C26=0),0,1+(B3L820C25/B3L820C26))</f>
        <v>2.0292157033048159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16433</v>
      </c>
      <c r="F28" s="16" t="s">
        <v>9202</v>
      </c>
      <c r="G28" s="15">
        <f>A1L221C1</f>
        <v>16336</v>
      </c>
      <c r="H28" s="16" t="s">
        <v>9203</v>
      </c>
      <c r="I28" s="21">
        <f>IF(OR(B3L821C1=0,B3L821C2=0),0,1+(B3L821C1/B3L821C2))</f>
        <v>2.005937806072478</v>
      </c>
      <c r="J28" s="16" t="s">
        <v>9204</v>
      </c>
      <c r="K28" s="15">
        <f>A1L221C5</f>
        <v>15804</v>
      </c>
      <c r="L28" s="16" t="s">
        <v>9205</v>
      </c>
      <c r="M28" s="15">
        <f>A1L221C4</f>
        <v>15792</v>
      </c>
      <c r="N28" s="16" t="s">
        <v>9206</v>
      </c>
      <c r="O28" s="21">
        <f>IF(OR(B3L821C4=0,B3L821C5=0),0,1+(B3L821C4/B3L821C5))</f>
        <v>2.0007598784194531</v>
      </c>
      <c r="P28" s="16" t="s">
        <v>9207</v>
      </c>
      <c r="Q28" s="15">
        <f>A1L221C17</f>
        <v>16118.5</v>
      </c>
      <c r="R28" s="16" t="s">
        <v>9208</v>
      </c>
      <c r="S28" s="15">
        <f>A1L221C16</f>
        <v>16064</v>
      </c>
      <c r="T28" s="16" t="s">
        <v>9209</v>
      </c>
      <c r="U28" s="21">
        <f>IF(OR(B3L821C7=0,B3L821C8=0),0,1+(B3L821C7/B3L821C8))</f>
        <v>2.0033926792828685</v>
      </c>
      <c r="V28" s="16" t="s">
        <v>9210</v>
      </c>
      <c r="W28" s="15">
        <f>A1L221C8</f>
        <v>14932</v>
      </c>
      <c r="X28" s="16" t="s">
        <v>9211</v>
      </c>
      <c r="Y28" s="15">
        <f>A1L221C7</f>
        <v>14567</v>
      </c>
      <c r="Z28" s="16" t="s">
        <v>9212</v>
      </c>
      <c r="AA28" s="21">
        <f>IF(OR(B3L821C10=0,B3L821C11=0),0,1+(B3L821C10/B3L821C11))</f>
        <v>2.025056634859614</v>
      </c>
      <c r="AB28" s="16" t="s">
        <v>9213</v>
      </c>
      <c r="AC28" s="15">
        <f>A1L221C20</f>
        <v>15723</v>
      </c>
      <c r="AD28" s="16" t="s">
        <v>9214</v>
      </c>
      <c r="AE28" s="15">
        <f>A1L221C19</f>
        <v>15565</v>
      </c>
      <c r="AF28" s="16" t="s">
        <v>9215</v>
      </c>
      <c r="AG28" s="21">
        <f>IF(OR(B3L821C13=0,B3L821C14=0),0,1+(B3L821C13/B3L821C14))</f>
        <v>2.0101509797622872</v>
      </c>
      <c r="AH28" s="16" t="s">
        <v>9216</v>
      </c>
      <c r="AI28" s="15">
        <f>A1L221C11</f>
        <v>15516</v>
      </c>
      <c r="AJ28" s="16" t="s">
        <v>9217</v>
      </c>
      <c r="AK28" s="15">
        <f>A1L221C10</f>
        <v>14329</v>
      </c>
      <c r="AL28" s="16" t="s">
        <v>9218</v>
      </c>
      <c r="AM28" s="21">
        <f>IF(OR(B3L821C16=0,B3L821C17=0),0,1+(B3L821C16/B3L821C17))</f>
        <v>2.0828389978365554</v>
      </c>
      <c r="AN28" s="16" t="s">
        <v>9219</v>
      </c>
      <c r="AO28" s="15">
        <f>A1L221C23</f>
        <v>15671.25</v>
      </c>
      <c r="AP28" s="16" t="s">
        <v>9220</v>
      </c>
      <c r="AQ28" s="15">
        <f>A1L221C22</f>
        <v>15256</v>
      </c>
      <c r="AR28" s="16" t="s">
        <v>9221</v>
      </c>
      <c r="AS28" s="21">
        <f>IF(OR(B3L821C19=0,B3L821C20=0),0,1+(B3L821C19/B3L821C20))</f>
        <v>2.0272187991609858</v>
      </c>
      <c r="AT28" s="16" t="s">
        <v>9222</v>
      </c>
      <c r="AU28" s="15">
        <f>A1L221C14</f>
        <v>16402</v>
      </c>
      <c r="AV28" s="16" t="s">
        <v>9223</v>
      </c>
      <c r="AW28" s="15">
        <f>A1L221C13</f>
        <v>14618</v>
      </c>
      <c r="AX28" s="16" t="s">
        <v>9224</v>
      </c>
      <c r="AY28" s="21">
        <f>IF(OR(B3L821C22=0,B3L821C23=0),0,1+(B3L821C22/B3L821C23))</f>
        <v>2.1220413189218772</v>
      </c>
      <c r="AZ28" s="16" t="s">
        <v>9225</v>
      </c>
      <c r="BA28" s="15">
        <f>A1L221C26</f>
        <v>15817.4</v>
      </c>
      <c r="BB28" s="16" t="s">
        <v>9226</v>
      </c>
      <c r="BC28" s="15">
        <f>A1L221C25</f>
        <v>15128.4</v>
      </c>
      <c r="BD28" s="16" t="s">
        <v>9227</v>
      </c>
      <c r="BE28" s="21">
        <f>IF(OR(B3L821C25=0,B3L821C26=0),0,1+(B3L821C25/B3L821C26))</f>
        <v>2.0455434811348194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331304</v>
      </c>
      <c r="F29" s="16" t="s">
        <v>9229</v>
      </c>
      <c r="G29" s="15">
        <f>A1L222C1</f>
        <v>328486</v>
      </c>
      <c r="H29" s="16" t="s">
        <v>9230</v>
      </c>
      <c r="I29" s="21">
        <f>IF(OR(B3L822C1=0,B3L822C2=0),0,1+(B3L822C1/B3L822C2))</f>
        <v>2.0085787522147065</v>
      </c>
      <c r="J29" s="16" t="s">
        <v>9231</v>
      </c>
      <c r="K29" s="15">
        <f>A1L222C5</f>
        <v>326774</v>
      </c>
      <c r="L29" s="16" t="s">
        <v>9232</v>
      </c>
      <c r="M29" s="15">
        <f>A1L222C4</f>
        <v>323710</v>
      </c>
      <c r="N29" s="16" t="s">
        <v>9233</v>
      </c>
      <c r="O29" s="21">
        <f>IF(OR(B3L822C4=0,B3L822C5=0),0,1+(B3L822C4/B3L822C5))</f>
        <v>2.0094652621173275</v>
      </c>
      <c r="P29" s="16" t="s">
        <v>9234</v>
      </c>
      <c r="Q29" s="15">
        <f>A1L222C17</f>
        <v>329039</v>
      </c>
      <c r="R29" s="16" t="s">
        <v>9235</v>
      </c>
      <c r="S29" s="15">
        <f>A1L222C16</f>
        <v>326098</v>
      </c>
      <c r="T29" s="16" t="s">
        <v>9236</v>
      </c>
      <c r="U29" s="21">
        <f>IF(OR(B3L822C7=0,B3L822C8=0),0,1+(B3L822C7/B3L822C8))</f>
        <v>2.0090187612312862</v>
      </c>
      <c r="V29" s="16" t="s">
        <v>9237</v>
      </c>
      <c r="W29" s="15">
        <f>A1L222C8</f>
        <v>314896</v>
      </c>
      <c r="X29" s="16" t="s">
        <v>9238</v>
      </c>
      <c r="Y29" s="15">
        <f>A1L222C7</f>
        <v>310014</v>
      </c>
      <c r="Z29" s="16" t="s">
        <v>9239</v>
      </c>
      <c r="AA29" s="21">
        <f>IF(OR(B3L822C10=0,B3L822C11=0),0,1+(B3L822C10/B3L822C11))</f>
        <v>2.0157476759114106</v>
      </c>
      <c r="AB29" s="16" t="s">
        <v>9240</v>
      </c>
      <c r="AC29" s="15">
        <f>A1L222C20</f>
        <v>324324.66666666669</v>
      </c>
      <c r="AD29" s="16" t="s">
        <v>9241</v>
      </c>
      <c r="AE29" s="15">
        <f>A1L222C19</f>
        <v>320736.66666666669</v>
      </c>
      <c r="AF29" s="16" t="s">
        <v>9242</v>
      </c>
      <c r="AG29" s="21">
        <f>IF(OR(B3L822C13=0,B3L822C14=0),0,1+(B3L822C13/B3L822C14))</f>
        <v>2.0111867471757723</v>
      </c>
      <c r="AH29" s="16" t="s">
        <v>9243</v>
      </c>
      <c r="AI29" s="15">
        <f>A1L222C11</f>
        <v>357629</v>
      </c>
      <c r="AJ29" s="16" t="s">
        <v>9244</v>
      </c>
      <c r="AK29" s="15">
        <f>A1L222C10</f>
        <v>350430</v>
      </c>
      <c r="AL29" s="16" t="s">
        <v>9245</v>
      </c>
      <c r="AM29" s="21">
        <f>IF(OR(B3L822C16=0,B3L822C17=0),0,1+(B3L822C16/B3L822C17))</f>
        <v>2.0205433324772422</v>
      </c>
      <c r="AN29" s="16" t="s">
        <v>9246</v>
      </c>
      <c r="AO29" s="15">
        <f>A1L222C23</f>
        <v>332650.75</v>
      </c>
      <c r="AP29" s="16" t="s">
        <v>9247</v>
      </c>
      <c r="AQ29" s="15">
        <f>A1L222C22</f>
        <v>328160</v>
      </c>
      <c r="AR29" s="16" t="s">
        <v>9248</v>
      </c>
      <c r="AS29" s="21">
        <f>IF(OR(B3L822C19=0,B3L822C20=0),0,1+(B3L822C19/B3L822C20))</f>
        <v>2.0136846355436373</v>
      </c>
      <c r="AT29" s="16" t="s">
        <v>9249</v>
      </c>
      <c r="AU29" s="15">
        <f>A1L222C14</f>
        <v>362158</v>
      </c>
      <c r="AV29" s="16" t="s">
        <v>9250</v>
      </c>
      <c r="AW29" s="15">
        <f>A1L222C13</f>
        <v>357375</v>
      </c>
      <c r="AX29" s="16" t="s">
        <v>9251</v>
      </c>
      <c r="AY29" s="21">
        <f>IF(OR(B3L822C22=0,B3L822C23=0),0,1+(B3L822C22/B3L822C23))</f>
        <v>2.0133837005946136</v>
      </c>
      <c r="AZ29" s="16" t="s">
        <v>9252</v>
      </c>
      <c r="BA29" s="15">
        <f>A1L222C26</f>
        <v>338552.2</v>
      </c>
      <c r="BB29" s="16" t="s">
        <v>9253</v>
      </c>
      <c r="BC29" s="15">
        <f>A1L222C25</f>
        <v>334003</v>
      </c>
      <c r="BD29" s="16" t="s">
        <v>9254</v>
      </c>
      <c r="BE29" s="21">
        <f>IF(OR(B3L822C25=0,B3L822C26=0),0,1+(B3L822C25/B3L822C26))</f>
        <v>2.0136202369439795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18934</v>
      </c>
      <c r="F30" s="16" t="s">
        <v>9256</v>
      </c>
      <c r="G30" s="15">
        <f>A1L223C1</f>
        <v>18204</v>
      </c>
      <c r="H30" s="16" t="s">
        <v>9257</v>
      </c>
      <c r="I30" s="21">
        <f>IF(OR(B3L823C1=0,B3L823C2=0),0,1+(B3L823C1/B3L823C2))</f>
        <v>2.0401010766864425</v>
      </c>
      <c r="J30" s="16" t="s">
        <v>9258</v>
      </c>
      <c r="K30" s="15">
        <f>A1L223C5</f>
        <v>18532</v>
      </c>
      <c r="L30" s="16" t="s">
        <v>9259</v>
      </c>
      <c r="M30" s="15">
        <f>A1L223C4</f>
        <v>18098</v>
      </c>
      <c r="N30" s="16" t="s">
        <v>9260</v>
      </c>
      <c r="O30" s="21">
        <f>IF(OR(B3L823C4=0,B3L823C5=0),0,1+(B3L823C4/B3L823C5))</f>
        <v>2.023980550337054</v>
      </c>
      <c r="P30" s="16" t="s">
        <v>9261</v>
      </c>
      <c r="Q30" s="15">
        <f>A1L223C17</f>
        <v>18733</v>
      </c>
      <c r="R30" s="16" t="s">
        <v>9262</v>
      </c>
      <c r="S30" s="15">
        <f>A1L223C16</f>
        <v>18151</v>
      </c>
      <c r="T30" s="16" t="s">
        <v>9263</v>
      </c>
      <c r="U30" s="21">
        <f>IF(OR(B3L823C7=0,B3L823C8=0),0,1+(B3L823C7/B3L823C8))</f>
        <v>2.0320643490716765</v>
      </c>
      <c r="V30" s="16" t="s">
        <v>9264</v>
      </c>
      <c r="W30" s="15">
        <f>A1L223C8</f>
        <v>16684</v>
      </c>
      <c r="X30" s="16" t="s">
        <v>9265</v>
      </c>
      <c r="Y30" s="15">
        <f>A1L223C7</f>
        <v>16199</v>
      </c>
      <c r="Z30" s="16" t="s">
        <v>9266</v>
      </c>
      <c r="AA30" s="21">
        <f>IF(OR(B3L823C10=0,B3L823C11=0),0,1+(B3L823C10/B3L823C11))</f>
        <v>2.0299401197604787</v>
      </c>
      <c r="AB30" s="16" t="s">
        <v>9267</v>
      </c>
      <c r="AC30" s="15">
        <f>A1L223C20</f>
        <v>18050</v>
      </c>
      <c r="AD30" s="16" t="s">
        <v>9268</v>
      </c>
      <c r="AE30" s="15">
        <f>A1L223C19</f>
        <v>17500.333333333332</v>
      </c>
      <c r="AF30" s="16" t="s">
        <v>9269</v>
      </c>
      <c r="AG30" s="21">
        <f>IF(OR(B3L823C13=0,B3L823C14=0),0,1+(B3L823C13/B3L823C14))</f>
        <v>2.0314089255442753</v>
      </c>
      <c r="AH30" s="16" t="s">
        <v>9270</v>
      </c>
      <c r="AI30" s="15">
        <f>A1L223C11</f>
        <v>22700</v>
      </c>
      <c r="AJ30" s="16" t="s">
        <v>9271</v>
      </c>
      <c r="AK30" s="15">
        <f>A1L223C10</f>
        <v>22192</v>
      </c>
      <c r="AL30" s="16" t="s">
        <v>9272</v>
      </c>
      <c r="AM30" s="21">
        <f>IF(OR(B3L823C16=0,B3L823C17=0),0,1+(B3L823C16/B3L823C17))</f>
        <v>2.0228911319394376</v>
      </c>
      <c r="AN30" s="16" t="s">
        <v>9273</v>
      </c>
      <c r="AO30" s="15">
        <f>A1L223C23</f>
        <v>19212.5</v>
      </c>
      <c r="AP30" s="16" t="s">
        <v>9274</v>
      </c>
      <c r="AQ30" s="15">
        <f>A1L223C22</f>
        <v>18673.25</v>
      </c>
      <c r="AR30" s="16" t="s">
        <v>9275</v>
      </c>
      <c r="AS30" s="21">
        <f>IF(OR(B3L823C19=0,B3L823C20=0),0,1+(B3L823C19/B3L823C20))</f>
        <v>2.0288782081319532</v>
      </c>
      <c r="AT30" s="16" t="s">
        <v>9276</v>
      </c>
      <c r="AU30" s="15">
        <f>A1L223C14</f>
        <v>22434</v>
      </c>
      <c r="AV30" s="16" t="s">
        <v>9277</v>
      </c>
      <c r="AW30" s="15">
        <f>A1L223C13</f>
        <v>21567</v>
      </c>
      <c r="AX30" s="16" t="s">
        <v>9278</v>
      </c>
      <c r="AY30" s="21">
        <f>IF(OR(B3L823C22=0,B3L823C23=0),0,1+(B3L823C22/B3L823C23))</f>
        <v>2.0402003060230909</v>
      </c>
      <c r="AZ30" s="16" t="s">
        <v>9279</v>
      </c>
      <c r="BA30" s="15">
        <f>A1L223C26</f>
        <v>19856.8</v>
      </c>
      <c r="BB30" s="16" t="s">
        <v>9280</v>
      </c>
      <c r="BC30" s="15">
        <f>A1L223C25</f>
        <v>19252</v>
      </c>
      <c r="BD30" s="16" t="s">
        <v>9281</v>
      </c>
      <c r="BE30" s="21">
        <f>IF(OR(B3L823C25=0,B3L823C26=0),0,1+(B3L823C25/B3L823C26))</f>
        <v>2.0314149179306042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64631</v>
      </c>
      <c r="F31" s="16" t="s">
        <v>9283</v>
      </c>
      <c r="G31" s="15">
        <f>A1L224C1</f>
        <v>65070</v>
      </c>
      <c r="H31" s="16" t="s">
        <v>9284</v>
      </c>
      <c r="I31" s="21">
        <f>IF(OR(B3L824C1=0,B3L824C2=0),0,1+(B3L824C1/B3L824C2))</f>
        <v>1.9932534193944982</v>
      </c>
      <c r="J31" s="16" t="s">
        <v>9285</v>
      </c>
      <c r="K31" s="15">
        <f>A1L224C5</f>
        <v>55936</v>
      </c>
      <c r="L31" s="16" t="s">
        <v>9286</v>
      </c>
      <c r="M31" s="15">
        <f>A1L224C4</f>
        <v>56187</v>
      </c>
      <c r="N31" s="16" t="s">
        <v>9287</v>
      </c>
      <c r="O31" s="21">
        <f>IF(OR(B3L824C4=0,B3L824C5=0),0,1+(B3L824C4/B3L824C5))</f>
        <v>1.9955327744852012</v>
      </c>
      <c r="P31" s="16" t="s">
        <v>9288</v>
      </c>
      <c r="Q31" s="15">
        <f>A1L224C17</f>
        <v>60283.5</v>
      </c>
      <c r="R31" s="16" t="s">
        <v>9289</v>
      </c>
      <c r="S31" s="15">
        <f>A1L224C16</f>
        <v>60628.5</v>
      </c>
      <c r="T31" s="16" t="s">
        <v>9290</v>
      </c>
      <c r="U31" s="21">
        <f>IF(OR(B3L824C7=0,B3L824C8=0),0,1+(B3L824C7/B3L824C8))</f>
        <v>1.994309606868057</v>
      </c>
      <c r="V31" s="16" t="s">
        <v>9291</v>
      </c>
      <c r="W31" s="15">
        <f>A1L224C8</f>
        <v>47311</v>
      </c>
      <c r="X31" s="16" t="s">
        <v>9292</v>
      </c>
      <c r="Y31" s="15">
        <f>A1L224C7</f>
        <v>45855</v>
      </c>
      <c r="Z31" s="16" t="s">
        <v>9293</v>
      </c>
      <c r="AA31" s="21">
        <f>IF(OR(B3L824C10=0,B3L824C11=0),0,1+(B3L824C10/B3L824C11))</f>
        <v>2.0317522625667865</v>
      </c>
      <c r="AB31" s="16" t="s">
        <v>9294</v>
      </c>
      <c r="AC31" s="15">
        <f>A1L224C20</f>
        <v>55959.333333333336</v>
      </c>
      <c r="AD31" s="16" t="s">
        <v>9295</v>
      </c>
      <c r="AE31" s="15">
        <f>A1L224C19</f>
        <v>55704</v>
      </c>
      <c r="AF31" s="16" t="s">
        <v>9296</v>
      </c>
      <c r="AG31" s="21">
        <f>IF(OR(B3L824C13=0,B3L824C14=0),0,1+(B3L824C13/B3L824C14))</f>
        <v>2.0045837522140841</v>
      </c>
      <c r="AH31" s="16" t="s">
        <v>9297</v>
      </c>
      <c r="AI31" s="15">
        <f>A1L224C11</f>
        <v>99711</v>
      </c>
      <c r="AJ31" s="16" t="s">
        <v>9298</v>
      </c>
      <c r="AK31" s="15">
        <f>A1L224C10</f>
        <v>99075</v>
      </c>
      <c r="AL31" s="16" t="s">
        <v>9299</v>
      </c>
      <c r="AM31" s="21">
        <f>IF(OR(B3L824C16=0,B3L824C17=0),0,1+(B3L824C16/B3L824C17))</f>
        <v>2.006419379258138</v>
      </c>
      <c r="AN31" s="16" t="s">
        <v>9300</v>
      </c>
      <c r="AO31" s="15">
        <f>A1L224C23</f>
        <v>66897.25</v>
      </c>
      <c r="AP31" s="16" t="s">
        <v>9301</v>
      </c>
      <c r="AQ31" s="15">
        <f>A1L224C22</f>
        <v>66546.75</v>
      </c>
      <c r="AR31" s="16" t="s">
        <v>9302</v>
      </c>
      <c r="AS31" s="21">
        <f>IF(OR(B3L824C19=0,B3L824C20=0),0,1+(B3L824C19/B3L824C20))</f>
        <v>2.0052669739694275</v>
      </c>
      <c r="AT31" s="16" t="s">
        <v>9303</v>
      </c>
      <c r="AU31" s="15">
        <f>A1L224C14</f>
        <v>90601</v>
      </c>
      <c r="AV31" s="16" t="s">
        <v>9304</v>
      </c>
      <c r="AW31" s="15">
        <f>A1L224C13</f>
        <v>90609</v>
      </c>
      <c r="AX31" s="16" t="s">
        <v>9305</v>
      </c>
      <c r="AY31" s="21">
        <f>IF(OR(B3L824C22=0,B3L824C23=0),0,1+(B3L824C22/B3L824C23))</f>
        <v>1.9999117085499232</v>
      </c>
      <c r="AZ31" s="16" t="s">
        <v>9306</v>
      </c>
      <c r="BA31" s="15">
        <f>A1L224C26</f>
        <v>71638</v>
      </c>
      <c r="BB31" s="16" t="s">
        <v>9307</v>
      </c>
      <c r="BC31" s="15">
        <f>A1L224C25</f>
        <v>71359.199999999997</v>
      </c>
      <c r="BD31" s="16" t="s">
        <v>9308</v>
      </c>
      <c r="BE31" s="21">
        <f>IF(OR(B3L824C25=0,B3L824C26=0),0,1+(B3L824C25/B3L824C26))</f>
        <v>2.0039069944730326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2787</v>
      </c>
      <c r="F32" s="16" t="s">
        <v>9310</v>
      </c>
      <c r="G32" s="15">
        <f>A1L225C1</f>
        <v>2697</v>
      </c>
      <c r="H32" s="16" t="s">
        <v>9311</v>
      </c>
      <c r="I32" s="21">
        <f>IF(OR(B3L825C1=0,B3L825C2=0),0,1+(B3L825C1/B3L825C2))</f>
        <v>2.0333704115684093</v>
      </c>
      <c r="J32" s="16" t="s">
        <v>9312</v>
      </c>
      <c r="K32" s="15">
        <f>A1L225C5</f>
        <v>2492</v>
      </c>
      <c r="L32" s="16" t="s">
        <v>9313</v>
      </c>
      <c r="M32" s="15">
        <f>A1L225C4</f>
        <v>2531</v>
      </c>
      <c r="N32" s="16" t="s">
        <v>9314</v>
      </c>
      <c r="O32" s="21">
        <f>IF(OR(B3L825C4=0,B3L825C5=0),0,1+(B3L825C4/B3L825C5))</f>
        <v>1.9845910707230345</v>
      </c>
      <c r="P32" s="16" t="s">
        <v>9315</v>
      </c>
      <c r="Q32" s="15">
        <f>A1L225C17</f>
        <v>2639.5</v>
      </c>
      <c r="R32" s="16" t="s">
        <v>9316</v>
      </c>
      <c r="S32" s="15">
        <f>A1L225C16</f>
        <v>2614</v>
      </c>
      <c r="T32" s="16" t="s">
        <v>9317</v>
      </c>
      <c r="U32" s="21">
        <f>IF(OR(B3L825C7=0,B3L825C8=0),0,1+(B3L825C7/B3L825C8))</f>
        <v>2.0097551644988521</v>
      </c>
      <c r="V32" s="16" t="s">
        <v>9318</v>
      </c>
      <c r="W32" s="15">
        <f>A1L225C8</f>
        <v>2076</v>
      </c>
      <c r="X32" s="16" t="s">
        <v>9319</v>
      </c>
      <c r="Y32" s="15">
        <f>A1L225C7</f>
        <v>2210</v>
      </c>
      <c r="Z32" s="16" t="s">
        <v>9320</v>
      </c>
      <c r="AA32" s="21">
        <f>IF(OR(B3L825C10=0,B3L825C11=0),0,1+(B3L825C10/B3L825C11))</f>
        <v>1.9393665158371041</v>
      </c>
      <c r="AB32" s="16" t="s">
        <v>9321</v>
      </c>
      <c r="AC32" s="15">
        <f>A1L225C20</f>
        <v>2451.6666666666665</v>
      </c>
      <c r="AD32" s="16" t="s">
        <v>9322</v>
      </c>
      <c r="AE32" s="15">
        <f>A1L225C19</f>
        <v>2479.3333333333335</v>
      </c>
      <c r="AF32" s="16" t="s">
        <v>9323</v>
      </c>
      <c r="AG32" s="21">
        <f>IF(OR(B3L825C13=0,B3L825C14=0),0,1+(B3L825C13/B3L825C14))</f>
        <v>1.9888410863135251</v>
      </c>
      <c r="AH32" s="16" t="s">
        <v>9324</v>
      </c>
      <c r="AI32" s="15">
        <f>A1L225C11</f>
        <v>2373</v>
      </c>
      <c r="AJ32" s="16" t="s">
        <v>9325</v>
      </c>
      <c r="AK32" s="15">
        <f>A1L225C10</f>
        <v>2274</v>
      </c>
      <c r="AL32" s="16" t="s">
        <v>9326</v>
      </c>
      <c r="AM32" s="21">
        <f>IF(OR(B3L825C16=0,B3L825C17=0),0,1+(B3L825C16/B3L825C17))</f>
        <v>2.0435356200527703</v>
      </c>
      <c r="AN32" s="16" t="s">
        <v>9327</v>
      </c>
      <c r="AO32" s="15">
        <f>A1L225C23</f>
        <v>2432</v>
      </c>
      <c r="AP32" s="16" t="s">
        <v>9328</v>
      </c>
      <c r="AQ32" s="15">
        <f>A1L225C22</f>
        <v>2428</v>
      </c>
      <c r="AR32" s="16" t="s">
        <v>9329</v>
      </c>
      <c r="AS32" s="21">
        <f>IF(OR(B3L825C19=0,B3L825C20=0),0,1+(B3L825C19/B3L825C20))</f>
        <v>2.0016474464579899</v>
      </c>
      <c r="AT32" s="16" t="s">
        <v>9330</v>
      </c>
      <c r="AU32" s="15">
        <f>A1L225C14</f>
        <v>2508</v>
      </c>
      <c r="AV32" s="16" t="s">
        <v>9331</v>
      </c>
      <c r="AW32" s="15">
        <f>A1L225C13</f>
        <v>2450</v>
      </c>
      <c r="AX32" s="16" t="s">
        <v>9332</v>
      </c>
      <c r="AY32" s="21">
        <f>IF(OR(B3L825C22=0,B3L825C23=0),0,1+(B3L825C22/B3L825C23))</f>
        <v>2.0236734693877549</v>
      </c>
      <c r="AZ32" s="16" t="s">
        <v>9333</v>
      </c>
      <c r="BA32" s="15">
        <f>A1L225C26</f>
        <v>2447.1999999999998</v>
      </c>
      <c r="BB32" s="16" t="s">
        <v>9334</v>
      </c>
      <c r="BC32" s="15">
        <f>A1L225C25</f>
        <v>2432.4</v>
      </c>
      <c r="BD32" s="16" t="s">
        <v>9335</v>
      </c>
      <c r="BE32" s="21">
        <f>IF(OR(B3L825C25=0,B3L825C26=0),0,1+(B3L825C25/B3L825C26))</f>
        <v>2.0060845255714517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183</v>
      </c>
      <c r="F33" s="16" t="s">
        <v>9337</v>
      </c>
      <c r="G33" s="15">
        <f>A1L226C1</f>
        <v>176</v>
      </c>
      <c r="H33" s="16" t="s">
        <v>9338</v>
      </c>
      <c r="I33" s="21">
        <f>IF(OR(B3L826C1=0,B3L826C2=0),0,1+(B3L826C1/B3L826C2))</f>
        <v>2.0397727272727275</v>
      </c>
      <c r="J33" s="16" t="s">
        <v>9339</v>
      </c>
      <c r="K33" s="15">
        <f>A1L226C5</f>
        <v>585</v>
      </c>
      <c r="L33" s="16" t="s">
        <v>9340</v>
      </c>
      <c r="M33" s="15">
        <f>A1L226C4</f>
        <v>575</v>
      </c>
      <c r="N33" s="16" t="s">
        <v>9341</v>
      </c>
      <c r="O33" s="21">
        <f>IF(OR(B3L826C4=0,B3L826C5=0),0,1+(B3L826C4/B3L826C5))</f>
        <v>2.017391304347826</v>
      </c>
      <c r="P33" s="16" t="s">
        <v>9342</v>
      </c>
      <c r="Q33" s="15">
        <f>A1L226C17</f>
        <v>384</v>
      </c>
      <c r="R33" s="16" t="s">
        <v>9343</v>
      </c>
      <c r="S33" s="21">
        <f>A1L226C16</f>
        <v>375.5</v>
      </c>
      <c r="T33" s="16" t="s">
        <v>9344</v>
      </c>
      <c r="U33" s="21">
        <f>IF(OR(B3L826C7=0,B3L826C8=0),0,1+(B3L826C7/B3L826C8))</f>
        <v>2.0226364846870837</v>
      </c>
      <c r="V33" s="16" t="s">
        <v>9345</v>
      </c>
      <c r="W33" s="15">
        <f>A1L226C8</f>
        <v>697</v>
      </c>
      <c r="X33" s="16" t="s">
        <v>9346</v>
      </c>
      <c r="Y33" s="15">
        <f>A1L226C7</f>
        <v>616</v>
      </c>
      <c r="Z33" s="16" t="s">
        <v>9347</v>
      </c>
      <c r="AA33" s="21">
        <f>IF(OR(B3L826C10=0,B3L826C11=0),0,1+(B3L826C10/B3L826C11))</f>
        <v>2.1314935064935066</v>
      </c>
      <c r="AB33" s="16" t="s">
        <v>9348</v>
      </c>
      <c r="AC33" s="21">
        <f>A1L226C20</f>
        <v>488.33333333333331</v>
      </c>
      <c r="AD33" s="16" t="s">
        <v>9349</v>
      </c>
      <c r="AE33" s="21">
        <f>A1L226C19</f>
        <v>455.66666666666669</v>
      </c>
      <c r="AF33" s="16" t="s">
        <v>9350</v>
      </c>
      <c r="AG33" s="21">
        <f>IF(OR(B3L826C13=0,B3L826C14=0),0,1+(B3L826C13/B3L826C14))</f>
        <v>2.0716898317483539</v>
      </c>
      <c r="AH33" s="16" t="s">
        <v>9351</v>
      </c>
      <c r="AI33" s="15">
        <f>A1L226C11</f>
        <v>562</v>
      </c>
      <c r="AJ33" s="16" t="s">
        <v>9352</v>
      </c>
      <c r="AK33" s="15">
        <f>A1L226C10</f>
        <v>537</v>
      </c>
      <c r="AL33" s="16" t="s">
        <v>9353</v>
      </c>
      <c r="AM33" s="21">
        <f>IF(OR(B3L826C16=0,B3L826C17=0),0,1+(B3L826C16/B3L826C17))</f>
        <v>2.0465549348230914</v>
      </c>
      <c r="AN33" s="16" t="s">
        <v>9354</v>
      </c>
      <c r="AO33" s="21">
        <f>A1L226C23</f>
        <v>506.75</v>
      </c>
      <c r="AP33" s="16" t="s">
        <v>9355</v>
      </c>
      <c r="AQ33" s="15">
        <f>A1L226C22</f>
        <v>476</v>
      </c>
      <c r="AR33" s="16" t="s">
        <v>9356</v>
      </c>
      <c r="AS33" s="21">
        <f>IF(OR(B3L826C19=0,B3L826C20=0),0,1+(B3L826C19/B3L826C20))</f>
        <v>2.0646008403361344</v>
      </c>
      <c r="AT33" s="16" t="s">
        <v>9357</v>
      </c>
      <c r="AU33" s="15">
        <f>A1L226C14</f>
        <v>524</v>
      </c>
      <c r="AV33" s="16" t="s">
        <v>9358</v>
      </c>
      <c r="AW33" s="15">
        <f>A1L226C13</f>
        <v>485</v>
      </c>
      <c r="AX33" s="16" t="s">
        <v>9359</v>
      </c>
      <c r="AY33" s="21">
        <f>IF(OR(B3L826C22=0,B3L826C23=0),0,1+(B3L826C22/B3L826C23))</f>
        <v>2.0804123711340203</v>
      </c>
      <c r="AZ33" s="16" t="s">
        <v>9360</v>
      </c>
      <c r="BA33" s="21">
        <f>A1L226C26</f>
        <v>510.2</v>
      </c>
      <c r="BB33" s="16" t="s">
        <v>9361</v>
      </c>
      <c r="BC33" s="21">
        <f>A1L226C25</f>
        <v>477.8</v>
      </c>
      <c r="BD33" s="16" t="s">
        <v>9362</v>
      </c>
      <c r="BE33" s="21">
        <f>IF(OR(B3L826C25=0,B3L826C26=0),0,1+(B3L826C25/B3L826C26))</f>
        <v>2.067810799497698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45617</v>
      </c>
      <c r="F34" s="16" t="s">
        <v>9364</v>
      </c>
      <c r="G34" s="15">
        <f>A1L227C1</f>
        <v>475790</v>
      </c>
      <c r="H34" s="16" t="s">
        <v>9365</v>
      </c>
      <c r="I34" s="21">
        <f>IF(OR(B3L827C1=0,B3L827C2=0),0,1+(B3L827C1/B3L827C2))</f>
        <v>1.0958763319952081</v>
      </c>
      <c r="J34" s="16" t="s">
        <v>9366</v>
      </c>
      <c r="K34" s="15">
        <f>A1L227C5</f>
        <v>48984</v>
      </c>
      <c r="L34" s="16" t="s">
        <v>9367</v>
      </c>
      <c r="M34" s="15">
        <f>A1L227C4</f>
        <v>498819</v>
      </c>
      <c r="N34" s="16" t="s">
        <v>9368</v>
      </c>
      <c r="O34" s="21">
        <f>IF(OR(B3L827C4=0,B3L827C5=0),0,1+(B3L827C4/B3L827C5))</f>
        <v>1.0981999482778322</v>
      </c>
      <c r="P34" s="16" t="s">
        <v>9369</v>
      </c>
      <c r="Q34" s="15">
        <f>A1L227C17</f>
        <v>47300.5</v>
      </c>
      <c r="R34" s="16" t="s">
        <v>9370</v>
      </c>
      <c r="S34" s="15">
        <f>A1L227C16</f>
        <v>487304.5</v>
      </c>
      <c r="T34" s="16" t="s">
        <v>9371</v>
      </c>
      <c r="U34" s="21">
        <f>IF(OR(B3L827C7=0,B3L827C8=0),0,1+(B3L827C7/B3L827C8))</f>
        <v>1.0970655924581036</v>
      </c>
      <c r="V34" s="16" t="s">
        <v>9372</v>
      </c>
      <c r="W34" s="15">
        <f>A1L227C8</f>
        <v>65374</v>
      </c>
      <c r="X34" s="16" t="s">
        <v>9373</v>
      </c>
      <c r="Y34" s="15">
        <f>A1L227C7</f>
        <v>487289</v>
      </c>
      <c r="Z34" s="16" t="s">
        <v>9374</v>
      </c>
      <c r="AA34" s="21">
        <f>IF(OR(B3L827C10=0,B3L827C11=0),0,1+(B3L827C10/B3L827C11))</f>
        <v>1.1341585794056503</v>
      </c>
      <c r="AB34" s="16" t="s">
        <v>9375</v>
      </c>
      <c r="AC34" s="15">
        <f>A1L227C20</f>
        <v>53325</v>
      </c>
      <c r="AD34" s="16" t="s">
        <v>9376</v>
      </c>
      <c r="AE34" s="15">
        <f>A1L227C19</f>
        <v>487299.33333333331</v>
      </c>
      <c r="AF34" s="16" t="s">
        <v>9377</v>
      </c>
      <c r="AG34" s="21">
        <f>IF(OR(B3L827C13=0,B3L827C14=0),0,1+(B3L827C13/B3L827C14))</f>
        <v>1.1094296592511927</v>
      </c>
      <c r="AH34" s="16" t="s">
        <v>9378</v>
      </c>
      <c r="AI34" s="15">
        <f>A1L227C11</f>
        <v>46602</v>
      </c>
      <c r="AJ34" s="16" t="s">
        <v>9379</v>
      </c>
      <c r="AK34" s="15">
        <f>A1L227C10</f>
        <v>520079</v>
      </c>
      <c r="AL34" s="16" t="s">
        <v>9380</v>
      </c>
      <c r="AM34" s="21">
        <f>IF(OR(B3L827C16=0,B3L827C17=0),0,1+(B3L827C16/B3L827C17))</f>
        <v>1.0896056176080942</v>
      </c>
      <c r="AN34" s="16" t="s">
        <v>9381</v>
      </c>
      <c r="AO34" s="15">
        <f>A1L227C23</f>
        <v>51644.25</v>
      </c>
      <c r="AP34" s="16" t="s">
        <v>9382</v>
      </c>
      <c r="AQ34" s="15">
        <f>A1L227C22</f>
        <v>495494.25</v>
      </c>
      <c r="AR34" s="16" t="s">
        <v>9383</v>
      </c>
      <c r="AS34" s="21">
        <f>IF(OR(B3L827C19=0,B3L827C20=0),0,1+(B3L827C19/B3L827C20))</f>
        <v>1.1042277483542948</v>
      </c>
      <c r="AT34" s="16" t="s">
        <v>9384</v>
      </c>
      <c r="AU34" s="15">
        <f>A1L227C14</f>
        <v>44152</v>
      </c>
      <c r="AV34" s="16" t="s">
        <v>9385</v>
      </c>
      <c r="AW34" s="15">
        <f>A1L227C13</f>
        <v>555841</v>
      </c>
      <c r="AX34" s="16" t="s">
        <v>9386</v>
      </c>
      <c r="AY34" s="21">
        <f>IF(OR(B3L827C22=0,B3L827C23=0),0,1+(B3L827C22/B3L827C23))</f>
        <v>1.0794327874338165</v>
      </c>
      <c r="AZ34" s="16" t="s">
        <v>9387</v>
      </c>
      <c r="BA34" s="15">
        <f>A1L227C26</f>
        <v>50145.8</v>
      </c>
      <c r="BB34" s="16" t="s">
        <v>9388</v>
      </c>
      <c r="BC34" s="15">
        <f>A1L227C25</f>
        <v>507563.6</v>
      </c>
      <c r="BD34" s="16" t="s">
        <v>9389</v>
      </c>
      <c r="BE34" s="21">
        <f>IF(OR(B3L827C25=0,B3L827C26=0),0,1+(B3L827C25/B3L827C26))</f>
        <v>1.0987970768589395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106614</v>
      </c>
      <c r="F35" s="16" t="s">
        <v>9391</v>
      </c>
      <c r="G35" s="15">
        <f>A1L228C1</f>
        <v>158561</v>
      </c>
      <c r="H35" s="16" t="s">
        <v>9392</v>
      </c>
      <c r="I35" s="21">
        <f>IF(OR(B3L828C1=0,B3L828C2=0),0,1+(B3L828C1/B3L828C2))</f>
        <v>1.6723847604392001</v>
      </c>
      <c r="J35" s="16" t="s">
        <v>9393</v>
      </c>
      <c r="K35" s="15">
        <f>A1L228C5</f>
        <v>114180</v>
      </c>
      <c r="L35" s="16" t="s">
        <v>9394</v>
      </c>
      <c r="M35" s="15">
        <f>A1L228C4</f>
        <v>162230</v>
      </c>
      <c r="N35" s="16" t="s">
        <v>9395</v>
      </c>
      <c r="O35" s="21">
        <f>IF(OR(B3L828C4=0,B3L828C5=0),0,1+(B3L828C4/B3L828C5))</f>
        <v>1.7038155704863467</v>
      </c>
      <c r="P35" s="16" t="s">
        <v>9396</v>
      </c>
      <c r="Q35" s="15">
        <f>A1L228C17</f>
        <v>110397</v>
      </c>
      <c r="R35" s="16" t="s">
        <v>9397</v>
      </c>
      <c r="S35" s="15">
        <f>A1L228C16</f>
        <v>160395.5</v>
      </c>
      <c r="T35" s="16" t="s">
        <v>9398</v>
      </c>
      <c r="U35" s="21">
        <f>IF(OR(B3L828C7=0,B3L828C8=0),0,1+(B3L828C7/B3L828C8))</f>
        <v>1.68827990810216</v>
      </c>
      <c r="V35" s="16" t="s">
        <v>9399</v>
      </c>
      <c r="W35" s="15">
        <f>A1L228C8</f>
        <v>109512</v>
      </c>
      <c r="X35" s="16" t="s">
        <v>9400</v>
      </c>
      <c r="Y35" s="15">
        <f>A1L228C7</f>
        <v>146975</v>
      </c>
      <c r="Z35" s="16" t="s">
        <v>9401</v>
      </c>
      <c r="AA35" s="21">
        <f>IF(OR(B3L828C10=0,B3L828C11=0),0,1+(B3L828C10/B3L828C11))</f>
        <v>1.7451063105970404</v>
      </c>
      <c r="AB35" s="16" t="s">
        <v>9402</v>
      </c>
      <c r="AC35" s="15">
        <f>A1L228C20</f>
        <v>110102</v>
      </c>
      <c r="AD35" s="16" t="s">
        <v>9403</v>
      </c>
      <c r="AE35" s="15">
        <f>A1L228C19</f>
        <v>155922</v>
      </c>
      <c r="AF35" s="16" t="s">
        <v>9404</v>
      </c>
      <c r="AG35" s="21">
        <f>IF(OR(B3L828C13=0,B3L828C14=0),0,1+(B3L828C13/B3L828C14))</f>
        <v>1.706135118841472</v>
      </c>
      <c r="AH35" s="16" t="s">
        <v>9405</v>
      </c>
      <c r="AI35" s="15">
        <f>A1L228C11</f>
        <v>134929</v>
      </c>
      <c r="AJ35" s="16" t="s">
        <v>9406</v>
      </c>
      <c r="AK35" s="15">
        <f>A1L228C10</f>
        <v>173858</v>
      </c>
      <c r="AL35" s="16" t="s">
        <v>9407</v>
      </c>
      <c r="AM35" s="21">
        <f>IF(OR(B3L828C16=0,B3L828C17=0),0,1+(B3L828C16/B3L828C17))</f>
        <v>1.7760873816562941</v>
      </c>
      <c r="AN35" s="16" t="s">
        <v>9408</v>
      </c>
      <c r="AO35" s="15">
        <f>A1L228C23</f>
        <v>116308.75</v>
      </c>
      <c r="AP35" s="16" t="s">
        <v>9409</v>
      </c>
      <c r="AQ35" s="15">
        <f>A1L228C22</f>
        <v>160406</v>
      </c>
      <c r="AR35" s="16" t="s">
        <v>9410</v>
      </c>
      <c r="AS35" s="21">
        <f>IF(OR(B3L828C19=0,B3L828C20=0),0,1+(B3L828C19/B3L828C20))</f>
        <v>1.7250897722030349</v>
      </c>
      <c r="AT35" s="16" t="s">
        <v>9411</v>
      </c>
      <c r="AU35" s="15">
        <f>A1L228C14</f>
        <v>129794</v>
      </c>
      <c r="AV35" s="16" t="s">
        <v>9412</v>
      </c>
      <c r="AW35" s="15">
        <f>A1L228C13</f>
        <v>188937</v>
      </c>
      <c r="AX35" s="16" t="s">
        <v>9413</v>
      </c>
      <c r="AY35" s="21">
        <f>IF(OR(B3L828C22=0,B3L828C23=0),0,1+(B3L828C22/B3L828C23))</f>
        <v>1.6869697306509577</v>
      </c>
      <c r="AZ35" s="16" t="s">
        <v>9414</v>
      </c>
      <c r="BA35" s="15">
        <f>A1L228C26</f>
        <v>119005.8</v>
      </c>
      <c r="BB35" s="16" t="s">
        <v>9415</v>
      </c>
      <c r="BC35" s="15">
        <f>A1L228C25</f>
        <v>166112.20000000001</v>
      </c>
      <c r="BD35" s="16" t="s">
        <v>9416</v>
      </c>
      <c r="BE35" s="21">
        <f>IF(OR(B3L828C25=0,B3L828C26=0),0,1+(B3L828C25/B3L828C26))</f>
        <v>1.7164181800012281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302</v>
      </c>
      <c r="F36" s="16" t="s">
        <v>9418</v>
      </c>
      <c r="G36" s="15">
        <f>A1L229C1</f>
        <v>292</v>
      </c>
      <c r="H36" s="16" t="s">
        <v>9419</v>
      </c>
      <c r="I36" s="21">
        <f>IF(OR(B3L829C1=0,B3L829C2=0),0,1+(B3L829C1/B3L829C2))</f>
        <v>2.0342465753424657</v>
      </c>
      <c r="J36" s="16" t="s">
        <v>9420</v>
      </c>
      <c r="K36" s="15">
        <f>A1L229C5</f>
        <v>251</v>
      </c>
      <c r="L36" s="16" t="s">
        <v>9421</v>
      </c>
      <c r="M36" s="15">
        <f>A1L229C4</f>
        <v>233</v>
      </c>
      <c r="N36" s="16" t="s">
        <v>9422</v>
      </c>
      <c r="O36" s="21">
        <f>IF(OR(B3L829C4=0,B3L829C5=0),0,1+(B3L829C4/B3L829C5))</f>
        <v>2.0772532188841204</v>
      </c>
      <c r="P36" s="16" t="s">
        <v>9423</v>
      </c>
      <c r="Q36" s="21">
        <f>A1L229C17</f>
        <v>276.5</v>
      </c>
      <c r="R36" s="16" t="s">
        <v>9424</v>
      </c>
      <c r="S36" s="21">
        <f>A1L229C16</f>
        <v>262.5</v>
      </c>
      <c r="T36" s="16" t="s">
        <v>9425</v>
      </c>
      <c r="U36" s="21">
        <f>IF(OR(B3L829C7=0,B3L829C8=0),0,1+(B3L829C7/B3L829C8))</f>
        <v>2.0533333333333332</v>
      </c>
      <c r="V36" s="16" t="s">
        <v>9426</v>
      </c>
      <c r="W36" s="15">
        <f>A1L229C8</f>
        <v>267</v>
      </c>
      <c r="X36" s="16" t="s">
        <v>9427</v>
      </c>
      <c r="Y36" s="15">
        <f>A1L229C7</f>
        <v>248</v>
      </c>
      <c r="Z36" s="16" t="s">
        <v>9428</v>
      </c>
      <c r="AA36" s="21">
        <f>IF(OR(B3L829C10=0,B3L829C11=0),0,1+(B3L829C10/B3L829C11))</f>
        <v>2.0766129032258065</v>
      </c>
      <c r="AB36" s="16" t="s">
        <v>9429</v>
      </c>
      <c r="AC36" s="21">
        <f>A1L229C20</f>
        <v>273.33333333333331</v>
      </c>
      <c r="AD36" s="16" t="s">
        <v>9430</v>
      </c>
      <c r="AE36" s="21">
        <f>A1L229C19</f>
        <v>257.66666666666669</v>
      </c>
      <c r="AF36" s="16" t="s">
        <v>9431</v>
      </c>
      <c r="AG36" s="21">
        <f>IF(OR(B3L829C13=0,B3L829C14=0),0,1+(B3L829C13/B3L829C14))</f>
        <v>2.0608020698576972</v>
      </c>
      <c r="AH36" s="16" t="s">
        <v>9432</v>
      </c>
      <c r="AI36" s="15">
        <f>A1L229C11</f>
        <v>396</v>
      </c>
      <c r="AJ36" s="16" t="s">
        <v>9433</v>
      </c>
      <c r="AK36" s="15">
        <f>A1L229C10</f>
        <v>383</v>
      </c>
      <c r="AL36" s="16" t="s">
        <v>9434</v>
      </c>
      <c r="AM36" s="21">
        <f>IF(OR(B3L829C16=0,B3L829C17=0),0,1+(B3L829C16/B3L829C17))</f>
        <v>2.0339425587467366</v>
      </c>
      <c r="AN36" s="16" t="s">
        <v>9435</v>
      </c>
      <c r="AO36" s="15">
        <f>A1L229C23</f>
        <v>304</v>
      </c>
      <c r="AP36" s="16" t="s">
        <v>9436</v>
      </c>
      <c r="AQ36" s="15">
        <f>A1L229C22</f>
        <v>289</v>
      </c>
      <c r="AR36" s="16" t="s">
        <v>9437</v>
      </c>
      <c r="AS36" s="21">
        <f>IF(OR(B3L829C19=0,B3L829C20=0),0,1+(B3L829C19/B3L829C20))</f>
        <v>2.0519031141868513</v>
      </c>
      <c r="AT36" s="16" t="s">
        <v>9438</v>
      </c>
      <c r="AU36" s="15">
        <f>A1L229C14</f>
        <v>406</v>
      </c>
      <c r="AV36" s="16" t="s">
        <v>9439</v>
      </c>
      <c r="AW36" s="15">
        <f>A1L229C13</f>
        <v>385</v>
      </c>
      <c r="AX36" s="16" t="s">
        <v>9440</v>
      </c>
      <c r="AY36" s="21">
        <f>IF(OR(B3L829C22=0,B3L829C23=0),0,1+(B3L829C22/B3L829C23))</f>
        <v>2.0545454545454547</v>
      </c>
      <c r="AZ36" s="16" t="s">
        <v>9441</v>
      </c>
      <c r="BA36" s="21">
        <f>A1L229C26</f>
        <v>324.39999999999998</v>
      </c>
      <c r="BB36" s="16" t="s">
        <v>9442</v>
      </c>
      <c r="BC36" s="21">
        <f>A1L229C25</f>
        <v>308.2</v>
      </c>
      <c r="BD36" s="16" t="s">
        <v>9443</v>
      </c>
      <c r="BE36" s="21">
        <f>IF(OR(B3L829C25=0,B3L829C26=0),0,1+(B3L829C25/B3L829C26))</f>
        <v>2.0525632706035042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30861</v>
      </c>
      <c r="F37" s="16" t="s">
        <v>9445</v>
      </c>
      <c r="G37" s="15">
        <f>A1L230C1</f>
        <v>28773</v>
      </c>
      <c r="H37" s="16" t="s">
        <v>9446</v>
      </c>
      <c r="I37" s="21">
        <f>IF(OR(B3L830C1=0,B3L830C2=0),0,1+(B3L830C1/B3L830C2))</f>
        <v>2.0725680325304974</v>
      </c>
      <c r="J37" s="16" t="s">
        <v>9447</v>
      </c>
      <c r="K37" s="15">
        <f>A1L230C5</f>
        <v>29735</v>
      </c>
      <c r="L37" s="16" t="s">
        <v>9448</v>
      </c>
      <c r="M37" s="15">
        <f>A1L230C4</f>
        <v>28198</v>
      </c>
      <c r="N37" s="16" t="s">
        <v>9449</v>
      </c>
      <c r="O37" s="21">
        <f>IF(OR(B3L830C4=0,B3L830C5=0),0,1+(B3L830C4/B3L830C5))</f>
        <v>2.0545074118731828</v>
      </c>
      <c r="P37" s="16" t="s">
        <v>9450</v>
      </c>
      <c r="Q37" s="15">
        <f>A1L230C17</f>
        <v>30298</v>
      </c>
      <c r="R37" s="16" t="s">
        <v>9451</v>
      </c>
      <c r="S37" s="15">
        <f>A1L230C16</f>
        <v>28485.5</v>
      </c>
      <c r="T37" s="16" t="s">
        <v>9452</v>
      </c>
      <c r="U37" s="21">
        <f>IF(OR(B3L830C7=0,B3L830C8=0),0,1+(B3L830C7/B3L830C8))</f>
        <v>2.0636288638079021</v>
      </c>
      <c r="V37" s="16" t="s">
        <v>9453</v>
      </c>
      <c r="W37" s="15">
        <f>A1L230C8</f>
        <v>28052</v>
      </c>
      <c r="X37" s="16" t="s">
        <v>9454</v>
      </c>
      <c r="Y37" s="15">
        <f>A1L230C7</f>
        <v>25445</v>
      </c>
      <c r="Z37" s="16" t="s">
        <v>9455</v>
      </c>
      <c r="AA37" s="21">
        <f>IF(OR(B3L830C10=0,B3L830C11=0),0,1+(B3L830C10/B3L830C11))</f>
        <v>2.1024562782471996</v>
      </c>
      <c r="AB37" s="16" t="s">
        <v>9456</v>
      </c>
      <c r="AC37" s="15">
        <f>A1L230C20</f>
        <v>29549.333333333332</v>
      </c>
      <c r="AD37" s="16" t="s">
        <v>9457</v>
      </c>
      <c r="AE37" s="15">
        <f>A1L230C19</f>
        <v>27472</v>
      </c>
      <c r="AF37" s="16" t="s">
        <v>9458</v>
      </c>
      <c r="AG37" s="21">
        <f>IF(OR(B3L830C13=0,B3L830C14=0),0,1+(B3L830C13/B3L830C14))</f>
        <v>2.0756163851679288</v>
      </c>
      <c r="AH37" s="16" t="s">
        <v>9459</v>
      </c>
      <c r="AI37" s="15">
        <f>A1L230C11</f>
        <v>30749</v>
      </c>
      <c r="AJ37" s="16" t="s">
        <v>9460</v>
      </c>
      <c r="AK37" s="15">
        <f>A1L230C10</f>
        <v>28518</v>
      </c>
      <c r="AL37" s="16" t="s">
        <v>9461</v>
      </c>
      <c r="AM37" s="21">
        <f>IF(OR(B3L830C16=0,B3L830C17=0),0,1+(B3L830C16/B3L830C17))</f>
        <v>2.0782312925170068</v>
      </c>
      <c r="AN37" s="16" t="s">
        <v>9462</v>
      </c>
      <c r="AO37" s="15">
        <f>A1L230C23</f>
        <v>29849.25</v>
      </c>
      <c r="AP37" s="16" t="s">
        <v>9463</v>
      </c>
      <c r="AQ37" s="15">
        <f>A1L230C22</f>
        <v>27733.5</v>
      </c>
      <c r="AR37" s="16" t="s">
        <v>9464</v>
      </c>
      <c r="AS37" s="21">
        <f>IF(OR(B3L830C19=0,B3L830C20=0),0,1+(B3L830C19/B3L830C20))</f>
        <v>2.0762886040348318</v>
      </c>
      <c r="AT37" s="16" t="s">
        <v>9465</v>
      </c>
      <c r="AU37" s="15">
        <f>A1L230C14</f>
        <v>31838</v>
      </c>
      <c r="AV37" s="16" t="s">
        <v>9466</v>
      </c>
      <c r="AW37" s="15">
        <f>A1L230C13</f>
        <v>29950</v>
      </c>
      <c r="AX37" s="16" t="s">
        <v>9467</v>
      </c>
      <c r="AY37" s="21">
        <f>IF(OR(B3L830C22=0,B3L830C23=0),0,1+(B3L830C22/B3L830C23))</f>
        <v>2.0630383973288815</v>
      </c>
      <c r="AZ37" s="16" t="s">
        <v>9468</v>
      </c>
      <c r="BA37" s="15">
        <f>A1L230C26</f>
        <v>30247</v>
      </c>
      <c r="BB37" s="16" t="s">
        <v>9469</v>
      </c>
      <c r="BC37" s="15">
        <f>A1L230C25</f>
        <v>28176.799999999999</v>
      </c>
      <c r="BD37" s="16" t="s">
        <v>9470</v>
      </c>
      <c r="BE37" s="21">
        <f>IF(OR(B3L830C25=0,B3L830C26=0),0,1+(B3L830C25/B3L830C26))</f>
        <v>2.0734717923965817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90310</v>
      </c>
      <c r="F38" s="16" t="s">
        <v>9472</v>
      </c>
      <c r="G38" s="15">
        <f>A1L231C1</f>
        <v>83030</v>
      </c>
      <c r="H38" s="16" t="s">
        <v>9473</v>
      </c>
      <c r="I38" s="21">
        <f>IF(OR(B3L831C1=0,B3L831C2=0),0,1+(B3L831C1/B3L831C2))</f>
        <v>2.0876791521136937</v>
      </c>
      <c r="J38" s="16" t="s">
        <v>9474</v>
      </c>
      <c r="K38" s="15">
        <f>A1L231C5</f>
        <v>91002</v>
      </c>
      <c r="L38" s="16" t="s">
        <v>9475</v>
      </c>
      <c r="M38" s="15">
        <f>A1L231C4</f>
        <v>84913</v>
      </c>
      <c r="N38" s="16" t="s">
        <v>9476</v>
      </c>
      <c r="O38" s="21">
        <f>IF(OR(B3L831C4=0,B3L831C5=0),0,1+(B3L831C4/B3L831C5))</f>
        <v>2.0717086900710138</v>
      </c>
      <c r="P38" s="16" t="s">
        <v>9477</v>
      </c>
      <c r="Q38" s="15">
        <f>A1L231C17</f>
        <v>90656</v>
      </c>
      <c r="R38" s="16" t="s">
        <v>9478</v>
      </c>
      <c r="S38" s="15">
        <f>A1L231C16</f>
        <v>83971.5</v>
      </c>
      <c r="T38" s="16" t="s">
        <v>9479</v>
      </c>
      <c r="U38" s="21">
        <f>IF(OR(B3L831C7=0,B3L831C8=0),0,1+(B3L831C7/B3L831C8))</f>
        <v>2.0796043895845617</v>
      </c>
      <c r="V38" s="16" t="s">
        <v>9480</v>
      </c>
      <c r="W38" s="15">
        <f>A1L231C8</f>
        <v>86890</v>
      </c>
      <c r="X38" s="16" t="s">
        <v>9481</v>
      </c>
      <c r="Y38" s="15">
        <f>A1L231C7</f>
        <v>79257</v>
      </c>
      <c r="Z38" s="16" t="s">
        <v>9482</v>
      </c>
      <c r="AA38" s="21">
        <f>IF(OR(B3L831C10=0,B3L831C11=0),0,1+(B3L831C10/B3L831C11))</f>
        <v>2.0963069508056069</v>
      </c>
      <c r="AB38" s="16" t="s">
        <v>9483</v>
      </c>
      <c r="AC38" s="15">
        <f>A1L231C20</f>
        <v>89400.666666666672</v>
      </c>
      <c r="AD38" s="16" t="s">
        <v>9484</v>
      </c>
      <c r="AE38" s="15">
        <f>A1L231C19</f>
        <v>82400</v>
      </c>
      <c r="AF38" s="16" t="s">
        <v>9485</v>
      </c>
      <c r="AG38" s="21">
        <f>IF(OR(B3L831C13=0,B3L831C14=0),0,1+(B3L831C13/B3L831C14))</f>
        <v>2.0849595469255666</v>
      </c>
      <c r="AH38" s="16" t="s">
        <v>9486</v>
      </c>
      <c r="AI38" s="15">
        <f>A1L231C11</f>
        <v>95803</v>
      </c>
      <c r="AJ38" s="16" t="s">
        <v>9487</v>
      </c>
      <c r="AK38" s="15">
        <f>A1L231C10</f>
        <v>89738</v>
      </c>
      <c r="AL38" s="16" t="s">
        <v>9488</v>
      </c>
      <c r="AM38" s="21">
        <f>IF(OR(B3L831C16=0,B3L831C17=0),0,1+(B3L831C16/B3L831C17))</f>
        <v>2.0675856381911788</v>
      </c>
      <c r="AN38" s="16" t="s">
        <v>9489</v>
      </c>
      <c r="AO38" s="15">
        <f>A1L231C23</f>
        <v>91001.25</v>
      </c>
      <c r="AP38" s="16" t="s">
        <v>9490</v>
      </c>
      <c r="AQ38" s="15">
        <f>A1L231C22</f>
        <v>84234.5</v>
      </c>
      <c r="AR38" s="16" t="s">
        <v>9491</v>
      </c>
      <c r="AS38" s="21">
        <f>IF(OR(B3L831C19=0,B3L831C20=0),0,1+(B3L831C19/B3L831C20))</f>
        <v>2.0803322866521436</v>
      </c>
      <c r="AT38" s="16" t="s">
        <v>9492</v>
      </c>
      <c r="AU38" s="15">
        <f>A1L231C14</f>
        <v>103500</v>
      </c>
      <c r="AV38" s="16" t="s">
        <v>9493</v>
      </c>
      <c r="AW38" s="15">
        <f>A1L231C13</f>
        <v>100080</v>
      </c>
      <c r="AX38" s="16" t="s">
        <v>9494</v>
      </c>
      <c r="AY38" s="21">
        <f>IF(OR(B3L831C22=0,B3L831C23=0),0,1+(B3L831C22/B3L831C23))</f>
        <v>2.0341726618705036</v>
      </c>
      <c r="AZ38" s="16" t="s">
        <v>9495</v>
      </c>
      <c r="BA38" s="15">
        <f>A1L231C26</f>
        <v>93501</v>
      </c>
      <c r="BB38" s="16" t="s">
        <v>9496</v>
      </c>
      <c r="BC38" s="15">
        <f>A1L231C25</f>
        <v>87403.6</v>
      </c>
      <c r="BD38" s="16" t="s">
        <v>9497</v>
      </c>
      <c r="BE38" s="21">
        <f>IF(OR(B3L831C25=0,B3L831C26=0),0,1+(B3L831C25/B3L831C26))</f>
        <v>2.069761428591042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256484</v>
      </c>
      <c r="F39" s="16" t="s">
        <v>9499</v>
      </c>
      <c r="G39" s="15">
        <f>A1L232C1</f>
        <v>245987</v>
      </c>
      <c r="H39" s="16" t="s">
        <v>9500</v>
      </c>
      <c r="I39" s="21">
        <f>IF(OR(B3L832C1=0,B3L832C2=0),0,1+(B3L832C1/B3L832C2))</f>
        <v>2.0426729867838542</v>
      </c>
      <c r="J39" s="16" t="s">
        <v>9501</v>
      </c>
      <c r="K39" s="15">
        <f>A1L232C5</f>
        <v>255726</v>
      </c>
      <c r="L39" s="16" t="s">
        <v>9502</v>
      </c>
      <c r="M39" s="15">
        <f>A1L232C4</f>
        <v>248939</v>
      </c>
      <c r="N39" s="16" t="s">
        <v>9503</v>
      </c>
      <c r="O39" s="21">
        <f>IF(OR(B3L832C4=0,B3L832C5=0),0,1+(B3L832C4/B3L832C5))</f>
        <v>2.0272637071732431</v>
      </c>
      <c r="P39" s="16" t="s">
        <v>9504</v>
      </c>
      <c r="Q39" s="15">
        <f>A1L232C17</f>
        <v>256105</v>
      </c>
      <c r="R39" s="16" t="s">
        <v>9505</v>
      </c>
      <c r="S39" s="15">
        <f>A1L232C16</f>
        <v>247463</v>
      </c>
      <c r="T39" s="16" t="s">
        <v>9506</v>
      </c>
      <c r="U39" s="21">
        <f>IF(OR(B3L832C7=0,B3L832C8=0),0,1+(B3L832C7/B3L832C8))</f>
        <v>2.0349223924384656</v>
      </c>
      <c r="V39" s="16" t="s">
        <v>9507</v>
      </c>
      <c r="W39" s="15">
        <f>A1L232C8</f>
        <v>237971</v>
      </c>
      <c r="X39" s="16" t="s">
        <v>9508</v>
      </c>
      <c r="Y39" s="15">
        <f>A1L232C7</f>
        <v>228127</v>
      </c>
      <c r="Z39" s="16" t="s">
        <v>9509</v>
      </c>
      <c r="AA39" s="21">
        <f>IF(OR(B3L832C10=0,B3L832C11=0),0,1+(B3L832C10/B3L832C11))</f>
        <v>2.043151402508252</v>
      </c>
      <c r="AB39" s="16" t="s">
        <v>9510</v>
      </c>
      <c r="AC39" s="15">
        <f>A1L232C20</f>
        <v>250060.33333333334</v>
      </c>
      <c r="AD39" s="16" t="s">
        <v>9511</v>
      </c>
      <c r="AE39" s="15">
        <f>A1L232C19</f>
        <v>241017.66666666666</v>
      </c>
      <c r="AF39" s="16" t="s">
        <v>9512</v>
      </c>
      <c r="AG39" s="21">
        <f>IF(OR(B3L832C13=0,B3L832C14=0),0,1+(B3L832C13/B3L832C14))</f>
        <v>2.0375186881182987</v>
      </c>
      <c r="AH39" s="16" t="s">
        <v>9513</v>
      </c>
      <c r="AI39" s="15">
        <f>A1L232C11</f>
        <v>301147</v>
      </c>
      <c r="AJ39" s="16" t="s">
        <v>9514</v>
      </c>
      <c r="AK39" s="15">
        <f>A1L232C10</f>
        <v>288097</v>
      </c>
      <c r="AL39" s="16" t="s">
        <v>9515</v>
      </c>
      <c r="AM39" s="21">
        <f>IF(OR(B3L832C16=0,B3L832C17=0),0,1+(B3L832C16/B3L832C17))</f>
        <v>2.0452972436366919</v>
      </c>
      <c r="AN39" s="16" t="s">
        <v>9516</v>
      </c>
      <c r="AO39" s="15">
        <f>A1L232C23</f>
        <v>262832</v>
      </c>
      <c r="AP39" s="16" t="s">
        <v>9517</v>
      </c>
      <c r="AQ39" s="15">
        <f>A1L232C22</f>
        <v>252787.5</v>
      </c>
      <c r="AR39" s="16" t="s">
        <v>9518</v>
      </c>
      <c r="AS39" s="21">
        <f>IF(OR(B3L832C19=0,B3L832C20=0),0,1+(B3L832C19/B3L832C20))</f>
        <v>2.0397349552489739</v>
      </c>
      <c r="AT39" s="16" t="s">
        <v>9519</v>
      </c>
      <c r="AU39" s="15">
        <f>A1L232C14</f>
        <v>311798</v>
      </c>
      <c r="AV39" s="16" t="s">
        <v>9520</v>
      </c>
      <c r="AW39" s="15">
        <f>A1L232C13</f>
        <v>298794</v>
      </c>
      <c r="AX39" s="16" t="s">
        <v>9521</v>
      </c>
      <c r="AY39" s="21">
        <f>IF(OR(B3L832C22=0,B3L832C23=0),0,1+(B3L832C22/B3L832C23))</f>
        <v>2.0435216235935125</v>
      </c>
      <c r="AZ39" s="16" t="s">
        <v>9522</v>
      </c>
      <c r="BA39" s="15">
        <f>A1L232C26</f>
        <v>272625.2</v>
      </c>
      <c r="BB39" s="16" t="s">
        <v>9523</v>
      </c>
      <c r="BC39" s="15">
        <f>A1L232C25</f>
        <v>261988.8</v>
      </c>
      <c r="BD39" s="16" t="s">
        <v>9524</v>
      </c>
      <c r="BE39" s="21">
        <f>IF(OR(B3L832C25=0,B3L832C26=0),0,1+(B3L832C25/B3L832C26))</f>
        <v>2.0405986820810664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14693</v>
      </c>
      <c r="F40" s="16" t="s">
        <v>9526</v>
      </c>
      <c r="G40" s="15">
        <f>A1L233C1</f>
        <v>13655</v>
      </c>
      <c r="H40" s="16" t="s">
        <v>9527</v>
      </c>
      <c r="I40" s="21">
        <f>IF(OR(B3L833C1=0,B3L833C2=0),0,1+(B3L833C1/B3L833C2))</f>
        <v>2.0760161113145368</v>
      </c>
      <c r="J40" s="16" t="s">
        <v>9528</v>
      </c>
      <c r="K40" s="15">
        <f>A1L233C5</f>
        <v>12496</v>
      </c>
      <c r="L40" s="16" t="s">
        <v>9529</v>
      </c>
      <c r="M40" s="15">
        <f>A1L233C4</f>
        <v>10796</v>
      </c>
      <c r="N40" s="16" t="s">
        <v>9530</v>
      </c>
      <c r="O40" s="21">
        <f>IF(OR(B3L833C4=0,B3L833C5=0),0,1+(B3L833C4/B3L833C5))</f>
        <v>2.1574657280474252</v>
      </c>
      <c r="P40" s="16" t="s">
        <v>9531</v>
      </c>
      <c r="Q40" s="15">
        <f>A1L233C17</f>
        <v>13594.5</v>
      </c>
      <c r="R40" s="16" t="s">
        <v>9532</v>
      </c>
      <c r="S40" s="15">
        <f>A1L233C16</f>
        <v>12225.5</v>
      </c>
      <c r="T40" s="16" t="s">
        <v>9533</v>
      </c>
      <c r="U40" s="21">
        <f>IF(OR(B3L833C7=0,B3L833C8=0),0,1+(B3L833C7/B3L833C8))</f>
        <v>2.1119790601611386</v>
      </c>
      <c r="V40" s="16" t="s">
        <v>9534</v>
      </c>
      <c r="W40" s="15">
        <f>A1L233C8</f>
        <v>7210</v>
      </c>
      <c r="X40" s="16" t="s">
        <v>9535</v>
      </c>
      <c r="Y40" s="15">
        <f>A1L233C7</f>
        <v>6825</v>
      </c>
      <c r="Z40" s="16" t="s">
        <v>9536</v>
      </c>
      <c r="AA40" s="21">
        <f>IF(OR(B3L833C10=0,B3L833C11=0),0,1+(B3L833C10/B3L833C11))</f>
        <v>2.0564102564102562</v>
      </c>
      <c r="AB40" s="16" t="s">
        <v>9537</v>
      </c>
      <c r="AC40" s="15">
        <f>A1L233C20</f>
        <v>11466.333333333334</v>
      </c>
      <c r="AD40" s="16" t="s">
        <v>9538</v>
      </c>
      <c r="AE40" s="15">
        <f>A1L233C19</f>
        <v>10425.333333333334</v>
      </c>
      <c r="AF40" s="16" t="s">
        <v>9539</v>
      </c>
      <c r="AG40" s="21">
        <f>IF(OR(B3L833C13=0,B3L833C14=0),0,1+(B3L833C13/B3L833C14))</f>
        <v>2.0998529223685893</v>
      </c>
      <c r="AH40" s="16" t="s">
        <v>9540</v>
      </c>
      <c r="AI40" s="15">
        <f>A1L233C11</f>
        <v>6523</v>
      </c>
      <c r="AJ40" s="16" t="s">
        <v>9541</v>
      </c>
      <c r="AK40" s="15">
        <f>A1L233C10</f>
        <v>6249</v>
      </c>
      <c r="AL40" s="16" t="s">
        <v>9542</v>
      </c>
      <c r="AM40" s="21">
        <f>IF(OR(B3L833C16=0,B3L833C17=0),0,1+(B3L833C16/B3L833C17))</f>
        <v>2.0438470155224833</v>
      </c>
      <c r="AN40" s="16" t="s">
        <v>9543</v>
      </c>
      <c r="AO40" s="15">
        <f>A1L233C23</f>
        <v>10230.5</v>
      </c>
      <c r="AP40" s="16" t="s">
        <v>9544</v>
      </c>
      <c r="AQ40" s="15">
        <f>A1L233C22</f>
        <v>9381.25</v>
      </c>
      <c r="AR40" s="16" t="s">
        <v>9545</v>
      </c>
      <c r="AS40" s="21">
        <f>IF(OR(B3L833C19=0,B3L833C20=0),0,1+(B3L833C19/B3L833C20))</f>
        <v>2.0905263157894738</v>
      </c>
      <c r="AT40" s="16" t="s">
        <v>9546</v>
      </c>
      <c r="AU40" s="15">
        <f>A1L233C14</f>
        <v>6356</v>
      </c>
      <c r="AV40" s="16" t="s">
        <v>9547</v>
      </c>
      <c r="AW40" s="15">
        <f>A1L233C13</f>
        <v>6186</v>
      </c>
      <c r="AX40" s="16" t="s">
        <v>9548</v>
      </c>
      <c r="AY40" s="21">
        <f>IF(OR(B3L833C22=0,B3L833C23=0),0,1+(B3L833C22/B3L833C23))</f>
        <v>2.0274814096346589</v>
      </c>
      <c r="AZ40" s="16" t="s">
        <v>9549</v>
      </c>
      <c r="BA40" s="15">
        <f>A1L233C26</f>
        <v>9455.6</v>
      </c>
      <c r="BB40" s="16" t="s">
        <v>9550</v>
      </c>
      <c r="BC40" s="15">
        <f>A1L233C25</f>
        <v>8742.2000000000007</v>
      </c>
      <c r="BD40" s="16" t="s">
        <v>9551</v>
      </c>
      <c r="BE40" s="21">
        <f>IF(OR(B3L833C25=0,B3L833C26=0),0,1+(B3L833C25/B3L833C26))</f>
        <v>2.081604172862666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1078024</v>
      </c>
      <c r="F41" s="16" t="s">
        <v>9553</v>
      </c>
      <c r="G41" s="15">
        <f>A1L235C1</f>
        <v>1556668</v>
      </c>
      <c r="H41" s="16" t="s">
        <v>9554</v>
      </c>
      <c r="I41" s="21">
        <f>IF(OR(B3L834C1=0,B3L834C2=0),0,1+(B3L834C1/B3L834C2))</f>
        <v>1.6925201777129097</v>
      </c>
      <c r="J41" s="16" t="s">
        <v>9555</v>
      </c>
      <c r="K41" s="15">
        <f>A1L235C5</f>
        <v>1068323</v>
      </c>
      <c r="L41" s="16" t="s">
        <v>9556</v>
      </c>
      <c r="M41" s="15">
        <f>A1L235C4</f>
        <v>1569314</v>
      </c>
      <c r="N41" s="16" t="s">
        <v>9557</v>
      </c>
      <c r="O41" s="21">
        <f>IF(OR(B3L834C4=0,B3L834C5=0),0,1+(B3L834C4/B3L834C5))</f>
        <v>1.6807579617590871</v>
      </c>
      <c r="P41" s="16" t="s">
        <v>9558</v>
      </c>
      <c r="Q41" s="15">
        <f>A1L235C17</f>
        <v>1073173.5</v>
      </c>
      <c r="R41" s="16" t="s">
        <v>9559</v>
      </c>
      <c r="S41" s="15">
        <f>A1L235C16</f>
        <v>1562991</v>
      </c>
      <c r="T41" s="16" t="s">
        <v>9560</v>
      </c>
      <c r="U41" s="21">
        <f>IF(OR(B3L834C7=0,B3L834C8=0),0,1+(B3L834C7/B3L834C8))</f>
        <v>1.6866152780150365</v>
      </c>
      <c r="V41" s="16" t="s">
        <v>9561</v>
      </c>
      <c r="W41" s="15">
        <f>A1L235C8</f>
        <v>1020903</v>
      </c>
      <c r="X41" s="16" t="s">
        <v>9562</v>
      </c>
      <c r="Y41" s="15">
        <f>A1L235C7</f>
        <v>1469819</v>
      </c>
      <c r="Z41" s="16" t="s">
        <v>9563</v>
      </c>
      <c r="AA41" s="21">
        <f>IF(OR(B3L834C10=0,B3L834C11=0),0,1+(B3L834C10/B3L834C11))</f>
        <v>1.6945773595252205</v>
      </c>
      <c r="AB41" s="16" t="s">
        <v>9564</v>
      </c>
      <c r="AC41" s="15">
        <f>A1L235C20</f>
        <v>1055750</v>
      </c>
      <c r="AD41" s="16" t="s">
        <v>9565</v>
      </c>
      <c r="AE41" s="15">
        <f>A1L235C19</f>
        <v>1531933.6666666667</v>
      </c>
      <c r="AF41" s="16" t="s">
        <v>9566</v>
      </c>
      <c r="AG41" s="21">
        <f>IF(OR(B3L834C13=0,B3L834C14=0),0,1+(B3L834C13/B3L834C14))</f>
        <v>1.6891616934675806</v>
      </c>
      <c r="AH41" s="16" t="s">
        <v>9567</v>
      </c>
      <c r="AI41" s="15">
        <f>A1L235C11</f>
        <v>1220293</v>
      </c>
      <c r="AJ41" s="16" t="s">
        <v>9568</v>
      </c>
      <c r="AK41" s="15">
        <f>A1L235C10</f>
        <v>1716638</v>
      </c>
      <c r="AL41" s="16" t="s">
        <v>9569</v>
      </c>
      <c r="AM41" s="21">
        <f>IF(OR(B3L834C16=0,B3L834C17=0),0,1+(B3L834C16/B3L834C17))</f>
        <v>1.7108621619700832</v>
      </c>
      <c r="AN41" s="16" t="s">
        <v>9570</v>
      </c>
      <c r="AO41" s="15">
        <f>A1L235C23</f>
        <v>1096885.75</v>
      </c>
      <c r="AP41" s="16" t="s">
        <v>9571</v>
      </c>
      <c r="AQ41" s="15">
        <f>A1L235C22</f>
        <v>1578109.75</v>
      </c>
      <c r="AR41" s="16" t="s">
        <v>9572</v>
      </c>
      <c r="AS41" s="21">
        <f>IF(OR(B3L834C19=0,B3L834C20=0),0,1+(B3L834C19/B3L834C20))</f>
        <v>1.6950630334804027</v>
      </c>
      <c r="AT41" s="16" t="s">
        <v>9573</v>
      </c>
      <c r="AU41" s="15">
        <f>A1L235C14</f>
        <v>1230406</v>
      </c>
      <c r="AV41" s="16" t="s">
        <v>9574</v>
      </c>
      <c r="AW41" s="15">
        <f>A1L235C13</f>
        <v>1788472</v>
      </c>
      <c r="AX41" s="16" t="s">
        <v>9575</v>
      </c>
      <c r="AY41" s="21">
        <f>IF(OR(B3L834C22=0,B3L834C23=0),0,1+(B3L834C22/B3L834C23))</f>
        <v>1.6879649220116391</v>
      </c>
      <c r="AZ41" s="16" t="s">
        <v>9576</v>
      </c>
      <c r="BA41" s="15">
        <f>A1L235C26</f>
        <v>1123589.8</v>
      </c>
      <c r="BB41" s="16" t="s">
        <v>9577</v>
      </c>
      <c r="BC41" s="15">
        <f>A1L235C25</f>
        <v>1620182.2</v>
      </c>
      <c r="BD41" s="16" t="s">
        <v>9578</v>
      </c>
      <c r="BE41" s="21">
        <f>IF(OR(B3L834C25=0,B3L834C26=0),0,1+(B3L834C25/B3L834C26))</f>
        <v>1.6934959537266858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17061</v>
      </c>
      <c r="F43" s="16" t="s">
        <v>9607</v>
      </c>
      <c r="G43" s="15">
        <f>A1L237C1</f>
        <v>19034</v>
      </c>
      <c r="H43" s="16" t="s">
        <v>9608</v>
      </c>
      <c r="I43" s="21">
        <f>IF(OR(B3L836C1=0,B3L836C2=0),0,1+(B3L836C1/B3L836C2))</f>
        <v>1.8963433855206473</v>
      </c>
      <c r="J43" s="16" t="s">
        <v>9609</v>
      </c>
      <c r="K43" s="15">
        <f>A1L237C5</f>
        <v>17201</v>
      </c>
      <c r="L43" s="16" t="s">
        <v>9610</v>
      </c>
      <c r="M43" s="15">
        <f>A1L237C4</f>
        <v>19815</v>
      </c>
      <c r="N43" s="16" t="s">
        <v>9611</v>
      </c>
      <c r="O43" s="21">
        <f>IF(OR(B3L836C4=0,B3L836C5=0),0,1+(B3L836C4/B3L836C5))</f>
        <v>1.868079737572546</v>
      </c>
      <c r="P43" s="16" t="s">
        <v>9612</v>
      </c>
      <c r="Q43" s="15">
        <f>A1L237C17</f>
        <v>17131</v>
      </c>
      <c r="R43" s="16" t="s">
        <v>9613</v>
      </c>
      <c r="S43" s="15">
        <f>A1L237C16</f>
        <v>19424.5</v>
      </c>
      <c r="T43" s="16" t="s">
        <v>9614</v>
      </c>
      <c r="U43" s="21">
        <f>IF(OR(B3L836C7=0,B3L836C8=0),0,1+(B3L836C7/B3L836C8))</f>
        <v>1.8819274627403537</v>
      </c>
      <c r="V43" s="16" t="s">
        <v>9615</v>
      </c>
      <c r="W43" s="15">
        <f>A1L237C8</f>
        <v>13634</v>
      </c>
      <c r="X43" s="16" t="s">
        <v>9616</v>
      </c>
      <c r="Y43" s="15">
        <f>A1L237C7</f>
        <v>15039</v>
      </c>
      <c r="Z43" s="16" t="s">
        <v>9617</v>
      </c>
      <c r="AA43" s="21">
        <f>IF(OR(B3L836C10=0,B3L836C11=0),0,1+(B3L836C10/B3L836C11))</f>
        <v>1.9065762351220161</v>
      </c>
      <c r="AB43" s="16" t="s">
        <v>9618</v>
      </c>
      <c r="AC43" s="15">
        <f>A1L237C20</f>
        <v>15965.333333333334</v>
      </c>
      <c r="AD43" s="16" t="s">
        <v>9619</v>
      </c>
      <c r="AE43" s="15">
        <f>A1L237C19</f>
        <v>17962.666666666668</v>
      </c>
      <c r="AF43" s="16" t="s">
        <v>9620</v>
      </c>
      <c r="AG43" s="21">
        <f>IF(OR(B3L836C13=0,B3L836C14=0),0,1+(B3L836C13/B3L836C14))</f>
        <v>1.8888064133016627</v>
      </c>
      <c r="AH43" s="16" t="s">
        <v>9621</v>
      </c>
      <c r="AI43" s="15">
        <f>A1L237C11</f>
        <v>12534</v>
      </c>
      <c r="AJ43" s="16" t="s">
        <v>9622</v>
      </c>
      <c r="AK43" s="15">
        <f>A1L237C10</f>
        <v>14285</v>
      </c>
      <c r="AL43" s="16" t="s">
        <v>9623</v>
      </c>
      <c r="AM43" s="21">
        <f>IF(OR(B3L836C16=0,B3L836C17=0),0,1+(B3L836C16/B3L836C17))</f>
        <v>1.8774238711935598</v>
      </c>
      <c r="AN43" s="16" t="s">
        <v>9624</v>
      </c>
      <c r="AO43" s="15">
        <f>A1L237C23</f>
        <v>15107.5</v>
      </c>
      <c r="AP43" s="16" t="s">
        <v>9625</v>
      </c>
      <c r="AQ43" s="15">
        <f>A1L237C22</f>
        <v>17043.25</v>
      </c>
      <c r="AR43" s="16" t="s">
        <v>9626</v>
      </c>
      <c r="AS43" s="21">
        <f>IF(OR(B3L836C19=0,B3L836C20=0),0,1+(B3L836C19/B3L836C20))</f>
        <v>1.88642131048949</v>
      </c>
      <c r="AT43" s="16" t="s">
        <v>9627</v>
      </c>
      <c r="AU43" s="15">
        <f>A1L237C14</f>
        <v>15457</v>
      </c>
      <c r="AV43" s="16" t="s">
        <v>9628</v>
      </c>
      <c r="AW43" s="15">
        <f>A1L237C13</f>
        <v>19000</v>
      </c>
      <c r="AX43" s="16" t="s">
        <v>9629</v>
      </c>
      <c r="AY43" s="21">
        <f>IF(OR(B3L836C22=0,B3L836C23=0),0,1+(B3L836C22/B3L836C23))</f>
        <v>1.8135263157894737</v>
      </c>
      <c r="AZ43" s="16" t="s">
        <v>9630</v>
      </c>
      <c r="BA43" s="15">
        <f>A1L237C26</f>
        <v>15177.4</v>
      </c>
      <c r="BB43" s="16" t="s">
        <v>9631</v>
      </c>
      <c r="BC43" s="15">
        <f>A1L237C25</f>
        <v>17434.599999999999</v>
      </c>
      <c r="BD43" s="16" t="s">
        <v>9632</v>
      </c>
      <c r="BE43" s="21">
        <f>IF(OR(B3L836C25=0,B3L836C26=0),0,1+(B3L836C25/B3L836C26))</f>
        <v>1.8705333073313986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97344</v>
      </c>
      <c r="F44" s="16" t="s">
        <v>9634</v>
      </c>
      <c r="G44" s="15">
        <f>A1L238C1</f>
        <v>116111</v>
      </c>
      <c r="H44" s="16" t="s">
        <v>9635</v>
      </c>
      <c r="I44" s="21">
        <f>IF(OR(B3L837C1=0,B3L837C2=0),0,1+(B3L837C1/B3L837C2))</f>
        <v>1.8383701802585457</v>
      </c>
      <c r="J44" s="16" t="s">
        <v>9636</v>
      </c>
      <c r="K44" s="15">
        <f>A1L238C5</f>
        <v>95232</v>
      </c>
      <c r="L44" s="16" t="s">
        <v>9637</v>
      </c>
      <c r="M44" s="15">
        <f>A1L238C4</f>
        <v>115605</v>
      </c>
      <c r="N44" s="16" t="s">
        <v>9638</v>
      </c>
      <c r="O44" s="21">
        <f>IF(OR(B3L837C4=0,B3L837C5=0),0,1+(B3L837C4/B3L837C5))</f>
        <v>1.8237705981575192</v>
      </c>
      <c r="P44" s="16" t="s">
        <v>9639</v>
      </c>
      <c r="Q44" s="15">
        <f>A1L238C17</f>
        <v>96288</v>
      </c>
      <c r="R44" s="16" t="s">
        <v>9640</v>
      </c>
      <c r="S44" s="15">
        <f>A1L238C16</f>
        <v>115858</v>
      </c>
      <c r="T44" s="16" t="s">
        <v>9641</v>
      </c>
      <c r="U44" s="21">
        <f>IF(OR(B3L837C7=0,B3L837C8=0),0,1+(B3L837C7/B3L837C8))</f>
        <v>1.8310863298175353</v>
      </c>
      <c r="V44" s="16" t="s">
        <v>9642</v>
      </c>
      <c r="W44" s="15">
        <f>A1L238C8</f>
        <v>95866</v>
      </c>
      <c r="X44" s="16" t="s">
        <v>9643</v>
      </c>
      <c r="Y44" s="15">
        <f>A1L238C7</f>
        <v>114872</v>
      </c>
      <c r="Z44" s="16" t="s">
        <v>9644</v>
      </c>
      <c r="AA44" s="21">
        <f>IF(OR(B3L837C10=0,B3L837C11=0),0,1+(B3L837C10/B3L837C11))</f>
        <v>1.8345462775959329</v>
      </c>
      <c r="AB44" s="16" t="s">
        <v>9645</v>
      </c>
      <c r="AC44" s="15">
        <f>A1L238C20</f>
        <v>96147.333333333328</v>
      </c>
      <c r="AD44" s="16" t="s">
        <v>9646</v>
      </c>
      <c r="AE44" s="15">
        <f>A1L238C19</f>
        <v>115529.33333333333</v>
      </c>
      <c r="AF44" s="16" t="s">
        <v>9647</v>
      </c>
      <c r="AG44" s="21">
        <f>IF(OR(B3L837C13=0,B3L837C14=0),0,1+(B3L837C13/B3L837C14))</f>
        <v>1.8322330836612923</v>
      </c>
      <c r="AH44" s="16" t="s">
        <v>9648</v>
      </c>
      <c r="AI44" s="15">
        <f>A1L238C11</f>
        <v>115318</v>
      </c>
      <c r="AJ44" s="16" t="s">
        <v>9649</v>
      </c>
      <c r="AK44" s="15">
        <f>A1L238C10</f>
        <v>131748</v>
      </c>
      <c r="AL44" s="16" t="s">
        <v>9650</v>
      </c>
      <c r="AM44" s="21">
        <f>IF(OR(B3L837C16=0,B3L837C17=0),0,1+(B3L837C16/B3L837C17))</f>
        <v>1.8752922245498982</v>
      </c>
      <c r="AN44" s="16" t="s">
        <v>9651</v>
      </c>
      <c r="AO44" s="15">
        <f>A1L238C23</f>
        <v>100940</v>
      </c>
      <c r="AP44" s="16" t="s">
        <v>9652</v>
      </c>
      <c r="AQ44" s="15">
        <f>A1L238C22</f>
        <v>119584</v>
      </c>
      <c r="AR44" s="16" t="s">
        <v>9653</v>
      </c>
      <c r="AS44" s="21">
        <f>IF(OR(B3L837C19=0,B3L837C20=0),0,1+(B3L837C19/B3L837C20))</f>
        <v>1.844092855231469</v>
      </c>
      <c r="AT44" s="16" t="s">
        <v>9654</v>
      </c>
      <c r="AU44" s="15">
        <f>A1L238C14</f>
        <v>125521</v>
      </c>
      <c r="AV44" s="16" t="s">
        <v>9655</v>
      </c>
      <c r="AW44" s="15">
        <f>A1L238C13</f>
        <v>143698</v>
      </c>
      <c r="AX44" s="16" t="s">
        <v>9656</v>
      </c>
      <c r="AY44" s="21">
        <f>IF(OR(B3L837C22=0,B3L837C23=0),0,1+(B3L837C22/B3L837C23))</f>
        <v>1.8735055463541594</v>
      </c>
      <c r="AZ44" s="16" t="s">
        <v>9657</v>
      </c>
      <c r="BA44" s="15">
        <f>A1L238C26</f>
        <v>105856.2</v>
      </c>
      <c r="BB44" s="16" t="s">
        <v>9658</v>
      </c>
      <c r="BC44" s="15">
        <f>A1L238C25</f>
        <v>124406.8</v>
      </c>
      <c r="BD44" s="16" t="s">
        <v>9659</v>
      </c>
      <c r="BE44" s="21">
        <f>IF(OR(B3L837C25=0,B3L837C26=0),0,1+(B3L837C25/B3L837C26))</f>
        <v>1.8508875720619773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185673</v>
      </c>
      <c r="F45" s="16" t="s">
        <v>9661</v>
      </c>
      <c r="G45" s="15">
        <f>A1L239C1</f>
        <v>189781</v>
      </c>
      <c r="H45" s="16" t="s">
        <v>9662</v>
      </c>
      <c r="I45" s="21">
        <f>IF(OR(B3L838C1=0,B3L838C2=0),0,1+(B3L838C1/B3L838C2))</f>
        <v>1.9783539975023843</v>
      </c>
      <c r="J45" s="16" t="s">
        <v>9663</v>
      </c>
      <c r="K45" s="15">
        <f>A1L239C5</f>
        <v>196095</v>
      </c>
      <c r="L45" s="16" t="s">
        <v>9664</v>
      </c>
      <c r="M45" s="15">
        <f>A1L239C4</f>
        <v>204737</v>
      </c>
      <c r="N45" s="16" t="s">
        <v>9665</v>
      </c>
      <c r="O45" s="21">
        <f>IF(OR(B3L838C4=0,B3L838C5=0),0,1+(B3L838C4/B3L838C5))</f>
        <v>1.9577897497765426</v>
      </c>
      <c r="P45" s="16" t="s">
        <v>9666</v>
      </c>
      <c r="Q45" s="15">
        <f>A1L239C17</f>
        <v>190884</v>
      </c>
      <c r="R45" s="16" t="s">
        <v>9667</v>
      </c>
      <c r="S45" s="15">
        <f>A1L239C16</f>
        <v>197259</v>
      </c>
      <c r="T45" s="16" t="s">
        <v>9668</v>
      </c>
      <c r="U45" s="21">
        <f>IF(OR(B3L838C7=0,B3L838C8=0),0,1+(B3L838C7/B3L838C8))</f>
        <v>1.9676820829467858</v>
      </c>
      <c r="V45" s="16" t="s">
        <v>9669</v>
      </c>
      <c r="W45" s="15">
        <f>A1L239C8</f>
        <v>173002</v>
      </c>
      <c r="X45" s="16" t="s">
        <v>9670</v>
      </c>
      <c r="Y45" s="15">
        <f>A1L239C7</f>
        <v>172812</v>
      </c>
      <c r="Z45" s="16" t="s">
        <v>9671</v>
      </c>
      <c r="AA45" s="21">
        <f>IF(OR(B3L838C10=0,B3L838C11=0),0,1+(B3L838C10/B3L838C11))</f>
        <v>2.0010994606856007</v>
      </c>
      <c r="AB45" s="16" t="s">
        <v>9672</v>
      </c>
      <c r="AC45" s="15">
        <f>A1L239C20</f>
        <v>184923.33333333334</v>
      </c>
      <c r="AD45" s="16" t="s">
        <v>9673</v>
      </c>
      <c r="AE45" s="15">
        <f>A1L239C19</f>
        <v>189110</v>
      </c>
      <c r="AF45" s="16" t="s">
        <v>9674</v>
      </c>
      <c r="AG45" s="21">
        <f>IF(OR(B3L838C13=0,B3L838C14=0),0,1+(B3L838C13/B3L838C14))</f>
        <v>1.9778612095253205</v>
      </c>
      <c r="AH45" s="16" t="s">
        <v>9675</v>
      </c>
      <c r="AI45" s="15">
        <f>A1L239C11</f>
        <v>219469</v>
      </c>
      <c r="AJ45" s="16" t="s">
        <v>9676</v>
      </c>
      <c r="AK45" s="15">
        <f>A1L239C10</f>
        <v>221383</v>
      </c>
      <c r="AL45" s="16" t="s">
        <v>9677</v>
      </c>
      <c r="AM45" s="21">
        <f>IF(OR(B3L838C16=0,B3L838C17=0),0,1+(B3L838C16/B3L838C17))</f>
        <v>1.9913543497016484</v>
      </c>
      <c r="AN45" s="16" t="s">
        <v>9678</v>
      </c>
      <c r="AO45" s="15">
        <f>A1L239C23</f>
        <v>193559.75</v>
      </c>
      <c r="AP45" s="16" t="s">
        <v>9679</v>
      </c>
      <c r="AQ45" s="15">
        <f>A1L239C22</f>
        <v>197178.25</v>
      </c>
      <c r="AR45" s="16" t="s">
        <v>9680</v>
      </c>
      <c r="AS45" s="21">
        <f>IF(OR(B3L838C19=0,B3L838C20=0),0,1+(B3L838C19/B3L838C20))</f>
        <v>1.981648584466086</v>
      </c>
      <c r="AT45" s="16" t="s">
        <v>9681</v>
      </c>
      <c r="AU45" s="15">
        <f>A1L239C14</f>
        <v>258185</v>
      </c>
      <c r="AV45" s="16" t="s">
        <v>9682</v>
      </c>
      <c r="AW45" s="15">
        <f>A1L239C13</f>
        <v>264279</v>
      </c>
      <c r="AX45" s="16" t="s">
        <v>9683</v>
      </c>
      <c r="AY45" s="21">
        <f>IF(OR(B3L838C22=0,B3L838C23=0),0,1+(B3L838C22/B3L838C23))</f>
        <v>1.976941035799288</v>
      </c>
      <c r="AZ45" s="16" t="s">
        <v>9684</v>
      </c>
      <c r="BA45" s="15">
        <f>A1L239C26</f>
        <v>206484.8</v>
      </c>
      <c r="BB45" s="16" t="s">
        <v>9685</v>
      </c>
      <c r="BC45" s="15">
        <f>A1L239C25</f>
        <v>210598.39999999999</v>
      </c>
      <c r="BD45" s="16" t="s">
        <v>9686</v>
      </c>
      <c r="BE45" s="21">
        <f>IF(OR(B3L838C25=0,B3L838C26=0),0,1+(B3L838C25/B3L838C26))</f>
        <v>1.9804670880690451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73718</v>
      </c>
      <c r="F46" s="16" t="s">
        <v>9688</v>
      </c>
      <c r="G46" s="15">
        <f>A1L240C1</f>
        <v>80186</v>
      </c>
      <c r="H46" s="16" t="s">
        <v>9689</v>
      </c>
      <c r="I46" s="21">
        <f>IF(OR(B3L839C1=0,B3L839C2=0),0,1+(B3L839C1/B3L839C2))</f>
        <v>1.9193375402189909</v>
      </c>
      <c r="J46" s="16" t="s">
        <v>9690</v>
      </c>
      <c r="K46" s="15">
        <f>A1L240C5</f>
        <v>73929</v>
      </c>
      <c r="L46" s="16" t="s">
        <v>9691</v>
      </c>
      <c r="M46" s="15">
        <f>A1L240C4</f>
        <v>87046</v>
      </c>
      <c r="N46" s="16" t="s">
        <v>9692</v>
      </c>
      <c r="O46" s="21">
        <f>IF(OR(B3L839C4=0,B3L839C5=0),0,1+(B3L839C4/B3L839C5))</f>
        <v>1.8493095604622845</v>
      </c>
      <c r="P46" s="16" t="s">
        <v>9693</v>
      </c>
      <c r="Q46" s="15">
        <f>A1L240C17</f>
        <v>73823.5</v>
      </c>
      <c r="R46" s="16" t="s">
        <v>9694</v>
      </c>
      <c r="S46" s="15">
        <f>A1L240C16</f>
        <v>83616</v>
      </c>
      <c r="T46" s="16" t="s">
        <v>9695</v>
      </c>
      <c r="U46" s="21">
        <f>IF(OR(B3L839C7=0,B3L839C8=0),0,1+(B3L839C7/B3L839C8))</f>
        <v>1.8828872464600077</v>
      </c>
      <c r="V46" s="16" t="s">
        <v>9696</v>
      </c>
      <c r="W46" s="15">
        <f>A1L240C8</f>
        <v>64211</v>
      </c>
      <c r="X46" s="16" t="s">
        <v>9697</v>
      </c>
      <c r="Y46" s="15">
        <f>A1L240C7</f>
        <v>68649</v>
      </c>
      <c r="Z46" s="16" t="s">
        <v>9698</v>
      </c>
      <c r="AA46" s="21">
        <f>IF(OR(B3L839C10=0,B3L839C11=0),0,1+(B3L839C10/B3L839C11))</f>
        <v>1.9353522993779952</v>
      </c>
      <c r="AB46" s="16" t="s">
        <v>9699</v>
      </c>
      <c r="AC46" s="15">
        <f>A1L240C20</f>
        <v>70619.333333333328</v>
      </c>
      <c r="AD46" s="16" t="s">
        <v>9700</v>
      </c>
      <c r="AE46" s="15">
        <f>A1L240C19</f>
        <v>78627</v>
      </c>
      <c r="AF46" s="16" t="s">
        <v>9701</v>
      </c>
      <c r="AG46" s="21">
        <f>IF(OR(B3L839C13=0,B3L839C14=0),0,1+(B3L839C13/B3L839C14))</f>
        <v>1.8981562737142881</v>
      </c>
      <c r="AH46" s="16" t="s">
        <v>9702</v>
      </c>
      <c r="AI46" s="15">
        <f>A1L240C11</f>
        <v>74777</v>
      </c>
      <c r="AJ46" s="16" t="s">
        <v>9703</v>
      </c>
      <c r="AK46" s="15">
        <f>A1L240C10</f>
        <v>80225</v>
      </c>
      <c r="AL46" s="16" t="s">
        <v>9704</v>
      </c>
      <c r="AM46" s="21">
        <f>IF(OR(B3L839C16=0,B3L839C17=0),0,1+(B3L839C16/B3L839C17))</f>
        <v>1.9320909940791524</v>
      </c>
      <c r="AN46" s="16" t="s">
        <v>9705</v>
      </c>
      <c r="AO46" s="15">
        <f>A1L240C23</f>
        <v>71658.75</v>
      </c>
      <c r="AP46" s="16" t="s">
        <v>9706</v>
      </c>
      <c r="AQ46" s="15">
        <f>A1L240C22</f>
        <v>79026.5</v>
      </c>
      <c r="AR46" s="16" t="s">
        <v>9707</v>
      </c>
      <c r="AS46" s="21">
        <f>IF(OR(B3L839C19=0,B3L839C20=0),0,1+(B3L839C19/B3L839C20))</f>
        <v>1.9067686155909727</v>
      </c>
      <c r="AT46" s="16" t="s">
        <v>9708</v>
      </c>
      <c r="AU46" s="15">
        <f>A1L240C14</f>
        <v>79510</v>
      </c>
      <c r="AV46" s="16" t="s">
        <v>9709</v>
      </c>
      <c r="AW46" s="15">
        <f>A1L240C13</f>
        <v>91584</v>
      </c>
      <c r="AX46" s="16" t="s">
        <v>9710</v>
      </c>
      <c r="AY46" s="21">
        <f>IF(OR(B3L839C22=0,B3L839C23=0),0,1+(B3L839C22/B3L839C23))</f>
        <v>1.8681647449336127</v>
      </c>
      <c r="AZ46" s="16" t="s">
        <v>9711</v>
      </c>
      <c r="BA46" s="15">
        <f>A1L240C26</f>
        <v>73229</v>
      </c>
      <c r="BB46" s="16" t="s">
        <v>9712</v>
      </c>
      <c r="BC46" s="15">
        <f>A1L240C25</f>
        <v>81538</v>
      </c>
      <c r="BD46" s="16" t="s">
        <v>9713</v>
      </c>
      <c r="BE46" s="21">
        <f>IF(OR(B3L839C25=0,B3L839C26=0),0,1+(B3L839C25/B3L839C26))</f>
        <v>1.898096592999583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414433</v>
      </c>
      <c r="F47" s="16" t="s">
        <v>9715</v>
      </c>
      <c r="G47" s="15">
        <f>A1L241C1</f>
        <v>409815</v>
      </c>
      <c r="H47" s="16" t="s">
        <v>9716</v>
      </c>
      <c r="I47" s="21">
        <f>IF(OR(B3L840C1=0,B3L840C2=0),0,1+(B3L840C1/B3L840C2))</f>
        <v>2.0112684992008587</v>
      </c>
      <c r="J47" s="16" t="s">
        <v>9717</v>
      </c>
      <c r="K47" s="15">
        <f>A1L241C5</f>
        <v>404006</v>
      </c>
      <c r="L47" s="16" t="s">
        <v>9718</v>
      </c>
      <c r="M47" s="15">
        <f>A1L241C4</f>
        <v>400115</v>
      </c>
      <c r="N47" s="16" t="s">
        <v>9719</v>
      </c>
      <c r="O47" s="21">
        <f>IF(OR(B3L840C4=0,B3L840C5=0),0,1+(B3L840C4/B3L840C5))</f>
        <v>2.0097247041475574</v>
      </c>
      <c r="P47" s="16" t="s">
        <v>9720</v>
      </c>
      <c r="Q47" s="15">
        <f>A1L241C17</f>
        <v>409219.5</v>
      </c>
      <c r="R47" s="16" t="s">
        <v>9721</v>
      </c>
      <c r="S47" s="15">
        <f>A1L241C16</f>
        <v>404965</v>
      </c>
      <c r="T47" s="16" t="s">
        <v>9722</v>
      </c>
      <c r="U47" s="21">
        <f>IF(OR(B3L840C7=0,B3L840C8=0),0,1+(B3L840C7/B3L840C8))</f>
        <v>2.0105058461842384</v>
      </c>
      <c r="V47" s="16" t="s">
        <v>9723</v>
      </c>
      <c r="W47" s="15">
        <f>A1L241C8</f>
        <v>395455</v>
      </c>
      <c r="X47" s="16" t="s">
        <v>9724</v>
      </c>
      <c r="Y47" s="15">
        <f>A1L241C7</f>
        <v>389804</v>
      </c>
      <c r="Z47" s="16" t="s">
        <v>9725</v>
      </c>
      <c r="AA47" s="21">
        <f>IF(OR(B3L840C10=0,B3L840C11=0),0,1+(B3L840C10/B3L840C11))</f>
        <v>2.0144970292762516</v>
      </c>
      <c r="AB47" s="16" t="s">
        <v>9726</v>
      </c>
      <c r="AC47" s="15">
        <f>A1L241C20</f>
        <v>404631.33333333331</v>
      </c>
      <c r="AD47" s="16" t="s">
        <v>9727</v>
      </c>
      <c r="AE47" s="15">
        <f>A1L241C19</f>
        <v>399911.33333333331</v>
      </c>
      <c r="AF47" s="16" t="s">
        <v>9728</v>
      </c>
      <c r="AG47" s="21">
        <f>IF(OR(B3L840C13=0,B3L840C14=0),0,1+(B3L840C13/B3L840C14))</f>
        <v>2.0118026162466016</v>
      </c>
      <c r="AH47" s="16" t="s">
        <v>9729</v>
      </c>
      <c r="AI47" s="15">
        <f>A1L241C11</f>
        <v>453496</v>
      </c>
      <c r="AJ47" s="16" t="s">
        <v>9730</v>
      </c>
      <c r="AK47" s="15">
        <f>A1L241C10</f>
        <v>442578</v>
      </c>
      <c r="AL47" s="16" t="s">
        <v>9731</v>
      </c>
      <c r="AM47" s="21">
        <f>IF(OR(B3L840C16=0,B3L840C17=0),0,1+(B3L840C16/B3L840C17))</f>
        <v>2.0246690978765325</v>
      </c>
      <c r="AN47" s="16" t="s">
        <v>9732</v>
      </c>
      <c r="AO47" s="15">
        <f>A1L241C23</f>
        <v>416847.5</v>
      </c>
      <c r="AP47" s="16" t="s">
        <v>9733</v>
      </c>
      <c r="AQ47" s="15">
        <f>A1L241C22</f>
        <v>410578</v>
      </c>
      <c r="AR47" s="16" t="s">
        <v>9734</v>
      </c>
      <c r="AS47" s="21">
        <f>IF(OR(B3L840C19=0,B3L840C20=0),0,1+(B3L840C19/B3L840C20))</f>
        <v>2.0152699365285036</v>
      </c>
      <c r="AT47" s="16" t="s">
        <v>9735</v>
      </c>
      <c r="AU47" s="15">
        <f>A1L241C14</f>
        <v>468918</v>
      </c>
      <c r="AV47" s="16" t="s">
        <v>9736</v>
      </c>
      <c r="AW47" s="15">
        <f>A1L241C13</f>
        <v>459649</v>
      </c>
      <c r="AX47" s="16" t="s">
        <v>9737</v>
      </c>
      <c r="AY47" s="21">
        <f>IF(OR(B3L840C22=0,B3L840C23=0),0,1+(B3L840C22/B3L840C23))</f>
        <v>2.0201653870670881</v>
      </c>
      <c r="AZ47" s="16" t="s">
        <v>9738</v>
      </c>
      <c r="BA47" s="15">
        <f>A1L241C26</f>
        <v>427261.6</v>
      </c>
      <c r="BB47" s="16" t="s">
        <v>9739</v>
      </c>
      <c r="BC47" s="15">
        <f>A1L241C25</f>
        <v>420392.2</v>
      </c>
      <c r="BD47" s="16" t="s">
        <v>9740</v>
      </c>
      <c r="BE47" s="21">
        <f>IF(OR(B3L840C25=0,B3L840C26=0),0,1+(B3L840C25/B3L840C26))</f>
        <v>2.0163404554128261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63336</v>
      </c>
      <c r="F48" s="16" t="s">
        <v>9742</v>
      </c>
      <c r="G48" s="15">
        <f>A1L242C1</f>
        <v>62243</v>
      </c>
      <c r="H48" s="16" t="s">
        <v>9743</v>
      </c>
      <c r="I48" s="21">
        <f>IF(OR(B3L841C1=0,B3L841C2=0),0,1+(B3L841C1/B3L841C2))</f>
        <v>2.0175602075735424</v>
      </c>
      <c r="J48" s="16" t="s">
        <v>9744</v>
      </c>
      <c r="K48" s="15">
        <f>A1L242C5</f>
        <v>55866</v>
      </c>
      <c r="L48" s="16" t="s">
        <v>9745</v>
      </c>
      <c r="M48" s="15">
        <f>A1L242C4</f>
        <v>55473</v>
      </c>
      <c r="N48" s="16" t="s">
        <v>9746</v>
      </c>
      <c r="O48" s="21">
        <f>IF(OR(B3L841C4=0,B3L841C5=0),0,1+(B3L841C4/B3L841C5))</f>
        <v>2.0070845276080256</v>
      </c>
      <c r="P48" s="16" t="s">
        <v>9747</v>
      </c>
      <c r="Q48" s="15">
        <f>A1L242C17</f>
        <v>59601</v>
      </c>
      <c r="R48" s="16" t="s">
        <v>9748</v>
      </c>
      <c r="S48" s="15">
        <f>A1L242C16</f>
        <v>58858</v>
      </c>
      <c r="T48" s="16" t="s">
        <v>9749</v>
      </c>
      <c r="U48" s="21">
        <f>IF(OR(B3L841C7=0,B3L841C8=0),0,1+(B3L841C7/B3L841C8))</f>
        <v>2.0126236025688948</v>
      </c>
      <c r="V48" s="16" t="s">
        <v>9750</v>
      </c>
      <c r="W48" s="15">
        <f>A1L242C8</f>
        <v>43249</v>
      </c>
      <c r="X48" s="16" t="s">
        <v>9751</v>
      </c>
      <c r="Y48" s="15">
        <f>A1L242C7</f>
        <v>41583</v>
      </c>
      <c r="Z48" s="16" t="s">
        <v>9752</v>
      </c>
      <c r="AA48" s="21">
        <f>IF(OR(B3L841C10=0,B3L841C11=0),0,1+(B3L841C10/B3L841C11))</f>
        <v>2.040064449414424</v>
      </c>
      <c r="AB48" s="16" t="s">
        <v>9753</v>
      </c>
      <c r="AC48" s="15">
        <f>A1L242C20</f>
        <v>54150.333333333336</v>
      </c>
      <c r="AD48" s="16" t="s">
        <v>9754</v>
      </c>
      <c r="AE48" s="15">
        <f>A1L242C19</f>
        <v>53099.666666666664</v>
      </c>
      <c r="AF48" s="16" t="s">
        <v>9755</v>
      </c>
      <c r="AG48" s="21">
        <f>IF(OR(B3L841C13=0,B3L841C14=0),0,1+(B3L841C13/B3L841C14))</f>
        <v>2.0197866904374795</v>
      </c>
      <c r="AH48" s="16" t="s">
        <v>9756</v>
      </c>
      <c r="AI48" s="15">
        <f>A1L242C11</f>
        <v>70217</v>
      </c>
      <c r="AJ48" s="16" t="s">
        <v>9757</v>
      </c>
      <c r="AK48" s="15">
        <f>A1L242C10</f>
        <v>68177</v>
      </c>
      <c r="AL48" s="16" t="s">
        <v>9758</v>
      </c>
      <c r="AM48" s="21">
        <f>IF(OR(B3L841C16=0,B3L841C17=0),0,1+(B3L841C16/B3L841C17))</f>
        <v>2.0299221144960908</v>
      </c>
      <c r="AN48" s="16" t="s">
        <v>9759</v>
      </c>
      <c r="AO48" s="15">
        <f>A1L242C23</f>
        <v>58167</v>
      </c>
      <c r="AP48" s="16" t="s">
        <v>9760</v>
      </c>
      <c r="AQ48" s="15">
        <f>A1L242C22</f>
        <v>56869</v>
      </c>
      <c r="AR48" s="16" t="s">
        <v>9761</v>
      </c>
      <c r="AS48" s="21">
        <f>IF(OR(B3L841C19=0,B3L841C20=0),0,1+(B3L841C19/B3L841C20))</f>
        <v>2.0228243858692787</v>
      </c>
      <c r="AT48" s="16" t="s">
        <v>9762</v>
      </c>
      <c r="AU48" s="15">
        <f>A1L242C14</f>
        <v>75784</v>
      </c>
      <c r="AV48" s="16" t="s">
        <v>9763</v>
      </c>
      <c r="AW48" s="15">
        <f>A1L242C13</f>
        <v>73946</v>
      </c>
      <c r="AX48" s="16" t="s">
        <v>9764</v>
      </c>
      <c r="AY48" s="21">
        <f>IF(OR(B3L841C22=0,B3L841C23=0),0,1+(B3L841C22/B3L841C23))</f>
        <v>2.024855975982474</v>
      </c>
      <c r="AZ48" s="16" t="s">
        <v>9765</v>
      </c>
      <c r="BA48" s="15">
        <f>A1L242C26</f>
        <v>61690.400000000001</v>
      </c>
      <c r="BB48" s="16" t="s">
        <v>9766</v>
      </c>
      <c r="BC48" s="15">
        <f>A1L242C25</f>
        <v>60284.4</v>
      </c>
      <c r="BD48" s="16" t="s">
        <v>9767</v>
      </c>
      <c r="BE48" s="21">
        <f>IF(OR(B3L841C25=0,B3L841C26=0),0,1+(B3L841C25/B3L841C26))</f>
        <v>2.0233227833403005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72085</v>
      </c>
      <c r="F49" s="16" t="s">
        <v>9769</v>
      </c>
      <c r="G49" s="15">
        <f>A1L243C1</f>
        <v>71954</v>
      </c>
      <c r="H49" s="16" t="s">
        <v>9770</v>
      </c>
      <c r="I49" s="21">
        <f>IF(OR(B3L842C1=0,B3L842C2=0),0,1+(B3L842C1/B3L842C2))</f>
        <v>2.0018206076104175</v>
      </c>
      <c r="J49" s="16" t="s">
        <v>9771</v>
      </c>
      <c r="K49" s="15">
        <f>A1L243C5</f>
        <v>63667</v>
      </c>
      <c r="L49" s="16" t="s">
        <v>9772</v>
      </c>
      <c r="M49" s="15">
        <f>A1L243C4</f>
        <v>63859</v>
      </c>
      <c r="N49" s="16" t="s">
        <v>9773</v>
      </c>
      <c r="O49" s="21">
        <f>IF(OR(B3L842C4=0,B3L842C5=0),0,1+(B3L842C4/B3L842C5))</f>
        <v>1.9969933760315697</v>
      </c>
      <c r="P49" s="16" t="s">
        <v>9774</v>
      </c>
      <c r="Q49" s="15">
        <f>A1L243C17</f>
        <v>67876</v>
      </c>
      <c r="R49" s="16" t="s">
        <v>9775</v>
      </c>
      <c r="S49" s="15">
        <f>A1L243C16</f>
        <v>67906.5</v>
      </c>
      <c r="T49" s="16" t="s">
        <v>9776</v>
      </c>
      <c r="U49" s="21">
        <f>IF(OR(B3L842C7=0,B3L842C8=0),0,1+(B3L842C7/B3L842C8))</f>
        <v>1.9995508530111255</v>
      </c>
      <c r="V49" s="16" t="s">
        <v>9777</v>
      </c>
      <c r="W49" s="15">
        <f>A1L243C8</f>
        <v>56232</v>
      </c>
      <c r="X49" s="16" t="s">
        <v>9778</v>
      </c>
      <c r="Y49" s="15">
        <f>A1L243C7</f>
        <v>54414</v>
      </c>
      <c r="Z49" s="16" t="s">
        <v>9779</v>
      </c>
      <c r="AA49" s="21">
        <f>IF(OR(B3L842C10=0,B3L842C11=0),0,1+(B3L842C10/B3L842C11))</f>
        <v>2.0334105193516372</v>
      </c>
      <c r="AB49" s="16" t="s">
        <v>9780</v>
      </c>
      <c r="AC49" s="15">
        <f>A1L243C20</f>
        <v>63994.666666666664</v>
      </c>
      <c r="AD49" s="16" t="s">
        <v>9781</v>
      </c>
      <c r="AE49" s="15">
        <f>A1L243C19</f>
        <v>63409</v>
      </c>
      <c r="AF49" s="16" t="s">
        <v>9782</v>
      </c>
      <c r="AG49" s="21">
        <f>IF(OR(B3L842C13=0,B3L842C14=0),0,1+(B3L842C13/B3L842C14))</f>
        <v>2.009236333433214</v>
      </c>
      <c r="AH49" s="16" t="s">
        <v>9783</v>
      </c>
      <c r="AI49" s="15">
        <f>A1L243C11</f>
        <v>111859</v>
      </c>
      <c r="AJ49" s="16" t="s">
        <v>9784</v>
      </c>
      <c r="AK49" s="15">
        <f>A1L243C10</f>
        <v>110012</v>
      </c>
      <c r="AL49" s="16" t="s">
        <v>9785</v>
      </c>
      <c r="AM49" s="21">
        <f>IF(OR(B3L842C16=0,B3L842C17=0),0,1+(B3L842C16/B3L842C17))</f>
        <v>2.0167890775551758</v>
      </c>
      <c r="AN49" s="16" t="s">
        <v>9786</v>
      </c>
      <c r="AO49" s="15">
        <f>A1L243C23</f>
        <v>75960.75</v>
      </c>
      <c r="AP49" s="16" t="s">
        <v>9787</v>
      </c>
      <c r="AQ49" s="15">
        <f>A1L243C22</f>
        <v>75059.75</v>
      </c>
      <c r="AR49" s="16" t="s">
        <v>9788</v>
      </c>
      <c r="AS49" s="21">
        <f>IF(OR(B3L842C19=0,B3L842C20=0),0,1+(B3L842C19/B3L842C20))</f>
        <v>2.0120037703296374</v>
      </c>
      <c r="AT49" s="16" t="s">
        <v>9789</v>
      </c>
      <c r="AU49" s="15">
        <f>A1L243C14</f>
        <v>103239</v>
      </c>
      <c r="AV49" s="16" t="s">
        <v>9790</v>
      </c>
      <c r="AW49" s="15">
        <f>A1L243C13</f>
        <v>102667</v>
      </c>
      <c r="AX49" s="16" t="s">
        <v>9791</v>
      </c>
      <c r="AY49" s="21">
        <f>IF(OR(B3L842C22=0,B3L842C23=0),0,1+(B3L842C22/B3L842C23))</f>
        <v>2.0055714104824336</v>
      </c>
      <c r="AZ49" s="16" t="s">
        <v>9792</v>
      </c>
      <c r="BA49" s="15">
        <f>A1L243C26</f>
        <v>81416.399999999994</v>
      </c>
      <c r="BB49" s="16" t="s">
        <v>9793</v>
      </c>
      <c r="BC49" s="15">
        <f>A1L243C25</f>
        <v>80581.2</v>
      </c>
      <c r="BD49" s="16" t="s">
        <v>9794</v>
      </c>
      <c r="BE49" s="21">
        <f>IF(OR(B3L842C25=0,B3L842C26=0),0,1+(B3L842C25/B3L842C26))</f>
        <v>2.0103647004512215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6749</v>
      </c>
      <c r="F50" s="16" t="s">
        <v>9796</v>
      </c>
      <c r="G50" s="15">
        <f>A1L244C1</f>
        <v>6543</v>
      </c>
      <c r="H50" s="16" t="s">
        <v>9797</v>
      </c>
      <c r="I50" s="21">
        <f>IF(OR(B3L843C1=0,B3L843C2=0),0,1+(B3L843C1/B3L843C2))</f>
        <v>2.0314840287329972</v>
      </c>
      <c r="J50" s="16" t="s">
        <v>9798</v>
      </c>
      <c r="K50" s="15">
        <f>A1L244C5</f>
        <v>5416</v>
      </c>
      <c r="L50" s="16" t="s">
        <v>9799</v>
      </c>
      <c r="M50" s="15">
        <f>A1L244C4</f>
        <v>5642</v>
      </c>
      <c r="N50" s="16" t="s">
        <v>9800</v>
      </c>
      <c r="O50" s="21">
        <f>IF(OR(B3L843C4=0,B3L843C5=0),0,1+(B3L843C4/B3L843C5))</f>
        <v>1.9599432825239278</v>
      </c>
      <c r="P50" s="16" t="s">
        <v>9801</v>
      </c>
      <c r="Q50" s="15">
        <f>A1L244C17</f>
        <v>6082.5</v>
      </c>
      <c r="R50" s="16" t="s">
        <v>9802</v>
      </c>
      <c r="S50" s="15">
        <f>A1L244C16</f>
        <v>6092.5</v>
      </c>
      <c r="T50" s="16" t="s">
        <v>9803</v>
      </c>
      <c r="U50" s="21">
        <f>IF(OR(B3L843C7=0,B3L843C8=0),0,1+(B3L843C7/B3L843C8))</f>
        <v>1.9983586376692655</v>
      </c>
      <c r="V50" s="16" t="s">
        <v>9804</v>
      </c>
      <c r="W50" s="15">
        <f>A1L244C8</f>
        <v>3933</v>
      </c>
      <c r="X50" s="16" t="s">
        <v>9805</v>
      </c>
      <c r="Y50" s="15">
        <f>A1L244C7</f>
        <v>4086</v>
      </c>
      <c r="Z50" s="16" t="s">
        <v>9806</v>
      </c>
      <c r="AA50" s="21">
        <f>IF(OR(B3L843C10=0,B3L843C11=0),0,1+(B3L843C10/B3L843C11))</f>
        <v>1.9625550660792952</v>
      </c>
      <c r="AB50" s="16" t="s">
        <v>9807</v>
      </c>
      <c r="AC50" s="15">
        <f>A1L244C20</f>
        <v>5366</v>
      </c>
      <c r="AD50" s="16" t="s">
        <v>9808</v>
      </c>
      <c r="AE50" s="15">
        <f>A1L244C19</f>
        <v>5423.666666666667</v>
      </c>
      <c r="AF50" s="16" t="s">
        <v>9809</v>
      </c>
      <c r="AG50" s="21">
        <f>IF(OR(B3L843C13=0,B3L843C14=0),0,1+(B3L843C13/B3L843C14))</f>
        <v>1.9893675865035954</v>
      </c>
      <c r="AH50" s="16" t="s">
        <v>9810</v>
      </c>
      <c r="AI50" s="15">
        <f>A1L244C11</f>
        <v>5588</v>
      </c>
      <c r="AJ50" s="16" t="s">
        <v>9811</v>
      </c>
      <c r="AK50" s="15">
        <f>A1L244C10</f>
        <v>5390</v>
      </c>
      <c r="AL50" s="16" t="s">
        <v>9812</v>
      </c>
      <c r="AM50" s="21">
        <f>IF(OR(B3L843C16=0,B3L843C17=0),0,1+(B3L843C16/B3L843C17))</f>
        <v>2.036734693877551</v>
      </c>
      <c r="AN50" s="16" t="s">
        <v>9813</v>
      </c>
      <c r="AO50" s="15">
        <f>A1L244C23</f>
        <v>5421.5</v>
      </c>
      <c r="AP50" s="16" t="s">
        <v>9814</v>
      </c>
      <c r="AQ50" s="15">
        <f>A1L244C22</f>
        <v>5415.25</v>
      </c>
      <c r="AR50" s="16" t="s">
        <v>9815</v>
      </c>
      <c r="AS50" s="21">
        <f>IF(OR(B3L843C19=0,B3L843C20=0),0,1+(B3L843C19/B3L843C20))</f>
        <v>2.0011541480079407</v>
      </c>
      <c r="AT50" s="16" t="s">
        <v>9816</v>
      </c>
      <c r="AU50" s="15">
        <f>A1L244C14</f>
        <v>6126</v>
      </c>
      <c r="AV50" s="16" t="s">
        <v>9817</v>
      </c>
      <c r="AW50" s="15">
        <f>A1L244C13</f>
        <v>6033</v>
      </c>
      <c r="AX50" s="16" t="s">
        <v>9818</v>
      </c>
      <c r="AY50" s="21">
        <f>IF(OR(B3L843C22=0,B3L843C23=0),0,1+(B3L843C22/B3L843C23))</f>
        <v>2.0154152163102932</v>
      </c>
      <c r="AZ50" s="16" t="s">
        <v>9819</v>
      </c>
      <c r="BA50" s="15">
        <f>A1L244C26</f>
        <v>5562.4</v>
      </c>
      <c r="BB50" s="16" t="s">
        <v>9820</v>
      </c>
      <c r="BC50" s="15">
        <f>A1L244C25</f>
        <v>5538.8</v>
      </c>
      <c r="BD50" s="16" t="s">
        <v>9821</v>
      </c>
      <c r="BE50" s="21">
        <f>IF(OR(B3L843C25=0,B3L843C26=0),0,1+(B3L843C25/B3L843C26))</f>
        <v>2.0042608507257889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2967</v>
      </c>
      <c r="F51" s="16" t="s">
        <v>9823</v>
      </c>
      <c r="G51" s="15">
        <f>A1L245C1</f>
        <v>3339</v>
      </c>
      <c r="H51" s="16" t="s">
        <v>9824</v>
      </c>
      <c r="I51" s="21">
        <f>IF(OR(B3L844C1=0,B3L844C2=0),0,1+(B3L844C1/B3L844C2))</f>
        <v>1.8885893980233601</v>
      </c>
      <c r="J51" s="16" t="s">
        <v>9825</v>
      </c>
      <c r="K51" s="15">
        <f>A1L245C5</f>
        <v>3515</v>
      </c>
      <c r="L51" s="16" t="s">
        <v>9826</v>
      </c>
      <c r="M51" s="15">
        <f>A1L245C4</f>
        <v>3850</v>
      </c>
      <c r="N51" s="16" t="s">
        <v>9827</v>
      </c>
      <c r="O51" s="21">
        <f>IF(OR(B3L844C4=0,B3L844C5=0),0,1+(B3L844C4/B3L844C5))</f>
        <v>1.912987012987013</v>
      </c>
      <c r="P51" s="16" t="s">
        <v>9828</v>
      </c>
      <c r="Q51" s="15">
        <f>A1L245C17</f>
        <v>3241</v>
      </c>
      <c r="R51" s="16" t="s">
        <v>9829</v>
      </c>
      <c r="S51" s="15">
        <f>A1L245C16</f>
        <v>3594.5</v>
      </c>
      <c r="T51" s="16" t="s">
        <v>9830</v>
      </c>
      <c r="U51" s="21">
        <f>IF(OR(B3L844C7=0,B3L844C8=0),0,1+(B3L844C7/B3L844C8))</f>
        <v>1.9016553067185979</v>
      </c>
      <c r="V51" s="16" t="s">
        <v>9831</v>
      </c>
      <c r="W51" s="15">
        <f>A1L245C8</f>
        <v>2800</v>
      </c>
      <c r="X51" s="16" t="s">
        <v>9832</v>
      </c>
      <c r="Y51" s="15">
        <f>A1L245C7</f>
        <v>3177</v>
      </c>
      <c r="Z51" s="16" t="s">
        <v>9833</v>
      </c>
      <c r="AA51" s="21">
        <f>IF(OR(B3L844C10=0,B3L844C11=0),0,1+(B3L844C10/B3L844C11))</f>
        <v>1.8813345923827511</v>
      </c>
      <c r="AB51" s="16" t="s">
        <v>9834</v>
      </c>
      <c r="AC51" s="15">
        <f>A1L245C20</f>
        <v>3094</v>
      </c>
      <c r="AD51" s="16" t="s">
        <v>9835</v>
      </c>
      <c r="AE51" s="15">
        <f>A1L245C19</f>
        <v>3455.3333333333335</v>
      </c>
      <c r="AF51" s="16" t="s">
        <v>9836</v>
      </c>
      <c r="AG51" s="21">
        <f>IF(OR(B3L844C13=0,B3L844C14=0),0,1+(B3L844C13/B3L844C14))</f>
        <v>1.8954273586725834</v>
      </c>
      <c r="AH51" s="16" t="s">
        <v>9837</v>
      </c>
      <c r="AI51" s="15">
        <f>A1L245C11</f>
        <v>3373</v>
      </c>
      <c r="AJ51" s="16" t="s">
        <v>9838</v>
      </c>
      <c r="AK51" s="15">
        <f>A1L245C10</f>
        <v>3876</v>
      </c>
      <c r="AL51" s="16" t="s">
        <v>9839</v>
      </c>
      <c r="AM51" s="21">
        <f>IF(OR(B3L844C16=0,B3L844C17=0),0,1+(B3L844C16/B3L844C17))</f>
        <v>1.8702270381836945</v>
      </c>
      <c r="AN51" s="16" t="s">
        <v>9840</v>
      </c>
      <c r="AO51" s="15">
        <f>A1L245C23</f>
        <v>3163.75</v>
      </c>
      <c r="AP51" s="16" t="s">
        <v>9841</v>
      </c>
      <c r="AQ51" s="15">
        <f>A1L245C22</f>
        <v>3560.5</v>
      </c>
      <c r="AR51" s="16" t="s">
        <v>9842</v>
      </c>
      <c r="AS51" s="21">
        <f>IF(OR(B3L844C19=0,B3L844C20=0),0,1+(B3L844C19/B3L844C20))</f>
        <v>1.8885690212048869</v>
      </c>
      <c r="AT51" s="16" t="s">
        <v>9843</v>
      </c>
      <c r="AU51" s="15">
        <f>A1L245C14</f>
        <v>3751</v>
      </c>
      <c r="AV51" s="16" t="s">
        <v>9844</v>
      </c>
      <c r="AW51" s="15">
        <f>A1L245C13</f>
        <v>4391</v>
      </c>
      <c r="AX51" s="16" t="s">
        <v>9845</v>
      </c>
      <c r="AY51" s="21">
        <f>IF(OR(B3L844C22=0,B3L844C23=0),0,1+(B3L844C22/B3L844C23))</f>
        <v>1.8542473240719652</v>
      </c>
      <c r="AZ51" s="16" t="s">
        <v>9846</v>
      </c>
      <c r="BA51" s="15">
        <f>A1L245C26</f>
        <v>3281.2</v>
      </c>
      <c r="BB51" s="16" t="s">
        <v>9847</v>
      </c>
      <c r="BC51" s="15">
        <f>A1L245C25</f>
        <v>3726.6</v>
      </c>
      <c r="BD51" s="16" t="s">
        <v>9848</v>
      </c>
      <c r="BE51" s="21">
        <f>IF(OR(B3L844C25=0,B3L844C26=0),0,1+(B3L844C25/B3L844C26))</f>
        <v>1.8804808672784845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58608</v>
      </c>
      <c r="F52" s="16" t="s">
        <v>9850</v>
      </c>
      <c r="G52" s="15">
        <f>A1L246C1</f>
        <v>625493</v>
      </c>
      <c r="H52" s="16" t="s">
        <v>9851</v>
      </c>
      <c r="I52" s="21">
        <f>IF(OR(B3L845C1=0,B3L845C2=0),0,1+(B3L845C1/B3L845C2))</f>
        <v>1.0936988903153193</v>
      </c>
      <c r="J52" s="16" t="s">
        <v>9852</v>
      </c>
      <c r="K52" s="15">
        <f>A1L246C5</f>
        <v>64681</v>
      </c>
      <c r="L52" s="16" t="s">
        <v>9853</v>
      </c>
      <c r="M52" s="15">
        <f>A1L246C4</f>
        <v>660784</v>
      </c>
      <c r="N52" s="16" t="s">
        <v>9854</v>
      </c>
      <c r="O52" s="21">
        <f>IF(OR(B3L845C4=0,B3L845C5=0),0,1+(B3L845C4/B3L845C5))</f>
        <v>1.0978852393520424</v>
      </c>
      <c r="P52" s="16" t="s">
        <v>9855</v>
      </c>
      <c r="Q52" s="15">
        <f>A1L246C17</f>
        <v>61644.5</v>
      </c>
      <c r="R52" s="16" t="s">
        <v>9856</v>
      </c>
      <c r="S52" s="15">
        <f>A1L246C16</f>
        <v>643138.5</v>
      </c>
      <c r="T52" s="16" t="s">
        <v>9857</v>
      </c>
      <c r="U52" s="21">
        <f>IF(OR(B3L845C7=0,B3L845C8=0),0,1+(B3L845C7/B3L845C8))</f>
        <v>1.0958494943157655</v>
      </c>
      <c r="V52" s="16" t="s">
        <v>9858</v>
      </c>
      <c r="W52" s="15">
        <f>A1L246C8</f>
        <v>91202</v>
      </c>
      <c r="X52" s="16" t="s">
        <v>9859</v>
      </c>
      <c r="Y52" s="15">
        <f>A1L246C7</f>
        <v>667898</v>
      </c>
      <c r="Z52" s="16" t="s">
        <v>9860</v>
      </c>
      <c r="AA52" s="21">
        <f>IF(OR(B3L845C10=0,B3L845C11=0),0,1+(B3L845C10/B3L845C11))</f>
        <v>1.1365507906895962</v>
      </c>
      <c r="AB52" s="16" t="s">
        <v>9861</v>
      </c>
      <c r="AC52" s="15">
        <f>A1L246C20</f>
        <v>71497</v>
      </c>
      <c r="AD52" s="16" t="s">
        <v>9862</v>
      </c>
      <c r="AE52" s="15">
        <f>A1L246C19</f>
        <v>651391.66666666663</v>
      </c>
      <c r="AF52" s="16" t="s">
        <v>9863</v>
      </c>
      <c r="AG52" s="21">
        <f>IF(OR(B3L845C13=0,B3L845C14=0),0,1+(B3L845C13/B3L845C14))</f>
        <v>1.1097603848171222</v>
      </c>
      <c r="AH52" s="16" t="s">
        <v>9864</v>
      </c>
      <c r="AI52" s="15">
        <f>A1L246C11</f>
        <v>64001</v>
      </c>
      <c r="AJ52" s="16" t="s">
        <v>9865</v>
      </c>
      <c r="AK52" s="15">
        <f>A1L246C10</f>
        <v>689187</v>
      </c>
      <c r="AL52" s="16" t="s">
        <v>9866</v>
      </c>
      <c r="AM52" s="21">
        <f>IF(OR(B3L845C16=0,B3L845C17=0),0,1+(B3L845C16/B3L845C17))</f>
        <v>1.092864491059756</v>
      </c>
      <c r="AN52" s="16" t="s">
        <v>9867</v>
      </c>
      <c r="AO52" s="15">
        <f>A1L246C23</f>
        <v>69623</v>
      </c>
      <c r="AP52" s="16" t="s">
        <v>9868</v>
      </c>
      <c r="AQ52" s="15">
        <f>A1L246C22</f>
        <v>660840.5</v>
      </c>
      <c r="AR52" s="16" t="s">
        <v>9869</v>
      </c>
      <c r="AS52" s="21">
        <f>IF(OR(B3L845C19=0,B3L845C20=0),0,1+(B3L845C19/B3L845C20))</f>
        <v>1.1053552256558126</v>
      </c>
      <c r="AT52" s="16" t="s">
        <v>9870</v>
      </c>
      <c r="AU52" s="15">
        <f>A1L246C14</f>
        <v>59990</v>
      </c>
      <c r="AV52" s="16" t="s">
        <v>9871</v>
      </c>
      <c r="AW52" s="15">
        <f>A1L246C13</f>
        <v>716707</v>
      </c>
      <c r="AX52" s="16" t="s">
        <v>9872</v>
      </c>
      <c r="AY52" s="21">
        <f>IF(OR(B3L845C22=0,B3L845C23=0),0,1+(B3L845C22/B3L845C23))</f>
        <v>1.0837022660585149</v>
      </c>
      <c r="AZ52" s="16" t="s">
        <v>9873</v>
      </c>
      <c r="BA52" s="15">
        <f>A1L246C26</f>
        <v>67696.399999999994</v>
      </c>
      <c r="BB52" s="16" t="s">
        <v>9874</v>
      </c>
      <c r="BC52" s="15">
        <f>A1L246C25</f>
        <v>672013.8</v>
      </c>
      <c r="BD52" s="16" t="s">
        <v>9875</v>
      </c>
      <c r="BE52" s="21">
        <f>IF(OR(B3L845C25=0,B3L845C26=0),0,1+(B3L845C25/B3L845C26))</f>
        <v>1.1007366217777075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132174</v>
      </c>
      <c r="F53" s="16" t="s">
        <v>9877</v>
      </c>
      <c r="G53" s="15">
        <f>A1L247C1</f>
        <v>192544</v>
      </c>
      <c r="H53" s="16" t="s">
        <v>9878</v>
      </c>
      <c r="I53" s="21">
        <f>IF(OR(B3L846C1=0,B3L846C2=0),0,1+(B3L846C1/B3L846C2))</f>
        <v>1.68646127638358</v>
      </c>
      <c r="J53" s="16" t="s">
        <v>9879</v>
      </c>
      <c r="K53" s="15">
        <f>A1L247C5</f>
        <v>135977</v>
      </c>
      <c r="L53" s="16" t="s">
        <v>9880</v>
      </c>
      <c r="M53" s="15">
        <f>A1L247C4</f>
        <v>190867</v>
      </c>
      <c r="N53" s="16" t="s">
        <v>9881</v>
      </c>
      <c r="O53" s="21">
        <f>IF(OR(B3L846C4=0,B3L846C5=0),0,1+(B3L846C4/B3L846C5))</f>
        <v>1.7124175472973326</v>
      </c>
      <c r="P53" s="16" t="s">
        <v>9882</v>
      </c>
      <c r="Q53" s="15">
        <f>A1L247C17</f>
        <v>134075.5</v>
      </c>
      <c r="R53" s="16" t="s">
        <v>9883</v>
      </c>
      <c r="S53" s="15">
        <f>A1L247C16</f>
        <v>191705.5</v>
      </c>
      <c r="T53" s="16" t="s">
        <v>9884</v>
      </c>
      <c r="U53" s="21">
        <f>IF(OR(B3L846C7=0,B3L846C8=0),0,1+(B3L846C7/B3L846C8))</f>
        <v>1.6993826468202529</v>
      </c>
      <c r="V53" s="16" t="s">
        <v>9885</v>
      </c>
      <c r="W53" s="15">
        <f>A1L247C8</f>
        <v>129738</v>
      </c>
      <c r="X53" s="16" t="s">
        <v>9886</v>
      </c>
      <c r="Y53" s="15">
        <f>A1L247C7</f>
        <v>172736</v>
      </c>
      <c r="Z53" s="16" t="s">
        <v>9887</v>
      </c>
      <c r="AA53" s="21">
        <f>IF(OR(B3L846C10=0,B3L846C11=0),0,1+(B3L846C10/B3L846C11))</f>
        <v>1.751076787699148</v>
      </c>
      <c r="AB53" s="16" t="s">
        <v>9888</v>
      </c>
      <c r="AC53" s="15">
        <f>A1L247C20</f>
        <v>132629.66666666666</v>
      </c>
      <c r="AD53" s="16" t="s">
        <v>9889</v>
      </c>
      <c r="AE53" s="15">
        <f>A1L247C19</f>
        <v>185382.33333333334</v>
      </c>
      <c r="AF53" s="16" t="s">
        <v>9890</v>
      </c>
      <c r="AG53" s="21">
        <f>IF(OR(B3L846C13=0,B3L846C14=0),0,1+(B3L846C13/B3L846C14))</f>
        <v>1.7154385441259234</v>
      </c>
      <c r="AH53" s="16" t="s">
        <v>9891</v>
      </c>
      <c r="AI53" s="15">
        <f>A1L247C11</f>
        <v>159639</v>
      </c>
      <c r="AJ53" s="16" t="s">
        <v>9892</v>
      </c>
      <c r="AK53" s="15">
        <f>A1L247C10</f>
        <v>204126</v>
      </c>
      <c r="AL53" s="16" t="s">
        <v>9893</v>
      </c>
      <c r="AM53" s="21">
        <f>IF(OR(B3L846C16=0,B3L846C17=0),0,1+(B3L846C16/B3L846C17))</f>
        <v>1.7820610799212251</v>
      </c>
      <c r="AN53" s="16" t="s">
        <v>9894</v>
      </c>
      <c r="AO53" s="15">
        <f>A1L247C23</f>
        <v>139382</v>
      </c>
      <c r="AP53" s="16" t="s">
        <v>9895</v>
      </c>
      <c r="AQ53" s="15">
        <f>A1L247C22</f>
        <v>190068.25</v>
      </c>
      <c r="AR53" s="16" t="s">
        <v>9896</v>
      </c>
      <c r="AS53" s="21">
        <f>IF(OR(B3L846C19=0,B3L846C20=0),0,1+(B3L846C19/B3L846C20))</f>
        <v>1.7333260552459446</v>
      </c>
      <c r="AT53" s="16" t="s">
        <v>9897</v>
      </c>
      <c r="AU53" s="15">
        <f>A1L247C14</f>
        <v>153230</v>
      </c>
      <c r="AV53" s="16" t="s">
        <v>9898</v>
      </c>
      <c r="AW53" s="15">
        <f>A1L247C13</f>
        <v>220136</v>
      </c>
      <c r="AX53" s="16" t="s">
        <v>9899</v>
      </c>
      <c r="AY53" s="21">
        <f>IF(OR(B3L846C22=0,B3L846C23=0),0,1+(B3L846C22/B3L846C23))</f>
        <v>1.6960697023658102</v>
      </c>
      <c r="AZ53" s="16" t="s">
        <v>9900</v>
      </c>
      <c r="BA53" s="15">
        <f>A1L247C26</f>
        <v>142151.6</v>
      </c>
      <c r="BB53" s="16" t="s">
        <v>9901</v>
      </c>
      <c r="BC53" s="15">
        <f>A1L247C25</f>
        <v>196081.8</v>
      </c>
      <c r="BD53" s="16" t="s">
        <v>9902</v>
      </c>
      <c r="BE53" s="21">
        <f>IF(OR(B3L846C25=0,B3L846C26=0),0,1+(B3L846C25/B3L846C26))</f>
        <v>1.7249607051750853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460</v>
      </c>
      <c r="F54" s="16" t="s">
        <v>9904</v>
      </c>
      <c r="G54" s="15">
        <f>A1L248C1</f>
        <v>441</v>
      </c>
      <c r="H54" s="16" t="s">
        <v>9905</v>
      </c>
      <c r="I54" s="21">
        <f>IF(OR(B3L847C1=0,B3L847C2=0),0,1+(B3L847C1/B3L847C2))</f>
        <v>2.0430839002267573</v>
      </c>
      <c r="J54" s="16" t="s">
        <v>9906</v>
      </c>
      <c r="K54" s="15">
        <f>A1L248C5</f>
        <v>383</v>
      </c>
      <c r="L54" s="16" t="s">
        <v>9907</v>
      </c>
      <c r="M54" s="15">
        <f>A1L248C4</f>
        <v>341</v>
      </c>
      <c r="N54" s="16" t="s">
        <v>9908</v>
      </c>
      <c r="O54" s="21">
        <f>IF(OR(B3L847C4=0,B3L847C5=0),0,1+(B3L847C4/B3L847C5))</f>
        <v>2.1231671554252198</v>
      </c>
      <c r="P54" s="16" t="s">
        <v>9909</v>
      </c>
      <c r="Q54" s="21">
        <f>A1L248C17</f>
        <v>421.5</v>
      </c>
      <c r="R54" s="16" t="s">
        <v>9910</v>
      </c>
      <c r="S54" s="15">
        <f>A1L248C16</f>
        <v>391</v>
      </c>
      <c r="T54" s="16" t="s">
        <v>9911</v>
      </c>
      <c r="U54" s="21">
        <f>IF(OR(B3L847C7=0,B3L847C8=0),0,1+(B3L847C7/B3L847C8))</f>
        <v>2.078005115089514</v>
      </c>
      <c r="V54" s="16" t="s">
        <v>9912</v>
      </c>
      <c r="W54" s="15">
        <f>A1L248C8</f>
        <v>394</v>
      </c>
      <c r="X54" s="16" t="s">
        <v>9913</v>
      </c>
      <c r="Y54" s="15">
        <f>A1L248C7</f>
        <v>370</v>
      </c>
      <c r="Z54" s="16" t="s">
        <v>9914</v>
      </c>
      <c r="AA54" s="21">
        <f>IF(OR(B3L847C10=0,B3L847C11=0),0,1+(B3L847C10/B3L847C11))</f>
        <v>2.0648648648648651</v>
      </c>
      <c r="AB54" s="16" t="s">
        <v>9915</v>
      </c>
      <c r="AC54" s="21">
        <f>A1L248C20</f>
        <v>412.33333333333331</v>
      </c>
      <c r="AD54" s="16" t="s">
        <v>9916</v>
      </c>
      <c r="AE54" s="15">
        <f>A1L248C19</f>
        <v>384</v>
      </c>
      <c r="AF54" s="16" t="s">
        <v>9917</v>
      </c>
      <c r="AG54" s="21">
        <f>IF(OR(B3L847C13=0,B3L847C14=0),0,1+(B3L847C13/B3L847C14))</f>
        <v>2.0737847222222223</v>
      </c>
      <c r="AH54" s="16" t="s">
        <v>9918</v>
      </c>
      <c r="AI54" s="15">
        <f>A1L248C11</f>
        <v>548</v>
      </c>
      <c r="AJ54" s="16" t="s">
        <v>9919</v>
      </c>
      <c r="AK54" s="15">
        <f>A1L248C10</f>
        <v>516</v>
      </c>
      <c r="AL54" s="16" t="s">
        <v>9920</v>
      </c>
      <c r="AM54" s="21">
        <f>IF(OR(B3L847C16=0,B3L847C17=0),0,1+(B3L847C16/B3L847C17))</f>
        <v>2.0620155038759691</v>
      </c>
      <c r="AN54" s="16" t="s">
        <v>9921</v>
      </c>
      <c r="AO54" s="21">
        <f>A1L248C23</f>
        <v>446.25</v>
      </c>
      <c r="AP54" s="16" t="s">
        <v>9922</v>
      </c>
      <c r="AQ54" s="15">
        <f>A1L248C22</f>
        <v>417</v>
      </c>
      <c r="AR54" s="16" t="s">
        <v>9923</v>
      </c>
      <c r="AS54" s="21">
        <f>IF(OR(B3L847C19=0,B3L847C20=0),0,1+(B3L847C19/B3L847C20))</f>
        <v>2.0701438848920866</v>
      </c>
      <c r="AT54" s="16" t="s">
        <v>9924</v>
      </c>
      <c r="AU54" s="15">
        <f>A1L248C14</f>
        <v>619</v>
      </c>
      <c r="AV54" s="16" t="s">
        <v>9925</v>
      </c>
      <c r="AW54" s="15">
        <f>A1L248C13</f>
        <v>561</v>
      </c>
      <c r="AX54" s="16" t="s">
        <v>9926</v>
      </c>
      <c r="AY54" s="21">
        <f>IF(OR(B3L847C22=0,B3L847C23=0),0,1+(B3L847C22/B3L847C23))</f>
        <v>2.1033868092691623</v>
      </c>
      <c r="AZ54" s="16" t="s">
        <v>9927</v>
      </c>
      <c r="BA54" s="21">
        <f>A1L248C26</f>
        <v>480.8</v>
      </c>
      <c r="BB54" s="16" t="s">
        <v>9928</v>
      </c>
      <c r="BC54" s="21">
        <f>A1L248C25</f>
        <v>445.8</v>
      </c>
      <c r="BD54" s="16" t="s">
        <v>9929</v>
      </c>
      <c r="BE54" s="21">
        <f>IF(OR(B3L847C25=0,B3L847C26=0),0,1+(B3L847C25/B3L847C26))</f>
        <v>2.0785105428443247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55706</v>
      </c>
      <c r="F55" s="16" t="s">
        <v>9931</v>
      </c>
      <c r="G55" s="15">
        <f>A1L249C1</f>
        <v>52507</v>
      </c>
      <c r="H55" s="16" t="s">
        <v>9932</v>
      </c>
      <c r="I55" s="21">
        <f>IF(OR(B3L848C1=0,B3L848C2=0),0,1+(B3L848C1/B3L848C2))</f>
        <v>2.0609252099720035</v>
      </c>
      <c r="J55" s="16" t="s">
        <v>9933</v>
      </c>
      <c r="K55" s="15">
        <f>A1L249C5</f>
        <v>54621</v>
      </c>
      <c r="L55" s="16" t="s">
        <v>9934</v>
      </c>
      <c r="M55" s="15">
        <f>A1L249C4</f>
        <v>52309</v>
      </c>
      <c r="N55" s="16" t="s">
        <v>9935</v>
      </c>
      <c r="O55" s="21">
        <f>IF(OR(B3L848C4=0,B3L848C5=0),0,1+(B3L848C4/B3L848C5))</f>
        <v>2.0441988950276242</v>
      </c>
      <c r="P55" s="16" t="s">
        <v>9936</v>
      </c>
      <c r="Q55" s="15">
        <f>A1L249C17</f>
        <v>55163.5</v>
      </c>
      <c r="R55" s="16" t="s">
        <v>9937</v>
      </c>
      <c r="S55" s="15">
        <f>A1L249C16</f>
        <v>52408</v>
      </c>
      <c r="T55" s="16" t="s">
        <v>9938</v>
      </c>
      <c r="U55" s="21">
        <f>IF(OR(B3L848C7=0,B3L848C8=0),0,1+(B3L848C7/B3L848C8))</f>
        <v>2.0525778507098154</v>
      </c>
      <c r="V55" s="16" t="s">
        <v>9939</v>
      </c>
      <c r="W55" s="15">
        <f>A1L249C8</f>
        <v>51224</v>
      </c>
      <c r="X55" s="16" t="s">
        <v>9940</v>
      </c>
      <c r="Y55" s="15">
        <f>A1L249C7</f>
        <v>47584</v>
      </c>
      <c r="Z55" s="16" t="s">
        <v>9941</v>
      </c>
      <c r="AA55" s="21">
        <f>IF(OR(B3L848C10=0,B3L848C11=0),0,1+(B3L848C10/B3L848C11))</f>
        <v>2.0764963012777402</v>
      </c>
      <c r="AB55" s="16" t="s">
        <v>9942</v>
      </c>
      <c r="AC55" s="15">
        <f>A1L249C20</f>
        <v>53850.333333333336</v>
      </c>
      <c r="AD55" s="16" t="s">
        <v>9943</v>
      </c>
      <c r="AE55" s="15">
        <f>A1L249C19</f>
        <v>50800</v>
      </c>
      <c r="AF55" s="16" t="s">
        <v>9944</v>
      </c>
      <c r="AG55" s="21">
        <f>IF(OR(B3L848C13=0,B3L848C14=0),0,1+(B3L848C13/B3L848C14))</f>
        <v>2.0600459317585305</v>
      </c>
      <c r="AH55" s="16" t="s">
        <v>9945</v>
      </c>
      <c r="AI55" s="15">
        <f>A1L249C11</f>
        <v>59153</v>
      </c>
      <c r="AJ55" s="16" t="s">
        <v>9946</v>
      </c>
      <c r="AK55" s="15">
        <f>A1L249C10</f>
        <v>55047</v>
      </c>
      <c r="AL55" s="16" t="s">
        <v>9947</v>
      </c>
      <c r="AM55" s="21">
        <f>IF(OR(B3L848C16=0,B3L848C17=0),0,1+(B3L848C16/B3L848C17))</f>
        <v>2.0745908042218471</v>
      </c>
      <c r="AN55" s="16" t="s">
        <v>9948</v>
      </c>
      <c r="AO55" s="15">
        <f>A1L249C23</f>
        <v>55176</v>
      </c>
      <c r="AP55" s="16" t="s">
        <v>9949</v>
      </c>
      <c r="AQ55" s="15">
        <f>A1L249C22</f>
        <v>51861.75</v>
      </c>
      <c r="AR55" s="16" t="s">
        <v>9950</v>
      </c>
      <c r="AS55" s="21">
        <f>IF(OR(B3L848C19=0,B3L848C20=0),0,1+(B3L848C19/B3L848C20))</f>
        <v>2.063905479471865</v>
      </c>
      <c r="AT55" s="16" t="s">
        <v>9951</v>
      </c>
      <c r="AU55" s="15">
        <f>A1L249C14</f>
        <v>64567</v>
      </c>
      <c r="AV55" s="16" t="s">
        <v>9952</v>
      </c>
      <c r="AW55" s="15">
        <f>A1L249C13</f>
        <v>61506</v>
      </c>
      <c r="AX55" s="16" t="s">
        <v>9953</v>
      </c>
      <c r="AY55" s="21">
        <f>IF(OR(B3L848C22=0,B3L848C23=0),0,1+(B3L848C22/B3L848C23))</f>
        <v>2.0497675023574935</v>
      </c>
      <c r="AZ55" s="16" t="s">
        <v>9954</v>
      </c>
      <c r="BA55" s="15">
        <f>A1L249C26</f>
        <v>57054.2</v>
      </c>
      <c r="BB55" s="16" t="s">
        <v>9955</v>
      </c>
      <c r="BC55" s="15">
        <f>A1L249C25</f>
        <v>53790.6</v>
      </c>
      <c r="BD55" s="16" t="s">
        <v>9956</v>
      </c>
      <c r="BE55" s="21">
        <f>IF(OR(B3L848C25=0,B3L848C26=0),0,1+(B3L848C25/B3L848C26))</f>
        <v>2.0606723107754887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90310</v>
      </c>
      <c r="F56" s="16" t="s">
        <v>9958</v>
      </c>
      <c r="G56" s="15">
        <f>A1L250C1</f>
        <v>83030</v>
      </c>
      <c r="H56" s="16" t="s">
        <v>9959</v>
      </c>
      <c r="I56" s="21">
        <f>IF(OR(B3L849C1=0,B3L849C2=0),0,1+(B3L849C1/B3L849C2))</f>
        <v>2.0876791521136937</v>
      </c>
      <c r="J56" s="16" t="s">
        <v>9960</v>
      </c>
      <c r="K56" s="15">
        <f>A1L250C5</f>
        <v>91002</v>
      </c>
      <c r="L56" s="16" t="s">
        <v>9961</v>
      </c>
      <c r="M56" s="15">
        <f>A1L250C4</f>
        <v>84913</v>
      </c>
      <c r="N56" s="16" t="s">
        <v>9962</v>
      </c>
      <c r="O56" s="21">
        <f>IF(OR(B3L849C4=0,B3L849C5=0),0,1+(B3L849C4/B3L849C5))</f>
        <v>2.0717086900710138</v>
      </c>
      <c r="P56" s="16" t="s">
        <v>9963</v>
      </c>
      <c r="Q56" s="15">
        <f>A1L250C17</f>
        <v>90656</v>
      </c>
      <c r="R56" s="16" t="s">
        <v>9964</v>
      </c>
      <c r="S56" s="15">
        <f>A1L250C16</f>
        <v>83971.5</v>
      </c>
      <c r="T56" s="16" t="s">
        <v>9965</v>
      </c>
      <c r="U56" s="21">
        <f>IF(OR(B3L849C7=0,B3L849C8=0),0,1+(B3L849C7/B3L849C8))</f>
        <v>2.0796043895845617</v>
      </c>
      <c r="V56" s="16" t="s">
        <v>9966</v>
      </c>
      <c r="W56" s="15">
        <f>A1L250C8</f>
        <v>86890</v>
      </c>
      <c r="X56" s="16" t="s">
        <v>9967</v>
      </c>
      <c r="Y56" s="15">
        <f>A1L250C7</f>
        <v>79257</v>
      </c>
      <c r="Z56" s="16" t="s">
        <v>9968</v>
      </c>
      <c r="AA56" s="21">
        <f>IF(OR(B3L849C10=0,B3L849C11=0),0,1+(B3L849C10/B3L849C11))</f>
        <v>2.0963069508056069</v>
      </c>
      <c r="AB56" s="16" t="s">
        <v>9969</v>
      </c>
      <c r="AC56" s="15">
        <f>A1L250C20</f>
        <v>89400.666666666672</v>
      </c>
      <c r="AD56" s="16" t="s">
        <v>9970</v>
      </c>
      <c r="AE56" s="15">
        <f>A1L250C19</f>
        <v>82400</v>
      </c>
      <c r="AF56" s="16" t="s">
        <v>9971</v>
      </c>
      <c r="AG56" s="21">
        <f>IF(OR(B3L849C13=0,B3L849C14=0),0,1+(B3L849C13/B3L849C14))</f>
        <v>2.0849595469255666</v>
      </c>
      <c r="AH56" s="16" t="s">
        <v>9972</v>
      </c>
      <c r="AI56" s="15">
        <f>A1L250C11</f>
        <v>95803</v>
      </c>
      <c r="AJ56" s="16" t="s">
        <v>9973</v>
      </c>
      <c r="AK56" s="15">
        <f>A1L250C10</f>
        <v>89738</v>
      </c>
      <c r="AL56" s="16" t="s">
        <v>9974</v>
      </c>
      <c r="AM56" s="21">
        <f>IF(OR(B3L849C16=0,B3L849C17=0),0,1+(B3L849C16/B3L849C17))</f>
        <v>2.0675856381911788</v>
      </c>
      <c r="AN56" s="16" t="s">
        <v>9975</v>
      </c>
      <c r="AO56" s="15">
        <f>A1L250C23</f>
        <v>91001.25</v>
      </c>
      <c r="AP56" s="16" t="s">
        <v>9976</v>
      </c>
      <c r="AQ56" s="15">
        <f>A1L250C22</f>
        <v>84234.5</v>
      </c>
      <c r="AR56" s="16" t="s">
        <v>9977</v>
      </c>
      <c r="AS56" s="21">
        <f>IF(OR(B3L849C19=0,B3L849C20=0),0,1+(B3L849C19/B3L849C20))</f>
        <v>2.0803322866521436</v>
      </c>
      <c r="AT56" s="16" t="s">
        <v>9978</v>
      </c>
      <c r="AU56" s="15">
        <f>A1L250C14</f>
        <v>103500</v>
      </c>
      <c r="AV56" s="16" t="s">
        <v>9979</v>
      </c>
      <c r="AW56" s="15">
        <f>A1L250C13</f>
        <v>100080</v>
      </c>
      <c r="AX56" s="16" t="s">
        <v>9980</v>
      </c>
      <c r="AY56" s="21">
        <f>IF(OR(B3L849C22=0,B3L849C23=0),0,1+(B3L849C22/B3L849C23))</f>
        <v>2.0341726618705036</v>
      </c>
      <c r="AZ56" s="16" t="s">
        <v>9981</v>
      </c>
      <c r="BA56" s="15">
        <f>A1L250C26</f>
        <v>93501</v>
      </c>
      <c r="BB56" s="16" t="s">
        <v>9982</v>
      </c>
      <c r="BC56" s="15">
        <f>A1L250C25</f>
        <v>87403.6</v>
      </c>
      <c r="BD56" s="16" t="s">
        <v>9983</v>
      </c>
      <c r="BE56" s="21">
        <f>IF(OR(B3L849C25=0,B3L849C26=0),0,1+(B3L849C25/B3L849C26))</f>
        <v>2.069761428591042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256484</v>
      </c>
      <c r="F57" s="16" t="s">
        <v>9985</v>
      </c>
      <c r="G57" s="15">
        <f>A1L251C1</f>
        <v>245987</v>
      </c>
      <c r="H57" s="16" t="s">
        <v>9986</v>
      </c>
      <c r="I57" s="21">
        <f>IF(OR(B3L850C1=0,B3L850C2=0),0,1+(B3L850C1/B3L850C2))</f>
        <v>2.0426729867838542</v>
      </c>
      <c r="J57" s="16" t="s">
        <v>9987</v>
      </c>
      <c r="K57" s="15">
        <f>A1L251C5</f>
        <v>255726</v>
      </c>
      <c r="L57" s="16" t="s">
        <v>9988</v>
      </c>
      <c r="M57" s="15">
        <f>A1L251C4</f>
        <v>248939</v>
      </c>
      <c r="N57" s="16" t="s">
        <v>9989</v>
      </c>
      <c r="O57" s="21">
        <f>IF(OR(B3L850C4=0,B3L850C5=0),0,1+(B3L850C4/B3L850C5))</f>
        <v>2.0272637071732431</v>
      </c>
      <c r="P57" s="16" t="s">
        <v>9990</v>
      </c>
      <c r="Q57" s="15">
        <f>A1L251C17</f>
        <v>256105</v>
      </c>
      <c r="R57" s="16" t="s">
        <v>9991</v>
      </c>
      <c r="S57" s="15">
        <f>A1L251C16</f>
        <v>247463</v>
      </c>
      <c r="T57" s="16" t="s">
        <v>9992</v>
      </c>
      <c r="U57" s="21">
        <f>IF(OR(B3L850C7=0,B3L850C8=0),0,1+(B3L850C7/B3L850C8))</f>
        <v>2.0349223924384656</v>
      </c>
      <c r="V57" s="16" t="s">
        <v>9993</v>
      </c>
      <c r="W57" s="15">
        <f>A1L251C8</f>
        <v>237971</v>
      </c>
      <c r="X57" s="16" t="s">
        <v>9994</v>
      </c>
      <c r="Y57" s="15">
        <f>A1L251C7</f>
        <v>228127</v>
      </c>
      <c r="Z57" s="16" t="s">
        <v>9995</v>
      </c>
      <c r="AA57" s="21">
        <f>IF(OR(B3L850C10=0,B3L850C11=0),0,1+(B3L850C10/B3L850C11))</f>
        <v>2.043151402508252</v>
      </c>
      <c r="AB57" s="16" t="s">
        <v>9996</v>
      </c>
      <c r="AC57" s="15">
        <f>A1L251C20</f>
        <v>250060.33333333334</v>
      </c>
      <c r="AD57" s="16" t="s">
        <v>9997</v>
      </c>
      <c r="AE57" s="15">
        <f>A1L251C19</f>
        <v>241017.66666666666</v>
      </c>
      <c r="AF57" s="16" t="s">
        <v>9998</v>
      </c>
      <c r="AG57" s="21">
        <f>IF(OR(B3L850C13=0,B3L850C14=0),0,1+(B3L850C13/B3L850C14))</f>
        <v>2.0375186881182987</v>
      </c>
      <c r="AH57" s="16" t="s">
        <v>9999</v>
      </c>
      <c r="AI57" s="15">
        <f>A1L251C11</f>
        <v>301147</v>
      </c>
      <c r="AJ57" s="16" t="s">
        <v>10000</v>
      </c>
      <c r="AK57" s="15">
        <f>A1L251C10</f>
        <v>288097</v>
      </c>
      <c r="AL57" s="16" t="s">
        <v>10001</v>
      </c>
      <c r="AM57" s="21">
        <f>IF(OR(B3L850C16=0,B3L850C17=0),0,1+(B3L850C16/B3L850C17))</f>
        <v>2.0452972436366919</v>
      </c>
      <c r="AN57" s="16" t="s">
        <v>10002</v>
      </c>
      <c r="AO57" s="15">
        <f>A1L251C23</f>
        <v>262832</v>
      </c>
      <c r="AP57" s="16" t="s">
        <v>10003</v>
      </c>
      <c r="AQ57" s="15">
        <f>A1L251C22</f>
        <v>252787.5</v>
      </c>
      <c r="AR57" s="16" t="s">
        <v>10004</v>
      </c>
      <c r="AS57" s="21">
        <f>IF(OR(B3L850C19=0,B3L850C20=0),0,1+(B3L850C19/B3L850C20))</f>
        <v>2.0397349552489739</v>
      </c>
      <c r="AT57" s="16" t="s">
        <v>10005</v>
      </c>
      <c r="AU57" s="15">
        <f>A1L251C14</f>
        <v>311798</v>
      </c>
      <c r="AV57" s="16" t="s">
        <v>10006</v>
      </c>
      <c r="AW57" s="15">
        <f>A1L251C13</f>
        <v>298794</v>
      </c>
      <c r="AX57" s="16" t="s">
        <v>10007</v>
      </c>
      <c r="AY57" s="21">
        <f>IF(OR(B3L850C22=0,B3L850C23=0),0,1+(B3L850C22/B3L850C23))</f>
        <v>2.0435216235935125</v>
      </c>
      <c r="AZ57" s="16" t="s">
        <v>10008</v>
      </c>
      <c r="BA57" s="15">
        <f>A1L251C26</f>
        <v>272625.2</v>
      </c>
      <c r="BB57" s="16" t="s">
        <v>10009</v>
      </c>
      <c r="BC57" s="15">
        <f>A1L251C25</f>
        <v>261988.8</v>
      </c>
      <c r="BD57" s="16" t="s">
        <v>10010</v>
      </c>
      <c r="BE57" s="21">
        <f>IF(OR(B3L850C25=0,B3L850C26=0),0,1+(B3L850C25/B3L850C26))</f>
        <v>2.0405986820810664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14905</v>
      </c>
      <c r="F58" s="16" t="s">
        <v>10012</v>
      </c>
      <c r="G58" s="15">
        <f>A1L252C1</f>
        <v>49762</v>
      </c>
      <c r="H58" s="16" t="s">
        <v>10013</v>
      </c>
      <c r="I58" s="21">
        <f>IF(OR(B3L851C1=0,B3L851C2=0),0,1+(B3L851C1/B3L851C2))</f>
        <v>1.2995257425344642</v>
      </c>
      <c r="J58" s="16" t="s">
        <v>10014</v>
      </c>
      <c r="K58" s="15">
        <f>A1L252C5</f>
        <v>12673</v>
      </c>
      <c r="L58" s="16" t="s">
        <v>10015</v>
      </c>
      <c r="M58" s="15">
        <f>A1L252C4</f>
        <v>39410</v>
      </c>
      <c r="N58" s="16" t="s">
        <v>10016</v>
      </c>
      <c r="O58" s="21">
        <f>IF(OR(B3L851C4=0,B3L851C5=0),0,1+(B3L851C4/B3L851C5))</f>
        <v>1.3215681299162649</v>
      </c>
      <c r="P58" s="16" t="s">
        <v>10017</v>
      </c>
      <c r="Q58" s="15">
        <f>A1L252C17</f>
        <v>13789</v>
      </c>
      <c r="R58" s="16" t="s">
        <v>10018</v>
      </c>
      <c r="S58" s="15">
        <f>A1L252C16</f>
        <v>44586</v>
      </c>
      <c r="T58" s="16" t="s">
        <v>10019</v>
      </c>
      <c r="U58" s="21">
        <f>IF(OR(B3L851C7=0,B3L851C8=0),0,1+(B3L851C7/B3L851C8))</f>
        <v>1.3092674830664335</v>
      </c>
      <c r="V58" s="16" t="s">
        <v>10020</v>
      </c>
      <c r="W58" s="15">
        <f>A1L252C8</f>
        <v>7366</v>
      </c>
      <c r="X58" s="16" t="s">
        <v>10021</v>
      </c>
      <c r="Y58" s="15">
        <f>A1L252C7</f>
        <v>43882</v>
      </c>
      <c r="Z58" s="16" t="s">
        <v>10022</v>
      </c>
      <c r="AA58" s="21">
        <f>IF(OR(B3L851C10=0,B3L851C11=0),0,1+(B3L851C10/B3L851C11))</f>
        <v>1.1678592589216534</v>
      </c>
      <c r="AB58" s="16" t="s">
        <v>10023</v>
      </c>
      <c r="AC58" s="15">
        <f>A1L252C20</f>
        <v>11648</v>
      </c>
      <c r="AD58" s="16" t="s">
        <v>10024</v>
      </c>
      <c r="AE58" s="15">
        <f>A1L252C19</f>
        <v>44351.333333333336</v>
      </c>
      <c r="AF58" s="16" t="s">
        <v>10025</v>
      </c>
      <c r="AG58" s="21">
        <f>IF(OR(B3L851C13=0,B3L851C14=0),0,1+(B3L851C13/B3L851C14))</f>
        <v>1.2626302102905587</v>
      </c>
      <c r="AH58" s="16" t="s">
        <v>10026</v>
      </c>
      <c r="AI58" s="15">
        <f>A1L252C11</f>
        <v>6744</v>
      </c>
      <c r="AJ58" s="16" t="s">
        <v>10027</v>
      </c>
      <c r="AK58" s="15">
        <f>A1L252C10</f>
        <v>54245</v>
      </c>
      <c r="AL58" s="16" t="s">
        <v>10028</v>
      </c>
      <c r="AM58" s="21">
        <f>IF(OR(B3L851C16=0,B3L851C17=0),0,1+(B3L851C16/B3L851C17))</f>
        <v>1.1243248225642917</v>
      </c>
      <c r="AN58" s="16" t="s">
        <v>10029</v>
      </c>
      <c r="AO58" s="15">
        <f>A1L252C23</f>
        <v>10422</v>
      </c>
      <c r="AP58" s="16" t="s">
        <v>10030</v>
      </c>
      <c r="AQ58" s="15">
        <f>A1L252C22</f>
        <v>46824.75</v>
      </c>
      <c r="AR58" s="16" t="s">
        <v>10031</v>
      </c>
      <c r="AS58" s="21">
        <f>IF(OR(B3L851C19=0,B3L851C20=0),0,1+(B3L851C19/B3L851C20))</f>
        <v>1.222574599971169</v>
      </c>
      <c r="AT58" s="16" t="s">
        <v>10032</v>
      </c>
      <c r="AU58" s="15">
        <f>A1L252C14</f>
        <v>6902</v>
      </c>
      <c r="AV58" s="16" t="s">
        <v>10033</v>
      </c>
      <c r="AW58" s="15">
        <f>A1L252C13</f>
        <v>59853</v>
      </c>
      <c r="AX58" s="16" t="s">
        <v>10034</v>
      </c>
      <c r="AY58" s="21">
        <f>IF(OR(B3L851C22=0,B3L851C23=0),0,1+(B3L851C22/B3L851C23))</f>
        <v>1.1153158571834327</v>
      </c>
      <c r="AZ58" s="16" t="s">
        <v>10035</v>
      </c>
      <c r="BA58" s="15">
        <f>A1L252C26</f>
        <v>9718</v>
      </c>
      <c r="BB58" s="16" t="s">
        <v>10036</v>
      </c>
      <c r="BC58" s="15">
        <f>A1L252C25</f>
        <v>49430.400000000001</v>
      </c>
      <c r="BD58" s="16" t="s">
        <v>10037</v>
      </c>
      <c r="BE58" s="21">
        <f>IF(OR(B3L851C25=0,B3L851C26=0),0,1+(B3L851C25/B3L851C26))</f>
        <v>1.1965996633650546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361699</v>
      </c>
      <c r="F59" s="16" t="s">
        <v>10039</v>
      </c>
      <c r="G59" s="15">
        <f>A1L253C1</f>
        <v>378779</v>
      </c>
      <c r="H59" s="16" t="s">
        <v>10040</v>
      </c>
      <c r="I59" s="21">
        <f>IF(OR(B3L852C1=0,B3L852C2=0),0,1+(B3L852C1/B3L852C2))</f>
        <v>1.9549077430374968</v>
      </c>
      <c r="J59" s="16" t="s">
        <v>10041</v>
      </c>
      <c r="K59" s="15">
        <f>A1L253C5</f>
        <v>359401</v>
      </c>
      <c r="L59" s="16" t="s">
        <v>10042</v>
      </c>
      <c r="M59" s="15">
        <f>A1L253C4</f>
        <v>373262</v>
      </c>
      <c r="N59" s="16" t="s">
        <v>10043</v>
      </c>
      <c r="O59" s="21">
        <f>IF(OR(B3L852C4=0,B3L852C5=0),0,1+(B3L852C4/B3L852C5))</f>
        <v>1.9628652260342601</v>
      </c>
      <c r="P59" s="16" t="s">
        <v>10044</v>
      </c>
      <c r="Q59" s="15">
        <f>A1L253C17</f>
        <v>360550</v>
      </c>
      <c r="R59" s="16" t="s">
        <v>10045</v>
      </c>
      <c r="S59" s="15">
        <f>A1L253C16</f>
        <v>376020.5</v>
      </c>
      <c r="T59" s="16" t="s">
        <v>10046</v>
      </c>
      <c r="U59" s="21">
        <f>IF(OR(B3L852C7=0,B3L852C8=0),0,1+(B3L852C7/B3L852C8))</f>
        <v>1.9588572963442152</v>
      </c>
      <c r="V59" s="16" t="s">
        <v>10047</v>
      </c>
      <c r="W59" s="15">
        <f>A1L253C8</f>
        <v>332227</v>
      </c>
      <c r="X59" s="16" t="s">
        <v>10048</v>
      </c>
      <c r="Y59" s="15">
        <f>A1L253C7</f>
        <v>351266</v>
      </c>
      <c r="Z59" s="16" t="s">
        <v>10049</v>
      </c>
      <c r="AA59" s="21">
        <f>IF(OR(B3L852C10=0,B3L852C11=0),0,1+(B3L852C10/B3L852C11))</f>
        <v>1.9457989102275768</v>
      </c>
      <c r="AB59" s="16" t="s">
        <v>10050</v>
      </c>
      <c r="AC59" s="15">
        <f>A1L253C20</f>
        <v>351109</v>
      </c>
      <c r="AD59" s="16" t="s">
        <v>10051</v>
      </c>
      <c r="AE59" s="15">
        <f>A1L253C19</f>
        <v>367769</v>
      </c>
      <c r="AF59" s="16" t="s">
        <v>10052</v>
      </c>
      <c r="AG59" s="21">
        <f>IF(OR(B3L852C13=0,B3L852C14=0),0,1+(B3L852C13/B3L852C14))</f>
        <v>1.9546998251619903</v>
      </c>
      <c r="AH59" s="16" t="s">
        <v>10053</v>
      </c>
      <c r="AI59" s="15">
        <f>A1L253C11</f>
        <v>403694</v>
      </c>
      <c r="AJ59" s="16" t="s">
        <v>10054</v>
      </c>
      <c r="AK59" s="15">
        <f>A1L253C10</f>
        <v>432080</v>
      </c>
      <c r="AL59" s="16" t="s">
        <v>10055</v>
      </c>
      <c r="AM59" s="21">
        <f>IF(OR(B3L852C16=0,B3L852C17=0),0,1+(B3L852C16/B3L852C17))</f>
        <v>1.9343038326235882</v>
      </c>
      <c r="AN59" s="16" t="s">
        <v>10056</v>
      </c>
      <c r="AO59" s="15">
        <f>A1L253C23</f>
        <v>364255.25</v>
      </c>
      <c r="AP59" s="16" t="s">
        <v>10057</v>
      </c>
      <c r="AQ59" s="15">
        <f>A1L253C22</f>
        <v>383846.75</v>
      </c>
      <c r="AR59" s="16" t="s">
        <v>10058</v>
      </c>
      <c r="AS59" s="21">
        <f>IF(OR(B3L852C19=0,B3L852C20=0),0,1+(B3L852C19/B3L852C20))</f>
        <v>1.948960099310467</v>
      </c>
      <c r="AT59" s="16" t="s">
        <v>10059</v>
      </c>
      <c r="AU59" s="15">
        <f>A1L253C14</f>
        <v>422200</v>
      </c>
      <c r="AV59" s="16" t="s">
        <v>10060</v>
      </c>
      <c r="AW59" s="15">
        <f>A1L253C13</f>
        <v>458727</v>
      </c>
      <c r="AX59" s="16" t="s">
        <v>10061</v>
      </c>
      <c r="AY59" s="21">
        <f>IF(OR(B3L852C22=0,B3L852C23=0),0,1+(B3L852C22/B3L852C23))</f>
        <v>1.9203731195242486</v>
      </c>
      <c r="AZ59" s="16" t="s">
        <v>10062</v>
      </c>
      <c r="BA59" s="15">
        <f>A1L253C26</f>
        <v>375844.2</v>
      </c>
      <c r="BB59" s="16" t="s">
        <v>10063</v>
      </c>
      <c r="BC59" s="15">
        <f>A1L253C25</f>
        <v>398822.8</v>
      </c>
      <c r="BD59" s="16" t="s">
        <v>10064</v>
      </c>
      <c r="BE59" s="21">
        <f>IF(OR(B3L852C25=0,B3L852C26=0),0,1+(B3L852C25/B3L852C26))</f>
        <v>1.9423839359234227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1542013</v>
      </c>
      <c r="F60" s="16" t="s">
        <v>10066</v>
      </c>
      <c r="G60" s="15">
        <f>A1L254C1</f>
        <v>2208770</v>
      </c>
      <c r="H60" s="16" t="s">
        <v>10067</v>
      </c>
      <c r="I60" s="21">
        <f>IF(OR(B3L853C1=0,B3L853C2=0),0,1+(B3L853C1/B3L853C2))</f>
        <v>1.6981319920136546</v>
      </c>
      <c r="J60" s="16" t="s">
        <v>10068</v>
      </c>
      <c r="K60" s="15">
        <f>A1L254C5</f>
        <v>1529990</v>
      </c>
      <c r="L60" s="16" t="s">
        <v>10069</v>
      </c>
      <c r="M60" s="15">
        <f>A1L254C4</f>
        <v>2233705</v>
      </c>
      <c r="N60" s="16" t="s">
        <v>10070</v>
      </c>
      <c r="O60" s="21">
        <f>IF(OR(B3L853C4=0,B3L853C5=0),0,1+(B3L853C4/B3L853C5))</f>
        <v>1.6849561602807892</v>
      </c>
      <c r="P60" s="16" t="s">
        <v>10071</v>
      </c>
      <c r="Q60" s="15">
        <f>A1L254C17</f>
        <v>1536001.5</v>
      </c>
      <c r="R60" s="16" t="s">
        <v>10072</v>
      </c>
      <c r="S60" s="15">
        <f>A1L254C16</f>
        <v>2221237.5</v>
      </c>
      <c r="T60" s="16" t="s">
        <v>10073</v>
      </c>
      <c r="U60" s="21">
        <f>IF(OR(B3L853C7=0,B3L853C8=0),0,1+(B3L853C7/B3L853C8))</f>
        <v>1.6915070990832812</v>
      </c>
      <c r="V60" s="16" t="s">
        <v>10074</v>
      </c>
      <c r="W60" s="15">
        <f>A1L254C8</f>
        <v>1453167</v>
      </c>
      <c r="X60" s="16" t="s">
        <v>10075</v>
      </c>
      <c r="Y60" s="15">
        <f>A1L254C7</f>
        <v>2104290</v>
      </c>
      <c r="Z60" s="16" t="s">
        <v>10076</v>
      </c>
      <c r="AA60" s="21">
        <f>IF(OR(B3L853C10=0,B3L853C11=0),0,1+(B3L853C10/B3L853C11))</f>
        <v>1.6905735426200761</v>
      </c>
      <c r="AB60" s="16" t="s">
        <v>10077</v>
      </c>
      <c r="AC60" s="15">
        <f>A1L254C20</f>
        <v>1508390</v>
      </c>
      <c r="AD60" s="16" t="s">
        <v>10078</v>
      </c>
      <c r="AE60" s="15">
        <f>A1L254C19</f>
        <v>2182255</v>
      </c>
      <c r="AF60" s="16" t="s">
        <v>10079</v>
      </c>
      <c r="AG60" s="21">
        <f>IF(OR(B3L853C13=0,B3L853C14=0),0,1+(B3L853C13/B3L853C14))</f>
        <v>1.69120703125895</v>
      </c>
      <c r="AH60" s="16" t="s">
        <v>10080</v>
      </c>
      <c r="AI60" s="15">
        <f>A1L254C11</f>
        <v>1753666</v>
      </c>
      <c r="AJ60" s="16" t="s">
        <v>10081</v>
      </c>
      <c r="AK60" s="15">
        <f>A1L254C10</f>
        <v>2458630</v>
      </c>
      <c r="AL60" s="16" t="s">
        <v>10082</v>
      </c>
      <c r="AM60" s="21">
        <f>IF(OR(B3L853C16=0,B3L853C17=0),0,1+(B3L853C16/B3L853C17))</f>
        <v>1.7132695850941377</v>
      </c>
      <c r="AN60" s="16" t="s">
        <v>10083</v>
      </c>
      <c r="AO60" s="15">
        <f>A1L254C23</f>
        <v>1569709</v>
      </c>
      <c r="AP60" s="16" t="s">
        <v>10084</v>
      </c>
      <c r="AQ60" s="15">
        <f>A1L254C22</f>
        <v>2251348.75</v>
      </c>
      <c r="AR60" s="16" t="s">
        <v>10085</v>
      </c>
      <c r="AS60" s="21">
        <f>IF(OR(B3L853C19=0,B3L853C20=0),0,1+(B3L853C19/B3L853C20))</f>
        <v>1.6972304934986195</v>
      </c>
      <c r="AT60" s="16" t="s">
        <v>10086</v>
      </c>
      <c r="AU60" s="15">
        <f>A1L254C14</f>
        <v>1837097</v>
      </c>
      <c r="AV60" s="16" t="s">
        <v>10087</v>
      </c>
      <c r="AW60" s="15">
        <f>A1L254C13</f>
        <v>2622884</v>
      </c>
      <c r="AX60" s="16" t="s">
        <v>10088</v>
      </c>
      <c r="AY60" s="21">
        <f>IF(OR(B3L853C22=0,B3L853C23=0),0,1+(B3L853C22/B3L853C23))</f>
        <v>1.7004110742221159</v>
      </c>
      <c r="AZ60" s="16" t="s">
        <v>10089</v>
      </c>
      <c r="BA60" s="15">
        <f>A1L254C26</f>
        <v>1623186.6</v>
      </c>
      <c r="BB60" s="16" t="s">
        <v>10090</v>
      </c>
      <c r="BC60" s="15">
        <f>A1L254C25</f>
        <v>2325655.7999999998</v>
      </c>
      <c r="BD60" s="16" t="s">
        <v>10091</v>
      </c>
      <c r="BE60" s="21">
        <f>IF(OR(B3L853C25=0,B3L853C26=0),0,1+(B3L853C25/B3L853C26))</f>
        <v>1.6979479078546362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DD76B-3C82-4C04-B135-D93DA0CB7F68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683669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6952295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2209157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2209157</v>
      </c>
      <c r="J10" s="16" t="s">
        <v>10143</v>
      </c>
      <c r="K10" s="23">
        <f>IF(_xlfn.SINGLE(B5L372C1B)=0,0,B5L301C1B/_xlfn.SINGLE(B5L372C1B))</f>
        <v>7.2988378888688338E-2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49899.892006450667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2259056.8920064508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3158185</v>
      </c>
      <c r="F11" s="16" t="s">
        <v>10147</v>
      </c>
      <c r="G11" s="15">
        <f>A4L102C4</f>
        <v>1151136</v>
      </c>
      <c r="H11" s="16" t="s">
        <v>10148</v>
      </c>
      <c r="I11" s="15">
        <f>IF(B5L302C1-B5L302C1A&lt;0,0,B5L302C1-B5L302C1A)</f>
        <v>2007049</v>
      </c>
      <c r="J11" s="16" t="s">
        <v>10149</v>
      </c>
      <c r="K11" s="23">
        <f>IF(_xlfn.SINGLE(B5L372C1B)=0,0,B5L302C1B/_xlfn.SINGLE(B5L372C1B))</f>
        <v>6.6310928947178965E-2</v>
      </c>
      <c r="L11" s="16" t="s">
        <v>10150</v>
      </c>
      <c r="M11" s="21">
        <f>IF(_xlfn.SINGLE(B5L373C1B)=0,0,B5L302C1B/_xlfn.SINGLE(B5L373C1B))</f>
        <v>7.1531928443016396E-2</v>
      </c>
      <c r="N11" s="16" t="s">
        <v>10151</v>
      </c>
      <c r="O11" s="15">
        <f>B5L101C1*B5L302C1C</f>
        <v>45334.726482388898</v>
      </c>
      <c r="P11" s="16" t="s">
        <v>10152</v>
      </c>
      <c r="Q11" s="15">
        <f>B5L102C1*B5L302C1D</f>
        <v>497311.06845474069</v>
      </c>
      <c r="R11" s="16" t="s">
        <v>10153</v>
      </c>
      <c r="S11" s="15">
        <f>B5L302C1-B5L302C1A+B5L302C1E-B5L302C1F</f>
        <v>1555072.658027648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20593</v>
      </c>
      <c r="F12" s="16" t="s">
        <v>10155</v>
      </c>
      <c r="G12" s="15">
        <f>A4L103C4</f>
        <v>3780</v>
      </c>
      <c r="H12" s="16" t="s">
        <v>10156</v>
      </c>
      <c r="I12" s="15">
        <f>IF(B5L303C1-B5L303C1A&lt;0,0,B5L303C1-B5L303C1A)</f>
        <v>16813</v>
      </c>
      <c r="J12" s="16" t="s">
        <v>10157</v>
      </c>
      <c r="K12" s="23">
        <f>IF(_xlfn.SINGLE(B5L372C1B)=0,0,B5L303C1B/_xlfn.SINGLE(B5L372C1B))</f>
        <v>5.5548501725115828E-4</v>
      </c>
      <c r="L12" s="16" t="s">
        <v>10158</v>
      </c>
      <c r="M12" s="21">
        <f>IF(_xlfn.SINGLE(B5L373C1B)=0,0,B5L303C1B/_xlfn.SINGLE(B5L373C1B))</f>
        <v>5.9922120133212224E-4</v>
      </c>
      <c r="N12" s="16" t="s">
        <v>10159</v>
      </c>
      <c r="O12" s="15">
        <f>B5L101C1*B5L303C1C</f>
        <v>379.7678862590821</v>
      </c>
      <c r="P12" s="16" t="s">
        <v>10160</v>
      </c>
      <c r="Q12" s="15">
        <f>B5L102C1*B5L303C1D</f>
        <v>4165.9625619153067</v>
      </c>
      <c r="R12" s="16" t="s">
        <v>10161</v>
      </c>
      <c r="S12" s="15">
        <f>B5L303C1-B5L303C1A+B5L303C1E-B5L303C1F</f>
        <v>13026.805324343777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401277</v>
      </c>
      <c r="F13" s="16" t="s">
        <v>10163</v>
      </c>
      <c r="G13" s="15">
        <f>A4L104C4</f>
        <v>85796</v>
      </c>
      <c r="H13" s="16" t="s">
        <v>10164</v>
      </c>
      <c r="I13" s="15">
        <f>IF(B5L304C1-B5L304C1A&lt;0,0,B5L304C1-B5L304C1A)</f>
        <v>315481</v>
      </c>
      <c r="J13" s="16" t="s">
        <v>10165</v>
      </c>
      <c r="K13" s="23">
        <f>IF(_xlfn.SINGLE(B5L372C1B)=0,0,B5L304C1B/_xlfn.SINGLE(B5L372C1B))</f>
        <v>1.0423182580587205E-2</v>
      </c>
      <c r="L13" s="16" t="s">
        <v>10166</v>
      </c>
      <c r="M13" s="21">
        <f>IF(_xlfn.SINGLE(B5L373C1B)=0,0,B5L304C1B/_xlfn.SINGLE(B5L373C1B))</f>
        <v>1.1243853197969384E-2</v>
      </c>
      <c r="N13" s="16" t="s">
        <v>10167</v>
      </c>
      <c r="O13" s="15">
        <f>B5L101C1*B5L304C1C</f>
        <v>7126.0068116874736</v>
      </c>
      <c r="P13" s="16" t="s">
        <v>10168</v>
      </c>
      <c r="Q13" s="15">
        <f>B5L102C1*B5L304C1D</f>
        <v>78170.584368976561</v>
      </c>
      <c r="R13" s="16" t="s">
        <v>10169</v>
      </c>
      <c r="S13" s="15">
        <f>B5L304C1-B5L304C1A+B5L304C1E-B5L304C1F</f>
        <v>244436.42244271093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3054904</v>
      </c>
      <c r="F14" s="16" t="s">
        <v>10171</v>
      </c>
      <c r="G14" s="15">
        <f>A4L105C4</f>
        <v>708207</v>
      </c>
      <c r="H14" s="16" t="s">
        <v>10172</v>
      </c>
      <c r="I14" s="15">
        <f>IF(B5L305C1-B5L305C1A&lt;0,0,B5L305C1-B5L305C1A)</f>
        <v>2346697</v>
      </c>
      <c r="J14" s="16" t="s">
        <v>10173</v>
      </c>
      <c r="K14" s="23">
        <f>IF(_xlfn.SINGLE(B5L372C1B)=0,0,B5L305C1B/_xlfn.SINGLE(B5L372C1B))</f>
        <v>7.7532565486721078E-2</v>
      </c>
      <c r="L14" s="16" t="s">
        <v>10174</v>
      </c>
      <c r="M14" s="21">
        <f>IF(_xlfn.SINGLE(B5L373C1B)=0,0,B5L305C1B/_xlfn.SINGLE(B5L373C1B))</f>
        <v>8.3637101974810404E-2</v>
      </c>
      <c r="N14" s="16" t="s">
        <v>10175</v>
      </c>
      <c r="O14" s="15">
        <f>B5L101C1*B5L305C1C</f>
        <v>53006.611513741111</v>
      </c>
      <c r="P14" s="16" t="s">
        <v>10176</v>
      </c>
      <c r="Q14" s="15">
        <f>B5L102C1*B5L305C1D</f>
        <v>581469.80587396445</v>
      </c>
      <c r="R14" s="16" t="s">
        <v>10177</v>
      </c>
      <c r="S14" s="15">
        <f>B5L305C1-B5L305C1A+B5L305C1E-B5L305C1F</f>
        <v>1818233.8056397769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40412</v>
      </c>
      <c r="H15" s="16" t="s">
        <v>10180</v>
      </c>
      <c r="I15" s="15">
        <f>IF(B5L306C1-B5L306C1A&lt;0,0,B5L306C1-B5L306C1A)</f>
        <v>2171</v>
      </c>
      <c r="J15" s="16" t="s">
        <v>10181</v>
      </c>
      <c r="K15" s="23">
        <f>IF(_xlfn.SINGLE(B5L372C1B)=0,0,B5L306C1B/_xlfn.SINGLE(B5L372C1B))</f>
        <v>7.1727709061575242E-5</v>
      </c>
      <c r="L15" s="16" t="s">
        <v>10182</v>
      </c>
      <c r="M15" s="21">
        <f>IF(_xlfn.SINGLE(B5L373C1B)=0,0,B5L306C1B/_xlfn.SINGLE(B5L373C1B))</f>
        <v>7.7375199434487435E-5</v>
      </c>
      <c r="N15" s="16" t="s">
        <v>10183</v>
      </c>
      <c r="O15" s="15">
        <f>B5L101C1*B5L306C1C</f>
        <v>49.038011126418084</v>
      </c>
      <c r="P15" s="16" t="s">
        <v>10184</v>
      </c>
      <c r="Q15" s="15">
        <f>B5L102C1*B5L306C1D</f>
        <v>537.93521215238979</v>
      </c>
      <c r="R15" s="16" t="s">
        <v>10185</v>
      </c>
      <c r="S15" s="15">
        <f>B5L306C1-B5L306C1A+B5L306C1E-B5L306C1F</f>
        <v>1682.1027989740282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5733676</v>
      </c>
      <c r="F16" s="16" t="s">
        <v>10187</v>
      </c>
      <c r="G16" s="15">
        <f>A4L107C4</f>
        <v>2216487</v>
      </c>
      <c r="H16" s="16" t="s">
        <v>10188</v>
      </c>
      <c r="I16" s="15">
        <f>IF(B5L307C1-B5L307C1A&lt;0,0,B5L307C1-B5L307C1A)</f>
        <v>3517189</v>
      </c>
      <c r="J16" s="16" t="s">
        <v>10189</v>
      </c>
      <c r="K16" s="23">
        <f>IF(_xlfn.SINGLE(B5L372C1B)=0,0,B5L307C1B/_xlfn.SINGLE(B5L372C1B))</f>
        <v>0.11620447227387047</v>
      </c>
      <c r="L16" s="16" t="s">
        <v>10190</v>
      </c>
      <c r="M16" s="21">
        <f>IF(_xlfn.SINGLE(B5L373C1B)=0,0,B5L307C1B/_xlfn.SINGLE(B5L373C1B))</f>
        <v>0.12535384630298732</v>
      </c>
      <c r="N16" s="16" t="s">
        <v>10191</v>
      </c>
      <c r="O16" s="15">
        <f>B5L101C1*B5L307C1C</f>
        <v>79445.395355004744</v>
      </c>
      <c r="P16" s="16" t="s">
        <v>10192</v>
      </c>
      <c r="Q16" s="15">
        <f>B5L102C1*B5L307C1D</f>
        <v>871496.91888302728</v>
      </c>
      <c r="R16" s="16" t="s">
        <v>10193</v>
      </c>
      <c r="S16" s="15">
        <f>B5L307C1-B5L307C1A+B5L307C1E-B5L307C1F</f>
        <v>2725137.4764719773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7390372</v>
      </c>
      <c r="F17" s="16" t="s">
        <v>10195</v>
      </c>
      <c r="G17" s="15">
        <f>A4L108C4</f>
        <v>1828789</v>
      </c>
      <c r="H17" s="16" t="s">
        <v>10196</v>
      </c>
      <c r="I17" s="15">
        <f>IF(B5L308C1-B5L308C1A&lt;0,0,B5L308C1-B5L308C1A)</f>
        <v>5561583</v>
      </c>
      <c r="J17" s="16" t="s">
        <v>10197</v>
      </c>
      <c r="K17" s="23">
        <f>IF(_xlfn.SINGLE(B5L372C1B)=0,0,B5L308C1B/_xlfn.SINGLE(B5L372C1B))</f>
        <v>0.18374924336517864</v>
      </c>
      <c r="L17" s="16" t="s">
        <v>10198</v>
      </c>
      <c r="M17" s="21">
        <f>IF(_xlfn.SINGLE(B5L373C1B)=0,0,B5L308C1B/_xlfn.SINGLE(B5L373C1B))</f>
        <v>0.19821676360960616</v>
      </c>
      <c r="N17" s="16" t="s">
        <v>10199</v>
      </c>
      <c r="O17" s="15">
        <f>B5L101C1*B5L308C1C</f>
        <v>125623.66146222832</v>
      </c>
      <c r="P17" s="16" t="s">
        <v>10200</v>
      </c>
      <c r="Q17" s="15">
        <f>B5L102C1*B5L308C1D</f>
        <v>1378061.414559247</v>
      </c>
      <c r="R17" s="16" t="s">
        <v>10201</v>
      </c>
      <c r="S17" s="15">
        <f>B5L308C1-B5L308C1A+B5L308C1E-B5L308C1F</f>
        <v>4309145.2469029818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3029809</v>
      </c>
      <c r="F18" s="16" t="s">
        <v>10203</v>
      </c>
      <c r="G18" s="15">
        <f>A4L109C4</f>
        <v>805925</v>
      </c>
      <c r="H18" s="16" t="s">
        <v>10204</v>
      </c>
      <c r="I18" s="15">
        <f>IF(B5L309C1-B5L309C1A&lt;0,0,B5L309C1-B5L309C1A)</f>
        <v>2223884</v>
      </c>
      <c r="J18" s="16" t="s">
        <v>10205</v>
      </c>
      <c r="K18" s="23">
        <f>IF(_xlfn.SINGLE(B5L372C1B)=0,0,B5L309C1B/_xlfn.SINGLE(B5L372C1B))</f>
        <v>7.3474944513446439E-2</v>
      </c>
      <c r="L18" s="16" t="s">
        <v>10206</v>
      </c>
      <c r="M18" s="21">
        <f>IF(_xlfn.SINGLE(B5L373C1B)=0,0,B5L309C1B/_xlfn.SINGLE(B5L373C1B))</f>
        <v>7.926000369376586E-2</v>
      </c>
      <c r="N18" s="16" t="s">
        <v>10207</v>
      </c>
      <c r="O18" s="15">
        <f>B5L101C1*B5L309C1C</f>
        <v>50232.541840563412</v>
      </c>
      <c r="P18" s="16" t="s">
        <v>10208</v>
      </c>
      <c r="Q18" s="15">
        <f>B5L102C1*B5L309C1D</f>
        <v>551038.92738014995</v>
      </c>
      <c r="R18" s="16" t="s">
        <v>10209</v>
      </c>
      <c r="S18" s="15">
        <f>B5L309C1-B5L309C1A+B5L309C1E-B5L309C1F</f>
        <v>1723077.6144604136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17393</v>
      </c>
      <c r="F19" s="16" t="s">
        <v>10211</v>
      </c>
      <c r="G19" s="15">
        <f>A4L110C4</f>
        <v>4198</v>
      </c>
      <c r="H19" s="16" t="s">
        <v>10212</v>
      </c>
      <c r="I19" s="15">
        <f>IF(B5L310C1-B5L310C1A&lt;0,0,B5L310C1-B5L310C1A)</f>
        <v>13195</v>
      </c>
      <c r="J19" s="16" t="s">
        <v>10213</v>
      </c>
      <c r="K19" s="23">
        <f>IF(_xlfn.SINGLE(B5L372C1B)=0,0,B5L310C1B/_xlfn.SINGLE(B5L372C1B))</f>
        <v>4.3594984848801724E-4</v>
      </c>
      <c r="L19" s="16" t="s">
        <v>10214</v>
      </c>
      <c r="M19" s="21">
        <f>IF(_xlfn.SINGLE(B5L373C1B)=0,0,B5L310C1B/_xlfn.SINGLE(B5L373C1B))</f>
        <v>4.7027441572457934E-4</v>
      </c>
      <c r="N19" s="16" t="s">
        <v>10215</v>
      </c>
      <c r="O19" s="15">
        <f>B5L101C1*B5L310C1C</f>
        <v>298.04539696595424</v>
      </c>
      <c r="P19" s="16" t="s">
        <v>10216</v>
      </c>
      <c r="Q19" s="15">
        <f>B5L102C1*B5L310C1D</f>
        <v>3269.4864690699142</v>
      </c>
      <c r="R19" s="16" t="s">
        <v>10217</v>
      </c>
      <c r="S19" s="15">
        <f>B5L310C1-B5L310C1A+B5L310C1E-B5L310C1F</f>
        <v>10223.55892789604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756300</v>
      </c>
      <c r="F20" s="16" t="s">
        <v>10219</v>
      </c>
      <c r="G20" s="15">
        <f>A4L111C4</f>
        <v>199887</v>
      </c>
      <c r="H20" s="16" t="s">
        <v>10220</v>
      </c>
      <c r="I20" s="15">
        <f>IF(B5L311C1-B5L311C1A&lt;0,0,B5L311C1-B5L311C1A)</f>
        <v>556413</v>
      </c>
      <c r="J20" s="16" t="s">
        <v>10221</v>
      </c>
      <c r="K20" s="23">
        <f>IF(_xlfn.SINGLE(B5L372C1B)=0,0,B5L311C1B/_xlfn.SINGLE(B5L372C1B))</f>
        <v>1.8383339374517856E-2</v>
      </c>
      <c r="L20" s="16" t="s">
        <v>10222</v>
      </c>
      <c r="M20" s="21">
        <f>IF(_xlfn.SINGLE(B5L373C1B)=0,0,B5L311C1B/_xlfn.SINGLE(B5L373C1B))</f>
        <v>1.983075395805687E-2</v>
      </c>
      <c r="N20" s="16" t="s">
        <v>10223</v>
      </c>
      <c r="O20" s="15">
        <f>B5L101C1*B5L311C1C</f>
        <v>12568.119246837248</v>
      </c>
      <c r="P20" s="16" t="s">
        <v>10224</v>
      </c>
      <c r="Q20" s="15">
        <f>B5L102C1*B5L311C1D</f>
        <v>137869.25158882898</v>
      </c>
      <c r="R20" s="16" t="s">
        <v>10225</v>
      </c>
      <c r="S20" s="15">
        <f>B5L311C1-B5L311C1A+B5L311C1E-B5L311C1F</f>
        <v>431111.86765800824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50328</v>
      </c>
      <c r="F21" s="16" t="s">
        <v>10227</v>
      </c>
      <c r="G21" s="15">
        <f>A4L112C4</f>
        <v>36272</v>
      </c>
      <c r="H21" s="16" t="s">
        <v>10228</v>
      </c>
      <c r="I21" s="15">
        <f>IF(B5L312C1-B5L312C1A&lt;0,0,B5L312C1-B5L312C1A)</f>
        <v>14056</v>
      </c>
      <c r="J21" s="16" t="s">
        <v>10229</v>
      </c>
      <c r="K21" s="23">
        <f>IF(_xlfn.SINGLE(B5L372C1B)=0,0,B5L312C1B/_xlfn.SINGLE(B5L372C1B))</f>
        <v>4.6439644337609474E-4</v>
      </c>
      <c r="L21" s="16" t="s">
        <v>10230</v>
      </c>
      <c r="M21" s="21">
        <f>IF(_xlfn.SINGLE(B5L373C1B)=0,0,B5L312C1B/_xlfn.SINGLE(B5L373C1B))</f>
        <v>5.0096075690979065E-4</v>
      </c>
      <c r="N21" s="16" t="s">
        <v>10231</v>
      </c>
      <c r="O21" s="15">
        <f>B5L101C1*B5L312C1C</f>
        <v>317.49345204649131</v>
      </c>
      <c r="P21" s="16" t="s">
        <v>10232</v>
      </c>
      <c r="Q21" s="15">
        <f>B5L102C1*B5L312C1D</f>
        <v>3482.8269654601531</v>
      </c>
      <c r="R21" s="16" t="s">
        <v>10233</v>
      </c>
      <c r="S21" s="15">
        <f>B5L312C1-B5L312C1A+B5L312C1E-B5L312C1F</f>
        <v>10890.666486586339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148766</v>
      </c>
      <c r="F23" s="16" t="s">
        <v>10237</v>
      </c>
      <c r="G23" s="15">
        <f>A4L114C4</f>
        <v>45759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148766</v>
      </c>
      <c r="F24" s="16" t="s">
        <v>10239</v>
      </c>
      <c r="G24" s="15">
        <f>B5L313C1A+B5L314C1A</f>
        <v>45759</v>
      </c>
      <c r="H24" s="16" t="s">
        <v>10240</v>
      </c>
      <c r="I24" s="15">
        <f>IF(B5L315C1-B5L315C1A&lt;0,0,B5L315C1-B5L315C1A)</f>
        <v>103007</v>
      </c>
      <c r="J24" s="16" t="s">
        <v>10241</v>
      </c>
      <c r="K24" s="23">
        <f>IF(_xlfn.SINGLE(B5L372C1B)=0,0,B5L315C1B/_xlfn.SINGLE(B5L372C1B))</f>
        <v>3.403250173793497E-3</v>
      </c>
      <c r="L24" s="16" t="s">
        <v>10242</v>
      </c>
      <c r="M24" s="21">
        <f>IF(_xlfn.SINGLE(B5L373C1B)=0,0,B5L315C1B/_xlfn.SINGLE(B5L373C1B))</f>
        <v>3.6712055127352591E-3</v>
      </c>
      <c r="N24" s="16" t="s">
        <v>10243</v>
      </c>
      <c r="O24" s="15">
        <f>B5L101C1*B5L315C1C</f>
        <v>2326.6966430672264</v>
      </c>
      <c r="P24" s="16" t="s">
        <v>10244</v>
      </c>
      <c r="Q24" s="15">
        <f>B5L102C1*B5L315C1D</f>
        <v>25523.303730161777</v>
      </c>
      <c r="R24" s="16" t="s">
        <v>10245</v>
      </c>
      <c r="S24" s="15">
        <f>B5L315C1-B5L315C1A+B5L315C1E-B5L315C1F</f>
        <v>79810.39291290546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613838</v>
      </c>
      <c r="F25" s="16" t="s">
        <v>10247</v>
      </c>
      <c r="G25" s="15">
        <f>A4L115C4</f>
        <v>177662</v>
      </c>
      <c r="H25" s="16" t="s">
        <v>10248</v>
      </c>
      <c r="I25" s="15">
        <f>IF(B5L316C1-B5L316C1A&lt;0,0,B5L316C1-B5L316C1A)</f>
        <v>436176</v>
      </c>
      <c r="J25" s="16" t="s">
        <v>10249</v>
      </c>
      <c r="K25" s="23">
        <f>IF(_xlfn.SINGLE(B5L372C1B)=0,0,B5L316C1B/_xlfn.SINGLE(B5L372C1B))</f>
        <v>1.441082691277828E-2</v>
      </c>
      <c r="L25" s="16" t="s">
        <v>10250</v>
      </c>
      <c r="M25" s="21">
        <f>IF(_xlfn.SINGLE(B5L373C1B)=0,0,B5L316C1B/_xlfn.SINGLE(B5L373C1B))</f>
        <v>1.5545465218119297E-2</v>
      </c>
      <c r="N25" s="16" t="s">
        <v>10251</v>
      </c>
      <c r="O25" s="15">
        <f>B5L101C1*B5L316C1C</f>
        <v>9852.2356246322142</v>
      </c>
      <c r="P25" s="16" t="s">
        <v>10252</v>
      </c>
      <c r="Q25" s="15">
        <f>B5L102C1*B5L316C1D</f>
        <v>108076.6601086047</v>
      </c>
      <c r="R25" s="16" t="s">
        <v>10253</v>
      </c>
      <c r="S25" s="15">
        <f>B5L316C1-B5L316C1A+B5L316C1E-B5L316C1F</f>
        <v>337951.57551602751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871</v>
      </c>
      <c r="F26" s="16" t="s">
        <v>10255</v>
      </c>
      <c r="G26" s="15">
        <f>A4L116C4</f>
        <v>897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IF(_xlfn.SINGLE(B5L372C1B)=0,0,B5L317C1B/_xlfn.SINGLE(B5L372C1B))</f>
        <v>0</v>
      </c>
      <c r="L26" s="16" t="s">
        <v>10258</v>
      </c>
      <c r="M26" s="21">
        <f>IF(_xlfn.SINGLE(B5L373C1B)=0,0,B5L317C1B/_xlfn.SINGLE(B5L373C1B))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-26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5957</v>
      </c>
      <c r="F27" s="16" t="s">
        <v>10263</v>
      </c>
      <c r="G27" s="15">
        <f>A4L117C4</f>
        <v>2385</v>
      </c>
      <c r="H27" s="16" t="s">
        <v>10264</v>
      </c>
      <c r="I27" s="15">
        <f>IF(B5L318C1-B5L318C1A&lt;0,0,B5L318C1-B5L318C1A)</f>
        <v>3572</v>
      </c>
      <c r="J27" s="16" t="s">
        <v>10265</v>
      </c>
      <c r="K27" s="23">
        <f>IF(_xlfn.SINGLE(B5L372C1B)=0,0,B5L318C1B/_xlfn.SINGLE(B5L372C1B))</f>
        <v>1.1801537391430069E-4</v>
      </c>
      <c r="L27" s="16" t="s">
        <v>10266</v>
      </c>
      <c r="M27" s="21">
        <f>IF(_xlfn.SINGLE(B5L373C1B)=0,0,B5L318C1B/_xlfn.SINGLE(B5L373C1B))</f>
        <v>1.2730732951634691E-4</v>
      </c>
      <c r="N27" s="16" t="s">
        <v>10267</v>
      </c>
      <c r="O27" s="15">
        <f>B5L101C1*B5L318C1C</f>
        <v>80.683452668616042</v>
      </c>
      <c r="P27" s="16" t="s">
        <v>10268</v>
      </c>
      <c r="Q27" s="15">
        <f>B5L102C1*B5L318C1D</f>
        <v>885.07811045985102</v>
      </c>
      <c r="R27" s="16" t="s">
        <v>10269</v>
      </c>
      <c r="S27" s="15">
        <f>B5L318C1-B5L318C1A+B5L318C1E-B5L318C1F</f>
        <v>2767.6053422087653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280682</v>
      </c>
      <c r="F28" s="16" t="s">
        <v>10271</v>
      </c>
      <c r="G28" s="15">
        <f>A4L118C4</f>
        <v>130097</v>
      </c>
      <c r="H28" s="16" t="s">
        <v>10272</v>
      </c>
      <c r="I28" s="15">
        <f>IF(B5L319C1-B5L319C1A&lt;0,0,B5L319C1-B5L319C1A)</f>
        <v>150585</v>
      </c>
      <c r="J28" s="16" t="s">
        <v>10273</v>
      </c>
      <c r="K28" s="23">
        <f>IF(_xlfn.SINGLE(B5L372C1B)=0,0,B5L319C1B/_xlfn.SINGLE(B5L372C1B))</f>
        <v>4.9751805937527909E-3</v>
      </c>
      <c r="L28" s="16" t="s">
        <v>10274</v>
      </c>
      <c r="M28" s="21">
        <f>IF(_xlfn.SINGLE(B5L373C1B)=0,0,B5L319C1B/_xlfn.SINGLE(B5L373C1B))</f>
        <v>5.3669020759291993E-3</v>
      </c>
      <c r="N28" s="16" t="s">
        <v>10275</v>
      </c>
      <c r="O28" s="15">
        <f>B5L101C1*B5L319C1C</f>
        <v>3401.376741350377</v>
      </c>
      <c r="P28" s="16" t="s">
        <v>10276</v>
      </c>
      <c r="Q28" s="15">
        <f>B5L102C1*B5L319C1D</f>
        <v>37312.28646797219</v>
      </c>
      <c r="R28" s="16" t="s">
        <v>10277</v>
      </c>
      <c r="S28" s="15">
        <f>B5L319C1-B5L319C1A+B5L319C1E-B5L319C1F</f>
        <v>116674.09027337818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1054389</v>
      </c>
      <c r="F29" s="16" t="s">
        <v>10279</v>
      </c>
      <c r="G29" s="15">
        <f>A4L119C4</f>
        <v>292830</v>
      </c>
      <c r="H29" s="16" t="s">
        <v>10280</v>
      </c>
      <c r="I29" s="15">
        <f>IF(B5L320C1-B5L320C1A&lt;0,0,B5L320C1-B5L320C1A)</f>
        <v>761559</v>
      </c>
      <c r="J29" s="16" t="s">
        <v>10281</v>
      </c>
      <c r="K29" s="23">
        <f>IF(_xlfn.SINGLE(B5L372C1B)=0,0,B5L320C1B/_xlfn.SINGLE(B5L372C1B))</f>
        <v>2.5161161854087601E-2</v>
      </c>
      <c r="L29" s="16" t="s">
        <v>10282</v>
      </c>
      <c r="M29" s="21">
        <f>IF(_xlfn.SINGLE(B5L373C1B)=0,0,B5L320C1B/_xlfn.SINGLE(B5L373C1B))</f>
        <v>2.7142229159893515E-2</v>
      </c>
      <c r="N29" s="16" t="s">
        <v>10283</v>
      </c>
      <c r="O29" s="15">
        <f>B5L101C1*B5L320C1C</f>
        <v>17201.906363622216</v>
      </c>
      <c r="P29" s="16" t="s">
        <v>10284</v>
      </c>
      <c r="Q29" s="15">
        <f>B5L102C1*B5L320C1D</f>
        <v>188700.78407718189</v>
      </c>
      <c r="R29" s="16" t="s">
        <v>10285</v>
      </c>
      <c r="S29" s="15">
        <f>B5L320C1-B5L320C1A+B5L320C1E-B5L320C1F</f>
        <v>590060.12228644034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626562</v>
      </c>
      <c r="F30" s="16" t="s">
        <v>10287</v>
      </c>
      <c r="G30" s="15">
        <f>A4L120C4</f>
        <v>306456</v>
      </c>
      <c r="H30" s="16" t="s">
        <v>10288</v>
      </c>
      <c r="I30" s="15">
        <f>IF(B5L321C1-B5L321C1A&lt;0,0,B5L321C1-B5L321C1A)</f>
        <v>320106</v>
      </c>
      <c r="J30" s="16" t="s">
        <v>10289</v>
      </c>
      <c r="K30" s="23">
        <f>IF(_xlfn.SINGLE(B5L372C1B)=0,0,B5L321C1B/_xlfn.SINGLE(B5L372C1B))</f>
        <v>1.0575988040932568E-2</v>
      </c>
      <c r="L30" s="16" t="s">
        <v>10290</v>
      </c>
      <c r="M30" s="21">
        <f>IF(_xlfn.SINGLE(B5L373C1B)=0,0,B5L321C1B/_xlfn.SINGLE(B5L373C1B))</f>
        <v>1.1408689815834195E-2</v>
      </c>
      <c r="N30" s="16" t="s">
        <v>10291</v>
      </c>
      <c r="O30" s="15">
        <f>B5L101C1*B5L321C1C</f>
        <v>7230.4751679563278</v>
      </c>
      <c r="P30" s="16" t="s">
        <v>10292</v>
      </c>
      <c r="Q30" s="15">
        <f>B5L102C1*B5L321C1D</f>
        <v>79316.577163174996</v>
      </c>
      <c r="R30" s="16" t="s">
        <v>10293</v>
      </c>
      <c r="S30" s="15">
        <f>B5L321C1-B5L321C1A+B5L321C1E-B5L321C1F</f>
        <v>248019.89800478134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2299961</v>
      </c>
      <c r="F31" s="16" t="s">
        <v>10295</v>
      </c>
      <c r="G31" s="15">
        <f>A4L121C4</f>
        <v>234104</v>
      </c>
      <c r="H31" s="16" t="s">
        <v>10296</v>
      </c>
      <c r="I31" s="15">
        <f>IF(B5L322C1-B5L322C1A&lt;0,0,B5L322C1-B5L322C1A)</f>
        <v>2065857</v>
      </c>
      <c r="J31" s="16" t="s">
        <v>10297</v>
      </c>
      <c r="K31" s="23">
        <f>IF(_xlfn.SINGLE(B5L372C1B)=0,0,B5L322C1B/_xlfn.SINGLE(B5L372C1B))</f>
        <v>6.8253887544366038E-2</v>
      </c>
      <c r="L31" s="16" t="s">
        <v>10298</v>
      </c>
      <c r="M31" s="21">
        <f>IF(_xlfn.SINGLE(B5L373C1B)=0,0,B5L322C1B/_xlfn.SINGLE(B5L373C1B))</f>
        <v>7.3627866134561001E-2</v>
      </c>
      <c r="N31" s="16" t="s">
        <v>10299</v>
      </c>
      <c r="O31" s="15">
        <f>B5L101C1*B5L322C1C</f>
        <v>46663.067043569186</v>
      </c>
      <c r="P31" s="16" t="s">
        <v>10300</v>
      </c>
      <c r="Q31" s="15">
        <f>B5L102C1*B5L322C1D</f>
        <v>511882.64558797778</v>
      </c>
      <c r="R31" s="16" t="s">
        <v>10301</v>
      </c>
      <c r="S31" s="15">
        <f>B5L322C1-B5L322C1A+B5L322C1E-B5L322C1F</f>
        <v>1600637.4214555917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2704</v>
      </c>
      <c r="F32" s="16" t="s">
        <v>10303</v>
      </c>
      <c r="G32" s="15">
        <f>A4L122C4</f>
        <v>2616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47885</v>
      </c>
      <c r="F33" s="16" t="s">
        <v>10305</v>
      </c>
      <c r="G33" s="15">
        <f>A4L123C4</f>
        <v>22357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13824</v>
      </c>
      <c r="F34" s="16" t="s">
        <v>10307</v>
      </c>
      <c r="G34" s="15">
        <f>A4L124C4</f>
        <v>10701</v>
      </c>
      <c r="H34" s="16" t="s">
        <v>10308</v>
      </c>
      <c r="I34" s="15">
        <f>IF(B5L325C1-B5L325C1A&lt;0,0,B5L325C1-B5L325C1A)</f>
        <v>3123</v>
      </c>
      <c r="J34" s="16" t="s">
        <v>10309</v>
      </c>
      <c r="K34" s="23">
        <f>IF(_xlfn.SINGLE(B5L372C1B)=0,0,B5L325C1B/_xlfn.SINGLE(B5L372C1B))</f>
        <v>1.0318085462888047E-4</v>
      </c>
      <c r="L34" s="16" t="s">
        <v>10310</v>
      </c>
      <c r="M34" s="21">
        <f>IF(_xlfn.SINGLE(B5L373C1B)=0,0,B5L325C1B/_xlfn.SINGLE(B5L373C1B))</f>
        <v>1.1130481245228202E-4</v>
      </c>
      <c r="N34" s="16" t="s">
        <v>10311</v>
      </c>
      <c r="O34" s="15">
        <f>B5L101C1*B5L325C1C</f>
        <v>70.541551703272077</v>
      </c>
      <c r="P34" s="16" t="s">
        <v>10312</v>
      </c>
      <c r="Q34" s="15">
        <f>B5L102C1*B5L325C1D</f>
        <v>773.82389108793802</v>
      </c>
      <c r="R34" s="16" t="s">
        <v>10313</v>
      </c>
      <c r="S34" s="15">
        <f>B5L325C1-B5L325C1A+B5L325C1E-B5L325C1F</f>
        <v>2419.7176606153339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800368</v>
      </c>
      <c r="F35" s="16" t="s">
        <v>10315</v>
      </c>
      <c r="G35" s="15">
        <f>A4L125C4</f>
        <v>222054</v>
      </c>
      <c r="H35" s="16" t="s">
        <v>10316</v>
      </c>
      <c r="I35" s="15">
        <f>IF(B5L326C1-B5L326C1A&lt;0,0,B5L326C1-B5L326C1A)</f>
        <v>578314</v>
      </c>
      <c r="J35" s="16" t="s">
        <v>10317</v>
      </c>
      <c r="K35" s="23">
        <f>IF(_xlfn.SINGLE(B5L372C1B)=0,0,B5L326C1B/_xlfn.SINGLE(B5L372C1B))</f>
        <v>1.9106926917658144E-2</v>
      </c>
      <c r="L35" s="16" t="s">
        <v>10318</v>
      </c>
      <c r="M35" s="21">
        <f>IF(_xlfn.SINGLE(B5L373C1B)=0,0,B5L326C1B/_xlfn.SINGLE(B5L373C1B))</f>
        <v>2.0611313259215187E-2</v>
      </c>
      <c r="N35" s="16" t="s">
        <v>10319</v>
      </c>
      <c r="O35" s="15">
        <f>B5L101C1*B5L326C1C</f>
        <v>13062.813618868426</v>
      </c>
      <c r="P35" s="16" t="s">
        <v>10320</v>
      </c>
      <c r="Q35" s="15">
        <f>B5L102C1*B5L326C1D</f>
        <v>143295.93011547544</v>
      </c>
      <c r="R35" s="16" t="s">
        <v>10321</v>
      </c>
      <c r="S35" s="15">
        <f>B5L326C1-B5L326C1A+B5L326C1E-B5L326C1F</f>
        <v>448080.88350339304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396252</v>
      </c>
      <c r="F36" s="16" t="s">
        <v>10323</v>
      </c>
      <c r="G36" s="15">
        <f>A4L126C4</f>
        <v>93269</v>
      </c>
      <c r="H36" s="16" t="s">
        <v>10324</v>
      </c>
      <c r="I36" s="15">
        <f>IF(B5L327C1-B5L327C1A&lt;0,0,B5L327C1-B5L327C1A)</f>
        <v>302983</v>
      </c>
      <c r="J36" s="16" t="s">
        <v>10325</v>
      </c>
      <c r="K36" s="23">
        <f>IF(_xlfn.SINGLE(B5L372C1B)=0,0,B5L327C1B/_xlfn.SINGLE(B5L372C1B))</f>
        <v>1.0010260927960965E-2</v>
      </c>
      <c r="L36" s="16" t="s">
        <v>10326</v>
      </c>
      <c r="M36" s="21">
        <f>IF(_xlfn.SINGLE(B5L373C1B)=0,0,B5L327C1B/_xlfn.SINGLE(B5L373C1B))</f>
        <v>1.0798420106061404E-2</v>
      </c>
      <c r="N36" s="16" t="s">
        <v>10327</v>
      </c>
      <c r="O36" s="15">
        <f>B5L101C1*B5L327C1C</f>
        <v>6843.7050783581453</v>
      </c>
      <c r="P36" s="16" t="s">
        <v>10328</v>
      </c>
      <c r="Q36" s="15">
        <f>B5L102C1*B5L327C1D</f>
        <v>75073.802111270168</v>
      </c>
      <c r="R36" s="16" t="s">
        <v>10329</v>
      </c>
      <c r="S36" s="15">
        <f>B5L327C1-B5L327C1A+B5L327C1E-B5L327C1F</f>
        <v>234752.90296708795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57224.246595837263</v>
      </c>
      <c r="F37" s="16" t="s">
        <v>10331</v>
      </c>
      <c r="G37" s="15">
        <f>B2L461C2</f>
        <v>25546</v>
      </c>
      <c r="H37" s="16" t="s">
        <v>10332</v>
      </c>
      <c r="I37" s="15">
        <f>IF(B5L328C1-B5L328C1A&lt;0,0,B5L328C1-B5L328C1A)</f>
        <v>31678.246595837263</v>
      </c>
      <c r="J37" s="16" t="s">
        <v>10333</v>
      </c>
      <c r="K37" s="23">
        <f>IF(_xlfn.SINGLE(B5L372C1B)=0,0,B5L328C1B/_xlfn.SINGLE(B5L372C1B))</f>
        <v>1.0466181738401897E-3</v>
      </c>
      <c r="L37" s="16" t="s">
        <v>10334</v>
      </c>
      <c r="M37" s="21">
        <f>IF(_xlfn.SINGLE(B5L373C1B)=0,0,B5L328C1B/_xlfn.SINGLE(B5L373C1B))</f>
        <v>1.129023789998978E-3</v>
      </c>
      <c r="N37" s="16" t="s">
        <v>10335</v>
      </c>
      <c r="O37" s="15">
        <f>B5L101C1*B5L328C1C</f>
        <v>715.54040029114867</v>
      </c>
      <c r="P37" s="16" t="s">
        <v>10336</v>
      </c>
      <c r="Q37" s="15">
        <f>B5L102C1*B5L328C1D</f>
        <v>7849.3064500909441</v>
      </c>
      <c r="R37" s="16" t="s">
        <v>10337</v>
      </c>
      <c r="S37" s="15">
        <f>B5L328C1-B5L328C1A+B5L328C1E-B5L328C1F</f>
        <v>24544.48054603747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125179.2891717067</v>
      </c>
      <c r="F38" s="16" t="s">
        <v>10339</v>
      </c>
      <c r="G38" s="15">
        <f>B2L462C2</f>
        <v>55883</v>
      </c>
      <c r="H38" s="16" t="s">
        <v>10340</v>
      </c>
      <c r="I38" s="15">
        <f>IF(B5L329C1-B5L329C1A&lt;0,0,B5L329C1-B5L329C1A)</f>
        <v>69296.289171706696</v>
      </c>
      <c r="J38" s="16" t="s">
        <v>10341</v>
      </c>
      <c r="K38" s="23">
        <f>IF(_xlfn.SINGLE(B5L372C1B)=0,0,B5L329C1B/_xlfn.SINGLE(B5L372C1B))</f>
        <v>2.2894813766720246E-3</v>
      </c>
      <c r="L38" s="16" t="s">
        <v>10342</v>
      </c>
      <c r="M38" s="21">
        <f>IF(_xlfn.SINGLE(B5L373C1B)=0,0,B5L329C1B/_xlfn.SINGLE(B5L373C1B))</f>
        <v>2.4697439865180647E-3</v>
      </c>
      <c r="N38" s="16" t="s">
        <v>10343</v>
      </c>
      <c r="O38" s="15">
        <f>B5L101C1*B5L329C1C</f>
        <v>1565.2474433079865</v>
      </c>
      <c r="P38" s="16" t="s">
        <v>10344</v>
      </c>
      <c r="Q38" s="15">
        <f>B5L102C1*B5L329C1D</f>
        <v>17170.38876874961</v>
      </c>
      <c r="R38" s="16" t="s">
        <v>10345</v>
      </c>
      <c r="S38" s="15">
        <f>B5L329C1-B5L329C1A+B5L329C1E-B5L329C1F</f>
        <v>53691.147846265078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22083.464232456034</v>
      </c>
      <c r="F39" s="16" t="s">
        <v>10347</v>
      </c>
      <c r="G39" s="15">
        <f>B2L463C2</f>
        <v>9858</v>
      </c>
      <c r="H39" s="16" t="s">
        <v>10348</v>
      </c>
      <c r="I39" s="15">
        <f>IF(B5L330C1-B5L330C1A&lt;0,0,B5L330C1-B5L330C1A)</f>
        <v>12225.464232456034</v>
      </c>
      <c r="J39" s="16" t="s">
        <v>10349</v>
      </c>
      <c r="K39" s="23">
        <f>IF(_xlfn.SINGLE(B5L372C1B)=0,0,B5L330C1B/_xlfn.SINGLE(B5L372C1B))</f>
        <v>4.039173383732385E-4</v>
      </c>
      <c r="L39" s="16" t="s">
        <v>10350</v>
      </c>
      <c r="M39" s="21">
        <f>IF(_xlfn.SINGLE(B5L373C1B)=0,0,B5L330C1B/_xlfn.SINGLE(B5L373C1B))</f>
        <v>4.3571982181735537E-4</v>
      </c>
      <c r="N39" s="16" t="s">
        <v>10351</v>
      </c>
      <c r="O39" s="15">
        <f>B5L101C1*B5L330C1C</f>
        <v>276.14576280829357</v>
      </c>
      <c r="P39" s="16" t="s">
        <v>10352</v>
      </c>
      <c r="Q39" s="15">
        <f>B5L102C1*B5L330C1D</f>
        <v>3029.2527386216907</v>
      </c>
      <c r="R39" s="16" t="s">
        <v>10353</v>
      </c>
      <c r="S39" s="15">
        <f>B5L330C1-B5L330C1A+B5L330C1E-B5L330C1F</f>
        <v>9472.3572566426374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14973</v>
      </c>
      <c r="F40" s="16" t="s">
        <v>10355</v>
      </c>
      <c r="G40" s="15">
        <f>A4L128C4</f>
        <v>12141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65562</v>
      </c>
      <c r="F41" s="16" t="s">
        <v>10357</v>
      </c>
      <c r="G41" s="15">
        <f>B5L323C1A+B5L324C1A+B5L331C1A</f>
        <v>37114</v>
      </c>
      <c r="H41" s="16" t="s">
        <v>10358</v>
      </c>
      <c r="I41" s="15">
        <f>IF(B5L332C1-B5L332C1A&lt;0,0,B5L332C1-B5L332C1A)</f>
        <v>28448</v>
      </c>
      <c r="J41" s="16" t="s">
        <v>10359</v>
      </c>
      <c r="K41" s="23">
        <f>IF(_xlfn.SINGLE(B5L372C1B)=0,0,B5L332C1B/_xlfn.SINGLE(B5L372C1B))</f>
        <v>9.3989399695241485E-4</v>
      </c>
      <c r="L41" s="16" t="s">
        <v>10360</v>
      </c>
      <c r="M41" s="21">
        <f>IF(_xlfn.SINGLE(B5L373C1B)=0,0,B5L332C1B/_xlfn.SINGLE(B5L373C1B))</f>
        <v>1.0138966713552735E-3</v>
      </c>
      <c r="N41" s="16" t="s">
        <v>10361</v>
      </c>
      <c r="O41" s="15">
        <f>B5L101C1*B5L332C1C</f>
        <v>642.57638900246047</v>
      </c>
      <c r="P41" s="16" t="s">
        <v>10362</v>
      </c>
      <c r="Q41" s="15">
        <f>B5L102C1*B5L332C1D</f>
        <v>7048.9087587799113</v>
      </c>
      <c r="R41" s="16" t="s">
        <v>10363</v>
      </c>
      <c r="S41" s="15">
        <f>B5L332C1-B5L332C1A+B5L332C1E-B5L332C1F</f>
        <v>22041.66763022255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93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93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-93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5788396</v>
      </c>
      <c r="F49" s="16" t="s">
        <v>10394</v>
      </c>
      <c r="G49" s="15">
        <f>B2L404C2</f>
        <v>2020794</v>
      </c>
      <c r="H49" s="16" t="s">
        <v>10395</v>
      </c>
      <c r="I49" s="15">
        <f>IF(B5L340C1-B5L340C1A&lt;0,0,B5L340C1-B5L340C1A)</f>
        <v>3767602</v>
      </c>
      <c r="J49" s="16" t="s">
        <v>10396</v>
      </c>
      <c r="K49" s="23">
        <f>IF(_xlfn.SINGLE(B5L372C1B)=0,0,B5L340C1B/_xlfn.SINGLE(B5L372C1B))</f>
        <v>0.1244778720017545</v>
      </c>
      <c r="L49" s="16" t="s">
        <v>10397</v>
      </c>
      <c r="M49" s="21">
        <f>IF(_xlfn.SINGLE(B5L373C1B)=0,0,B5L340C1B/_xlfn.SINGLE(B5L373C1B))</f>
        <v>0.13427865321961022</v>
      </c>
      <c r="N49" s="16" t="s">
        <v>10398</v>
      </c>
      <c r="O49" s="15">
        <f>B5L101C1*B5L340C1C</f>
        <v>85101.662273567505</v>
      </c>
      <c r="P49" s="16" t="s">
        <v>10399</v>
      </c>
      <c r="Q49" s="15">
        <f>B5L102C1*B5L340C1D</f>
        <v>933544.80938543007</v>
      </c>
      <c r="R49" s="16" t="s">
        <v>10400</v>
      </c>
      <c r="S49" s="15">
        <f>B5L340C1-B5L340C1A+B5L340C1E-B5L340C1F</f>
        <v>2919158.8528881376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89877</v>
      </c>
      <c r="F50" s="16" t="s">
        <v>10402</v>
      </c>
      <c r="G50" s="15">
        <f>B2L405C2</f>
        <v>39033</v>
      </c>
      <c r="H50" s="16" t="s">
        <v>10403</v>
      </c>
      <c r="I50" s="15">
        <f>IF(B5L341C1-B5L341C1A&lt;0,0,B5L341C1-B5L341C1A)</f>
        <v>50844</v>
      </c>
      <c r="J50" s="16" t="s">
        <v>10404</v>
      </c>
      <c r="K50" s="23">
        <f>IF(_xlfn.SINGLE(B5L372C1B)=0,0,B5L341C1B/_xlfn.SINGLE(B5L372C1B))</f>
        <v>1.6798358542269608E-3</v>
      </c>
      <c r="L50" s="16" t="s">
        <v>10405</v>
      </c>
      <c r="M50" s="21">
        <f>IF(_xlfn.SINGLE(B5L373C1B)=0,0,B5L341C1B/_xlfn.SINGLE(B5L373C1B))</f>
        <v>1.8120979456688528E-3</v>
      </c>
      <c r="N50" s="16" t="s">
        <v>10406</v>
      </c>
      <c r="O50" s="15">
        <f>B5L101C1*B5L341C1C</f>
        <v>1148.4516986234921</v>
      </c>
      <c r="P50" s="16" t="s">
        <v>10407</v>
      </c>
      <c r="Q50" s="15">
        <f>B5L102C1*B5L341C1D</f>
        <v>12598.239487183837</v>
      </c>
      <c r="R50" s="16" t="s">
        <v>10408</v>
      </c>
      <c r="S50" s="15">
        <f>B5L341C1-B5L341C1A+B5L341C1E-B5L341C1F</f>
        <v>39394.212211439662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125</v>
      </c>
      <c r="F52" s="16" t="s">
        <v>10418</v>
      </c>
      <c r="G52" s="15">
        <f>B2L411C2</f>
        <v>71</v>
      </c>
      <c r="H52" s="16" t="s">
        <v>10419</v>
      </c>
      <c r="I52" s="15">
        <f>IF(B5L343C1-B5L343C1A&lt;0,0,B5L343C1-B5L343C1A)</f>
        <v>54</v>
      </c>
      <c r="J52" s="16" t="s">
        <v>10420</v>
      </c>
      <c r="K52" s="23">
        <f>IF(_xlfn.SINGLE(B5L372C1B)=0,0,B5L343C1B/_xlfn.SINGLE(B5L372C1B))</f>
        <v>1.7841069964647919E-6</v>
      </c>
      <c r="L52" s="16" t="s">
        <v>10421</v>
      </c>
      <c r="M52" s="21">
        <f>IF(_xlfn.SINGLE(B5L373C1B)=0,0,B5L343C1B/_xlfn.SINGLE(B5L373C1B))</f>
        <v>1.9245788896648189E-6</v>
      </c>
      <c r="N52" s="16" t="s">
        <v>10422</v>
      </c>
      <c r="O52" s="15">
        <f>B5L101C1*B5L343C1C</f>
        <v>1.2197386461660877</v>
      </c>
      <c r="P52" s="16" t="s">
        <v>10423</v>
      </c>
      <c r="Q52" s="15">
        <f>B5L102C1*B5L343C1D</f>
        <v>13.380240191722272</v>
      </c>
      <c r="R52" s="16" t="s">
        <v>10424</v>
      </c>
      <c r="S52" s="15">
        <f>B5L343C1-B5L343C1A+B5L343C1E-B5L343C1F</f>
        <v>41.839498454443813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133038</v>
      </c>
      <c r="F53" s="16" t="s">
        <v>10426</v>
      </c>
      <c r="G53" s="15">
        <f>B2L412C2</f>
        <v>67526</v>
      </c>
      <c r="H53" s="16" t="s">
        <v>10427</v>
      </c>
      <c r="I53" s="15">
        <f>IF(B5L344C1-B5L344C1A&lt;0,0,B5L344C1-B5L344C1A)</f>
        <v>65512</v>
      </c>
      <c r="J53" s="16" t="s">
        <v>10428</v>
      </c>
      <c r="K53" s="23">
        <f>IF(_xlfn.SINGLE(B5L372C1B)=0,0,B5L344C1B/_xlfn.SINGLE(B5L372C1B))</f>
        <v>2.1644521768963234E-3</v>
      </c>
      <c r="L53" s="16" t="s">
        <v>10429</v>
      </c>
      <c r="M53" s="21">
        <f>IF(_xlfn.SINGLE(B5L373C1B)=0,0,B5L344C1B/_xlfn.SINGLE(B5L373C1B))</f>
        <v>2.3348705966615116E-3</v>
      </c>
      <c r="N53" s="16" t="s">
        <v>10430</v>
      </c>
      <c r="O53" s="15">
        <f>B5L101C1*B5L344C1C</f>
        <v>1479.7688553265325</v>
      </c>
      <c r="P53" s="16" t="s">
        <v>10431</v>
      </c>
      <c r="Q53" s="15">
        <f>B5L102C1*B5L344C1D</f>
        <v>16232.709174816844</v>
      </c>
      <c r="R53" s="16" t="s">
        <v>10432</v>
      </c>
      <c r="S53" s="15">
        <f>B5L344C1-B5L344C1A+B5L344C1E-B5L344C1F</f>
        <v>50759.059680509687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669038</v>
      </c>
      <c r="F54" s="16" t="s">
        <v>10434</v>
      </c>
      <c r="G54" s="15">
        <f>B2L413C2</f>
        <v>186651</v>
      </c>
      <c r="H54" s="16" t="s">
        <v>10435</v>
      </c>
      <c r="I54" s="15">
        <f>IF(B5L345C1-B5L345C1A&lt;0,0,B5L345C1-B5L345C1A)</f>
        <v>482387</v>
      </c>
      <c r="J54" s="16" t="s">
        <v>10436</v>
      </c>
      <c r="K54" s="23">
        <f>IF(_xlfn.SINGLE(B5L372C1B)=0,0,B5L345C1B/_xlfn.SINGLE(B5L372C1B))</f>
        <v>1.5937592994512251E-2</v>
      </c>
      <c r="L54" s="16" t="s">
        <v>10437</v>
      </c>
      <c r="M54" s="21">
        <f>IF(_xlfn.SINGLE(B5L373C1B)=0,0,B5L345C1B/_xlfn.SINGLE(B5L373C1B))</f>
        <v>1.7192441423124871E-2</v>
      </c>
      <c r="N54" s="16" t="s">
        <v>10438</v>
      </c>
      <c r="O54" s="15">
        <f>B5L101C1*B5L345C1C</f>
        <v>10896.038264965197</v>
      </c>
      <c r="P54" s="16" t="s">
        <v>10439</v>
      </c>
      <c r="Q54" s="15">
        <f>B5L102C1*B5L345C1D</f>
        <v>119526.92454378393</v>
      </c>
      <c r="R54" s="16" t="s">
        <v>10440</v>
      </c>
      <c r="S54" s="15">
        <f>B5L345C1-B5L345C1A+B5L345C1E-B5L345C1F</f>
        <v>373756.11372118123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448680</v>
      </c>
      <c r="F55" s="16" t="s">
        <v>10442</v>
      </c>
      <c r="G55" s="15">
        <f>B2L414C2</f>
        <v>140785</v>
      </c>
      <c r="H55" s="16" t="s">
        <v>10443</v>
      </c>
      <c r="I55" s="15">
        <f>IF(B5L346C1-B5L346C1A&lt;0,0,B5L346C1-B5L346C1A)</f>
        <v>307895</v>
      </c>
      <c r="J55" s="16" t="s">
        <v>10444</v>
      </c>
      <c r="K55" s="23">
        <f>IF(_xlfn.SINGLE(B5L372C1B)=0,0,B5L346C1B/_xlfn.SINGLE(B5L372C1B))</f>
        <v>1.0172548586602354E-2</v>
      </c>
      <c r="L55" s="16" t="s">
        <v>10445</v>
      </c>
      <c r="M55" s="21">
        <f>IF(_xlfn.SINGLE(B5L373C1B)=0,0,B5L346C1B/_xlfn.SINGLE(B5L373C1B))</f>
        <v>1.0973485504321286E-2</v>
      </c>
      <c r="N55" s="16" t="s">
        <v>10446</v>
      </c>
      <c r="O55" s="15">
        <f>B5L101C1*B5L346C1C</f>
        <v>6954.6561196538441</v>
      </c>
      <c r="P55" s="16" t="s">
        <v>10447</v>
      </c>
      <c r="Q55" s="15">
        <f>B5L102C1*B5L346C1D</f>
        <v>76290.908404265356</v>
      </c>
      <c r="R55" s="16" t="s">
        <v>10448</v>
      </c>
      <c r="S55" s="15">
        <f>B5L346C1-B5L346C1A+B5L346C1E-B5L346C1F</f>
        <v>238558.74771538848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312180</v>
      </c>
      <c r="F56" s="16" t="s">
        <v>10450</v>
      </c>
      <c r="G56" s="15">
        <f>B2L415C2</f>
        <v>110330</v>
      </c>
      <c r="H56" s="16" t="s">
        <v>10451</v>
      </c>
      <c r="I56" s="15">
        <f>IF(B5L347C1-B5L347C1A&lt;0,0,B5L347C1-B5L347C1A)</f>
        <v>201850</v>
      </c>
      <c r="J56" s="16" t="s">
        <v>10452</v>
      </c>
      <c r="K56" s="23">
        <f>IF(_xlfn.SINGLE(B5L372C1B)=0,0,B5L347C1B/_xlfn.SINGLE(B5L372C1B))</f>
        <v>6.6689258747484863E-3</v>
      </c>
      <c r="L56" s="16" t="s">
        <v>10453</v>
      </c>
      <c r="M56" s="21">
        <f>IF(_xlfn.SINGLE(B5L373C1B)=0,0,B5L347C1B/_xlfn.SINGLE(B5L373C1B))</f>
        <v>7.1940046088674759E-3</v>
      </c>
      <c r="N56" s="16" t="s">
        <v>10454</v>
      </c>
      <c r="O56" s="15">
        <f>B5L101C1*B5L347C1C</f>
        <v>4559.3378838634226</v>
      </c>
      <c r="P56" s="16" t="s">
        <v>10455</v>
      </c>
      <c r="Q56" s="15">
        <f>B5L102C1*B5L347C1D</f>
        <v>50014.842272206311</v>
      </c>
      <c r="R56" s="16" t="s">
        <v>10456</v>
      </c>
      <c r="S56" s="15">
        <f>B5L347C1-B5L347C1A+B5L347C1E-B5L347C1F</f>
        <v>156394.4956116571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384924</v>
      </c>
      <c r="F57" s="16" t="s">
        <v>10458</v>
      </c>
      <c r="G57" s="15">
        <f>B2L416C2</f>
        <v>104689</v>
      </c>
      <c r="H57" s="16" t="s">
        <v>10459</v>
      </c>
      <c r="I57" s="15">
        <f>IF(B5L348C1-B5L348C1A&lt;0,0,B5L348C1-B5L348C1A)</f>
        <v>280235</v>
      </c>
      <c r="J57" s="16" t="s">
        <v>10460</v>
      </c>
      <c r="K57" s="23">
        <f>IF(_xlfn.SINGLE(B5L372C1B)=0,0,B5L348C1B/_xlfn.SINGLE(B5L372C1B))</f>
        <v>9.2586893361909436E-3</v>
      </c>
      <c r="L57" s="16" t="s">
        <v>10461</v>
      </c>
      <c r="M57" s="21">
        <f>IF(_xlfn.SINGLE(B5L373C1B)=0,0,B5L348C1B/_xlfn.SINGLE(B5L373C1B))</f>
        <v>9.9876734286151944E-3</v>
      </c>
      <c r="N57" s="16" t="s">
        <v>10462</v>
      </c>
      <c r="O57" s="15">
        <f>B5L101C1*B5L348C1C</f>
        <v>6329.8788797843263</v>
      </c>
      <c r="P57" s="16" t="s">
        <v>10463</v>
      </c>
      <c r="Q57" s="15">
        <f>B5L102C1*B5L348C1D</f>
        <v>69437.252039394269</v>
      </c>
      <c r="R57" s="16" t="s">
        <v>10464</v>
      </c>
      <c r="S57" s="15">
        <f>B5L348C1-B5L348C1A+B5L348C1E-B5L348C1F</f>
        <v>217127.62684039003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148564</v>
      </c>
      <c r="F58" s="16" t="s">
        <v>10466</v>
      </c>
      <c r="G58" s="15">
        <f>B2L417C2</f>
        <v>75301</v>
      </c>
      <c r="H58" s="16" t="s">
        <v>10467</v>
      </c>
      <c r="I58" s="15">
        <f>IF(B5L349C1-B5L349C1A&lt;0,0,B5L349C1-B5L349C1A)</f>
        <v>73263</v>
      </c>
      <c r="J58" s="16" t="s">
        <v>10468</v>
      </c>
      <c r="K58" s="23">
        <f>IF(_xlfn.SINGLE(B5L372C1B)=0,0,B5L349C1B/_xlfn.SINGLE(B5L372C1B))</f>
        <v>2.420537608925927E-3</v>
      </c>
      <c r="L58" s="16" t="s">
        <v>10469</v>
      </c>
      <c r="M58" s="21">
        <f>IF(_xlfn.SINGLE(B5L373C1B)=0,0,B5L349C1B/_xlfn.SINGLE(B5L373C1B))</f>
        <v>2.6111189480280302E-3</v>
      </c>
      <c r="N58" s="16" t="s">
        <v>10470</v>
      </c>
      <c r="O58" s="15">
        <f>B5L101C1*B5L349C1C</f>
        <v>1654.8465265567795</v>
      </c>
      <c r="P58" s="16" t="s">
        <v>10471</v>
      </c>
      <c r="Q58" s="15">
        <f>B5L102C1*B5L349C1D</f>
        <v>18153.269206780533</v>
      </c>
      <c r="R58" s="16" t="s">
        <v>10472</v>
      </c>
      <c r="S58" s="15">
        <f>B5L349C1-B5L349C1A+B5L349C1E-B5L349C1F</f>
        <v>56764.577319776246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IF(_xlfn.SINGLE(B5L372C1B)=0,0,B5L351C1B/_xlfn.SINGLE(B5L372C1B))</f>
        <v>0</v>
      </c>
      <c r="L60" s="16" t="s">
        <v>10485</v>
      </c>
      <c r="M60" s="21">
        <f>IF(_xlfn.SINGLE(B5L373C1B)=0,0,B5L351C1B/_xlfn.SINGLE(B5L373C1B))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268</v>
      </c>
      <c r="F61" s="16" t="s">
        <v>10490</v>
      </c>
      <c r="G61" s="15">
        <f>B2L420C2</f>
        <v>324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-56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25702</v>
      </c>
      <c r="F62" s="16" t="s">
        <v>10498</v>
      </c>
      <c r="G62" s="15">
        <f>B2L421C2</f>
        <v>17273</v>
      </c>
      <c r="H62" s="16" t="s">
        <v>10499</v>
      </c>
      <c r="I62" s="15">
        <f>IF(B5L353C1-B5L353C1A&lt;0,0,B5L353C1-B5L353C1A)</f>
        <v>8429</v>
      </c>
      <c r="J62" s="16" t="s">
        <v>10500</v>
      </c>
      <c r="K62" s="23">
        <f>IF(_xlfn.SINGLE(B5L372C1B)=0,0,B5L353C1B/_xlfn.SINGLE(B5L372C1B))</f>
        <v>2.7848588654077279E-4</v>
      </c>
      <c r="L62" s="16" t="s">
        <v>10501</v>
      </c>
      <c r="M62" s="21">
        <f>IF(_xlfn.SINGLE(B5L373C1B)=0,0,B5L353C1B/_xlfn.SINGLE(B5L373C1B))</f>
        <v>3.0041250853675476E-4</v>
      </c>
      <c r="N62" s="16" t="s">
        <v>10502</v>
      </c>
      <c r="O62" s="15">
        <f>B5L101C1*B5L353C1C</f>
        <v>190.3921675654436</v>
      </c>
      <c r="P62" s="16" t="s">
        <v>10503</v>
      </c>
      <c r="Q62" s="15">
        <f>B5L102C1*B5L353C1D</f>
        <v>2088.5563810375374</v>
      </c>
      <c r="R62" s="16" t="s">
        <v>10504</v>
      </c>
      <c r="S62" s="15">
        <f>B5L353C1-B5L353C1A+B5L353C1E-B5L353C1F</f>
        <v>6530.8357865279067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24</v>
      </c>
      <c r="F63" s="16" t="s">
        <v>10506</v>
      </c>
      <c r="G63" s="15">
        <f>B2L422C2</f>
        <v>2</v>
      </c>
      <c r="H63" s="16" t="s">
        <v>10507</v>
      </c>
      <c r="I63" s="15">
        <f>IF(B5L354C1-B5L354C1A&lt;0,0,B5L354C1-B5L354C1A)</f>
        <v>22</v>
      </c>
      <c r="J63" s="16" t="s">
        <v>10508</v>
      </c>
      <c r="K63" s="23">
        <f>IF(_xlfn.SINGLE(B5L372C1B)=0,0,B5L354C1B/_xlfn.SINGLE(B5L372C1B))</f>
        <v>7.2685840596713742E-7</v>
      </c>
      <c r="L63" s="16" t="s">
        <v>10509</v>
      </c>
      <c r="M63" s="21">
        <f>IF(_xlfn.SINGLE(B5L373C1B)=0,0,B5L354C1B/_xlfn.SINGLE(B5L373C1B))</f>
        <v>7.8408769578937063E-7</v>
      </c>
      <c r="N63" s="16" t="s">
        <v>10510</v>
      </c>
      <c r="O63" s="15">
        <f>B5L101C1*B5L354C1C</f>
        <v>0.49693055954914689</v>
      </c>
      <c r="P63" s="16" t="s">
        <v>10511</v>
      </c>
      <c r="Q63" s="15">
        <f>B5L102C1*B5L354C1D</f>
        <v>5.4512089669979629</v>
      </c>
      <c r="R63" s="16" t="s">
        <v>10512</v>
      </c>
      <c r="S63" s="15">
        <f>B5L354C1-B5L354C1A+B5L354C1E-B5L354C1F</f>
        <v>17.045721592551182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39748</v>
      </c>
      <c r="F64" s="16" t="s">
        <v>10514</v>
      </c>
      <c r="G64" s="15">
        <f>B2L423C2</f>
        <v>23906</v>
      </c>
      <c r="H64" s="16" t="s">
        <v>10515</v>
      </c>
      <c r="I64" s="15">
        <f>IF(B5L355C1-B5L355C1A&lt;0,0,B5L355C1-B5L355C1A)</f>
        <v>15842</v>
      </c>
      <c r="J64" s="16" t="s">
        <v>10516</v>
      </c>
      <c r="K64" s="23">
        <f>IF(_xlfn.SINGLE(B5L372C1B)=0,0,B5L355C1B/_xlfn.SINGLE(B5L372C1B))</f>
        <v>5.2340413033324506E-4</v>
      </c>
      <c r="L64" s="16" t="s">
        <v>10517</v>
      </c>
      <c r="M64" s="21">
        <f>IF(_xlfn.SINGLE(B5L373C1B)=0,0,B5L355C1B/_xlfn.SINGLE(B5L373C1B))</f>
        <v>5.6461442166796407E-4</v>
      </c>
      <c r="N64" s="16" t="s">
        <v>10518</v>
      </c>
      <c r="O64" s="15">
        <f>B5L101C1*B5L355C1C</f>
        <v>357.83517838079933</v>
      </c>
      <c r="P64" s="16" t="s">
        <v>10519</v>
      </c>
      <c r="Q64" s="15">
        <f>B5L102C1*B5L355C1D</f>
        <v>3925.3660206900781</v>
      </c>
      <c r="R64" s="16" t="s">
        <v>10520</v>
      </c>
      <c r="S64" s="15">
        <f>B5L355C1-B5L355C1A+B5L355C1E-B5L355C1F</f>
        <v>12274.469157690721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17940</v>
      </c>
      <c r="F65" s="16" t="s">
        <v>10522</v>
      </c>
      <c r="G65" s="15">
        <f>B2L424C2</f>
        <v>14803</v>
      </c>
      <c r="H65" s="16" t="s">
        <v>10523</v>
      </c>
      <c r="I65" s="15">
        <f>IF(B5L356C1-B5L356C1A&lt;0,0,B5L356C1-B5L356C1A)</f>
        <v>3137</v>
      </c>
      <c r="J65" s="16" t="s">
        <v>10524</v>
      </c>
      <c r="K65" s="23">
        <f>IF(_xlfn.SINGLE(B5L372C1B)=0,0,B5L356C1B/_xlfn.SINGLE(B5L372C1B))</f>
        <v>1.0364340088722319E-4</v>
      </c>
      <c r="L65" s="16" t="s">
        <v>10525</v>
      </c>
      <c r="M65" s="21">
        <f>IF(_xlfn.SINGLE(B5L373C1B)=0,0,B5L356C1B/_xlfn.SINGLE(B5L373C1B))</f>
        <v>1.1180377734960253E-4</v>
      </c>
      <c r="N65" s="16" t="s">
        <v>10526</v>
      </c>
      <c r="O65" s="15">
        <f>B5L101C1*B5L356C1C</f>
        <v>70.857780241166992</v>
      </c>
      <c r="P65" s="16" t="s">
        <v>10527</v>
      </c>
      <c r="Q65" s="15">
        <f>B5L102C1*B5L356C1D</f>
        <v>777.29284224875494</v>
      </c>
      <c r="R65" s="16" t="s">
        <v>10528</v>
      </c>
      <c r="S65" s="15">
        <f>B5L356C1-B5L356C1A+B5L356C1E-B5L356C1F</f>
        <v>2430.5649379924121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4311</v>
      </c>
      <c r="F66" s="16" t="s">
        <v>10530</v>
      </c>
      <c r="G66" s="15">
        <f>B2L425C2</f>
        <v>3557</v>
      </c>
      <c r="H66" s="16" t="s">
        <v>10531</v>
      </c>
      <c r="I66" s="15">
        <f>IF(B5L357C1-B5L357C1A&lt;0,0,B5L357C1-B5L357C1A)</f>
        <v>754</v>
      </c>
      <c r="J66" s="16" t="s">
        <v>10532</v>
      </c>
      <c r="K66" s="23">
        <f>IF(_xlfn.SINGLE(B5L372C1B)=0,0,B5L357C1B/_xlfn.SINGLE(B5L372C1B))</f>
        <v>2.4911419913600984E-5</v>
      </c>
      <c r="L66" s="16" t="s">
        <v>10533</v>
      </c>
      <c r="M66" s="21">
        <f>IF(_xlfn.SINGLE(B5L373C1B)=0,0,B5L357C1B/_xlfn.SINGLE(B5L373C1B))</f>
        <v>2.687282375569025E-5</v>
      </c>
      <c r="N66" s="16" t="s">
        <v>10534</v>
      </c>
      <c r="O66" s="15">
        <f>B5L101C1*B5L357C1C</f>
        <v>17.031165540911672</v>
      </c>
      <c r="P66" s="16" t="s">
        <v>10535</v>
      </c>
      <c r="Q66" s="15">
        <f>B5L102C1*B5L357C1D</f>
        <v>186.82779823256655</v>
      </c>
      <c r="R66" s="16" t="s">
        <v>10536</v>
      </c>
      <c r="S66" s="15">
        <f>B5L357C1-B5L357C1A+B5L357C1E-B5L357C1F</f>
        <v>584.20336730834504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507576</v>
      </c>
      <c r="F67" s="16" t="s">
        <v>10538</v>
      </c>
      <c r="G67" s="15">
        <f>B2L426C2</f>
        <v>285794</v>
      </c>
      <c r="H67" s="16" t="s">
        <v>10539</v>
      </c>
      <c r="I67" s="15">
        <f>IF(B5L358C1-B5L358C1A&lt;0,0,B5L358C1-B5L358C1A)</f>
        <v>221782</v>
      </c>
      <c r="J67" s="16" t="s">
        <v>10540</v>
      </c>
      <c r="K67" s="23">
        <f>IF(_xlfn.SINGLE(B5L372C1B)=0,0,B5L358C1B/_xlfn.SINGLE(B5L372C1B))</f>
        <v>7.3274595905547125E-3</v>
      </c>
      <c r="L67" s="16" t="s">
        <v>10541</v>
      </c>
      <c r="M67" s="21">
        <f>IF(_xlfn.SINGLE(B5L373C1B)=0,0,B5L358C1B/_xlfn.SINGLE(B5L373C1B))</f>
        <v>7.9043880612526454E-3</v>
      </c>
      <c r="N67" s="16" t="s">
        <v>10542</v>
      </c>
      <c r="O67" s="15">
        <f>B5L101C1*B5L358C1C</f>
        <v>5009.5569708149496</v>
      </c>
      <c r="P67" s="16" t="s">
        <v>10543</v>
      </c>
      <c r="Q67" s="15">
        <f>B5L102C1*B5L358C1D</f>
        <v>54953.637596306457</v>
      </c>
      <c r="R67" s="16" t="s">
        <v>10544</v>
      </c>
      <c r="S67" s="15">
        <f>B5L358C1-B5L358C1A+B5L358C1E-B5L358C1F</f>
        <v>171837.91937450849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8256</v>
      </c>
      <c r="F68" s="16" t="s">
        <v>10546</v>
      </c>
      <c r="G68" s="15">
        <f>B2L427C2</f>
        <v>2387</v>
      </c>
      <c r="H68" s="16" t="s">
        <v>10547</v>
      </c>
      <c r="I68" s="15">
        <f>IF(B5L359C1-B5L359C1A&lt;0,0,B5L359C1-B5L359C1A)</f>
        <v>5869</v>
      </c>
      <c r="J68" s="16" t="s">
        <v>10548</v>
      </c>
      <c r="K68" s="23">
        <f>IF(_xlfn.SINGLE(B5L372C1B)=0,0,B5L359C1B/_xlfn.SINGLE(B5L372C1B))</f>
        <v>1.9390599930096044E-4</v>
      </c>
      <c r="L68" s="16" t="s">
        <v>10549</v>
      </c>
      <c r="M68" s="21">
        <f>IF(_xlfn.SINGLE(B5L373C1B)=0,0,B5L359C1B/_xlfn.SINGLE(B5L373C1B))</f>
        <v>2.0917321302671893E-4</v>
      </c>
      <c r="N68" s="16" t="s">
        <v>10550</v>
      </c>
      <c r="O68" s="15">
        <f>B5L101C1*B5L359C1C</f>
        <v>132.56752063608832</v>
      </c>
      <c r="P68" s="16" t="s">
        <v>10551</v>
      </c>
      <c r="Q68" s="15">
        <f>B5L102C1*B5L359C1D</f>
        <v>1454.2338830595929</v>
      </c>
      <c r="R68" s="16" t="s">
        <v>10552</v>
      </c>
      <c r="S68" s="15">
        <f>B5L359C1-B5L359C1A+B5L359C1E-B5L359C1F</f>
        <v>4547.3336375764957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36264</v>
      </c>
      <c r="F70" s="16" t="s">
        <v>10562</v>
      </c>
      <c r="G70" s="15">
        <f>B2L440C2</f>
        <v>23490</v>
      </c>
      <c r="H70" s="16" t="s">
        <v>10563</v>
      </c>
      <c r="I70" s="15">
        <f>IF(B5L361C1-B5L361C1A&lt;0,0,B5L361C1-B5L361C1A)</f>
        <v>12774</v>
      </c>
      <c r="J70" s="16" t="s">
        <v>10564</v>
      </c>
      <c r="K70" s="23">
        <f>IF(_xlfn.SINGLE(B5L372C1B)=0,0,B5L361C1B/_xlfn.SINGLE(B5L372C1B))</f>
        <v>4.2204042171928248E-4</v>
      </c>
      <c r="L70" s="16" t="s">
        <v>10565</v>
      </c>
      <c r="M70" s="21">
        <f>IF(_xlfn.SINGLE(B5L373C1B)=0,0,B5L361C1B/_xlfn.SINGLE(B5L373C1B))</f>
        <v>4.552698284551555E-4</v>
      </c>
      <c r="N70" s="16" t="s">
        <v>10566</v>
      </c>
      <c r="O70" s="15">
        <f>B5L101C1*B5L361C1C</f>
        <v>288.53595307640012</v>
      </c>
      <c r="P70" s="16" t="s">
        <v>10567</v>
      </c>
      <c r="Q70" s="15">
        <f>B5L102C1*B5L361C1D</f>
        <v>3165.1701520196352</v>
      </c>
      <c r="R70" s="16" t="s">
        <v>10568</v>
      </c>
      <c r="S70" s="15">
        <f>B5L361C1-B5L361C1A+B5L361C1E-B5L361C1F</f>
        <v>9897.3658010567651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191372</v>
      </c>
      <c r="F72" s="16" t="s">
        <v>10578</v>
      </c>
      <c r="G72" s="15">
        <f>B2L442C2</f>
        <v>94355</v>
      </c>
      <c r="H72" s="16" t="s">
        <v>10579</v>
      </c>
      <c r="I72" s="15">
        <f>IF(B5L363C1-B5L363C1A&lt;0,0,B5L363C1-B5L363C1A)</f>
        <v>97017</v>
      </c>
      <c r="J72" s="16" t="s">
        <v>10580</v>
      </c>
      <c r="K72" s="23">
        <f>IF(_xlfn.SINGLE(B5L372C1B)=0,0,B5L363C1B/_xlfn.SINGLE(B5L372C1B))</f>
        <v>3.2053464532597171E-3</v>
      </c>
      <c r="L72" s="16" t="s">
        <v>10581</v>
      </c>
      <c r="M72" s="21">
        <f>IF(_xlfn.SINGLE(B5L373C1B)=0,0,B5L363C1B/_xlfn.SINGLE(B5L373C1B))</f>
        <v>3.4577198173816989E-3</v>
      </c>
      <c r="N72" s="16" t="s">
        <v>10582</v>
      </c>
      <c r="O72" s="15">
        <f>B5L101C1*B5L363C1C</f>
        <v>2191.3960043536176</v>
      </c>
      <c r="P72" s="16" t="s">
        <v>10583</v>
      </c>
      <c r="Q72" s="15">
        <f>B5L102C1*B5L363C1D</f>
        <v>24039.088197783698</v>
      </c>
      <c r="R72" s="16" t="s">
        <v>10584</v>
      </c>
      <c r="S72" s="15">
        <f>B5L363C1-B5L363C1A+B5L363C1E-B5L363C1F</f>
        <v>75169.307806569923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412892</v>
      </c>
      <c r="F74" s="16" t="s">
        <v>10594</v>
      </c>
      <c r="G74" s="15">
        <f>B2L444C2</f>
        <v>148690</v>
      </c>
      <c r="H74" s="16" t="s">
        <v>10595</v>
      </c>
      <c r="I74" s="15">
        <f>IF(B5L365C1-B5L365C1A&lt;0,0,B5L365C1-B5L365C1A)</f>
        <v>264202</v>
      </c>
      <c r="J74" s="16" t="s">
        <v>10596</v>
      </c>
      <c r="K74" s="23">
        <f>IF(_xlfn.SINGLE(B5L372C1B)=0,0,B5L365C1B/_xlfn.SINGLE(B5L372C1B))</f>
        <v>8.7289747533331654E-3</v>
      </c>
      <c r="L74" s="16" t="s">
        <v>10597</v>
      </c>
      <c r="M74" s="21">
        <f>IF(_xlfn.SINGLE(B5L373C1B)=0,0,B5L365C1B/_xlfn.SINGLE(B5L373C1B))</f>
        <v>9.4162517001337865E-3</v>
      </c>
      <c r="N74" s="16" t="s">
        <v>10598</v>
      </c>
      <c r="O74" s="15">
        <f>B5L101C1*B5L365C1C</f>
        <v>5967.7294406365318</v>
      </c>
      <c r="P74" s="16" t="s">
        <v>10599</v>
      </c>
      <c r="Q74" s="15">
        <f>B5L102C1*B5L365C1D</f>
        <v>65464.559613581623</v>
      </c>
      <c r="R74" s="16" t="s">
        <v>10600</v>
      </c>
      <c r="S74" s="15">
        <f>B5L365C1-B5L365C1A+B5L365C1E-B5L365C1F</f>
        <v>204705.16982705489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925670</v>
      </c>
      <c r="F78" s="16" t="s">
        <v>10626</v>
      </c>
      <c r="G78" s="15">
        <f>B2L468C2</f>
        <v>476416</v>
      </c>
      <c r="H78" s="16" t="s">
        <v>10627</v>
      </c>
      <c r="I78" s="15">
        <f>IF(B5L369C1-B5L369C1A&lt;0,0,B5L369C1-B5L369C1A)</f>
        <v>449254</v>
      </c>
      <c r="J78" s="16" t="s">
        <v>10628</v>
      </c>
      <c r="K78" s="23">
        <f>IF(_xlfn.SINGLE(B5L372C1B)=0,0,B5L369C1B/_xlfn.SINGLE(B5L372C1B))</f>
        <v>1.484291119610729E-2</v>
      </c>
      <c r="L78" s="16" t="s">
        <v>10629</v>
      </c>
      <c r="M78" s="21">
        <f>IF(_xlfn.SINGLE(B5L373C1B)=0,0,B5L369C1B/_xlfn.SINGLE(B5L373C1B))</f>
        <v>1.6011569712916271E-2</v>
      </c>
      <c r="N78" s="16" t="s">
        <v>10630</v>
      </c>
      <c r="O78" s="15">
        <f>B5L101C1*B5L369C1C</f>
        <v>10147.638254531475</v>
      </c>
      <c r="P78" s="16" t="s">
        <v>10631</v>
      </c>
      <c r="Q78" s="15">
        <f>B5L102C1*B5L369C1D</f>
        <v>111317.15605725923</v>
      </c>
      <c r="R78" s="16" t="s">
        <v>10632</v>
      </c>
      <c r="S78" s="15">
        <f>B5L369C1-B5L369C1A+B5L369C1E-B5L369C1F</f>
        <v>348084.48219727224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504742</v>
      </c>
      <c r="F80" s="16" t="s">
        <v>10642</v>
      </c>
      <c r="G80" s="15">
        <f>B2L478C2</f>
        <v>196841</v>
      </c>
      <c r="H80" s="16" t="s">
        <v>10643</v>
      </c>
      <c r="I80" s="15">
        <f>IF(B5L371C1-B5L371C1A&lt;0,0,B5L371C1-B5L371C1A)</f>
        <v>307901</v>
      </c>
      <c r="J80" s="16" t="s">
        <v>10644</v>
      </c>
      <c r="K80" s="23">
        <f>IF(_xlfn.SINGLE(B5L372C1B)=0,0,B5L371C1B/_xlfn.SINGLE(B5L372C1B))</f>
        <v>1.0172746820713072E-2</v>
      </c>
      <c r="L80" s="16" t="s">
        <v>10645</v>
      </c>
      <c r="M80" s="21">
        <f>IF(_xlfn.SINGLE(B5L373C1B)=0,0,B5L371C1B/_xlfn.SINGLE(B5L373C1B))</f>
        <v>1.0973699346420137E-2</v>
      </c>
      <c r="N80" s="16" t="s">
        <v>10646</v>
      </c>
      <c r="O80" s="15">
        <f>B5L101C1*B5L371C1C</f>
        <v>6954.7916461700852</v>
      </c>
      <c r="P80" s="16" t="s">
        <v>10647</v>
      </c>
      <c r="Q80" s="15">
        <f>B5L102C1*B5L371C1D</f>
        <v>76292.395097619985</v>
      </c>
      <c r="R80" s="16" t="s">
        <v>10648</v>
      </c>
      <c r="S80" s="15">
        <f>B5L371C1-B5L371C1A+B5L371C1E-B5L371C1F</f>
        <v>238563.39654855011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43025683</v>
      </c>
      <c r="F81" s="16" t="s">
        <v>10650</v>
      </c>
      <c r="G81" s="15">
        <f>SUM(B5L301C1A:B5L312C1A)+SUM(B5L315C1A:B5L322C1A)+SUM(B5L325C1A:B5L330C1A)+B5L332C1A+SUM(B5L336C1A:B5L371C1A)</f>
        <v>12758615</v>
      </c>
      <c r="H81" s="16" t="s">
        <v>10651</v>
      </c>
      <c r="I81" s="15">
        <f>SUM(B5L301C1B:B5L312C1B)+SUM(B5L315C1B:B5L322C1B)+SUM(B5L325C1B:B5L330C1B)+B5L332C1B+SUM(B5L336C1B:B5L371C1B)</f>
        <v>30267243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IF(_xlfn.SINGLE(B5L373C1B)=0,0,B5L372C1B/_xlfn.SINGLE(B5L373C1B))</f>
        <v>1.0787351282621345</v>
      </c>
      <c r="N81" s="16" t="s">
        <v>10654</v>
      </c>
      <c r="O81" s="15">
        <f>SUM(B5L301C1E:B5L312C1E)+SUM(B5L315C1E:B5L322C1E)+SUM(B5L325C1E:B5L330C1E)+B5L332C1E+SUM(B5L336C1E:B5L371C1E)</f>
        <v>683669</v>
      </c>
      <c r="P81" s="16" t="s">
        <v>10655</v>
      </c>
      <c r="Q81" s="15">
        <f>B5L102C1*B5L372C1D</f>
        <v>7499684.8385411957</v>
      </c>
      <c r="R81" s="16" t="s">
        <v>10656</v>
      </c>
      <c r="S81" s="15">
        <f>B5L372C1-B5L372C1A+B5L372C1E-B5L372C1F</f>
        <v>23451052.161458805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40816526</v>
      </c>
      <c r="F82" s="16" t="s">
        <v>10658</v>
      </c>
      <c r="G82" s="15">
        <f>SUM(B5L302C1A:B5L312C1A)+SUM(B5L315C1A:B5L322C1A)+SUM(B5L325C1A:B5L330C1A)+B5L332C1A+B5L336C1A+B5L338C1A+SUM(B5L340C1A:B5L371C1A)</f>
        <v>12758615</v>
      </c>
      <c r="H82" s="16" t="s">
        <v>10659</v>
      </c>
      <c r="I82" s="15">
        <f>SUM(B5L302C1B:B5L312C1B)+SUM(B5L315C1B:B5L322C1B)+SUM(B5L325C1B:B5L330C1B)+B5L332C1B+B5L336C1B+B5L338C1B+SUM(B5L340C1B:B5L371C1B)</f>
        <v>28058086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1.0000000000000002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6952295.0000000009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F2DE7-73BF-4BA8-B7DD-594F13993489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337951.57551602751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24544.48054603747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53691.147846265078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9472.3572566426374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11335.871309177926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2859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3231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570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0.39329412739406</v>
      </c>
      <c r="F18" s="16" t="s">
        <v>10707</v>
      </c>
      <c r="G18" s="15">
        <f>B5L401C1*B5L411C1</f>
        <v>132914.36999402381</v>
      </c>
      <c r="H18" s="16" t="s">
        <v>10708</v>
      </c>
      <c r="I18" s="15">
        <f>B5L405C1*B5L411C1</f>
        <v>4458.3316147944934</v>
      </c>
      <c r="J18" s="16" t="s">
        <v>10709</v>
      </c>
      <c r="K18" s="23">
        <f>B5L406C1*B5L411C1</f>
        <v>1124.4279102196176</v>
      </c>
      <c r="L18" s="16" t="s">
        <v>10710</v>
      </c>
      <c r="M18" s="21">
        <f>B3L305C3</f>
        <v>0.93594090722096823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22972.183389525715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155886.55338354953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2.6918435556996443E-2</v>
      </c>
      <c r="F19" s="16" t="s">
        <v>10714</v>
      </c>
      <c r="G19" s="15">
        <f>B5L401C1*B5L412C1</f>
        <v>9097.1277069136031</v>
      </c>
      <c r="H19" s="16" t="s">
        <v>10715</v>
      </c>
      <c r="I19" s="21">
        <f>B5L405C1*B5L412C1</f>
        <v>305.14392131851093</v>
      </c>
      <c r="J19" s="16" t="s">
        <v>10716</v>
      </c>
      <c r="K19" s="23">
        <f>B5L406C1*B5L412C1</f>
        <v>76.959807257452837</v>
      </c>
      <c r="L19" s="16" t="s">
        <v>10717</v>
      </c>
      <c r="M19" s="21">
        <f>B3L306C3</f>
        <v>6.405909277903174E-2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1572.2971565117539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10669.424863425356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8.9613526077075606E-4</v>
      </c>
      <c r="F21" s="16" t="s">
        <v>10730</v>
      </c>
      <c r="G21" s="15">
        <f>B5L401C1*B5L414C1</f>
        <v>302.85032325294316</v>
      </c>
      <c r="H21" s="16" t="s">
        <v>10731</v>
      </c>
      <c r="I21" s="21">
        <f>B5L405C1*B5L414C1</f>
        <v>10.158473991713892</v>
      </c>
      <c r="J21" s="16" t="s">
        <v>10732</v>
      </c>
      <c r="K21" s="23">
        <f>B5L406C1*B5L414C1</f>
        <v>2.5620507105435917</v>
      </c>
      <c r="L21" s="16" t="s">
        <v>10733</v>
      </c>
      <c r="M21" s="21">
        <f>B3L406C3</f>
        <v>-5.5690656964116656E-5</v>
      </c>
      <c r="N21" s="16" t="s">
        <v>10734</v>
      </c>
      <c r="O21" s="15">
        <f>B5L403C1*B5L414C5</f>
        <v>-2.990095296716019</v>
      </c>
      <c r="P21" s="16" t="s">
        <v>10735</v>
      </c>
      <c r="Q21" s="21">
        <f>B5L407C1*B5L414C5</f>
        <v>-0.17993651265106092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299.86022795622716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1.3086173584079677E-2</v>
      </c>
      <c r="F22" s="16" t="s">
        <v>10739</v>
      </c>
      <c r="G22" s="15">
        <f>B5L401C1*B5L415C1</f>
        <v>4422.4929802159477</v>
      </c>
      <c r="H22" s="16" t="s">
        <v>10740</v>
      </c>
      <c r="I22" s="21">
        <f>B5L405C1*B5L415C1</f>
        <v>148.34317967869089</v>
      </c>
      <c r="J22" s="16" t="s">
        <v>10741</v>
      </c>
      <c r="K22" s="23">
        <f>B5L406C1*B5L415C1</f>
        <v>37.413370276883796</v>
      </c>
      <c r="L22" s="16" t="s">
        <v>10742</v>
      </c>
      <c r="M22" s="21">
        <f>B3L407C3</f>
        <v>3.8686443037739701E-2</v>
      </c>
      <c r="N22" s="16" t="s">
        <v>10743</v>
      </c>
      <c r="O22" s="15">
        <f>B5L403C1*B5L415C5</f>
        <v>2077.1195327853948</v>
      </c>
      <c r="P22" s="16" t="s">
        <v>10744</v>
      </c>
      <c r="Q22" s="21">
        <f>B5L407C1*B5L415C5</f>
        <v>124.99589745493698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6499.6125130013424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2.0621081768913016E-2</v>
      </c>
      <c r="F23" s="16" t="s">
        <v>10748</v>
      </c>
      <c r="G23" s="15">
        <f>B5L401C1*B5L416C1</f>
        <v>6968.9270726489858</v>
      </c>
      <c r="H23" s="16" t="s">
        <v>10749</v>
      </c>
      <c r="I23" s="21">
        <f>B5L405C1*B5L416C1</f>
        <v>233.75792918843305</v>
      </c>
      <c r="J23" s="16" t="s">
        <v>10750</v>
      </c>
      <c r="K23" s="23">
        <f>B5L406C1*B5L416C1</f>
        <v>58.955672777322313</v>
      </c>
      <c r="L23" s="16" t="s">
        <v>10751</v>
      </c>
      <c r="M23" s="21">
        <f>B3L408C3</f>
        <v>0.25374519668083684</v>
      </c>
      <c r="N23" s="16" t="s">
        <v>10752</v>
      </c>
      <c r="O23" s="15">
        <f>B5L403C1*B5L416C5</f>
        <v>13623.870870270421</v>
      </c>
      <c r="P23" s="16" t="s">
        <v>10753</v>
      </c>
      <c r="Q23" s="21">
        <f>B5L407C1*B5L416C5</f>
        <v>819.85073047578385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20592.797942919406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1.4729116308899455E-2</v>
      </c>
      <c r="F24" s="16" t="s">
        <v>10757</v>
      </c>
      <c r="G24" s="15">
        <f>B5L401C1*B5L417C1</f>
        <v>4977.7280625513868</v>
      </c>
      <c r="H24" s="16" t="s">
        <v>10758</v>
      </c>
      <c r="I24" s="21">
        <f>B5L405C1*B5L417C1</f>
        <v>166.96736697559803</v>
      </c>
      <c r="J24" s="16" t="s">
        <v>10759</v>
      </c>
      <c r="K24" s="23">
        <f>B5L406C1*B5L417C1</f>
        <v>42.110543527143541</v>
      </c>
      <c r="L24" s="16" t="s">
        <v>10760</v>
      </c>
      <c r="M24" s="21">
        <f>B3L409C3</f>
        <v>0.10763147635931612</v>
      </c>
      <c r="N24" s="16" t="s">
        <v>10761</v>
      </c>
      <c r="O24" s="15">
        <f>B5L403C1*B5L417C5</f>
        <v>5778.8575101198267</v>
      </c>
      <c r="P24" s="16" t="s">
        <v>10762</v>
      </c>
      <c r="Q24" s="21">
        <f>B5L407C1*B5L417C5</f>
        <v>347.75730011695038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10756.585572671214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2.8579700662452408E-2</v>
      </c>
      <c r="F25" s="16" t="s">
        <v>10766</v>
      </c>
      <c r="G25" s="15">
        <f>B5L401C1*B5L418C1</f>
        <v>9658.5548666522463</v>
      </c>
      <c r="H25" s="16" t="s">
        <v>10767</v>
      </c>
      <c r="I25" s="21">
        <f>B5L405C1*B5L418C1</f>
        <v>323.97580876438764</v>
      </c>
      <c r="J25" s="16" t="s">
        <v>10768</v>
      </c>
      <c r="K25" s="23">
        <f>B5L406C1*B5L418C1</f>
        <v>81.70936419395143</v>
      </c>
      <c r="L25" s="16" t="s">
        <v>10769</v>
      </c>
      <c r="M25" s="21">
        <f>B3L410C3</f>
        <v>8.7898420241697445E-2</v>
      </c>
      <c r="N25" s="16" t="s">
        <v>10770</v>
      </c>
      <c r="O25" s="15">
        <f>B5L403C1*B5L418C5</f>
        <v>4719.3670766501164</v>
      </c>
      <c r="P25" s="16" t="s">
        <v>10771</v>
      </c>
      <c r="Q25" s="21">
        <f>B5L407C1*B5L418C5</f>
        <v>283.99979580092446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14377.921943302363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4.8983169844799071E-3</v>
      </c>
      <c r="F26" s="16" t="s">
        <v>10775</v>
      </c>
      <c r="G26" s="15">
        <f>B5L401C1*B5L419C1</f>
        <v>1655.3939422819014</v>
      </c>
      <c r="H26" s="16" t="s">
        <v>10776</v>
      </c>
      <c r="I26" s="21">
        <f>B5L405C1*B5L419C1</f>
        <v>55.526690967624717</v>
      </c>
      <c r="J26" s="16" t="s">
        <v>10777</v>
      </c>
      <c r="K26" s="23">
        <f>B5L406C1*B5L419C1</f>
        <v>14.004288258628055</v>
      </c>
      <c r="L26" s="16" t="s">
        <v>10778</v>
      </c>
      <c r="M26" s="21">
        <f>B3L411C3</f>
        <v>0.17757894150624665</v>
      </c>
      <c r="N26" s="16" t="s">
        <v>10779</v>
      </c>
      <c r="O26" s="15">
        <f>B5L403C1*B5L419C5</f>
        <v>9534.4172027951463</v>
      </c>
      <c r="P26" s="16" t="s">
        <v>10780</v>
      </c>
      <c r="Q26" s="21">
        <f>B5L407C1*B5L419C5</f>
        <v>573.75756000668287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11189.811145077048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3.6376466969996633E-3</v>
      </c>
      <c r="F27" s="16" t="s">
        <v>10784</v>
      </c>
      <c r="G27" s="15">
        <f>B5L401C1*B5L420C1</f>
        <v>1229.3484324217097</v>
      </c>
      <c r="H27" s="16" t="s">
        <v>10785</v>
      </c>
      <c r="I27" s="21">
        <f>B5L405C1*B5L420C1</f>
        <v>41.235894825444333</v>
      </c>
      <c r="J27" s="16" t="s">
        <v>10786</v>
      </c>
      <c r="K27" s="23">
        <f>B5L406C1*B5L420C1</f>
        <v>10.400031906722038</v>
      </c>
      <c r="L27" s="16" t="s">
        <v>10787</v>
      </c>
      <c r="M27" s="21">
        <f>B3L412C3</f>
        <v>4.9508994041099708E-2</v>
      </c>
      <c r="N27" s="16" t="s">
        <v>10788</v>
      </c>
      <c r="O27" s="15">
        <f>B5L403C1*B5L420C5</f>
        <v>2658.1947187805413</v>
      </c>
      <c r="P27" s="16" t="s">
        <v>10789</v>
      </c>
      <c r="Q27" s="21">
        <f>B5L407C1*B5L420C5</f>
        <v>159.96355974679315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3887.543151202251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4.9683998718123205E-4</v>
      </c>
      <c r="F28" s="16" t="s">
        <v>10793</v>
      </c>
      <c r="G28" s="15">
        <f>B5L401C1*B5L421C1</f>
        <v>167.90785644726029</v>
      </c>
      <c r="H28" s="16" t="s">
        <v>10794</v>
      </c>
      <c r="I28" s="21">
        <f>B5L405C1*B5L421C1</f>
        <v>5.6321141559400569</v>
      </c>
      <c r="J28" s="16" t="s">
        <v>10795</v>
      </c>
      <c r="K28" s="23">
        <f>B5L406C1*B5L421C1</f>
        <v>1.4204655233511425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167.90785644726029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1.0681621334221133E-4</v>
      </c>
      <c r="F29" s="16" t="s">
        <v>10802</v>
      </c>
      <c r="G29" s="15">
        <f>B5L401C1*B5L422C1</f>
        <v>36.098707589656435</v>
      </c>
      <c r="H29" s="16" t="s">
        <v>10803</v>
      </c>
      <c r="I29" s="21">
        <f>B5L405C1*B5L422C1</f>
        <v>1.2108548481810018</v>
      </c>
      <c r="J29" s="16" t="s">
        <v>10804</v>
      </c>
      <c r="K29" s="23">
        <f>B5L406C1*B5L422C1</f>
        <v>0.3053875539453822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36.098707589656435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6.5189570807699703E-3</v>
      </c>
      <c r="F30" s="16" t="s">
        <v>10811</v>
      </c>
      <c r="G30" s="15">
        <f>B5L401C1*B5L423C1</f>
        <v>2203.091816167575</v>
      </c>
      <c r="H30" s="16" t="s">
        <v>10812</v>
      </c>
      <c r="I30" s="21">
        <f>B5L405C1*B5L423C1</f>
        <v>73.898058537662592</v>
      </c>
      <c r="J30" s="16" t="s">
        <v>10813</v>
      </c>
      <c r="K30" s="23">
        <f>B5L406C1*B5L423C1</f>
        <v>18.637698293921346</v>
      </c>
      <c r="L30" s="16" t="s">
        <v>10814</v>
      </c>
      <c r="M30" s="21">
        <f>B3L415C3</f>
        <v>-8.910505114258665E-4</v>
      </c>
      <c r="N30" s="16" t="s">
        <v>10815</v>
      </c>
      <c r="O30" s="15">
        <f>B5L403C1*B5L423C5</f>
        <v>-47.841524747456305</v>
      </c>
      <c r="P30" s="16" t="s">
        <v>10816</v>
      </c>
      <c r="Q30" s="21">
        <f>B5L407C1*B5L423C5</f>
        <v>-2.8789842024169747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2155.2502914201186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5.3088660665110438E-3</v>
      </c>
      <c r="F31" s="16" t="s">
        <v>10820</v>
      </c>
      <c r="G31" s="15">
        <f>B5L401C1*B5L424C1</f>
        <v>1794.139651380983</v>
      </c>
      <c r="H31" s="16" t="s">
        <v>10821</v>
      </c>
      <c r="I31" s="21">
        <f>B5L405C1*B5L424C1</f>
        <v>60.180622527630817</v>
      </c>
      <c r="J31" s="16" t="s">
        <v>10822</v>
      </c>
      <c r="K31" s="23">
        <f>B5L406C1*B5L424C1</f>
        <v>15.178048084155074</v>
      </c>
      <c r="L31" s="16" t="s">
        <v>10823</v>
      </c>
      <c r="M31" s="21">
        <f>B3L416C3</f>
        <v>9.1889583990792476E-3</v>
      </c>
      <c r="N31" s="16" t="s">
        <v>10824</v>
      </c>
      <c r="O31" s="15">
        <f>B5L403C1*B5L424C5</f>
        <v>493.36572395814312</v>
      </c>
      <c r="P31" s="16" t="s">
        <v>10825</v>
      </c>
      <c r="Q31" s="21">
        <f>B5L407C1*B5L424C5</f>
        <v>29.689524587425048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2287.5053753391262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4.5597600727374323E-5</v>
      </c>
      <c r="F32" s="16" t="s">
        <v>10829</v>
      </c>
      <c r="G32" s="15">
        <f>B5L401C1*B5L425C1</f>
        <v>15.409781005566915</v>
      </c>
      <c r="H32" s="16" t="s">
        <v>10830</v>
      </c>
      <c r="I32" s="21">
        <f>B5L405C1*B5L425C1</f>
        <v>0.5168885338527931</v>
      </c>
      <c r="J32" s="16" t="s">
        <v>10831</v>
      </c>
      <c r="K32" s="23">
        <f>B5L406C1*B5L425C1</f>
        <v>0.13036354047956319</v>
      </c>
      <c r="L32" s="16" t="s">
        <v>10832</v>
      </c>
      <c r="M32" s="21">
        <f>B3L417C3</f>
        <v>9.2817761606861089E-5</v>
      </c>
      <c r="N32" s="16" t="s">
        <v>10833</v>
      </c>
      <c r="O32" s="15">
        <f>B5L403C1*B5L425C5</f>
        <v>4.9834921611933654</v>
      </c>
      <c r="P32" s="16" t="s">
        <v>10834</v>
      </c>
      <c r="Q32" s="21">
        <f>B5L407C1*B5L425C5</f>
        <v>0.29989418775176818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20.393273166760281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5.6914139580252479E-3</v>
      </c>
      <c r="F33" s="16" t="s">
        <v>10838</v>
      </c>
      <c r="G33" s="15">
        <f>B5L401C1*B5L426C1</f>
        <v>1923.4223140285426</v>
      </c>
      <c r="H33" s="16" t="s">
        <v>10839</v>
      </c>
      <c r="I33" s="21">
        <f>B5L405C1*B5L426C1</f>
        <v>64.517136195433196</v>
      </c>
      <c r="J33" s="16" t="s">
        <v>10840</v>
      </c>
      <c r="K33" s="23">
        <f>B5L406C1*B5L426C1</f>
        <v>16.271752505994183</v>
      </c>
      <c r="L33" s="16" t="s">
        <v>10841</v>
      </c>
      <c r="M33" s="21">
        <f>B3L418C3</f>
        <v>6.4972433124802758E-3</v>
      </c>
      <c r="N33" s="16" t="s">
        <v>10842</v>
      </c>
      <c r="O33" s="15">
        <f>B5L403C1*B5L426C5</f>
        <v>348.84445128353553</v>
      </c>
      <c r="P33" s="16" t="s">
        <v>10843</v>
      </c>
      <c r="Q33" s="21">
        <f>B5L407C1*B5L426C5</f>
        <v>20.992593142623772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2272.266765312078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1.4663658070031484E-2</v>
      </c>
      <c r="F34" s="16" t="s">
        <v>10847</v>
      </c>
      <c r="G34" s="15">
        <f>B5L401C1*B5L427C1</f>
        <v>4955.6063475954516</v>
      </c>
      <c r="H34" s="16" t="s">
        <v>10848</v>
      </c>
      <c r="I34" s="21">
        <f>B5L405C1*B5L427C1</f>
        <v>166.22534080366526</v>
      </c>
      <c r="J34" s="16" t="s">
        <v>10849</v>
      </c>
      <c r="K34" s="23">
        <f>B5L406C1*B5L427C1</f>
        <v>41.923398422220011</v>
      </c>
      <c r="L34" s="16" t="s">
        <v>10850</v>
      </c>
      <c r="M34" s="21">
        <f>B3L419C3</f>
        <v>9.4674116838998313E-4</v>
      </c>
      <c r="N34" s="16" t="s">
        <v>10851</v>
      </c>
      <c r="O34" s="15">
        <f>B5L403C1*B5L427C5</f>
        <v>50.831620044172325</v>
      </c>
      <c r="P34" s="16" t="s">
        <v>10852</v>
      </c>
      <c r="Q34" s="21">
        <f>B5L407C1*B5L427C5</f>
        <v>3.0589207150680355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5006.4379676396238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4.7591845190965113E-5</v>
      </c>
      <c r="F35" s="16" t="s">
        <v>10856</v>
      </c>
      <c r="G35" s="15">
        <f>B5L401C1*B5L428C1</f>
        <v>16.083739064001538</v>
      </c>
      <c r="H35" s="16" t="s">
        <v>10857</v>
      </c>
      <c r="I35" s="21">
        <f>B5L405C1*B5L428C1</f>
        <v>0.53949503245109887</v>
      </c>
      <c r="J35" s="16" t="s">
        <v>10858</v>
      </c>
      <c r="K35" s="23">
        <f>B5L406C1*B5L428C1</f>
        <v>0.13606508540096926</v>
      </c>
      <c r="L35" s="16" t="s">
        <v>10859</v>
      </c>
      <c r="M35" s="21">
        <f>B3L420C3</f>
        <v>6.6828788356939988E-4</v>
      </c>
      <c r="N35" s="16" t="s">
        <v>10860</v>
      </c>
      <c r="O35" s="15">
        <f>B5L403C1*B5L428C5</f>
        <v>35.881143560592228</v>
      </c>
      <c r="P35" s="16" t="s">
        <v>10861</v>
      </c>
      <c r="Q35" s="21">
        <f>B5L407C1*B5L428C5</f>
        <v>2.159238151812731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51.96488262459377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2.8619847897415496E-3</v>
      </c>
      <c r="F36" s="16" t="s">
        <v>10865</v>
      </c>
      <c r="G36" s="15">
        <f>B5L401C1*B5L429C1</f>
        <v>967.21226879606343</v>
      </c>
      <c r="H36" s="16" t="s">
        <v>10866</v>
      </c>
      <c r="I36" s="21">
        <f>B5L405C1*B5L429C1</f>
        <v>32.44309126533485</v>
      </c>
      <c r="J36" s="16" t="s">
        <v>10867</v>
      </c>
      <c r="K36" s="23">
        <f>B5L406C1*B5L429C1</f>
        <v>8.1824145138710911</v>
      </c>
      <c r="L36" s="16" t="s">
        <v>10868</v>
      </c>
      <c r="M36" s="21">
        <f>B3L421C3</f>
        <v>0.2376134697135644</v>
      </c>
      <c r="N36" s="16" t="s">
        <v>10869</v>
      </c>
      <c r="O36" s="15">
        <f>B5L403C1*B5L429C5</f>
        <v>12757.739932655015</v>
      </c>
      <c r="P36" s="16" t="s">
        <v>10870</v>
      </c>
      <c r="Q36" s="21">
        <f>B5L407C1*B5L429C5</f>
        <v>767.72912064452657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13724.952201451079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3.0889751062763371E-2</v>
      </c>
      <c r="N37" s="16" t="s">
        <v>10878</v>
      </c>
      <c r="O37" s="15">
        <f>B5L403C1*B5L430C5</f>
        <v>1658.506191245152</v>
      </c>
      <c r="P37" s="16" t="s">
        <v>10879</v>
      </c>
      <c r="Q37" s="21">
        <f>B5L407C1*B5L430C5</f>
        <v>99.804785683788452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1658.506191245152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7.0911268003316305E-4</v>
      </c>
      <c r="F39" s="16" t="s">
        <v>10892</v>
      </c>
      <c r="G39" s="15">
        <f>B5L401C1*B5L432C1</f>
        <v>239.64574743560016</v>
      </c>
      <c r="H39" s="16" t="s">
        <v>10893</v>
      </c>
      <c r="I39" s="21">
        <f>B5L405C1*B5L432C1</f>
        <v>8.0384100845621997</v>
      </c>
      <c r="J39" s="16" t="s">
        <v>10894</v>
      </c>
      <c r="K39" s="23">
        <f>B5L406C1*B5L432C1</f>
        <v>2.0273531522148134</v>
      </c>
      <c r="L39" s="16" t="s">
        <v>10895</v>
      </c>
      <c r="M39" s="21">
        <f>B3L326C5</f>
        <v>1.5496426833248307E-3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0.88329632949515346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14.678769116595129</v>
      </c>
      <c r="AB39" s="16" t="s">
        <v>10899</v>
      </c>
      <c r="AC39" s="15">
        <f>B5L432C2+IF(B5L432C6=NULL_VALUE,0,B5L432C6)+IF(B5L432C9=NULL_VALUE,0,B5L432C9)+IF(B5L432C12=NULL_VALUE,0,B5L432C12)</f>
        <v>254.32451655219529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1.1981423256367075E-2</v>
      </c>
      <c r="F41" s="16" t="s">
        <v>10910</v>
      </c>
      <c r="G41" s="15">
        <f>B5L401C1*B5L434C1</f>
        <v>4049.1408664136256</v>
      </c>
      <c r="H41" s="16" t="s">
        <v>10911</v>
      </c>
      <c r="I41" s="21">
        <f>B5L405C1*B5L434C1</f>
        <v>135.81987213496868</v>
      </c>
      <c r="J41" s="16" t="s">
        <v>10912</v>
      </c>
      <c r="K41" s="23">
        <f>B5L406C1*B5L434C1</f>
        <v>34.254889089953465</v>
      </c>
      <c r="L41" s="16" t="s">
        <v>10913</v>
      </c>
      <c r="M41" s="21">
        <f>B3L328C5</f>
        <v>2.6183320941572902E-2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14.924492936696554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248.01777012391122</v>
      </c>
      <c r="AB41" s="16" t="s">
        <v>10917</v>
      </c>
      <c r="AC41" s="15">
        <f>B5L434C2+IF(B5L434C6=NULL_VALUE,0,B5L434C6)+IF(B5L434C9=NULL_VALUE,0,B5L434C9)+IF(B5L434C12=NULL_VALUE,0,B5L434C12)</f>
        <v>4297.1586365375369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9.8471154886824494E-2</v>
      </c>
      <c r="F42" s="16" t="s">
        <v>10919</v>
      </c>
      <c r="G42" s="15">
        <f>B5L401C1*B5L435C1</f>
        <v>33278.481936885109</v>
      </c>
      <c r="H42" s="16" t="s">
        <v>10920</v>
      </c>
      <c r="I42" s="15">
        <f>B5L405C1*B5L435C1</f>
        <v>1116.2563394631695</v>
      </c>
      <c r="J42" s="16" t="s">
        <v>10921</v>
      </c>
      <c r="K42" s="23">
        <f>B5L406C1*B5L435C1</f>
        <v>281.5290318214312</v>
      </c>
      <c r="L42" s="16" t="s">
        <v>10922</v>
      </c>
      <c r="M42" s="21">
        <f>B3L337C5</f>
        <v>0.21519161761679018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122.6592220415704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2038.37188070107</v>
      </c>
      <c r="AB42" s="16" t="s">
        <v>10926</v>
      </c>
      <c r="AC42" s="15">
        <f>B5L435C2+IF(B5L435C6=NULL_VALUE,0,B5L435C6)+IF(B5L435C9=NULL_VALUE,0,B5L435C9)+IF(B5L435C12=NULL_VALUE,0,B5L435C12)</f>
        <v>35316.853817586176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0.29693207757016932</v>
      </c>
      <c r="F47" s="16" t="s">
        <v>10964</v>
      </c>
      <c r="G47" s="15">
        <f>B5L401C1*B5L440C1</f>
        <v>100348.66343608602</v>
      </c>
      <c r="H47" s="16" t="s">
        <v>10965</v>
      </c>
      <c r="I47" s="15">
        <f>B5L405C1*B5L440C1</f>
        <v>3365.9838189022767</v>
      </c>
      <c r="J47" s="16" t="s">
        <v>10966</v>
      </c>
      <c r="K47" s="23">
        <f>B5L406C1*B5L440C1</f>
        <v>848.92880977311404</v>
      </c>
      <c r="L47" s="16" t="s">
        <v>10967</v>
      </c>
      <c r="M47" s="21">
        <f>B3L335C5</f>
        <v>0.64889351778272331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369.86930513615226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6146.5512219575476</v>
      </c>
      <c r="AB47" s="16" t="s">
        <v>10971</v>
      </c>
      <c r="AC47" s="15">
        <f>B5L440C2+IF(B5L440C6=NULL_VALUE,0,B5L440C6)+IF(B5L440C9=NULL_VALUE,0,B5L440C9)+IF(B5L440C12=NULL_VALUE,0,B5L440C12)</f>
        <v>106495.21465804357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4.9503771777433439E-2</v>
      </c>
      <c r="F48" s="16" t="s">
        <v>10973</v>
      </c>
      <c r="G48" s="15">
        <f>B5L401C1*B5L441C1</f>
        <v>16729.87766616949</v>
      </c>
      <c r="H48" s="16" t="s">
        <v>10974</v>
      </c>
      <c r="I48" s="21">
        <f>B5L405C1*B5L441C1</f>
        <v>561.16838618789973</v>
      </c>
      <c r="J48" s="16" t="s">
        <v>10975</v>
      </c>
      <c r="K48" s="23">
        <f>B5L406C1*B5L441C1</f>
        <v>141.5312835116822</v>
      </c>
      <c r="L48" s="16" t="s">
        <v>10976</v>
      </c>
      <c r="M48" s="21">
        <f>B3L336C5</f>
        <v>0.1081819009755887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61.663683556085559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1024.7376147435129</v>
      </c>
      <c r="AB48" s="16" t="s">
        <v>10980</v>
      </c>
      <c r="AC48" s="15">
        <f>B5L441C2+IF(B5L441C6=NULL_VALUE,0,B5L441C6)+IF(B5L441C9=NULL_VALUE,0,B5L441C9)+IF(B5L441C12=NULL_VALUE,0,B5L441C12)</f>
        <v>17754.615280913004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6983A-50B8-475C-B096-123A3DF7E36B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2259056.8920064508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690051.5182322904</v>
      </c>
      <c r="J8" s="16" t="s">
        <v>11040</v>
      </c>
      <c r="K8" s="17">
        <f>B5L501C1-B5L501C3</f>
        <v>1569005.3737741604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1555072.658027648</v>
      </c>
      <c r="F9" s="16" t="s">
        <v>11042</v>
      </c>
      <c r="G9" s="21">
        <f>B3L209C4</f>
        <v>0.9503382834359545</v>
      </c>
      <c r="H9" s="16" t="s">
        <v>11043</v>
      </c>
      <c r="I9" s="15">
        <f>B5L502C1*B5L502C2</f>
        <v>1477845.0804481821</v>
      </c>
      <c r="J9" s="16" t="s">
        <v>11044</v>
      </c>
      <c r="K9" s="17">
        <f>B5L502C1-B5L502C3</f>
        <v>77227.577579465928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13026.805324343777</v>
      </c>
      <c r="F10" s="16" t="s">
        <v>11042</v>
      </c>
      <c r="G10" s="21">
        <f>B3L209C4</f>
        <v>0.9503382834359545</v>
      </c>
      <c r="H10" s="16" t="s">
        <v>11046</v>
      </c>
      <c r="I10" s="15">
        <f>B5L503C1*B5L503C2</f>
        <v>12379.871810591218</v>
      </c>
      <c r="J10" s="16" t="s">
        <v>11047</v>
      </c>
      <c r="K10" s="17">
        <f>B5L503C1-B5L503C3</f>
        <v>646.93351375255952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244436.42244271093</v>
      </c>
      <c r="F11" s="16" t="s">
        <v>11049</v>
      </c>
      <c r="G11" s="21">
        <f>B3L202C4</f>
        <v>0.93812812494470266</v>
      </c>
      <c r="H11" s="16" t="s">
        <v>11050</v>
      </c>
      <c r="I11" s="15">
        <f>B5L504C1*B5L504C2</f>
        <v>229312.68265437163</v>
      </c>
      <c r="J11" s="16" t="s">
        <v>11051</v>
      </c>
      <c r="K11" s="17">
        <f>B5L504C1-B5L504C3</f>
        <v>15123.739788339299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1818233.8056397769</v>
      </c>
      <c r="F12" s="16" t="s">
        <v>11053</v>
      </c>
      <c r="G12" s="21">
        <f>B3L203C4</f>
        <v>0.9460584742317123</v>
      </c>
      <c r="H12" s="16" t="s">
        <v>11054</v>
      </c>
      <c r="I12" s="15">
        <f>B5L505C1*B5L505C2</f>
        <v>1720155.499960087</v>
      </c>
      <c r="J12" s="16" t="s">
        <v>11055</v>
      </c>
      <c r="K12" s="17">
        <f>B5L505C1-B5L505C3</f>
        <v>98078.30567968986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1682.1027989740282</v>
      </c>
      <c r="F13" s="16" t="s">
        <v>11053</v>
      </c>
      <c r="G13" s="21">
        <f>B3L203C4</f>
        <v>0.9460584742317123</v>
      </c>
      <c r="H13" s="16" t="s">
        <v>11057</v>
      </c>
      <c r="I13" s="15">
        <f>B5L506C1*B5L506C2</f>
        <v>1591.3676074982618</v>
      </c>
      <c r="J13" s="16" t="s">
        <v>11058</v>
      </c>
      <c r="K13" s="17">
        <f>B5L506C1-B5L506C3</f>
        <v>90.735191475766442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2725137.4764719773</v>
      </c>
      <c r="F14" s="16" t="s">
        <v>11060</v>
      </c>
      <c r="G14" s="21">
        <f>B3L204C4</f>
        <v>0.98749471427438795</v>
      </c>
      <c r="H14" s="16" t="s">
        <v>11061</v>
      </c>
      <c r="I14" s="15">
        <f>B5L507C1*B5L507C2</f>
        <v>2691058.853687122</v>
      </c>
      <c r="J14" s="16" t="s">
        <v>11062</v>
      </c>
      <c r="K14" s="17">
        <f>B5L507C1-B5L507C3</f>
        <v>34078.62278485531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4309145.2469029818</v>
      </c>
      <c r="F15" s="16" t="s">
        <v>11064</v>
      </c>
      <c r="G15" s="21">
        <f>B3L205C4</f>
        <v>0.95647669520490697</v>
      </c>
      <c r="H15" s="16" t="s">
        <v>11065</v>
      </c>
      <c r="I15" s="15">
        <f>B5L508C1*B5L508C2</f>
        <v>4121597.004915697</v>
      </c>
      <c r="J15" s="16" t="s">
        <v>11066</v>
      </c>
      <c r="K15" s="17">
        <f>B5L508C1-B5L508C3</f>
        <v>187548.24198728474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1723077.6144604136</v>
      </c>
      <c r="F16" s="16" t="s">
        <v>11068</v>
      </c>
      <c r="G16" s="21">
        <f>B3L206C4</f>
        <v>0.94219182120169254</v>
      </c>
      <c r="H16" s="16" t="s">
        <v>11069</v>
      </c>
      <c r="I16" s="15">
        <f>B5L509C1*B5L509C2</f>
        <v>1623469.6356403248</v>
      </c>
      <c r="J16" s="16" t="s">
        <v>11070</v>
      </c>
      <c r="K16" s="17">
        <f>B5L509C1-B5L509C3</f>
        <v>99607.978820088785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10223.55892789604</v>
      </c>
      <c r="F17" s="16" t="s">
        <v>11042</v>
      </c>
      <c r="G17" s="21">
        <f>B3L209C4</f>
        <v>0.9503382834359545</v>
      </c>
      <c r="H17" s="16" t="s">
        <v>11072</v>
      </c>
      <c r="I17" s="15">
        <f>B5L510C1*B5L510C2</f>
        <v>9715.8394421430494</v>
      </c>
      <c r="J17" s="16" t="s">
        <v>11073</v>
      </c>
      <c r="K17" s="17">
        <f>B5L510C1-B5L510C3</f>
        <v>507.71948575299029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10890.666486586339</v>
      </c>
      <c r="F18" s="16" t="s">
        <v>11042</v>
      </c>
      <c r="G18" s="21">
        <f>B3L209C4</f>
        <v>0.9503382834359545</v>
      </c>
      <c r="H18" s="16" t="s">
        <v>11075</v>
      </c>
      <c r="I18" s="15">
        <f>B5L511C1*B5L511C2</f>
        <v>10349.817294335939</v>
      </c>
      <c r="J18" s="16" t="s">
        <v>11076</v>
      </c>
      <c r="K18" s="17">
        <f>B5L511C1-B5L511C3</f>
        <v>540.84919225039994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79810.39291290546</v>
      </c>
      <c r="F19" s="16" t="s">
        <v>11078</v>
      </c>
      <c r="G19" s="21">
        <f>B3L220C4</f>
        <v>0.93726319460777952</v>
      </c>
      <c r="H19" s="16" t="s">
        <v>11079</v>
      </c>
      <c r="I19" s="15">
        <f>B5L512C1*B5L512C2</f>
        <v>74803.343824451862</v>
      </c>
      <c r="J19" s="16" t="s">
        <v>11080</v>
      </c>
      <c r="K19" s="17">
        <f>B5L512C1-B5L512C3</f>
        <v>5007.0490884535975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17754.615280913004</v>
      </c>
      <c r="F20" s="16" t="s">
        <v>11042</v>
      </c>
      <c r="G20" s="21">
        <f>B3L209C4</f>
        <v>0.9503382834359545</v>
      </c>
      <c r="H20" s="16" t="s">
        <v>11082</v>
      </c>
      <c r="I20" s="15">
        <f>B5L513C1*B5L513C2</f>
        <v>16872.89060912863</v>
      </c>
      <c r="J20" s="16" t="s">
        <v>11083</v>
      </c>
      <c r="K20" s="17">
        <f>B5L513C1-B5L513C3</f>
        <v>881.72467178437364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35316.853817586176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35316.853817586176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116674.09027337818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116674.09027337818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1600637.4214555917</v>
      </c>
      <c r="F23" s="16" t="s">
        <v>11093</v>
      </c>
      <c r="G23" s="21">
        <f>B3L207C4</f>
        <v>0.91703639906696499</v>
      </c>
      <c r="H23" s="16" t="s">
        <v>11094</v>
      </c>
      <c r="I23" s="15">
        <f>B5L516C1*B5L516C2</f>
        <v>1467842.7771834678</v>
      </c>
      <c r="J23" s="16" t="s">
        <v>11095</v>
      </c>
      <c r="K23" s="17">
        <f>B5L516C1-B5L516C3</f>
        <v>132794.64427212393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22041.66763022255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22041.66763022255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448080.88350339304</v>
      </c>
      <c r="F25" s="16" t="s">
        <v>11042</v>
      </c>
      <c r="G25" s="21">
        <f>B3L209C4</f>
        <v>0.9503382834359545</v>
      </c>
      <c r="H25" s="16" t="s">
        <v>11101</v>
      </c>
      <c r="I25" s="15">
        <f>B5L518C1*B5L518C2</f>
        <v>425828.41766908043</v>
      </c>
      <c r="J25" s="16" t="s">
        <v>11102</v>
      </c>
      <c r="K25" s="17">
        <f>B5L518C1-B5L518C3</f>
        <v>22252.465834312607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234752.90296708795</v>
      </c>
      <c r="F26" s="16" t="s">
        <v>11104</v>
      </c>
      <c r="G26" s="21">
        <f>B3L208C4</f>
        <v>0.97794753095665055</v>
      </c>
      <c r="H26" s="16" t="s">
        <v>11105</v>
      </c>
      <c r="I26" s="15">
        <f>B5L519C1*B5L519C2</f>
        <v>229576.02184156983</v>
      </c>
      <c r="J26" s="16" t="s">
        <v>11106</v>
      </c>
      <c r="K26" s="17">
        <f>B5L519C1-B5L519C3</f>
        <v>5176.8811255181208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2919158.8528881376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2919158.8528881376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39394.212211439662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39394.212211439662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238563.39654855011</v>
      </c>
      <c r="F31" s="16" t="s">
        <v>11042</v>
      </c>
      <c r="G31" s="21">
        <f>B3L209C4</f>
        <v>0.9503382834359545</v>
      </c>
      <c r="H31" s="16" t="s">
        <v>11122</v>
      </c>
      <c r="I31" s="15">
        <f>B5L524C1*B5L524C2</f>
        <v>226715.92876660003</v>
      </c>
      <c r="J31" s="16" t="s">
        <v>11123</v>
      </c>
      <c r="K31" s="17">
        <f>B5L524C1-B5L524C3</f>
        <v>11847.467781950079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17</v>
      </c>
      <c r="F32" s="16" t="s">
        <v>11038</v>
      </c>
      <c r="G32" s="21">
        <f>B3L216C1</f>
        <v>0.30545999999999995</v>
      </c>
      <c r="H32" s="16" t="s">
        <v>11125</v>
      </c>
      <c r="I32" s="21">
        <f>B5L525C1*B5L525C2</f>
        <v>5.1928199999999993</v>
      </c>
      <c r="J32" s="16" t="s">
        <v>11126</v>
      </c>
      <c r="K32" s="23">
        <f>B5L525C1-B5L525C3</f>
        <v>11.807180000000001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48821.752586806178</v>
      </c>
      <c r="F33" s="16" t="s">
        <v>11042</v>
      </c>
      <c r="G33" s="21">
        <f>B3L209C4</f>
        <v>0.9503382834359545</v>
      </c>
      <c r="H33" s="16" t="s">
        <v>11128</v>
      </c>
      <c r="I33" s="15">
        <f>B5L526C1*B5L526C2</f>
        <v>46397.180547680255</v>
      </c>
      <c r="J33" s="16" t="s">
        <v>11129</v>
      </c>
      <c r="K33" s="17">
        <f>B5L526C1-B5L526C3</f>
        <v>2424.5720391259238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12312</v>
      </c>
      <c r="F34" s="16" t="s">
        <v>11042</v>
      </c>
      <c r="G34" s="21">
        <f>B3L209C4</f>
        <v>0.9503382834359545</v>
      </c>
      <c r="H34" s="16" t="s">
        <v>11131</v>
      </c>
      <c r="I34" s="15">
        <f>B5L527C1*B5L527C2</f>
        <v>11700.564945663471</v>
      </c>
      <c r="J34" s="16" t="s">
        <v>11132</v>
      </c>
      <c r="K34" s="23">
        <f>B5L527C1-B5L527C3</f>
        <v>611.43505433652899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200.01537378346583</v>
      </c>
      <c r="F35" s="16" t="s">
        <v>11042</v>
      </c>
      <c r="G35" s="21">
        <f>B3L209C4</f>
        <v>0.9503382834359545</v>
      </c>
      <c r="H35" s="16" t="s">
        <v>11134</v>
      </c>
      <c r="I35" s="21">
        <f>B5L528C1*B5L528C2</f>
        <v>190.08226698217973</v>
      </c>
      <c r="J35" s="16" t="s">
        <v>11135</v>
      </c>
      <c r="K35" s="23">
        <f>B5L528C1-B5L528C3</f>
        <v>9.933106801286101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50</v>
      </c>
      <c r="F36" s="16" t="s">
        <v>11042</v>
      </c>
      <c r="G36" s="21">
        <f>B3L209C4</f>
        <v>0.9503382834359545</v>
      </c>
      <c r="H36" s="16" t="s">
        <v>11137</v>
      </c>
      <c r="I36" s="21">
        <f>B5L529C1*B5L529C2</f>
        <v>47.516914171797723</v>
      </c>
      <c r="J36" s="16" t="s">
        <v>11138</v>
      </c>
      <c r="K36" s="23">
        <f>B5L529C1-B5L529C3</f>
        <v>2.4830858282022774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4384.3369933335707</v>
      </c>
      <c r="F37" s="16" t="s">
        <v>11049</v>
      </c>
      <c r="G37" s="21">
        <f>B3L202C4</f>
        <v>0.93812812494470266</v>
      </c>
      <c r="H37" s="16" t="s">
        <v>11140</v>
      </c>
      <c r="I37" s="15">
        <f>B5L530C1*B5L530C2</f>
        <v>4113.069842681718</v>
      </c>
      <c r="J37" s="16" t="s">
        <v>11141</v>
      </c>
      <c r="K37" s="23">
        <f>B5L530C1-B5L530C3</f>
        <v>271.26715065185272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1106</v>
      </c>
      <c r="F38" s="16" t="s">
        <v>11049</v>
      </c>
      <c r="G38" s="21">
        <f>B3L202C4</f>
        <v>0.93812812494470266</v>
      </c>
      <c r="H38" s="16" t="s">
        <v>11143</v>
      </c>
      <c r="I38" s="15">
        <f>B5L531C1*B5L531C2</f>
        <v>1037.5697061888411</v>
      </c>
      <c r="J38" s="16" t="s">
        <v>11144</v>
      </c>
      <c r="K38" s="23">
        <f>B5L531C1-B5L531C3</f>
        <v>68.43029381115889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47498.650889228549</v>
      </c>
      <c r="F39" s="16" t="s">
        <v>11053</v>
      </c>
      <c r="G39" s="21">
        <f>B3L203C4</f>
        <v>0.9460584742317123</v>
      </c>
      <c r="H39" s="16" t="s">
        <v>11146</v>
      </c>
      <c r="I39" s="15">
        <f>B5L532C1*B5L532C2</f>
        <v>44936.501188328322</v>
      </c>
      <c r="J39" s="16" t="s">
        <v>11147</v>
      </c>
      <c r="K39" s="17">
        <f>B5L532C1-B5L532C3</f>
        <v>2562.1497009002269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277948.36394758656</v>
      </c>
      <c r="F40" s="16" t="s">
        <v>11060</v>
      </c>
      <c r="G40" s="21">
        <f>B3L204C4</f>
        <v>0.98749471427438795</v>
      </c>
      <c r="H40" s="16" t="s">
        <v>11149</v>
      </c>
      <c r="I40" s="15">
        <f>B5L533C1*B5L533C2</f>
        <v>274472.54023945559</v>
      </c>
      <c r="J40" s="16" t="s">
        <v>11150</v>
      </c>
      <c r="K40" s="17">
        <f>B5L533C1-B5L533C3</f>
        <v>3475.823708130978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172337.24635930982</v>
      </c>
      <c r="F41" s="16" t="s">
        <v>11064</v>
      </c>
      <c r="G41" s="21">
        <f>B3L205C4</f>
        <v>0.95647669520490697</v>
      </c>
      <c r="H41" s="16" t="s">
        <v>11152</v>
      </c>
      <c r="I41" s="15">
        <f>B5L534C1*B5L534C2</f>
        <v>164836.55985846656</v>
      </c>
      <c r="J41" s="16" t="s">
        <v>11153</v>
      </c>
      <c r="K41" s="17">
        <f>B5L534C1-B5L534C3</f>
        <v>7500.6865008432651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87849.752396304946</v>
      </c>
      <c r="F42" s="16" t="s">
        <v>11068</v>
      </c>
      <c r="G42" s="21">
        <f>B3L206C4</f>
        <v>0.94219182120169254</v>
      </c>
      <c r="H42" s="16" t="s">
        <v>11155</v>
      </c>
      <c r="I42" s="15">
        <f>B5L535C1*B5L535C2</f>
        <v>82771.318202392315</v>
      </c>
      <c r="J42" s="16" t="s">
        <v>11156</v>
      </c>
      <c r="K42" s="17">
        <f>B5L535C1-B5L535C3</f>
        <v>5078.4341939126316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11979</v>
      </c>
      <c r="F43" s="16" t="s">
        <v>11053</v>
      </c>
      <c r="G43" s="21">
        <f>B3L203C4</f>
        <v>0.9460584742317123</v>
      </c>
      <c r="H43" s="16" t="s">
        <v>11158</v>
      </c>
      <c r="I43" s="15">
        <f>B5L536C1*B5L536C2</f>
        <v>11332.834462821682</v>
      </c>
      <c r="J43" s="16" t="s">
        <v>11159</v>
      </c>
      <c r="K43" s="23">
        <f>B5L536C1-B5L536C3</f>
        <v>646.16553717831812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-520.03997183701119</v>
      </c>
      <c r="F44" s="16" t="s">
        <v>11053</v>
      </c>
      <c r="G44" s="21">
        <f>B3L203C4</f>
        <v>0.9460584742317123</v>
      </c>
      <c r="H44" s="16" t="s">
        <v>11161</v>
      </c>
      <c r="I44" s="21">
        <f>B5L537C1*B5L537C2</f>
        <v>-491.98822229562546</v>
      </c>
      <c r="J44" s="16" t="s">
        <v>11162</v>
      </c>
      <c r="K44" s="23">
        <f>B5L537C1-B5L537C3</f>
        <v>-28.051749541385732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-131</v>
      </c>
      <c r="F45" s="16" t="s">
        <v>11053</v>
      </c>
      <c r="G45" s="21">
        <f>B3L203C4</f>
        <v>0.9460584742317123</v>
      </c>
      <c r="H45" s="16" t="s">
        <v>11164</v>
      </c>
      <c r="I45" s="21">
        <f>B5L538C1*B5L538C2</f>
        <v>-123.9336601243543</v>
      </c>
      <c r="J45" s="16" t="s">
        <v>11165</v>
      </c>
      <c r="K45" s="23">
        <f>B5L538C1-B5L538C3</f>
        <v>-7.0663398756456957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70094</v>
      </c>
      <c r="F46" s="16" t="s">
        <v>11060</v>
      </c>
      <c r="G46" s="21">
        <f>B3L204C4</f>
        <v>0.98749471427438795</v>
      </c>
      <c r="H46" s="16" t="s">
        <v>11167</v>
      </c>
      <c r="I46" s="15">
        <f>B5L539C1*B5L539C2</f>
        <v>69217.454502348948</v>
      </c>
      <c r="J46" s="16" t="s">
        <v>11168</v>
      </c>
      <c r="K46" s="23">
        <f>B5L539C1-B5L539C3</f>
        <v>876.54549765105185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43461</v>
      </c>
      <c r="F47" s="16" t="s">
        <v>11064</v>
      </c>
      <c r="G47" s="21">
        <f>B3L205C4</f>
        <v>0.95647669520490697</v>
      </c>
      <c r="H47" s="16" t="s">
        <v>11170</v>
      </c>
      <c r="I47" s="15">
        <f>B5L540C1*B5L540C2</f>
        <v>41569.43365030046</v>
      </c>
      <c r="J47" s="16" t="s">
        <v>11171</v>
      </c>
      <c r="K47" s="17">
        <f>B5L540C1-B5L540C3</f>
        <v>1891.5663496995403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22154</v>
      </c>
      <c r="F48" s="16" t="s">
        <v>11068</v>
      </c>
      <c r="G48" s="21">
        <f>B3L206C4</f>
        <v>0.94219182120169254</v>
      </c>
      <c r="H48" s="16" t="s">
        <v>11173</v>
      </c>
      <c r="I48" s="15">
        <f>B5L541C1*B5L541C2</f>
        <v>20873.317606902296</v>
      </c>
      <c r="J48" s="16" t="s">
        <v>11174</v>
      </c>
      <c r="K48" s="17">
        <f>B5L541C1-B5L541C3</f>
        <v>1280.6823930977043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139.01068477950875</v>
      </c>
      <c r="F49" s="16" t="s">
        <v>11042</v>
      </c>
      <c r="G49" s="21">
        <f>B3L209C4</f>
        <v>0.9503382834359545</v>
      </c>
      <c r="H49" s="16" t="s">
        <v>11176</v>
      </c>
      <c r="I49" s="21">
        <f>B5L542C1*B5L542C2</f>
        <v>132.1071755526149</v>
      </c>
      <c r="J49" s="16" t="s">
        <v>11177</v>
      </c>
      <c r="K49" s="23">
        <f>B5L542C1-B5L542C3</f>
        <v>6.9035092268938456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35</v>
      </c>
      <c r="F50" s="16" t="s">
        <v>11042</v>
      </c>
      <c r="G50" s="21">
        <f>B3L209C4</f>
        <v>0.9503382834359545</v>
      </c>
      <c r="H50" s="16" t="s">
        <v>11179</v>
      </c>
      <c r="I50" s="21">
        <f>B5L543C1*B5L543C2</f>
        <v>33.26183992025841</v>
      </c>
      <c r="J50" s="16" t="s">
        <v>11180</v>
      </c>
      <c r="K50" s="23">
        <f>B5L543C1-B5L543C3</f>
        <v>1.7381600797415899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690.0530395529571</v>
      </c>
      <c r="F51" s="16" t="s">
        <v>11042</v>
      </c>
      <c r="G51" s="21">
        <f>B3L209C4</f>
        <v>0.9503382834359545</v>
      </c>
      <c r="H51" s="16" t="s">
        <v>11182</v>
      </c>
      <c r="I51" s="21">
        <f>B5L544C1*B5L544C2</f>
        <v>655.78382108852009</v>
      </c>
      <c r="J51" s="16" t="s">
        <v>11183</v>
      </c>
      <c r="K51" s="23">
        <f>B5L544C1-B5L544C3</f>
        <v>34.269218464437017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174</v>
      </c>
      <c r="F52" s="16" t="s">
        <v>11042</v>
      </c>
      <c r="G52" s="21">
        <f>B3L209C4</f>
        <v>0.9503382834359545</v>
      </c>
      <c r="H52" s="16" t="s">
        <v>11185</v>
      </c>
      <c r="I52" s="21">
        <f>B5L545C1*B5L545C2</f>
        <v>165.35886131785608</v>
      </c>
      <c r="J52" s="16" t="s">
        <v>11186</v>
      </c>
      <c r="K52" s="23">
        <f>B5L545C1-B5L545C3</f>
        <v>8.641138682143918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4006.3079368828207</v>
      </c>
      <c r="F53" s="16" t="s">
        <v>11078</v>
      </c>
      <c r="G53" s="21">
        <f>B3L220C4</f>
        <v>0.93726319460777952</v>
      </c>
      <c r="H53" s="16" t="s">
        <v>11188</v>
      </c>
      <c r="I53" s="15">
        <f>B5L546C1*B5L546C2</f>
        <v>3754.9649755052947</v>
      </c>
      <c r="J53" s="16" t="s">
        <v>11189</v>
      </c>
      <c r="K53" s="23">
        <f>B5L546C1-B5L546C3</f>
        <v>251.34296137752608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1010</v>
      </c>
      <c r="F54" s="16" t="s">
        <v>11078</v>
      </c>
      <c r="G54" s="21">
        <f>B3L220C4</f>
        <v>0.93726319460777952</v>
      </c>
      <c r="H54" s="16" t="s">
        <v>11191</v>
      </c>
      <c r="I54" s="21">
        <f>B5L547C1*B5L547C2</f>
        <v>946.63582655385733</v>
      </c>
      <c r="J54" s="16" t="s">
        <v>11192</v>
      </c>
      <c r="K54" s="23">
        <f>B5L547C1-B5L547C3</f>
        <v>63.364173446142672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561.16838618789973</v>
      </c>
      <c r="F55" s="16" t="s">
        <v>11042</v>
      </c>
      <c r="G55" s="21">
        <f>B3L209C4</f>
        <v>0.9503382834359545</v>
      </c>
      <c r="H55" s="16" t="s">
        <v>11194</v>
      </c>
      <c r="I55" s="21">
        <f>B5L548C1*B5L548C2</f>
        <v>533.29980084833346</v>
      </c>
      <c r="J55" s="16" t="s">
        <v>11195</v>
      </c>
      <c r="K55" s="23">
        <f>B5L548C1-B5L548C3</f>
        <v>27.868585339566266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141.5312835116822</v>
      </c>
      <c r="F56" s="16" t="s">
        <v>11042</v>
      </c>
      <c r="G56" s="21">
        <f>B3L209C4</f>
        <v>0.9503382834359545</v>
      </c>
      <c r="H56" s="16" t="s">
        <v>11197</v>
      </c>
      <c r="I56" s="21">
        <f>B5L549C1*B5L549C2</f>
        <v>134.50259702497948</v>
      </c>
      <c r="J56" s="16" t="s">
        <v>11198</v>
      </c>
      <c r="K56" s="23">
        <f>B5L549C1-B5L549C3</f>
        <v>7.0286864867027248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8416.6469288082426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8416.6469288082426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2123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2123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103080.92310991586</v>
      </c>
      <c r="F59" s="16" t="s">
        <v>11093</v>
      </c>
      <c r="G59" s="21">
        <f>B3L207C4</f>
        <v>0.91703639906696499</v>
      </c>
      <c r="H59" s="16" t="s">
        <v>11206</v>
      </c>
      <c r="I59" s="15">
        <f>B5L552C1*B5L552C2</f>
        <v>94528.958541215936</v>
      </c>
      <c r="J59" s="16" t="s">
        <v>11207</v>
      </c>
      <c r="K59" s="17">
        <f>B5L552C1-B5L552C3</f>
        <v>8551.9645686999283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25996</v>
      </c>
      <c r="F60" s="16" t="s">
        <v>11093</v>
      </c>
      <c r="G60" s="21">
        <f>B3L207C4</f>
        <v>0.91703639906696499</v>
      </c>
      <c r="H60" s="16" t="s">
        <v>11209</v>
      </c>
      <c r="I60" s="15">
        <f>B5L553C1*B5L553C2</f>
        <v>23839.278230144821</v>
      </c>
      <c r="J60" s="16" t="s">
        <v>11210</v>
      </c>
      <c r="K60" s="17">
        <f>B5L553C1-B5L553C3</f>
        <v>2156.7217698551794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21404.645225437594</v>
      </c>
      <c r="F61" s="16" t="s">
        <v>11042</v>
      </c>
      <c r="G61" s="21">
        <f>B3L209C4</f>
        <v>0.9503382834359545</v>
      </c>
      <c r="H61" s="16" t="s">
        <v>11212</v>
      </c>
      <c r="I61" s="15">
        <f>B5L554C1*B5L554C2</f>
        <v>20341.653801097964</v>
      </c>
      <c r="J61" s="16" t="s">
        <v>11213</v>
      </c>
      <c r="K61" s="17">
        <f>B5L554C1-B5L554C3</f>
        <v>1062.9914243396306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5398</v>
      </c>
      <c r="F62" s="16" t="s">
        <v>11042</v>
      </c>
      <c r="G62" s="21">
        <f>B3L209C4</f>
        <v>0.9503382834359545</v>
      </c>
      <c r="H62" s="16" t="s">
        <v>11215</v>
      </c>
      <c r="I62" s="15">
        <f>B5L555C1*B5L555C2</f>
        <v>5129.9260539872821</v>
      </c>
      <c r="J62" s="16" t="s">
        <v>11216</v>
      </c>
      <c r="K62" s="23">
        <f>B5L555C1-B5L555C3</f>
        <v>268.0739460127179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44638.431044124991</v>
      </c>
      <c r="F63" s="16" t="s">
        <v>11104</v>
      </c>
      <c r="G63" s="21">
        <f>B3L208C4</f>
        <v>0.97794753095665055</v>
      </c>
      <c r="H63" s="16" t="s">
        <v>11218</v>
      </c>
      <c r="I63" s="15">
        <f>B5L556C1*B5L556C2</f>
        <v>43654.043425380733</v>
      </c>
      <c r="J63" s="16" t="s">
        <v>11219</v>
      </c>
      <c r="K63" s="23">
        <f>B5L556C1-B5L556C3</f>
        <v>984.38761874425836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11257</v>
      </c>
      <c r="F64" s="16" t="s">
        <v>11104</v>
      </c>
      <c r="G64" s="21">
        <f>B3L208C4</f>
        <v>0.97794753095665055</v>
      </c>
      <c r="H64" s="16" t="s">
        <v>11221</v>
      </c>
      <c r="I64" s="15">
        <f>B5L557C1*B5L557C2</f>
        <v>11008.755355979016</v>
      </c>
      <c r="J64" s="16" t="s">
        <v>11222</v>
      </c>
      <c r="K64" s="23">
        <f>B5L557C1-B5L557C3</f>
        <v>248.2446440209842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1041.0800205429396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1041.0800205429396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263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263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22005</v>
      </c>
      <c r="F67" s="16" t="s">
        <v>11042</v>
      </c>
      <c r="G67" s="21">
        <f>B3L209C4</f>
        <v>0.9503382834359545</v>
      </c>
      <c r="H67" s="16" t="s">
        <v>11230</v>
      </c>
      <c r="I67" s="15">
        <f>B5L560C1*B5L560C2</f>
        <v>20912.193927008178</v>
      </c>
      <c r="J67" s="16" t="s">
        <v>11231</v>
      </c>
      <c r="K67" s="17">
        <f>B5L560C1-B5L560C3</f>
        <v>1092.8060729918216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172</v>
      </c>
      <c r="F68" s="16" t="s">
        <v>11042</v>
      </c>
      <c r="G68" s="21">
        <f>B3L209C4</f>
        <v>0.9503382834359545</v>
      </c>
      <c r="H68" s="16" t="s">
        <v>11233</v>
      </c>
      <c r="I68" s="21">
        <f>B5L561C1*B5L561C2</f>
        <v>163.45818475098417</v>
      </c>
      <c r="J68" s="16" t="s">
        <v>11234</v>
      </c>
      <c r="K68" s="23">
        <f>B5L561C1-B5L561C3</f>
        <v>8.5418152490158263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1477</v>
      </c>
      <c r="F69" s="16" t="s">
        <v>11236</v>
      </c>
      <c r="G69" s="21">
        <f>B3L402C2</f>
        <v>0.96947419943899549</v>
      </c>
      <c r="H69" s="16" t="s">
        <v>11237</v>
      </c>
      <c r="I69" s="15">
        <f>B5L562C1*B5L562C2</f>
        <v>1431.9133925713963</v>
      </c>
      <c r="J69" s="16" t="s">
        <v>11238</v>
      </c>
      <c r="K69" s="23">
        <f>B5L562C1-B5L562C3</f>
        <v>45.086607428603656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148</v>
      </c>
      <c r="F70" s="16" t="s">
        <v>11236</v>
      </c>
      <c r="G70" s="21">
        <f>B3L402C2</f>
        <v>0.96947419943899549</v>
      </c>
      <c r="H70" s="16" t="s">
        <v>11240</v>
      </c>
      <c r="I70" s="21">
        <f>B5L563C1*B5L563C2</f>
        <v>143.48218151697134</v>
      </c>
      <c r="J70" s="16" t="s">
        <v>11241</v>
      </c>
      <c r="K70" s="23">
        <f>B5L563C1-B5L563C3</f>
        <v>4.5178184830286625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61.663683556085559</v>
      </c>
      <c r="F71" s="16" t="s">
        <v>11042</v>
      </c>
      <c r="G71" s="21">
        <f>B3L209C4</f>
        <v>0.9503382834359545</v>
      </c>
      <c r="H71" s="16" t="s">
        <v>11243</v>
      </c>
      <c r="I71" s="21">
        <f>B5L564C1*B5L564C2</f>
        <v>58.601359181028243</v>
      </c>
      <c r="J71" s="16" t="s">
        <v>11244</v>
      </c>
      <c r="K71" s="23">
        <f>B5L564C1-B5L564C3</f>
        <v>3.0623243750573153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0.9503382834359545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1116.2563394631695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1116.2563394631695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281.5290318214312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281.5290318214312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17168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17168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122.6592220415704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122.6592220415704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18027-B657-49E6-8638-EC9550E33E5E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690051.5182322904</v>
      </c>
      <c r="F8" s="16" t="s">
        <v>11361</v>
      </c>
      <c r="G8" s="15">
        <f>B5L601C1*A4L203C2</f>
        <v>90948.790103015868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90948.790103015868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1569005.3737741604</v>
      </c>
      <c r="F9" s="16" t="s">
        <v>11366</v>
      </c>
      <c r="G9" s="15">
        <f>B5L602C1*A4L203C2</f>
        <v>206794.90826343434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206794.90826343434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1477845.0804481821</v>
      </c>
      <c r="F10" s="16" t="s">
        <v>11370</v>
      </c>
      <c r="G10" s="15">
        <f>B5L603C1*A4L203C2</f>
        <v>194779.9816030704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194779.9816030704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77227.577579465928</v>
      </c>
      <c r="F11" s="16" t="s">
        <v>11375</v>
      </c>
      <c r="G11" s="15">
        <f>B5L604C1*A4L203C2</f>
        <v>10178.594724973609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10178.594724973609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12379.871810591218</v>
      </c>
      <c r="F12" s="16" t="s">
        <v>11380</v>
      </c>
      <c r="G12" s="15">
        <f>B5L605C1*A4L203C2</f>
        <v>1631.6671046359224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1631.6671046359224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646.93351375255952</v>
      </c>
      <c r="F13" s="16" t="s">
        <v>11384</v>
      </c>
      <c r="G13" s="15">
        <f>B5L606C1*A4L203C2</f>
        <v>85.265837112587349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85.265837112587349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229312.68265437163</v>
      </c>
      <c r="F14" s="16" t="s">
        <v>11388</v>
      </c>
      <c r="G14" s="15">
        <f>B5L607C1*A4L203C2</f>
        <v>30223.411573846181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30223.411573846181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15123.739788339299</v>
      </c>
      <c r="F15" s="16" t="s">
        <v>11393</v>
      </c>
      <c r="G15" s="15">
        <f>B5L608C1*A4L203C2</f>
        <v>1993.3089041031196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1993.3089041031196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1720155.499960087</v>
      </c>
      <c r="F16" s="16" t="s">
        <v>11398</v>
      </c>
      <c r="G16" s="15">
        <f>B5L609C1*A4L203C2</f>
        <v>226716.49489473947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226716.49489473947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98078.30567968986</v>
      </c>
      <c r="F17" s="16" t="s">
        <v>11403</v>
      </c>
      <c r="G17" s="15">
        <f>B5L610C1*A4L203C2</f>
        <v>12926.720688583124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12926.720688583124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1591.3676074982618</v>
      </c>
      <c r="F18" s="16" t="s">
        <v>11408</v>
      </c>
      <c r="G18" s="15">
        <f>B5L611C1*A4L203C2</f>
        <v>209.74225066827091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209.74225066827091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90.735191475766442</v>
      </c>
      <c r="F19" s="16" t="s">
        <v>11412</v>
      </c>
      <c r="G19" s="15">
        <f>B5L612C1*A4L203C2</f>
        <v>11.958898236506018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11.958898236506018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2691058.853687122</v>
      </c>
      <c r="F20" s="16" t="s">
        <v>11416</v>
      </c>
      <c r="G20" s="15">
        <f>B5L613C1*A4L203C2</f>
        <v>354681.55691596266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354681.55691596266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34078.62278485531</v>
      </c>
      <c r="F21" s="16" t="s">
        <v>11421</v>
      </c>
      <c r="G21" s="15">
        <f>B5L614C1*A4L203C2</f>
        <v>4491.5624830439301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4491.5624830439301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4121597.004915697</v>
      </c>
      <c r="F22" s="16" t="s">
        <v>11426</v>
      </c>
      <c r="G22" s="15">
        <f>B5L615C1*A4L203C2</f>
        <v>543226.48524788884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543226.48524788884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187548.24198728474</v>
      </c>
      <c r="F23" s="16" t="s">
        <v>11431</v>
      </c>
      <c r="G23" s="15">
        <f>B5L616C1*A4L203C2</f>
        <v>24718.858293924128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24718.858293924128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1623469.6356403248</v>
      </c>
      <c r="F24" s="16" t="s">
        <v>11436</v>
      </c>
      <c r="G24" s="15">
        <f>B5L617C1*A4L203C2</f>
        <v>213973.2979773948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213973.2979773948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99607.978820088785</v>
      </c>
      <c r="F25" s="16" t="s">
        <v>11441</v>
      </c>
      <c r="G25" s="15">
        <f>B5L618C1*A4L203C2</f>
        <v>13128.331608487702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13128.331608487702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9715.8394421430494</v>
      </c>
      <c r="F26" s="16" t="s">
        <v>11446</v>
      </c>
      <c r="G26" s="15">
        <f>B5L619C1*A4L203C2</f>
        <v>1280.5476384744538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1280.5476384744538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507.71948575299029</v>
      </c>
      <c r="F27" s="16" t="s">
        <v>11450</v>
      </c>
      <c r="G27" s="15">
        <f>B5L620C1*A4L203C2</f>
        <v>66.917428222244126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66.917428222244126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431111.86765800824</v>
      </c>
      <c r="F28" s="16" t="s">
        <v>11454</v>
      </c>
      <c r="G28" s="15">
        <f>B5L621C1*A4L203C2</f>
        <v>56820.544157325487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56820.544157325487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10349.817294335939</v>
      </c>
      <c r="F29" s="16" t="s">
        <v>11459</v>
      </c>
      <c r="G29" s="15">
        <f>B5L622C1*A4L203C2</f>
        <v>1364.1059193934768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1364.1059193934768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540.84919225039994</v>
      </c>
      <c r="F30" s="16" t="s">
        <v>11463</v>
      </c>
      <c r="G30" s="15">
        <f>B5L623C1*A4L203C2</f>
        <v>71.283923538602707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71.283923538602707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74803.343824451862</v>
      </c>
      <c r="F31" s="16" t="s">
        <v>11467</v>
      </c>
      <c r="G31" s="15">
        <f>B5L624C1*A4L203C2</f>
        <v>9859.0807160627555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9859.0807160627555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5007.0490884535975</v>
      </c>
      <c r="F32" s="16" t="s">
        <v>11472</v>
      </c>
      <c r="G32" s="15">
        <f>B5L625C1*A4L203C2</f>
        <v>659.92906985818411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659.92906985818411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155886.55338354953</v>
      </c>
      <c r="F33" s="16" t="s">
        <v>11476</v>
      </c>
      <c r="G33" s="15">
        <f>B5L626C1*A4L203C2</f>
        <v>20545.847735951829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20545.847735951829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10669.424863425356</v>
      </c>
      <c r="F34" s="16" t="s">
        <v>11480</v>
      </c>
      <c r="G34" s="15">
        <f>B5L627C1*A4L203C2</f>
        <v>1406.2301969994619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1406.2301969994619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299.86022795622716</v>
      </c>
      <c r="F36" s="16" t="s">
        <v>11488</v>
      </c>
      <c r="G36" s="15">
        <f>B5L629C1*A4L203C2</f>
        <v>39.521578044630743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39.521578044630743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6499.6125130013424</v>
      </c>
      <c r="F37" s="16" t="s">
        <v>11492</v>
      </c>
      <c r="G37" s="15">
        <f>B5L630C1*A4L203C2</f>
        <v>856.64892921357693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856.64892921357693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20592.797942919406</v>
      </c>
      <c r="F38" s="16" t="s">
        <v>11496</v>
      </c>
      <c r="G38" s="15">
        <f>B5L631C1*A4L203C2</f>
        <v>2714.1307688767779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2714.1307688767779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10756.585572671214</v>
      </c>
      <c r="F39" s="16" t="s">
        <v>11500</v>
      </c>
      <c r="G39" s="15">
        <f>B5L632C1*A4L203C2</f>
        <v>1417.717978478066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1417.717978478066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14377.921943302363</v>
      </c>
      <c r="F40" s="16" t="s">
        <v>11504</v>
      </c>
      <c r="G40" s="15">
        <f>B5L633C1*A4L203C2</f>
        <v>1895.0101121272514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1895.0101121272514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11189.811145077048</v>
      </c>
      <c r="F41" s="16" t="s">
        <v>11508</v>
      </c>
      <c r="G41" s="15">
        <f>B5L634C1*A4L203C2</f>
        <v>1474.8171089211551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1474.8171089211551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3887.543151202251</v>
      </c>
      <c r="F42" s="16" t="s">
        <v>11512</v>
      </c>
      <c r="G42" s="15">
        <f>B5L635C1*A4L203C2</f>
        <v>512.37818732845665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512.37818732845665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167.90785644726029</v>
      </c>
      <c r="F43" s="16" t="s">
        <v>11516</v>
      </c>
      <c r="G43" s="15">
        <f>B5L636C1*A4L203C2</f>
        <v>22.130255479748907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22.130255479748907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36.098707589656435</v>
      </c>
      <c r="F44" s="16" t="s">
        <v>11520</v>
      </c>
      <c r="G44" s="15">
        <f>B5L637C1*A4L203C2</f>
        <v>4.7578096603167177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4.7578096603167177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2155.2502914201186</v>
      </c>
      <c r="F45" s="16" t="s">
        <v>11524</v>
      </c>
      <c r="G45" s="15">
        <f>B5L638C1*A4L203C2</f>
        <v>284.06198840917165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284.06198840917165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2287.5053753391262</v>
      </c>
      <c r="F46" s="16" t="s">
        <v>11528</v>
      </c>
      <c r="G46" s="15">
        <f>B5L639C1*A4L203C2</f>
        <v>301.49320846969681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301.49320846969681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20.393273166760281</v>
      </c>
      <c r="F47" s="16" t="s">
        <v>11532</v>
      </c>
      <c r="G47" s="15">
        <f>B5L640C1*A4L203C2</f>
        <v>2.6878334033790052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2.6878334033790052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2272.266765312078</v>
      </c>
      <c r="F48" s="16" t="s">
        <v>11536</v>
      </c>
      <c r="G48" s="15">
        <f>B5L641C1*A4L203C2</f>
        <v>299.48475966813186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299.48475966813186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5006.4379676396238</v>
      </c>
      <c r="F49" s="16" t="s">
        <v>11540</v>
      </c>
      <c r="G49" s="15">
        <f>B5L642C1*A4L203C2</f>
        <v>659.84852413490239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659.84852413490239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51.96488262459377</v>
      </c>
      <c r="F50" s="16" t="s">
        <v>11544</v>
      </c>
      <c r="G50" s="15">
        <f>B5L643C1*A4L203C2</f>
        <v>6.8489715299214593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6.8489715299214593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13724.952201451079</v>
      </c>
      <c r="F51" s="16" t="s">
        <v>11548</v>
      </c>
      <c r="G51" s="15">
        <f>B5L644C1*A4L203C2</f>
        <v>1808.9487001512521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1808.9487001512521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1658.506191245152</v>
      </c>
      <c r="F52" s="16" t="s">
        <v>11552</v>
      </c>
      <c r="G52" s="15">
        <f>B5L645C1*A4L203C2</f>
        <v>218.59111600611104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218.59111600611104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254.32451655219529</v>
      </c>
      <c r="F54" s="16" t="s">
        <v>11560</v>
      </c>
      <c r="G54" s="15">
        <f>B5L647C1*A4L203C2</f>
        <v>33.519971281579338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33.519971281579338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4297.1586365375369</v>
      </c>
      <c r="F56" s="16" t="s">
        <v>11568</v>
      </c>
      <c r="G56" s="15">
        <f>B5L649C1*A4L203C2</f>
        <v>566.36550829564737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566.36550829564737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35316.853817586176</v>
      </c>
      <c r="F58" s="16" t="s">
        <v>11576</v>
      </c>
      <c r="G58" s="15">
        <f>B5L651C1*A4L203C2</f>
        <v>4654.7613331578577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4654.7613331578577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106495.21465804357</v>
      </c>
      <c r="F63" s="16" t="s">
        <v>11597</v>
      </c>
      <c r="G63" s="15">
        <f>B5L656C1*A4L203C2</f>
        <v>14036.069291930142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14036.069291930142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16872.89060912863</v>
      </c>
      <c r="F64" s="16" t="s">
        <v>11602</v>
      </c>
      <c r="G64" s="15">
        <f>B5L657C1*A4L203C2</f>
        <v>2223.8469822831535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2223.8469822831535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881.72467178437364</v>
      </c>
      <c r="F65" s="16" t="s">
        <v>11607</v>
      </c>
      <c r="G65" s="15">
        <f>B5L658C1*A4L203C2</f>
        <v>116.21131174118045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116.21131174118045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4551.4831530897318</v>
      </c>
      <c r="F67" s="16" t="s">
        <v>11615</v>
      </c>
      <c r="G67" s="15">
        <f>B5L660C1*A4L203C2</f>
        <v>599.88547957722665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599.88547957722665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-26</v>
      </c>
      <c r="F68" s="16" t="s">
        <v>11619</v>
      </c>
      <c r="G68" s="15">
        <f>B5L661C1*A4L203C2</f>
        <v>-3.4268000000000001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-3.4268000000000001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2767.6053422087653</v>
      </c>
      <c r="F69" s="16" t="s">
        <v>11623</v>
      </c>
      <c r="G69" s="15">
        <f>B5L662C1*A4L203C2</f>
        <v>364.77038410311525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364.77038410311525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116674.09027337818</v>
      </c>
      <c r="F70" s="16" t="s">
        <v>11627</v>
      </c>
      <c r="G70" s="15">
        <f>B5L663C1*A4L203C2</f>
        <v>15377.645098031244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15377.645098031244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590060.12228644034</v>
      </c>
      <c r="F72" s="16" t="s">
        <v>11635</v>
      </c>
      <c r="G72" s="15">
        <f>B5L665C1*A4L203C2</f>
        <v>77769.924117352843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77769.924117352843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248019.89800478134</v>
      </c>
      <c r="F73" s="16" t="s">
        <v>11639</v>
      </c>
      <c r="G73" s="15">
        <f>B5L666C1*A4L203C2</f>
        <v>32689.022557030181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32689.022557030181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1467842.7771834678</v>
      </c>
      <c r="F74" s="16" t="s">
        <v>11644</v>
      </c>
      <c r="G74" s="15">
        <f>B5L667C1*A4L203C2</f>
        <v>193461.67803278106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193461.67803278106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132794.64427212393</v>
      </c>
      <c r="F75" s="16" t="s">
        <v>11649</v>
      </c>
      <c r="G75" s="15">
        <f>B5L668C1*A4L203C2</f>
        <v>17502.334115065933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17502.334115065933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22041.66763022255</v>
      </c>
      <c r="F77" s="16" t="s">
        <v>11659</v>
      </c>
      <c r="G77" s="15">
        <f>B5L670C1*A4L203C2</f>
        <v>2905.0917936633318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2905.0917936633318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2419.7176606153339</v>
      </c>
      <c r="F78" s="16" t="s">
        <v>11663</v>
      </c>
      <c r="G78" s="15">
        <f>B5L671C1*A4L203C2</f>
        <v>318.91878766910099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318.91878766910099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425828.41766908043</v>
      </c>
      <c r="F79" s="16" t="s">
        <v>11668</v>
      </c>
      <c r="G79" s="15">
        <f>B5L672C1*A4L203C2</f>
        <v>56124.185448784803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56124.185448784803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22252.465834312607</v>
      </c>
      <c r="F80" s="16" t="s">
        <v>11673</v>
      </c>
      <c r="G80" s="15">
        <f>B5L673C1*A4L203C2</f>
        <v>2932.8749969624014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2932.8749969624014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229576.02184156983</v>
      </c>
      <c r="F81" s="16" t="s">
        <v>11677</v>
      </c>
      <c r="G81" s="15">
        <f>B5L674C1*A4L203C2</f>
        <v>30258.119678718904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30258.119678718904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5176.8811255181208</v>
      </c>
      <c r="F82" s="16" t="s">
        <v>11681</v>
      </c>
      <c r="G82" s="15">
        <f>B5L675C1*A4L203C2</f>
        <v>682.31293234328837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682.31293234328837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-93</v>
      </c>
      <c r="F83" s="16" t="s">
        <v>11685</v>
      </c>
      <c r="G83" s="15">
        <f>B5L676C1*A4L203C2</f>
        <v>-12.257400000000001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-12.257400000000001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18871900.380349368</v>
      </c>
      <c r="F86" s="16" t="s">
        <v>11698</v>
      </c>
      <c r="G86" s="15">
        <f>SUM(B5L601C2:B5L658C2)+SUM(B5L661C2:B5L678C2)</f>
        <v>2487316.4701300459</v>
      </c>
      <c r="H86" s="16" t="s">
        <v>945</v>
      </c>
      <c r="I86" s="21"/>
      <c r="J86" s="16" t="s">
        <v>11699</v>
      </c>
      <c r="K86" s="17">
        <f>SUM(B5L601C4:B5L658C4)+SUM(B5L661C4:B5L678C4)</f>
        <v>2485323.1612259429</v>
      </c>
      <c r="L86" s="16" t="s">
        <v>11700</v>
      </c>
      <c r="M86" s="17">
        <f>SUM(B5L601C5:B5L658C5)+SUM(B5L661C5:B5L678C5)</f>
        <v>1993.3089041031196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39337-7814-4353-8899-B3AE4F778229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2919158.8528881376</v>
      </c>
      <c r="F8" s="16" t="s">
        <v>11757</v>
      </c>
      <c r="G8" s="15">
        <f>B5L701C1*A4L204C2</f>
        <v>384745.13681065652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384745.13681065652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39394.212211439662</v>
      </c>
      <c r="F9" s="16" t="s">
        <v>11762</v>
      </c>
      <c r="G9" s="15">
        <f>B5L702C1*A4L204C2</f>
        <v>5192.1571694677477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5192.1571694677477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41.839498454443813</v>
      </c>
      <c r="F11" s="16" t="s">
        <v>11771</v>
      </c>
      <c r="G11" s="15">
        <f>B5L704C1*A4L204C2</f>
        <v>5.5144458962956948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5.5144458962956948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50759.059680509687</v>
      </c>
      <c r="F12" s="16" t="s">
        <v>11775</v>
      </c>
      <c r="G12" s="15">
        <f>B5L705C1*A4L204C2</f>
        <v>6690.0440658911766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6690.0440658911766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373756.11372118123</v>
      </c>
      <c r="F13" s="16" t="s">
        <v>11779</v>
      </c>
      <c r="G13" s="15">
        <f>B5L706C1*A4L204C2</f>
        <v>49261.055788451689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49261.055788451689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238558.74771538848</v>
      </c>
      <c r="F14" s="16" t="s">
        <v>11783</v>
      </c>
      <c r="G14" s="15">
        <f>B5L707C1*A4L204C2</f>
        <v>31442.042948888204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31442.042948888204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156394.4956116571</v>
      </c>
      <c r="F15" s="16" t="s">
        <v>11787</v>
      </c>
      <c r="G15" s="15">
        <f>B5L708C1*A4L204C2</f>
        <v>20612.794521616404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20612.794521616404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217127.62684039003</v>
      </c>
      <c r="F16" s="16" t="s">
        <v>11791</v>
      </c>
      <c r="G16" s="15">
        <f>B5L709C1*A4L204C2</f>
        <v>28617.421217563406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28617.421217563406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56764.577319776246</v>
      </c>
      <c r="F17" s="16" t="s">
        <v>11795</v>
      </c>
      <c r="G17" s="15">
        <f>B5L710C1*A4L204C2</f>
        <v>7481.5712907465095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7481.5712907465095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-56</v>
      </c>
      <c r="F20" s="16" t="s">
        <v>11807</v>
      </c>
      <c r="G20" s="15">
        <f>B5L713C1*A4L204C2</f>
        <v>-7.3807999999999998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-7.3807999999999998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6530.8357865279067</v>
      </c>
      <c r="F21" s="16" t="s">
        <v>11811</v>
      </c>
      <c r="G21" s="15">
        <f>B5L714C1*A4L204C2</f>
        <v>860.76415666437811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860.76415666437811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17.045721592551182</v>
      </c>
      <c r="F22" s="16" t="s">
        <v>11815</v>
      </c>
      <c r="G22" s="15">
        <f>B5L715C1*A4L204C2</f>
        <v>2.2466261058982457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2.2466261058982457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12274.469157690721</v>
      </c>
      <c r="F23" s="16" t="s">
        <v>11819</v>
      </c>
      <c r="G23" s="15">
        <f>B5L716C1*A4L204C2</f>
        <v>1617.7750349836369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1617.7750349836369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2430.5649379924121</v>
      </c>
      <c r="F24" s="16" t="s">
        <v>11823</v>
      </c>
      <c r="G24" s="15">
        <f>B5L717C1*A4L204C2</f>
        <v>320.3484588273999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320.3484588273999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584.20336730834504</v>
      </c>
      <c r="F25" s="16" t="s">
        <v>11827</v>
      </c>
      <c r="G25" s="15">
        <f>B5L718C1*A4L204C2</f>
        <v>76.998003811239883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76.998003811239883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171837.91937450849</v>
      </c>
      <c r="F26" s="16" t="s">
        <v>11831</v>
      </c>
      <c r="G26" s="15">
        <f>B5L719C1*A4L204C2</f>
        <v>22648.23777356022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22648.23777356022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4547.3336375764957</v>
      </c>
      <c r="F27" s="16" t="s">
        <v>11835</v>
      </c>
      <c r="G27" s="15">
        <f>B5L720C1*A4L204C2</f>
        <v>599.33857343258217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599.33857343258217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9897.3658010567651</v>
      </c>
      <c r="F29" s="16" t="s">
        <v>11843</v>
      </c>
      <c r="G29" s="15">
        <f>B5L722C1*A4L204C2</f>
        <v>1304.4728125792817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1304.4728125792817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75169.307806569923</v>
      </c>
      <c r="F31" s="16" t="s">
        <v>11851</v>
      </c>
      <c r="G31" s="15">
        <f>B5L724C1*A4L204C2</f>
        <v>9907.3147689059151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9907.3147689059151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204705.16982705489</v>
      </c>
      <c r="F33" s="16" t="s">
        <v>11859</v>
      </c>
      <c r="G33" s="15">
        <f>B5L726C1*A4L204C2</f>
        <v>26980.141383205835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26980.141383205835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348084.48219727224</v>
      </c>
      <c r="F38" s="16" t="s">
        <v>11879</v>
      </c>
      <c r="G38" s="15">
        <f>B5L731C1*A4L204C2</f>
        <v>45877.534753600485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45877.534753600485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226715.92876660003</v>
      </c>
      <c r="F39" s="16" t="s">
        <v>11883</v>
      </c>
      <c r="G39" s="15">
        <f>B5L732C1*A4L204C2</f>
        <v>29881.159411437886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29881.159411437886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11847.467781950079</v>
      </c>
      <c r="F40" s="16" t="s">
        <v>11887</v>
      </c>
      <c r="G40" s="15">
        <f>B5L733C1*A4L204C2</f>
        <v>1561.4962536610205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1561.4962536610205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5126541.6196506359</v>
      </c>
      <c r="F41" s="16" t="s">
        <v>11891</v>
      </c>
      <c r="G41" s="15">
        <f>SUM(B5L701C2:B5L733C2)</f>
        <v>675678.18546995369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675678.18546995369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3C458-1895-4CAB-994B-A97B8BEAE925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678.64700000000005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654.245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622.76566666666668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610.51025000000004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604.75360000000001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1299.509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1303.116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1381.1426666666666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1514.3462500000001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1631.5118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118689.36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117441.65999999999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120234.5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127491.38999999998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134175.924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9DE4B-6AE7-418A-BB6D-B9383443474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0.26462279740795069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30.968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55.742400000000004</v>
      </c>
      <c r="J9" s="16" t="s">
        <v>12037</v>
      </c>
      <c r="K9" s="23">
        <f>IF(_xlfn.SINGLE(B6L216C3)=0,0,B6L202C3/_xlfn.SINGLE(B6L216C3))</f>
        <v>5.7262081825286189E-3</v>
      </c>
      <c r="L9" s="16" t="s">
        <v>12038</v>
      </c>
      <c r="M9" s="23">
        <f>A1L542C9</f>
        <v>0.80278881406372238</v>
      </c>
      <c r="N9" s="16" t="s">
        <v>12039</v>
      </c>
      <c r="O9" s="23">
        <f>B6L202C1*B6L202C5</f>
        <v>24.860763993925353</v>
      </c>
      <c r="P9" s="16" t="s">
        <v>12040</v>
      </c>
      <c r="Q9" s="23">
        <f>B3L836C3</f>
        <v>1.8963433855206473</v>
      </c>
      <c r="R9" s="16" t="s">
        <v>12041</v>
      </c>
      <c r="S9" s="17">
        <f>B6L202C6*B6L202C7</f>
        <v>47.144545358870211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25.929499947378616</v>
      </c>
      <c r="X9" s="16" t="s">
        <v>12044</v>
      </c>
      <c r="Y9" s="23">
        <f>IF(_xlfn.SINGLE(B6L216C10)=0,0,B6L202C10/_xlfn.SINGLE(B6L216C10))</f>
        <v>1.9298392705186917E-2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1.8205467840000003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2.7308201760000004</v>
      </c>
      <c r="AH9" s="16" t="s">
        <v>12049</v>
      </c>
      <c r="AI9" s="23">
        <f>IF(_xlfn.SINGLE(B6L216C15)=0,0,B6L202C15/_xlfn.SINGLE(B6L216C15))</f>
        <v>5.7262081825286181E-3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2.6031700799999999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3.1238040959999998</v>
      </c>
      <c r="AR9" s="16" t="s">
        <v>12054</v>
      </c>
      <c r="AS9" s="23">
        <f>IF(_xlfn.SINGLE(B6L216C20)=0,0,B6L202C20/_xlfn.SINGLE(B6L216C20))</f>
        <v>5.7262081825286189E-3</v>
      </c>
      <c r="AT9" s="16" t="s">
        <v>12055</v>
      </c>
      <c r="AU9" s="17">
        <f>A1L237C3</f>
        <v>36095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180.47499999999999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45.118749999999999</v>
      </c>
      <c r="BD9" s="16" t="s">
        <v>12060</v>
      </c>
      <c r="BE9" s="23">
        <f>IF(_xlfn.SINGLE(B6L216C26)=0,0,B6L202C26/_xlfn.SINGLE(B6L216C26))</f>
        <v>9.6233239832856244E-3</v>
      </c>
      <c r="BF9" s="16" t="s">
        <v>12061</v>
      </c>
      <c r="BG9" s="17">
        <f>B6L202C3+B6L202C10+B6L202C15+B6L202C20+B6L202C26</f>
        <v>132.64527421937862</v>
      </c>
      <c r="BH9" s="16" t="s">
        <v>12062</v>
      </c>
      <c r="BI9" s="17">
        <f>_xlfn.SINGLE(B6L218C3)*B6L202C4</f>
        <v>394.06641984125463</v>
      </c>
      <c r="BJ9" s="16" t="s">
        <v>12063</v>
      </c>
      <c r="BK9" s="17">
        <f>_xlfn.SINGLE(B6L218C10)*B6L202C11</f>
        <v>183.30651734653492</v>
      </c>
      <c r="BL9" s="16" t="s">
        <v>12064</v>
      </c>
      <c r="BM9" s="17">
        <f>_xlfn.SINGLE(B6L218C15)*B6L202C16</f>
        <v>19.305313908023063</v>
      </c>
      <c r="BN9" s="16" t="s">
        <v>12065</v>
      </c>
      <c r="BO9" s="17">
        <f>_xlfn.SINGLE(B6L218C20)*B6L202C21</f>
        <v>22.083482167903902</v>
      </c>
      <c r="BP9" s="16" t="s">
        <v>12066</v>
      </c>
      <c r="BQ9" s="17">
        <f>_xlfn.SINGLE(B6L218C26)*B6L202C27</f>
        <v>318.96337940620788</v>
      </c>
      <c r="BR9" s="16" t="s">
        <v>12067</v>
      </c>
      <c r="BS9" s="15">
        <f>B6L202C29+B6L202C30+B6L202C31+B6L202C32+B6L202C33</f>
        <v>937.72511266992444</v>
      </c>
      <c r="BT9" s="16" t="s">
        <v>12068</v>
      </c>
      <c r="BU9" s="23">
        <f>IF(B6L202C3=0,0,B6L202C29/B6L202C3)</f>
        <v>7.0694196848584667</v>
      </c>
      <c r="BV9" s="16" t="s">
        <v>12069</v>
      </c>
      <c r="BW9" s="23">
        <f>IF(B6L202C8=0,0,B6L202C30/B6L202C8)</f>
        <v>3.8881808266721558</v>
      </c>
      <c r="BX9" s="16" t="s">
        <v>12070</v>
      </c>
      <c r="BY9" s="23">
        <f>IF(B6L202C13=0,0,B6L202C31/B6L202C13)</f>
        <v>10.604129527287698</v>
      </c>
      <c r="BZ9" s="16" t="s">
        <v>12071</v>
      </c>
      <c r="CA9" s="23">
        <f>IF(B6L202C18=0,0,B6L202C32/B6L202C18)</f>
        <v>8.4833036218301583</v>
      </c>
      <c r="CB9" s="16" t="s">
        <v>12072</v>
      </c>
      <c r="CC9" s="23">
        <f>IF(B6L202C24=0,0,B6L202C33/B6L202C24)</f>
        <v>1.7673549212146165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221.648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443.29599999999999</v>
      </c>
      <c r="J10" s="16" t="s">
        <v>12076</v>
      </c>
      <c r="K10" s="23">
        <f>IF(_xlfn.SINGLE(B6L216C3)=0,0,B6L203C3/_xlfn.SINGLE(B6L216C3))</f>
        <v>4.5538139414201873E-2</v>
      </c>
      <c r="L10" s="16" t="s">
        <v>12077</v>
      </c>
      <c r="M10" s="23">
        <f>A1L543C9</f>
        <v>0.67886340977068793</v>
      </c>
      <c r="N10" s="16" t="s">
        <v>12078</v>
      </c>
      <c r="O10" s="23">
        <f>B6L203C1*B6L203C5</f>
        <v>150.46871704885345</v>
      </c>
      <c r="P10" s="16" t="s">
        <v>12079</v>
      </c>
      <c r="Q10" s="23">
        <f>B3L837C3</f>
        <v>1.8383701802585457</v>
      </c>
      <c r="R10" s="16" t="s">
        <v>12080</v>
      </c>
      <c r="S10" s="23">
        <f>B6L203C6*B6L203C7</f>
        <v>276.6172024843728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152.13946136640504</v>
      </c>
      <c r="X10" s="16" t="s">
        <v>12083</v>
      </c>
      <c r="Y10" s="23">
        <f>IF(_xlfn.SINGLE(B6L216C10)=0,0,B6L203C10/_xlfn.SINGLE(B6L216C10))</f>
        <v>0.11323192029784293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14.47804736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21.71707104</v>
      </c>
      <c r="AH10" s="16" t="s">
        <v>12088</v>
      </c>
      <c r="AI10" s="23">
        <f>IF(_xlfn.SINGLE(B6L216C15)=0,0,B6L203C15/_xlfn.SINGLE(B6L216C15))</f>
        <v>4.5538139414201859E-2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20.7019232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24.84230784</v>
      </c>
      <c r="AR10" s="16" t="s">
        <v>12093</v>
      </c>
      <c r="AS10" s="23">
        <f>IF(_xlfn.SINGLE(B6L216C20)=0,0,B6L203C20/_xlfn.SINGLE(B6L216C20))</f>
        <v>4.5538139414201879E-2</v>
      </c>
      <c r="AT10" s="16" t="s">
        <v>12094</v>
      </c>
      <c r="AU10" s="17">
        <f>A1L238C3</f>
        <v>213455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1067.2750000000001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266.81875000000002</v>
      </c>
      <c r="BD10" s="16" t="s">
        <v>12099</v>
      </c>
      <c r="BE10" s="23">
        <f>IF(_xlfn.SINGLE(B6L216C26)=0,0,B6L203C26/_xlfn.SINGLE(B6L216C26))</f>
        <v>5.6909450640039709E-2</v>
      </c>
      <c r="BF10" s="16" t="s">
        <v>12100</v>
      </c>
      <c r="BG10" s="23">
        <f>B6L203C3+B6L203C10+B6L203C15+B6L203C20+B6L203C26</f>
        <v>908.81359024640494</v>
      </c>
      <c r="BH10" s="16" t="s">
        <v>12101</v>
      </c>
      <c r="BI10" s="17">
        <f>_xlfn.SINGLE(B6L218C3)*B6L203C4</f>
        <v>3133.8454686190189</v>
      </c>
      <c r="BJ10" s="16" t="s">
        <v>12102</v>
      </c>
      <c r="BK10" s="17">
        <f>_xlfn.SINGLE(B6L218C10)*B6L203C11</f>
        <v>1075.5377030274276</v>
      </c>
      <c r="BL10" s="16" t="s">
        <v>12103</v>
      </c>
      <c r="BM10" s="17">
        <f>_xlfn.SINGLE(B6L218C15)*B6L203C16</f>
        <v>153.52708950764571</v>
      </c>
      <c r="BN10" s="16" t="s">
        <v>12104</v>
      </c>
      <c r="BO10" s="17">
        <f>_xlfn.SINGLE(B6L218C20)*B6L203C21</f>
        <v>175.62070006140979</v>
      </c>
      <c r="BP10" s="16" t="s">
        <v>12105</v>
      </c>
      <c r="BQ10" s="17">
        <f>_xlfn.SINGLE(B6L218C26)*B6L203C27</f>
        <v>1886.2537235393299</v>
      </c>
      <c r="BR10" s="16" t="s">
        <v>12106</v>
      </c>
      <c r="BS10" s="15">
        <f>B6L203C29+B6L203C30+B6L203C31+B6L203C32+B6L203C33</f>
        <v>6424.7846847548317</v>
      </c>
      <c r="BT10" s="16" t="s">
        <v>12107</v>
      </c>
      <c r="BU10" s="23">
        <f>IF(B6L203C3=0,0,B6L203C29/B6L203C3)</f>
        <v>7.0694196848584667</v>
      </c>
      <c r="BV10" s="16" t="s">
        <v>12108</v>
      </c>
      <c r="BW10" s="23">
        <f>IF(B6L203C8=0,0,B6L203C30/B6L203C8)</f>
        <v>3.8881808266721554</v>
      </c>
      <c r="BX10" s="16" t="s">
        <v>12109</v>
      </c>
      <c r="BY10" s="23">
        <f>IF(B6L203C13=0,0,B6L203C31/B6L203C13)</f>
        <v>10.604129527287698</v>
      </c>
      <c r="BZ10" s="16" t="s">
        <v>12110</v>
      </c>
      <c r="CA10" s="23">
        <f>IF(B6L203C18=0,0,B6L203C32/B6L203C18)</f>
        <v>8.4833036218301583</v>
      </c>
      <c r="CB10" s="16" t="s">
        <v>12111</v>
      </c>
      <c r="CC10" s="23">
        <f>IF(B6L203C24=0,0,B6L203C33/B6L203C24)</f>
        <v>1.7673549212146165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829.80600000000004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1659.6120000000001</v>
      </c>
      <c r="J11" s="16" t="s">
        <v>12115</v>
      </c>
      <c r="K11" s="23">
        <f>IF(_xlfn.SINGLE(B6L216C3)=0,0,B6L204C3/_xlfn.SINGLE(B6L216C3))</f>
        <v>0.17048573104535661</v>
      </c>
      <c r="L11" s="16" t="s">
        <v>12116</v>
      </c>
      <c r="M11" s="23">
        <f>A1L544C9</f>
        <v>8.1016091041852825E-2</v>
      </c>
      <c r="N11" s="16" t="s">
        <v>12117</v>
      </c>
      <c r="O11" s="23">
        <f>B6L204C1*B6L204C5</f>
        <v>67.227638443075733</v>
      </c>
      <c r="P11" s="16" t="s">
        <v>12118</v>
      </c>
      <c r="Q11" s="23">
        <f>B3L838C3</f>
        <v>1.9783539975023843</v>
      </c>
      <c r="R11" s="16" t="s">
        <v>12119</v>
      </c>
      <c r="S11" s="17">
        <f>B6L204C6*B6L204C7</f>
        <v>133.00006725650385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73.15003699107713</v>
      </c>
      <c r="X11" s="16" t="s">
        <v>12122</v>
      </c>
      <c r="Y11" s="23">
        <f>IF(_xlfn.SINGLE(B6L216C10)=0,0,B6L204C10/_xlfn.SINGLE(B6L216C10))</f>
        <v>5.4442937315321113E-2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54.202927920000008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81.304391880000011</v>
      </c>
      <c r="AH11" s="16" t="s">
        <v>12127</v>
      </c>
      <c r="AI11" s="23">
        <f>IF(_xlfn.SINGLE(B6L216C15)=0,0,B6L204C15/_xlfn.SINGLE(B6L216C15))</f>
        <v>0.17048573104535658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77.5038804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93.004656479999994</v>
      </c>
      <c r="AR11" s="16" t="s">
        <v>12132</v>
      </c>
      <c r="AS11" s="23">
        <f>IF(_xlfn.SINGLE(B6L216C20)=0,0,B6L204C20/_xlfn.SINGLE(B6L216C20))</f>
        <v>0.17048573104535661</v>
      </c>
      <c r="AT11" s="16" t="s">
        <v>12133</v>
      </c>
      <c r="AU11" s="17">
        <f>A1L239C3</f>
        <v>375454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1877.27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469.3175</v>
      </c>
      <c r="BD11" s="16" t="s">
        <v>12138</v>
      </c>
      <c r="BE11" s="23">
        <f>IF(_xlfn.SINGLE(B6L216C26)=0,0,B6L204C26/_xlfn.SINGLE(B6L216C26))</f>
        <v>0.10010016575205766</v>
      </c>
      <c r="BF11" s="16" t="s">
        <v>12139</v>
      </c>
      <c r="BG11" s="17">
        <f>B6L204C3+B6L204C10+B6L204C15+B6L204C20+B6L204C26</f>
        <v>2376.3885853510769</v>
      </c>
      <c r="BH11" s="16" t="s">
        <v>12140</v>
      </c>
      <c r="BI11" s="17">
        <f>_xlfn.SINGLE(B6L218C3)*B6L204C4</f>
        <v>11732.493742027331</v>
      </c>
      <c r="BJ11" s="16" t="s">
        <v>12141</v>
      </c>
      <c r="BK11" s="17">
        <f>_xlfn.SINGLE(B6L218C10)*B6L204C11</f>
        <v>517.12831145284554</v>
      </c>
      <c r="BL11" s="16" t="s">
        <v>12142</v>
      </c>
      <c r="BM11" s="17">
        <f>_xlfn.SINGLE(B6L218C15)*B6L204C16</f>
        <v>574.77486842191888</v>
      </c>
      <c r="BN11" s="16" t="s">
        <v>12143</v>
      </c>
      <c r="BO11" s="17">
        <f>_xlfn.SINGLE(B6L218C20)*B6L204C21</f>
        <v>657.48894930321137</v>
      </c>
      <c r="BP11" s="16" t="s">
        <v>12144</v>
      </c>
      <c r="BQ11" s="17">
        <f>_xlfn.SINGLE(B6L218C26)*B6L204C27</f>
        <v>3317.8023729485631</v>
      </c>
      <c r="BR11" s="16" t="s">
        <v>12145</v>
      </c>
      <c r="BS11" s="15">
        <f>B6L204C29+B6L204C30+B6L204C31+B6L204C32+B6L204C33</f>
        <v>16799.688244153869</v>
      </c>
      <c r="BT11" s="16" t="s">
        <v>12146</v>
      </c>
      <c r="BU11" s="23">
        <f>IF(B6L204C3=0,0,B6L204C29/B6L204C3)</f>
        <v>7.0694196848584667</v>
      </c>
      <c r="BV11" s="16" t="s">
        <v>12147</v>
      </c>
      <c r="BW11" s="23">
        <f>IF(B6L204C8=0,0,B6L204C30/B6L204C8)</f>
        <v>3.8881808266721563</v>
      </c>
      <c r="BX11" s="16" t="s">
        <v>12148</v>
      </c>
      <c r="BY11" s="23">
        <f>IF(B6L204C13=0,0,B6L204C31/B6L204C13)</f>
        <v>10.604129527287698</v>
      </c>
      <c r="BZ11" s="16" t="s">
        <v>12149</v>
      </c>
      <c r="CA11" s="23">
        <f>IF(B6L204C18=0,0,B6L204C32/B6L204C18)</f>
        <v>8.4833036218301583</v>
      </c>
      <c r="CB11" s="16" t="s">
        <v>12150</v>
      </c>
      <c r="CC11" s="23">
        <f>IF(B6L204C24=0,0,B6L204C33/B6L204C24)</f>
        <v>1.7673549212146165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289.20299999999997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578.40599999999995</v>
      </c>
      <c r="J12" s="16" t="s">
        <v>12154</v>
      </c>
      <c r="K12" s="23">
        <f>IF(_xlfn.SINGLE(B6L216C3)=0,0,B6L205C3/_xlfn.SINGLE(B6L216C3))</f>
        <v>5.9417484177639424E-2</v>
      </c>
      <c r="L12" s="16" t="s">
        <v>12155</v>
      </c>
      <c r="M12" s="23">
        <f>A1L545C9</f>
        <v>0.5701134211432507</v>
      </c>
      <c r="N12" s="16" t="s">
        <v>12156</v>
      </c>
      <c r="O12" s="23">
        <f>B6L205C1*B6L205C5</f>
        <v>164.8785117348915</v>
      </c>
      <c r="P12" s="16" t="s">
        <v>12157</v>
      </c>
      <c r="Q12" s="23">
        <f>B3L839C3</f>
        <v>1.9193375402189909</v>
      </c>
      <c r="R12" s="16" t="s">
        <v>12158</v>
      </c>
      <c r="S12" s="23">
        <f>B6L205C6*B6L205C7</f>
        <v>316.45751714821472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174.0516344315181</v>
      </c>
      <c r="X12" s="16" t="s">
        <v>12161</v>
      </c>
      <c r="Y12" s="23">
        <f>IF(_xlfn.SINGLE(B6L216C10)=0,0,B6L205C10/_xlfn.SINGLE(B6L216C10))</f>
        <v>0.12954036132804961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18.890739959999998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28.336109939999996</v>
      </c>
      <c r="AH12" s="16" t="s">
        <v>12166</v>
      </c>
      <c r="AI12" s="23">
        <f>IF(_xlfn.SINGLE(B6L216C15)=0,0,B6L205C15/_xlfn.SINGLE(B6L216C15))</f>
        <v>5.9417484177639403E-2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27.011560199999998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32.413872239999996</v>
      </c>
      <c r="AR12" s="16" t="s">
        <v>12171</v>
      </c>
      <c r="AS12" s="23">
        <f>IF(_xlfn.SINGLE(B6L216C20)=0,0,B6L205C20/_xlfn.SINGLE(B6L216C20))</f>
        <v>5.9417484177639431E-2</v>
      </c>
      <c r="AT12" s="16" t="s">
        <v>12172</v>
      </c>
      <c r="AU12" s="17">
        <f>A1L240C3</f>
        <v>153904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769.52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192.38</v>
      </c>
      <c r="BD12" s="16" t="s">
        <v>12177</v>
      </c>
      <c r="BE12" s="23">
        <f>IF(_xlfn.SINGLE(B6L216C26)=0,0,B6L205C26/_xlfn.SINGLE(B6L216C26))</f>
        <v>4.1032499080858591E-2</v>
      </c>
      <c r="BF12" s="16" t="s">
        <v>12178</v>
      </c>
      <c r="BG12" s="17">
        <f>B6L205C3+B6L205C10+B6L205C15+B6L205C20+B6L205C26</f>
        <v>1005.5876166115181</v>
      </c>
      <c r="BH12" s="16" t="s">
        <v>12179</v>
      </c>
      <c r="BI12" s="17">
        <f>_xlfn.SINGLE(B6L218C3)*B6L205C4</f>
        <v>4088.994762240246</v>
      </c>
      <c r="BJ12" s="16" t="s">
        <v>12180</v>
      </c>
      <c r="BK12" s="17">
        <f>_xlfn.SINGLE(B6L218C10)*B6L205C11</f>
        <v>1230.4440506319634</v>
      </c>
      <c r="BL12" s="16" t="s">
        <v>12181</v>
      </c>
      <c r="BM12" s="17">
        <f>_xlfn.SINGLE(B6L218C15)*B6L205C16</f>
        <v>200.31985340214962</v>
      </c>
      <c r="BN12" s="16" t="s">
        <v>12182</v>
      </c>
      <c r="BO12" s="17">
        <f>_xlfn.SINGLE(B6L218C20)*B6L205C21</f>
        <v>229.14726647594333</v>
      </c>
      <c r="BP12" s="16" t="s">
        <v>12183</v>
      </c>
      <c r="BQ12" s="17">
        <f>_xlfn.SINGLE(B6L218C26)*B6L205C27</f>
        <v>1360.0149589730715</v>
      </c>
      <c r="BR12" s="16" t="s">
        <v>12184</v>
      </c>
      <c r="BS12" s="15">
        <f>B6L205C29+B6L205C30+B6L205C31+B6L205C32+B6L205C33</f>
        <v>7108.9208917233736</v>
      </c>
      <c r="BT12" s="16" t="s">
        <v>12185</v>
      </c>
      <c r="BU12" s="23">
        <f>IF(B6L205C3=0,0,B6L205C29/B6L205C3)</f>
        <v>7.0694196848584667</v>
      </c>
      <c r="BV12" s="16" t="s">
        <v>12186</v>
      </c>
      <c r="BW12" s="23">
        <f>IF(B6L205C8=0,0,B6L205C30/B6L205C8)</f>
        <v>3.8881808266721558</v>
      </c>
      <c r="BX12" s="16" t="s">
        <v>12187</v>
      </c>
      <c r="BY12" s="23">
        <f>IF(B6L205C13=0,0,B6L205C31/B6L205C13)</f>
        <v>10.604129527287698</v>
      </c>
      <c r="BZ12" s="16" t="s">
        <v>12188</v>
      </c>
      <c r="CA12" s="23">
        <f>IF(B6L205C18=0,0,B6L205C32/B6L205C18)</f>
        <v>8.4833036218301583</v>
      </c>
      <c r="CB12" s="16" t="s">
        <v>12189</v>
      </c>
      <c r="CC12" s="23">
        <f>IF(B6L205C24=0,0,B6L205C33/B6L205C24)</f>
        <v>1.7673549212146165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825.48900000000003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1650.9780000000001</v>
      </c>
      <c r="J13" s="16" t="s">
        <v>12193</v>
      </c>
      <c r="K13" s="23">
        <f>IF(_xlfn.SINGLE(B6L216C3)=0,0,B6L206C3/_xlfn.SINGLE(B6L216C3))</f>
        <v>0.16959879253090526</v>
      </c>
      <c r="L13" s="16" t="s">
        <v>12194</v>
      </c>
      <c r="M13" s="23">
        <f>A1L546C9</f>
        <v>0.30539879866863634</v>
      </c>
      <c r="N13" s="16" t="s">
        <v>12195</v>
      </c>
      <c r="O13" s="23">
        <f>B6L206C1*B6L206C5</f>
        <v>252.10334891417395</v>
      </c>
      <c r="P13" s="16" t="s">
        <v>12196</v>
      </c>
      <c r="Q13" s="23">
        <f>B3L840C3</f>
        <v>2.0112684992008587</v>
      </c>
      <c r="R13" s="16" t="s">
        <v>12197</v>
      </c>
      <c r="S13" s="17">
        <f>B6L206C6*B6L206C7</f>
        <v>507.0475242141211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278.87613831776662</v>
      </c>
      <c r="X13" s="16" t="s">
        <v>12200</v>
      </c>
      <c r="Y13" s="23">
        <f>IF(_xlfn.SINGLE(B6L216C10)=0,0,B6L206C10/_xlfn.SINGLE(B6L216C10))</f>
        <v>0.20755746328638217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53.920941480000003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80.881412220000001</v>
      </c>
      <c r="AH13" s="16" t="s">
        <v>12205</v>
      </c>
      <c r="AI13" s="23">
        <f>IF(_xlfn.SINGLE(B6L216C15)=0,0,B6L206C15/_xlfn.SINGLE(B6L216C15))</f>
        <v>0.16959879253090521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77.100672599999996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92.520807119999986</v>
      </c>
      <c r="AR13" s="16" t="s">
        <v>12210</v>
      </c>
      <c r="AS13" s="23">
        <f>IF(_xlfn.SINGLE(B6L216C20)=0,0,B6L206C20/_xlfn.SINGLE(B6L216C20))</f>
        <v>0.16959879253090526</v>
      </c>
      <c r="AT13" s="16" t="s">
        <v>12211</v>
      </c>
      <c r="AU13" s="17">
        <f>A1L241C3</f>
        <v>824248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4121.24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1030.31</v>
      </c>
      <c r="BD13" s="16" t="s">
        <v>12216</v>
      </c>
      <c r="BE13" s="23">
        <f>IF(_xlfn.SINGLE(B6L216C26)=0,0,B6L206C26/_xlfn.SINGLE(B6L216C26))</f>
        <v>0.21975358211872029</v>
      </c>
      <c r="BF13" s="16" t="s">
        <v>12217</v>
      </c>
      <c r="BG13" s="17">
        <f>B6L206C3+B6L206C10+B6L206C15+B6L206C20+B6L206C26</f>
        <v>3133.5663576577667</v>
      </c>
      <c r="BH13" s="16" t="s">
        <v>12218</v>
      </c>
      <c r="BI13" s="17">
        <f>_xlfn.SINGLE(B6L218C3)*B6L206C4</f>
        <v>11671.456372468261</v>
      </c>
      <c r="BJ13" s="16" t="s">
        <v>12219</v>
      </c>
      <c r="BK13" s="17">
        <f>_xlfn.SINGLE(B6L218C10)*B6L206C11</f>
        <v>1971.4924618609314</v>
      </c>
      <c r="BL13" s="16" t="s">
        <v>12220</v>
      </c>
      <c r="BM13" s="17">
        <f>_xlfn.SINGLE(B6L218C15)*B6L206C16</f>
        <v>571.78464768722006</v>
      </c>
      <c r="BN13" s="16" t="s">
        <v>12221</v>
      </c>
      <c r="BO13" s="17">
        <f>_xlfn.SINGLE(B6L218C20)*B6L206C21</f>
        <v>654.0684151131212</v>
      </c>
      <c r="BP13" s="16" t="s">
        <v>12222</v>
      </c>
      <c r="BQ13" s="17">
        <f>_xlfn.SINGLE(B6L218C26)*B6L206C27</f>
        <v>7283.6937955065241</v>
      </c>
      <c r="BR13" s="16" t="s">
        <v>12223</v>
      </c>
      <c r="BS13" s="15">
        <f>B6L206C29+B6L206C30+B6L206C31+B6L206C32+B6L206C33</f>
        <v>22152.495692636057</v>
      </c>
      <c r="BT13" s="16" t="s">
        <v>12224</v>
      </c>
      <c r="BU13" s="23">
        <f>IF(B6L206C3=0,0,B6L206C29/B6L206C3)</f>
        <v>7.0694196848584658</v>
      </c>
      <c r="BV13" s="16" t="s">
        <v>12225</v>
      </c>
      <c r="BW13" s="23">
        <f>IF(B6L206C8=0,0,B6L206C30/B6L206C8)</f>
        <v>3.8881808266721558</v>
      </c>
      <c r="BX13" s="16" t="s">
        <v>12226</v>
      </c>
      <c r="BY13" s="23">
        <f>IF(B6L206C13=0,0,B6L206C31/B6L206C13)</f>
        <v>10.604129527287698</v>
      </c>
      <c r="BZ13" s="16" t="s">
        <v>12227</v>
      </c>
      <c r="CA13" s="23">
        <f>IF(B6L206C18=0,0,B6L206C32/B6L206C18)</f>
        <v>8.4833036218301583</v>
      </c>
      <c r="CB13" s="16" t="s">
        <v>12228</v>
      </c>
      <c r="CC13" s="23">
        <f>IF(B6L206C24=0,0,B6L206C33/B6L206C24)</f>
        <v>1.767354921214616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425.476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850.952</v>
      </c>
      <c r="J14" s="16" t="s">
        <v>12232</v>
      </c>
      <c r="K14" s="23">
        <f>IF(_xlfn.SINGLE(B6L216C3)=0,0,B6L207C3/_xlfn.SINGLE(B6L216C3))</f>
        <v>8.7415114981398229E-2</v>
      </c>
      <c r="L14" s="16" t="s">
        <v>12233</v>
      </c>
      <c r="M14" s="23">
        <f>A1L547C9</f>
        <v>0.10041763570075815</v>
      </c>
      <c r="N14" s="16" t="s">
        <v>12234</v>
      </c>
      <c r="O14" s="23">
        <f>B6L207C1*B6L207C5</f>
        <v>42.725293967415773</v>
      </c>
      <c r="P14" s="16" t="s">
        <v>12235</v>
      </c>
      <c r="Q14" s="23">
        <f>B3L841C3</f>
        <v>2.0175602075735424</v>
      </c>
      <c r="R14" s="16" t="s">
        <v>12236</v>
      </c>
      <c r="S14" s="23">
        <f>B6L207C6*B6L207C7</f>
        <v>86.20085296553998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47.410469131046995</v>
      </c>
      <c r="X14" s="16" t="s">
        <v>12239</v>
      </c>
      <c r="Y14" s="23">
        <f>IF(_xlfn.SINGLE(B6L216C10)=0,0,B6L207C10/_xlfn.SINGLE(B6L216C10))</f>
        <v>3.5285904220477837E-2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27.792092320000002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41.688138480000006</v>
      </c>
      <c r="AH14" s="16" t="s">
        <v>12244</v>
      </c>
      <c r="AI14" s="23">
        <f>IF(_xlfn.SINGLE(B6L216C15)=0,0,B6L207C15/_xlfn.SINGLE(B6L216C15))</f>
        <v>8.7415114981398229E-2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39.739458399999997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47.687350079999995</v>
      </c>
      <c r="AR14" s="16" t="s">
        <v>12249</v>
      </c>
      <c r="AS14" s="23">
        <f>IF(_xlfn.SINGLE(B6L216C20)=0,0,B6L207C20/_xlfn.SINGLE(B6L216C20))</f>
        <v>8.7415114981398243E-2</v>
      </c>
      <c r="AT14" s="16" t="s">
        <v>12250</v>
      </c>
      <c r="AU14" s="17">
        <f>A1L242C3</f>
        <v>125579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627.89499999999998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156.97375</v>
      </c>
      <c r="BD14" s="16" t="s">
        <v>12255</v>
      </c>
      <c r="BE14" s="23">
        <f>IF(_xlfn.SINGLE(B6L216C26)=0,0,B6L207C26/_xlfn.SINGLE(B6L216C26))</f>
        <v>3.3480742554288005E-2</v>
      </c>
      <c r="BF14" s="16" t="s">
        <v>12256</v>
      </c>
      <c r="BG14" s="17">
        <f>B6L207C3+B6L207C10+B6L207C15+B6L207C20+B6L207C26</f>
        <v>1144.711707691047</v>
      </c>
      <c r="BH14" s="16" t="s">
        <v>12257</v>
      </c>
      <c r="BI14" s="17">
        <f>_xlfn.SINGLE(B6L218C3)*B6L207C4</f>
        <v>6015.7368196696816</v>
      </c>
      <c r="BJ14" s="16" t="s">
        <v>12258</v>
      </c>
      <c r="BK14" s="17">
        <f>_xlfn.SINGLE(B6L218C10)*B6L207C11</f>
        <v>335.16450374339826</v>
      </c>
      <c r="BL14" s="16" t="s">
        <v>12259</v>
      </c>
      <c r="BM14" s="17">
        <f>_xlfn.SINGLE(B6L218C15)*B6L207C16</f>
        <v>294.71094679561776</v>
      </c>
      <c r="BN14" s="16" t="s">
        <v>12260</v>
      </c>
      <c r="BO14" s="17">
        <f>_xlfn.SINGLE(B6L218C20)*B6L207C21</f>
        <v>337.12189137428891</v>
      </c>
      <c r="BP14" s="16" t="s">
        <v>12261</v>
      </c>
      <c r="BQ14" s="17">
        <f>_xlfn.SINGLE(B6L218C26)*B6L207C27</f>
        <v>1109.7133182560515</v>
      </c>
      <c r="BR14" s="16" t="s">
        <v>12262</v>
      </c>
      <c r="BS14" s="15">
        <f>B6L207C29+B6L207C30+B6L207C31+B6L207C32+B6L207C33</f>
        <v>8092.4474798390384</v>
      </c>
      <c r="BT14" s="16" t="s">
        <v>12263</v>
      </c>
      <c r="BU14" s="23">
        <f>IF(B6L207C3=0,0,B6L207C29/B6L207C3)</f>
        <v>7.0694196848584667</v>
      </c>
      <c r="BV14" s="16" t="s">
        <v>12264</v>
      </c>
      <c r="BW14" s="23">
        <f>IF(B6L207C8=0,0,B6L207C30/B6L207C8)</f>
        <v>3.8881808266721567</v>
      </c>
      <c r="BX14" s="16" t="s">
        <v>12265</v>
      </c>
      <c r="BY14" s="23">
        <f>IF(B6L207C13=0,0,B6L207C31/B6L207C13)</f>
        <v>10.6041295272877</v>
      </c>
      <c r="BZ14" s="16" t="s">
        <v>12266</v>
      </c>
      <c r="CA14" s="23">
        <f>IF(B6L207C18=0,0,B6L207C32/B6L207C18)</f>
        <v>8.4833036218301583</v>
      </c>
      <c r="CB14" s="16" t="s">
        <v>12267</v>
      </c>
      <c r="CC14" s="23">
        <f>IF(B6L207C24=0,0,B6L207C33/B6L207C24)</f>
        <v>1.7673549212146162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342.053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684.10599999999999</v>
      </c>
      <c r="J15" s="16" t="s">
        <v>12271</v>
      </c>
      <c r="K15" s="23">
        <f>IF(_xlfn.SINGLE(B6L216C3)=0,0,B6L208C3/_xlfn.SINGLE(B6L216C3))</f>
        <v>7.0275649683489108E-2</v>
      </c>
      <c r="L15" s="16" t="s">
        <v>12272</v>
      </c>
      <c r="M15" s="23">
        <f>A1L548C9</f>
        <v>0.3581799955499943</v>
      </c>
      <c r="N15" s="16" t="s">
        <v>12273</v>
      </c>
      <c r="O15" s="23">
        <f>B6L208C1*B6L208C5</f>
        <v>122.51654201786219</v>
      </c>
      <c r="P15" s="16" t="s">
        <v>12274</v>
      </c>
      <c r="Q15" s="23">
        <f>B3L842C3</f>
        <v>2.0018206076104175</v>
      </c>
      <c r="R15" s="16" t="s">
        <v>12275</v>
      </c>
      <c r="S15" s="23">
        <f>B6L208C6*B6L208C7</f>
        <v>245.25613858452414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134.8908762214883</v>
      </c>
      <c r="X15" s="16" t="s">
        <v>12278</v>
      </c>
      <c r="Y15" s="23">
        <f>IF(_xlfn.SINGLE(B6L216C10)=0,0,B6L208C10/_xlfn.SINGLE(B6L216C10))</f>
        <v>0.10039441975170885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22.342901960000003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33.514352940000002</v>
      </c>
      <c r="AH15" s="16" t="s">
        <v>12283</v>
      </c>
      <c r="AI15" s="23">
        <f>IF(_xlfn.SINGLE(B6L216C15)=0,0,B6L208C15/_xlfn.SINGLE(B6L216C15))</f>
        <v>7.0275649683489094E-2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31.947750199999998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38.337300239999998</v>
      </c>
      <c r="AR15" s="16" t="s">
        <v>12288</v>
      </c>
      <c r="AS15" s="23">
        <f>IF(_xlfn.SINGLE(B6L216C20)=0,0,B6L208C20/_xlfn.SINGLE(B6L216C20))</f>
        <v>7.0275649683489108E-2</v>
      </c>
      <c r="AT15" s="16" t="s">
        <v>12289</v>
      </c>
      <c r="AU15" s="17">
        <f>A1L243C3</f>
        <v>144039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720.19500000000005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180.04875000000001</v>
      </c>
      <c r="BD15" s="16" t="s">
        <v>12294</v>
      </c>
      <c r="BE15" s="23">
        <f>IF(_xlfn.SINGLE(B6L216C26)=0,0,B6L208C26/_xlfn.SINGLE(B6L216C26))</f>
        <v>3.8402381582725534E-2</v>
      </c>
      <c r="BF15" s="16" t="s">
        <v>12295</v>
      </c>
      <c r="BG15" s="17">
        <f>B6L208C3+B6L208C10+B6L208C15+B6L208C20+B6L208C26</f>
        <v>1070.8972794014883</v>
      </c>
      <c r="BH15" s="16" t="s">
        <v>12296</v>
      </c>
      <c r="BI15" s="17">
        <f>_xlfn.SINGLE(B6L218C3)*B6L208C4</f>
        <v>4836.2324229297865</v>
      </c>
      <c r="BJ15" s="16" t="s">
        <v>12297</v>
      </c>
      <c r="BK15" s="17">
        <f>_xlfn.SINGLE(B6L218C10)*B6L208C11</f>
        <v>953.60021566799594</v>
      </c>
      <c r="BL15" s="16" t="s">
        <v>12298</v>
      </c>
      <c r="BM15" s="17">
        <f>_xlfn.SINGLE(B6L218C15)*B6L208C16</f>
        <v>236.92702639933023</v>
      </c>
      <c r="BN15" s="16" t="s">
        <v>12299</v>
      </c>
      <c r="BO15" s="17">
        <f>_xlfn.SINGLE(B6L218C20)*B6L208C21</f>
        <v>271.02246498098515</v>
      </c>
      <c r="BP15" s="16" t="s">
        <v>12300</v>
      </c>
      <c r="BQ15" s="17">
        <f>_xlfn.SINGLE(B6L218C26)*B6L208C27</f>
        <v>1272.8401774841607</v>
      </c>
      <c r="BR15" s="16" t="s">
        <v>12301</v>
      </c>
      <c r="BS15" s="15">
        <f>B6L208C29+B6L208C30+B6L208C31+B6L208C32+B6L208C33</f>
        <v>7570.6223074622585</v>
      </c>
      <c r="BT15" s="16" t="s">
        <v>12302</v>
      </c>
      <c r="BU15" s="23">
        <f>IF(B6L208C3=0,0,B6L208C29/B6L208C3)</f>
        <v>7.0694196848584667</v>
      </c>
      <c r="BV15" s="16" t="s">
        <v>12303</v>
      </c>
      <c r="BW15" s="23">
        <f>IF(B6L208C8=0,0,B6L208C30/B6L208C8)</f>
        <v>3.8881808266721563</v>
      </c>
      <c r="BX15" s="16" t="s">
        <v>12304</v>
      </c>
      <c r="BY15" s="23">
        <f>IF(B6L208C13=0,0,B6L208C31/B6L208C13)</f>
        <v>10.604129527287698</v>
      </c>
      <c r="BZ15" s="16" t="s">
        <v>12305</v>
      </c>
      <c r="CA15" s="23">
        <f>IF(B6L208C18=0,0,B6L208C32/B6L208C18)</f>
        <v>8.4833036218301583</v>
      </c>
      <c r="CB15" s="16" t="s">
        <v>12306</v>
      </c>
      <c r="CC15" s="23">
        <f>IF(B6L208C24=0,0,B6L208C33/B6L208C24)</f>
        <v>1.7673549212146162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7.0170000000000003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14.034000000000001</v>
      </c>
      <c r="J16" s="16" t="s">
        <v>12310</v>
      </c>
      <c r="K16" s="23">
        <f>IF(_xlfn.SINGLE(B6L216C3)=0,0,B6L209C3/_xlfn.SINGLE(B6L216C3))</f>
        <v>1.4416603094521698E-3</v>
      </c>
      <c r="L16" s="16" t="s">
        <v>12311</v>
      </c>
      <c r="M16" s="23">
        <f>A1L549C9</f>
        <v>1.0194478926523616</v>
      </c>
      <c r="N16" s="16" t="s">
        <v>12312</v>
      </c>
      <c r="O16" s="23">
        <f>B6L209C1*B6L209C5</f>
        <v>7.1534658627416219</v>
      </c>
      <c r="P16" s="16" t="s">
        <v>12313</v>
      </c>
      <c r="Q16" s="23">
        <f>B3L843C3</f>
        <v>2.0314840287329972</v>
      </c>
      <c r="R16" s="16" t="s">
        <v>12314</v>
      </c>
      <c r="S16" s="23">
        <f>B6L209C6*B6L209C7</f>
        <v>14.532151650246316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7.9926834076354742</v>
      </c>
      <c r="X16" s="16" t="s">
        <v>12317</v>
      </c>
      <c r="Y16" s="23">
        <f>IF(_xlfn.SINGLE(B6L216C10)=0,0,B6L209C10/_xlfn.SINGLE(B6L216C10))</f>
        <v>5.9486663252977497E-3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0.45835044000000003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0.68752566000000004</v>
      </c>
      <c r="AH16" s="16" t="s">
        <v>12322</v>
      </c>
      <c r="AI16" s="23">
        <f>IF(_xlfn.SINGLE(B6L216C15)=0,0,B6L209C15/_xlfn.SINGLE(B6L216C15))</f>
        <v>1.4416603094521696E-3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0.65538779999999996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0.78646535999999989</v>
      </c>
      <c r="AR16" s="16" t="s">
        <v>12327</v>
      </c>
      <c r="AS16" s="23">
        <f>IF(_xlfn.SINGLE(B6L216C20)=0,0,B6L209C20/_xlfn.SINGLE(B6L216C20))</f>
        <v>1.4416603094521698E-3</v>
      </c>
      <c r="AT16" s="16" t="s">
        <v>12328</v>
      </c>
      <c r="AU16" s="17">
        <f>A1L244C3</f>
        <v>13292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66.459999999999994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16.614999999999998</v>
      </c>
      <c r="BD16" s="16" t="s">
        <v>12333</v>
      </c>
      <c r="BE16" s="23">
        <f>IF(_xlfn.SINGLE(B6L216C26)=0,0,B6L209C26/_xlfn.SINGLE(B6L216C26))</f>
        <v>3.5437933892736532E-3</v>
      </c>
      <c r="BF16" s="16" t="s">
        <v>12334</v>
      </c>
      <c r="BG16" s="23">
        <f>B6L209C3+B6L209C10+B6L209C15+B6L209C20+B6L209C26</f>
        <v>40.115674427635469</v>
      </c>
      <c r="BH16" s="16" t="s">
        <v>12335</v>
      </c>
      <c r="BI16" s="17">
        <f>_xlfn.SINGLE(B6L218C3)*B6L209C4</f>
        <v>99.212235857303725</v>
      </c>
      <c r="BJ16" s="16" t="s">
        <v>12336</v>
      </c>
      <c r="BK16" s="17">
        <f>_xlfn.SINGLE(B6L218C10)*B6L209C11</f>
        <v>56.503633416779856</v>
      </c>
      <c r="BL16" s="16" t="s">
        <v>12337</v>
      </c>
      <c r="BM16" s="17">
        <f>_xlfn.SINGLE(B6L218C15)*B6L209C16</f>
        <v>4.8604074346493089</v>
      </c>
      <c r="BN16" s="16" t="s">
        <v>12338</v>
      </c>
      <c r="BO16" s="17">
        <f>_xlfn.SINGLE(B6L218C20)*B6L209C21</f>
        <v>5.5598536974432982</v>
      </c>
      <c r="BP16" s="16" t="s">
        <v>12339</v>
      </c>
      <c r="BQ16" s="17">
        <f>_xlfn.SINGLE(B6L218C26)*B6L209C27</f>
        <v>117.45840806392339</v>
      </c>
      <c r="BR16" s="16" t="s">
        <v>12340</v>
      </c>
      <c r="BS16" s="15">
        <f>B6L209C29+B6L209C30+B6L209C31+B6L209C32+B6L209C33</f>
        <v>283.59453847009956</v>
      </c>
      <c r="BT16" s="16" t="s">
        <v>12341</v>
      </c>
      <c r="BU16" s="23">
        <f>IF(B6L209C3=0,0,B6L209C29/B6L209C3)</f>
        <v>7.0694196848584667</v>
      </c>
      <c r="BV16" s="16" t="s">
        <v>12342</v>
      </c>
      <c r="BW16" s="23">
        <f>IF(B6L209C8=0,0,B6L209C30/B6L209C8)</f>
        <v>3.8881808266721558</v>
      </c>
      <c r="BX16" s="16" t="s">
        <v>12343</v>
      </c>
      <c r="BY16" s="23">
        <f>IF(B6L209C13=0,0,B6L209C31/B6L209C13)</f>
        <v>10.604129527287698</v>
      </c>
      <c r="BZ16" s="16" t="s">
        <v>12344</v>
      </c>
      <c r="CA16" s="23">
        <f>IF(B6L209C18=0,0,B6L209C32/B6L209C18)</f>
        <v>8.4833036218301565</v>
      </c>
      <c r="CB16" s="16" t="s">
        <v>12345</v>
      </c>
      <c r="CC16" s="23">
        <f>IF(B6L209C24=0,0,B6L209C33/B6L209C24)</f>
        <v>1.7673549212146162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0.82600000000000007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1.6520000000000001</v>
      </c>
      <c r="J17" s="16" t="s">
        <v>12349</v>
      </c>
      <c r="K17" s="23">
        <f>IF(_xlfn.SINGLE(B6L216C3)=0,0,B6L210C3/_xlfn.SINGLE(B6L216C3))</f>
        <v>1.697037787669221E-4</v>
      </c>
      <c r="L17" s="16" t="s">
        <v>12350</v>
      </c>
      <c r="M17" s="23">
        <f>A1L550C9</f>
        <v>0.71149050450796092</v>
      </c>
      <c r="N17" s="16" t="s">
        <v>12351</v>
      </c>
      <c r="O17" s="23">
        <f>B6L210C1*B6L210C5</f>
        <v>0.58769115672357575</v>
      </c>
      <c r="P17" s="16" t="s">
        <v>12352</v>
      </c>
      <c r="Q17" s="23">
        <f>B3L844C3</f>
        <v>1.8885893980233601</v>
      </c>
      <c r="R17" s="16" t="s">
        <v>12353</v>
      </c>
      <c r="S17" s="23">
        <f>B6L210C6*B6L210C7</f>
        <v>1.1099072879002301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0.61044900834512661</v>
      </c>
      <c r="X17" s="16" t="s">
        <v>12356</v>
      </c>
      <c r="Y17" s="23">
        <f>IF(_xlfn.SINGLE(B6L216C10)=0,0,B6L210C10/_xlfn.SINGLE(B6L216C10))</f>
        <v>4.5433520559378033E-4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5.3954320000000007E-2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8.0931480000000014E-2</v>
      </c>
      <c r="AH17" s="16" t="s">
        <v>12361</v>
      </c>
      <c r="AI17" s="23">
        <f>IF(_xlfn.SINGLE(B6L216C15)=0,0,B6L210C15/_xlfn.SINGLE(B6L216C15))</f>
        <v>1.6970377876692207E-4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7.7148400000000006E-2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9.2578080000000007E-2</v>
      </c>
      <c r="AR17" s="16" t="s">
        <v>12366</v>
      </c>
      <c r="AS17" s="23">
        <f>IF(_xlfn.SINGLE(B6L216C20)=0,0,B6L210C20/_xlfn.SINGLE(B6L216C20))</f>
        <v>1.6970377876692212E-4</v>
      </c>
      <c r="AT17" s="16" t="s">
        <v>12367</v>
      </c>
      <c r="AU17" s="17">
        <f>A1L245C3</f>
        <v>6306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31.53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7.8825000000000003</v>
      </c>
      <c r="BD17" s="16" t="s">
        <v>12372</v>
      </c>
      <c r="BE17" s="23">
        <f>IF(_xlfn.SINGLE(B6L216C26)=0,0,B6L210C26/_xlfn.SINGLE(B6L216C26))</f>
        <v>1.6812489552181507E-3</v>
      </c>
      <c r="BF17" s="16" t="s">
        <v>12373</v>
      </c>
      <c r="BG17" s="23">
        <f>B6L210C3+B6L210C10+B6L210C15+B6L210C20+B6L210C26</f>
        <v>10.318458568345127</v>
      </c>
      <c r="BH17" s="16" t="s">
        <v>12374</v>
      </c>
      <c r="BI17" s="17">
        <f>_xlfn.SINGLE(B6L218C3)*B6L210C4</f>
        <v>11.678681319386188</v>
      </c>
      <c r="BJ17" s="16" t="s">
        <v>12375</v>
      </c>
      <c r="BK17" s="17">
        <f>_xlfn.SINGLE(B6L218C10)*B6L210C11</f>
        <v>4.3155202361973677</v>
      </c>
      <c r="BL17" s="16" t="s">
        <v>12376</v>
      </c>
      <c r="BM17" s="17">
        <f>_xlfn.SINGLE(B6L218C15)*B6L210C16</f>
        <v>0.57213859783672938</v>
      </c>
      <c r="BN17" s="16" t="s">
        <v>12377</v>
      </c>
      <c r="BO17" s="17">
        <f>_xlfn.SINGLE(B6L218C20)*B6L210C21</f>
        <v>0.65447330113840185</v>
      </c>
      <c r="BP17" s="16" t="s">
        <v>12378</v>
      </c>
      <c r="BQ17" s="17">
        <f>_xlfn.SINGLE(B6L218C26)*B6L210C27</f>
        <v>55.724700665896847</v>
      </c>
      <c r="BR17" s="16" t="s">
        <v>12379</v>
      </c>
      <c r="BS17" s="15">
        <f>B6L210C29+B6L210C30+B6L210C31+B6L210C32+B6L210C33</f>
        <v>72.945514120455528</v>
      </c>
      <c r="BT17" s="16" t="s">
        <v>12380</v>
      </c>
      <c r="BU17" s="23">
        <f>IF(B6L210C3=0,0,B6L210C29/B6L210C3)</f>
        <v>7.0694196848584667</v>
      </c>
      <c r="BV17" s="16" t="s">
        <v>12381</v>
      </c>
      <c r="BW17" s="23">
        <f>IF(B6L210C8=0,0,B6L210C30/B6L210C8)</f>
        <v>3.8881808266721563</v>
      </c>
      <c r="BX17" s="16" t="s">
        <v>12382</v>
      </c>
      <c r="BY17" s="23">
        <f>IF(B6L210C13=0,0,B6L210C31/B6L210C13)</f>
        <v>10.6041295272877</v>
      </c>
      <c r="BZ17" s="16" t="s">
        <v>12383</v>
      </c>
      <c r="CA17" s="23">
        <f>IF(B6L210C18=0,0,B6L210C32/B6L210C18)</f>
        <v>8.4833036218301583</v>
      </c>
      <c r="CB17" s="16" t="s">
        <v>12384</v>
      </c>
      <c r="CC17" s="23">
        <f>IF(B6L210C24=0,0,B6L210C33/B6L210C24)</f>
        <v>1.767354921214616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1576.673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1576.673</v>
      </c>
      <c r="J18" s="16" t="s">
        <v>12388</v>
      </c>
      <c r="K18" s="23">
        <f>IF(_xlfn.SINGLE(B6L216C3)=0,0,B6L211C3/_xlfn.SINGLE(B6L216C3))</f>
        <v>0.16196571790543543</v>
      </c>
      <c r="L18" s="16" t="s">
        <v>12389</v>
      </c>
      <c r="M18" s="23">
        <f>A1L551C9</f>
        <v>0.23582848819378052</v>
      </c>
      <c r="N18" s="16" t="s">
        <v>12390</v>
      </c>
      <c r="O18" s="23">
        <f>B6L211C1*B6L211C5</f>
        <v>371.8244099659525</v>
      </c>
      <c r="P18" s="16" t="s">
        <v>12391</v>
      </c>
      <c r="Q18" s="23">
        <f>B3L845C3</f>
        <v>1.0936988903153193</v>
      </c>
      <c r="R18" s="16" t="s">
        <v>12392</v>
      </c>
      <c r="S18" s="23">
        <f>B6L211C6*B6L211C7</f>
        <v>406.66394457191058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223.66516951455083</v>
      </c>
      <c r="X18" s="16" t="s">
        <v>12395</v>
      </c>
      <c r="Y18" s="23">
        <f>IF(_xlfn.SINGLE(B6L216C10)=0,0,B6L211C10/_xlfn.SINGLE(B6L216C10))</f>
        <v>0.16646592817152936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51.494140180000002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77.24121027000001</v>
      </c>
      <c r="AH18" s="16" t="s">
        <v>12400</v>
      </c>
      <c r="AI18" s="23">
        <f>IF(_xlfn.SINGLE(B6L216C15)=0,0,B6L211C15/_xlfn.SINGLE(B6L216C15))</f>
        <v>0.16196571790543543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73.630629099999993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88.356754919999986</v>
      </c>
      <c r="AR18" s="16" t="s">
        <v>12405</v>
      </c>
      <c r="AS18" s="23">
        <f>IF(_xlfn.SINGLE(B6L216C20)=0,0,B6L211C20/_xlfn.SINGLE(B6L216C20))</f>
        <v>0.16196571790543543</v>
      </c>
      <c r="AT18" s="16" t="s">
        <v>12406</v>
      </c>
      <c r="AU18" s="17">
        <f>A1L246C3</f>
        <v>684101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3420.5050000000001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855.12625000000003</v>
      </c>
      <c r="BD18" s="16" t="s">
        <v>12411</v>
      </c>
      <c r="BE18" s="23">
        <f>IF(_xlfn.SINGLE(B6L216C26)=0,0,B6L211C26/_xlfn.SINGLE(B6L216C26))</f>
        <v>0.18238885054134032</v>
      </c>
      <c r="BF18" s="16" t="s">
        <v>12412</v>
      </c>
      <c r="BG18" s="17">
        <f>B6L211C3+B6L211C10+B6L211C15+B6L211C20+B6L211C26</f>
        <v>2821.0623847045508</v>
      </c>
      <c r="BH18" s="16" t="s">
        <v>12413</v>
      </c>
      <c r="BI18" s="17">
        <f>_xlfn.SINGLE(B6L218C3)*B6L211C4</f>
        <v>11146.163142784853</v>
      </c>
      <c r="BJ18" s="16" t="s">
        <v>12414</v>
      </c>
      <c r="BK18" s="17">
        <f>_xlfn.SINGLE(B6L218C10)*B6L211C11</f>
        <v>1581.1829521833711</v>
      </c>
      <c r="BL18" s="16" t="s">
        <v>12415</v>
      </c>
      <c r="BM18" s="17">
        <f>_xlfn.SINGLE(B6L218C15)*B6L211C16</f>
        <v>546.05053236502999</v>
      </c>
      <c r="BN18" s="16" t="s">
        <v>12416</v>
      </c>
      <c r="BO18" s="17">
        <f>_xlfn.SINGLE(B6L218C20)*B6L211C21</f>
        <v>624.63098252166287</v>
      </c>
      <c r="BP18" s="16" t="s">
        <v>12417</v>
      </c>
      <c r="BQ18" s="17">
        <f>_xlfn.SINGLE(B6L218C26)*B6L211C27</f>
        <v>6045.2463447892005</v>
      </c>
      <c r="BR18" s="16" t="s">
        <v>12418</v>
      </c>
      <c r="BS18" s="15">
        <f>B6L211C29+B6L211C30+B6L211C31+B6L211C32+B6L211C33</f>
        <v>19943.273954644119</v>
      </c>
      <c r="BT18" s="16" t="s">
        <v>12419</v>
      </c>
      <c r="BU18" s="23">
        <f>IF(B6L211C3=0,0,B6L211C29/B6L211C3)</f>
        <v>7.0694196848584667</v>
      </c>
      <c r="BV18" s="16" t="s">
        <v>12420</v>
      </c>
      <c r="BW18" s="23">
        <f>IF(B6L211C8=0,0,B6L211C30/B6L211C8)</f>
        <v>3.8881808266721558</v>
      </c>
      <c r="BX18" s="16" t="s">
        <v>12421</v>
      </c>
      <c r="BY18" s="23">
        <f>IF(B6L211C13=0,0,B6L211C31/B6L211C13)</f>
        <v>10.6041295272877</v>
      </c>
      <c r="BZ18" s="16" t="s">
        <v>12422</v>
      </c>
      <c r="CA18" s="23">
        <f>IF(B6L211C18=0,0,B6L211C32/B6L211C18)</f>
        <v>8.4833036218301565</v>
      </c>
      <c r="CB18" s="16" t="s">
        <v>12423</v>
      </c>
      <c r="CC18" s="23">
        <f>IF(B6L211C24=0,0,B6L211C33/B6L211C24)</f>
        <v>1.767354921214616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384.41300000000001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768.82600000000002</v>
      </c>
      <c r="J19" s="16" t="s">
        <v>12427</v>
      </c>
      <c r="K19" s="23">
        <f>IF(_xlfn.SINGLE(B6L216C3)=0,0,B6L212C3/_xlfn.SINGLE(B6L216C3))</f>
        <v>7.89786182895022E-2</v>
      </c>
      <c r="L19" s="16" t="s">
        <v>12428</v>
      </c>
      <c r="M19" s="23">
        <f>A1L552C9</f>
        <v>3.1699228623883392E-2</v>
      </c>
      <c r="N19" s="16" t="s">
        <v>12429</v>
      </c>
      <c r="O19" s="23">
        <f>B6L212C1*B6L212C5</f>
        <v>12.185595572992886</v>
      </c>
      <c r="P19" s="16" t="s">
        <v>12430</v>
      </c>
      <c r="Q19" s="23">
        <f>B3L846C3</f>
        <v>1.68646127638358</v>
      </c>
      <c r="R19" s="16" t="s">
        <v>12431</v>
      </c>
      <c r="S19" s="23">
        <f>B6L212C6*B6L212C7</f>
        <v>20.550535063523686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11.302794284938027</v>
      </c>
      <c r="X19" s="16" t="s">
        <v>12434</v>
      </c>
      <c r="Y19" s="23">
        <f>IF(_xlfn.SINGLE(B6L216C10)=0,0,B6L212C10/_xlfn.SINGLE(B6L216C10))</f>
        <v>8.4122626051154597E-3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25.109857160000001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37.664785739999999</v>
      </c>
      <c r="AH19" s="16" t="s">
        <v>12439</v>
      </c>
      <c r="AI19" s="23">
        <f>IF(_xlfn.SINGLE(B6L216C15)=0,0,B6L212C15/_xlfn.SINGLE(B6L216C15))</f>
        <v>7.8978618289502187E-2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35.9041742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43.085009039999996</v>
      </c>
      <c r="AR19" s="16" t="s">
        <v>12444</v>
      </c>
      <c r="AS19" s="23">
        <f>IF(_xlfn.SINGLE(B6L216C20)=0,0,B6L212C20/_xlfn.SINGLE(B6L216C20))</f>
        <v>7.89786182895022E-2</v>
      </c>
      <c r="AT19" s="16" t="s">
        <v>12445</v>
      </c>
      <c r="AU19" s="17">
        <f>A1L247C3</f>
        <v>324718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1623.59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405.89749999999998</v>
      </c>
      <c r="BD19" s="16" t="s">
        <v>12450</v>
      </c>
      <c r="BE19" s="23">
        <f>IF(_xlfn.SINGLE(B6L216C26)=0,0,B6L212C26/_xlfn.SINGLE(B6L216C26))</f>
        <v>8.6573390142804851E-2</v>
      </c>
      <c r="BF19" s="16" t="s">
        <v>12451</v>
      </c>
      <c r="BG19" s="17">
        <f>B6L212C3+B6L212C10+B6L212C15+B6L212C20+B6L212C26</f>
        <v>1266.7760890649381</v>
      </c>
      <c r="BH19" s="16" t="s">
        <v>12452</v>
      </c>
      <c r="BI19" s="17">
        <f>_xlfn.SINGLE(B6L218C3)*B6L212C4</f>
        <v>5435.1536586309958</v>
      </c>
      <c r="BJ19" s="16" t="s">
        <v>12453</v>
      </c>
      <c r="BK19" s="17">
        <f>_xlfn.SINGLE(B6L218C10)*B6L212C11</f>
        <v>79.904196411846641</v>
      </c>
      <c r="BL19" s="16" t="s">
        <v>12454</v>
      </c>
      <c r="BM19" s="17">
        <f>_xlfn.SINGLE(B6L218C15)*B6L212C16</f>
        <v>266.26817773633246</v>
      </c>
      <c r="BN19" s="16" t="s">
        <v>12455</v>
      </c>
      <c r="BO19" s="17">
        <f>_xlfn.SINGLE(B6L218C20)*B6L212C21</f>
        <v>304.58601102968089</v>
      </c>
      <c r="BP19" s="16" t="s">
        <v>12456</v>
      </c>
      <c r="BQ19" s="17">
        <f>_xlfn.SINGLE(B6L218C26)*B6L212C27</f>
        <v>2869.4597765348385</v>
      </c>
      <c r="BR19" s="16" t="s">
        <v>12457</v>
      </c>
      <c r="BS19" s="15">
        <f>B6L212C29+B6L212C30+B6L212C31+B6L212C32+B6L212C33</f>
        <v>8955.3718203436947</v>
      </c>
      <c r="BT19" s="16" t="s">
        <v>12458</v>
      </c>
      <c r="BU19" s="23">
        <f>IF(B6L212C3=0,0,B6L212C29/B6L212C3)</f>
        <v>7.0694196848584667</v>
      </c>
      <c r="BV19" s="16" t="s">
        <v>12459</v>
      </c>
      <c r="BW19" s="23">
        <f>IF(B6L212C8=0,0,B6L212C30/B6L212C8)</f>
        <v>3.8881808266721554</v>
      </c>
      <c r="BX19" s="16" t="s">
        <v>12460</v>
      </c>
      <c r="BY19" s="23">
        <f>IF(B6L212C13=0,0,B6L212C31/B6L212C13)</f>
        <v>10.6041295272877</v>
      </c>
      <c r="BZ19" s="16" t="s">
        <v>12461</v>
      </c>
      <c r="CA19" s="23">
        <f>IF(B6L212C18=0,0,B6L212C32/B6L212C18)</f>
        <v>8.4833036218301565</v>
      </c>
      <c r="CB19" s="16" t="s">
        <v>12462</v>
      </c>
      <c r="CC19" s="23">
        <f>IF(B6L212C24=0,0,B6L212C33/B6L212C24)</f>
        <v>1.7673549212146162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1.4689999999999999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2.9379999999999997</v>
      </c>
      <c r="J20" s="16" t="s">
        <v>12466</v>
      </c>
      <c r="K20" s="23">
        <f>IF(_xlfn.SINGLE(B6L216C3)=0,0,B6L213C3/_xlfn.SINGLE(B6L216C3))</f>
        <v>3.0180974698378754E-4</v>
      </c>
      <c r="L20" s="16" t="s">
        <v>12467</v>
      </c>
      <c r="M20" s="23">
        <f>A1L553C9</f>
        <v>0.74819566960705697</v>
      </c>
      <c r="N20" s="16" t="s">
        <v>12468</v>
      </c>
      <c r="O20" s="23">
        <f>B6L213C1*B6L213C5</f>
        <v>1.0990994386527666</v>
      </c>
      <c r="P20" s="16" t="s">
        <v>12469</v>
      </c>
      <c r="Q20" s="23">
        <f>B3L847C3</f>
        <v>2.0430839002267573</v>
      </c>
      <c r="R20" s="16" t="s">
        <v>12470</v>
      </c>
      <c r="S20" s="23">
        <f>B6L213C6*B6L213C7</f>
        <v>2.2455523678597342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1.2350538023228539</v>
      </c>
      <c r="X20" s="16" t="s">
        <v>12473</v>
      </c>
      <c r="Y20" s="23">
        <f>IF(_xlfn.SINGLE(B6L216C10)=0,0,B6L213C10/_xlfn.SINGLE(B6L216C10))</f>
        <v>9.1920605247423296E-4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9.5955079999999998E-2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0.14393262000000001</v>
      </c>
      <c r="AH20" s="16" t="s">
        <v>12478</v>
      </c>
      <c r="AI20" s="23">
        <f>IF(_xlfn.SINGLE(B6L216C15)=0,0,B6L213C15/_xlfn.SINGLE(B6L216C15))</f>
        <v>3.0180974698378754E-4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0.13720459999999998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0.16464551999999996</v>
      </c>
      <c r="AR20" s="16" t="s">
        <v>12483</v>
      </c>
      <c r="AS20" s="23">
        <f>IF(_xlfn.SINGLE(B6L216C20)=0,0,B6L213C20/_xlfn.SINGLE(B6L216C20))</f>
        <v>3.0180974698378754E-4</v>
      </c>
      <c r="AT20" s="16" t="s">
        <v>12484</v>
      </c>
      <c r="AU20" s="17">
        <f>A1L248C3</f>
        <v>901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4.5049999999999999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1.12625</v>
      </c>
      <c r="BD20" s="16" t="s">
        <v>12489</v>
      </c>
      <c r="BE20" s="23">
        <f>IF(_xlfn.SINGLE(B6L216C26)=0,0,B6L213C26/_xlfn.SINGLE(B6L216C26))</f>
        <v>2.4021650945949157E-4</v>
      </c>
      <c r="BF20" s="16" t="s">
        <v>12490</v>
      </c>
      <c r="BG20" s="23">
        <f>B6L213C3+B6L213C10+B6L213C15+B6L213C20+B6L213C26</f>
        <v>5.6078819423228534</v>
      </c>
      <c r="BH20" s="16" t="s">
        <v>12491</v>
      </c>
      <c r="BI20" s="17">
        <f>_xlfn.SINGLE(B6L218C3)*B6L213C4</f>
        <v>20.769955034114172</v>
      </c>
      <c r="BJ20" s="16" t="s">
        <v>12492</v>
      </c>
      <c r="BK20" s="17">
        <f>_xlfn.SINGLE(B6L218C10)*B6L213C11</f>
        <v>8.7311136620004781</v>
      </c>
      <c r="BL20" s="16" t="s">
        <v>12493</v>
      </c>
      <c r="BM20" s="17">
        <f>_xlfn.SINGLE(B6L218C15)*B6L213C16</f>
        <v>1.0175200971212535</v>
      </c>
      <c r="BN20" s="16" t="s">
        <v>12494</v>
      </c>
      <c r="BO20" s="17">
        <f>_xlfn.SINGLE(B6L218C20)*B6L213C21</f>
        <v>1.1639482801117578</v>
      </c>
      <c r="BP20" s="16" t="s">
        <v>12495</v>
      </c>
      <c r="BQ20" s="17">
        <f>_xlfn.SINGLE(B6L218C26)*B6L213C27</f>
        <v>7.9619339200718464</v>
      </c>
      <c r="BR20" s="16" t="s">
        <v>12496</v>
      </c>
      <c r="BS20" s="15">
        <f>B6L213C29+B6L213C30+B6L213C31+B6L213C32+B6L213C33</f>
        <v>39.644470993419503</v>
      </c>
      <c r="BT20" s="16" t="s">
        <v>12497</v>
      </c>
      <c r="BU20" s="23">
        <f>IF(B6L213C3=0,0,B6L213C29/B6L213C3)</f>
        <v>7.0694196848584667</v>
      </c>
      <c r="BV20" s="16" t="s">
        <v>12498</v>
      </c>
      <c r="BW20" s="23">
        <f>IF(B6L213C8=0,0,B6L213C30/B6L213C8)</f>
        <v>3.8881808266721558</v>
      </c>
      <c r="BX20" s="16" t="s">
        <v>12499</v>
      </c>
      <c r="BY20" s="23">
        <f>IF(B6L213C13=0,0,B6L213C31/B6L213C13)</f>
        <v>10.6041295272877</v>
      </c>
      <c r="BZ20" s="16" t="s">
        <v>12500</v>
      </c>
      <c r="CA20" s="23">
        <f>IF(B6L213C18=0,0,B6L213C32/B6L213C18)</f>
        <v>8.4833036218301565</v>
      </c>
      <c r="CB20" s="16" t="s">
        <v>12501</v>
      </c>
      <c r="CC20" s="23">
        <f>IF(B6L213C24=0,0,B6L213C33/B6L213C24)</f>
        <v>1.7673549212146162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110.32300000000001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220.64600000000002</v>
      </c>
      <c r="J21" s="16" t="s">
        <v>12505</v>
      </c>
      <c r="K21" s="23">
        <f>IF(_xlfn.SINGLE(B6L216C3)=0,0,B6L214C3/_xlfn.SINGLE(B6L216C3))</f>
        <v>2.2666137996250783E-2</v>
      </c>
      <c r="L21" s="16" t="s">
        <v>12506</v>
      </c>
      <c r="M21" s="23">
        <f>A1L554C9</f>
        <v>0.68294096008828398</v>
      </c>
      <c r="N21" s="16" t="s">
        <v>12507</v>
      </c>
      <c r="O21" s="23">
        <f>B6L214C1*B6L214C5</f>
        <v>75.344095539819762</v>
      </c>
      <c r="P21" s="16" t="s">
        <v>12508</v>
      </c>
      <c r="Q21" s="23">
        <f>B3L848C3</f>
        <v>2.0609252099720035</v>
      </c>
      <c r="R21" s="16" t="s">
        <v>12509</v>
      </c>
      <c r="S21" s="23">
        <f>B6L214C6*B6L214C7</f>
        <v>155.27854592055374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85.403200256304558</v>
      </c>
      <c r="X21" s="16" t="s">
        <v>12512</v>
      </c>
      <c r="Y21" s="23">
        <f>IF(_xlfn.SINGLE(B6L216C10)=0,0,B6L214C10/_xlfn.SINGLE(B6L216C10))</f>
        <v>6.3562525315591645E-2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7.2062983600000008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10.809447540000001</v>
      </c>
      <c r="AH21" s="16" t="s">
        <v>12517</v>
      </c>
      <c r="AI21" s="23">
        <f>IF(_xlfn.SINGLE(B6L216C15)=0,0,B6L214C15/_xlfn.SINGLE(B6L216C15))</f>
        <v>2.2666137996250776E-2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10.304168200000001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12.365001840000001</v>
      </c>
      <c r="AR21" s="16" t="s">
        <v>12522</v>
      </c>
      <c r="AS21" s="23">
        <f>IF(_xlfn.SINGLE(B6L216C20)=0,0,B6L214C20/_xlfn.SINGLE(B6L216C20))</f>
        <v>2.2666137996250786E-2</v>
      </c>
      <c r="AT21" s="16" t="s">
        <v>12523</v>
      </c>
      <c r="AU21" s="17">
        <f>A1L249C3</f>
        <v>108213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541.06500000000005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135.26625000000001</v>
      </c>
      <c r="BD21" s="16" t="s">
        <v>12528</v>
      </c>
      <c r="BE21" s="23">
        <f>IF(_xlfn.SINGLE(B6L216C26)=0,0,B6L214C26/_xlfn.SINGLE(B6L216C26))</f>
        <v>2.8850775957979982E-2</v>
      </c>
      <c r="BF21" s="16" t="s">
        <v>12529</v>
      </c>
      <c r="BG21" s="23">
        <f>B6L214C3+B6L214C10+B6L214C15+B6L214C20+B6L214C26</f>
        <v>464.48989963630459</v>
      </c>
      <c r="BH21" s="16" t="s">
        <v>12530</v>
      </c>
      <c r="BI21" s="17">
        <f>_xlfn.SINGLE(B6L218C3)*B6L214C4</f>
        <v>1559.8391757852814</v>
      </c>
      <c r="BJ21" s="16" t="s">
        <v>12531</v>
      </c>
      <c r="BK21" s="17">
        <f>_xlfn.SINGLE(B6L218C10)*B6L214C11</f>
        <v>603.75106504182895</v>
      </c>
      <c r="BL21" s="16" t="s">
        <v>12532</v>
      </c>
      <c r="BM21" s="17">
        <f>_xlfn.SINGLE(B6L218C15)*B6L214C16</f>
        <v>76.416521221720927</v>
      </c>
      <c r="BN21" s="16" t="s">
        <v>12533</v>
      </c>
      <c r="BO21" s="17">
        <f>_xlfn.SINGLE(B6L218C20)*B6L214C21</f>
        <v>87.41338741100715</v>
      </c>
      <c r="BP21" s="16" t="s">
        <v>12534</v>
      </c>
      <c r="BQ21" s="17">
        <f>_xlfn.SINGLE(B6L218C26)*B6L214C27</f>
        <v>956.25389044698647</v>
      </c>
      <c r="BR21" s="16" t="s">
        <v>12535</v>
      </c>
      <c r="BS21" s="15">
        <f>B6L214C29+B6L214C30+B6L214C31+B6L214C32+B6L214C33</f>
        <v>3283.6740399068249</v>
      </c>
      <c r="BT21" s="16" t="s">
        <v>12536</v>
      </c>
      <c r="BU21" s="23">
        <f>IF(B6L214C3=0,0,B6L214C29/B6L214C3)</f>
        <v>7.0694196848584667</v>
      </c>
      <c r="BV21" s="16" t="s">
        <v>12537</v>
      </c>
      <c r="BW21" s="23">
        <f>IF(B6L214C8=0,0,B6L214C30/B6L214C8)</f>
        <v>3.8881808266721558</v>
      </c>
      <c r="BX21" s="16" t="s">
        <v>12538</v>
      </c>
      <c r="BY21" s="23">
        <f>IF(B6L214C13=0,0,B6L214C31/B6L214C13)</f>
        <v>10.604129527287698</v>
      </c>
      <c r="BZ21" s="16" t="s">
        <v>12539</v>
      </c>
      <c r="CA21" s="23">
        <f>IF(B6L214C18=0,0,B6L214C32/B6L214C18)</f>
        <v>8.4833036218301583</v>
      </c>
      <c r="CB21" s="16" t="s">
        <v>12540</v>
      </c>
      <c r="CC21" s="23">
        <f>IF(B6L214C24=0,0,B6L214C33/B6L214C24)</f>
        <v>1.7673549212146162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613.37400000000002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1226.748</v>
      </c>
      <c r="J22" s="16" t="s">
        <v>12544</v>
      </c>
      <c r="K22" s="23">
        <f>IF(_xlfn.SINGLE(B6L216C3)=0,0,B6L215C3/_xlfn.SINGLE(B6L216C3))</f>
        <v>0.12601923195808967</v>
      </c>
      <c r="L22" s="16" t="s">
        <v>12545</v>
      </c>
      <c r="M22" s="23">
        <f>A1L555C9</f>
        <v>0.19249730942890278</v>
      </c>
      <c r="N22" s="16" t="s">
        <v>12546</v>
      </c>
      <c r="O22" s="23">
        <f>B6L215C1*B6L215C5</f>
        <v>118.07284467364381</v>
      </c>
      <c r="P22" s="16" t="s">
        <v>12547</v>
      </c>
      <c r="Q22" s="23">
        <f>B3L852C3</f>
        <v>1.9549077430374968</v>
      </c>
      <c r="R22" s="16" t="s">
        <v>12548</v>
      </c>
      <c r="S22" s="17">
        <f>B6L215C6*B6L215C7</f>
        <v>230.82151829496996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126.95183506223349</v>
      </c>
      <c r="X22" s="16" t="s">
        <v>12551</v>
      </c>
      <c r="Y22" s="23">
        <f>IF(_xlfn.SINGLE(B6L216C10)=0,0,B6L215C10/_xlfn.SINGLE(B6L216C10))</f>
        <v>9.4485677419428316E-2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40.065589680000002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60.098384520000003</v>
      </c>
      <c r="AH22" s="16" t="s">
        <v>12556</v>
      </c>
      <c r="AI22" s="23">
        <f>IF(_xlfn.SINGLE(B6L216C15)=0,0,B6L215C15/_xlfn.SINGLE(B6L216C15))</f>
        <v>0.12601923195808964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57.289131599999997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68.74695792</v>
      </c>
      <c r="AR22" s="16" t="s">
        <v>12561</v>
      </c>
      <c r="AS22" s="23">
        <f>IF(_xlfn.SINGLE(B6L216C20)=0,0,B6L215C20/_xlfn.SINGLE(B6L216C20))</f>
        <v>0.1260192319580897</v>
      </c>
      <c r="AT22" s="16" t="s">
        <v>12562</v>
      </c>
      <c r="AU22" s="17">
        <f>A1L253C3</f>
        <v>740478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3702.39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925.59749999999997</v>
      </c>
      <c r="BD22" s="16" t="s">
        <v>12567</v>
      </c>
      <c r="BE22" s="23">
        <f>IF(_xlfn.SINGLE(B6L216C26)=0,0,B6L215C26/_xlfn.SINGLE(B6L216C26))</f>
        <v>0.19741957879194827</v>
      </c>
      <c r="BF22" s="16" t="s">
        <v>12568</v>
      </c>
      <c r="BG22" s="17">
        <f>B6L215C3+B6L215C10+B6L215C15+B6L215C20+B6L215C26</f>
        <v>2408.1426775022333</v>
      </c>
      <c r="BH22" s="16" t="s">
        <v>12569</v>
      </c>
      <c r="BI22" s="17">
        <f>_xlfn.SINGLE(B6L218C3)*B6L215C4</f>
        <v>8672.396459560754</v>
      </c>
      <c r="BJ22" s="16" t="s">
        <v>12570</v>
      </c>
      <c r="BK22" s="17">
        <f>_xlfn.SINGLE(B6L218C10)*B6L215C11</f>
        <v>897.47580181785838</v>
      </c>
      <c r="BL22" s="16" t="s">
        <v>12571</v>
      </c>
      <c r="BM22" s="17">
        <f>_xlfn.SINGLE(B6L218C15)*B6L215C16</f>
        <v>424.86070255388131</v>
      </c>
      <c r="BN22" s="16" t="s">
        <v>12572</v>
      </c>
      <c r="BO22" s="17">
        <f>_xlfn.SINGLE(B6L218C20)*B6L215C21</f>
        <v>486.00109759378461</v>
      </c>
      <c r="BP22" s="16" t="s">
        <v>12573</v>
      </c>
      <c r="BQ22" s="17">
        <f>_xlfn.SINGLE(B6L218C26)*B6L215C27</f>
        <v>6543.4371867557829</v>
      </c>
      <c r="BR22" s="16" t="s">
        <v>12574</v>
      </c>
      <c r="BS22" s="15">
        <f>B6L215C29+B6L215C30+B6L215C31+B6L215C32+B6L215C33</f>
        <v>17024.171248282059</v>
      </c>
      <c r="BT22" s="16" t="s">
        <v>12575</v>
      </c>
      <c r="BU22" s="23">
        <f>IF(B6L215C3=0,0,B6L215C29/B6L215C3)</f>
        <v>7.0694196848584658</v>
      </c>
      <c r="BV22" s="16" t="s">
        <v>12576</v>
      </c>
      <c r="BW22" s="23">
        <f>IF(B6L215C8=0,0,B6L215C30/B6L215C8)</f>
        <v>3.8881808266721554</v>
      </c>
      <c r="BX22" s="16" t="s">
        <v>12577</v>
      </c>
      <c r="BY22" s="23">
        <f>IF(B6L215C13=0,0,B6L215C31/B6L215C13)</f>
        <v>10.604129527287698</v>
      </c>
      <c r="BZ22" s="16" t="s">
        <v>12578</v>
      </c>
      <c r="CA22" s="23">
        <f>IF(B6L215C18=0,0,B6L215C32/B6L215C18)</f>
        <v>8.4833036218301601</v>
      </c>
      <c r="CB22" s="16" t="s">
        <v>12579</v>
      </c>
      <c r="CC22" s="23">
        <f>IF(B6L215C24=0,0,B6L215C33/B6L215C24)</f>
        <v>1.7673549212146162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5658.7380000000003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9734.6093999999994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2442.926003169111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1343.6093017430112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317.93234300400002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476.89851450600008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454.60625898000001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545.52751077599987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18753.914999999997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4688.4787499999993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16789.123477025008</v>
      </c>
      <c r="BH23" s="16" t="s">
        <v>12596</v>
      </c>
      <c r="BI23" s="17">
        <f>SUM(B6L201C29:B6L215C29)</f>
        <v>68818.039316768263</v>
      </c>
      <c r="BJ23" s="16" t="s">
        <v>12597</v>
      </c>
      <c r="BK23" s="17">
        <f>SUM(B6L201C30:B6L215C30)</f>
        <v>9498.5380465009803</v>
      </c>
      <c r="BL23" s="16" t="s">
        <v>12598</v>
      </c>
      <c r="BM23" s="17">
        <f>SUM(B6L201C31:B6L215C31)</f>
        <v>3371.3957461284772</v>
      </c>
      <c r="BN23" s="16" t="s">
        <v>12599</v>
      </c>
      <c r="BO23" s="17">
        <f>SUM(B6L201C32:B6L215C32)</f>
        <v>3856.5629233116924</v>
      </c>
      <c r="BP23" s="16" t="s">
        <v>12600</v>
      </c>
      <c r="BQ23" s="17">
        <f>SUM(B6L201C33:B6L215C33)</f>
        <v>33144.823967290613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0.57981641586717003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8.0028555605161075E-2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2.8405206213332666E-2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3.2492911945196198E-2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0.27925691036914013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68818.039316768263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9498.5380465009803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3371.3957461284776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3856.562923311692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33144.823967290606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64308-C3A1-40E8-8E89-2238C2E410D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0.26338802722366467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32.356999999999999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58.242600000000003</v>
      </c>
      <c r="J9" s="16" t="s">
        <v>12646</v>
      </c>
      <c r="K9" s="23">
        <f>IF(_xlfn.SINGLE(B6L236C3)=0,0,B6L222C3/_xlfn.SINGLE(B6L236C3))</f>
        <v>5.9325019991506838E-3</v>
      </c>
      <c r="L9" s="16" t="s">
        <v>12647</v>
      </c>
      <c r="M9" s="23">
        <f>A1L542C54</f>
        <v>0.78494331886155311</v>
      </c>
      <c r="N9" s="16" t="s">
        <v>12648</v>
      </c>
      <c r="O9" s="23">
        <f>B6L222C1*B6L222C5</f>
        <v>25.398410968403272</v>
      </c>
      <c r="P9" s="16" t="s">
        <v>12649</v>
      </c>
      <c r="Q9" s="23">
        <f>B3L836C9</f>
        <v>1.8819274627403537</v>
      </c>
      <c r="R9" s="16" t="s">
        <v>12650</v>
      </c>
      <c r="S9" s="17">
        <f>B6L222C6*B6L222C7</f>
        <v>47.797967111403942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26.288881911272171</v>
      </c>
      <c r="X9" s="16" t="s">
        <v>12652</v>
      </c>
      <c r="Y9" s="23">
        <f>IF(_xlfn.SINGLE(B6L236C10)=0,0,B6L222C10/_xlfn.SINGLE(B6L236C10))</f>
        <v>1.9125414238466896E-2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1.9022033160000003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2.8533049740000003</v>
      </c>
      <c r="AH9" s="16" t="s">
        <v>12655</v>
      </c>
      <c r="AI9" s="23">
        <f>IF(_xlfn.SINGLE(B6L236C15)=0,0,B6L222C15/_xlfn.SINGLE(B6L236C15))</f>
        <v>5.9325019991506838E-3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2.7199294200000002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3.2639153040000002</v>
      </c>
      <c r="AR9" s="16" t="s">
        <v>12658</v>
      </c>
      <c r="AS9" s="23">
        <f>IF(_xlfn.SINGLE(B6L236C20)=0,0,B6L222C20/_xlfn.SINGLE(B6L236C20))</f>
        <v>5.9325019991506838E-3</v>
      </c>
      <c r="AT9" s="16" t="s">
        <v>12659</v>
      </c>
      <c r="AU9" s="17">
        <f>A1L237C18</f>
        <v>36555.5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182.7775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45.694375000000001</v>
      </c>
      <c r="BD9" s="16" t="s">
        <v>12662</v>
      </c>
      <c r="BE9" s="23">
        <f>IF(_xlfn.SINGLE(B6L236C26)=0,0,B6L222C26/_xlfn.SINGLE(B6L236C26))</f>
        <v>9.7293517926328333E-3</v>
      </c>
      <c r="BF9" s="16" t="s">
        <v>12663</v>
      </c>
      <c r="BG9" s="17">
        <f>B6L222C3+B6L222C10+B6L222C15+B6L222C20+B6L222C26</f>
        <v>136.34307718927218</v>
      </c>
      <c r="BH9" s="16" t="s">
        <v>12664</v>
      </c>
      <c r="BI9" s="17">
        <f>_xlfn.SINGLE(B6L238C3)*B6L222C4</f>
        <v>404.26689359432294</v>
      </c>
      <c r="BJ9" s="16" t="s">
        <v>12665</v>
      </c>
      <c r="BK9" s="17">
        <f>_xlfn.SINGLE(B6L238C10)*B6L222C11</f>
        <v>182.47338934625151</v>
      </c>
      <c r="BL9" s="16" t="s">
        <v>12666</v>
      </c>
      <c r="BM9" s="17">
        <f>_xlfn.SINGLE(B6L238C15)*B6L222C16</f>
        <v>19.805035117185881</v>
      </c>
      <c r="BN9" s="16" t="s">
        <v>12667</v>
      </c>
      <c r="BO9" s="17">
        <f>_xlfn.SINGLE(B6L238C20)*B6L222C21</f>
        <v>22.655116717025859</v>
      </c>
      <c r="BP9" s="16" t="s">
        <v>12668</v>
      </c>
      <c r="BQ9" s="17">
        <f>_xlfn.SINGLE(B6L238C26)*B6L222C27</f>
        <v>317.16858512470412</v>
      </c>
      <c r="BR9" s="16" t="s">
        <v>12669</v>
      </c>
      <c r="BS9" s="15">
        <f>B6L222C29+B6L222C30+B6L222C31+B6L222C32+B6L222C33</f>
        <v>946.36901989949024</v>
      </c>
      <c r="BT9" s="16" t="s">
        <v>12670</v>
      </c>
      <c r="BU9" s="23">
        <f>IF(B6L222C3=0,0,B6L222C29/B6L222C3)</f>
        <v>6.9410859679053294</v>
      </c>
      <c r="BV9" s="16" t="s">
        <v>12671</v>
      </c>
      <c r="BW9" s="23">
        <f>IF(B6L222C8=0,0,B6L222C30/B6L222C8)</f>
        <v>3.8175972823479318</v>
      </c>
      <c r="BX9" s="16" t="s">
        <v>12672</v>
      </c>
      <c r="BY9" s="23">
        <f>IF(B6L222C13=0,0,B6L222C31/B6L222C13)</f>
        <v>10.411628951857992</v>
      </c>
      <c r="BZ9" s="16" t="s">
        <v>12673</v>
      </c>
      <c r="CA9" s="23">
        <f>IF(B6L222C18=0,0,B6L222C32/B6L222C18)</f>
        <v>8.3293031614863953</v>
      </c>
      <c r="CB9" s="16" t="s">
        <v>12674</v>
      </c>
      <c r="CC9" s="23">
        <f>IF(B6L222C24=0,0,B6L222C33/B6L222C24)</f>
        <v>1.7352714919763326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224.73899999999998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449.47799999999995</v>
      </c>
      <c r="J10" s="16" t="s">
        <v>12677</v>
      </c>
      <c r="K10" s="23">
        <f>IF(_xlfn.SINGLE(B6L236C3)=0,0,B6L223C3/_xlfn.SINGLE(B6L236C3))</f>
        <v>4.5783140408811603E-2</v>
      </c>
      <c r="L10" s="16" t="s">
        <v>12678</v>
      </c>
      <c r="M10" s="23">
        <f>A1L543C54</f>
        <v>0.68065067064249285</v>
      </c>
      <c r="N10" s="16" t="s">
        <v>12679</v>
      </c>
      <c r="O10" s="23">
        <f>B6L223C1*B6L223C5</f>
        <v>152.96875106952319</v>
      </c>
      <c r="P10" s="16" t="s">
        <v>12680</v>
      </c>
      <c r="Q10" s="23">
        <f>B3L837C9</f>
        <v>1.8310863298175353</v>
      </c>
      <c r="R10" s="16" t="s">
        <v>12681</v>
      </c>
      <c r="S10" s="23">
        <f>B6L223C6*B6L223C7</f>
        <v>280.09898897266538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154.05444393496597</v>
      </c>
      <c r="X10" s="16" t="s">
        <v>12683</v>
      </c>
      <c r="Y10" s="23">
        <f>IF(_xlfn.SINGLE(B6L236C10)=0,0,B6L223C10/_xlfn.SINGLE(B6L236C10))</f>
        <v>0.11207608849540145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14.67995148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22.01992722</v>
      </c>
      <c r="AH10" s="16" t="s">
        <v>12686</v>
      </c>
      <c r="AI10" s="23">
        <f>IF(_xlfn.SINGLE(B6L236C15)=0,0,B6L223C15/_xlfn.SINGLE(B6L236C15))</f>
        <v>4.578314040881161E-2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20.990622599999998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25.188747119999999</v>
      </c>
      <c r="AR10" s="16" t="s">
        <v>12689</v>
      </c>
      <c r="AS10" s="23">
        <f>IF(_xlfn.SINGLE(B6L236C20)=0,0,B6L223C20/_xlfn.SINGLE(B6L236C20))</f>
        <v>4.578314040881161E-2</v>
      </c>
      <c r="AT10" s="16" t="s">
        <v>12690</v>
      </c>
      <c r="AU10" s="17">
        <f>A1L238C18</f>
        <v>212146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1060.73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265.1825</v>
      </c>
      <c r="BD10" s="16" t="s">
        <v>12693</v>
      </c>
      <c r="BE10" s="23">
        <f>IF(_xlfn.SINGLE(B6L236C26)=0,0,B6L223C26/_xlfn.SINGLE(B6L236C26))</f>
        <v>5.6463269970315963E-2</v>
      </c>
      <c r="BF10" s="16" t="s">
        <v>12694</v>
      </c>
      <c r="BG10" s="23">
        <f>B6L223C3+B6L223C10+B6L223C15+B6L223C20+B6L223C26</f>
        <v>915.92361827496597</v>
      </c>
      <c r="BH10" s="16" t="s">
        <v>12695</v>
      </c>
      <c r="BI10" s="17">
        <f>_xlfn.SINGLE(B6L238C3)*B6L223C4</f>
        <v>3119.8654386821513</v>
      </c>
      <c r="BJ10" s="16" t="s">
        <v>12696</v>
      </c>
      <c r="BK10" s="17">
        <f>_xlfn.SINGLE(B6L238C10)*B6L223C11</f>
        <v>1069.3051390904507</v>
      </c>
      <c r="BL10" s="16" t="s">
        <v>12697</v>
      </c>
      <c r="BM10" s="17">
        <f>_xlfn.SINGLE(B6L238C15)*B6L223C16</f>
        <v>152.84220784103863</v>
      </c>
      <c r="BN10" s="16" t="s">
        <v>12698</v>
      </c>
      <c r="BO10" s="17">
        <f>_xlfn.SINGLE(B6L238C20)*B6L223C21</f>
        <v>174.83725918374779</v>
      </c>
      <c r="BP10" s="16" t="s">
        <v>12699</v>
      </c>
      <c r="BQ10" s="17">
        <f>_xlfn.SINGLE(B6L238C26)*B6L223C27</f>
        <v>1840.6545296840552</v>
      </c>
      <c r="BR10" s="16" t="s">
        <v>12700</v>
      </c>
      <c r="BS10" s="15">
        <f>B6L223C29+B6L223C30+B6L223C31+B6L223C32+B6L223C33</f>
        <v>6357.5045744814433</v>
      </c>
      <c r="BT10" s="16" t="s">
        <v>12701</v>
      </c>
      <c r="BU10" s="23">
        <f>IF(B6L223C3=0,0,B6L223C29/B6L223C3)</f>
        <v>6.9410859679053294</v>
      </c>
      <c r="BV10" s="16" t="s">
        <v>12702</v>
      </c>
      <c r="BW10" s="23">
        <f>IF(B6L223C8=0,0,B6L223C30/B6L223C8)</f>
        <v>3.8175972823479318</v>
      </c>
      <c r="BX10" s="16" t="s">
        <v>12703</v>
      </c>
      <c r="BY10" s="23">
        <f>IF(B6L223C13=0,0,B6L223C31/B6L223C13)</f>
        <v>10.411628951857995</v>
      </c>
      <c r="BZ10" s="16" t="s">
        <v>12704</v>
      </c>
      <c r="CA10" s="23">
        <f>IF(B6L223C18=0,0,B6L223C32/B6L223C18)</f>
        <v>8.329303161486397</v>
      </c>
      <c r="CB10" s="16" t="s">
        <v>12705</v>
      </c>
      <c r="CC10" s="23">
        <f>IF(B6L223C24=0,0,B6L223C33/B6L223C24)</f>
        <v>1.7352714919763326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860.30550000000005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1720.6110000000001</v>
      </c>
      <c r="J11" s="16" t="s">
        <v>12708</v>
      </c>
      <c r="K11" s="23">
        <f>IF(_xlfn.SINGLE(B6L236C3)=0,0,B6L224C3/_xlfn.SINGLE(B6L236C3))</f>
        <v>0.17525880021257045</v>
      </c>
      <c r="L11" s="16" t="s">
        <v>12709</v>
      </c>
      <c r="M11" s="23">
        <f>A1L544C54</f>
        <v>7.8757287687756694E-2</v>
      </c>
      <c r="N11" s="16" t="s">
        <v>12710</v>
      </c>
      <c r="O11" s="23">
        <f>B6L224C1*B6L224C5</f>
        <v>67.755327762859366</v>
      </c>
      <c r="P11" s="16" t="s">
        <v>12711</v>
      </c>
      <c r="Q11" s="23">
        <f>B3L838C9</f>
        <v>1.9676820829467858</v>
      </c>
      <c r="R11" s="16" t="s">
        <v>12712</v>
      </c>
      <c r="S11" s="17">
        <f>B6L224C6*B6L224C7</f>
        <v>133.32094446316529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73.326519454740918</v>
      </c>
      <c r="X11" s="16" t="s">
        <v>12714</v>
      </c>
      <c r="Y11" s="23">
        <f>IF(_xlfn.SINGLE(B6L236C10)=0,0,B6L224C10/_xlfn.SINGLE(B6L236C10))</f>
        <v>5.3345747604260009E-2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56.195155260000007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84.292732890000011</v>
      </c>
      <c r="AH11" s="16" t="s">
        <v>12717</v>
      </c>
      <c r="AI11" s="23">
        <f>IF(_xlfn.SINGLE(B6L236C15)=0,0,B6L224C15/_xlfn.SINGLE(B6L236C15))</f>
        <v>0.17525880021257048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80.352533700000009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96.423040440000008</v>
      </c>
      <c r="AR11" s="16" t="s">
        <v>12720</v>
      </c>
      <c r="AS11" s="23">
        <f>IF(_xlfn.SINGLE(B6L236C20)=0,0,B6L224C20/_xlfn.SINGLE(B6L236C20))</f>
        <v>0.17525880021257048</v>
      </c>
      <c r="AT11" s="16" t="s">
        <v>12721</v>
      </c>
      <c r="AU11" s="17">
        <f>A1L239C18</f>
        <v>388143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1940.7149999999999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485.17874999999998</v>
      </c>
      <c r="BD11" s="16" t="s">
        <v>12724</v>
      </c>
      <c r="BE11" s="23">
        <f>IF(_xlfn.SINGLE(B6L236C26)=0,0,B6L224C26/_xlfn.SINGLE(B6L236C26))</f>
        <v>0.10330537929580735</v>
      </c>
      <c r="BF11" s="16" t="s">
        <v>12725</v>
      </c>
      <c r="BG11" s="17">
        <f>B6L224C3+B6L224C10+B6L224C15+B6L224C20+B6L224C26</f>
        <v>2459.8320427847411</v>
      </c>
      <c r="BH11" s="16" t="s">
        <v>12726</v>
      </c>
      <c r="BI11" s="17">
        <f>_xlfn.SINGLE(B6L238C3)*B6L224C4</f>
        <v>11942.908868323555</v>
      </c>
      <c r="BJ11" s="16" t="s">
        <v>12727</v>
      </c>
      <c r="BK11" s="17">
        <f>_xlfn.SINGLE(B6L238C10)*B6L224C11</f>
        <v>508.96567526263937</v>
      </c>
      <c r="BL11" s="16" t="s">
        <v>12728</v>
      </c>
      <c r="BM11" s="17">
        <f>_xlfn.SINGLE(B6L238C15)*B6L224C16</f>
        <v>585.08310545917107</v>
      </c>
      <c r="BN11" s="16" t="s">
        <v>12729</v>
      </c>
      <c r="BO11" s="17">
        <f>_xlfn.SINGLE(B6L238C20)*B6L224C21</f>
        <v>669.2806129808522</v>
      </c>
      <c r="BP11" s="16" t="s">
        <v>12730</v>
      </c>
      <c r="BQ11" s="17">
        <f>_xlfn.SINGLE(B6L238C26)*B6L224C27</f>
        <v>3367.6674135508479</v>
      </c>
      <c r="BR11" s="16" t="s">
        <v>12731</v>
      </c>
      <c r="BS11" s="15">
        <f>B6L224C29+B6L224C30+B6L224C31+B6L224C32+B6L224C33</f>
        <v>17073.905675577065</v>
      </c>
      <c r="BT11" s="16" t="s">
        <v>12732</v>
      </c>
      <c r="BU11" s="23">
        <f>IF(B6L224C3=0,0,B6L224C29/B6L224C3)</f>
        <v>6.9410859679053276</v>
      </c>
      <c r="BV11" s="16" t="s">
        <v>12733</v>
      </c>
      <c r="BW11" s="23">
        <f>IF(B6L224C8=0,0,B6L224C30/B6L224C8)</f>
        <v>3.8175972823479318</v>
      </c>
      <c r="BX11" s="16" t="s">
        <v>12734</v>
      </c>
      <c r="BY11" s="23">
        <f>IF(B6L224C13=0,0,B6L224C31/B6L224C13)</f>
        <v>10.411628951857994</v>
      </c>
      <c r="BZ11" s="16" t="s">
        <v>12735</v>
      </c>
      <c r="CA11" s="23">
        <f>IF(B6L224C18=0,0,B6L224C32/B6L224C18)</f>
        <v>8.3293031614863953</v>
      </c>
      <c r="CB11" s="16" t="s">
        <v>12736</v>
      </c>
      <c r="CC11" s="23">
        <f>IF(B6L224C24=0,0,B6L224C33/B6L224C24)</f>
        <v>1.7352714919763323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304.49699999999996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608.99399999999991</v>
      </c>
      <c r="J12" s="16" t="s">
        <v>12739</v>
      </c>
      <c r="K12" s="23">
        <f>IF(_xlfn.SINGLE(B6L236C3)=0,0,B6L225C3/_xlfn.SINGLE(B6L236C3))</f>
        <v>6.2031195765140476E-2</v>
      </c>
      <c r="L12" s="16" t="s">
        <v>12740</v>
      </c>
      <c r="M12" s="23">
        <f>A1L545C54</f>
        <v>0.56541114166985562</v>
      </c>
      <c r="N12" s="16" t="s">
        <v>12741</v>
      </c>
      <c r="O12" s="23">
        <f>B6L225C1*B6L225C5</f>
        <v>172.165996405046</v>
      </c>
      <c r="P12" s="16" t="s">
        <v>12742</v>
      </c>
      <c r="Q12" s="23">
        <f>B3L839C9</f>
        <v>1.8828872464600077</v>
      </c>
      <c r="R12" s="16" t="s">
        <v>12743</v>
      </c>
      <c r="S12" s="23">
        <f>B6L225C6*B6L225C7</f>
        <v>324.16915890514065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178.29303739782736</v>
      </c>
      <c r="X12" s="16" t="s">
        <v>12745</v>
      </c>
      <c r="Y12" s="23">
        <f>IF(_xlfn.SINGLE(B6L236C10)=0,0,B6L225C10/_xlfn.SINGLE(B6L236C10))</f>
        <v>0.12970989818345244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19.889744039999997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29.834616059999995</v>
      </c>
      <c r="AH12" s="16" t="s">
        <v>12748</v>
      </c>
      <c r="AI12" s="23">
        <f>IF(_xlfn.SINGLE(B6L236C15)=0,0,B6L225C15/_xlfn.SINGLE(B6L236C15))</f>
        <v>6.2031195765140476E-2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28.440019799999995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34.128023759999991</v>
      </c>
      <c r="AR12" s="16" t="s">
        <v>12751</v>
      </c>
      <c r="AS12" s="23">
        <f>IF(_xlfn.SINGLE(B6L236C20)=0,0,B6L225C20/_xlfn.SINGLE(B6L236C20))</f>
        <v>6.2031195765140476E-2</v>
      </c>
      <c r="AT12" s="16" t="s">
        <v>12752</v>
      </c>
      <c r="AU12" s="17">
        <f>A1L240C18</f>
        <v>157439.5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787.19749999999999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196.799375</v>
      </c>
      <c r="BD12" s="16" t="s">
        <v>12755</v>
      </c>
      <c r="BE12" s="23">
        <f>IF(_xlfn.SINGLE(B6L236C26)=0,0,B6L225C26/_xlfn.SINGLE(B6L236C26))</f>
        <v>4.1902977159557847E-2</v>
      </c>
      <c r="BF12" s="16" t="s">
        <v>12756</v>
      </c>
      <c r="BG12" s="17">
        <f>B6L225C3+B6L225C10+B6L225C15+B6L225C20+B6L225C26</f>
        <v>1048.0490522178272</v>
      </c>
      <c r="BH12" s="16" t="s">
        <v>12757</v>
      </c>
      <c r="BI12" s="17">
        <f>_xlfn.SINGLE(B6L238C3)*B6L225C4</f>
        <v>4227.0797079385375</v>
      </c>
      <c r="BJ12" s="16" t="s">
        <v>12758</v>
      </c>
      <c r="BK12" s="17">
        <f>_xlfn.SINGLE(B6L238C10)*B6L225C11</f>
        <v>1237.5473000572797</v>
      </c>
      <c r="BL12" s="16" t="s">
        <v>12759</v>
      </c>
      <c r="BM12" s="17">
        <f>_xlfn.SINGLE(B6L238C15)*B6L225C16</f>
        <v>207.08463489190893</v>
      </c>
      <c r="BN12" s="16" t="s">
        <v>12760</v>
      </c>
      <c r="BO12" s="17">
        <f>_xlfn.SINGLE(B6L238C20)*B6L225C21</f>
        <v>236.88554683287563</v>
      </c>
      <c r="BP12" s="16" t="s">
        <v>12761</v>
      </c>
      <c r="BQ12" s="17">
        <f>_xlfn.SINGLE(B6L238C26)*B6L225C27</f>
        <v>1366.001380305039</v>
      </c>
      <c r="BR12" s="16" t="s">
        <v>12762</v>
      </c>
      <c r="BS12" s="15">
        <f>B6L225C29+B6L225C30+B6L225C31+B6L225C32+B6L225C33</f>
        <v>7274.5985700256406</v>
      </c>
      <c r="BT12" s="16" t="s">
        <v>12763</v>
      </c>
      <c r="BU12" s="23">
        <f>IF(B6L225C3=0,0,B6L225C29/B6L225C3)</f>
        <v>6.9410859679053294</v>
      </c>
      <c r="BV12" s="16" t="s">
        <v>12764</v>
      </c>
      <c r="BW12" s="23">
        <f>IF(B6L225C8=0,0,B6L225C30/B6L225C8)</f>
        <v>3.8175972823479314</v>
      </c>
      <c r="BX12" s="16" t="s">
        <v>12765</v>
      </c>
      <c r="BY12" s="23">
        <f>IF(B6L225C13=0,0,B6L225C31/B6L225C13)</f>
        <v>10.411628951857994</v>
      </c>
      <c r="BZ12" s="16" t="s">
        <v>12766</v>
      </c>
      <c r="CA12" s="23">
        <f>IF(B6L225C18=0,0,B6L225C32/B6L225C18)</f>
        <v>8.3293031614863953</v>
      </c>
      <c r="CB12" s="16" t="s">
        <v>12767</v>
      </c>
      <c r="CC12" s="23">
        <f>IF(B6L225C24=0,0,B6L225C33/B6L225C24)</f>
        <v>1.7352714919763326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821.91150000000005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1643.8230000000001</v>
      </c>
      <c r="J13" s="16" t="s">
        <v>12770</v>
      </c>
      <c r="K13" s="23">
        <f>IF(_xlfn.SINGLE(B6L236C3)=0,0,B6L226C3/_xlfn.SINGLE(B6L236C3))</f>
        <v>0.16743729218389758</v>
      </c>
      <c r="L13" s="16" t="s">
        <v>12771</v>
      </c>
      <c r="M13" s="23">
        <f>A1L546C54</f>
        <v>0.307196083795374</v>
      </c>
      <c r="N13" s="16" t="s">
        <v>12772</v>
      </c>
      <c r="O13" s="23">
        <f>B6L226C1*B6L226C5</f>
        <v>252.48799402638156</v>
      </c>
      <c r="P13" s="16" t="s">
        <v>12773</v>
      </c>
      <c r="Q13" s="23">
        <f>B3L840C9</f>
        <v>2.0105058461842384</v>
      </c>
      <c r="R13" s="16" t="s">
        <v>12774</v>
      </c>
      <c r="S13" s="17">
        <f>B6L226C6*B6L226C7</f>
        <v>507.62858808137122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279.19572344475421</v>
      </c>
      <c r="X13" s="16" t="s">
        <v>12776</v>
      </c>
      <c r="Y13" s="23">
        <f>IF(_xlfn.SINGLE(B6L236C10)=0,0,B6L226C10/_xlfn.SINGLE(B6L236C10))</f>
        <v>0.20311757200293071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53.687259180000005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80.530888770000004</v>
      </c>
      <c r="AH13" s="16" t="s">
        <v>12779</v>
      </c>
      <c r="AI13" s="23">
        <f>IF(_xlfn.SINGLE(B6L236C15)=0,0,B6L226C15/_xlfn.SINGLE(B6L236C15))</f>
        <v>0.16743729218389761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76.766534100000001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92.119840920000001</v>
      </c>
      <c r="AR13" s="16" t="s">
        <v>12782</v>
      </c>
      <c r="AS13" s="23">
        <f>IF(_xlfn.SINGLE(B6L236C20)=0,0,B6L226C20/_xlfn.SINGLE(B6L236C20))</f>
        <v>0.16743729218389761</v>
      </c>
      <c r="AT13" s="16" t="s">
        <v>12783</v>
      </c>
      <c r="AU13" s="17">
        <f>A1L241C18</f>
        <v>814184.5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4070.9225000000001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1017.730625</v>
      </c>
      <c r="BD13" s="16" t="s">
        <v>12786</v>
      </c>
      <c r="BE13" s="23">
        <f>IF(_xlfn.SINGLE(B6L236C26)=0,0,B6L226C26/_xlfn.SINGLE(B6L236C26))</f>
        <v>0.2166975537089868</v>
      </c>
      <c r="BF13" s="16" t="s">
        <v>12787</v>
      </c>
      <c r="BG13" s="17">
        <f>B6L226C3+B6L226C10+B6L226C15+B6L226C20+B6L226C26</f>
        <v>3113.4000781347545</v>
      </c>
      <c r="BH13" s="16" t="s">
        <v>12788</v>
      </c>
      <c r="BI13" s="17">
        <f>_xlfn.SINGLE(B6L238C3)*B6L226C4</f>
        <v>11409.916759020041</v>
      </c>
      <c r="BJ13" s="16" t="s">
        <v>12789</v>
      </c>
      <c r="BK13" s="17">
        <f>_xlfn.SINGLE(B6L238C10)*B6L226C11</f>
        <v>1937.9215183015606</v>
      </c>
      <c r="BL13" s="16" t="s">
        <v>12790</v>
      </c>
      <c r="BM13" s="17">
        <f>_xlfn.SINGLE(B6L238C15)*B6L226C16</f>
        <v>558.97182202439194</v>
      </c>
      <c r="BN13" s="16" t="s">
        <v>12791</v>
      </c>
      <c r="BO13" s="17">
        <f>_xlfn.SINGLE(B6L238C20)*B6L226C21</f>
        <v>639.41173517548316</v>
      </c>
      <c r="BP13" s="16" t="s">
        <v>12792</v>
      </c>
      <c r="BQ13" s="17">
        <f>_xlfn.SINGLE(B6L238C26)*B6L226C27</f>
        <v>7064.1557602950215</v>
      </c>
      <c r="BR13" s="16" t="s">
        <v>12793</v>
      </c>
      <c r="BS13" s="15">
        <f>B6L226C29+B6L226C30+B6L226C31+B6L226C32+B6L226C33</f>
        <v>21610.377594816498</v>
      </c>
      <c r="BT13" s="16" t="s">
        <v>12794</v>
      </c>
      <c r="BU13" s="23">
        <f>IF(B6L226C3=0,0,B6L226C29/B6L226C3)</f>
        <v>6.9410859679053285</v>
      </c>
      <c r="BV13" s="16" t="s">
        <v>12795</v>
      </c>
      <c r="BW13" s="23">
        <f>IF(B6L226C8=0,0,B6L226C30/B6L226C8)</f>
        <v>3.8175972823479318</v>
      </c>
      <c r="BX13" s="16" t="s">
        <v>12796</v>
      </c>
      <c r="BY13" s="23">
        <f>IF(B6L226C13=0,0,B6L226C31/B6L226C13)</f>
        <v>10.411628951857994</v>
      </c>
      <c r="BZ13" s="16" t="s">
        <v>12797</v>
      </c>
      <c r="CA13" s="23">
        <f>IF(B6L226C18=0,0,B6L226C32/B6L226C18)</f>
        <v>8.3293031614863953</v>
      </c>
      <c r="CB13" s="16" t="s">
        <v>12798</v>
      </c>
      <c r="CC13" s="23">
        <f>IF(B6L226C24=0,0,B6L226C33/B6L226C24)</f>
        <v>1.7352714919763326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395.12599999999998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790.25199999999995</v>
      </c>
      <c r="J14" s="16" t="s">
        <v>12801</v>
      </c>
      <c r="K14" s="23">
        <f>IF(_xlfn.SINGLE(B6L236C3)=0,0,B6L227C3/_xlfn.SINGLE(B6L236C3))</f>
        <v>8.049385792929617E-2</v>
      </c>
      <c r="L14" s="16" t="s">
        <v>12802</v>
      </c>
      <c r="M14" s="23">
        <f>A1L547C54</f>
        <v>0.11410335422622014</v>
      </c>
      <c r="N14" s="16" t="s">
        <v>12803</v>
      </c>
      <c r="O14" s="23">
        <f>B6L227C1*B6L227C5</f>
        <v>45.08520194198946</v>
      </c>
      <c r="P14" s="16" t="s">
        <v>12804</v>
      </c>
      <c r="Q14" s="23">
        <f>B3L841C9</f>
        <v>2.0126236025688948</v>
      </c>
      <c r="R14" s="16" t="s">
        <v>12805</v>
      </c>
      <c r="S14" s="23">
        <f>B6L227C6*B6L227C7</f>
        <v>90.739541555032957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49.906747855268129</v>
      </c>
      <c r="X14" s="16" t="s">
        <v>12807</v>
      </c>
      <c r="Y14" s="23">
        <f>IF(_xlfn.SINGLE(B6L236C10)=0,0,B6L227C10/_xlfn.SINGLE(B6L236C10))</f>
        <v>3.6307638691071772E-2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25.80963032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38.714445480000002</v>
      </c>
      <c r="AH14" s="16" t="s">
        <v>12810</v>
      </c>
      <c r="AI14" s="23">
        <f>IF(_xlfn.SINGLE(B6L236C15)=0,0,B6L227C15/_xlfn.SINGLE(B6L236C15))</f>
        <v>8.0493857929296184E-2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36.904768399999995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44.285722079999992</v>
      </c>
      <c r="AR14" s="16" t="s">
        <v>12813</v>
      </c>
      <c r="AS14" s="23">
        <f>IF(_xlfn.SINGLE(B6L236C20)=0,0,B6L227C20/_xlfn.SINGLE(B6L236C20))</f>
        <v>8.049385792929617E-2</v>
      </c>
      <c r="AT14" s="16" t="s">
        <v>12814</v>
      </c>
      <c r="AU14" s="17">
        <f>A1L242C18</f>
        <v>118459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592.29499999999996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148.07374999999999</v>
      </c>
      <c r="BD14" s="16" t="s">
        <v>12817</v>
      </c>
      <c r="BE14" s="23">
        <f>IF(_xlfn.SINGLE(B6L236C26)=0,0,B6L227C26/_xlfn.SINGLE(B6L236C26))</f>
        <v>3.1528204620467307E-2</v>
      </c>
      <c r="BF14" s="16" t="s">
        <v>12818</v>
      </c>
      <c r="BG14" s="17">
        <f>B6L227C3+B6L227C10+B6L227C15+B6L227C20+B6L227C26</f>
        <v>1071.232665415268</v>
      </c>
      <c r="BH14" s="16" t="s">
        <v>12819</v>
      </c>
      <c r="BI14" s="17">
        <f>_xlfn.SINGLE(B6L238C3)*B6L227C4</f>
        <v>5485.2070683091215</v>
      </c>
      <c r="BJ14" s="16" t="s">
        <v>12820</v>
      </c>
      <c r="BK14" s="17">
        <f>_xlfn.SINGLE(B6L238C10)*B6L227C11</f>
        <v>346.40702724199105</v>
      </c>
      <c r="BL14" s="16" t="s">
        <v>12821</v>
      </c>
      <c r="BM14" s="17">
        <f>_xlfn.SINGLE(B6L238C15)*B6L227C16</f>
        <v>268.7202942764639</v>
      </c>
      <c r="BN14" s="16" t="s">
        <v>12822</v>
      </c>
      <c r="BO14" s="17">
        <f>_xlfn.SINGLE(B6L238C20)*B6L227C21</f>
        <v>307.39100410804315</v>
      </c>
      <c r="BP14" s="16" t="s">
        <v>12823</v>
      </c>
      <c r="BQ14" s="17">
        <f>_xlfn.SINGLE(B6L238C26)*B6L227C27</f>
        <v>1027.7926283401216</v>
      </c>
      <c r="BR14" s="16" t="s">
        <v>12824</v>
      </c>
      <c r="BS14" s="15">
        <f>B6L227C29+B6L227C30+B6L227C31+B6L227C32+B6L227C33</f>
        <v>7435.5180222757426</v>
      </c>
      <c r="BT14" s="16" t="s">
        <v>12825</v>
      </c>
      <c r="BU14" s="23">
        <f>IF(B6L227C3=0,0,B6L227C29/B6L227C3)</f>
        <v>6.9410859679053285</v>
      </c>
      <c r="BV14" s="16" t="s">
        <v>12826</v>
      </c>
      <c r="BW14" s="23">
        <f>IF(B6L227C8=0,0,B6L227C30/B6L227C8)</f>
        <v>3.8175972823479318</v>
      </c>
      <c r="BX14" s="16" t="s">
        <v>12827</v>
      </c>
      <c r="BY14" s="23">
        <f>IF(B6L227C13=0,0,B6L227C31/B6L227C13)</f>
        <v>10.411628951857994</v>
      </c>
      <c r="BZ14" s="16" t="s">
        <v>12828</v>
      </c>
      <c r="CA14" s="23">
        <f>IF(B6L227C18=0,0,B6L227C32/B6L227C18)</f>
        <v>8.3293031614863953</v>
      </c>
      <c r="CB14" s="16" t="s">
        <v>12829</v>
      </c>
      <c r="CC14" s="23">
        <f>IF(B6L227C24=0,0,B6L227C33/B6L227C24)</f>
        <v>1.7352714919763321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336.12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672.24</v>
      </c>
      <c r="J15" s="16" t="s">
        <v>12832</v>
      </c>
      <c r="K15" s="23">
        <f>IF(_xlfn.SINGLE(B6L236C3)=0,0,B6L228C3/_xlfn.SINGLE(B6L236C3))</f>
        <v>6.8473336422293224E-2</v>
      </c>
      <c r="L15" s="16" t="s">
        <v>12833</v>
      </c>
      <c r="M15" s="23">
        <f>A1L548C54</f>
        <v>0.36648810672048193</v>
      </c>
      <c r="N15" s="16" t="s">
        <v>12834</v>
      </c>
      <c r="O15" s="23">
        <f>B6L228C1*B6L228C5</f>
        <v>123.18398243088839</v>
      </c>
      <c r="P15" s="16" t="s">
        <v>12835</v>
      </c>
      <c r="Q15" s="23">
        <f>B3L842C9</f>
        <v>1.9995508530111255</v>
      </c>
      <c r="R15" s="16" t="s">
        <v>12836</v>
      </c>
      <c r="S15" s="23">
        <f>B6L228C6*B6L228C7</f>
        <v>246.31263714699037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135.47195043084471</v>
      </c>
      <c r="X15" s="16" t="s">
        <v>12838</v>
      </c>
      <c r="Y15" s="23">
        <f>IF(_xlfn.SINGLE(B6L236C10)=0,0,B6L228C10/_xlfn.SINGLE(B6L236C10))</f>
        <v>9.855714588500647E-2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21.955358400000001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32.933037600000006</v>
      </c>
      <c r="AH15" s="16" t="s">
        <v>12841</v>
      </c>
      <c r="AI15" s="23">
        <f>IF(_xlfn.SINGLE(B6L236C15)=0,0,B6L228C15/_xlfn.SINGLE(B6L236C15))</f>
        <v>6.8473336422293238E-2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31.393608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37.672329599999998</v>
      </c>
      <c r="AR15" s="16" t="s">
        <v>12844</v>
      </c>
      <c r="AS15" s="23">
        <f>IF(_xlfn.SINGLE(B6L236C20)=0,0,B6L228C20/_xlfn.SINGLE(B6L236C20))</f>
        <v>6.8473336422293224E-2</v>
      </c>
      <c r="AT15" s="16" t="s">
        <v>12845</v>
      </c>
      <c r="AU15" s="17">
        <f>A1L243C18</f>
        <v>135782.5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678.91250000000002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169.72812500000001</v>
      </c>
      <c r="BD15" s="16" t="s">
        <v>12848</v>
      </c>
      <c r="BE15" s="23">
        <f>IF(_xlfn.SINGLE(B6L236C26)=0,0,B6L228C26/_xlfn.SINGLE(B6L236C26))</f>
        <v>3.6138904126141555E-2</v>
      </c>
      <c r="BF15" s="16" t="s">
        <v>12849</v>
      </c>
      <c r="BG15" s="17">
        <f>B6L228C3+B6L228C10+B6L228C15+B6L228C20+B6L228C26</f>
        <v>1048.0454426308447</v>
      </c>
      <c r="BH15" s="16" t="s">
        <v>12850</v>
      </c>
      <c r="BI15" s="17">
        <f>_xlfn.SINGLE(B6L238C3)*B6L228C4</f>
        <v>4666.0756310646784</v>
      </c>
      <c r="BJ15" s="16" t="s">
        <v>12851</v>
      </c>
      <c r="BK15" s="17">
        <f>_xlfn.SINGLE(B6L238C10)*B6L228C11</f>
        <v>940.32245418030266</v>
      </c>
      <c r="BL15" s="16" t="s">
        <v>12852</v>
      </c>
      <c r="BM15" s="17">
        <f>_xlfn.SINGLE(B6L238C15)*B6L228C16</f>
        <v>228.59104516585865</v>
      </c>
      <c r="BN15" s="16" t="s">
        <v>12853</v>
      </c>
      <c r="BO15" s="17">
        <f>_xlfn.SINGLE(B6L238C20)*B6L228C21</f>
        <v>261.48687836486459</v>
      </c>
      <c r="BP15" s="16" t="s">
        <v>12854</v>
      </c>
      <c r="BQ15" s="17">
        <f>_xlfn.SINGLE(B6L238C26)*B6L228C27</f>
        <v>1178.0975067963818</v>
      </c>
      <c r="BR15" s="16" t="s">
        <v>12855</v>
      </c>
      <c r="BS15" s="15">
        <f>B6L228C29+B6L228C30+B6L228C31+B6L228C32+B6L228C33</f>
        <v>7274.5735155720859</v>
      </c>
      <c r="BT15" s="16" t="s">
        <v>12856</v>
      </c>
      <c r="BU15" s="23">
        <f>IF(B6L228C3=0,0,B6L228C29/B6L228C3)</f>
        <v>6.9410859679053294</v>
      </c>
      <c r="BV15" s="16" t="s">
        <v>12857</v>
      </c>
      <c r="BW15" s="23">
        <f>IF(B6L228C8=0,0,B6L228C30/B6L228C8)</f>
        <v>3.8175972823479318</v>
      </c>
      <c r="BX15" s="16" t="s">
        <v>12858</v>
      </c>
      <c r="BY15" s="23">
        <f>IF(B6L228C13=0,0,B6L228C31/B6L228C13)</f>
        <v>10.411628951857995</v>
      </c>
      <c r="BZ15" s="16" t="s">
        <v>12859</v>
      </c>
      <c r="CA15" s="23">
        <f>IF(B6L228C18=0,0,B6L228C32/B6L228C18)</f>
        <v>8.3293031614863953</v>
      </c>
      <c r="CB15" s="16" t="s">
        <v>12860</v>
      </c>
      <c r="CC15" s="23">
        <f>IF(B6L228C24=0,0,B6L228C33/B6L228C24)</f>
        <v>1.7352714919763323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6.7360000000000007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13.472000000000001</v>
      </c>
      <c r="J16" s="16" t="s">
        <v>12863</v>
      </c>
      <c r="K16" s="23">
        <f>IF(_xlfn.SINGLE(B6L236C3)=0,0,B6L229C3/_xlfn.SINGLE(B6L236C3))</f>
        <v>1.3722372787711747E-3</v>
      </c>
      <c r="L16" s="16" t="s">
        <v>12864</v>
      </c>
      <c r="M16" s="23">
        <f>A1L549C54</f>
        <v>1.0235473085394646</v>
      </c>
      <c r="N16" s="16" t="s">
        <v>12865</v>
      </c>
      <c r="O16" s="23">
        <f>B6L229C1*B6L229C5</f>
        <v>6.8946146703218343</v>
      </c>
      <c r="P16" s="16" t="s">
        <v>12866</v>
      </c>
      <c r="Q16" s="23">
        <f>B3L843C9</f>
        <v>1.9983586376692655</v>
      </c>
      <c r="R16" s="16" t="s">
        <v>12867</v>
      </c>
      <c r="S16" s="23">
        <f>B6L229C6*B6L229C7</f>
        <v>13.777912779838873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7.5778520289113809</v>
      </c>
      <c r="X16" s="16" t="s">
        <v>12869</v>
      </c>
      <c r="Y16" s="23">
        <f>IF(_xlfn.SINGLE(B6L236C10)=0,0,B6L229C10/_xlfn.SINGLE(B6L236C10))</f>
        <v>5.512960177610062E-3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0.43999552000000008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0.65999328000000013</v>
      </c>
      <c r="AH16" s="16" t="s">
        <v>12872</v>
      </c>
      <c r="AI16" s="23">
        <f>IF(_xlfn.SINGLE(B6L236C15)=0,0,B6L229C15/_xlfn.SINGLE(B6L236C15))</f>
        <v>1.3722372787711749E-3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0.62914239999999999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0.75497088000000001</v>
      </c>
      <c r="AR16" s="16" t="s">
        <v>12875</v>
      </c>
      <c r="AS16" s="23">
        <f>IF(_xlfn.SINGLE(B6L236C20)=0,0,B6L229C20/_xlfn.SINGLE(B6L236C20))</f>
        <v>1.3722372787711747E-3</v>
      </c>
      <c r="AT16" s="16" t="s">
        <v>12876</v>
      </c>
      <c r="AU16" s="17">
        <f>A1L244C18</f>
        <v>12175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60.875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15.21875</v>
      </c>
      <c r="BD16" s="16" t="s">
        <v>12879</v>
      </c>
      <c r="BE16" s="23">
        <f>IF(_xlfn.SINGLE(B6L236C26)=0,0,B6L229C26/_xlfn.SINGLE(B6L236C26))</f>
        <v>3.2404113765453829E-3</v>
      </c>
      <c r="BF16" s="16" t="s">
        <v>12880</v>
      </c>
      <c r="BG16" s="23">
        <f>B6L229C3+B6L229C10+B6L229C15+B6L229C20+B6L229C26</f>
        <v>37.683566188911385</v>
      </c>
      <c r="BH16" s="16" t="s">
        <v>12881</v>
      </c>
      <c r="BI16" s="17">
        <f>_xlfn.SINGLE(B6L238C3)*B6L229C4</f>
        <v>93.510310159620602</v>
      </c>
      <c r="BJ16" s="16" t="s">
        <v>12882</v>
      </c>
      <c r="BK16" s="17">
        <f>_xlfn.SINGLE(B6L238C10)*B6L229C11</f>
        <v>52.598522384739717</v>
      </c>
      <c r="BL16" s="16" t="s">
        <v>12883</v>
      </c>
      <c r="BM16" s="17">
        <f>_xlfn.SINGLE(B6L238C15)*B6L229C16</f>
        <v>4.5810700947198146</v>
      </c>
      <c r="BN16" s="16" t="s">
        <v>12884</v>
      </c>
      <c r="BO16" s="17">
        <f>_xlfn.SINGLE(B6L238C20)*B6L229C21</f>
        <v>5.2403177813451389</v>
      </c>
      <c r="BP16" s="16" t="s">
        <v>12885</v>
      </c>
      <c r="BQ16" s="17">
        <f>_xlfn.SINGLE(B6L238C26)*B6L229C27</f>
        <v>105.63465207405925</v>
      </c>
      <c r="BR16" s="16" t="s">
        <v>12886</v>
      </c>
      <c r="BS16" s="15">
        <f>B6L229C29+B6L229C30+B6L229C31+B6L229C32+B6L229C33</f>
        <v>261.56487249448452</v>
      </c>
      <c r="BT16" s="16" t="s">
        <v>12887</v>
      </c>
      <c r="BU16" s="23">
        <f>IF(B6L229C3=0,0,B6L229C29/B6L229C3)</f>
        <v>6.9410859679053294</v>
      </c>
      <c r="BV16" s="16" t="s">
        <v>12888</v>
      </c>
      <c r="BW16" s="23">
        <f>IF(B6L229C8=0,0,B6L229C30/B6L229C8)</f>
        <v>3.8175972823479314</v>
      </c>
      <c r="BX16" s="16" t="s">
        <v>12889</v>
      </c>
      <c r="BY16" s="23">
        <f>IF(B6L229C13=0,0,B6L229C31/B6L229C13)</f>
        <v>10.411628951857995</v>
      </c>
      <c r="BZ16" s="16" t="s">
        <v>12890</v>
      </c>
      <c r="CA16" s="23">
        <f>IF(B6L229C18=0,0,B6L229C32/B6L229C18)</f>
        <v>8.329303161486397</v>
      </c>
      <c r="CB16" s="16" t="s">
        <v>12891</v>
      </c>
      <c r="CC16" s="23">
        <f>IF(B6L229C24=0,0,B6L229C33/B6L229C24)</f>
        <v>1.7352714919763326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0.85250000000000004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1.7050000000000001</v>
      </c>
      <c r="J17" s="16" t="s">
        <v>12894</v>
      </c>
      <c r="K17" s="23">
        <f>IF(_xlfn.SINGLE(B6L236C3)=0,0,B6L230C3/_xlfn.SINGLE(B6L236C3))</f>
        <v>1.7366868767108466E-4</v>
      </c>
      <c r="L17" s="16" t="s">
        <v>12895</v>
      </c>
      <c r="M17" s="23">
        <f>A1L550C54</f>
        <v>0.82820317137284827</v>
      </c>
      <c r="N17" s="16" t="s">
        <v>12896</v>
      </c>
      <c r="O17" s="23">
        <f>B6L230C1*B6L230C5</f>
        <v>0.70604320359535322</v>
      </c>
      <c r="P17" s="16" t="s">
        <v>12897</v>
      </c>
      <c r="Q17" s="23">
        <f>B3L844C9</f>
        <v>1.9016553067185979</v>
      </c>
      <c r="R17" s="16" t="s">
        <v>12898</v>
      </c>
      <c r="S17" s="23">
        <f>B6L230C6*B6L230C7</f>
        <v>1.342650804889703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0.73845794268933673</v>
      </c>
      <c r="X17" s="16" t="s">
        <v>12900</v>
      </c>
      <c r="Y17" s="23">
        <f>IF(_xlfn.SINGLE(B6L236C10)=0,0,B6L230C10/_xlfn.SINGLE(B6L236C10))</f>
        <v>5.3723525022050496E-4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5.5685300000000007E-2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8.3527950000000017E-2</v>
      </c>
      <c r="AH17" s="16" t="s">
        <v>12903</v>
      </c>
      <c r="AI17" s="23">
        <f>IF(_xlfn.SINGLE(B6L236C15)=0,0,B6L230C15/_xlfn.SINGLE(B6L236C15))</f>
        <v>1.7366868767108469E-4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7.96235E-2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9.55482E-2</v>
      </c>
      <c r="AR17" s="16" t="s">
        <v>12906</v>
      </c>
      <c r="AS17" s="23">
        <f>IF(_xlfn.SINGLE(B6L236C20)=0,0,B6L230C20/_xlfn.SINGLE(B6L236C20))</f>
        <v>1.7366868767108466E-4</v>
      </c>
      <c r="AT17" s="16" t="s">
        <v>12907</v>
      </c>
      <c r="AU17" s="17">
        <f>A1L245C18</f>
        <v>6835.5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34.177500000000002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8.5443750000000005</v>
      </c>
      <c r="BD17" s="16" t="s">
        <v>12910</v>
      </c>
      <c r="BE17" s="23">
        <f>IF(_xlfn.SINGLE(B6L236C26)=0,0,B6L230C26/_xlfn.SINGLE(B6L236C26))</f>
        <v>1.8192880463553155E-3</v>
      </c>
      <c r="BF17" s="16" t="s">
        <v>12911</v>
      </c>
      <c r="BG17" s="23">
        <f>B6L230C3+B6L230C10+B6L230C15+B6L230C20+B6L230C26</f>
        <v>11.166909092689338</v>
      </c>
      <c r="BH17" s="16" t="s">
        <v>12912</v>
      </c>
      <c r="BI17" s="17">
        <f>_xlfn.SINGLE(B6L238C3)*B6L230C4</f>
        <v>11.834551575278587</v>
      </c>
      <c r="BJ17" s="16" t="s">
        <v>12913</v>
      </c>
      <c r="BK17" s="17">
        <f>_xlfn.SINGLE(B6L238C10)*B6L230C11</f>
        <v>5.1257000638891936</v>
      </c>
      <c r="BL17" s="16" t="s">
        <v>12914</v>
      </c>
      <c r="BM17" s="17">
        <f>_xlfn.SINGLE(B6L238C15)*B6L230C16</f>
        <v>0.57977468167289803</v>
      </c>
      <c r="BN17" s="16" t="s">
        <v>12915</v>
      </c>
      <c r="BO17" s="17">
        <f>_xlfn.SINGLE(B6L238C20)*B6L230C21</f>
        <v>0.66320827027861196</v>
      </c>
      <c r="BP17" s="16" t="s">
        <v>12916</v>
      </c>
      <c r="BQ17" s="17">
        <f>_xlfn.SINGLE(B6L238C26)*B6L230C27</f>
        <v>59.30724141702111</v>
      </c>
      <c r="BR17" s="16" t="s">
        <v>12917</v>
      </c>
      <c r="BS17" s="15">
        <f>B6L230C29+B6L230C30+B6L230C31+B6L230C32+B6L230C33</f>
        <v>77.510476008140401</v>
      </c>
      <c r="BT17" s="16" t="s">
        <v>12918</v>
      </c>
      <c r="BU17" s="23">
        <f>IF(B6L230C3=0,0,B6L230C29/B6L230C3)</f>
        <v>6.9410859679053294</v>
      </c>
      <c r="BV17" s="16" t="s">
        <v>12919</v>
      </c>
      <c r="BW17" s="23">
        <f>IF(B6L230C8=0,0,B6L230C30/B6L230C8)</f>
        <v>3.8175972823479318</v>
      </c>
      <c r="BX17" s="16" t="s">
        <v>12920</v>
      </c>
      <c r="BY17" s="23">
        <f>IF(B6L230C13=0,0,B6L230C31/B6L230C13)</f>
        <v>10.411628951857994</v>
      </c>
      <c r="BZ17" s="16" t="s">
        <v>12921</v>
      </c>
      <c r="CA17" s="23">
        <f>IF(B6L230C18=0,0,B6L230C32/B6L230C18)</f>
        <v>8.3293031614863953</v>
      </c>
      <c r="CB17" s="16" t="s">
        <v>12922</v>
      </c>
      <c r="CC17" s="23">
        <f>IF(B6L230C24=0,0,B6L230C33/B6L230C24)</f>
        <v>1.7352714919763326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1631.3885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1631.3885</v>
      </c>
      <c r="J18" s="16" t="s">
        <v>12925</v>
      </c>
      <c r="K18" s="23">
        <f>IF(_xlfn.SINGLE(B6L236C3)=0,0,B6L231C3/_xlfn.SINGLE(B6L236C3))</f>
        <v>0.16617073306551278</v>
      </c>
      <c r="L18" s="16" t="s">
        <v>12926</v>
      </c>
      <c r="M18" s="23">
        <f>A1L551C54</f>
        <v>0.22981989038305109</v>
      </c>
      <c r="N18" s="16" t="s">
        <v>12927</v>
      </c>
      <c r="O18" s="23">
        <f>B6L231C1*B6L231C5</f>
        <v>374.92552624217012</v>
      </c>
      <c r="P18" s="16" t="s">
        <v>12928</v>
      </c>
      <c r="Q18" s="23">
        <f>B3L845C9</f>
        <v>1.0958494943157655</v>
      </c>
      <c r="R18" s="16" t="s">
        <v>12929</v>
      </c>
      <c r="S18" s="23">
        <f>B6L231C6*B6L231C7</f>
        <v>410.86194833855438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225.97407158620493</v>
      </c>
      <c r="X18" s="16" t="s">
        <v>12931</v>
      </c>
      <c r="Y18" s="23">
        <f>IF(_xlfn.SINGLE(B6L236C10)=0,0,B6L231C10/_xlfn.SINGLE(B6L236C10))</f>
        <v>0.16439830879174877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53.28114841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79.921722614999993</v>
      </c>
      <c r="AH18" s="16" t="s">
        <v>12934</v>
      </c>
      <c r="AI18" s="23">
        <f>IF(_xlfn.SINGLE(B6L236C15)=0,0,B6L231C15/_xlfn.SINGLE(B6L236C15))</f>
        <v>0.16617073306551278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76.185842949999994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91.42301153999999</v>
      </c>
      <c r="AR18" s="16" t="s">
        <v>12937</v>
      </c>
      <c r="AS18" s="23">
        <f>IF(_xlfn.SINGLE(B6L236C20)=0,0,B6L231C20/_xlfn.SINGLE(B6L236C20))</f>
        <v>0.16617073306551278</v>
      </c>
      <c r="AT18" s="16" t="s">
        <v>12938</v>
      </c>
      <c r="AU18" s="17">
        <f>A1L246C18</f>
        <v>704783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3523.915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880.97874999999999</v>
      </c>
      <c r="BD18" s="16" t="s">
        <v>12941</v>
      </c>
      <c r="BE18" s="23">
        <f>IF(_xlfn.SINGLE(B6L236C26)=0,0,B6L231C26/_xlfn.SINGLE(B6L236C26))</f>
        <v>0.18758002884564964</v>
      </c>
      <c r="BF18" s="16" t="s">
        <v>12942</v>
      </c>
      <c r="BG18" s="17">
        <f>B6L231C3+B6L231C10+B6L231C15+B6L231C20+B6L231C26</f>
        <v>2909.6860557412047</v>
      </c>
      <c r="BH18" s="16" t="s">
        <v>12943</v>
      </c>
      <c r="BI18" s="17">
        <f>_xlfn.SINGLE(B6L238C3)*B6L231C4</f>
        <v>11323.607825552122</v>
      </c>
      <c r="BJ18" s="16" t="s">
        <v>12944</v>
      </c>
      <c r="BK18" s="17">
        <f>_xlfn.SINGLE(B6L238C10)*B6L231C11</f>
        <v>1568.5054573974414</v>
      </c>
      <c r="BL18" s="16" t="s">
        <v>12945</v>
      </c>
      <c r="BM18" s="17">
        <f>_xlfn.SINGLE(B6L238C15)*B6L231C16</f>
        <v>554.74354737379849</v>
      </c>
      <c r="BN18" s="16" t="s">
        <v>12946</v>
      </c>
      <c r="BO18" s="17">
        <f>_xlfn.SINGLE(B6L238C20)*B6L231C21</f>
        <v>634.57498254394091</v>
      </c>
      <c r="BP18" s="16" t="s">
        <v>12947</v>
      </c>
      <c r="BQ18" s="17">
        <f>_xlfn.SINGLE(B6L238C26)*B6L231C27</f>
        <v>6114.9492396477772</v>
      </c>
      <c r="BR18" s="16" t="s">
        <v>12948</v>
      </c>
      <c r="BS18" s="15">
        <f>B6L231C29+B6L231C30+B6L231C31+B6L231C32+B6L231C33</f>
        <v>20196.38105251508</v>
      </c>
      <c r="BT18" s="16" t="s">
        <v>12949</v>
      </c>
      <c r="BU18" s="23">
        <f>IF(B6L231C3=0,0,B6L231C29/B6L231C3)</f>
        <v>6.9410859679053285</v>
      </c>
      <c r="BV18" s="16" t="s">
        <v>12950</v>
      </c>
      <c r="BW18" s="23">
        <f>IF(B6L231C8=0,0,B6L231C30/B6L231C8)</f>
        <v>3.8175972823479314</v>
      </c>
      <c r="BX18" s="16" t="s">
        <v>12951</v>
      </c>
      <c r="BY18" s="23">
        <f>IF(B6L231C13=0,0,B6L231C31/B6L231C13)</f>
        <v>10.411628951857994</v>
      </c>
      <c r="BZ18" s="16" t="s">
        <v>12952</v>
      </c>
      <c r="CA18" s="23">
        <f>IF(B6L231C18=0,0,B6L231C32/B6L231C18)</f>
        <v>8.3293031614863953</v>
      </c>
      <c r="CB18" s="16" t="s">
        <v>12953</v>
      </c>
      <c r="CC18" s="23">
        <f>IF(B6L231C24=0,0,B6L231C33/B6L231C24)</f>
        <v>1.7352714919763323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393.88100000000003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787.76200000000006</v>
      </c>
      <c r="J19" s="16" t="s">
        <v>12956</v>
      </c>
      <c r="K19" s="23">
        <f>IF(_xlfn.SINGLE(B6L236C3)=0,0,B6L232C3/_xlfn.SINGLE(B6L236C3))</f>
        <v>8.0240230344368918E-2</v>
      </c>
      <c r="L19" s="16" t="s">
        <v>12957</v>
      </c>
      <c r="M19" s="23">
        <f>A1L552C54</f>
        <v>4.9424797613975294E-2</v>
      </c>
      <c r="N19" s="16" t="s">
        <v>12958</v>
      </c>
      <c r="O19" s="23">
        <f>B6L232C1*B6L232C5</f>
        <v>19.467488708990203</v>
      </c>
      <c r="P19" s="16" t="s">
        <v>12959</v>
      </c>
      <c r="Q19" s="23">
        <f>B3L846C9</f>
        <v>1.6993826468202529</v>
      </c>
      <c r="R19" s="16" t="s">
        <v>12960</v>
      </c>
      <c r="S19" s="23">
        <f>B6L232C6*B6L232C7</f>
        <v>33.082712489227156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18.195491869074939</v>
      </c>
      <c r="X19" s="16" t="s">
        <v>12962</v>
      </c>
      <c r="Y19" s="23">
        <f>IF(_xlfn.SINGLE(B6L236C10)=0,0,B6L232C10/_xlfn.SINGLE(B6L236C10))</f>
        <v>1.3237395201638464E-2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25.728306920000001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38.592460380000006</v>
      </c>
      <c r="AH19" s="16" t="s">
        <v>12965</v>
      </c>
      <c r="AI19" s="23">
        <f>IF(_xlfn.SINGLE(B6L236C15)=0,0,B6L232C15/_xlfn.SINGLE(B6L236C15))</f>
        <v>8.0240230344368918E-2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36.788485399999999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44.14618248</v>
      </c>
      <c r="AR19" s="16" t="s">
        <v>12968</v>
      </c>
      <c r="AS19" s="23">
        <f>IF(_xlfn.SINGLE(B6L236C20)=0,0,B6L232C20/_xlfn.SINGLE(B6L236C20))</f>
        <v>8.0240230344368918E-2</v>
      </c>
      <c r="AT19" s="16" t="s">
        <v>12969</v>
      </c>
      <c r="AU19" s="17">
        <f>A1L247C18</f>
        <v>325781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1628.905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407.22624999999999</v>
      </c>
      <c r="BD19" s="16" t="s">
        <v>12972</v>
      </c>
      <c r="BE19" s="23">
        <f>IF(_xlfn.SINGLE(B6L236C26)=0,0,B6L232C26/_xlfn.SINGLE(B6L236C26))</f>
        <v>8.670755307288143E-2</v>
      </c>
      <c r="BF19" s="16" t="s">
        <v>12973</v>
      </c>
      <c r="BG19" s="17">
        <f>B6L232C3+B6L232C10+B6L232C15+B6L232C20+B6L232C26</f>
        <v>1295.922384729075</v>
      </c>
      <c r="BH19" s="16" t="s">
        <v>12974</v>
      </c>
      <c r="BI19" s="17">
        <f>_xlfn.SINGLE(B6L238C3)*B6L232C4</f>
        <v>5467.9237642490389</v>
      </c>
      <c r="BJ19" s="16" t="s">
        <v>12975</v>
      </c>
      <c r="BK19" s="17">
        <f>_xlfn.SINGLE(B6L238C10)*B6L232C11</f>
        <v>126.29647329157157</v>
      </c>
      <c r="BL19" s="16" t="s">
        <v>12976</v>
      </c>
      <c r="BM19" s="17">
        <f>_xlfn.SINGLE(B6L238C15)*B6L232C16</f>
        <v>267.87358521056041</v>
      </c>
      <c r="BN19" s="16" t="s">
        <v>12977</v>
      </c>
      <c r="BO19" s="17">
        <f>_xlfn.SINGLE(B6L238C20)*B6L232C21</f>
        <v>306.42244774851611</v>
      </c>
      <c r="BP19" s="16" t="s">
        <v>12978</v>
      </c>
      <c r="BQ19" s="17">
        <f>_xlfn.SINGLE(B6L238C26)*B6L232C27</f>
        <v>2826.592409637708</v>
      </c>
      <c r="BR19" s="16" t="s">
        <v>12979</v>
      </c>
      <c r="BS19" s="15">
        <f>B6L232C29+B6L232C30+B6L232C31+B6L232C32+B6L232C33</f>
        <v>8995.1086801373949</v>
      </c>
      <c r="BT19" s="16" t="s">
        <v>12980</v>
      </c>
      <c r="BU19" s="23">
        <f>IF(B6L232C3=0,0,B6L232C29/B6L232C3)</f>
        <v>6.9410859679053303</v>
      </c>
      <c r="BV19" s="16" t="s">
        <v>12981</v>
      </c>
      <c r="BW19" s="23">
        <f>IF(B6L232C8=0,0,B6L232C30/B6L232C8)</f>
        <v>3.8175972823479318</v>
      </c>
      <c r="BX19" s="16" t="s">
        <v>12982</v>
      </c>
      <c r="BY19" s="23">
        <f>IF(B6L232C13=0,0,B6L232C31/B6L232C13)</f>
        <v>10.411628951857995</v>
      </c>
      <c r="BZ19" s="16" t="s">
        <v>12983</v>
      </c>
      <c r="CA19" s="23">
        <f>IF(B6L232C18=0,0,B6L232C32/B6L232C18)</f>
        <v>8.3293031614863953</v>
      </c>
      <c r="CB19" s="16" t="s">
        <v>12984</v>
      </c>
      <c r="CC19" s="23">
        <f>IF(B6L232C24=0,0,B6L232C33/B6L232C24)</f>
        <v>1.7352714919763326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1.4375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2.875</v>
      </c>
      <c r="J20" s="16" t="s">
        <v>12987</v>
      </c>
      <c r="K20" s="23">
        <f>IF(_xlfn.SINGLE(B6L236C3)=0,0,B6L233C3/_xlfn.SINGLE(B6L236C3))</f>
        <v>2.9284309504655037E-4</v>
      </c>
      <c r="L20" s="16" t="s">
        <v>12988</v>
      </c>
      <c r="M20" s="23">
        <f>A1L553C54</f>
        <v>0.7506996770721206</v>
      </c>
      <c r="N20" s="16" t="s">
        <v>12989</v>
      </c>
      <c r="O20" s="23">
        <f>B6L233C1*B6L233C5</f>
        <v>1.0791307857911734</v>
      </c>
      <c r="P20" s="16" t="s">
        <v>12990</v>
      </c>
      <c r="Q20" s="23">
        <f>B3L847C9</f>
        <v>2.078005115089514</v>
      </c>
      <c r="R20" s="16" t="s">
        <v>12991</v>
      </c>
      <c r="S20" s="23">
        <f>B6L233C6*B6L233C7</f>
        <v>2.2424392927246251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1.2333416109985438</v>
      </c>
      <c r="X20" s="16" t="s">
        <v>12993</v>
      </c>
      <c r="Y20" s="23">
        <f>IF(_xlfn.SINGLE(B6L236C10)=0,0,B6L233C10/_xlfn.SINGLE(B6L236C10))</f>
        <v>8.9726787497079101E-4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9.3897500000000009E-2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0.14084625000000001</v>
      </c>
      <c r="AH20" s="16" t="s">
        <v>12996</v>
      </c>
      <c r="AI20" s="23">
        <f>IF(_xlfn.SINGLE(B6L236C15)=0,0,B6L233C15/_xlfn.SINGLE(B6L236C15))</f>
        <v>2.9284309504655037E-4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0.13426250000000001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0.16111500000000001</v>
      </c>
      <c r="AR20" s="16" t="s">
        <v>12999</v>
      </c>
      <c r="AS20" s="23">
        <f>IF(_xlfn.SINGLE(B6L236C20)=0,0,B6L233C20/_xlfn.SINGLE(B6L236C20))</f>
        <v>2.9284309504655042E-4</v>
      </c>
      <c r="AT20" s="16" t="s">
        <v>13000</v>
      </c>
      <c r="AU20" s="17">
        <f>A1L248C18</f>
        <v>812.5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4.0625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1.015625</v>
      </c>
      <c r="BD20" s="16" t="s">
        <v>13003</v>
      </c>
      <c r="BE20" s="23">
        <f>IF(_xlfn.SINGLE(B6L236C26)=0,0,B6L233C26/_xlfn.SINGLE(B6L236C26))</f>
        <v>2.162492191739732E-4</v>
      </c>
      <c r="BF20" s="16" t="s">
        <v>13004</v>
      </c>
      <c r="BG20" s="23">
        <f>B6L233C3+B6L233C10+B6L233C15+B6L233C20+B6L233C26</f>
        <v>5.4259278609985433</v>
      </c>
      <c r="BH20" s="16" t="s">
        <v>13005</v>
      </c>
      <c r="BI20" s="17">
        <f>_xlfn.SINGLE(B6L238C3)*B6L233C4</f>
        <v>19.95562215772782</v>
      </c>
      <c r="BJ20" s="16" t="s">
        <v>13006</v>
      </c>
      <c r="BK20" s="17">
        <f>_xlfn.SINGLE(B6L238C10)*B6L233C11</f>
        <v>8.5607301497357451</v>
      </c>
      <c r="BL20" s="16" t="s">
        <v>13007</v>
      </c>
      <c r="BM20" s="17">
        <f>_xlfn.SINGLE(B6L238C15)*B6L233C16</f>
        <v>0.97762592950708593</v>
      </c>
      <c r="BN20" s="16" t="s">
        <v>13008</v>
      </c>
      <c r="BO20" s="17">
        <f>_xlfn.SINGLE(B6L238C20)*B6L233C21</f>
        <v>1.1183130657190672</v>
      </c>
      <c r="BP20" s="16" t="s">
        <v>13009</v>
      </c>
      <c r="BQ20" s="17">
        <f>_xlfn.SINGLE(B6L238C26)*B6L233C27</f>
        <v>7.0495404361538512</v>
      </c>
      <c r="BR20" s="16" t="s">
        <v>13010</v>
      </c>
      <c r="BS20" s="15">
        <f>B6L233C29+B6L233C30+B6L233C31+B6L233C32+B6L233C33</f>
        <v>37.661831738843567</v>
      </c>
      <c r="BT20" s="16" t="s">
        <v>13011</v>
      </c>
      <c r="BU20" s="23">
        <f>IF(B6L233C3=0,0,B6L233C29/B6L233C3)</f>
        <v>6.9410859679053285</v>
      </c>
      <c r="BV20" s="16" t="s">
        <v>13012</v>
      </c>
      <c r="BW20" s="23">
        <f>IF(B6L233C8=0,0,B6L233C30/B6L233C8)</f>
        <v>3.8175972823479309</v>
      </c>
      <c r="BX20" s="16" t="s">
        <v>13013</v>
      </c>
      <c r="BY20" s="23">
        <f>IF(B6L233C13=0,0,B6L233C31/B6L233C13)</f>
        <v>10.411628951857992</v>
      </c>
      <c r="BZ20" s="16" t="s">
        <v>13014</v>
      </c>
      <c r="CA20" s="23">
        <f>IF(B6L233C18=0,0,B6L233C32/B6L233C18)</f>
        <v>8.3293031614863953</v>
      </c>
      <c r="CB20" s="16" t="s">
        <v>13015</v>
      </c>
      <c r="CC20" s="23">
        <f>IF(B6L233C24=0,0,B6L233C33/B6L233C24)</f>
        <v>1.7352714919763326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110.89450000000001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221.78900000000002</v>
      </c>
      <c r="J21" s="16" t="s">
        <v>13018</v>
      </c>
      <c r="K21" s="23">
        <f>IF(_xlfn.SINGLE(B6L236C3)=0,0,B6L234C3/_xlfn.SINGLE(B6L236C3))</f>
        <v>2.2591087724271083E-2</v>
      </c>
      <c r="L21" s="16" t="s">
        <v>13019</v>
      </c>
      <c r="M21" s="23">
        <f>A1L554C54</f>
        <v>0.6987342912481419</v>
      </c>
      <c r="N21" s="16" t="s">
        <v>13020</v>
      </c>
      <c r="O21" s="23">
        <f>B6L234C1*B6L234C5</f>
        <v>77.485789860817079</v>
      </c>
      <c r="P21" s="16" t="s">
        <v>13021</v>
      </c>
      <c r="Q21" s="23">
        <f>B3L848C9</f>
        <v>2.0525778507098154</v>
      </c>
      <c r="R21" s="16" t="s">
        <v>13022</v>
      </c>
      <c r="S21" s="23">
        <f>B6L234C6*B6L234C7</f>
        <v>159.04561601306833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87.475088807187589</v>
      </c>
      <c r="X21" s="16" t="s">
        <v>13024</v>
      </c>
      <c r="Y21" s="23">
        <f>IF(_xlfn.SINGLE(B6L236C10)=0,0,B6L234C10/_xlfn.SINGLE(B6L236C10))</f>
        <v>6.3638967782300104E-2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7.243628740000001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10.865443110000001</v>
      </c>
      <c r="AH21" s="16" t="s">
        <v>13027</v>
      </c>
      <c r="AI21" s="23">
        <f>IF(_xlfn.SINGLE(B6L236C15)=0,0,B6L234C15/_xlfn.SINGLE(B6L236C15))</f>
        <v>2.2591087724271083E-2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10.357546300000001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12.42905556</v>
      </c>
      <c r="AR21" s="16" t="s">
        <v>13030</v>
      </c>
      <c r="AS21" s="23">
        <f>IF(_xlfn.SINGLE(B6L236C20)=0,0,B6L234C20/_xlfn.SINGLE(B6L236C20))</f>
        <v>2.2591087724271083E-2</v>
      </c>
      <c r="AT21" s="16" t="s">
        <v>13031</v>
      </c>
      <c r="AU21" s="17">
        <f>A1L249C18</f>
        <v>107571.5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537.85749999999996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134.46437499999999</v>
      </c>
      <c r="BD21" s="16" t="s">
        <v>13034</v>
      </c>
      <c r="BE21" s="23">
        <f>IF(_xlfn.SINGLE(B6L236C26)=0,0,B6L234C26/_xlfn.SINGLE(B6L236C26))</f>
        <v>2.8630465083536068E-2</v>
      </c>
      <c r="BF21" s="16" t="s">
        <v>13035</v>
      </c>
      <c r="BG21" s="23">
        <f>B6L234C3+B6L234C10+B6L234C15+B6L234C20+B6L234C26</f>
        <v>467.02296247718755</v>
      </c>
      <c r="BH21" s="16" t="s">
        <v>13036</v>
      </c>
      <c r="BI21" s="17">
        <f>_xlfn.SINGLE(B6L238C3)*B6L234C4</f>
        <v>1539.4565157357551</v>
      </c>
      <c r="BJ21" s="16" t="s">
        <v>13037</v>
      </c>
      <c r="BK21" s="17">
        <f>_xlfn.SINGLE(B6L238C10)*B6L234C11</f>
        <v>607.1721114608423</v>
      </c>
      <c r="BL21" s="16" t="s">
        <v>13038</v>
      </c>
      <c r="BM21" s="17">
        <f>_xlfn.SINGLE(B6L238C15)*B6L234C16</f>
        <v>75.41797470589465</v>
      </c>
      <c r="BN21" s="16" t="s">
        <v>13039</v>
      </c>
      <c r="BO21" s="17">
        <f>_xlfn.SINGLE(B6L238C20)*B6L234C21</f>
        <v>86.271143141831715</v>
      </c>
      <c r="BP21" s="16" t="s">
        <v>13040</v>
      </c>
      <c r="BQ21" s="17">
        <f>_xlfn.SINGLE(B6L238C26)*B6L234C27</f>
        <v>933.32878649566021</v>
      </c>
      <c r="BR21" s="16" t="s">
        <v>13041</v>
      </c>
      <c r="BS21" s="15">
        <f>B6L234C29+B6L234C30+B6L234C31+B6L234C32+B6L234C33</f>
        <v>3241.6465315399837</v>
      </c>
      <c r="BT21" s="16" t="s">
        <v>13042</v>
      </c>
      <c r="BU21" s="23">
        <f>IF(B6L234C3=0,0,B6L234C29/B6L234C3)</f>
        <v>6.9410859679053294</v>
      </c>
      <c r="BV21" s="16" t="s">
        <v>13043</v>
      </c>
      <c r="BW21" s="23">
        <f>IF(B6L234C8=0,0,B6L234C30/B6L234C8)</f>
        <v>3.8175972823479314</v>
      </c>
      <c r="BX21" s="16" t="s">
        <v>13044</v>
      </c>
      <c r="BY21" s="23">
        <f>IF(B6L234C13=0,0,B6L234C31/B6L234C13)</f>
        <v>10.411628951857994</v>
      </c>
      <c r="BZ21" s="16" t="s">
        <v>13045</v>
      </c>
      <c r="CA21" s="23">
        <f>IF(B6L234C18=0,0,B6L234C32/B6L234C18)</f>
        <v>8.3293031614863935</v>
      </c>
      <c r="CB21" s="16" t="s">
        <v>13046</v>
      </c>
      <c r="CC21" s="23">
        <f>IF(B6L234C24=0,0,B6L234C33/B6L234C24)</f>
        <v>1.7352714919763326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607.45600000000002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1214.912</v>
      </c>
      <c r="J22" s="16" t="s">
        <v>13049</v>
      </c>
      <c r="K22" s="23">
        <f>IF(_xlfn.SINGLE(B6L236C3)=0,0,B6L235C3/_xlfn.SINGLE(B6L236C3))</f>
        <v>0.12374907488319813</v>
      </c>
      <c r="L22" s="16" t="s">
        <v>13050</v>
      </c>
      <c r="M22" s="23">
        <f>A1L555C54</f>
        <v>0.20906023359500697</v>
      </c>
      <c r="N22" s="16" t="s">
        <v>13051</v>
      </c>
      <c r="O22" s="23">
        <f>B6L235C1*B6L235C5</f>
        <v>126.99489325868856</v>
      </c>
      <c r="P22" s="16" t="s">
        <v>13052</v>
      </c>
      <c r="Q22" s="23">
        <f>B3L852C9</f>
        <v>1.9588572963442152</v>
      </c>
      <c r="R22" s="16" t="s">
        <v>13053</v>
      </c>
      <c r="S22" s="17">
        <f>B6L235C6*B6L235C7</f>
        <v>248.76487325823689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136.82068029203029</v>
      </c>
      <c r="X22" s="16" t="s">
        <v>13055</v>
      </c>
      <c r="Y22" s="23">
        <f>IF(_xlfn.SINGLE(B6L236C10)=0,0,B6L235C10/_xlfn.SINGLE(B6L236C10))</f>
        <v>9.9538359820921463E-2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39.679025920000001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59.518538880000001</v>
      </c>
      <c r="AH22" s="16" t="s">
        <v>13058</v>
      </c>
      <c r="AI22" s="23">
        <f>IF(_xlfn.SINGLE(B6L236C15)=0,0,B6L235C15/_xlfn.SINGLE(B6L236C15))</f>
        <v>0.12374907488319813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56.736390399999998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68.08366848</v>
      </c>
      <c r="AR22" s="16" t="s">
        <v>13061</v>
      </c>
      <c r="AS22" s="23">
        <f>IF(_xlfn.SINGLE(B6L236C20)=0,0,B6L235C20/_xlfn.SINGLE(B6L236C20))</f>
        <v>0.12374907488319813</v>
      </c>
      <c r="AT22" s="16" t="s">
        <v>13062</v>
      </c>
      <c r="AU22" s="17">
        <f>A1L253C18</f>
        <v>736570.5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3682.8525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920.71312499999999</v>
      </c>
      <c r="BD22" s="16" t="s">
        <v>13065</v>
      </c>
      <c r="BE22" s="23">
        <f>IF(_xlfn.SINGLE(B6L236C26)=0,0,B6L235C26/_xlfn.SINGLE(B6L236C26))</f>
        <v>0.19604036368194833</v>
      </c>
      <c r="BF22" s="16" t="s">
        <v>13066</v>
      </c>
      <c r="BG22" s="17">
        <f>B6L235C3+B6L235C10+B6L235C15+B6L235C20+B6L235C26</f>
        <v>2400.0480126520306</v>
      </c>
      <c r="BH22" s="16" t="s">
        <v>13067</v>
      </c>
      <c r="BI22" s="17">
        <f>_xlfn.SINGLE(B6L238C3)*B6L235C4</f>
        <v>8432.8086354398001</v>
      </c>
      <c r="BJ22" s="16" t="s">
        <v>13068</v>
      </c>
      <c r="BK22" s="17">
        <f>_xlfn.SINGLE(B6L238C10)*B6L235C11</f>
        <v>949.6841040942727</v>
      </c>
      <c r="BL22" s="16" t="s">
        <v>13069</v>
      </c>
      <c r="BM22" s="17">
        <f>_xlfn.SINGLE(B6L238C15)*B6L235C16</f>
        <v>413.12329505019579</v>
      </c>
      <c r="BN22" s="16" t="s">
        <v>13070</v>
      </c>
      <c r="BO22" s="17">
        <f>_xlfn.SINGLE(B6L238C20)*B6L235C21</f>
        <v>472.57459593004637</v>
      </c>
      <c r="BP22" s="16" t="s">
        <v>13071</v>
      </c>
      <c r="BQ22" s="17">
        <f>_xlfn.SINGLE(B6L238C26)*B6L235C27</f>
        <v>6390.7489524037655</v>
      </c>
      <c r="BR22" s="16" t="s">
        <v>13072</v>
      </c>
      <c r="BS22" s="15">
        <f>B6L235C29+B6L235C30+B6L235C31+B6L235C32+B6L235C33</f>
        <v>16658.939582918079</v>
      </c>
      <c r="BT22" s="16" t="s">
        <v>13073</v>
      </c>
      <c r="BU22" s="23">
        <f>IF(B6L235C3=0,0,B6L235C29/B6L235C3)</f>
        <v>6.9410859679053294</v>
      </c>
      <c r="BV22" s="16" t="s">
        <v>13074</v>
      </c>
      <c r="BW22" s="23">
        <f>IF(B6L235C8=0,0,B6L235C30/B6L235C8)</f>
        <v>3.8175972823479314</v>
      </c>
      <c r="BX22" s="16" t="s">
        <v>13075</v>
      </c>
      <c r="BY22" s="23">
        <f>IF(B6L235C13=0,0,B6L235C31/B6L235C13)</f>
        <v>10.411628951857994</v>
      </c>
      <c r="BZ22" s="16" t="s">
        <v>13076</v>
      </c>
      <c r="CA22" s="23">
        <f>IF(B6L235C18=0,0,B6L235C32/B6L235C18)</f>
        <v>8.3293031614863953</v>
      </c>
      <c r="CB22" s="16" t="s">
        <v>13077</v>
      </c>
      <c r="CC22" s="23">
        <f>IF(B6L235C24=0,0,B6L235C33/B6L235C24)</f>
        <v>1.7352714919763323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5727.7020000000002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9817.544100000001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2499.1859792123096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1374.5522885667706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320.64099030600005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480.96148545900002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458.47930946999998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550.17517136399999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18786.195000000003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4696.5487500000008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16919.781795389772</v>
      </c>
      <c r="BH23" s="16" t="s">
        <v>13094</v>
      </c>
      <c r="BI23" s="17">
        <f>SUM(B6L221C29:B6L235C29)</f>
        <v>68144.417591801757</v>
      </c>
      <c r="BJ23" s="16" t="s">
        <v>13095</v>
      </c>
      <c r="BK23" s="17">
        <f>SUM(B6L221C30:B6L235C30)</f>
        <v>9540.8856023229691</v>
      </c>
      <c r="BL23" s="16" t="s">
        <v>13096</v>
      </c>
      <c r="BM23" s="17">
        <f>SUM(B6L221C31:B6L235C31)</f>
        <v>3338.3950178223686</v>
      </c>
      <c r="BN23" s="16" t="s">
        <v>13097</v>
      </c>
      <c r="BO23" s="17">
        <f>SUM(B6L221C32:B6L235C32)</f>
        <v>3818.8131618445695</v>
      </c>
      <c r="BP23" s="16" t="s">
        <v>13098</v>
      </c>
      <c r="BQ23" s="17">
        <f>SUM(B6L221C33:B6L235C33)</f>
        <v>32599.14862620832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0.58024058576659909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8.1239362610533342E-2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2.8425986296705688E-2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3.2516682426360209E-2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0.27757738289980172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68144.417591801757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9540.8856023229691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3338.3950178223681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3818.8131618445705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32599.148626208324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E4C46-229B-4357-8931-23807E0B819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0.25726646732157349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30.192666666666668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54.346800000000002</v>
      </c>
      <c r="J9" s="16" t="s">
        <v>13144</v>
      </c>
      <c r="K9" s="23">
        <f>IF(_xlfn.SINGLE(B6L256C3)=0,0,B6L242C3/_xlfn.SINGLE(B6L256C3))</f>
        <v>5.6250558139825657E-3</v>
      </c>
      <c r="L9" s="16" t="s">
        <v>13145</v>
      </c>
      <c r="M9" s="23">
        <f>A1L542C63</f>
        <v>0.78663184491581195</v>
      </c>
      <c r="N9" s="16" t="s">
        <v>13146</v>
      </c>
      <c r="O9" s="23">
        <f>B6L242C1*B6L242C5</f>
        <v>23.750513082928141</v>
      </c>
      <c r="P9" s="16" t="s">
        <v>13147</v>
      </c>
      <c r="Q9" s="23">
        <f>B3L836C15</f>
        <v>1.8888064133016627</v>
      </c>
      <c r="R9" s="16" t="s">
        <v>13148</v>
      </c>
      <c r="S9" s="17">
        <f>B6L242C6*B6L242C7</f>
        <v>44.860121430239715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24.673066786631846</v>
      </c>
      <c r="X9" s="16" t="s">
        <v>13150</v>
      </c>
      <c r="Y9" s="23">
        <f>IF(_xlfn.SINGLE(B6L256C10)=0,0,B6L242C10/_xlfn.SINGLE(B6L256C10))</f>
        <v>1.828062580838288E-2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1.7749664880000002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2.6624497320000002</v>
      </c>
      <c r="AH9" s="16" t="s">
        <v>13153</v>
      </c>
      <c r="AI9" s="23">
        <f>IF(_xlfn.SINGLE(B6L256C15)=0,0,B6L242C15/_xlfn.SINGLE(B6L256C15))</f>
        <v>5.6250558139825657E-3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2.5379955600000002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3.045594672</v>
      </c>
      <c r="AR9" s="16" t="s">
        <v>13156</v>
      </c>
      <c r="AS9" s="23">
        <f>IF(_xlfn.SINGLE(B6L256C20)=0,0,B6L242C20/_xlfn.SINGLE(B6L256C20))</f>
        <v>5.6250558139825657E-3</v>
      </c>
      <c r="AT9" s="16" t="s">
        <v>13157</v>
      </c>
      <c r="AU9" s="17">
        <f>A1L237C21</f>
        <v>33928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169.64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42.41</v>
      </c>
      <c r="BD9" s="16" t="s">
        <v>13160</v>
      </c>
      <c r="BE9" s="23">
        <f>IF(_xlfn.SINGLE(B6L256C26)=0,0,B6L242C26/_xlfn.SINGLE(B6L256C26))</f>
        <v>9.1929730440072129E-3</v>
      </c>
      <c r="BF9" s="16" t="s">
        <v>13161</v>
      </c>
      <c r="BG9" s="17">
        <f>B6L242C3+B6L242C10+B6L242C15+B6L242C20+B6L242C26</f>
        <v>127.13791119063185</v>
      </c>
      <c r="BH9" s="16" t="s">
        <v>13162</v>
      </c>
      <c r="BI9" s="17">
        <f>_xlfn.SINGLE(B6L258C3)*B6L242C4</f>
        <v>392.70641933416641</v>
      </c>
      <c r="BJ9" s="16" t="s">
        <v>13163</v>
      </c>
      <c r="BK9" s="17">
        <f>_xlfn.SINGLE(B6L258C10)*B6L242C11</f>
        <v>178.28596553561459</v>
      </c>
      <c r="BL9" s="16" t="s">
        <v>13164</v>
      </c>
      <c r="BM9" s="17">
        <f>_xlfn.SINGLE(B6L258C15)*B6L242C16</f>
        <v>19.238687483180811</v>
      </c>
      <c r="BN9" s="16" t="s">
        <v>13165</v>
      </c>
      <c r="BO9" s="17">
        <f>_xlfn.SINGLE(B6L258C20)*B6L242C21</f>
        <v>22.007267739486686</v>
      </c>
      <c r="BP9" s="16" t="s">
        <v>13166</v>
      </c>
      <c r="BQ9" s="17">
        <f>_xlfn.SINGLE(B6L258C26)*B6L242C27</f>
        <v>306.45188390046877</v>
      </c>
      <c r="BR9" s="16" t="s">
        <v>13167</v>
      </c>
      <c r="BS9" s="15">
        <f>B6L242C29+B6L242C30+B6L242C31+B6L242C32+B6L242C33</f>
        <v>918.69022399291725</v>
      </c>
      <c r="BT9" s="16" t="s">
        <v>13168</v>
      </c>
      <c r="BU9" s="23">
        <f>IF(B6L242C3=0,0,B6L242C29/B6L242C3)</f>
        <v>7.2259345413928031</v>
      </c>
      <c r="BV9" s="16" t="s">
        <v>13169</v>
      </c>
      <c r="BW9" s="23">
        <f>IF(B6L242C8=0,0,B6L242C30/B6L242C8)</f>
        <v>3.9742639977660423</v>
      </c>
      <c r="BX9" s="16" t="s">
        <v>13170</v>
      </c>
      <c r="BY9" s="23">
        <f>IF(B6L242C13=0,0,B6L242C31/B6L242C13)</f>
        <v>10.838901812089203</v>
      </c>
      <c r="BZ9" s="16" t="s">
        <v>13171</v>
      </c>
      <c r="CA9" s="23">
        <f>IF(B6L242C18=0,0,B6L242C32/B6L242C18)</f>
        <v>8.6711214496713644</v>
      </c>
      <c r="CB9" s="16" t="s">
        <v>13172</v>
      </c>
      <c r="CC9" s="23">
        <f>IF(B6L242C24=0,0,B6L242C33/B6L242C24)</f>
        <v>1.8064836353482008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228.39199999999997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456.78399999999993</v>
      </c>
      <c r="J10" s="16" t="s">
        <v>13175</v>
      </c>
      <c r="K10" s="23">
        <f>IF(_xlfn.SINGLE(B6L256C3)=0,0,B6L243C3/_xlfn.SINGLE(B6L256C3))</f>
        <v>4.7278505724977583E-2</v>
      </c>
      <c r="L10" s="16" t="s">
        <v>13176</v>
      </c>
      <c r="M10" s="23">
        <f>A1L543C63</f>
        <v>0.67082460001638522</v>
      </c>
      <c r="N10" s="16" t="s">
        <v>13177</v>
      </c>
      <c r="O10" s="23">
        <f>B6L243C1*B6L243C5</f>
        <v>153.21097204694223</v>
      </c>
      <c r="P10" s="16" t="s">
        <v>13178</v>
      </c>
      <c r="Q10" s="23">
        <f>B3L837C15</f>
        <v>1.8322330836612923</v>
      </c>
      <c r="R10" s="16" t="s">
        <v>13179</v>
      </c>
      <c r="S10" s="23">
        <f>B6L243C6*B6L243C7</f>
        <v>280.71821176431303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154.39501647037218</v>
      </c>
      <c r="X10" s="16" t="s">
        <v>13181</v>
      </c>
      <c r="Y10" s="23">
        <f>IF(_xlfn.SINGLE(B6L256C10)=0,0,B6L243C10/_xlfn.SINGLE(B6L256C10))</f>
        <v>0.11439346179305181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14.918565439999998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22.377848159999999</v>
      </c>
      <c r="AH10" s="16" t="s">
        <v>13184</v>
      </c>
      <c r="AI10" s="23">
        <f>IF(_xlfn.SINGLE(B6L256C15)=0,0,B6L243C15/_xlfn.SINGLE(B6L256C15))</f>
        <v>4.727850572497759E-2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21.331812799999998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25.598175359999995</v>
      </c>
      <c r="AR10" s="16" t="s">
        <v>13187</v>
      </c>
      <c r="AS10" s="23">
        <f>IF(_xlfn.SINGLE(B6L256C20)=0,0,B6L243C20/_xlfn.SINGLE(B6L256C20))</f>
        <v>4.727850572497759E-2</v>
      </c>
      <c r="AT10" s="16" t="s">
        <v>13188</v>
      </c>
      <c r="AU10" s="17">
        <f>A1L238C21</f>
        <v>211676.66666666666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1058.3833333333332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264.5958333333333</v>
      </c>
      <c r="BD10" s="16" t="s">
        <v>13191</v>
      </c>
      <c r="BE10" s="23">
        <f>IF(_xlfn.SINGLE(B6L256C26)=0,0,B6L243C26/_xlfn.SINGLE(B6L256C26))</f>
        <v>5.7354924861824058E-2</v>
      </c>
      <c r="BF10" s="16" t="s">
        <v>13192</v>
      </c>
      <c r="BG10" s="23">
        <f>B6L243C3+B6L243C10+B6L243C15+B6L243C20+B6L243C26</f>
        <v>923.75087332370538</v>
      </c>
      <c r="BH10" s="16" t="s">
        <v>13193</v>
      </c>
      <c r="BI10" s="17">
        <f>_xlfn.SINGLE(B6L258C3)*B6L243C4</f>
        <v>3300.69128355557</v>
      </c>
      <c r="BJ10" s="16" t="s">
        <v>13194</v>
      </c>
      <c r="BK10" s="17">
        <f>_xlfn.SINGLE(B6L258C10)*B6L243C11</f>
        <v>1115.6482825321732</v>
      </c>
      <c r="BL10" s="16" t="s">
        <v>13195</v>
      </c>
      <c r="BM10" s="17">
        <f>_xlfn.SINGLE(B6L258C15)*B6L243C16</f>
        <v>161.70086598138738</v>
      </c>
      <c r="BN10" s="16" t="s">
        <v>13196</v>
      </c>
      <c r="BO10" s="17">
        <f>_xlfn.SINGLE(B6L258C20)*B6L243C21</f>
        <v>184.97073953045415</v>
      </c>
      <c r="BP10" s="16" t="s">
        <v>13197</v>
      </c>
      <c r="BQ10" s="17">
        <f>_xlfn.SINGLE(B6L258C26)*B6L243C27</f>
        <v>1911.9521715919461</v>
      </c>
      <c r="BR10" s="16" t="s">
        <v>13198</v>
      </c>
      <c r="BS10" s="15">
        <f>B6L243C29+B6L243C30+B6L243C31+B6L243C32+B6L243C33</f>
        <v>6674.9633431915308</v>
      </c>
      <c r="BT10" s="16" t="s">
        <v>13199</v>
      </c>
      <c r="BU10" s="23">
        <f>IF(B6L243C3=0,0,B6L243C29/B6L243C3)</f>
        <v>7.225934541392804</v>
      </c>
      <c r="BV10" s="16" t="s">
        <v>13200</v>
      </c>
      <c r="BW10" s="23">
        <f>IF(B6L243C8=0,0,B6L243C30/B6L243C8)</f>
        <v>3.9742639977660423</v>
      </c>
      <c r="BX10" s="16" t="s">
        <v>13201</v>
      </c>
      <c r="BY10" s="23">
        <f>IF(B6L243C13=0,0,B6L243C31/B6L243C13)</f>
        <v>10.838901812089206</v>
      </c>
      <c r="BZ10" s="16" t="s">
        <v>13202</v>
      </c>
      <c r="CA10" s="23">
        <f>IF(B6L243C18=0,0,B6L243C32/B6L243C18)</f>
        <v>8.6711214496713644</v>
      </c>
      <c r="CB10" s="16" t="s">
        <v>13203</v>
      </c>
      <c r="CC10" s="23">
        <f>IF(B6L243C24=0,0,B6L243C33/B6L243C24)</f>
        <v>1.8064836353482006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834.24333333333334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1668.4866666666667</v>
      </c>
      <c r="J11" s="16" t="s">
        <v>13206</v>
      </c>
      <c r="K11" s="23">
        <f>IF(_xlfn.SINGLE(B6L256C3)=0,0,B6L244C3/_xlfn.SINGLE(B6L256C3))</f>
        <v>0.17269334394823105</v>
      </c>
      <c r="L11" s="16" t="s">
        <v>13207</v>
      </c>
      <c r="M11" s="23">
        <f>A1L544C63</f>
        <v>7.4291754237183982E-2</v>
      </c>
      <c r="N11" s="16" t="s">
        <v>13208</v>
      </c>
      <c r="O11" s="23">
        <f>B6L244C1*B6L244C5</f>
        <v>61.977400694009155</v>
      </c>
      <c r="P11" s="16" t="s">
        <v>13209</v>
      </c>
      <c r="Q11" s="23">
        <f>B3L838C15</f>
        <v>1.9778612095253205</v>
      </c>
      <c r="R11" s="16" t="s">
        <v>13210</v>
      </c>
      <c r="S11" s="17">
        <f>B6L244C6*B6L244C7</f>
        <v>122.58269669988839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67.420483184938618</v>
      </c>
      <c r="X11" s="16" t="s">
        <v>13212</v>
      </c>
      <c r="Y11" s="23">
        <f>IF(_xlfn.SINGLE(B6L256C10)=0,0,B6L244C10/_xlfn.SINGLE(B6L256C10))</f>
        <v>4.9952794096598058E-2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54.492774533333339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81.739161800000005</v>
      </c>
      <c r="AH11" s="16" t="s">
        <v>13215</v>
      </c>
      <c r="AI11" s="23">
        <f>IF(_xlfn.SINGLE(B6L256C15)=0,0,B6L244C15/_xlfn.SINGLE(B6L256C15))</f>
        <v>0.17269334394823108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77.918327333333337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93.501992799999996</v>
      </c>
      <c r="AR11" s="16" t="s">
        <v>13218</v>
      </c>
      <c r="AS11" s="23">
        <f>IF(_xlfn.SINGLE(B6L256C20)=0,0,B6L244C20/_xlfn.SINGLE(B6L256C20))</f>
        <v>0.17269334394823108</v>
      </c>
      <c r="AT11" s="16" t="s">
        <v>13219</v>
      </c>
      <c r="AU11" s="17">
        <f>A1L239C21</f>
        <v>374033.33333333337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1870.166666666667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467.54166666666674</v>
      </c>
      <c r="BD11" s="16" t="s">
        <v>13222</v>
      </c>
      <c r="BE11" s="23">
        <f>IF(_xlfn.SINGLE(B6L256C26)=0,0,B6L244C26/_xlfn.SINGLE(B6L256C26))</f>
        <v>0.10134633196455727</v>
      </c>
      <c r="BF11" s="16" t="s">
        <v>13223</v>
      </c>
      <c r="BG11" s="17">
        <f>B6L244C3+B6L244C10+B6L244C15+B6L244C20+B6L244C26</f>
        <v>2378.6899711182718</v>
      </c>
      <c r="BH11" s="16" t="s">
        <v>13224</v>
      </c>
      <c r="BI11" s="17">
        <f>_xlfn.SINGLE(B6L258C3)*B6L244C4</f>
        <v>12056.375436520006</v>
      </c>
      <c r="BJ11" s="16" t="s">
        <v>13225</v>
      </c>
      <c r="BK11" s="17">
        <f>_xlfn.SINGLE(B6L258C10)*B6L244C11</f>
        <v>487.17599824344063</v>
      </c>
      <c r="BL11" s="16" t="s">
        <v>13226</v>
      </c>
      <c r="BM11" s="17">
        <f>_xlfn.SINGLE(B6L258C15)*B6L244C16</f>
        <v>590.64183263511518</v>
      </c>
      <c r="BN11" s="16" t="s">
        <v>13227</v>
      </c>
      <c r="BO11" s="17">
        <f>_xlfn.SINGLE(B6L258C20)*B6L244C21</f>
        <v>675.63927946258116</v>
      </c>
      <c r="BP11" s="16" t="s">
        <v>13228</v>
      </c>
      <c r="BQ11" s="17">
        <f>_xlfn.SINGLE(B6L258C26)*B6L244C27</f>
        <v>3378.4254787070277</v>
      </c>
      <c r="BR11" s="16" t="s">
        <v>13229</v>
      </c>
      <c r="BS11" s="15">
        <f>B6L244C29+B6L244C30+B6L244C31+B6L244C32+B6L244C33</f>
        <v>17188.258025568171</v>
      </c>
      <c r="BT11" s="16" t="s">
        <v>13230</v>
      </c>
      <c r="BU11" s="23">
        <f>IF(B6L244C3=0,0,B6L244C29/B6L244C3)</f>
        <v>7.2259345413928022</v>
      </c>
      <c r="BV11" s="16" t="s">
        <v>13231</v>
      </c>
      <c r="BW11" s="23">
        <f>IF(B6L244C8=0,0,B6L244C30/B6L244C8)</f>
        <v>3.9742639977660419</v>
      </c>
      <c r="BX11" s="16" t="s">
        <v>13232</v>
      </c>
      <c r="BY11" s="23">
        <f>IF(B6L244C13=0,0,B6L244C31/B6L244C13)</f>
        <v>10.838901812089205</v>
      </c>
      <c r="BZ11" s="16" t="s">
        <v>13233</v>
      </c>
      <c r="CA11" s="23">
        <f>IF(B6L244C18=0,0,B6L244C32/B6L244C18)</f>
        <v>8.6711214496713627</v>
      </c>
      <c r="CB11" s="16" t="s">
        <v>13234</v>
      </c>
      <c r="CC11" s="23">
        <f>IF(B6L244C24=0,0,B6L244C33/B6L244C24)</f>
        <v>1.806483635348201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293.78266666666667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587.56533333333334</v>
      </c>
      <c r="J12" s="16" t="s">
        <v>13237</v>
      </c>
      <c r="K12" s="23">
        <f>IF(_xlfn.SINGLE(B6L256C3)=0,0,B6L245C3/_xlfn.SINGLE(B6L256C3))</f>
        <v>6.0814763598984127E-2</v>
      </c>
      <c r="L12" s="16" t="s">
        <v>13238</v>
      </c>
      <c r="M12" s="23">
        <f>A1L545C63</f>
        <v>0.54749787257404825</v>
      </c>
      <c r="N12" s="16" t="s">
        <v>13239</v>
      </c>
      <c r="O12" s="23">
        <f>B6L245C1*B6L245C5</f>
        <v>160.84538499913077</v>
      </c>
      <c r="P12" s="16" t="s">
        <v>13240</v>
      </c>
      <c r="Q12" s="23">
        <f>B3L839C15</f>
        <v>1.8981562737142881</v>
      </c>
      <c r="R12" s="16" t="s">
        <v>13241</v>
      </c>
      <c r="S12" s="23">
        <f>B6L245C6*B6L245C7</f>
        <v>305.30967663409012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167.92032214874959</v>
      </c>
      <c r="X12" s="16" t="s">
        <v>13243</v>
      </c>
      <c r="Y12" s="23">
        <f>IF(_xlfn.SINGLE(B6L256C10)=0,0,B6L245C10/_xlfn.SINGLE(B6L256C10))</f>
        <v>0.12441455297675406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19.18988378666667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28.784825680000004</v>
      </c>
      <c r="AH12" s="16" t="s">
        <v>13246</v>
      </c>
      <c r="AI12" s="23">
        <f>IF(_xlfn.SINGLE(B6L256C15)=0,0,B6L245C15/_xlfn.SINGLE(B6L256C15))</f>
        <v>6.0814763598984141E-2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27.439301066666665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32.92716128</v>
      </c>
      <c r="AR12" s="16" t="s">
        <v>13249</v>
      </c>
      <c r="AS12" s="23">
        <f>IF(_xlfn.SINGLE(B6L256C20)=0,0,B6L245C20/_xlfn.SINGLE(B6L256C20))</f>
        <v>6.0814763598984134E-2</v>
      </c>
      <c r="AT12" s="16" t="s">
        <v>13250</v>
      </c>
      <c r="AU12" s="17">
        <f>A1L240C21</f>
        <v>149246.33333333331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746.23166666666657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186.55791666666664</v>
      </c>
      <c r="BD12" s="16" t="s">
        <v>13253</v>
      </c>
      <c r="BE12" s="23">
        <f>IF(_xlfn.SINGLE(B6L256C26)=0,0,B6L245C26/_xlfn.SINGLE(B6L256C26))</f>
        <v>4.0439092173138659E-2</v>
      </c>
      <c r="BF12" s="16" t="s">
        <v>13254</v>
      </c>
      <c r="BG12" s="17">
        <f>B6L245C3+B6L245C10+B6L245C15+B6L245C20+B6L245C26</f>
        <v>1003.7555591087496</v>
      </c>
      <c r="BH12" s="16" t="s">
        <v>13255</v>
      </c>
      <c r="BI12" s="17">
        <f>_xlfn.SINGLE(B6L258C3)*B6L245C4</f>
        <v>4245.7086374583096</v>
      </c>
      <c r="BJ12" s="16" t="s">
        <v>13256</v>
      </c>
      <c r="BK12" s="17">
        <f>_xlfn.SINGLE(B6L258C10)*B6L245C11</f>
        <v>1213.3812560164567</v>
      </c>
      <c r="BL12" s="16" t="s">
        <v>13257</v>
      </c>
      <c r="BM12" s="17">
        <f>_xlfn.SINGLE(B6L258C15)*B6L245C16</f>
        <v>207.99726614908261</v>
      </c>
      <c r="BN12" s="16" t="s">
        <v>13258</v>
      </c>
      <c r="BO12" s="17">
        <f>_xlfn.SINGLE(B6L258C20)*B6L245C21</f>
        <v>237.92951204316367</v>
      </c>
      <c r="BP12" s="16" t="s">
        <v>13259</v>
      </c>
      <c r="BQ12" s="17">
        <f>_xlfn.SINGLE(B6L258C26)*B6L245C27</f>
        <v>1348.0552940119467</v>
      </c>
      <c r="BR12" s="16" t="s">
        <v>13260</v>
      </c>
      <c r="BS12" s="15">
        <f>B6L245C29+B6L245C30+B6L245C31+B6L245C32+B6L245C33</f>
        <v>7253.0719656789597</v>
      </c>
      <c r="BT12" s="16" t="s">
        <v>13261</v>
      </c>
      <c r="BU12" s="23">
        <f>IF(B6L245C3=0,0,B6L245C29/B6L245C3)</f>
        <v>7.2259345413928031</v>
      </c>
      <c r="BV12" s="16" t="s">
        <v>13262</v>
      </c>
      <c r="BW12" s="23">
        <f>IF(B6L245C8=0,0,B6L245C30/B6L245C8)</f>
        <v>3.9742639977660428</v>
      </c>
      <c r="BX12" s="16" t="s">
        <v>13263</v>
      </c>
      <c r="BY12" s="23">
        <f>IF(B6L245C13=0,0,B6L245C31/B6L245C13)</f>
        <v>10.838901812089205</v>
      </c>
      <c r="BZ12" s="16" t="s">
        <v>13264</v>
      </c>
      <c r="CA12" s="23">
        <f>IF(B6L245C18=0,0,B6L245C32/B6L245C18)</f>
        <v>8.6711214496713644</v>
      </c>
      <c r="CB12" s="16" t="s">
        <v>13265</v>
      </c>
      <c r="CC12" s="23">
        <f>IF(B6L245C24=0,0,B6L245C33/B6L245C24)</f>
        <v>1.8064836353482008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816.87233333333336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1633.7446666666667</v>
      </c>
      <c r="J13" s="16" t="s">
        <v>13268</v>
      </c>
      <c r="K13" s="23">
        <f>IF(_xlfn.SINGLE(B6L256C3)=0,0,B6L246C3/_xlfn.SINGLE(B6L256C3))</f>
        <v>0.16909744337838367</v>
      </c>
      <c r="L13" s="16" t="s">
        <v>13269</v>
      </c>
      <c r="M13" s="23">
        <f>A1L546C63</f>
        <v>0.3054773406436237</v>
      </c>
      <c r="N13" s="16" t="s">
        <v>13270</v>
      </c>
      <c r="O13" s="23">
        <f>B6L246C1*B6L246C5</f>
        <v>249.53598803201839</v>
      </c>
      <c r="P13" s="16" t="s">
        <v>13271</v>
      </c>
      <c r="Q13" s="23">
        <f>B3L840C15</f>
        <v>2.0118026162466016</v>
      </c>
      <c r="R13" s="16" t="s">
        <v>13272</v>
      </c>
      <c r="S13" s="17">
        <f>B6L246C6*B6L246C7</f>
        <v>502.01715357049528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276.1094344637724</v>
      </c>
      <c r="X13" s="16" t="s">
        <v>13274</v>
      </c>
      <c r="Y13" s="23">
        <f>IF(_xlfn.SINGLE(B6L256C10)=0,0,B6L246C10/_xlfn.SINGLE(B6L256C10))</f>
        <v>0.20457340375421867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53.358100813333337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80.037151219999998</v>
      </c>
      <c r="AH13" s="16" t="s">
        <v>13277</v>
      </c>
      <c r="AI13" s="23">
        <f>IF(_xlfn.SINGLE(B6L256C15)=0,0,B6L246C15/_xlfn.SINGLE(B6L256C15))</f>
        <v>0.16909744337838367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76.295875933333335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91.555051120000002</v>
      </c>
      <c r="AR13" s="16" t="s">
        <v>13280</v>
      </c>
      <c r="AS13" s="23">
        <f>IF(_xlfn.SINGLE(B6L256C20)=0,0,B6L246C20/_xlfn.SINGLE(B6L256C20))</f>
        <v>0.1690974433783837</v>
      </c>
      <c r="AT13" s="16" t="s">
        <v>13281</v>
      </c>
      <c r="AU13" s="17">
        <f>A1L241C21</f>
        <v>804542.66666666663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4022.7133333333331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1005.6783333333333</v>
      </c>
      <c r="BD13" s="16" t="s">
        <v>13284</v>
      </c>
      <c r="BE13" s="23">
        <f>IF(_xlfn.SINGLE(B6L256C26)=0,0,B6L246C26/_xlfn.SINGLE(B6L256C26))</f>
        <v>0.21799513815787394</v>
      </c>
      <c r="BF13" s="16" t="s">
        <v>13285</v>
      </c>
      <c r="BG13" s="17">
        <f>B6L246C3+B6L246C10+B6L246C15+B6L246C20+B6L246C26</f>
        <v>3087.1246368037723</v>
      </c>
      <c r="BH13" s="16" t="s">
        <v>13286</v>
      </c>
      <c r="BI13" s="17">
        <f>_xlfn.SINGLE(B6L258C3)*B6L246C4</f>
        <v>11805.332018682939</v>
      </c>
      <c r="BJ13" s="16" t="s">
        <v>13287</v>
      </c>
      <c r="BK13" s="17">
        <f>_xlfn.SINGLE(B6L258C10)*B6L246C11</f>
        <v>1995.1486996962055</v>
      </c>
      <c r="BL13" s="16" t="s">
        <v>13288</v>
      </c>
      <c r="BM13" s="17">
        <f>_xlfn.SINGLE(B6L258C15)*B6L246C16</f>
        <v>578.34321559527712</v>
      </c>
      <c r="BN13" s="16" t="s">
        <v>13289</v>
      </c>
      <c r="BO13" s="17">
        <f>_xlfn.SINGLE(B6L258C20)*B6L246C21</f>
        <v>661.57080632699194</v>
      </c>
      <c r="BP13" s="16" t="s">
        <v>13290</v>
      </c>
      <c r="BQ13" s="17">
        <f>_xlfn.SINGLE(B6L258C26)*B6L246C27</f>
        <v>7266.965806363678</v>
      </c>
      <c r="BR13" s="16" t="s">
        <v>13291</v>
      </c>
      <c r="BS13" s="15">
        <f>B6L246C29+B6L246C30+B6L246C31+B6L246C32+B6L246C33</f>
        <v>22307.360546665092</v>
      </c>
      <c r="BT13" s="16" t="s">
        <v>13292</v>
      </c>
      <c r="BU13" s="23">
        <f>IF(B6L246C3=0,0,B6L246C29/B6L246C3)</f>
        <v>7.2259345413928031</v>
      </c>
      <c r="BV13" s="16" t="s">
        <v>13293</v>
      </c>
      <c r="BW13" s="23">
        <f>IF(B6L246C8=0,0,B6L246C30/B6L246C8)</f>
        <v>3.9742639977660419</v>
      </c>
      <c r="BX13" s="16" t="s">
        <v>13294</v>
      </c>
      <c r="BY13" s="23">
        <f>IF(B6L246C13=0,0,B6L246C31/B6L246C13)</f>
        <v>10.838901812089203</v>
      </c>
      <c r="BZ13" s="16" t="s">
        <v>13295</v>
      </c>
      <c r="CA13" s="23">
        <f>IF(B6L246C18=0,0,B6L246C32/B6L246C18)</f>
        <v>8.6711214496713644</v>
      </c>
      <c r="CB13" s="16" t="s">
        <v>13296</v>
      </c>
      <c r="CC13" s="23">
        <f>IF(B6L246C24=0,0,B6L246C33/B6L246C24)</f>
        <v>1.8064836353482008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364.0506666666667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728.1013333333334</v>
      </c>
      <c r="J14" s="16" t="s">
        <v>13299</v>
      </c>
      <c r="K14" s="23">
        <f>IF(_xlfn.SINGLE(B6L256C3)=0,0,B6L247C3/_xlfn.SINGLE(B6L256C3))</f>
        <v>7.5360658552759766E-2</v>
      </c>
      <c r="L14" s="16" t="s">
        <v>13300</v>
      </c>
      <c r="M14" s="23">
        <f>A1L547C63</f>
        <v>0.13097127307869535</v>
      </c>
      <c r="N14" s="16" t="s">
        <v>13301</v>
      </c>
      <c r="O14" s="23">
        <f>B6L247C1*B6L247C5</f>
        <v>47.680179278481098</v>
      </c>
      <c r="P14" s="16" t="s">
        <v>13302</v>
      </c>
      <c r="Q14" s="23">
        <f>B3L841C15</f>
        <v>2.0197866904374795</v>
      </c>
      <c r="R14" s="16" t="s">
        <v>13303</v>
      </c>
      <c r="S14" s="23">
        <f>B6L247C6*B6L247C7</f>
        <v>96.303791504349022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52.967085327391963</v>
      </c>
      <c r="X14" s="16" t="s">
        <v>13305</v>
      </c>
      <c r="Y14" s="23">
        <f>IF(_xlfn.SINGLE(B6L256C10)=0,0,B6L247C10/_xlfn.SINGLE(B6L256C10))</f>
        <v>3.9244066228336087E-2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23.77978954666667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35.669684320000002</v>
      </c>
      <c r="AH14" s="16" t="s">
        <v>13308</v>
      </c>
      <c r="AI14" s="23">
        <f>IF(_xlfn.SINGLE(B6L256C15)=0,0,B6L247C15/_xlfn.SINGLE(B6L256C15))</f>
        <v>7.5360658552759779E-2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34.00233226666667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40.802798720000006</v>
      </c>
      <c r="AR14" s="16" t="s">
        <v>13311</v>
      </c>
      <c r="AS14" s="23">
        <f>IF(_xlfn.SINGLE(B6L256C20)=0,0,B6L247C20/_xlfn.SINGLE(B6L256C20))</f>
        <v>7.5360658552759779E-2</v>
      </c>
      <c r="AT14" s="16" t="s">
        <v>13312</v>
      </c>
      <c r="AU14" s="17">
        <f>A1L242C21</f>
        <v>107250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536.25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134.0625</v>
      </c>
      <c r="BD14" s="16" t="s">
        <v>13315</v>
      </c>
      <c r="BE14" s="23">
        <f>IF(_xlfn.SINGLE(B6L256C26)=0,0,B6L247C26/_xlfn.SINGLE(B6L256C26))</f>
        <v>2.9059961063716507E-2</v>
      </c>
      <c r="BF14" s="16" t="s">
        <v>13316</v>
      </c>
      <c r="BG14" s="23">
        <f>B6L247C3+B6L247C10+B6L247C15+B6L247C20+B6L247C26</f>
        <v>991.60340170072539</v>
      </c>
      <c r="BH14" s="16" t="s">
        <v>13317</v>
      </c>
      <c r="BI14" s="17">
        <f>_xlfn.SINGLE(B6L258C3)*B6L247C4</f>
        <v>5261.212574167489</v>
      </c>
      <c r="BJ14" s="16" t="s">
        <v>13318</v>
      </c>
      <c r="BK14" s="17">
        <f>_xlfn.SINGLE(B6L258C10)*B6L247C11</f>
        <v>382.73669142410154</v>
      </c>
      <c r="BL14" s="16" t="s">
        <v>13319</v>
      </c>
      <c r="BM14" s="17">
        <f>_xlfn.SINGLE(B6L258C15)*B6L247C16</f>
        <v>257.74680400846529</v>
      </c>
      <c r="BN14" s="16" t="s">
        <v>13320</v>
      </c>
      <c r="BO14" s="17">
        <f>_xlfn.SINGLE(B6L258C20)*B6L247C21</f>
        <v>294.8383526563461</v>
      </c>
      <c r="BP14" s="16" t="s">
        <v>13321</v>
      </c>
      <c r="BQ14" s="17">
        <f>_xlfn.SINGLE(B6L258C26)*B6L247C27</f>
        <v>968.72684945547257</v>
      </c>
      <c r="BR14" s="16" t="s">
        <v>13322</v>
      </c>
      <c r="BS14" s="15">
        <f>B6L247C29+B6L247C30+B6L247C31+B6L247C32+B6L247C33</f>
        <v>7165.2612717118745</v>
      </c>
      <c r="BT14" s="16" t="s">
        <v>13323</v>
      </c>
      <c r="BU14" s="23">
        <f>IF(B6L247C3=0,0,B6L247C29/B6L247C3)</f>
        <v>7.2259345413928031</v>
      </c>
      <c r="BV14" s="16" t="s">
        <v>13324</v>
      </c>
      <c r="BW14" s="23">
        <f>IF(B6L247C8=0,0,B6L247C30/B6L247C8)</f>
        <v>3.9742639977660419</v>
      </c>
      <c r="BX14" s="16" t="s">
        <v>13325</v>
      </c>
      <c r="BY14" s="23">
        <f>IF(B6L247C13=0,0,B6L247C31/B6L247C13)</f>
        <v>10.838901812089205</v>
      </c>
      <c r="BZ14" s="16" t="s">
        <v>13326</v>
      </c>
      <c r="CA14" s="23">
        <f>IF(B6L247C18=0,0,B6L247C32/B6L247C18)</f>
        <v>8.6711214496713644</v>
      </c>
      <c r="CB14" s="16" t="s">
        <v>13327</v>
      </c>
      <c r="CC14" s="23">
        <f>IF(B6L247C24=0,0,B6L247C33/B6L247C24)</f>
        <v>1.8064836353482006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336.00033333333334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672.00066666666669</v>
      </c>
      <c r="J15" s="16" t="s">
        <v>13330</v>
      </c>
      <c r="K15" s="23">
        <f>IF(_xlfn.SINGLE(B6L256C3)=0,0,B6L248C3/_xlfn.SINGLE(B6L256C3))</f>
        <v>6.9554072310301501E-2</v>
      </c>
      <c r="L15" s="16" t="s">
        <v>13331</v>
      </c>
      <c r="M15" s="23">
        <f>A1L548C63</f>
        <v>0.33866200673785379</v>
      </c>
      <c r="N15" s="16" t="s">
        <v>13332</v>
      </c>
      <c r="O15" s="23">
        <f>B6L248C1*B6L248C5</f>
        <v>113.79054715125446</v>
      </c>
      <c r="P15" s="16" t="s">
        <v>13333</v>
      </c>
      <c r="Q15" s="23">
        <f>B3L842C15</f>
        <v>2.009236333433214</v>
      </c>
      <c r="R15" s="16" t="s">
        <v>13334</v>
      </c>
      <c r="S15" s="23">
        <f>B6L248C6*B6L248C7</f>
        <v>228.63210173754575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125.74765595565017</v>
      </c>
      <c r="X15" s="16" t="s">
        <v>13336</v>
      </c>
      <c r="Y15" s="23">
        <f>IF(_xlfn.SINGLE(B6L256C10)=0,0,B6L248C10/_xlfn.SINGLE(B6L256C10))</f>
        <v>9.3168225283287318E-2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21.947541773333334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32.921312659999998</v>
      </c>
      <c r="AH15" s="16" t="s">
        <v>13339</v>
      </c>
      <c r="AI15" s="23">
        <f>IF(_xlfn.SINGLE(B6L256C15)=0,0,B6L248C15/_xlfn.SINGLE(B6L256C15))</f>
        <v>6.9554072310301487E-2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31.382431133333334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37.658917359999997</v>
      </c>
      <c r="AR15" s="16" t="s">
        <v>13342</v>
      </c>
      <c r="AS15" s="23">
        <f>IF(_xlfn.SINGLE(B6L256C20)=0,0,B6L248C20/_xlfn.SINGLE(B6L256C20))</f>
        <v>6.9554072310301501E-2</v>
      </c>
      <c r="AT15" s="16" t="s">
        <v>13343</v>
      </c>
      <c r="AU15" s="17">
        <f>A1L243C21</f>
        <v>127403.66666666666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637.01833333333332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159.25458333333333</v>
      </c>
      <c r="BD15" s="16" t="s">
        <v>13346</v>
      </c>
      <c r="BE15" s="23">
        <f>IF(_xlfn.SINGLE(B6L256C26)=0,0,B6L248C26/_xlfn.SINGLE(B6L256C26))</f>
        <v>3.4520704827114682E-2</v>
      </c>
      <c r="BF15" s="16" t="s">
        <v>13347</v>
      </c>
      <c r="BG15" s="17">
        <f>B6L248C3+B6L248C10+B6L248C15+B6L248C20+B6L248C26</f>
        <v>1027.5831359756503</v>
      </c>
      <c r="BH15" s="16" t="s">
        <v>13348</v>
      </c>
      <c r="BI15" s="17">
        <f>_xlfn.SINGLE(B6L258C3)*B6L248C4</f>
        <v>4855.8328291056587</v>
      </c>
      <c r="BJ15" s="16" t="s">
        <v>13349</v>
      </c>
      <c r="BK15" s="17">
        <f>_xlfn.SINGLE(B6L258C10)*B6L248C11</f>
        <v>908.64433066911113</v>
      </c>
      <c r="BL15" s="16" t="s">
        <v>13350</v>
      </c>
      <c r="BM15" s="17">
        <f>_xlfn.SINGLE(B6L258C15)*B6L248C16</f>
        <v>237.88725029788617</v>
      </c>
      <c r="BN15" s="16" t="s">
        <v>13351</v>
      </c>
      <c r="BO15" s="17">
        <f>_xlfn.SINGLE(B6L258C20)*B6L248C21</f>
        <v>272.12087174308107</v>
      </c>
      <c r="BP15" s="16" t="s">
        <v>13352</v>
      </c>
      <c r="BQ15" s="17">
        <f>_xlfn.SINGLE(B6L258C26)*B6L248C27</f>
        <v>1150.7631945834519</v>
      </c>
      <c r="BR15" s="16" t="s">
        <v>13353</v>
      </c>
      <c r="BS15" s="15">
        <f>B6L248C29+B6L248C30+B6L248C31+B6L248C32+B6L248C33</f>
        <v>7425.2484763991888</v>
      </c>
      <c r="BT15" s="16" t="s">
        <v>13354</v>
      </c>
      <c r="BU15" s="23">
        <f>IF(B6L248C3=0,0,B6L248C29/B6L248C3)</f>
        <v>7.225934541392804</v>
      </c>
      <c r="BV15" s="16" t="s">
        <v>13355</v>
      </c>
      <c r="BW15" s="23">
        <f>IF(B6L248C8=0,0,B6L248C30/B6L248C8)</f>
        <v>3.9742639977660423</v>
      </c>
      <c r="BX15" s="16" t="s">
        <v>13356</v>
      </c>
      <c r="BY15" s="23">
        <f>IF(B6L248C13=0,0,B6L248C31/B6L248C13)</f>
        <v>10.838901812089203</v>
      </c>
      <c r="BZ15" s="16" t="s">
        <v>13357</v>
      </c>
      <c r="CA15" s="23">
        <f>IF(B6L248C18=0,0,B6L248C32/B6L248C18)</f>
        <v>8.6711214496713627</v>
      </c>
      <c r="CB15" s="16" t="s">
        <v>13358</v>
      </c>
      <c r="CC15" s="23">
        <f>IF(B6L248C24=0,0,B6L248C33/B6L248C24)</f>
        <v>1.8064836353482008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6.0853333333333337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12.170666666666667</v>
      </c>
      <c r="J16" s="16" t="s">
        <v>13361</v>
      </c>
      <c r="K16" s="23">
        <f>IF(_xlfn.SINGLE(B6L256C3)=0,0,B6L249C3/_xlfn.SINGLE(B6L256C3))</f>
        <v>1.2597002821394662E-3</v>
      </c>
      <c r="L16" s="16" t="s">
        <v>13362</v>
      </c>
      <c r="M16" s="23">
        <f>A1L549C63</f>
        <v>1.027029385729781</v>
      </c>
      <c r="N16" s="16" t="s">
        <v>13363</v>
      </c>
      <c r="O16" s="23">
        <f>B6L249C1*B6L249C5</f>
        <v>6.2498161552942939</v>
      </c>
      <c r="P16" s="16" t="s">
        <v>13364</v>
      </c>
      <c r="Q16" s="23">
        <f>B3L843C15</f>
        <v>1.9893675865035954</v>
      </c>
      <c r="R16" s="16" t="s">
        <v>13365</v>
      </c>
      <c r="S16" s="23">
        <f>B6L249C6*B6L249C7</f>
        <v>12.433181680948989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6.8382499245219446</v>
      </c>
      <c r="X16" s="16" t="s">
        <v>13367</v>
      </c>
      <c r="Y16" s="23">
        <f>IF(_xlfn.SINGLE(B6L256C10)=0,0,B6L249C10/_xlfn.SINGLE(B6L256C10))</f>
        <v>5.0665565466761773E-3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0.39749397333333336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0.59624096000000004</v>
      </c>
      <c r="AH16" s="16" t="s">
        <v>13370</v>
      </c>
      <c r="AI16" s="23">
        <f>IF(_xlfn.SINGLE(B6L256C15)=0,0,B6L249C15/_xlfn.SINGLE(B6L256C15))</f>
        <v>1.2597002821394664E-3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0.56837013333333331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0.6820441599999999</v>
      </c>
      <c r="AR16" s="16" t="s">
        <v>13373</v>
      </c>
      <c r="AS16" s="23">
        <f>IF(_xlfn.SINGLE(B6L256C20)=0,0,B6L249C20/_xlfn.SINGLE(B6L256C20))</f>
        <v>1.2597002821394662E-3</v>
      </c>
      <c r="AT16" s="16" t="s">
        <v>13374</v>
      </c>
      <c r="AU16" s="17">
        <f>A1L244C21</f>
        <v>10789.666666666668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53.948333333333338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13.487083333333334</v>
      </c>
      <c r="BD16" s="16" t="s">
        <v>13377</v>
      </c>
      <c r="BE16" s="23">
        <f>IF(_xlfn.SINGLE(B6L256C26)=0,0,B6L249C26/_xlfn.SINGLE(B6L256C26))</f>
        <v>2.9235178855367199E-3</v>
      </c>
      <c r="BF16" s="16" t="s">
        <v>13378</v>
      </c>
      <c r="BG16" s="23">
        <f>B6L249C3+B6L249C10+B6L249C15+B6L249C20+B6L249C26</f>
        <v>33.774285044521946</v>
      </c>
      <c r="BH16" s="16" t="s">
        <v>13379</v>
      </c>
      <c r="BI16" s="17">
        <f>_xlfn.SINGLE(B6L258C3)*B6L249C4</f>
        <v>87.944440658444677</v>
      </c>
      <c r="BJ16" s="16" t="s">
        <v>13380</v>
      </c>
      <c r="BK16" s="17">
        <f>_xlfn.SINGLE(B6L258C10)*B6L249C11</f>
        <v>49.412746332279845</v>
      </c>
      <c r="BL16" s="16" t="s">
        <v>13381</v>
      </c>
      <c r="BM16" s="17">
        <f>_xlfn.SINGLE(B6L258C15)*B6L249C16</f>
        <v>4.3083981478572051</v>
      </c>
      <c r="BN16" s="16" t="s">
        <v>13382</v>
      </c>
      <c r="BO16" s="17">
        <f>_xlfn.SINGLE(B6L258C20)*B6L249C21</f>
        <v>4.928406454499239</v>
      </c>
      <c r="BP16" s="16" t="s">
        <v>13383</v>
      </c>
      <c r="BQ16" s="17">
        <f>_xlfn.SINGLE(B6L258C26)*B6L249C27</f>
        <v>97.456781320976518</v>
      </c>
      <c r="BR16" s="16" t="s">
        <v>13384</v>
      </c>
      <c r="BS16" s="15">
        <f>B6L249C29+B6L249C30+B6L249C31+B6L249C32+B6L249C33</f>
        <v>244.05077291405752</v>
      </c>
      <c r="BT16" s="16" t="s">
        <v>13385</v>
      </c>
      <c r="BU16" s="23">
        <f>IF(B6L249C3=0,0,B6L249C29/B6L249C3)</f>
        <v>7.2259345413928031</v>
      </c>
      <c r="BV16" s="16" t="s">
        <v>13386</v>
      </c>
      <c r="BW16" s="23">
        <f>IF(B6L249C8=0,0,B6L249C30/B6L249C8)</f>
        <v>3.9742639977660419</v>
      </c>
      <c r="BX16" s="16" t="s">
        <v>13387</v>
      </c>
      <c r="BY16" s="23">
        <f>IF(B6L249C13=0,0,B6L249C31/B6L249C13)</f>
        <v>10.838901812089205</v>
      </c>
      <c r="BZ16" s="16" t="s">
        <v>13388</v>
      </c>
      <c r="CA16" s="23">
        <f>IF(B6L249C18=0,0,B6L249C32/B6L249C18)</f>
        <v>8.6711214496713627</v>
      </c>
      <c r="CB16" s="16" t="s">
        <v>13389</v>
      </c>
      <c r="CC16" s="23">
        <f>IF(B6L249C24=0,0,B6L249C33/B6L249C24)</f>
        <v>1.8064836353482006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1.359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2.718</v>
      </c>
      <c r="J17" s="16" t="s">
        <v>13392</v>
      </c>
      <c r="K17" s="23">
        <f>IF(_xlfn.SINGLE(B6L256C3)=0,0,B6L250C3/_xlfn.SINGLE(B6L256C3))</f>
        <v>2.8132110266666322E-4</v>
      </c>
      <c r="L17" s="16" t="s">
        <v>13393</v>
      </c>
      <c r="M17" s="23">
        <f>A1L550C63</f>
        <v>0.8513964151729887</v>
      </c>
      <c r="N17" s="16" t="s">
        <v>13394</v>
      </c>
      <c r="O17" s="23">
        <f>B6L250C1*B6L250C5</f>
        <v>1.1570477282200917</v>
      </c>
      <c r="P17" s="16" t="s">
        <v>13395</v>
      </c>
      <c r="Q17" s="23">
        <f>B3L844C15</f>
        <v>1.8954273586725834</v>
      </c>
      <c r="R17" s="16" t="s">
        <v>13396</v>
      </c>
      <c r="S17" s="23">
        <f>B6L250C6*B6L250C7</f>
        <v>2.1930999193583216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1.2062049556470771</v>
      </c>
      <c r="X17" s="16" t="s">
        <v>13398</v>
      </c>
      <c r="Y17" s="23">
        <f>IF(_xlfn.SINGLE(B6L256C10)=0,0,B6L250C10/_xlfn.SINGLE(B6L256C10))</f>
        <v>8.9369439288140417E-4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8.8769880000000009E-2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0.13315482000000001</v>
      </c>
      <c r="AH17" s="16" t="s">
        <v>13401</v>
      </c>
      <c r="AI17" s="23">
        <f>IF(_xlfn.SINGLE(B6L256C15)=0,0,B6L250C15/_xlfn.SINGLE(B6L256C15))</f>
        <v>2.8132110266666327E-4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0.1269306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0.15231671999999999</v>
      </c>
      <c r="AR17" s="16" t="s">
        <v>13404</v>
      </c>
      <c r="AS17" s="23">
        <f>IF(_xlfn.SINGLE(B6L256C20)=0,0,B6L250C20/_xlfn.SINGLE(B6L256C20))</f>
        <v>2.8132110266666322E-4</v>
      </c>
      <c r="AT17" s="16" t="s">
        <v>13405</v>
      </c>
      <c r="AU17" s="17">
        <f>A1L245C21</f>
        <v>6549.3333333333339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32.74666666666667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8.1866666666666674</v>
      </c>
      <c r="BD17" s="16" t="s">
        <v>13408</v>
      </c>
      <c r="BE17" s="23">
        <f>IF(_xlfn.SINGLE(B6L256C26)=0,0,B6L250C26/_xlfn.SINGLE(B6L256C26))</f>
        <v>1.7745768919344273E-3</v>
      </c>
      <c r="BF17" s="16" t="s">
        <v>13409</v>
      </c>
      <c r="BG17" s="23">
        <f>B6L250C3+B6L250C10+B6L250C15+B6L250C20+B6L250C26</f>
        <v>12.396343162313745</v>
      </c>
      <c r="BH17" s="16" t="s">
        <v>13410</v>
      </c>
      <c r="BI17" s="17">
        <f>_xlfn.SINGLE(B6L258C3)*B6L250C4</f>
        <v>19.64009008350564</v>
      </c>
      <c r="BJ17" s="16" t="s">
        <v>13411</v>
      </c>
      <c r="BK17" s="17">
        <f>_xlfn.SINGLE(B6L258C10)*B6L250C11</f>
        <v>8.7159580530093894</v>
      </c>
      <c r="BL17" s="16" t="s">
        <v>13412</v>
      </c>
      <c r="BM17" s="17">
        <f>_xlfn.SINGLE(B6L258C15)*B6L250C16</f>
        <v>0.96216801319094136</v>
      </c>
      <c r="BN17" s="16" t="s">
        <v>13413</v>
      </c>
      <c r="BO17" s="17">
        <f>_xlfn.SINGLE(B6L258C20)*B6L250C21</f>
        <v>1.100630648279656</v>
      </c>
      <c r="BP17" s="16" t="s">
        <v>13414</v>
      </c>
      <c r="BQ17" s="17">
        <f>_xlfn.SINGLE(B6L258C26)*B6L250C27</f>
        <v>59.156317445535748</v>
      </c>
      <c r="BR17" s="16" t="s">
        <v>13415</v>
      </c>
      <c r="BS17" s="15">
        <f>B6L250C29+B6L250C30+B6L250C31+B6L250C32+B6L250C33</f>
        <v>89.575164243521371</v>
      </c>
      <c r="BT17" s="16" t="s">
        <v>13416</v>
      </c>
      <c r="BU17" s="23">
        <f>IF(B6L250C3=0,0,B6L250C29/B6L250C3)</f>
        <v>7.225934541392804</v>
      </c>
      <c r="BV17" s="16" t="s">
        <v>13417</v>
      </c>
      <c r="BW17" s="23">
        <f>IF(B6L250C8=0,0,B6L250C30/B6L250C8)</f>
        <v>3.9742639977660428</v>
      </c>
      <c r="BX17" s="16" t="s">
        <v>13418</v>
      </c>
      <c r="BY17" s="23">
        <f>IF(B6L250C13=0,0,B6L250C31/B6L250C13)</f>
        <v>10.838901812089205</v>
      </c>
      <c r="BZ17" s="16" t="s">
        <v>13419</v>
      </c>
      <c r="CA17" s="23">
        <f>IF(B6L250C18=0,0,B6L250C32/B6L250C18)</f>
        <v>8.6711214496713627</v>
      </c>
      <c r="CB17" s="16" t="s">
        <v>13420</v>
      </c>
      <c r="CC17" s="23">
        <f>IF(B6L250C24=0,0,B6L250C33/B6L250C24)</f>
        <v>1.8064836353482006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1666.5653333333332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1666.5653333333332</v>
      </c>
      <c r="J18" s="16" t="s">
        <v>13423</v>
      </c>
      <c r="K18" s="23">
        <f>IF(_xlfn.SINGLE(B6L256C3)=0,0,B6L251C3/_xlfn.SINGLE(B6L256C3))</f>
        <v>0.17249448022051819</v>
      </c>
      <c r="L18" s="16" t="s">
        <v>13424</v>
      </c>
      <c r="M18" s="23">
        <f>A1L551C63</f>
        <v>0.22211008478533584</v>
      </c>
      <c r="N18" s="16" t="s">
        <v>13425</v>
      </c>
      <c r="O18" s="23">
        <f>B6L251C1*B6L251C5</f>
        <v>370.1609674869681</v>
      </c>
      <c r="P18" s="16" t="s">
        <v>13426</v>
      </c>
      <c r="Q18" s="23">
        <f>B3L845C15</f>
        <v>1.1097603848171222</v>
      </c>
      <c r="R18" s="16" t="s">
        <v>13427</v>
      </c>
      <c r="S18" s="23">
        <f>B6L251C6*B6L251C7</f>
        <v>410.78997772261602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225.93448774743882</v>
      </c>
      <c r="X18" s="16" t="s">
        <v>13429</v>
      </c>
      <c r="Y18" s="23">
        <f>IF(_xlfn.SINGLE(B6L256C10)=0,0,B6L251C10/_xlfn.SINGLE(B6L256C10))</f>
        <v>0.16739807270158238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54.430023786666666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81.645035680000007</v>
      </c>
      <c r="AH18" s="16" t="s">
        <v>13432</v>
      </c>
      <c r="AI18" s="23">
        <f>IF(_xlfn.SINGLE(B6L256C15)=0,0,B6L251C15/_xlfn.SINGLE(B6L256C15))</f>
        <v>0.17249448022051822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77.828601066666664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93.39432128</v>
      </c>
      <c r="AR18" s="16" t="s">
        <v>13435</v>
      </c>
      <c r="AS18" s="23">
        <f>IF(_xlfn.SINGLE(B6L256C20)=0,0,B6L251C20/_xlfn.SINGLE(B6L256C20))</f>
        <v>0.17249448022051822</v>
      </c>
      <c r="AT18" s="16" t="s">
        <v>13436</v>
      </c>
      <c r="AU18" s="17">
        <f>A1L246C21</f>
        <v>722888.66666666663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3614.4433333333332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903.61083333333329</v>
      </c>
      <c r="BD18" s="16" t="s">
        <v>13439</v>
      </c>
      <c r="BE18" s="23">
        <f>IF(_xlfn.SINGLE(B6L256C26)=0,0,B6L251C26/_xlfn.SINGLE(B6L256C26))</f>
        <v>0.19587055017934987</v>
      </c>
      <c r="BF18" s="16" t="s">
        <v>13440</v>
      </c>
      <c r="BG18" s="17">
        <f>B6L251C3+B6L251C10+B6L251C15+B6L251C20+B6L251C26</f>
        <v>2971.1500113741054</v>
      </c>
      <c r="BH18" s="16" t="s">
        <v>13441</v>
      </c>
      <c r="BI18" s="17">
        <f>_xlfn.SINGLE(B6L258C3)*B6L251C4</f>
        <v>12042.492007621144</v>
      </c>
      <c r="BJ18" s="16" t="s">
        <v>13442</v>
      </c>
      <c r="BK18" s="17">
        <f>_xlfn.SINGLE(B6L258C10)*B6L251C11</f>
        <v>1632.5878191061072</v>
      </c>
      <c r="BL18" s="16" t="s">
        <v>13443</v>
      </c>
      <c r="BM18" s="17">
        <f>_xlfn.SINGLE(B6L258C15)*B6L251C16</f>
        <v>589.96168345335991</v>
      </c>
      <c r="BN18" s="16" t="s">
        <v>13444</v>
      </c>
      <c r="BO18" s="17">
        <f>_xlfn.SINGLE(B6L258C20)*B6L251C21</f>
        <v>674.86125210708894</v>
      </c>
      <c r="BP18" s="16" t="s">
        <v>13445</v>
      </c>
      <c r="BQ18" s="17">
        <f>_xlfn.SINGLE(B6L258C26)*B6L251C27</f>
        <v>6529.432732560068</v>
      </c>
      <c r="BR18" s="16" t="s">
        <v>13446</v>
      </c>
      <c r="BS18" s="15">
        <f>B6L251C29+B6L251C30+B6L251C31+B6L251C32+B6L251C33</f>
        <v>21469.335494847764</v>
      </c>
      <c r="BT18" s="16" t="s">
        <v>13447</v>
      </c>
      <c r="BU18" s="23">
        <f>IF(B6L251C3=0,0,B6L251C29/B6L251C3)</f>
        <v>7.2259345413928031</v>
      </c>
      <c r="BV18" s="16" t="s">
        <v>13448</v>
      </c>
      <c r="BW18" s="23">
        <f>IF(B6L251C8=0,0,B6L251C30/B6L251C8)</f>
        <v>3.9742639977660419</v>
      </c>
      <c r="BX18" s="16" t="s">
        <v>13449</v>
      </c>
      <c r="BY18" s="23">
        <f>IF(B6L251C13=0,0,B6L251C31/B6L251C13)</f>
        <v>10.838901812089206</v>
      </c>
      <c r="BZ18" s="16" t="s">
        <v>13450</v>
      </c>
      <c r="CA18" s="23">
        <f>IF(B6L251C18=0,0,B6L251C32/B6L251C18)</f>
        <v>8.6711214496713644</v>
      </c>
      <c r="CB18" s="16" t="s">
        <v>13451</v>
      </c>
      <c r="CC18" s="23">
        <f>IF(B6L251C24=0,0,B6L251C33/B6L251C24)</f>
        <v>1.8064836353482008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388.57666666666665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777.15333333333331</v>
      </c>
      <c r="J19" s="16" t="s">
        <v>13454</v>
      </c>
      <c r="K19" s="23">
        <f>IF(_xlfn.SINGLE(B6L256C3)=0,0,B6L252C3/_xlfn.SINGLE(B6L256C3))</f>
        <v>8.0437686782342241E-2</v>
      </c>
      <c r="L19" s="16" t="s">
        <v>13455</v>
      </c>
      <c r="M19" s="23">
        <f>A1L552C63</f>
        <v>5.4521339214239746E-2</v>
      </c>
      <c r="N19" s="16" t="s">
        <v>13456</v>
      </c>
      <c r="O19" s="23">
        <f>B6L252C1*B6L252C5</f>
        <v>21.185720254071899</v>
      </c>
      <c r="P19" s="16" t="s">
        <v>13457</v>
      </c>
      <c r="Q19" s="23">
        <f>B3L846C15</f>
        <v>1.7154385441259234</v>
      </c>
      <c r="R19" s="16" t="s">
        <v>13458</v>
      </c>
      <c r="S19" s="23">
        <f>B6L252C6*B6L252C7</f>
        <v>36.34280110890419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19.988540609897306</v>
      </c>
      <c r="X19" s="16" t="s">
        <v>13460</v>
      </c>
      <c r="Y19" s="23">
        <f>IF(_xlfn.SINGLE(B6L256C10)=0,0,B6L252C10/_xlfn.SINGLE(B6L256C10))</f>
        <v>1.4809793792767487E-2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25.381827866666669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38.072741800000003</v>
      </c>
      <c r="AH19" s="16" t="s">
        <v>13463</v>
      </c>
      <c r="AI19" s="23">
        <f>IF(_xlfn.SINGLE(B6L256C15)=0,0,B6L252C15/_xlfn.SINGLE(B6L256C15))</f>
        <v>8.0437686782342255E-2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36.293060666666662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43.551672799999992</v>
      </c>
      <c r="AR19" s="16" t="s">
        <v>13466</v>
      </c>
      <c r="AS19" s="23">
        <f>IF(_xlfn.SINGLE(B6L256C20)=0,0,B6L252C20/_xlfn.SINGLE(B6L256C20))</f>
        <v>8.0437686782342227E-2</v>
      </c>
      <c r="AT19" s="16" t="s">
        <v>13467</v>
      </c>
      <c r="AU19" s="17">
        <f>A1L247C21</f>
        <v>318012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1590.06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397.51499999999999</v>
      </c>
      <c r="BD19" s="16" t="s">
        <v>13470</v>
      </c>
      <c r="BE19" s="23">
        <f>IF(_xlfn.SINGLE(B6L256C26)=0,0,B6L252C26/_xlfn.SINGLE(B6L256C26))</f>
        <v>8.616705210064908E-2</v>
      </c>
      <c r="BF19" s="16" t="s">
        <v>13471</v>
      </c>
      <c r="BG19" s="17">
        <f>B6L252C3+B6L252C10+B6L252C15+B6L252C20+B6L252C26</f>
        <v>1276.2812885432306</v>
      </c>
      <c r="BH19" s="16" t="s">
        <v>13472</v>
      </c>
      <c r="BI19" s="17">
        <f>_xlfn.SINGLE(B6L258C3)*B6L252C4</f>
        <v>5615.6591152918882</v>
      </c>
      <c r="BJ19" s="16" t="s">
        <v>13473</v>
      </c>
      <c r="BK19" s="17">
        <f>_xlfn.SINGLE(B6L258C10)*B6L252C11</f>
        <v>144.43588602508973</v>
      </c>
      <c r="BL19" s="16" t="s">
        <v>13474</v>
      </c>
      <c r="BM19" s="17">
        <f>_xlfn.SINGLE(B6L258C15)*B6L252C16</f>
        <v>275.11114005814966</v>
      </c>
      <c r="BN19" s="16" t="s">
        <v>13475</v>
      </c>
      <c r="BO19" s="17">
        <f>_xlfn.SINGLE(B6L258C20)*B6L252C21</f>
        <v>314.70153682095736</v>
      </c>
      <c r="BP19" s="16" t="s">
        <v>13476</v>
      </c>
      <c r="BQ19" s="17">
        <f>_xlfn.SINGLE(B6L258C26)*B6L252C27</f>
        <v>2872.4173692217601</v>
      </c>
      <c r="BR19" s="16" t="s">
        <v>13477</v>
      </c>
      <c r="BS19" s="15">
        <f>B6L252C29+B6L252C30+B6L252C31+B6L252C32+B6L252C33</f>
        <v>9222.3250474178458</v>
      </c>
      <c r="BT19" s="16" t="s">
        <v>13478</v>
      </c>
      <c r="BU19" s="23">
        <f>IF(B6L252C3=0,0,B6L252C29/B6L252C3)</f>
        <v>7.2259345413928031</v>
      </c>
      <c r="BV19" s="16" t="s">
        <v>13479</v>
      </c>
      <c r="BW19" s="23">
        <f>IF(B6L252C8=0,0,B6L252C30/B6L252C8)</f>
        <v>3.9742639977660423</v>
      </c>
      <c r="BX19" s="16" t="s">
        <v>13480</v>
      </c>
      <c r="BY19" s="23">
        <f>IF(B6L252C13=0,0,B6L252C31/B6L252C13)</f>
        <v>10.838901812089206</v>
      </c>
      <c r="BZ19" s="16" t="s">
        <v>13481</v>
      </c>
      <c r="CA19" s="23">
        <f>IF(B6L252C18=0,0,B6L252C32/B6L252C18)</f>
        <v>8.6711214496713627</v>
      </c>
      <c r="CB19" s="16" t="s">
        <v>13482</v>
      </c>
      <c r="CC19" s="23">
        <f>IF(B6L252C24=0,0,B6L252C33/B6L252C24)</f>
        <v>1.8064836353482008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1.4179999999999999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2.8359999999999999</v>
      </c>
      <c r="J20" s="16" t="s">
        <v>13485</v>
      </c>
      <c r="K20" s="23">
        <f>IF(_xlfn.SINGLE(B6L256C3)=0,0,B6L253C3/_xlfn.SINGLE(B6L256C3))</f>
        <v>2.9353445443806359E-4</v>
      </c>
      <c r="L20" s="16" t="s">
        <v>13486</v>
      </c>
      <c r="M20" s="23">
        <f>A1L553C63</f>
        <v>0.78484034616532372</v>
      </c>
      <c r="N20" s="16" t="s">
        <v>13487</v>
      </c>
      <c r="O20" s="23">
        <f>B6L253C1*B6L253C5</f>
        <v>1.1129036108624291</v>
      </c>
      <c r="P20" s="16" t="s">
        <v>13488</v>
      </c>
      <c r="Q20" s="23">
        <f>B3L847C15</f>
        <v>2.0737847222222223</v>
      </c>
      <c r="R20" s="16" t="s">
        <v>13489</v>
      </c>
      <c r="S20" s="23">
        <f>B6L253C6*B6L253C7</f>
        <v>2.3079225055124506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1.2693573780318479</v>
      </c>
      <c r="X20" s="16" t="s">
        <v>13491</v>
      </c>
      <c r="Y20" s="23">
        <f>IF(_xlfn.SINGLE(B6L256C10)=0,0,B6L253C10/_xlfn.SINGLE(B6L256C10))</f>
        <v>9.4048492007822759E-4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9.2623759999999999E-2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0.13893564</v>
      </c>
      <c r="AH20" s="16" t="s">
        <v>13494</v>
      </c>
      <c r="AI20" s="23">
        <f>IF(_xlfn.SINGLE(B6L256C15)=0,0,B6L253C15/_xlfn.SINGLE(B6L256C15))</f>
        <v>2.9353445443806359E-4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0.13244119999999998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0.15892943999999998</v>
      </c>
      <c r="AR20" s="16" t="s">
        <v>13497</v>
      </c>
      <c r="AS20" s="23">
        <f>IF(_xlfn.SINGLE(B6L256C20)=0,0,B6L253C20/_xlfn.SINGLE(B6L256C20))</f>
        <v>2.9353445443806359E-4</v>
      </c>
      <c r="AT20" s="16" t="s">
        <v>13498</v>
      </c>
      <c r="AU20" s="17">
        <f>A1L248C21</f>
        <v>796.33333333333326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3.9816666666666665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0.99541666666666662</v>
      </c>
      <c r="BD20" s="16" t="s">
        <v>13501</v>
      </c>
      <c r="BE20" s="23">
        <f>IF(_xlfn.SINGLE(B6L256C26)=0,0,B6L253C26/_xlfn.SINGLE(B6L256C26))</f>
        <v>2.157707753884032E-4</v>
      </c>
      <c r="BF20" s="16" t="s">
        <v>13502</v>
      </c>
      <c r="BG20" s="23">
        <f>B6L253C3+B6L253C10+B6L253C15+B6L253C20+B6L253C26</f>
        <v>5.398639124698513</v>
      </c>
      <c r="BH20" s="16" t="s">
        <v>13503</v>
      </c>
      <c r="BI20" s="17">
        <f>_xlfn.SINGLE(B6L258C3)*B6L253C4</f>
        <v>20.492750359389991</v>
      </c>
      <c r="BJ20" s="16" t="s">
        <v>13504</v>
      </c>
      <c r="BK20" s="17">
        <f>_xlfn.SINGLE(B6L258C10)*B6L253C11</f>
        <v>9.1722933232921324</v>
      </c>
      <c r="BL20" s="16" t="s">
        <v>13505</v>
      </c>
      <c r="BM20" s="17">
        <f>_xlfn.SINGLE(B6L258C15)*B6L253C16</f>
        <v>1.0039398401065156</v>
      </c>
      <c r="BN20" s="16" t="s">
        <v>13506</v>
      </c>
      <c r="BO20" s="17">
        <f>_xlfn.SINGLE(B6L258C20)*B6L253C21</f>
        <v>1.1484137301402149</v>
      </c>
      <c r="BP20" s="16" t="s">
        <v>13507</v>
      </c>
      <c r="BQ20" s="17">
        <f>_xlfn.SINGLE(B6L258C26)*B6L253C27</f>
        <v>7.192815674744752</v>
      </c>
      <c r="BR20" s="16" t="s">
        <v>13508</v>
      </c>
      <c r="BS20" s="15">
        <f>B6L253C29+B6L253C30+B6L253C31+B6L253C32+B6L253C33</f>
        <v>39.010212927673606</v>
      </c>
      <c r="BT20" s="16" t="s">
        <v>13509</v>
      </c>
      <c r="BU20" s="23">
        <f>IF(B6L253C3=0,0,B6L253C29/B6L253C3)</f>
        <v>7.225934541392804</v>
      </c>
      <c r="BV20" s="16" t="s">
        <v>13510</v>
      </c>
      <c r="BW20" s="23">
        <f>IF(B6L253C8=0,0,B6L253C30/B6L253C8)</f>
        <v>3.9742639977660423</v>
      </c>
      <c r="BX20" s="16" t="s">
        <v>13511</v>
      </c>
      <c r="BY20" s="23">
        <f>IF(B6L253C13=0,0,B6L253C31/B6L253C13)</f>
        <v>10.838901812089205</v>
      </c>
      <c r="BZ20" s="16" t="s">
        <v>13512</v>
      </c>
      <c r="CA20" s="23">
        <f>IF(B6L253C18=0,0,B6L253C32/B6L253C18)</f>
        <v>8.6711214496713644</v>
      </c>
      <c r="CB20" s="16" t="s">
        <v>13513</v>
      </c>
      <c r="CC20" s="23">
        <f>IF(B6L253C24=0,0,B6L253C33/B6L253C24)</f>
        <v>1.8064836353482008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108.67966666666666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217.35933333333332</v>
      </c>
      <c r="J21" s="16" t="s">
        <v>13516</v>
      </c>
      <c r="K21" s="23">
        <f>IF(_xlfn.SINGLE(B6L256C3)=0,0,B6L254C3/_xlfn.SINGLE(B6L256C3))</f>
        <v>2.2497338972856561E-2</v>
      </c>
      <c r="L21" s="16" t="s">
        <v>13517</v>
      </c>
      <c r="M21" s="23">
        <f>A1L554C63</f>
        <v>0.70624994353277037</v>
      </c>
      <c r="N21" s="16" t="s">
        <v>13518</v>
      </c>
      <c r="O21" s="23">
        <f>B6L254C1*B6L254C5</f>
        <v>76.755008446493633</v>
      </c>
      <c r="P21" s="16" t="s">
        <v>13519</v>
      </c>
      <c r="Q21" s="23">
        <f>B3L848C15</f>
        <v>2.0600459317585305</v>
      </c>
      <c r="R21" s="16" t="s">
        <v>13520</v>
      </c>
      <c r="S21" s="23">
        <f>B6L254C6*B6L254C7</f>
        <v>158.11884289229084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86.965363590759964</v>
      </c>
      <c r="X21" s="16" t="s">
        <v>13522</v>
      </c>
      <c r="Y21" s="23">
        <f>IF(_xlfn.SINGLE(B6L256C10)=0,0,B6L254C10/_xlfn.SINGLE(B6L256C10))</f>
        <v>6.4433873739360575E-2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7.0989558266666668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10.64843374</v>
      </c>
      <c r="AH21" s="16" t="s">
        <v>13525</v>
      </c>
      <c r="AI21" s="23">
        <f>IF(_xlfn.SINGLE(B6L256C15)=0,0,B6L254C15/_xlfn.SINGLE(B6L256C15))</f>
        <v>2.2497338972856565E-2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10.150680866666667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12.180817039999999</v>
      </c>
      <c r="AR21" s="16" t="s">
        <v>13528</v>
      </c>
      <c r="AS21" s="23">
        <f>IF(_xlfn.SINGLE(B6L256C20)=0,0,B6L254C20/_xlfn.SINGLE(B6L256C20))</f>
        <v>2.2497338972856565E-2</v>
      </c>
      <c r="AT21" s="16" t="s">
        <v>13529</v>
      </c>
      <c r="AU21" s="17">
        <f>A1L249C21</f>
        <v>104650.33333333334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523.25166666666667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130.81291666666667</v>
      </c>
      <c r="BD21" s="16" t="s">
        <v>13532</v>
      </c>
      <c r="BE21" s="23">
        <f>IF(_xlfn.SINGLE(B6L256C26)=0,0,B6L254C26/_xlfn.SINGLE(B6L256C26))</f>
        <v>2.8355567477590864E-2</v>
      </c>
      <c r="BF21" s="16" t="s">
        <v>13533</v>
      </c>
      <c r="BG21" s="23">
        <f>B6L254C3+B6L254C10+B6L254C15+B6L254C20+B6L254C26</f>
        <v>457.96686437075994</v>
      </c>
      <c r="BH21" s="16" t="s">
        <v>13534</v>
      </c>
      <c r="BI21" s="17">
        <f>_xlfn.SINGLE(B6L258C3)*B6L254C4</f>
        <v>1570.6243146274453</v>
      </c>
      <c r="BJ21" s="16" t="s">
        <v>13535</v>
      </c>
      <c r="BK21" s="17">
        <f>_xlfn.SINGLE(B6L258C10)*B6L254C11</f>
        <v>628.4060246752565</v>
      </c>
      <c r="BL21" s="16" t="s">
        <v>13536</v>
      </c>
      <c r="BM21" s="17">
        <f>_xlfn.SINGLE(B6L258C15)*B6L254C16</f>
        <v>76.94488517359855</v>
      </c>
      <c r="BN21" s="16" t="s">
        <v>13537</v>
      </c>
      <c r="BO21" s="17">
        <f>_xlfn.SINGLE(B6L258C20)*B6L254C21</f>
        <v>88.017786591722043</v>
      </c>
      <c r="BP21" s="16" t="s">
        <v>13538</v>
      </c>
      <c r="BQ21" s="17">
        <f>_xlfn.SINGLE(B6L258C26)*B6L254C27</f>
        <v>945.2455730020049</v>
      </c>
      <c r="BR21" s="16" t="s">
        <v>13539</v>
      </c>
      <c r="BS21" s="15">
        <f>B6L254C29+B6L254C30+B6L254C31+B6L254C32+B6L254C33</f>
        <v>3309.2385840700272</v>
      </c>
      <c r="BT21" s="16" t="s">
        <v>13540</v>
      </c>
      <c r="BU21" s="23">
        <f>IF(B6L254C3=0,0,B6L254C29/B6L254C3)</f>
        <v>7.2259345413928031</v>
      </c>
      <c r="BV21" s="16" t="s">
        <v>13541</v>
      </c>
      <c r="BW21" s="23">
        <f>IF(B6L254C8=0,0,B6L254C30/B6L254C8)</f>
        <v>3.9742639977660419</v>
      </c>
      <c r="BX21" s="16" t="s">
        <v>13542</v>
      </c>
      <c r="BY21" s="23">
        <f>IF(B6L254C13=0,0,B6L254C31/B6L254C13)</f>
        <v>10.838901812089205</v>
      </c>
      <c r="BZ21" s="16" t="s">
        <v>13543</v>
      </c>
      <c r="CA21" s="23">
        <f>IF(B6L254C18=0,0,B6L254C32/B6L254C18)</f>
        <v>8.6711214496713644</v>
      </c>
      <c r="CB21" s="16" t="s">
        <v>13544</v>
      </c>
      <c r="CC21" s="23">
        <f>IF(B6L254C24=0,0,B6L254C33/B6L254C24)</f>
        <v>1.8064836353482006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590.86266666666666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1181.7253333333333</v>
      </c>
      <c r="J22" s="16" t="s">
        <v>13547</v>
      </c>
      <c r="K22" s="23">
        <f>IF(_xlfn.SINGLE(B6L256C3)=0,0,B6L255C3/_xlfn.SINGLE(B6L256C3))</f>
        <v>0.12231209485741849</v>
      </c>
      <c r="L22" s="16" t="s">
        <v>13548</v>
      </c>
      <c r="M22" s="23">
        <f>A1L555C63</f>
        <v>0.21763643563009072</v>
      </c>
      <c r="N22" s="16" t="s">
        <v>13549</v>
      </c>
      <c r="O22" s="23">
        <f>B6L255C1*B6L255C5</f>
        <v>128.59324472022374</v>
      </c>
      <c r="P22" s="16" t="s">
        <v>13550</v>
      </c>
      <c r="Q22" s="23">
        <f>B3L852C15</f>
        <v>1.9546998251619903</v>
      </c>
      <c r="R22" s="16" t="s">
        <v>13551</v>
      </c>
      <c r="S22" s="17">
        <f>B6L255C6*B6L255C7</f>
        <v>251.36119297163435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138.24865613439891</v>
      </c>
      <c r="X22" s="16" t="s">
        <v>13553</v>
      </c>
      <c r="Y22" s="23">
        <f>IF(_xlfn.SINGLE(B6L256C10)=0,0,B6L255C10/_xlfn.SINGLE(B6L256C10))</f>
        <v>0.10243039396602485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38.595149386666669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57.892724080000008</v>
      </c>
      <c r="AH22" s="16" t="s">
        <v>13556</v>
      </c>
      <c r="AI22" s="23">
        <f>IF(_xlfn.SINGLE(B6L256C15)=0,0,B6L255C15/_xlfn.SINGLE(B6L256C15))</f>
        <v>0.12231209485741852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55.186573066666661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66.22388767999999</v>
      </c>
      <c r="AR22" s="16" t="s">
        <v>13559</v>
      </c>
      <c r="AS22" s="23">
        <f>IF(_xlfn.SINGLE(B6L256C20)=0,0,B6L255C20/_xlfn.SINGLE(B6L256C20))</f>
        <v>0.12231209485741849</v>
      </c>
      <c r="AT22" s="16" t="s">
        <v>13560</v>
      </c>
      <c r="AU22" s="17">
        <f>A1L253C21</f>
        <v>718878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3594.39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898.59749999999997</v>
      </c>
      <c r="BD22" s="16" t="s">
        <v>13563</v>
      </c>
      <c r="BE22" s="23">
        <f>IF(_xlfn.SINGLE(B6L256C26)=0,0,B6L255C26/_xlfn.SINGLE(B6L256C26))</f>
        <v>0.19478383859731838</v>
      </c>
      <c r="BF22" s="16" t="s">
        <v>13564</v>
      </c>
      <c r="BG22" s="17">
        <f>B6L255C3+B6L255C10+B6L255C15+B6L255C20+B6L255C26</f>
        <v>2342.6881012277322</v>
      </c>
      <c r="BH22" s="16" t="s">
        <v>13565</v>
      </c>
      <c r="BI22" s="17">
        <f>_xlfn.SINGLE(B6L258C3)*B6L255C4</f>
        <v>8539.0699045722577</v>
      </c>
      <c r="BJ22" s="16" t="s">
        <v>13566</v>
      </c>
      <c r="BK22" s="17">
        <f>_xlfn.SINGLE(B6L258C10)*B6L255C11</f>
        <v>998.97573966268919</v>
      </c>
      <c r="BL22" s="16" t="s">
        <v>13567</v>
      </c>
      <c r="BM22" s="17">
        <f>_xlfn.SINGLE(B6L258C15)*B6L255C16</f>
        <v>418.32903462499496</v>
      </c>
      <c r="BN22" s="16" t="s">
        <v>13568</v>
      </c>
      <c r="BO22" s="17">
        <f>_xlfn.SINGLE(B6L258C20)*B6L255C21</f>
        <v>478.52947745222923</v>
      </c>
      <c r="BP22" s="16" t="s">
        <v>13569</v>
      </c>
      <c r="BQ22" s="17">
        <f>_xlfn.SINGLE(B6L258C26)*B6L255C27</f>
        <v>6493.2067140592189</v>
      </c>
      <c r="BR22" s="16" t="s">
        <v>13570</v>
      </c>
      <c r="BS22" s="15">
        <f>B6L255C29+B6L255C30+B6L255C31+B6L255C32+B6L255C33</f>
        <v>16928.110870371391</v>
      </c>
      <c r="BT22" s="16" t="s">
        <v>13571</v>
      </c>
      <c r="BU22" s="23">
        <f>IF(B6L255C3=0,0,B6L255C29/B6L255C3)</f>
        <v>7.2259345413928031</v>
      </c>
      <c r="BV22" s="16" t="s">
        <v>13572</v>
      </c>
      <c r="BW22" s="23">
        <f>IF(B6L255C8=0,0,B6L255C30/B6L255C8)</f>
        <v>3.9742639977660423</v>
      </c>
      <c r="BX22" s="16" t="s">
        <v>13573</v>
      </c>
      <c r="BY22" s="23">
        <f>IF(B6L255C13=0,0,B6L255C31/B6L255C13)</f>
        <v>10.838901812089206</v>
      </c>
      <c r="BZ22" s="16" t="s">
        <v>13574</v>
      </c>
      <c r="CA22" s="23">
        <f>IF(B6L255C18=0,0,B6L255C32/B6L255C18)</f>
        <v>8.6711214496713627</v>
      </c>
      <c r="CB22" s="16" t="s">
        <v>13575</v>
      </c>
      <c r="CC22" s="23">
        <f>IF(B6L255C24=0,0,B6L255C33/B6L255C24)</f>
        <v>1.8064836353482008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5667.0806666666667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9661.5574666666671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2453.9707721421864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1349.6839246782026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315.54646686133333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473.31970029199999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451.19473369333326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541.43368043199996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18453.224999999999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4613.3062499999996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16639.301022068867</v>
      </c>
      <c r="BH23" s="16" t="s">
        <v>13592</v>
      </c>
      <c r="BI23" s="17">
        <f>SUM(B6L241C29:B6L255C29)</f>
        <v>69813.781822038203</v>
      </c>
      <c r="BJ23" s="16" t="s">
        <v>13593</v>
      </c>
      <c r="BK23" s="17">
        <f>SUM(B6L241C30:B6L255C30)</f>
        <v>9752.7276912948291</v>
      </c>
      <c r="BL23" s="16" t="s">
        <v>13594</v>
      </c>
      <c r="BM23" s="17">
        <f>SUM(B6L241C31:B6L255C31)</f>
        <v>3420.1771714616516</v>
      </c>
      <c r="BN23" s="16" t="s">
        <v>13595</v>
      </c>
      <c r="BO23" s="17">
        <f>SUM(B6L241C32:B6L255C32)</f>
        <v>3912.3643333070213</v>
      </c>
      <c r="BP23" s="16" t="s">
        <v>13596</v>
      </c>
      <c r="BQ23" s="17">
        <f>SUM(B6L241C33:B6L255C33)</f>
        <v>33335.448981898298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0.58064683449457699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8.1114220055764588E-2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2.8445888421889325E-2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3.2539448605076092E-2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0.27725360842269314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69813.781822038218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9752.7276912948273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3420.1771714616521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3912.3643333070213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33335.448981898298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A769C-84A4-4B3F-8120-8DCD693A182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0.25582718674964799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28.404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51.127200000000002</v>
      </c>
      <c r="J9" s="16" t="s">
        <v>13642</v>
      </c>
      <c r="K9" s="23">
        <f>IF(_xlfn.SINGLE(B6L276C3)=0,0,B6L262C3/_xlfn.SINGLE(B6L276C3))</f>
        <v>5.0815423493617605E-3</v>
      </c>
      <c r="L9" s="16" t="s">
        <v>13643</v>
      </c>
      <c r="M9" s="23">
        <f>A1L542C72</f>
        <v>0.79662979626792751</v>
      </c>
      <c r="N9" s="16" t="s">
        <v>13644</v>
      </c>
      <c r="O9" s="23">
        <f>B6L262C1*B6L262C5</f>
        <v>22.627472733194214</v>
      </c>
      <c r="P9" s="16" t="s">
        <v>13645</v>
      </c>
      <c r="Q9" s="23">
        <f>B3L836C21</f>
        <v>1.88642131048949</v>
      </c>
      <c r="R9" s="16" t="s">
        <v>13646</v>
      </c>
      <c r="S9" s="17">
        <f>B6L262C6*B6L262C7</f>
        <v>42.684946766417433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23.476720721529588</v>
      </c>
      <c r="X9" s="16" t="s">
        <v>13648</v>
      </c>
      <c r="Y9" s="23">
        <f>IF(_xlfn.SINGLE(B6L276C10)=0,0,B6L262C10/_xlfn.SINGLE(B6L276C10))</f>
        <v>1.649255648796159E-2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1.6698143520000002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2.5047215280000001</v>
      </c>
      <c r="AH9" s="16" t="s">
        <v>13651</v>
      </c>
      <c r="AI9" s="23">
        <f>IF(_xlfn.SINGLE(B6L276C15)=0,0,B6L262C15/_xlfn.SINGLE(B6L276C15))</f>
        <v>5.0815423493617623E-3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2.3876402400000001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2.865168288</v>
      </c>
      <c r="AR9" s="16" t="s">
        <v>13654</v>
      </c>
      <c r="AS9" s="23">
        <f>IF(_xlfn.SINGLE(B6L276C20)=0,0,B6L262C20/_xlfn.SINGLE(B6L276C20))</f>
        <v>5.0815423493617623E-3</v>
      </c>
      <c r="AT9" s="16" t="s">
        <v>13655</v>
      </c>
      <c r="AU9" s="17">
        <f>A1L237C24</f>
        <v>32150.75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160.75375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40.188437499999999</v>
      </c>
      <c r="BD9" s="16" t="s">
        <v>13658</v>
      </c>
      <c r="BE9" s="23">
        <f>IF(_xlfn.SINGLE(B6L276C26)=0,0,B6L262C26/_xlfn.SINGLE(B6L276C26))</f>
        <v>8.4140968557724627E-3</v>
      </c>
      <c r="BF9" s="16" t="s">
        <v>13659</v>
      </c>
      <c r="BG9" s="17">
        <f>B6L262C3+B6L262C10+B6L262C15+B6L262C20+B6L262C26</f>
        <v>120.16224803752959</v>
      </c>
      <c r="BH9" s="16" t="s">
        <v>13660</v>
      </c>
      <c r="BI9" s="17">
        <f>_xlfn.SINGLE(B6L278C3)*B6L262C4</f>
        <v>376.38973508077186</v>
      </c>
      <c r="BJ9" s="16" t="s">
        <v>13661</v>
      </c>
      <c r="BK9" s="17">
        <f>_xlfn.SINGLE(B6L278C10)*B6L262C11</f>
        <v>172.83161786567206</v>
      </c>
      <c r="BL9" s="16" t="s">
        <v>13662</v>
      </c>
      <c r="BM9" s="17">
        <f>_xlfn.SINGLE(B6L278C15)*B6L262C16</f>
        <v>18.439333121607017</v>
      </c>
      <c r="BN9" s="16" t="s">
        <v>13663</v>
      </c>
      <c r="BO9" s="17">
        <f>_xlfn.SINGLE(B6L278C20)*B6L262C21</f>
        <v>21.092880753926458</v>
      </c>
      <c r="BP9" s="16" t="s">
        <v>13664</v>
      </c>
      <c r="BQ9" s="17">
        <f>_xlfn.SINGLE(B6L278C26)*B6L262C27</f>
        <v>295.86042935922865</v>
      </c>
      <c r="BR9" s="16" t="s">
        <v>13665</v>
      </c>
      <c r="BS9" s="15">
        <f>B6L262C29+B6L262C30+B6L262C31+B6L262C32+B6L262C33</f>
        <v>884.61399618120595</v>
      </c>
      <c r="BT9" s="16" t="s">
        <v>13666</v>
      </c>
      <c r="BU9" s="23">
        <f>IF(B6L262C3=0,0,B6L262C29/B6L262C3)</f>
        <v>7.3618296147798405</v>
      </c>
      <c r="BV9" s="16" t="s">
        <v>13667</v>
      </c>
      <c r="BW9" s="23">
        <f>IF(B6L262C8=0,0,B6L262C30/B6L262C8)</f>
        <v>4.0490062881289122</v>
      </c>
      <c r="BX9" s="16" t="s">
        <v>13668</v>
      </c>
      <c r="BY9" s="23">
        <f>IF(B6L262C13=0,0,B6L262C31/B6L262C13)</f>
        <v>11.042744422169761</v>
      </c>
      <c r="BZ9" s="16" t="s">
        <v>13669</v>
      </c>
      <c r="CA9" s="23">
        <f>IF(B6L262C18=0,0,B6L262C32/B6L262C18)</f>
        <v>8.834195537735809</v>
      </c>
      <c r="CB9" s="16" t="s">
        <v>13670</v>
      </c>
      <c r="CC9" s="23">
        <f>IF(B6L262C24=0,0,B6L262C33/B6L262C24)</f>
        <v>1.8404574036949599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239.52524999999997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479.05049999999994</v>
      </c>
      <c r="J10" s="16" t="s">
        <v>13673</v>
      </c>
      <c r="K10" s="23">
        <f>IF(_xlfn.SINGLE(B6L276C3)=0,0,B6L263C3/_xlfn.SINGLE(B6L276C3))</f>
        <v>4.7612922343350031E-2</v>
      </c>
      <c r="L10" s="16" t="s">
        <v>13674</v>
      </c>
      <c r="M10" s="23">
        <f>A1L543C72</f>
        <v>0.67061410327010595</v>
      </c>
      <c r="N10" s="16" t="s">
        <v>13675</v>
      </c>
      <c r="O10" s="23">
        <f>B6L263C1*B6L263C5</f>
        <v>160.62901073929794</v>
      </c>
      <c r="P10" s="16" t="s">
        <v>13676</v>
      </c>
      <c r="Q10" s="23">
        <f>B3L837C21</f>
        <v>1.844092855231469</v>
      </c>
      <c r="R10" s="16" t="s">
        <v>13677</v>
      </c>
      <c r="S10" s="23">
        <f>B6L263C6*B6L263C7</f>
        <v>296.21481104723824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162.91814607598104</v>
      </c>
      <c r="X10" s="16" t="s">
        <v>13679</v>
      </c>
      <c r="Y10" s="23">
        <f>IF(_xlfn.SINGLE(B6L276C10)=0,0,B6L263C10/_xlfn.SINGLE(B6L276C10))</f>
        <v>0.11445110920487332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15.645789329999999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23.468683994999999</v>
      </c>
      <c r="AH10" s="16" t="s">
        <v>13682</v>
      </c>
      <c r="AI10" s="23">
        <f>IF(_xlfn.SINGLE(B6L276C15)=0,0,B6L263C15/_xlfn.SINGLE(B6L276C15))</f>
        <v>4.7612922343350045E-2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22.371658349999997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26.845990019999995</v>
      </c>
      <c r="AR10" s="16" t="s">
        <v>13685</v>
      </c>
      <c r="AS10" s="23">
        <f>IF(_xlfn.SINGLE(B6L276C20)=0,0,B6L263C20/_xlfn.SINGLE(B6L276C20))</f>
        <v>4.7612922343350045E-2</v>
      </c>
      <c r="AT10" s="16" t="s">
        <v>13686</v>
      </c>
      <c r="AU10" s="17">
        <f>A1L238C24</f>
        <v>220524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1102.6199999999999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275.65499999999997</v>
      </c>
      <c r="BD10" s="16" t="s">
        <v>13689</v>
      </c>
      <c r="BE10" s="23">
        <f>IF(_xlfn.SINGLE(B6L276C26)=0,0,B6L263C26/_xlfn.SINGLE(B6L276C26))</f>
        <v>5.7712815253839068E-2</v>
      </c>
      <c r="BF10" s="16" t="s">
        <v>13690</v>
      </c>
      <c r="BG10" s="23">
        <f>B6L263C3+B6L263C10+B6L263C15+B6L263C20+B6L263C26</f>
        <v>967.93832009098105</v>
      </c>
      <c r="BH10" s="16" t="s">
        <v>13691</v>
      </c>
      <c r="BI10" s="17">
        <f>_xlfn.SINGLE(B6L278C3)*B6L263C4</f>
        <v>3526.6881578750895</v>
      </c>
      <c r="BJ10" s="16" t="s">
        <v>13692</v>
      </c>
      <c r="BK10" s="17">
        <f>_xlfn.SINGLE(B6L278C10)*B6L263C11</f>
        <v>1199.3756325671854</v>
      </c>
      <c r="BL10" s="16" t="s">
        <v>13693</v>
      </c>
      <c r="BM10" s="17">
        <f>_xlfn.SINGLE(B6L278C15)*B6L263C16</f>
        <v>172.77245285430064</v>
      </c>
      <c r="BN10" s="16" t="s">
        <v>13694</v>
      </c>
      <c r="BO10" s="17">
        <f>_xlfn.SINGLE(B6L278C20)*B6L263C21</f>
        <v>197.63560436732004</v>
      </c>
      <c r="BP10" s="16" t="s">
        <v>13695</v>
      </c>
      <c r="BQ10" s="17">
        <f>_xlfn.SINGLE(B6L278C26)*B6L263C27</f>
        <v>2029.3251424621367</v>
      </c>
      <c r="BR10" s="16" t="s">
        <v>13696</v>
      </c>
      <c r="BS10" s="15">
        <f>B6L263C29+B6L263C30+B6L263C31+B6L263C32+B6L263C33</f>
        <v>7125.7969901260321</v>
      </c>
      <c r="BT10" s="16" t="s">
        <v>13697</v>
      </c>
      <c r="BU10" s="23">
        <f>IF(B6L263C3=0,0,B6L263C29/B6L263C3)</f>
        <v>7.3618296147798405</v>
      </c>
      <c r="BV10" s="16" t="s">
        <v>13698</v>
      </c>
      <c r="BW10" s="23">
        <f>IF(B6L263C8=0,0,B6L263C30/B6L263C8)</f>
        <v>4.0490062881289131</v>
      </c>
      <c r="BX10" s="16" t="s">
        <v>13699</v>
      </c>
      <c r="BY10" s="23">
        <f>IF(B6L263C13=0,0,B6L263C31/B6L263C13)</f>
        <v>11.042744422169759</v>
      </c>
      <c r="BZ10" s="16" t="s">
        <v>13700</v>
      </c>
      <c r="CA10" s="23">
        <f>IF(B6L263C18=0,0,B6L263C32/B6L263C18)</f>
        <v>8.834195537735809</v>
      </c>
      <c r="CB10" s="16" t="s">
        <v>13701</v>
      </c>
      <c r="CC10" s="23">
        <f>IF(B6L263C24=0,0,B6L263C33/B6L263C24)</f>
        <v>1.8404574036949601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880.02525000000003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1760.0505000000001</v>
      </c>
      <c r="J11" s="16" t="s">
        <v>13704</v>
      </c>
      <c r="K11" s="23">
        <f>IF(_xlfn.SINGLE(B6L276C3)=0,0,B6L264C3/_xlfn.SINGLE(B6L276C3))</f>
        <v>0.17493176142572528</v>
      </c>
      <c r="L11" s="16" t="s">
        <v>13705</v>
      </c>
      <c r="M11" s="23">
        <f>A1L544C72</f>
        <v>8.2705744926452274E-2</v>
      </c>
      <c r="N11" s="16" t="s">
        <v>13706</v>
      </c>
      <c r="O11" s="23">
        <f>B6L264C1*B6L264C5</f>
        <v>72.7831438553374</v>
      </c>
      <c r="P11" s="16" t="s">
        <v>13707</v>
      </c>
      <c r="Q11" s="23">
        <f>B3L838C21</f>
        <v>1.981648584466086</v>
      </c>
      <c r="R11" s="16" t="s">
        <v>13708</v>
      </c>
      <c r="S11" s="17">
        <f>B6L264C6*B6L264C7</f>
        <v>144.23061399392085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79.326837696656483</v>
      </c>
      <c r="X11" s="16" t="s">
        <v>13710</v>
      </c>
      <c r="Y11" s="23">
        <f>IF(_xlfn.SINGLE(B6L276C10)=0,0,B6L264C10/_xlfn.SINGLE(B6L276C10))</f>
        <v>5.5727644726960297E-2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57.483249330000007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86.22487399500001</v>
      </c>
      <c r="AH11" s="16" t="s">
        <v>13713</v>
      </c>
      <c r="AI11" s="23">
        <f>IF(_xlfn.SINGLE(B6L276C15)=0,0,B6L264C15/_xlfn.SINGLE(B6L276C15))</f>
        <v>0.17493176142572534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82.194358350000002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98.633230019999999</v>
      </c>
      <c r="AR11" s="16" t="s">
        <v>13716</v>
      </c>
      <c r="AS11" s="23">
        <f>IF(_xlfn.SINGLE(B6L276C20)=0,0,B6L264C20/_xlfn.SINGLE(B6L276C20))</f>
        <v>0.17493176142572531</v>
      </c>
      <c r="AT11" s="16" t="s">
        <v>13717</v>
      </c>
      <c r="AU11" s="17">
        <f>A1L239C24</f>
        <v>390738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1953.69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488.42250000000001</v>
      </c>
      <c r="BD11" s="16" t="s">
        <v>13720</v>
      </c>
      <c r="BE11" s="23">
        <f>IF(_xlfn.SINGLE(B6L276C26)=0,0,B6L264C26/_xlfn.SINGLE(B6L276C26))</f>
        <v>0.1022591192190173</v>
      </c>
      <c r="BF11" s="16" t="s">
        <v>13721</v>
      </c>
      <c r="BG11" s="17">
        <f>B6L264C3+B6L264C10+B6L264C15+B6L264C20+B6L264C26</f>
        <v>2512.6579417116563</v>
      </c>
      <c r="BH11" s="16" t="s">
        <v>13722</v>
      </c>
      <c r="BI11" s="17">
        <f>_xlfn.SINGLE(B6L278C3)*B6L264C4</f>
        <v>12957.191894408066</v>
      </c>
      <c r="BJ11" s="16" t="s">
        <v>13723</v>
      </c>
      <c r="BK11" s="17">
        <f>_xlfn.SINGLE(B6L278C10)*B6L264C11</f>
        <v>583.99066300207949</v>
      </c>
      <c r="BL11" s="16" t="s">
        <v>13724</v>
      </c>
      <c r="BM11" s="17">
        <f>_xlfn.SINGLE(B6L278C15)*B6L264C16</f>
        <v>634.77283090705123</v>
      </c>
      <c r="BN11" s="16" t="s">
        <v>13725</v>
      </c>
      <c r="BO11" s="17">
        <f>_xlfn.SINGLE(B6L278C20)*B6L264C21</f>
        <v>726.12103376262803</v>
      </c>
      <c r="BP11" s="16" t="s">
        <v>13726</v>
      </c>
      <c r="BQ11" s="17">
        <f>_xlfn.SINGLE(B6L278C26)*B6L264C27</f>
        <v>3595.6832250248062</v>
      </c>
      <c r="BR11" s="16" t="s">
        <v>13727</v>
      </c>
      <c r="BS11" s="15">
        <f>B6L264C29+B6L264C30+B6L264C31+B6L264C32+B6L264C33</f>
        <v>18497.759647104634</v>
      </c>
      <c r="BT11" s="16" t="s">
        <v>13728</v>
      </c>
      <c r="BU11" s="23">
        <f>IF(B6L264C3=0,0,B6L264C29/B6L264C3)</f>
        <v>7.3618296147798405</v>
      </c>
      <c r="BV11" s="16" t="s">
        <v>13729</v>
      </c>
      <c r="BW11" s="23">
        <f>IF(B6L264C8=0,0,B6L264C30/B6L264C8)</f>
        <v>4.0490062881289131</v>
      </c>
      <c r="BX11" s="16" t="s">
        <v>13730</v>
      </c>
      <c r="BY11" s="23">
        <f>IF(B6L264C13=0,0,B6L264C31/B6L264C13)</f>
        <v>11.042744422169761</v>
      </c>
      <c r="BZ11" s="16" t="s">
        <v>13731</v>
      </c>
      <c r="CA11" s="23">
        <f>IF(B6L264C18=0,0,B6L264C32/B6L264C18)</f>
        <v>8.834195537735809</v>
      </c>
      <c r="CB11" s="16" t="s">
        <v>13732</v>
      </c>
      <c r="CC11" s="23">
        <f>IF(B6L264C24=0,0,B6L264C33/B6L264C24)</f>
        <v>1.8404574036949599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302.298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604.596</v>
      </c>
      <c r="J12" s="16" t="s">
        <v>13735</v>
      </c>
      <c r="K12" s="23">
        <f>IF(_xlfn.SINGLE(B6L276C3)=0,0,B6L265C3/_xlfn.SINGLE(B6L276C3))</f>
        <v>6.0090913999881139E-2</v>
      </c>
      <c r="L12" s="16" t="s">
        <v>13736</v>
      </c>
      <c r="M12" s="23">
        <f>A1L545C72</f>
        <v>0.52274078200306562</v>
      </c>
      <c r="N12" s="16" t="s">
        <v>13737</v>
      </c>
      <c r="O12" s="23">
        <f>B6L265C1*B6L265C5</f>
        <v>158.02349291796273</v>
      </c>
      <c r="P12" s="16" t="s">
        <v>13738</v>
      </c>
      <c r="Q12" s="23">
        <f>B3L839C21</f>
        <v>1.9067686155909727</v>
      </c>
      <c r="R12" s="16" t="s">
        <v>13739</v>
      </c>
      <c r="S12" s="23">
        <f>B6L265C6*B6L265C7</f>
        <v>301.31423682203365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165.72283025211851</v>
      </c>
      <c r="X12" s="16" t="s">
        <v>13741</v>
      </c>
      <c r="Y12" s="23">
        <f>IF(_xlfn.SINGLE(B6L276C10)=0,0,B6L265C10/_xlfn.SINGLE(B6L276C10))</f>
        <v>0.11642141897490092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19.746105360000001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29.619158040000002</v>
      </c>
      <c r="AH12" s="16" t="s">
        <v>13744</v>
      </c>
      <c r="AI12" s="23">
        <f>IF(_xlfn.SINGLE(B6L276C15)=0,0,B6L265C15/_xlfn.SINGLE(B6L276C15))</f>
        <v>6.009091399988116E-2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28.234633199999998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33.881559839999994</v>
      </c>
      <c r="AR12" s="16" t="s">
        <v>13747</v>
      </c>
      <c r="AS12" s="23">
        <f>IF(_xlfn.SINGLE(B6L276C20)=0,0,B6L265C20/_xlfn.SINGLE(B6L276C20))</f>
        <v>6.0090913999881146E-2</v>
      </c>
      <c r="AT12" s="16" t="s">
        <v>13748</v>
      </c>
      <c r="AU12" s="17">
        <f>A1L240C24</f>
        <v>150685.25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753.42624999999998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188.3565625</v>
      </c>
      <c r="BD12" s="16" t="s">
        <v>13751</v>
      </c>
      <c r="BE12" s="23">
        <f>IF(_xlfn.SINGLE(B6L276C26)=0,0,B6L265C26/_xlfn.SINGLE(B6L276C26))</f>
        <v>3.9435480921480442E-2</v>
      </c>
      <c r="BF12" s="16" t="s">
        <v>13752</v>
      </c>
      <c r="BG12" s="17">
        <f>B6L265C3+B6L265C10+B6L265C15+B6L265C20+B6L265C26</f>
        <v>1022.1761106321185</v>
      </c>
      <c r="BH12" s="16" t="s">
        <v>13753</v>
      </c>
      <c r="BI12" s="17">
        <f>_xlfn.SINGLE(B6L278C3)*B6L265C4</f>
        <v>4450.9327377774325</v>
      </c>
      <c r="BJ12" s="16" t="s">
        <v>13754</v>
      </c>
      <c r="BK12" s="17">
        <f>_xlfn.SINGLE(B6L278C10)*B6L265C11</f>
        <v>1220.0232395951787</v>
      </c>
      <c r="BL12" s="16" t="s">
        <v>13755</v>
      </c>
      <c r="BM12" s="17">
        <f>_xlfn.SINGLE(B6L278C15)*B6L265C16</f>
        <v>218.05119482371646</v>
      </c>
      <c r="BN12" s="16" t="s">
        <v>13756</v>
      </c>
      <c r="BO12" s="17">
        <f>_xlfn.SINGLE(B6L278C20)*B6L265C21</f>
        <v>249.43027062504729</v>
      </c>
      <c r="BP12" s="16" t="s">
        <v>13757</v>
      </c>
      <c r="BQ12" s="17">
        <f>_xlfn.SINGLE(B6L278C26)*B6L265C27</f>
        <v>1386.6489199506298</v>
      </c>
      <c r="BR12" s="16" t="s">
        <v>13758</v>
      </c>
      <c r="BS12" s="15">
        <f>B6L265C29+B6L265C30+B6L265C31+B6L265C32+B6L265C33</f>
        <v>7525.0863627720046</v>
      </c>
      <c r="BT12" s="16" t="s">
        <v>13759</v>
      </c>
      <c r="BU12" s="23">
        <f>IF(B6L265C3=0,0,B6L265C29/B6L265C3)</f>
        <v>7.3618296147798405</v>
      </c>
      <c r="BV12" s="16" t="s">
        <v>13760</v>
      </c>
      <c r="BW12" s="23">
        <f>IF(B6L265C8=0,0,B6L265C30/B6L265C8)</f>
        <v>4.0490062881289131</v>
      </c>
      <c r="BX12" s="16" t="s">
        <v>13761</v>
      </c>
      <c r="BY12" s="23">
        <f>IF(B6L265C13=0,0,B6L265C31/B6L265C13)</f>
        <v>11.042744422169761</v>
      </c>
      <c r="BZ12" s="16" t="s">
        <v>13762</v>
      </c>
      <c r="CA12" s="23">
        <f>IF(B6L265C18=0,0,B6L265C32/B6L265C18)</f>
        <v>8.834195537735809</v>
      </c>
      <c r="CB12" s="16" t="s">
        <v>13763</v>
      </c>
      <c r="CC12" s="23">
        <f>IF(B6L265C24=0,0,B6L265C33/B6L265C24)</f>
        <v>1.8404574036949599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834.18825000000004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1668.3765000000001</v>
      </c>
      <c r="J13" s="16" t="s">
        <v>13766</v>
      </c>
      <c r="K13" s="23">
        <f>IF(_xlfn.SINGLE(B6L276C3)=0,0,B6L266C3/_xlfn.SINGLE(B6L276C3))</f>
        <v>0.16582026474029385</v>
      </c>
      <c r="L13" s="16" t="s">
        <v>13767</v>
      </c>
      <c r="M13" s="23">
        <f>A1L546C72</f>
        <v>0.32387069042280947</v>
      </c>
      <c r="N13" s="16" t="s">
        <v>13768</v>
      </c>
      <c r="O13" s="23">
        <f>B6L266C1*B6L266C5</f>
        <v>270.1691244700952</v>
      </c>
      <c r="P13" s="16" t="s">
        <v>13769</v>
      </c>
      <c r="Q13" s="23">
        <f>B3L840C21</f>
        <v>2.0152699365285036</v>
      </c>
      <c r="R13" s="16" t="s">
        <v>13770</v>
      </c>
      <c r="S13" s="17">
        <f>B6L266C6*B6L266C7</f>
        <v>544.46371432281012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299.45504287754557</v>
      </c>
      <c r="X13" s="16" t="s">
        <v>13772</v>
      </c>
      <c r="Y13" s="23">
        <f>IF(_xlfn.SINGLE(B6L276C10)=0,0,B6L266C10/_xlfn.SINGLE(B6L276C10))</f>
        <v>0.21036921079585522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54.489176490000006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81.733764735000008</v>
      </c>
      <c r="AH13" s="16" t="s">
        <v>13775</v>
      </c>
      <c r="AI13" s="23">
        <f>IF(_xlfn.SINGLE(B6L276C15)=0,0,B6L266C15/_xlfn.SINGLE(B6L276C15))</f>
        <v>0.1658202647402939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77.913182550000002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93.495819060000002</v>
      </c>
      <c r="AR13" s="16" t="s">
        <v>13778</v>
      </c>
      <c r="AS13" s="23">
        <f>IF(_xlfn.SINGLE(B6L276C20)=0,0,B6L266C20/_xlfn.SINGLE(B6L276C20))</f>
        <v>0.16582026474029388</v>
      </c>
      <c r="AT13" s="16" t="s">
        <v>13779</v>
      </c>
      <c r="AU13" s="17">
        <f>A1L241C24</f>
        <v>827425.5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4137.1274999999996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1034.2818749999999</v>
      </c>
      <c r="BD13" s="16" t="s">
        <v>13782</v>
      </c>
      <c r="BE13" s="23">
        <f>IF(_xlfn.SINGLE(B6L276C26)=0,0,B6L266C26/_xlfn.SINGLE(B6L276C26))</f>
        <v>0.21654357356938664</v>
      </c>
      <c r="BF13" s="16" t="s">
        <v>13783</v>
      </c>
      <c r="BG13" s="17">
        <f>B6L266C3+B6L266C10+B6L266C15+B6L266C20+B6L266C26</f>
        <v>3177.3430016725451</v>
      </c>
      <c r="BH13" s="16" t="s">
        <v>13784</v>
      </c>
      <c r="BI13" s="17">
        <f>_xlfn.SINGLE(B6L278C3)*B6L266C4</f>
        <v>12282.30352630274</v>
      </c>
      <c r="BJ13" s="16" t="s">
        <v>13785</v>
      </c>
      <c r="BK13" s="17">
        <f>_xlfn.SINGLE(B6L278C10)*B6L266C11</f>
        <v>2204.5370029510818</v>
      </c>
      <c r="BL13" s="16" t="s">
        <v>13786</v>
      </c>
      <c r="BM13" s="17">
        <f>_xlfn.SINGLE(B6L278C15)*B6L266C16</f>
        <v>601.7100497535713</v>
      </c>
      <c r="BN13" s="16" t="s">
        <v>13787</v>
      </c>
      <c r="BO13" s="17">
        <f>_xlfn.SINGLE(B6L278C20)*B6L266C21</f>
        <v>688.30028961400546</v>
      </c>
      <c r="BP13" s="16" t="s">
        <v>13788</v>
      </c>
      <c r="BQ13" s="17">
        <f>_xlfn.SINGLE(B6L278C26)*B6L266C27</f>
        <v>7614.2069374050197</v>
      </c>
      <c r="BR13" s="16" t="s">
        <v>13789</v>
      </c>
      <c r="BS13" s="15">
        <f>B6L266C29+B6L266C30+B6L266C31+B6L266C32+B6L266C33</f>
        <v>23391.05780602642</v>
      </c>
      <c r="BT13" s="16" t="s">
        <v>13790</v>
      </c>
      <c r="BU13" s="23">
        <f>IF(B6L266C3=0,0,B6L266C29/B6L266C3)</f>
        <v>7.3618296147798405</v>
      </c>
      <c r="BV13" s="16" t="s">
        <v>13791</v>
      </c>
      <c r="BW13" s="23">
        <f>IF(B6L266C8=0,0,B6L266C30/B6L266C8)</f>
        <v>4.0490062881289122</v>
      </c>
      <c r="BX13" s="16" t="s">
        <v>13792</v>
      </c>
      <c r="BY13" s="23">
        <f>IF(B6L266C13=0,0,B6L266C31/B6L266C13)</f>
        <v>11.042744422169761</v>
      </c>
      <c r="BZ13" s="16" t="s">
        <v>13793</v>
      </c>
      <c r="CA13" s="23">
        <f>IF(B6L266C18=0,0,B6L266C32/B6L266C18)</f>
        <v>8.834195537735809</v>
      </c>
      <c r="CB13" s="16" t="s">
        <v>13794</v>
      </c>
      <c r="CC13" s="23">
        <f>IF(B6L266C24=0,0,B6L266C33/B6L266C24)</f>
        <v>1.8404574036949599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379.66449999999998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759.32899999999995</v>
      </c>
      <c r="J14" s="16" t="s">
        <v>13797</v>
      </c>
      <c r="K14" s="23">
        <f>IF(_xlfn.SINGLE(B6L276C3)=0,0,B6L267C3/_xlfn.SINGLE(B6L276C3))</f>
        <v>7.5469856956737622E-2</v>
      </c>
      <c r="L14" s="16" t="s">
        <v>13798</v>
      </c>
      <c r="M14" s="23">
        <f>A1L547C72</f>
        <v>0.13124454127515814</v>
      </c>
      <c r="N14" s="16" t="s">
        <v>13799</v>
      </c>
      <c r="O14" s="23">
        <f>B6L267C1*B6L267C5</f>
        <v>49.828893140962272</v>
      </c>
      <c r="P14" s="16" t="s">
        <v>13800</v>
      </c>
      <c r="Q14" s="23">
        <f>B3L841C21</f>
        <v>2.0228243858692787</v>
      </c>
      <c r="R14" s="16" t="s">
        <v>13801</v>
      </c>
      <c r="S14" s="23">
        <f>B6L267C6*B6L267C7</f>
        <v>100.79510016641292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55.437305091527115</v>
      </c>
      <c r="X14" s="16" t="s">
        <v>13803</v>
      </c>
      <c r="Y14" s="23">
        <f>IF(_xlfn.SINGLE(B6L276C10)=0,0,B6L267C10/_xlfn.SINGLE(B6L276C10))</f>
        <v>3.8945085074164554E-2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24.799685140000001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37.199527709999998</v>
      </c>
      <c r="AH14" s="16" t="s">
        <v>13806</v>
      </c>
      <c r="AI14" s="23">
        <f>IF(_xlfn.SINGLE(B6L276C15)=0,0,B6L267C15/_xlfn.SINGLE(B6L276C15))</f>
        <v>7.5469856956737649E-2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35.460664299999998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42.552797159999997</v>
      </c>
      <c r="AR14" s="16" t="s">
        <v>13809</v>
      </c>
      <c r="AS14" s="23">
        <f>IF(_xlfn.SINGLE(B6L276C20)=0,0,B6L267C20/_xlfn.SINGLE(B6L276C20))</f>
        <v>7.5469856956737649E-2</v>
      </c>
      <c r="AT14" s="16" t="s">
        <v>13810</v>
      </c>
      <c r="AU14" s="17">
        <f>A1L242C24</f>
        <v>115036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575.17999999999995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143.79499999999999</v>
      </c>
      <c r="BD14" s="16" t="s">
        <v>13813</v>
      </c>
      <c r="BE14" s="23">
        <f>IF(_xlfn.SINGLE(B6L276C26)=0,0,B6L267C26/_xlfn.SINGLE(B6L276C26))</f>
        <v>3.0105799892712951E-2</v>
      </c>
      <c r="BF14" s="16" t="s">
        <v>13814</v>
      </c>
      <c r="BG14" s="17">
        <f>B6L267C3+B6L267C10+B6L267C15+B6L267C20+B6L267C26</f>
        <v>1038.3136299615271</v>
      </c>
      <c r="BH14" s="16" t="s">
        <v>13815</v>
      </c>
      <c r="BI14" s="17">
        <f>_xlfn.SINGLE(B6L278C3)*B6L267C4</f>
        <v>5590.0507195611608</v>
      </c>
      <c r="BJ14" s="16" t="s">
        <v>13816</v>
      </c>
      <c r="BK14" s="17">
        <f>_xlfn.SINGLE(B6L278C10)*B6L267C11</f>
        <v>408.11999438638958</v>
      </c>
      <c r="BL14" s="16" t="s">
        <v>13817</v>
      </c>
      <c r="BM14" s="17">
        <f>_xlfn.SINGLE(B6L278C15)*B6L267C16</f>
        <v>273.85658475130128</v>
      </c>
      <c r="BN14" s="16" t="s">
        <v>13818</v>
      </c>
      <c r="BO14" s="17">
        <f>_xlfn.SINGLE(B6L278C20)*B6L267C21</f>
        <v>313.2664423242075</v>
      </c>
      <c r="BP14" s="16" t="s">
        <v>13819</v>
      </c>
      <c r="BQ14" s="17">
        <f>_xlfn.SINGLE(B6L278C26)*B6L267C27</f>
        <v>1058.594289457267</v>
      </c>
      <c r="BR14" s="16" t="s">
        <v>13820</v>
      </c>
      <c r="BS14" s="15">
        <f>B6L267C29+B6L267C30+B6L267C31+B6L267C32+B6L267C33</f>
        <v>7643.8880304803261</v>
      </c>
      <c r="BT14" s="16" t="s">
        <v>13821</v>
      </c>
      <c r="BU14" s="23">
        <f>IF(B6L267C3=0,0,B6L267C29/B6L267C3)</f>
        <v>7.3618296147798397</v>
      </c>
      <c r="BV14" s="16" t="s">
        <v>13822</v>
      </c>
      <c r="BW14" s="23">
        <f>IF(B6L267C8=0,0,B6L267C30/B6L267C8)</f>
        <v>4.0490062881289131</v>
      </c>
      <c r="BX14" s="16" t="s">
        <v>13823</v>
      </c>
      <c r="BY14" s="23">
        <f>IF(B6L267C13=0,0,B6L267C31/B6L267C13)</f>
        <v>11.042744422169759</v>
      </c>
      <c r="BZ14" s="16" t="s">
        <v>13824</v>
      </c>
      <c r="CA14" s="23">
        <f>IF(B6L267C18=0,0,B6L267C32/B6L267C18)</f>
        <v>8.834195537735809</v>
      </c>
      <c r="CB14" s="16" t="s">
        <v>13825</v>
      </c>
      <c r="CC14" s="23">
        <f>IF(B6L267C24=0,0,B6L267C33/B6L267C24)</f>
        <v>1.8404574036949599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397.33275000000003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794.66550000000007</v>
      </c>
      <c r="J15" s="16" t="s">
        <v>13828</v>
      </c>
      <c r="K15" s="23">
        <f>IF(_xlfn.SINGLE(B6L276C3)=0,0,B6L268C3/_xlfn.SINGLE(B6L276C3))</f>
        <v>7.8981958562697324E-2</v>
      </c>
      <c r="L15" s="16" t="s">
        <v>13829</v>
      </c>
      <c r="M15" s="23">
        <f>A1L548C72</f>
        <v>0.32530894403456173</v>
      </c>
      <c r="N15" s="16" t="s">
        <v>13830</v>
      </c>
      <c r="O15" s="23">
        <f>B6L268C1*B6L268C5</f>
        <v>129.25589733284852</v>
      </c>
      <c r="P15" s="16" t="s">
        <v>13831</v>
      </c>
      <c r="Q15" s="23">
        <f>B3L842C21</f>
        <v>2.0120037703296374</v>
      </c>
      <c r="R15" s="16" t="s">
        <v>13832</v>
      </c>
      <c r="S15" s="23">
        <f>B6L268C6*B6L268C7</f>
        <v>260.06335277103176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143.03484402406747</v>
      </c>
      <c r="X15" s="16" t="s">
        <v>13834</v>
      </c>
      <c r="Y15" s="23">
        <f>IF(_xlfn.SINGLE(B6L276C10)=0,0,B6L268C10/_xlfn.SINGLE(B6L276C10))</f>
        <v>0.10048295385012403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25.953775230000005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38.930662845000008</v>
      </c>
      <c r="AH15" s="16" t="s">
        <v>13837</v>
      </c>
      <c r="AI15" s="23">
        <f>IF(_xlfn.SINGLE(B6L276C15)=0,0,B6L268C15/_xlfn.SINGLE(B6L276C15))</f>
        <v>7.8981958562697352E-2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37.110878849999999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44.533054619999994</v>
      </c>
      <c r="AR15" s="16" t="s">
        <v>13840</v>
      </c>
      <c r="AS15" s="23">
        <f>IF(_xlfn.SINGLE(B6L276C20)=0,0,B6L268C20/_xlfn.SINGLE(B6L276C20))</f>
        <v>7.8981958562697324E-2</v>
      </c>
      <c r="AT15" s="16" t="s">
        <v>13841</v>
      </c>
      <c r="AU15" s="17">
        <f>A1L243C24</f>
        <v>151020.5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755.10249999999996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188.77562499999999</v>
      </c>
      <c r="BD15" s="16" t="s">
        <v>13844</v>
      </c>
      <c r="BE15" s="23">
        <f>IF(_xlfn.SINGLE(B6L276C26)=0,0,B6L268C26/_xlfn.SINGLE(B6L276C26))</f>
        <v>3.9523218407259086E-2</v>
      </c>
      <c r="BF15" s="16" t="s">
        <v>13845</v>
      </c>
      <c r="BG15" s="17">
        <f>B6L268C3+B6L268C10+B6L268C15+B6L268C20+B6L268C26</f>
        <v>1209.9396864890678</v>
      </c>
      <c r="BH15" s="16" t="s">
        <v>13846</v>
      </c>
      <c r="BI15" s="17">
        <f>_xlfn.SINGLE(B6L278C3)*B6L268C4</f>
        <v>5850.1920117438303</v>
      </c>
      <c r="BJ15" s="16" t="s">
        <v>13847</v>
      </c>
      <c r="BK15" s="17">
        <f>_xlfn.SINGLE(B6L278C10)*B6L268C11</f>
        <v>1052.9981506817953</v>
      </c>
      <c r="BL15" s="16" t="s">
        <v>13848</v>
      </c>
      <c r="BM15" s="17">
        <f>_xlfn.SINGLE(B6L278C15)*B6L268C16</f>
        <v>286.60090665533028</v>
      </c>
      <c r="BN15" s="16" t="s">
        <v>13849</v>
      </c>
      <c r="BO15" s="17">
        <f>_xlfn.SINGLE(B6L278C20)*B6L268C21</f>
        <v>327.84476033812416</v>
      </c>
      <c r="BP15" s="16" t="s">
        <v>13850</v>
      </c>
      <c r="BQ15" s="17">
        <f>_xlfn.SINGLE(B6L278C26)*B6L268C27</f>
        <v>1389.7339866735733</v>
      </c>
      <c r="BR15" s="16" t="s">
        <v>13851</v>
      </c>
      <c r="BS15" s="15">
        <f>B6L268C29+B6L268C30+B6L268C31+B6L268C32+B6L268C33</f>
        <v>8907.3698160926542</v>
      </c>
      <c r="BT15" s="16" t="s">
        <v>13852</v>
      </c>
      <c r="BU15" s="23">
        <f>IF(B6L268C3=0,0,B6L268C29/B6L268C3)</f>
        <v>7.3618296147798414</v>
      </c>
      <c r="BV15" s="16" t="s">
        <v>13853</v>
      </c>
      <c r="BW15" s="23">
        <f>IF(B6L268C8=0,0,B6L268C30/B6L268C8)</f>
        <v>4.0490062881289131</v>
      </c>
      <c r="BX15" s="16" t="s">
        <v>13854</v>
      </c>
      <c r="BY15" s="23">
        <f>IF(B6L268C13=0,0,B6L268C31/B6L268C13)</f>
        <v>11.042744422169761</v>
      </c>
      <c r="BZ15" s="16" t="s">
        <v>13855</v>
      </c>
      <c r="CA15" s="23">
        <f>IF(B6L268C18=0,0,B6L268C32/B6L268C18)</f>
        <v>8.8341955377358072</v>
      </c>
      <c r="CB15" s="16" t="s">
        <v>13856</v>
      </c>
      <c r="CC15" s="23">
        <f>IF(B6L268C24=0,0,B6L268C33/B6L268C24)</f>
        <v>1.8404574036949599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6.1660000000000004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12.332000000000001</v>
      </c>
      <c r="J16" s="16" t="s">
        <v>13859</v>
      </c>
      <c r="K16" s="23">
        <f>IF(_xlfn.SINGLE(B6L276C3)=0,0,B6L269C3/_xlfn.SINGLE(B6L276C3))</f>
        <v>1.2256798778796656E-3</v>
      </c>
      <c r="L16" s="16" t="s">
        <v>13860</v>
      </c>
      <c r="M16" s="23">
        <f>A1L549C72</f>
        <v>1.0253057159193613</v>
      </c>
      <c r="N16" s="16" t="s">
        <v>13861</v>
      </c>
      <c r="O16" s="23">
        <f>B6L269C1*B6L269C5</f>
        <v>6.3220350443587821</v>
      </c>
      <c r="P16" s="16" t="s">
        <v>13862</v>
      </c>
      <c r="Q16" s="23">
        <f>B3L843C21</f>
        <v>2.0011541480079407</v>
      </c>
      <c r="R16" s="16" t="s">
        <v>13863</v>
      </c>
      <c r="S16" s="23">
        <f>B6L269C6*B6L269C7</f>
        <v>12.651366652870141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6.9582516590785781</v>
      </c>
      <c r="X16" s="16" t="s">
        <v>13865</v>
      </c>
      <c r="Y16" s="23">
        <f>IF(_xlfn.SINGLE(B6L276C10)=0,0,B6L269C10/_xlfn.SINGLE(B6L276C10))</f>
        <v>4.8882192664823311E-3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0.40276312000000003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0.6041446800000001</v>
      </c>
      <c r="AH16" s="16" t="s">
        <v>13868</v>
      </c>
      <c r="AI16" s="23">
        <f>IF(_xlfn.SINGLE(B6L276C15)=0,0,B6L269C15/_xlfn.SINGLE(B6L276C15))</f>
        <v>1.225679877879666E-3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0.57590439999999998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0.69108527999999991</v>
      </c>
      <c r="AR16" s="16" t="s">
        <v>13871</v>
      </c>
      <c r="AS16" s="23">
        <f>IF(_xlfn.SINGLE(B6L276C20)=0,0,B6L269C20/_xlfn.SINGLE(B6L276C20))</f>
        <v>1.2256798778796656E-3</v>
      </c>
      <c r="AT16" s="16" t="s">
        <v>13872</v>
      </c>
      <c r="AU16" s="17">
        <f>A1L244C24</f>
        <v>10836.75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54.183750000000003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13.545937500000001</v>
      </c>
      <c r="BD16" s="16" t="s">
        <v>13875</v>
      </c>
      <c r="BE16" s="23">
        <f>IF(_xlfn.SINGLE(B6L276C26)=0,0,B6L269C26/_xlfn.SINGLE(B6L276C26))</f>
        <v>2.8360602505942238E-3</v>
      </c>
      <c r="BF16" s="16" t="s">
        <v>13876</v>
      </c>
      <c r="BG16" s="23">
        <f>B6L269C3+B6L269C10+B6L269C15+B6L269C20+B6L269C26</f>
        <v>34.131419119078579</v>
      </c>
      <c r="BH16" s="16" t="s">
        <v>13877</v>
      </c>
      <c r="BI16" s="17">
        <f>_xlfn.SINGLE(B6L278C3)*B6L269C4</f>
        <v>90.786082809465</v>
      </c>
      <c r="BJ16" s="16" t="s">
        <v>13878</v>
      </c>
      <c r="BK16" s="17">
        <f>_xlfn.SINGLE(B6L278C10)*B6L269C11</f>
        <v>51.225463130895641</v>
      </c>
      <c r="BL16" s="16" t="s">
        <v>13879</v>
      </c>
      <c r="BM16" s="17">
        <f>_xlfn.SINGLE(B6L278C15)*B6L269C16</f>
        <v>4.4476101968356909</v>
      </c>
      <c r="BN16" s="16" t="s">
        <v>13880</v>
      </c>
      <c r="BO16" s="17">
        <f>_xlfn.SINGLE(B6L278C20)*B6L269C21</f>
        <v>5.0876520806424175</v>
      </c>
      <c r="BP16" s="16" t="s">
        <v>13881</v>
      </c>
      <c r="BQ16" s="17">
        <f>_xlfn.SINGLE(B6L278C26)*B6L269C27</f>
        <v>99.722883847456799</v>
      </c>
      <c r="BR16" s="16" t="s">
        <v>13882</v>
      </c>
      <c r="BS16" s="15">
        <f>B6L269C29+B6L269C30+B6L269C31+B6L269C32+B6L269C33</f>
        <v>251.26969206529554</v>
      </c>
      <c r="BT16" s="16" t="s">
        <v>13883</v>
      </c>
      <c r="BU16" s="23">
        <f>IF(B6L269C3=0,0,B6L269C29/B6L269C3)</f>
        <v>7.3618296147798405</v>
      </c>
      <c r="BV16" s="16" t="s">
        <v>13884</v>
      </c>
      <c r="BW16" s="23">
        <f>IF(B6L269C8=0,0,B6L269C30/B6L269C8)</f>
        <v>4.0490062881289131</v>
      </c>
      <c r="BX16" s="16" t="s">
        <v>13885</v>
      </c>
      <c r="BY16" s="23">
        <f>IF(B6L269C13=0,0,B6L269C31/B6L269C13)</f>
        <v>11.042744422169763</v>
      </c>
      <c r="BZ16" s="16" t="s">
        <v>13886</v>
      </c>
      <c r="CA16" s="23">
        <f>IF(B6L269C18=0,0,B6L269C32/B6L269C18)</f>
        <v>8.8341955377358072</v>
      </c>
      <c r="CB16" s="16" t="s">
        <v>13887</v>
      </c>
      <c r="CC16" s="23">
        <f>IF(B6L269C24=0,0,B6L269C33/B6L269C24)</f>
        <v>1.8404574036949601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1.5097499999999999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3.0194999999999999</v>
      </c>
      <c r="J17" s="16" t="s">
        <v>13890</v>
      </c>
      <c r="K17" s="23">
        <f>IF(_xlfn.SINGLE(B6L276C3)=0,0,B6L270C3/_xlfn.SINGLE(B6L276C3))</f>
        <v>3.001086921227416E-4</v>
      </c>
      <c r="L17" s="16" t="s">
        <v>13891</v>
      </c>
      <c r="M17" s="23">
        <f>A1L550C72</f>
        <v>0.87019590249738299</v>
      </c>
      <c r="N17" s="16" t="s">
        <v>13892</v>
      </c>
      <c r="O17" s="23">
        <f>B6L270C1*B6L270C5</f>
        <v>1.3137782637954238</v>
      </c>
      <c r="P17" s="16" t="s">
        <v>13893</v>
      </c>
      <c r="Q17" s="23">
        <f>B3L844C21</f>
        <v>1.8885690212048869</v>
      </c>
      <c r="R17" s="16" t="s">
        <v>13894</v>
      </c>
      <c r="S17" s="23">
        <f>B6L270C6*B6L270C7</f>
        <v>2.4811609297363795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1.3646385113550088</v>
      </c>
      <c r="X17" s="16" t="s">
        <v>13896</v>
      </c>
      <c r="Y17" s="23">
        <f>IF(_xlfn.SINGLE(B6L276C10)=0,0,B6L270C10/_xlfn.SINGLE(B6L276C10))</f>
        <v>9.5866786512183416E-4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9.8616869999999995E-2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0.14792530500000001</v>
      </c>
      <c r="AH17" s="16" t="s">
        <v>13899</v>
      </c>
      <c r="AI17" s="23">
        <f>IF(_xlfn.SINGLE(B6L276C15)=0,0,B6L270C15/_xlfn.SINGLE(B6L276C15))</f>
        <v>3.0010869212274171E-4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0.14101064999999999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0.16921277999999998</v>
      </c>
      <c r="AR17" s="16" t="s">
        <v>13902</v>
      </c>
      <c r="AS17" s="23">
        <f>IF(_xlfn.SINGLE(B6L276C20)=0,0,B6L270C20/_xlfn.SINGLE(B6L276C20))</f>
        <v>3.0010869212274165E-4</v>
      </c>
      <c r="AT17" s="16" t="s">
        <v>13903</v>
      </c>
      <c r="AU17" s="17">
        <f>A1L245C24</f>
        <v>6724.25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33.621250000000003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8.4053125000000009</v>
      </c>
      <c r="BD17" s="16" t="s">
        <v>13906</v>
      </c>
      <c r="BE17" s="23">
        <f>IF(_xlfn.SINGLE(B6L276C26)=0,0,B6L270C26/_xlfn.SINGLE(B6L276C26))</f>
        <v>1.7597875876123571E-3</v>
      </c>
      <c r="BF17" s="16" t="s">
        <v>13907</v>
      </c>
      <c r="BG17" s="23">
        <f>B6L270C3+B6L270C10+B6L270C15+B6L270C20+B6L270C26</f>
        <v>13.106589096355009</v>
      </c>
      <c r="BH17" s="16" t="s">
        <v>13908</v>
      </c>
      <c r="BI17" s="17">
        <f>_xlfn.SINGLE(B6L278C3)*B6L270C4</f>
        <v>22.229044521827724</v>
      </c>
      <c r="BJ17" s="16" t="s">
        <v>13909</v>
      </c>
      <c r="BK17" s="17">
        <f>_xlfn.SINGLE(B6L278C10)*B6L270C11</f>
        <v>10.04623620636238</v>
      </c>
      <c r="BL17" s="16" t="s">
        <v>13910</v>
      </c>
      <c r="BM17" s="17">
        <f>_xlfn.SINGLE(B6L278C15)*B6L270C16</f>
        <v>1.0890008911243405</v>
      </c>
      <c r="BN17" s="16" t="s">
        <v>13911</v>
      </c>
      <c r="BO17" s="17">
        <f>_xlfn.SINGLE(B6L278C20)*B6L270C21</f>
        <v>1.2457156550032258</v>
      </c>
      <c r="BP17" s="16" t="s">
        <v>13912</v>
      </c>
      <c r="BQ17" s="17">
        <f>_xlfn.SINGLE(B6L278C26)*B6L270C27</f>
        <v>61.87847848397918</v>
      </c>
      <c r="BR17" s="16" t="s">
        <v>13913</v>
      </c>
      <c r="BS17" s="15">
        <f>B6L270C29+B6L270C30+B6L270C31+B6L270C32+B6L270C33</f>
        <v>96.488475758296858</v>
      </c>
      <c r="BT17" s="16" t="s">
        <v>13914</v>
      </c>
      <c r="BU17" s="23">
        <f>IF(B6L270C3=0,0,B6L270C29/B6L270C3)</f>
        <v>7.3618296147798397</v>
      </c>
      <c r="BV17" s="16" t="s">
        <v>13915</v>
      </c>
      <c r="BW17" s="23">
        <f>IF(B6L270C8=0,0,B6L270C30/B6L270C8)</f>
        <v>4.0490062881289131</v>
      </c>
      <c r="BX17" s="16" t="s">
        <v>13916</v>
      </c>
      <c r="BY17" s="23">
        <f>IF(B6L270C13=0,0,B6L270C31/B6L270C13)</f>
        <v>11.042744422169763</v>
      </c>
      <c r="BZ17" s="16" t="s">
        <v>13917</v>
      </c>
      <c r="CA17" s="23">
        <f>IF(B6L270C18=0,0,B6L270C32/B6L270C18)</f>
        <v>8.834195537735809</v>
      </c>
      <c r="CB17" s="16" t="s">
        <v>13918</v>
      </c>
      <c r="CC17" s="23">
        <f>IF(B6L270C24=0,0,B6L270C33/B6L270C24)</f>
        <v>1.8404574036949599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1691.153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1691.153</v>
      </c>
      <c r="J18" s="16" t="s">
        <v>13921</v>
      </c>
      <c r="K18" s="23">
        <f>IF(_xlfn.SINGLE(B6L276C3)=0,0,B6L271C3/_xlfn.SINGLE(B6L276C3))</f>
        <v>0.1680840255040407</v>
      </c>
      <c r="L18" s="16" t="s">
        <v>13922</v>
      </c>
      <c r="M18" s="23">
        <f>A1L551C72</f>
        <v>0.21559534961018637</v>
      </c>
      <c r="N18" s="16" t="s">
        <v>13923</v>
      </c>
      <c r="O18" s="23">
        <f>B6L271C1*B6L271C5</f>
        <v>364.60472227931552</v>
      </c>
      <c r="P18" s="16" t="s">
        <v>13924</v>
      </c>
      <c r="Q18" s="23">
        <f>B3L845C21</f>
        <v>1.1053552256558126</v>
      </c>
      <c r="R18" s="16" t="s">
        <v>13925</v>
      </c>
      <c r="S18" s="23">
        <f>B6L271C6*B6L271C7</f>
        <v>403.01773507022767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221.65975428862524</v>
      </c>
      <c r="X18" s="16" t="s">
        <v>13927</v>
      </c>
      <c r="Y18" s="23">
        <f>IF(_xlfn.SINGLE(B6L276C10)=0,0,B6L271C10/_xlfn.SINGLE(B6L276C10))</f>
        <v>0.15571748976680141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55.233056980000001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82.849585469999994</v>
      </c>
      <c r="AH18" s="16" t="s">
        <v>13930</v>
      </c>
      <c r="AI18" s="23">
        <f>IF(_xlfn.SINGLE(B6L276C15)=0,0,B6L271C15/_xlfn.SINGLE(B6L276C15))</f>
        <v>0.16808402550404072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78.976845099999991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94.772214119999987</v>
      </c>
      <c r="AR18" s="16" t="s">
        <v>13933</v>
      </c>
      <c r="AS18" s="23">
        <f>IF(_xlfn.SINGLE(B6L276C20)=0,0,B6L271C20/_xlfn.SINGLE(B6L276C20))</f>
        <v>0.16808402550404072</v>
      </c>
      <c r="AT18" s="16" t="s">
        <v>13934</v>
      </c>
      <c r="AU18" s="17">
        <f>A1L246C24</f>
        <v>730463.5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3652.3175000000001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913.07937500000003</v>
      </c>
      <c r="BD18" s="16" t="s">
        <v>13937</v>
      </c>
      <c r="BE18" s="23">
        <f>IF(_xlfn.SINGLE(B6L276C26)=0,0,B6L271C26/_xlfn.SINGLE(B6L276C26))</f>
        <v>0.19116787753338721</v>
      </c>
      <c r="BF18" s="16" t="s">
        <v>13938</v>
      </c>
      <c r="BG18" s="17">
        <f>B6L271C3+B6L271C10+B6L271C15+B6L271C20+B6L271C26</f>
        <v>3003.5139288786249</v>
      </c>
      <c r="BH18" s="16" t="s">
        <v>13939</v>
      </c>
      <c r="BI18" s="17">
        <f>_xlfn.SINGLE(B6L278C3)*B6L271C4</f>
        <v>12449.980238523771</v>
      </c>
      <c r="BJ18" s="16" t="s">
        <v>13940</v>
      </c>
      <c r="BK18" s="17">
        <f>_xlfn.SINGLE(B6L278C10)*B6L271C11</f>
        <v>1631.8213435268242</v>
      </c>
      <c r="BL18" s="16" t="s">
        <v>13941</v>
      </c>
      <c r="BM18" s="17">
        <f>_xlfn.SINGLE(B6L278C15)*B6L271C16</f>
        <v>609.92453188527952</v>
      </c>
      <c r="BN18" s="16" t="s">
        <v>13942</v>
      </c>
      <c r="BO18" s="17">
        <f>_xlfn.SINGLE(B6L278C20)*B6L271C21</f>
        <v>697.69689256687218</v>
      </c>
      <c r="BP18" s="16" t="s">
        <v>13943</v>
      </c>
      <c r="BQ18" s="17">
        <f>_xlfn.SINGLE(B6L278C26)*B6L271C27</f>
        <v>6721.9347835196677</v>
      </c>
      <c r="BR18" s="16" t="s">
        <v>13944</v>
      </c>
      <c r="BS18" s="15">
        <f>B6L271C29+B6L271C30+B6L271C31+B6L271C32+B6L271C33</f>
        <v>22111.357790022412</v>
      </c>
      <c r="BT18" s="16" t="s">
        <v>13945</v>
      </c>
      <c r="BU18" s="23">
        <f>IF(B6L271C3=0,0,B6L271C29/B6L271C3)</f>
        <v>7.3618296147798397</v>
      </c>
      <c r="BV18" s="16" t="s">
        <v>13946</v>
      </c>
      <c r="BW18" s="23">
        <f>IF(B6L271C8=0,0,B6L271C30/B6L271C8)</f>
        <v>4.0490062881289131</v>
      </c>
      <c r="BX18" s="16" t="s">
        <v>13947</v>
      </c>
      <c r="BY18" s="23">
        <f>IF(B6L271C13=0,0,B6L271C31/B6L271C13)</f>
        <v>11.042744422169759</v>
      </c>
      <c r="BZ18" s="16" t="s">
        <v>13948</v>
      </c>
      <c r="CA18" s="23">
        <f>IF(B6L271C18=0,0,B6L271C32/B6L271C18)</f>
        <v>8.834195537735809</v>
      </c>
      <c r="CB18" s="16" t="s">
        <v>13949</v>
      </c>
      <c r="CC18" s="23">
        <f>IF(B6L271C24=0,0,B6L271C33/B6L271C24)</f>
        <v>1.8404574036949601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403.16874999999999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806.33749999999998</v>
      </c>
      <c r="J19" s="16" t="s">
        <v>13952</v>
      </c>
      <c r="K19" s="23">
        <f>IF(_xlfn.SINGLE(B6L276C3)=0,0,B6L272C3/_xlfn.SINGLE(B6L276C3))</f>
        <v>8.0142040912244139E-2</v>
      </c>
      <c r="L19" s="16" t="s">
        <v>13953</v>
      </c>
      <c r="M19" s="23">
        <f>A1L552C72</f>
        <v>6.0749805638906473E-2</v>
      </c>
      <c r="N19" s="16" t="s">
        <v>13954</v>
      </c>
      <c r="O19" s="23">
        <f>B6L272C1*B6L272C5</f>
        <v>24.492423202180873</v>
      </c>
      <c r="P19" s="16" t="s">
        <v>13955</v>
      </c>
      <c r="Q19" s="23">
        <f>B3L846C21</f>
        <v>1.7333260552459446</v>
      </c>
      <c r="R19" s="16" t="s">
        <v>13956</v>
      </c>
      <c r="S19" s="23">
        <f>B6L272C6*B6L272C7</f>
        <v>42.453355292450418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23.349345410847732</v>
      </c>
      <c r="X19" s="16" t="s">
        <v>13958</v>
      </c>
      <c r="Y19" s="23">
        <f>IF(_xlfn.SINGLE(B6L276C10)=0,0,B6L272C10/_xlfn.SINGLE(B6L276C10))</f>
        <v>1.640307446312898E-2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26.334982750000002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39.502474125000006</v>
      </c>
      <c r="AH19" s="16" t="s">
        <v>13961</v>
      </c>
      <c r="AI19" s="23">
        <f>IF(_xlfn.SINGLE(B6L276C15)=0,0,B6L272C15/_xlfn.SINGLE(B6L276C15))</f>
        <v>8.0142040912244167E-2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37.655961249999997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45.187153499999994</v>
      </c>
      <c r="AR19" s="16" t="s">
        <v>13964</v>
      </c>
      <c r="AS19" s="23">
        <f>IF(_xlfn.SINGLE(B6L276C20)=0,0,B6L272C20/_xlfn.SINGLE(B6L276C20))</f>
        <v>8.0142040912244153E-2</v>
      </c>
      <c r="AT19" s="16" t="s">
        <v>13965</v>
      </c>
      <c r="AU19" s="17">
        <f>A1L247C24</f>
        <v>329450.25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1647.25125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411.81281250000001</v>
      </c>
      <c r="BD19" s="16" t="s">
        <v>13968</v>
      </c>
      <c r="BE19" s="23">
        <f>IF(_xlfn.SINGLE(B6L276C26)=0,0,B6L272C26/_xlfn.SINGLE(B6L276C26))</f>
        <v>8.6219646902745709E-2</v>
      </c>
      <c r="BF19" s="16" t="s">
        <v>13969</v>
      </c>
      <c r="BG19" s="17">
        <f>B6L272C3+B6L272C10+B6L272C15+B6L272C20+B6L272C26</f>
        <v>1326.1892855358478</v>
      </c>
      <c r="BH19" s="16" t="s">
        <v>13970</v>
      </c>
      <c r="BI19" s="17">
        <f>_xlfn.SINGLE(B6L278C3)*B6L272C4</f>
        <v>5936.1192870075392</v>
      </c>
      <c r="BJ19" s="16" t="s">
        <v>13971</v>
      </c>
      <c r="BK19" s="17">
        <f>_xlfn.SINGLE(B6L278C10)*B6L272C11</f>
        <v>171.89390253130259</v>
      </c>
      <c r="BL19" s="16" t="s">
        <v>13972</v>
      </c>
      <c r="BM19" s="17">
        <f>_xlfn.SINGLE(B6L278C15)*B6L272C16</f>
        <v>290.81048387049941</v>
      </c>
      <c r="BN19" s="16" t="s">
        <v>13973</v>
      </c>
      <c r="BO19" s="17">
        <f>_xlfn.SINGLE(B6L278C20)*B6L272C21</f>
        <v>332.66012484390251</v>
      </c>
      <c r="BP19" s="16" t="s">
        <v>13974</v>
      </c>
      <c r="BQ19" s="17">
        <f>_xlfn.SINGLE(B6L278C26)*B6L272C27</f>
        <v>3031.6957588082773</v>
      </c>
      <c r="BR19" s="16" t="s">
        <v>13975</v>
      </c>
      <c r="BS19" s="15">
        <f>B6L272C29+B6L272C30+B6L272C31+B6L272C32+B6L272C33</f>
        <v>9763.1795570615213</v>
      </c>
      <c r="BT19" s="16" t="s">
        <v>13976</v>
      </c>
      <c r="BU19" s="23">
        <f>IF(B6L272C3=0,0,B6L272C29/B6L272C3)</f>
        <v>7.3618296147798405</v>
      </c>
      <c r="BV19" s="16" t="s">
        <v>13977</v>
      </c>
      <c r="BW19" s="23">
        <f>IF(B6L272C8=0,0,B6L272C30/B6L272C8)</f>
        <v>4.0490062881289122</v>
      </c>
      <c r="BX19" s="16" t="s">
        <v>13978</v>
      </c>
      <c r="BY19" s="23">
        <f>IF(B6L272C13=0,0,B6L272C31/B6L272C13)</f>
        <v>11.042744422169761</v>
      </c>
      <c r="BZ19" s="16" t="s">
        <v>13979</v>
      </c>
      <c r="CA19" s="23">
        <f>IF(B6L272C18=0,0,B6L272C32/B6L272C18)</f>
        <v>8.834195537735809</v>
      </c>
      <c r="CB19" s="16" t="s">
        <v>13980</v>
      </c>
      <c r="CC19" s="23">
        <f>IF(B6L272C24=0,0,B6L272C33/B6L272C24)</f>
        <v>1.8404574036949599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1.5409999999999999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3.0819999999999999</v>
      </c>
      <c r="J20" s="16" t="s">
        <v>13983</v>
      </c>
      <c r="K20" s="23">
        <f>IF(_xlfn.SINGLE(B6L276C3)=0,0,B6L273C3/_xlfn.SINGLE(B6L276C3))</f>
        <v>3.0632057927547265E-4</v>
      </c>
      <c r="L20" s="16" t="s">
        <v>13984</v>
      </c>
      <c r="M20" s="23">
        <f>A1L553C72</f>
        <v>0.84186046511627899</v>
      </c>
      <c r="N20" s="16" t="s">
        <v>13985</v>
      </c>
      <c r="O20" s="23">
        <f>B6L273C1*B6L273C5</f>
        <v>1.2973069767441858</v>
      </c>
      <c r="P20" s="16" t="s">
        <v>13986</v>
      </c>
      <c r="Q20" s="23">
        <f>B3L847C21</f>
        <v>2.0701438848920866</v>
      </c>
      <c r="R20" s="16" t="s">
        <v>13987</v>
      </c>
      <c r="S20" s="23">
        <f>B6L273C6*B6L273C7</f>
        <v>2.6856121047348167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1.4770866576041493</v>
      </c>
      <c r="X20" s="16" t="s">
        <v>13989</v>
      </c>
      <c r="Y20" s="23">
        <f>IF(_xlfn.SINGLE(B6L276C10)=0,0,B6L273C10/_xlfn.SINGLE(B6L276C10))</f>
        <v>1.0376634550927867E-3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0.10065812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0.15098718</v>
      </c>
      <c r="AH20" s="16" t="s">
        <v>13992</v>
      </c>
      <c r="AI20" s="23">
        <f>IF(_xlfn.SINGLE(B6L276C15)=0,0,B6L273C15/_xlfn.SINGLE(B6L276C15))</f>
        <v>3.0632057927547276E-4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0.14392939999999999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0.17271527999999997</v>
      </c>
      <c r="AR20" s="16" t="s">
        <v>13995</v>
      </c>
      <c r="AS20" s="23">
        <f>IF(_xlfn.SINGLE(B6L276C20)=0,0,B6L273C20/_xlfn.SINGLE(B6L276C20))</f>
        <v>3.063205792754727E-4</v>
      </c>
      <c r="AT20" s="16" t="s">
        <v>13996</v>
      </c>
      <c r="AU20" s="17">
        <f>A1L248C24</f>
        <v>863.25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4.3162500000000001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1.0790625</v>
      </c>
      <c r="BD20" s="16" t="s">
        <v>13999</v>
      </c>
      <c r="BE20" s="23">
        <f>IF(_xlfn.SINGLE(B6L276C26)=0,0,B6L273C26/_xlfn.SINGLE(B6L276C26))</f>
        <v>2.259191188617864E-4</v>
      </c>
      <c r="BF20" s="16" t="s">
        <v>14000</v>
      </c>
      <c r="BG20" s="23">
        <f>B6L273C3+B6L273C10+B6L273C15+B6L273C20+B6L273C26</f>
        <v>5.9618516176041494</v>
      </c>
      <c r="BH20" s="16" t="s">
        <v>14001</v>
      </c>
      <c r="BI20" s="17">
        <f>_xlfn.SINGLE(B6L278C3)*B6L273C4</f>
        <v>22.689158872751467</v>
      </c>
      <c r="BJ20" s="16" t="s">
        <v>14002</v>
      </c>
      <c r="BK20" s="17">
        <f>_xlfn.SINGLE(B6L278C10)*B6L273C11</f>
        <v>10.874060299546397</v>
      </c>
      <c r="BL20" s="16" t="s">
        <v>14003</v>
      </c>
      <c r="BM20" s="17">
        <f>_xlfn.SINGLE(B6L278C15)*B6L273C16</f>
        <v>1.1115418931760945</v>
      </c>
      <c r="BN20" s="16" t="s">
        <v>14004</v>
      </c>
      <c r="BO20" s="17">
        <f>_xlfn.SINGLE(B6L278C20)*B6L273C21</f>
        <v>1.2715004632289921</v>
      </c>
      <c r="BP20" s="16" t="s">
        <v>14005</v>
      </c>
      <c r="BQ20" s="17">
        <f>_xlfn.SINGLE(B6L278C26)*B6L273C27</f>
        <v>7.9438742686983721</v>
      </c>
      <c r="BR20" s="16" t="s">
        <v>14006</v>
      </c>
      <c r="BS20" s="15">
        <f>B6L273C29+B6L273C30+B6L273C31+B6L273C32+B6L273C33</f>
        <v>43.890135797401321</v>
      </c>
      <c r="BT20" s="16" t="s">
        <v>14007</v>
      </c>
      <c r="BU20" s="23">
        <f>IF(B6L273C3=0,0,B6L273C29/B6L273C3)</f>
        <v>7.3618296147798405</v>
      </c>
      <c r="BV20" s="16" t="s">
        <v>14008</v>
      </c>
      <c r="BW20" s="23">
        <f>IF(B6L273C8=0,0,B6L273C30/B6L273C8)</f>
        <v>4.0490062881289122</v>
      </c>
      <c r="BX20" s="16" t="s">
        <v>14009</v>
      </c>
      <c r="BY20" s="23">
        <f>IF(B6L273C13=0,0,B6L273C31/B6L273C13)</f>
        <v>11.042744422169761</v>
      </c>
      <c r="BZ20" s="16" t="s">
        <v>14010</v>
      </c>
      <c r="CA20" s="23">
        <f>IF(B6L273C18=0,0,B6L273C32/B6L273C18)</f>
        <v>8.834195537735809</v>
      </c>
      <c r="CB20" s="16" t="s">
        <v>14011</v>
      </c>
      <c r="CC20" s="23">
        <f>IF(B6L273C24=0,0,B6L273C33/B6L273C24)</f>
        <v>1.8404574036949601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110.88849999999999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221.77699999999999</v>
      </c>
      <c r="J21" s="16" t="s">
        <v>14014</v>
      </c>
      <c r="K21" s="23">
        <f>IF(_xlfn.SINGLE(B6L276C3)=0,0,B6L274C3/_xlfn.SINGLE(B6L276C3))</f>
        <v>2.2042459153139682E-2</v>
      </c>
      <c r="L21" s="16" t="s">
        <v>14015</v>
      </c>
      <c r="M21" s="23">
        <f>A1L554C72</f>
        <v>0.7279841437255552</v>
      </c>
      <c r="N21" s="16" t="s">
        <v>14016</v>
      </c>
      <c r="O21" s="23">
        <f>B6L274C1*B6L274C5</f>
        <v>80.725069721511218</v>
      </c>
      <c r="P21" s="16" t="s">
        <v>14017</v>
      </c>
      <c r="Q21" s="23">
        <f>B3L848C21</f>
        <v>2.063905479471865</v>
      </c>
      <c r="R21" s="16" t="s">
        <v>14018</v>
      </c>
      <c r="S21" s="23">
        <f>B6L274C6*B6L274C7</f>
        <v>166.60891372897535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91.634902550936445</v>
      </c>
      <c r="X21" s="16" t="s">
        <v>14020</v>
      </c>
      <c r="Y21" s="23">
        <f>IF(_xlfn.SINGLE(B6L276C10)=0,0,B6L274C10/_xlfn.SINGLE(B6L276C10))</f>
        <v>6.4374144264715216E-2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7.2432368199999999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10.86485523</v>
      </c>
      <c r="AH21" s="16" t="s">
        <v>14023</v>
      </c>
      <c r="AI21" s="23">
        <f>IF(_xlfn.SINGLE(B6L276C15)=0,0,B6L274C15/_xlfn.SINGLE(B6L276C15))</f>
        <v>2.2042459153139689E-2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10.3569859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12.42838308</v>
      </c>
      <c r="AR21" s="16" t="s">
        <v>14026</v>
      </c>
      <c r="AS21" s="23">
        <f>IF(_xlfn.SINGLE(B6L276C20)=0,0,B6L274C20/_xlfn.SINGLE(B6L276C20))</f>
        <v>2.2042459153139689E-2</v>
      </c>
      <c r="AT21" s="16" t="s">
        <v>14027</v>
      </c>
      <c r="AU21" s="17">
        <f>A1L249C24</f>
        <v>107037.75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535.18875000000003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133.79718750000001</v>
      </c>
      <c r="BD21" s="16" t="s">
        <v>14030</v>
      </c>
      <c r="BE21" s="23">
        <f>IF(_xlfn.SINGLE(B6L276C26)=0,0,B6L274C26/_xlfn.SINGLE(B6L276C26))</f>
        <v>2.8012596773759835E-2</v>
      </c>
      <c r="BF21" s="16" t="s">
        <v>14031</v>
      </c>
      <c r="BG21" s="23">
        <f>B6L274C3+B6L274C10+B6L274C15+B6L274C20+B6L274C26</f>
        <v>470.50232836093642</v>
      </c>
      <c r="BH21" s="16" t="s">
        <v>14032</v>
      </c>
      <c r="BI21" s="17">
        <f>_xlfn.SINGLE(B6L278C3)*B6L274C4</f>
        <v>1632.6844864770285</v>
      </c>
      <c r="BJ21" s="16" t="s">
        <v>14033</v>
      </c>
      <c r="BK21" s="17">
        <f>_xlfn.SINGLE(B6L278C10)*B6L274C11</f>
        <v>674.60053934694861</v>
      </c>
      <c r="BL21" s="16" t="s">
        <v>14034</v>
      </c>
      <c r="BM21" s="17">
        <f>_xlfn.SINGLE(B6L278C15)*B6L274C16</f>
        <v>79.985212992509645</v>
      </c>
      <c r="BN21" s="16" t="s">
        <v>14035</v>
      </c>
      <c r="BO21" s="17">
        <f>_xlfn.SINGLE(B6L278C20)*B6L274C21</f>
        <v>91.495638622172692</v>
      </c>
      <c r="BP21" s="16" t="s">
        <v>14036</v>
      </c>
      <c r="BQ21" s="17">
        <f>_xlfn.SINGLE(B6L278C26)*B6L274C27</f>
        <v>984.99209731175108</v>
      </c>
      <c r="BR21" s="16" t="s">
        <v>14037</v>
      </c>
      <c r="BS21" s="15">
        <f>B6L274C29+B6L274C30+B6L274C31+B6L274C32+B6L274C33</f>
        <v>3463.7579747504101</v>
      </c>
      <c r="BT21" s="16" t="s">
        <v>14038</v>
      </c>
      <c r="BU21" s="23">
        <f>IF(B6L274C3=0,0,B6L274C29/B6L274C3)</f>
        <v>7.3618296147798397</v>
      </c>
      <c r="BV21" s="16" t="s">
        <v>14039</v>
      </c>
      <c r="BW21" s="23">
        <f>IF(B6L274C8=0,0,B6L274C30/B6L274C8)</f>
        <v>4.0490062881289122</v>
      </c>
      <c r="BX21" s="16" t="s">
        <v>14040</v>
      </c>
      <c r="BY21" s="23">
        <f>IF(B6L274C13=0,0,B6L274C31/B6L274C13)</f>
        <v>11.042744422169763</v>
      </c>
      <c r="BZ21" s="16" t="s">
        <v>14041</v>
      </c>
      <c r="CA21" s="23">
        <f>IF(B6L274C18=0,0,B6L274C32/B6L274C18)</f>
        <v>8.834195537735809</v>
      </c>
      <c r="CB21" s="16" t="s">
        <v>14042</v>
      </c>
      <c r="CC21" s="23">
        <f>IF(B6L274C24=0,0,B6L274C33/B6L274C24)</f>
        <v>1.8404574036949599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603.22924999999998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1206.4585</v>
      </c>
      <c r="J22" s="16" t="s">
        <v>14045</v>
      </c>
      <c r="K22" s="23">
        <f>IF(_xlfn.SINGLE(B6L276C3)=0,0,B6L275C3/_xlfn.SINGLE(B6L276C3))</f>
        <v>0.11991014490325043</v>
      </c>
      <c r="L22" s="16" t="s">
        <v>14046</v>
      </c>
      <c r="M22" s="23">
        <f>A1L555C72</f>
        <v>0.22835419350473654</v>
      </c>
      <c r="N22" s="16" t="s">
        <v>14047</v>
      </c>
      <c r="O22" s="23">
        <f>B6L275C1*B6L275C5</f>
        <v>137.74992888221709</v>
      </c>
      <c r="P22" s="16" t="s">
        <v>14048</v>
      </c>
      <c r="Q22" s="23">
        <f>B3L852C21</f>
        <v>1.948960099310467</v>
      </c>
      <c r="R22" s="16" t="s">
        <v>14049</v>
      </c>
      <c r="S22" s="17">
        <f>B6L275C6*B6L275C7</f>
        <v>268.46911507429559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147.65801329086258</v>
      </c>
      <c r="X22" s="16" t="s">
        <v>14051</v>
      </c>
      <c r="Y22" s="23">
        <f>IF(_xlfn.SINGLE(B6L276C10)=0,0,B6L275C10/_xlfn.SINGLE(B6L276C10))</f>
        <v>0.1037307618038176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39.402934610000003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59.104401915000004</v>
      </c>
      <c r="AH22" s="16" t="s">
        <v>14054</v>
      </c>
      <c r="AI22" s="23">
        <f>IF(_xlfn.SINGLE(B6L276C15)=0,0,B6L275C15/_xlfn.SINGLE(B6L276C15))</f>
        <v>0.11991014490325047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56.341611949999994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67.609934339999995</v>
      </c>
      <c r="AR22" s="16" t="s">
        <v>14057</v>
      </c>
      <c r="AS22" s="23">
        <f>IF(_xlfn.SINGLE(B6L276C20)=0,0,B6L275C20/_xlfn.SINGLE(B6L276C20))</f>
        <v>0.11991014490325046</v>
      </c>
      <c r="AT22" s="16" t="s">
        <v>14058</v>
      </c>
      <c r="AU22" s="17">
        <f>A1L253C24</f>
        <v>748102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3740.51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935.12750000000005</v>
      </c>
      <c r="BD22" s="16" t="s">
        <v>14061</v>
      </c>
      <c r="BE22" s="23">
        <f>IF(_xlfn.SINGLE(B6L276C26)=0,0,B6L275C26/_xlfn.SINGLE(B6L276C26))</f>
        <v>0.19578400771357096</v>
      </c>
      <c r="BF22" s="16" t="s">
        <v>14062</v>
      </c>
      <c r="BG22" s="17">
        <f>B6L275C3+B6L275C10+B6L275C15+B6L275C20+B6L275C26</f>
        <v>2415.9583495458623</v>
      </c>
      <c r="BH22" s="16" t="s">
        <v>14063</v>
      </c>
      <c r="BI22" s="17">
        <f>_xlfn.SINGLE(B6L278C3)*B6L275C4</f>
        <v>8881.7419143028637</v>
      </c>
      <c r="BJ22" s="16" t="s">
        <v>14064</v>
      </c>
      <c r="BK22" s="17">
        <f>_xlfn.SINGLE(B6L278C10)*B6L275C11</f>
        <v>1087.0331351042275</v>
      </c>
      <c r="BL22" s="16" t="s">
        <v>14065</v>
      </c>
      <c r="BM22" s="17">
        <f>_xlfn.SINGLE(B6L278C15)*B6L275C16</f>
        <v>435.11653638169736</v>
      </c>
      <c r="BN22" s="16" t="s">
        <v>14066</v>
      </c>
      <c r="BO22" s="17">
        <f>_xlfn.SINGLE(B6L278C20)*B6L275C21</f>
        <v>497.73281687753251</v>
      </c>
      <c r="BP22" s="16" t="s">
        <v>14067</v>
      </c>
      <c r="BQ22" s="17">
        <f>_xlfn.SINGLE(B6L278C26)*B6L275C27</f>
        <v>6884.2493230950358</v>
      </c>
      <c r="BR22" s="16" t="s">
        <v>14068</v>
      </c>
      <c r="BS22" s="15">
        <f>B6L275C29+B6L275C30+B6L275C31+B6L275C32+B6L275C33</f>
        <v>17785.873725761357</v>
      </c>
      <c r="BT22" s="16" t="s">
        <v>14069</v>
      </c>
      <c r="BU22" s="23">
        <f>IF(B6L275C3=0,0,B6L275C29/B6L275C3)</f>
        <v>7.3618296147798405</v>
      </c>
      <c r="BV22" s="16" t="s">
        <v>14070</v>
      </c>
      <c r="BW22" s="23">
        <f>IF(B6L275C8=0,0,B6L275C30/B6L275C8)</f>
        <v>4.0490062881289131</v>
      </c>
      <c r="BX22" s="16" t="s">
        <v>14071</v>
      </c>
      <c r="BY22" s="23">
        <f>IF(B6L275C13=0,0,B6L275C31/B6L275C13)</f>
        <v>11.042744422169761</v>
      </c>
      <c r="BZ22" s="16" t="s">
        <v>14072</v>
      </c>
      <c r="CA22" s="23">
        <f>IF(B6L275C18=0,0,B6L275C32/B6L275C18)</f>
        <v>8.834195537735809</v>
      </c>
      <c r="CB22" s="16" t="s">
        <v>14073</v>
      </c>
      <c r="CC22" s="23">
        <f>IF(B6L275C24=0,0,B6L275C33/B6L275C24)</f>
        <v>1.8404574036949601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5879.094250000001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10061.354700000002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2588.134034743156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1423.4737191087354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328.60384450200002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492.90576675299997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469.86526448999996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563.83831738799995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19105.28875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4776.3221874999999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17317.894690749737</v>
      </c>
      <c r="BH23" s="16" t="s">
        <v>14090</v>
      </c>
      <c r="BI23" s="17">
        <f>SUM(B6L261C29:B6L275C29)</f>
        <v>74069.978995264333</v>
      </c>
      <c r="BJ23" s="16" t="s">
        <v>14091</v>
      </c>
      <c r="BK23" s="17">
        <f>SUM(B6L261C30:B6L275C30)</f>
        <v>10479.370981195489</v>
      </c>
      <c r="BL23" s="16" t="s">
        <v>14092</v>
      </c>
      <c r="BM23" s="17">
        <f>SUM(B6L261C31:B6L275C31)</f>
        <v>3628.6882709780002</v>
      </c>
      <c r="BN23" s="16" t="s">
        <v>14093</v>
      </c>
      <c r="BO23" s="17">
        <f>SUM(B6L261C32:B6L275C32)</f>
        <v>4150.8816228946125</v>
      </c>
      <c r="BP23" s="16" t="s">
        <v>14094</v>
      </c>
      <c r="BQ23" s="17">
        <f>SUM(B6L261C33:B6L275C33)</f>
        <v>35162.470129667534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0.58098024498175416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8.219669564505877E-2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2.8462222201656128E-2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3.2558132928777496E-2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0.27580270424275344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74069.978995264348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10479.370981195489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3628.6882709779998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4150.8816228946134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35162.470129667527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FAF76-B5D6-4647-B76D-0C9409AD366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0.25540177887614779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28.561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51.409800000000004</v>
      </c>
      <c r="J9" s="16" t="s">
        <v>14140</v>
      </c>
      <c r="K9" s="23">
        <f>IF(_xlfn.SINGLE(B6L296C3)=0,0,B6L282C3/_xlfn.SINGLE(B6L296C3))</f>
        <v>4.9360991111876166E-3</v>
      </c>
      <c r="L9" s="16" t="s">
        <v>14141</v>
      </c>
      <c r="M9" s="23">
        <f>A1L542C81</f>
        <v>0.80690853648540106</v>
      </c>
      <c r="N9" s="16" t="s">
        <v>14142</v>
      </c>
      <c r="O9" s="23">
        <f>B6L282C1*B6L282C5</f>
        <v>23.046114710559539</v>
      </c>
      <c r="P9" s="16" t="s">
        <v>14143</v>
      </c>
      <c r="Q9" s="23">
        <f>B3L836C27</f>
        <v>1.8705333073313986</v>
      </c>
      <c r="R9" s="16" t="s">
        <v>14144</v>
      </c>
      <c r="S9" s="17">
        <f>B6L282C6*B6L282C7</f>
        <v>43.10852517068173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23.709688843874954</v>
      </c>
      <c r="X9" s="16" t="s">
        <v>14146</v>
      </c>
      <c r="Y9" s="23">
        <f>IF(_xlfn.SINGLE(B6L296C10)=0,0,B6L282C10/_xlfn.SINGLE(B6L296C10))</f>
        <v>1.5813614122080998E-2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1.6790440680000003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2.5185661020000003</v>
      </c>
      <c r="AH9" s="16" t="s">
        <v>14149</v>
      </c>
      <c r="AI9" s="23">
        <f>IF(_xlfn.SINGLE(B6L296C15)=0,0,B6L282C15/_xlfn.SINGLE(B6L296C15))</f>
        <v>4.9360991111876158E-3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2.4008376600000001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2.8810051919999999</v>
      </c>
      <c r="AR9" s="16" t="s">
        <v>14152</v>
      </c>
      <c r="AS9" s="23">
        <f>IF(_xlfn.SINGLE(B6L296C20)=0,0,B6L282C20/_xlfn.SINGLE(B6L296C20))</f>
        <v>4.9360991111876158E-3</v>
      </c>
      <c r="AT9" s="16" t="s">
        <v>14153</v>
      </c>
      <c r="AU9" s="17">
        <f>A1L237C27</f>
        <v>32612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163.06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40.765000000000001</v>
      </c>
      <c r="BD9" s="16" t="s">
        <v>14156</v>
      </c>
      <c r="BE9" s="23">
        <f>IF(_xlfn.SINGLE(B6L296C26)=0,0,B6L282C26/_xlfn.SINGLE(B6L296C26))</f>
        <v>8.2586228308326511E-3</v>
      </c>
      <c r="BF9" s="16" t="s">
        <v>14157</v>
      </c>
      <c r="BG9" s="17">
        <f>B6L282C3+B6L282C10+B6L282C15+B6L282C20+B6L282C26</f>
        <v>121.28406013787496</v>
      </c>
      <c r="BH9" s="16" t="s">
        <v>14158</v>
      </c>
      <c r="BI9" s="17">
        <f>_xlfn.SINGLE(B6L298C3)*B6L282C4</f>
        <v>384.40863711162717</v>
      </c>
      <c r="BJ9" s="16" t="s">
        <v>14159</v>
      </c>
      <c r="BK9" s="17">
        <f>_xlfn.SINGLE(B6L298C10)*B6L282C11</f>
        <v>177.28544314147732</v>
      </c>
      <c r="BL9" s="16" t="s">
        <v>14160</v>
      </c>
      <c r="BM9" s="17">
        <f>_xlfn.SINGLE(B6L298C15)*B6L282C16</f>
        <v>18.832179132098613</v>
      </c>
      <c r="BN9" s="16" t="s">
        <v>14161</v>
      </c>
      <c r="BO9" s="17">
        <f>_xlfn.SINGLE(B6L298C20)*B6L282C21</f>
        <v>21.542260023735583</v>
      </c>
      <c r="BP9" s="16" t="s">
        <v>14162</v>
      </c>
      <c r="BQ9" s="17">
        <f>_xlfn.SINGLE(B6L298C26)*B6L282C27</f>
        <v>304.81383105663667</v>
      </c>
      <c r="BR9" s="16" t="s">
        <v>14163</v>
      </c>
      <c r="BS9" s="15">
        <f>B6L282C29+B6L282C30+B6L282C31+B6L282C32+B6L282C33</f>
        <v>906.88235046557543</v>
      </c>
      <c r="BT9" s="16" t="s">
        <v>14164</v>
      </c>
      <c r="BU9" s="23">
        <f>IF(B6L282C3=0,0,B6L282C29/B6L282C3)</f>
        <v>7.4773416179721988</v>
      </c>
      <c r="BV9" s="16" t="s">
        <v>14165</v>
      </c>
      <c r="BW9" s="23">
        <f>IF(B6L282C8=0,0,B6L282C30/B6L282C8)</f>
        <v>4.1125378898847096</v>
      </c>
      <c r="BX9" s="16" t="s">
        <v>14166</v>
      </c>
      <c r="BY9" s="23">
        <f>IF(B6L282C13=0,0,B6L282C31/B6L282C13)</f>
        <v>11.216012426958295</v>
      </c>
      <c r="BZ9" s="16" t="s">
        <v>14167</v>
      </c>
      <c r="CA9" s="23">
        <f>IF(B6L282C18=0,0,B6L282C32/B6L282C18)</f>
        <v>8.9728099415666378</v>
      </c>
      <c r="CB9" s="16" t="s">
        <v>14168</v>
      </c>
      <c r="CC9" s="23">
        <f>IF(B6L282C24=0,0,B6L282C33/B6L282C24)</f>
        <v>1.8693354044930497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247.37239999999997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494.74479999999994</v>
      </c>
      <c r="J10" s="16" t="s">
        <v>14171</v>
      </c>
      <c r="K10" s="23">
        <f>IF(_xlfn.SINGLE(B6L296C3)=0,0,B6L283C3/_xlfn.SINGLE(B6L296C3))</f>
        <v>4.750279844591293E-2</v>
      </c>
      <c r="L10" s="16" t="s">
        <v>14172</v>
      </c>
      <c r="M10" s="23">
        <f>A1L543C81</f>
        <v>0.67651643998211874</v>
      </c>
      <c r="N10" s="16" t="s">
        <v>14173</v>
      </c>
      <c r="O10" s="23">
        <f>B6L283C1*B6L283C5</f>
        <v>167.35149539783265</v>
      </c>
      <c r="P10" s="16" t="s">
        <v>14174</v>
      </c>
      <c r="Q10" s="23">
        <f>B3L837C27</f>
        <v>1.8508875720619773</v>
      </c>
      <c r="R10" s="16" t="s">
        <v>14175</v>
      </c>
      <c r="S10" s="23">
        <f>B6L283C6*B6L283C7</f>
        <v>309.74880299783564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170.36184164880962</v>
      </c>
      <c r="X10" s="16" t="s">
        <v>14177</v>
      </c>
      <c r="Y10" s="23">
        <f>IF(_xlfn.SINGLE(B6L296C10)=0,0,B6L283C10/_xlfn.SINGLE(B6L296C10))</f>
        <v>0.1136259713360729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16.158365168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24.237547751999998</v>
      </c>
      <c r="AH10" s="16" t="s">
        <v>14180</v>
      </c>
      <c r="AI10" s="23">
        <f>IF(_xlfn.SINGLE(B6L296C15)=0,0,B6L283C15/_xlfn.SINGLE(B6L296C15))</f>
        <v>4.7502798445912923E-2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23.104582159999996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27.725498591999994</v>
      </c>
      <c r="AR10" s="16" t="s">
        <v>14183</v>
      </c>
      <c r="AS10" s="23">
        <f>IF(_xlfn.SINGLE(B6L296C20)=0,0,B6L283C20/_xlfn.SINGLE(B6L296C20))</f>
        <v>4.750279844591293E-2</v>
      </c>
      <c r="AT10" s="16" t="s">
        <v>14184</v>
      </c>
      <c r="AU10" s="17">
        <f>A1L238C27</f>
        <v>230263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1151.3150000000001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287.82875000000001</v>
      </c>
      <c r="BD10" s="16" t="s">
        <v>14187</v>
      </c>
      <c r="BE10" s="23">
        <f>IF(_xlfn.SINGLE(B6L296C26)=0,0,B6L283C26/_xlfn.SINGLE(B6L296C26))</f>
        <v>5.8311519345517565E-2</v>
      </c>
      <c r="BF10" s="16" t="s">
        <v>14188</v>
      </c>
      <c r="BG10" s="17">
        <f>B6L283C3+B6L283C10+B6L283C15+B6L283C20+B6L283C26</f>
        <v>1004.8984379928095</v>
      </c>
      <c r="BH10" s="16" t="s">
        <v>14189</v>
      </c>
      <c r="BI10" s="17">
        <f>_xlfn.SINGLE(B6L298C3)*B6L283C4</f>
        <v>3699.3758833153311</v>
      </c>
      <c r="BJ10" s="16" t="s">
        <v>14190</v>
      </c>
      <c r="BK10" s="17">
        <f>_xlfn.SINGLE(B6L298C10)*B6L283C11</f>
        <v>1273.8536886750335</v>
      </c>
      <c r="BL10" s="16" t="s">
        <v>14191</v>
      </c>
      <c r="BM10" s="17">
        <f>_xlfn.SINGLE(B6L298C15)*B6L283C16</f>
        <v>181.23242452361808</v>
      </c>
      <c r="BN10" s="16" t="s">
        <v>14192</v>
      </c>
      <c r="BO10" s="17">
        <f>_xlfn.SINGLE(B6L298C20)*B6L283C21</f>
        <v>207.31302450099116</v>
      </c>
      <c r="BP10" s="16" t="s">
        <v>14193</v>
      </c>
      <c r="BQ10" s="17">
        <f>_xlfn.SINGLE(B6L298C26)*B6L283C27</f>
        <v>2152.1938912239157</v>
      </c>
      <c r="BR10" s="16" t="s">
        <v>14194</v>
      </c>
      <c r="BS10" s="15">
        <f>B6L283C29+B6L283C30+B6L283C31+B6L283C32+B6L283C33</f>
        <v>7513.96891223889</v>
      </c>
      <c r="BT10" s="16" t="s">
        <v>14195</v>
      </c>
      <c r="BU10" s="23">
        <f>IF(B6L283C3=0,0,B6L283C29/B6L283C3)</f>
        <v>7.4773416179721979</v>
      </c>
      <c r="BV10" s="16" t="s">
        <v>14196</v>
      </c>
      <c r="BW10" s="23">
        <f>IF(B6L283C8=0,0,B6L283C30/B6L283C8)</f>
        <v>4.1125378898847096</v>
      </c>
      <c r="BX10" s="16" t="s">
        <v>14197</v>
      </c>
      <c r="BY10" s="23">
        <f>IF(B6L283C13=0,0,B6L283C31/B6L283C13)</f>
        <v>11.216012426958297</v>
      </c>
      <c r="BZ10" s="16" t="s">
        <v>14198</v>
      </c>
      <c r="CA10" s="23">
        <f>IF(B6L283C18=0,0,B6L283C32/B6L283C18)</f>
        <v>8.9728099415666378</v>
      </c>
      <c r="CB10" s="16" t="s">
        <v>14199</v>
      </c>
      <c r="CC10" s="23">
        <f>IF(B6L283C24=0,0,B6L283C33/B6L283C24)</f>
        <v>1.8693354044930497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939.87459999999987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1879.7491999999997</v>
      </c>
      <c r="J11" s="16" t="s">
        <v>14202</v>
      </c>
      <c r="K11" s="23">
        <f>IF(_xlfn.SINGLE(B6L296C3)=0,0,B6L284C3/_xlfn.SINGLE(B6L296C3))</f>
        <v>0.18048365010903816</v>
      </c>
      <c r="L11" s="16" t="s">
        <v>14203</v>
      </c>
      <c r="M11" s="23">
        <f>A1L544C81</f>
        <v>8.9233875606336277E-2</v>
      </c>
      <c r="N11" s="16" t="s">
        <v>14204</v>
      </c>
      <c r="O11" s="23">
        <f>B6L284C1*B6L284C5</f>
        <v>83.868653141955051</v>
      </c>
      <c r="P11" s="16" t="s">
        <v>14205</v>
      </c>
      <c r="Q11" s="23">
        <f>B3L838C27</f>
        <v>1.9804670880690451</v>
      </c>
      <c r="R11" s="16" t="s">
        <v>14206</v>
      </c>
      <c r="S11" s="17">
        <f>B6L284C6*B6L284C7</f>
        <v>166.09910726832049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91.354508997576275</v>
      </c>
      <c r="X11" s="16" t="s">
        <v>14208</v>
      </c>
      <c r="Y11" s="23">
        <f>IF(_xlfn.SINGLE(B6L296C10)=0,0,B6L284C10/_xlfn.SINGLE(B6L296C10))</f>
        <v>6.0930574125735541E-2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61.392608871999997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92.088913308000002</v>
      </c>
      <c r="AH11" s="16" t="s">
        <v>14211</v>
      </c>
      <c r="AI11" s="23">
        <f>IF(_xlfn.SINGLE(B6L296C15)=0,0,B6L284C15/_xlfn.SINGLE(B6L296C15))</f>
        <v>0.18048365010903816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87.784287639999988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105.34114516799998</v>
      </c>
      <c r="AR11" s="16" t="s">
        <v>14214</v>
      </c>
      <c r="AS11" s="23">
        <f>IF(_xlfn.SINGLE(B6L296C20)=0,0,B6L284C20/_xlfn.SINGLE(B6L296C20))</f>
        <v>0.18048365010903819</v>
      </c>
      <c r="AT11" s="16" t="s">
        <v>14215</v>
      </c>
      <c r="AU11" s="17">
        <f>A1L239C27</f>
        <v>417083.19999999995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2085.4159999999997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521.35399999999993</v>
      </c>
      <c r="BD11" s="16" t="s">
        <v>14218</v>
      </c>
      <c r="BE11" s="23">
        <f>IF(_xlfn.SINGLE(B6L296C26)=0,0,B6L284C26/_xlfn.SINGLE(B6L296C26))</f>
        <v>0.10562163736896665</v>
      </c>
      <c r="BF11" s="16" t="s">
        <v>14219</v>
      </c>
      <c r="BG11" s="17">
        <f>B6L284C3+B6L284C10+B6L284C15+B6L284C20+B6L284C26</f>
        <v>2689.8877674735759</v>
      </c>
      <c r="BH11" s="16" t="s">
        <v>14220</v>
      </c>
      <c r="BI11" s="17">
        <f>_xlfn.SINGLE(B6L298C3)*B6L284C4</f>
        <v>14055.526924509941</v>
      </c>
      <c r="BJ11" s="16" t="s">
        <v>14221</v>
      </c>
      <c r="BK11" s="17">
        <f>_xlfn.SINGLE(B6L298C10)*B6L284C11</f>
        <v>683.08887211699266</v>
      </c>
      <c r="BL11" s="16" t="s">
        <v>14222</v>
      </c>
      <c r="BM11" s="17">
        <f>_xlfn.SINGLE(B6L298C15)*B6L284C16</f>
        <v>688.5802640317421</v>
      </c>
      <c r="BN11" s="16" t="s">
        <v>14223</v>
      </c>
      <c r="BO11" s="17">
        <f>_xlfn.SINGLE(B6L298C20)*B6L284C21</f>
        <v>787.6717288495372</v>
      </c>
      <c r="BP11" s="16" t="s">
        <v>14224</v>
      </c>
      <c r="BQ11" s="17">
        <f>_xlfn.SINGLE(B6L298C26)*B6L284C27</f>
        <v>3898.3419618962776</v>
      </c>
      <c r="BR11" s="16" t="s">
        <v>14225</v>
      </c>
      <c r="BS11" s="15">
        <f>B6L284C29+B6L284C30+B6L284C31+B6L284C32+B6L284C33</f>
        <v>20113.209751404487</v>
      </c>
      <c r="BT11" s="16" t="s">
        <v>14226</v>
      </c>
      <c r="BU11" s="23">
        <f>IF(B6L284C3=0,0,B6L284C29/B6L284C3)</f>
        <v>7.477341617972197</v>
      </c>
      <c r="BV11" s="16" t="s">
        <v>14227</v>
      </c>
      <c r="BW11" s="23">
        <f>IF(B6L284C8=0,0,B6L284C30/B6L284C8)</f>
        <v>4.1125378898847087</v>
      </c>
      <c r="BX11" s="16" t="s">
        <v>14228</v>
      </c>
      <c r="BY11" s="23">
        <f>IF(B6L284C13=0,0,B6L284C31/B6L284C13)</f>
        <v>11.216012426958295</v>
      </c>
      <c r="BZ11" s="16" t="s">
        <v>14229</v>
      </c>
      <c r="CA11" s="23">
        <f>IF(B6L284C18=0,0,B6L284C32/B6L284C18)</f>
        <v>8.9728099415666378</v>
      </c>
      <c r="CB11" s="16" t="s">
        <v>14230</v>
      </c>
      <c r="CC11" s="23">
        <f>IF(B6L284C24=0,0,B6L284C33/B6L284C24)</f>
        <v>1.8693354044930499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312.3476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624.6952</v>
      </c>
      <c r="J12" s="16" t="s">
        <v>14233</v>
      </c>
      <c r="K12" s="23">
        <f>IF(_xlfn.SINGLE(B6L296C3)=0,0,B6L285C3/_xlfn.SINGLE(B6L296C3))</f>
        <v>5.9979953656368434E-2</v>
      </c>
      <c r="L12" s="16" t="s">
        <v>14234</v>
      </c>
      <c r="M12" s="23">
        <f>A1L545C81</f>
        <v>0.50242015359849612</v>
      </c>
      <c r="N12" s="16" t="s">
        <v>14235</v>
      </c>
      <c r="O12" s="23">
        <f>B6L285C1*B6L285C5</f>
        <v>156.92972916812164</v>
      </c>
      <c r="P12" s="16" t="s">
        <v>14236</v>
      </c>
      <c r="Q12" s="23">
        <f>B3L839C27</f>
        <v>1.898096592999583</v>
      </c>
      <c r="R12" s="16" t="s">
        <v>14237</v>
      </c>
      <c r="S12" s="23">
        <f>B6L285C6*B6L285C7</f>
        <v>297.867784274359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163.82728135089747</v>
      </c>
      <c r="X12" s="16" t="s">
        <v>14239</v>
      </c>
      <c r="Y12" s="23">
        <f>IF(_xlfn.SINGLE(B6L296C10)=0,0,B6L285C10/_xlfn.SINGLE(B6L296C10))</f>
        <v>0.10926762586435032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20.402545232000001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30.603817848000002</v>
      </c>
      <c r="AH12" s="16" t="s">
        <v>14242</v>
      </c>
      <c r="AI12" s="23">
        <f>IF(_xlfn.SINGLE(B6L296C15)=0,0,B6L285C15/_xlfn.SINGLE(B6L296C15))</f>
        <v>5.9979953656368427E-2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29.173265839999999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35.007919007999995</v>
      </c>
      <c r="AR12" s="16" t="s">
        <v>14245</v>
      </c>
      <c r="AS12" s="23">
        <f>IF(_xlfn.SINGLE(B6L296C20)=0,0,B6L285C20/_xlfn.SINGLE(B6L296C20))</f>
        <v>5.9979953656368427E-2</v>
      </c>
      <c r="AT12" s="16" t="s">
        <v>14246</v>
      </c>
      <c r="AU12" s="17">
        <f>A1L240C27</f>
        <v>154767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773.83500000000004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193.45875000000001</v>
      </c>
      <c r="BD12" s="16" t="s">
        <v>14249</v>
      </c>
      <c r="BE12" s="23">
        <f>IF(_xlfn.SINGLE(B6L296C26)=0,0,B6L285C26/_xlfn.SINGLE(B6L296C26))</f>
        <v>3.9193005018382097E-2</v>
      </c>
      <c r="BF12" s="16" t="s">
        <v>14250</v>
      </c>
      <c r="BG12" s="17">
        <f>B6L285C3+B6L285C10+B6L285C15+B6L285C20+B6L285C26</f>
        <v>1047.5929682068975</v>
      </c>
      <c r="BH12" s="16" t="s">
        <v>14251</v>
      </c>
      <c r="BI12" s="17">
        <f>_xlfn.SINGLE(B6L298C3)*B6L285C4</f>
        <v>4671.0594175074657</v>
      </c>
      <c r="BJ12" s="16" t="s">
        <v>14252</v>
      </c>
      <c r="BK12" s="17">
        <f>_xlfn.SINGLE(B6L298C10)*B6L285C11</f>
        <v>1224.9925490043061</v>
      </c>
      <c r="BL12" s="16" t="s">
        <v>14253</v>
      </c>
      <c r="BM12" s="17">
        <f>_xlfn.SINGLE(B6L298C15)*B6L285C16</f>
        <v>228.83520086369074</v>
      </c>
      <c r="BN12" s="16" t="s">
        <v>14254</v>
      </c>
      <c r="BO12" s="17">
        <f>_xlfn.SINGLE(B6L298C20)*B6L285C21</f>
        <v>261.76616975711835</v>
      </c>
      <c r="BP12" s="16" t="s">
        <v>14255</v>
      </c>
      <c r="BQ12" s="17">
        <f>_xlfn.SINGLE(B6L298C26)*B6L285C27</f>
        <v>1446.5571627358793</v>
      </c>
      <c r="BR12" s="16" t="s">
        <v>14256</v>
      </c>
      <c r="BS12" s="15">
        <f>B6L285C29+B6L285C30+B6L285C31+B6L285C32+B6L285C33</f>
        <v>7833.2104998684608</v>
      </c>
      <c r="BT12" s="16" t="s">
        <v>14257</v>
      </c>
      <c r="BU12" s="23">
        <f>IF(B6L285C3=0,0,B6L285C29/B6L285C3)</f>
        <v>7.4773416179721979</v>
      </c>
      <c r="BV12" s="16" t="s">
        <v>14258</v>
      </c>
      <c r="BW12" s="23">
        <f>IF(B6L285C8=0,0,B6L285C30/B6L285C8)</f>
        <v>4.1125378898847087</v>
      </c>
      <c r="BX12" s="16" t="s">
        <v>14259</v>
      </c>
      <c r="BY12" s="23">
        <f>IF(B6L285C13=0,0,B6L285C31/B6L285C13)</f>
        <v>11.216012426958295</v>
      </c>
      <c r="BZ12" s="16" t="s">
        <v>14260</v>
      </c>
      <c r="CA12" s="23">
        <f>IF(B6L285C18=0,0,B6L285C32/B6L285C18)</f>
        <v>8.972809941566636</v>
      </c>
      <c r="CB12" s="16" t="s">
        <v>14261</v>
      </c>
      <c r="CC12" s="23">
        <f>IF(B6L285C24=0,0,B6L285C33/B6L285C24)</f>
        <v>1.8693354044930499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846.80079999999998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1693.6016</v>
      </c>
      <c r="J13" s="16" t="s">
        <v>14264</v>
      </c>
      <c r="K13" s="23">
        <f>IF(_xlfn.SINGLE(B6L296C3)=0,0,B6L286C3/_xlfn.SINGLE(B6L296C3))</f>
        <v>0.16261073477169574</v>
      </c>
      <c r="L13" s="16" t="s">
        <v>14265</v>
      </c>
      <c r="M13" s="23">
        <f>A1L546C81</f>
        <v>0.34605979364248718</v>
      </c>
      <c r="N13" s="16" t="s">
        <v>14266</v>
      </c>
      <c r="O13" s="23">
        <f>B6L286C1*B6L286C5</f>
        <v>293.04371010429304</v>
      </c>
      <c r="P13" s="16" t="s">
        <v>14267</v>
      </c>
      <c r="Q13" s="23">
        <f>B3L840C27</f>
        <v>2.0163404554128261</v>
      </c>
      <c r="R13" s="16" t="s">
        <v>14268</v>
      </c>
      <c r="S13" s="17">
        <f>B6L286C6*B6L286C7</f>
        <v>590.87588788755443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324.98173833815497</v>
      </c>
      <c r="X13" s="16" t="s">
        <v>14270</v>
      </c>
      <c r="Y13" s="23">
        <f>IF(_xlfn.SINGLE(B6L296C10)=0,0,B6L286C10/_xlfn.SINGLE(B6L296C10))</f>
        <v>0.21675256223914127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55.313028256000003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82.969542384000007</v>
      </c>
      <c r="AH13" s="16" t="s">
        <v>14273</v>
      </c>
      <c r="AI13" s="23">
        <f>IF(_xlfn.SINGLE(B6L296C15)=0,0,B6L286C15/_xlfn.SINGLE(B6L296C15))</f>
        <v>0.16261073477169574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79.09119471999999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94.909433663999991</v>
      </c>
      <c r="AR13" s="16" t="s">
        <v>14276</v>
      </c>
      <c r="AS13" s="23">
        <f>IF(_xlfn.SINGLE(B6L296C20)=0,0,B6L286C20/_xlfn.SINGLE(B6L296C20))</f>
        <v>0.16261073477169574</v>
      </c>
      <c r="AT13" s="16" t="s">
        <v>14277</v>
      </c>
      <c r="AU13" s="17">
        <f>A1L241C27</f>
        <v>847653.8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4238.2690000000002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1059.5672500000001</v>
      </c>
      <c r="BD13" s="16" t="s">
        <v>14280</v>
      </c>
      <c r="BE13" s="23">
        <f>IF(_xlfn.SINGLE(B6L296C26)=0,0,B6L286C26/_xlfn.SINGLE(B6L296C26))</f>
        <v>0.21465880735073145</v>
      </c>
      <c r="BF13" s="16" t="s">
        <v>14281</v>
      </c>
      <c r="BG13" s="17">
        <f>B6L286C3+B6L286C10+B6L286C15+B6L286C20+B6L286C26</f>
        <v>3256.029564386155</v>
      </c>
      <c r="BH13" s="16" t="s">
        <v>14282</v>
      </c>
      <c r="BI13" s="17">
        <f>_xlfn.SINGLE(B6L298C3)*B6L286C4</f>
        <v>12663.637727944302</v>
      </c>
      <c r="BJ13" s="16" t="s">
        <v>14283</v>
      </c>
      <c r="BK13" s="17">
        <f>_xlfn.SINGLE(B6L298C10)*B6L286C11</f>
        <v>2429.9994771568372</v>
      </c>
      <c r="BL13" s="16" t="s">
        <v>14284</v>
      </c>
      <c r="BM13" s="17">
        <f>_xlfn.SINGLE(B6L298C15)*B6L286C16</f>
        <v>620.39161229199146</v>
      </c>
      <c r="BN13" s="16" t="s">
        <v>14285</v>
      </c>
      <c r="BO13" s="17">
        <f>_xlfn.SINGLE(B6L298C20)*B6L286C21</f>
        <v>709.67025827399868</v>
      </c>
      <c r="BP13" s="16" t="s">
        <v>14286</v>
      </c>
      <c r="BQ13" s="17">
        <f>_xlfn.SINGLE(B6L298C26)*B6L286C27</f>
        <v>7922.7462954653538</v>
      </c>
      <c r="BR13" s="16" t="s">
        <v>14287</v>
      </c>
      <c r="BS13" s="15">
        <f>B6L286C29+B6L286C30+B6L286C31+B6L286C32+B6L286C33</f>
        <v>24346.445371132482</v>
      </c>
      <c r="BT13" s="16" t="s">
        <v>14288</v>
      </c>
      <c r="BU13" s="23">
        <f>IF(B6L286C3=0,0,B6L286C29/B6L286C3)</f>
        <v>7.4773416179721979</v>
      </c>
      <c r="BV13" s="16" t="s">
        <v>14289</v>
      </c>
      <c r="BW13" s="23">
        <f>IF(B6L286C8=0,0,B6L286C30/B6L286C8)</f>
        <v>4.1125378898847096</v>
      </c>
      <c r="BX13" s="16" t="s">
        <v>14290</v>
      </c>
      <c r="BY13" s="23">
        <f>IF(B6L286C13=0,0,B6L286C31/B6L286C13)</f>
        <v>11.216012426958297</v>
      </c>
      <c r="BZ13" s="16" t="s">
        <v>14291</v>
      </c>
      <c r="CA13" s="23">
        <f>IF(B6L286C18=0,0,B6L286C32/B6L286C18)</f>
        <v>8.9728099415666378</v>
      </c>
      <c r="CB13" s="16" t="s">
        <v>14292</v>
      </c>
      <c r="CC13" s="23">
        <f>IF(B6L286C24=0,0,B6L286C33/B6L286C24)</f>
        <v>1.8693354044930497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394.95199999999994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789.90399999999988</v>
      </c>
      <c r="J14" s="16" t="s">
        <v>14295</v>
      </c>
      <c r="K14" s="23">
        <f>IF(_xlfn.SINGLE(B6L296C3)=0,0,B6L287C3/_xlfn.SINGLE(B6L296C3))</f>
        <v>7.5842435339634501E-2</v>
      </c>
      <c r="L14" s="16" t="s">
        <v>14296</v>
      </c>
      <c r="M14" s="23">
        <f>A1L547C81</f>
        <v>0.13823739203086935</v>
      </c>
      <c r="N14" s="16" t="s">
        <v>14297</v>
      </c>
      <c r="O14" s="23">
        <f>B6L287C1*B6L287C5</f>
        <v>54.597134457375901</v>
      </c>
      <c r="P14" s="16" t="s">
        <v>14298</v>
      </c>
      <c r="Q14" s="23">
        <f>B3L841C27</f>
        <v>2.0233227833403005</v>
      </c>
      <c r="R14" s="16" t="s">
        <v>14299</v>
      </c>
      <c r="S14" s="23">
        <f>B6L287C6*B6L287C7</f>
        <v>110.46762605270243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60.757194328986337</v>
      </c>
      <c r="X14" s="16" t="s">
        <v>14301</v>
      </c>
      <c r="Y14" s="23">
        <f>IF(_xlfn.SINGLE(B6L296C10)=0,0,B6L287C10/_xlfn.SINGLE(B6L296C10))</f>
        <v>4.0523130969181149E-2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25.798264639999996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38.697396959999992</v>
      </c>
      <c r="AH14" s="16" t="s">
        <v>14304</v>
      </c>
      <c r="AI14" s="23">
        <f>IF(_xlfn.SINGLE(B6L296C15)=0,0,B6L287C15/_xlfn.SINGLE(B6L296C15))</f>
        <v>7.5842435339634487E-2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36.888516799999991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44.266220159999989</v>
      </c>
      <c r="AR14" s="16" t="s">
        <v>14307</v>
      </c>
      <c r="AS14" s="23">
        <f>IF(_xlfn.SINGLE(B6L296C20)=0,0,B6L287C20/_xlfn.SINGLE(B6L296C20))</f>
        <v>7.5842435339634501E-2</v>
      </c>
      <c r="AT14" s="16" t="s">
        <v>14308</v>
      </c>
      <c r="AU14" s="17">
        <f>A1L242C27</f>
        <v>121974.8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609.87400000000002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152.46850000000001</v>
      </c>
      <c r="BD14" s="16" t="s">
        <v>14311</v>
      </c>
      <c r="BE14" s="23">
        <f>IF(_xlfn.SINGLE(B6L296C26)=0,0,B6L287C26/_xlfn.SINGLE(B6L296C26))</f>
        <v>3.0888748560844059E-2</v>
      </c>
      <c r="BF14" s="16" t="s">
        <v>14312</v>
      </c>
      <c r="BG14" s="17">
        <f>B6L287C3+B6L287C10+B6L287C15+B6L287C20+B6L287C26</f>
        <v>1086.0933114489862</v>
      </c>
      <c r="BH14" s="16" t="s">
        <v>14313</v>
      </c>
      <c r="BI14" s="17">
        <f>_xlfn.SINGLE(B6L298C3)*B6L287C4</f>
        <v>5906.38205340271</v>
      </c>
      <c r="BJ14" s="16" t="s">
        <v>14314</v>
      </c>
      <c r="BK14" s="17">
        <f>_xlfn.SINGLE(B6L298C10)*B6L287C11</f>
        <v>454.30229774735398</v>
      </c>
      <c r="BL14" s="16" t="s">
        <v>14315</v>
      </c>
      <c r="BM14" s="17">
        <f>_xlfn.SINGLE(B6L298C15)*B6L287C16</f>
        <v>289.35365679619872</v>
      </c>
      <c r="BN14" s="16" t="s">
        <v>14316</v>
      </c>
      <c r="BO14" s="17">
        <f>_xlfn.SINGLE(B6L298C20)*B6L287C21</f>
        <v>330.99365027268783</v>
      </c>
      <c r="BP14" s="16" t="s">
        <v>14317</v>
      </c>
      <c r="BQ14" s="17">
        <f>_xlfn.SINGLE(B6L298C26)*B6L287C27</f>
        <v>1140.0590604797942</v>
      </c>
      <c r="BR14" s="16" t="s">
        <v>14318</v>
      </c>
      <c r="BS14" s="15">
        <f>B6L287C29+B6L287C30+B6L287C31+B6L287C32+B6L287C33</f>
        <v>8121.0907186987451</v>
      </c>
      <c r="BT14" s="16" t="s">
        <v>14319</v>
      </c>
      <c r="BU14" s="23">
        <f>IF(B6L287C3=0,0,B6L287C29/B6L287C3)</f>
        <v>7.4773416179721979</v>
      </c>
      <c r="BV14" s="16" t="s">
        <v>14320</v>
      </c>
      <c r="BW14" s="23">
        <f>IF(B6L287C8=0,0,B6L287C30/B6L287C8)</f>
        <v>4.1125378898847096</v>
      </c>
      <c r="BX14" s="16" t="s">
        <v>14321</v>
      </c>
      <c r="BY14" s="23">
        <f>IF(B6L287C13=0,0,B6L287C31/B6L287C13)</f>
        <v>11.216012426958295</v>
      </c>
      <c r="BZ14" s="16" t="s">
        <v>14322</v>
      </c>
      <c r="CA14" s="23">
        <f>IF(B6L287C18=0,0,B6L287C32/B6L287C18)</f>
        <v>8.9728099415666378</v>
      </c>
      <c r="CB14" s="16" t="s">
        <v>14323</v>
      </c>
      <c r="CC14" s="23">
        <f>IF(B6L287C24=0,0,B6L287C33/B6L287C24)</f>
        <v>1.8693354044930497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431.64600000000002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863.29200000000003</v>
      </c>
      <c r="J15" s="16" t="s">
        <v>14326</v>
      </c>
      <c r="K15" s="23">
        <f>IF(_xlfn.SINGLE(B6L296C3)=0,0,B6L288C3/_xlfn.SINGLE(B6L296C3))</f>
        <v>8.2888765836384881E-2</v>
      </c>
      <c r="L15" s="16" t="s">
        <v>14327</v>
      </c>
      <c r="M15" s="23">
        <f>A1L548C81</f>
        <v>0.31777641677352675</v>
      </c>
      <c r="N15" s="16" t="s">
        <v>14328</v>
      </c>
      <c r="O15" s="23">
        <f>B6L288C1*B6L288C5</f>
        <v>137.16691919462573</v>
      </c>
      <c r="P15" s="16" t="s">
        <v>14329</v>
      </c>
      <c r="Q15" s="23">
        <f>B3L842C27</f>
        <v>2.0103647004512215</v>
      </c>
      <c r="R15" s="16" t="s">
        <v>14330</v>
      </c>
      <c r="S15" s="23">
        <f>B6L288C6*B6L288C7</f>
        <v>275.75553241852066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151.66554283018638</v>
      </c>
      <c r="X15" s="16" t="s">
        <v>14332</v>
      </c>
      <c r="Y15" s="23">
        <f>IF(_xlfn.SINGLE(B6L296C10)=0,0,B6L288C10/_xlfn.SINGLE(B6L296C10))</f>
        <v>0.10115613012576932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28.195116720000001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42.292675080000002</v>
      </c>
      <c r="AH15" s="16" t="s">
        <v>14335</v>
      </c>
      <c r="AI15" s="23">
        <f>IF(_xlfn.SINGLE(B6L296C15)=0,0,B6L288C15/_xlfn.SINGLE(B6L296C15))</f>
        <v>8.2888765836384867E-2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40.315736399999999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48.378883679999994</v>
      </c>
      <c r="AR15" s="16" t="s">
        <v>14338</v>
      </c>
      <c r="AS15" s="23">
        <f>IF(_xlfn.SINGLE(B6L296C20)=0,0,B6L288C20/_xlfn.SINGLE(B6L296C20))</f>
        <v>8.2888765836384867E-2</v>
      </c>
      <c r="AT15" s="16" t="s">
        <v>14339</v>
      </c>
      <c r="AU15" s="17">
        <f>A1L243C27</f>
        <v>161997.59999999998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809.98799999999983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202.49699999999996</v>
      </c>
      <c r="BD15" s="16" t="s">
        <v>14342</v>
      </c>
      <c r="BE15" s="23">
        <f>IF(_xlfn.SINGLE(B6L296C26)=0,0,B6L288C26/_xlfn.SINGLE(B6L296C26))</f>
        <v>4.102407328284359E-2</v>
      </c>
      <c r="BF15" s="16" t="s">
        <v>14343</v>
      </c>
      <c r="BG15" s="17">
        <f>B6L288C3+B6L288C10+B6L288C15+B6L288C20+B6L288C26</f>
        <v>1308.1261015901864</v>
      </c>
      <c r="BH15" s="16" t="s">
        <v>14344</v>
      </c>
      <c r="BI15" s="17">
        <f>_xlfn.SINGLE(B6L298C3)*B6L288C4</f>
        <v>6455.1292000624544</v>
      </c>
      <c r="BJ15" s="16" t="s">
        <v>14345</v>
      </c>
      <c r="BK15" s="17">
        <f>_xlfn.SINGLE(B6L298C10)*B6L288C11</f>
        <v>1134.0550754164976</v>
      </c>
      <c r="BL15" s="16" t="s">
        <v>14346</v>
      </c>
      <c r="BM15" s="17">
        <f>_xlfn.SINGLE(B6L298C15)*B6L288C16</f>
        <v>316.23677951105964</v>
      </c>
      <c r="BN15" s="16" t="s">
        <v>14347</v>
      </c>
      <c r="BO15" s="17">
        <f>_xlfn.SINGLE(B6L298C20)*B6L288C21</f>
        <v>361.74544037149991</v>
      </c>
      <c r="BP15" s="16" t="s">
        <v>14348</v>
      </c>
      <c r="BQ15" s="17">
        <f>_xlfn.SINGLE(B6L298C26)*B6L288C27</f>
        <v>1514.1392456145161</v>
      </c>
      <c r="BR15" s="16" t="s">
        <v>14349</v>
      </c>
      <c r="BS15" s="15">
        <f>B6L288C29+B6L288C30+B6L288C31+B6L288C32+B6L288C33</f>
        <v>9781.3057409760277</v>
      </c>
      <c r="BT15" s="16" t="s">
        <v>14350</v>
      </c>
      <c r="BU15" s="23">
        <f>IF(B6L288C3=0,0,B6L288C29/B6L288C3)</f>
        <v>7.477341617972197</v>
      </c>
      <c r="BV15" s="16" t="s">
        <v>14351</v>
      </c>
      <c r="BW15" s="23">
        <f>IF(B6L288C8=0,0,B6L288C30/B6L288C8)</f>
        <v>4.1125378898847096</v>
      </c>
      <c r="BX15" s="16" t="s">
        <v>14352</v>
      </c>
      <c r="BY15" s="23">
        <f>IF(B6L288C13=0,0,B6L288C31/B6L288C13)</f>
        <v>11.216012426958295</v>
      </c>
      <c r="BZ15" s="16" t="s">
        <v>14353</v>
      </c>
      <c r="CA15" s="23">
        <f>IF(B6L288C18=0,0,B6L288C32/B6L288C18)</f>
        <v>8.972809941566636</v>
      </c>
      <c r="CB15" s="16" t="s">
        <v>14354</v>
      </c>
      <c r="CC15" s="23">
        <f>IF(B6L288C24=0,0,B6L288C33/B6L288C24)</f>
        <v>1.8693354044930497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6.3170000000000002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12.634</v>
      </c>
      <c r="J16" s="16" t="s">
        <v>14357</v>
      </c>
      <c r="K16" s="23">
        <f>IF(_xlfn.SINGLE(B6L296C3)=0,0,B6L289C3/_xlfn.SINGLE(B6L296C3))</f>
        <v>1.2130503555887076E-3</v>
      </c>
      <c r="L16" s="16" t="s">
        <v>14358</v>
      </c>
      <c r="M16" s="23">
        <f>A1L549C81</f>
        <v>1.0212402503470988</v>
      </c>
      <c r="N16" s="16" t="s">
        <v>14359</v>
      </c>
      <c r="O16" s="23">
        <f>B6L289C1*B6L289C5</f>
        <v>6.4511746614426233</v>
      </c>
      <c r="P16" s="16" t="s">
        <v>14360</v>
      </c>
      <c r="Q16" s="23">
        <f>B3L843C27</f>
        <v>2.0042608507257889</v>
      </c>
      <c r="R16" s="16" t="s">
        <v>14361</v>
      </c>
      <c r="S16" s="23">
        <f>B6L289C6*B6L289C7</f>
        <v>12.929836815123645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7.1114102483180055</v>
      </c>
      <c r="X16" s="16" t="s">
        <v>14363</v>
      </c>
      <c r="Y16" s="23">
        <f>IF(_xlfn.SINGLE(B6L296C10)=0,0,B6L289C10/_xlfn.SINGLE(B6L296C10))</f>
        <v>4.7430861818232922E-3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0.41262644000000004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0.61893966000000011</v>
      </c>
      <c r="AH16" s="16" t="s">
        <v>14366</v>
      </c>
      <c r="AI16" s="23">
        <f>IF(_xlfn.SINGLE(B6L296C15)=0,0,B6L289C15/_xlfn.SINGLE(B6L296C15))</f>
        <v>1.2130503555887076E-3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0.59000779999999997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0.70800935999999992</v>
      </c>
      <c r="AR16" s="16" t="s">
        <v>14369</v>
      </c>
      <c r="AS16" s="23">
        <f>IF(_xlfn.SINGLE(B6L296C20)=0,0,B6L289C20/_xlfn.SINGLE(B6L296C20))</f>
        <v>1.2130503555887076E-3</v>
      </c>
      <c r="AT16" s="16" t="s">
        <v>14370</v>
      </c>
      <c r="AU16" s="17">
        <f>A1L244C27</f>
        <v>11101.2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55.506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13.8765</v>
      </c>
      <c r="BD16" s="16" t="s">
        <v>14373</v>
      </c>
      <c r="BE16" s="23">
        <f>IF(_xlfn.SINGLE(B6L296C26)=0,0,B6L289C26/_xlfn.SINGLE(B6L296C26))</f>
        <v>2.8112542551710852E-3</v>
      </c>
      <c r="BF16" s="16" t="s">
        <v>14374</v>
      </c>
      <c r="BG16" s="23">
        <f>B6L289C3+B6L289C10+B6L289C15+B6L289C20+B6L289C26</f>
        <v>34.948859268318003</v>
      </c>
      <c r="BH16" s="16" t="s">
        <v>14375</v>
      </c>
      <c r="BI16" s="17">
        <f>_xlfn.SINGLE(B6L298C3)*B6L289C4</f>
        <v>94.468734001460746</v>
      </c>
      <c r="BJ16" s="16" t="s">
        <v>14376</v>
      </c>
      <c r="BK16" s="17">
        <f>_xlfn.SINGLE(B6L298C10)*B6L289C11</f>
        <v>53.174443812222229</v>
      </c>
      <c r="BL16" s="16" t="s">
        <v>14377</v>
      </c>
      <c r="BM16" s="17">
        <f>_xlfn.SINGLE(B6L298C15)*B6L289C16</f>
        <v>4.6280232787315629</v>
      </c>
      <c r="BN16" s="16" t="s">
        <v>14378</v>
      </c>
      <c r="BO16" s="17">
        <f>_xlfn.SINGLE(B6L298C20)*B6L289C21</f>
        <v>5.2940278534418601</v>
      </c>
      <c r="BP16" s="16" t="s">
        <v>14379</v>
      </c>
      <c r="BQ16" s="17">
        <f>_xlfn.SINGLE(B6L298C26)*B6L289C27</f>
        <v>103.75933096179122</v>
      </c>
      <c r="BR16" s="16" t="s">
        <v>14380</v>
      </c>
      <c r="BS16" s="15">
        <f>B6L289C29+B6L289C30+B6L289C31+B6L289C32+B6L289C33</f>
        <v>261.32455990764765</v>
      </c>
      <c r="BT16" s="16" t="s">
        <v>14381</v>
      </c>
      <c r="BU16" s="23">
        <f>IF(B6L289C3=0,0,B6L289C29/B6L289C3)</f>
        <v>7.4773416179721979</v>
      </c>
      <c r="BV16" s="16" t="s">
        <v>14382</v>
      </c>
      <c r="BW16" s="23">
        <f>IF(B6L289C8=0,0,B6L289C30/B6L289C8)</f>
        <v>4.1125378898847096</v>
      </c>
      <c r="BX16" s="16" t="s">
        <v>14383</v>
      </c>
      <c r="BY16" s="23">
        <f>IF(B6L289C13=0,0,B6L289C31/B6L289C13)</f>
        <v>11.216012426958297</v>
      </c>
      <c r="BZ16" s="16" t="s">
        <v>14384</v>
      </c>
      <c r="CA16" s="23">
        <f>IF(B6L289C18=0,0,B6L289C32/B6L289C18)</f>
        <v>8.9728099415666378</v>
      </c>
      <c r="CB16" s="16" t="s">
        <v>14385</v>
      </c>
      <c r="CC16" s="23">
        <f>IF(B6L289C24=0,0,B6L289C33/B6L289C24)</f>
        <v>1.8693354044930497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1.5669999999999997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3.1339999999999995</v>
      </c>
      <c r="J17" s="16" t="s">
        <v>14388</v>
      </c>
      <c r="K17" s="23">
        <f>IF(_xlfn.SINGLE(B6L296C3)=0,0,B6L290C3/_xlfn.SINGLE(B6L296C3))</f>
        <v>3.0091022751424799E-4</v>
      </c>
      <c r="L17" s="16" t="s">
        <v>14389</v>
      </c>
      <c r="M17" s="23">
        <f>A1L550C81</f>
        <v>0.8665340446694999</v>
      </c>
      <c r="N17" s="16" t="s">
        <v>14390</v>
      </c>
      <c r="O17" s="23">
        <f>B6L290C1*B6L290C5</f>
        <v>1.3578588479971061</v>
      </c>
      <c r="P17" s="16" t="s">
        <v>14391</v>
      </c>
      <c r="Q17" s="23">
        <f>B3L844C27</f>
        <v>1.8804808672784845</v>
      </c>
      <c r="R17" s="16" t="s">
        <v>14392</v>
      </c>
      <c r="S17" s="23">
        <f>B6L290C6*B6L290C7</f>
        <v>2.5534275841233618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1.404385171267849</v>
      </c>
      <c r="X17" s="16" t="s">
        <v>14394</v>
      </c>
      <c r="Y17" s="23">
        <f>IF(_xlfn.SINGLE(B6L296C10)=0,0,B6L290C10/_xlfn.SINGLE(B6L296C10))</f>
        <v>9.366805833447119E-4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0.10235643999999999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0.15353465999999999</v>
      </c>
      <c r="AH17" s="16" t="s">
        <v>14397</v>
      </c>
      <c r="AI17" s="23">
        <f>IF(_xlfn.SINGLE(B6L296C15)=0,0,B6L290C15/_xlfn.SINGLE(B6L296C15))</f>
        <v>3.0091022751424794E-4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0.14635779999999998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0.17562935999999998</v>
      </c>
      <c r="AR17" s="16" t="s">
        <v>14400</v>
      </c>
      <c r="AS17" s="23">
        <f>IF(_xlfn.SINGLE(B6L296C20)=0,0,B6L290C20/_xlfn.SINGLE(B6L296C20))</f>
        <v>3.0091022751424805E-4</v>
      </c>
      <c r="AT17" s="16" t="s">
        <v>14401</v>
      </c>
      <c r="AU17" s="17">
        <f>A1L245C27</f>
        <v>7007.7999999999993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35.038999999999994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8.7597499999999986</v>
      </c>
      <c r="BD17" s="16" t="s">
        <v>14404</v>
      </c>
      <c r="BE17" s="23">
        <f>IF(_xlfn.SINGLE(B6L296C26)=0,0,B6L290C26/_xlfn.SINGLE(B6L296C26))</f>
        <v>1.7746466660710487E-3</v>
      </c>
      <c r="BF17" s="16" t="s">
        <v>14405</v>
      </c>
      <c r="BG17" s="23">
        <f>B6L290C3+B6L290C10+B6L290C15+B6L290C20+B6L290C26</f>
        <v>13.627299191267848</v>
      </c>
      <c r="BH17" s="16" t="s">
        <v>14406</v>
      </c>
      <c r="BI17" s="17">
        <f>_xlfn.SINGLE(B6L298C3)*B6L290C4</f>
        <v>23.433988630724865</v>
      </c>
      <c r="BJ17" s="16" t="s">
        <v>14407</v>
      </c>
      <c r="BK17" s="17">
        <f>_xlfn.SINGLE(B6L298C10)*B6L290C11</f>
        <v>10.501067688784101</v>
      </c>
      <c r="BL17" s="16" t="s">
        <v>14408</v>
      </c>
      <c r="BM17" s="17">
        <f>_xlfn.SINGLE(B6L298C15)*B6L290C16</f>
        <v>1.1480311030192112</v>
      </c>
      <c r="BN17" s="16" t="s">
        <v>14409</v>
      </c>
      <c r="BO17" s="17">
        <f>_xlfn.SINGLE(B6L298C20)*B6L290C21</f>
        <v>1.3132407228658216</v>
      </c>
      <c r="BP17" s="16" t="s">
        <v>14410</v>
      </c>
      <c r="BQ17" s="17">
        <f>_xlfn.SINGLE(B6L298C26)*B6L290C27</f>
        <v>65.49964323803195</v>
      </c>
      <c r="BR17" s="16" t="s">
        <v>14411</v>
      </c>
      <c r="BS17" s="15">
        <f>B6L290C29+B6L290C30+B6L290C31+B6L290C32+B6L290C33</f>
        <v>101.89597138342594</v>
      </c>
      <c r="BT17" s="16" t="s">
        <v>14412</v>
      </c>
      <c r="BU17" s="23">
        <f>IF(B6L290C3=0,0,B6L290C29/B6L290C3)</f>
        <v>7.4773416179721988</v>
      </c>
      <c r="BV17" s="16" t="s">
        <v>14413</v>
      </c>
      <c r="BW17" s="23">
        <f>IF(B6L290C8=0,0,B6L290C30/B6L290C8)</f>
        <v>4.1125378898847087</v>
      </c>
      <c r="BX17" s="16" t="s">
        <v>14414</v>
      </c>
      <c r="BY17" s="23">
        <f>IF(B6L290C13=0,0,B6L290C31/B6L290C13)</f>
        <v>11.216012426958297</v>
      </c>
      <c r="BZ17" s="16" t="s">
        <v>14415</v>
      </c>
      <c r="CA17" s="23">
        <f>IF(B6L290C18=0,0,B6L290C32/B6L290C18)</f>
        <v>8.9728099415666378</v>
      </c>
      <c r="CB17" s="16" t="s">
        <v>14416</v>
      </c>
      <c r="CC17" s="23">
        <f>IF(B6L290C24=0,0,B6L290C33/B6L290C24)</f>
        <v>1.8693354044930495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1719.1014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1719.1014</v>
      </c>
      <c r="J18" s="16" t="s">
        <v>14419</v>
      </c>
      <c r="K18" s="23">
        <f>IF(_xlfn.SINGLE(B6L296C3)=0,0,B6L291C3/_xlfn.SINGLE(B6L296C3))</f>
        <v>0.16505909170199817</v>
      </c>
      <c r="L18" s="16" t="s">
        <v>14420</v>
      </c>
      <c r="M18" s="23">
        <f>A1L551C81</f>
        <v>0.20957674590577749</v>
      </c>
      <c r="N18" s="16" t="s">
        <v>14421</v>
      </c>
      <c r="O18" s="23">
        <f>B6L291C1*B6L291C5</f>
        <v>360.28367729406636</v>
      </c>
      <c r="P18" s="16" t="s">
        <v>14422</v>
      </c>
      <c r="Q18" s="23">
        <f>B3L845C27</f>
        <v>1.1007366217777075</v>
      </c>
      <c r="R18" s="16" t="s">
        <v>14423</v>
      </c>
      <c r="S18" s="23">
        <f>B6L291C6*B6L291C7</f>
        <v>396.57743782632036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218.11759080447621</v>
      </c>
      <c r="X18" s="16" t="s">
        <v>14425</v>
      </c>
      <c r="Y18" s="23">
        <f>IF(_xlfn.SINGLE(B6L296C10)=0,0,B6L291C10/_xlfn.SINGLE(B6L296C10))</f>
        <v>0.1454775487326147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56.145851724000003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84.218777586000002</v>
      </c>
      <c r="AH18" s="16" t="s">
        <v>14428</v>
      </c>
      <c r="AI18" s="23">
        <f>IF(_xlfn.SINGLE(B6L296C15)=0,0,B6L291C15/_xlfn.SINGLE(B6L296C15))</f>
        <v>0.16505909170199817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80.282035379999996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96.338442455999996</v>
      </c>
      <c r="AR18" s="16" t="s">
        <v>14431</v>
      </c>
      <c r="AS18" s="23">
        <f>IF(_xlfn.SINGLE(B6L296C20)=0,0,B6L291C20/_xlfn.SINGLE(B6L296C20))</f>
        <v>0.1650590917019982</v>
      </c>
      <c r="AT18" s="16" t="s">
        <v>14432</v>
      </c>
      <c r="AU18" s="17">
        <f>A1L246C27</f>
        <v>739710.20000000007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3698.5510000000004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924.6377500000001</v>
      </c>
      <c r="BD18" s="16" t="s">
        <v>14435</v>
      </c>
      <c r="BE18" s="23">
        <f>IF(_xlfn.SINGLE(B6L296C26)=0,0,B6L291C26/_xlfn.SINGLE(B6L296C26))</f>
        <v>0.18732330264687191</v>
      </c>
      <c r="BF18" s="16" t="s">
        <v>14436</v>
      </c>
      <c r="BG18" s="17">
        <f>B6L291C3+B6L291C10+B6L291C15+B6L291C20+B6L291C26</f>
        <v>3042.4139608464766</v>
      </c>
      <c r="BH18" s="16" t="s">
        <v>14437</v>
      </c>
      <c r="BI18" s="17">
        <f>_xlfn.SINGLE(B6L298C3)*B6L291C4</f>
        <v>12854.30844373427</v>
      </c>
      <c r="BJ18" s="16" t="s">
        <v>14438</v>
      </c>
      <c r="BK18" s="17">
        <f>_xlfn.SINGLE(B6L298C10)*B6L291C11</f>
        <v>1630.9397393341401</v>
      </c>
      <c r="BL18" s="16" t="s">
        <v>14439</v>
      </c>
      <c r="BM18" s="17">
        <f>_xlfn.SINGLE(B6L298C15)*B6L291C16</f>
        <v>629.73257065854193</v>
      </c>
      <c r="BN18" s="16" t="s">
        <v>14440</v>
      </c>
      <c r="BO18" s="17">
        <f>_xlfn.SINGLE(B6L298C20)*B6L291C21</f>
        <v>720.35544518686856</v>
      </c>
      <c r="BP18" s="16" t="s">
        <v>14441</v>
      </c>
      <c r="BQ18" s="17">
        <f>_xlfn.SINGLE(B6L298C26)*B6L291C27</f>
        <v>6913.8323296231738</v>
      </c>
      <c r="BR18" s="16" t="s">
        <v>14442</v>
      </c>
      <c r="BS18" s="15">
        <f>B6L291C29+B6L291C30+B6L291C31+B6L291C32+B6L291C33</f>
        <v>22749.168528536997</v>
      </c>
      <c r="BT18" s="16" t="s">
        <v>14443</v>
      </c>
      <c r="BU18" s="23">
        <f>IF(B6L291C3=0,0,B6L291C29/B6L291C3)</f>
        <v>7.477341617972197</v>
      </c>
      <c r="BV18" s="16" t="s">
        <v>14444</v>
      </c>
      <c r="BW18" s="23">
        <f>IF(B6L291C8=0,0,B6L291C30/B6L291C8)</f>
        <v>4.1125378898847096</v>
      </c>
      <c r="BX18" s="16" t="s">
        <v>14445</v>
      </c>
      <c r="BY18" s="23">
        <f>IF(B6L291C13=0,0,B6L291C31/B6L291C13)</f>
        <v>11.216012426958297</v>
      </c>
      <c r="BZ18" s="16" t="s">
        <v>14446</v>
      </c>
      <c r="CA18" s="23">
        <f>IF(B6L291C18=0,0,B6L291C32/B6L291C18)</f>
        <v>8.9728099415666378</v>
      </c>
      <c r="CB18" s="16" t="s">
        <v>14447</v>
      </c>
      <c r="CC18" s="23">
        <f>IF(B6L291C24=0,0,B6L291C33/B6L291C24)</f>
        <v>1.8693354044930497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414.03239999999994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828.06479999999988</v>
      </c>
      <c r="J19" s="16" t="s">
        <v>14450</v>
      </c>
      <c r="K19" s="23">
        <f>IF(_xlfn.SINGLE(B6L296C3)=0,0,B6L292C3/_xlfn.SINGLE(B6L296C3))</f>
        <v>7.9506435023784378E-2</v>
      </c>
      <c r="L19" s="16" t="s">
        <v>14451</v>
      </c>
      <c r="M19" s="23">
        <f>A1L552C81</f>
        <v>6.2651135358301385E-2</v>
      </c>
      <c r="N19" s="16" t="s">
        <v>14452</v>
      </c>
      <c r="O19" s="23">
        <f>B6L292C1*B6L292C5</f>
        <v>25.939599935122377</v>
      </c>
      <c r="P19" s="16" t="s">
        <v>14453</v>
      </c>
      <c r="Q19" s="23">
        <f>B3L846C27</f>
        <v>1.7249607051750853</v>
      </c>
      <c r="R19" s="16" t="s">
        <v>14454</v>
      </c>
      <c r="S19" s="23">
        <f>B6L292C6*B6L292C7</f>
        <v>44.74479059604829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24.609634827826561</v>
      </c>
      <c r="X19" s="16" t="s">
        <v>14456</v>
      </c>
      <c r="Y19" s="23">
        <f>IF(_xlfn.SINGLE(B6L296C10)=0,0,B6L292C10/_xlfn.SINGLE(B6L296C10))</f>
        <v>1.641384968884187E-2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27.044596367999997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40.566894551999994</v>
      </c>
      <c r="AH19" s="16" t="s">
        <v>14459</v>
      </c>
      <c r="AI19" s="23">
        <f>IF(_xlfn.SINGLE(B6L296C15)=0,0,B6L292C15/_xlfn.SINGLE(B6L296C15))</f>
        <v>7.9506435023784364E-2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38.670626159999991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46.404751391999987</v>
      </c>
      <c r="AR19" s="16" t="s">
        <v>14462</v>
      </c>
      <c r="AS19" s="23">
        <f>IF(_xlfn.SINGLE(B6L296C20)=0,0,B6L292C20/_xlfn.SINGLE(B6L296C20))</f>
        <v>7.9506435023784378E-2</v>
      </c>
      <c r="AT19" s="16" t="s">
        <v>14463</v>
      </c>
      <c r="AU19" s="17">
        <f>A1L247C27</f>
        <v>338233.4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1691.1670000000001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422.79175000000004</v>
      </c>
      <c r="BD19" s="16" t="s">
        <v>14466</v>
      </c>
      <c r="BE19" s="23">
        <f>IF(_xlfn.SINGLE(B6L296C26)=0,0,B6L292C26/_xlfn.SINGLE(B6L296C26))</f>
        <v>8.5653810848465378E-2</v>
      </c>
      <c r="BF19" s="16" t="s">
        <v>14467</v>
      </c>
      <c r="BG19" s="17">
        <f>B6L292C3+B6L292C10+B6L292C15+B6L292C20+B6L292C26</f>
        <v>1362.4378307718264</v>
      </c>
      <c r="BH19" s="16" t="s">
        <v>14468</v>
      </c>
      <c r="BI19" s="17">
        <f>_xlfn.SINGLE(B6L298C3)*B6L292C4</f>
        <v>6191.7233914178232</v>
      </c>
      <c r="BJ19" s="16" t="s">
        <v>14469</v>
      </c>
      <c r="BK19" s="17">
        <f>_xlfn.SINGLE(B6L298C10)*B6L292C11</f>
        <v>184.01464670120561</v>
      </c>
      <c r="BL19" s="16" t="s">
        <v>14470</v>
      </c>
      <c r="BM19" s="17">
        <f>_xlfn.SINGLE(B6L298C15)*B6L292C16</f>
        <v>303.33252894555915</v>
      </c>
      <c r="BN19" s="16" t="s">
        <v>14471</v>
      </c>
      <c r="BO19" s="17">
        <f>_xlfn.SINGLE(B6L298C20)*B6L292C21</f>
        <v>346.98417885505478</v>
      </c>
      <c r="BP19" s="16" t="s">
        <v>14472</v>
      </c>
      <c r="BQ19" s="17">
        <f>_xlfn.SINGLE(B6L298C26)*B6L292C27</f>
        <v>3161.358348010298</v>
      </c>
      <c r="BR19" s="16" t="s">
        <v>14473</v>
      </c>
      <c r="BS19" s="15">
        <f>B6L292C29+B6L292C30+B6L292C31+B6L292C32+B6L292C33</f>
        <v>10187.413093929939</v>
      </c>
      <c r="BT19" s="16" t="s">
        <v>14474</v>
      </c>
      <c r="BU19" s="23">
        <f>IF(B6L292C3=0,0,B6L292C29/B6L292C3)</f>
        <v>7.4773416179721979</v>
      </c>
      <c r="BV19" s="16" t="s">
        <v>14475</v>
      </c>
      <c r="BW19" s="23">
        <f>IF(B6L292C8=0,0,B6L292C30/B6L292C8)</f>
        <v>4.1125378898847087</v>
      </c>
      <c r="BX19" s="16" t="s">
        <v>14476</v>
      </c>
      <c r="BY19" s="23">
        <f>IF(B6L292C13=0,0,B6L292C31/B6L292C13)</f>
        <v>11.216012426958295</v>
      </c>
      <c r="BZ19" s="16" t="s">
        <v>14477</v>
      </c>
      <c r="CA19" s="23">
        <f>IF(B6L292C18=0,0,B6L292C32/B6L292C18)</f>
        <v>8.9728099415666378</v>
      </c>
      <c r="CB19" s="16" t="s">
        <v>14478</v>
      </c>
      <c r="CC19" s="23">
        <f>IF(B6L292C24=0,0,B6L292C33/B6L292C24)</f>
        <v>1.8693354044930499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1.6323999999999999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3.2647999999999997</v>
      </c>
      <c r="J20" s="16" t="s">
        <v>14481</v>
      </c>
      <c r="K20" s="23">
        <f>IF(_xlfn.SINGLE(B6L296C3)=0,0,B6L293C3/_xlfn.SINGLE(B6L296C3))</f>
        <v>3.1346895685657847E-4</v>
      </c>
      <c r="L20" s="16" t="s">
        <v>14482</v>
      </c>
      <c r="M20" s="23">
        <f>A1L553C81</f>
        <v>0.86348283716911467</v>
      </c>
      <c r="N20" s="16" t="s">
        <v>14483</v>
      </c>
      <c r="O20" s="23">
        <f>B6L293C1*B6L293C5</f>
        <v>1.4095493833948627</v>
      </c>
      <c r="P20" s="16" t="s">
        <v>14484</v>
      </c>
      <c r="Q20" s="23">
        <f>B3L847C27</f>
        <v>2.0785105428443247</v>
      </c>
      <c r="R20" s="16" t="s">
        <v>14485</v>
      </c>
      <c r="S20" s="23">
        <f>B6L293C6*B6L293C7</f>
        <v>2.9297632540459393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1.6113697897252668</v>
      </c>
      <c r="X20" s="16" t="s">
        <v>14487</v>
      </c>
      <c r="Y20" s="23">
        <f>IF(_xlfn.SINGLE(B6L296C10)=0,0,B6L293C10/_xlfn.SINGLE(B6L296C10))</f>
        <v>1.0747327909061512E-3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0.106628368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0.15994255200000002</v>
      </c>
      <c r="AH20" s="16" t="s">
        <v>14490</v>
      </c>
      <c r="AI20" s="23">
        <f>IF(_xlfn.SINGLE(B6L296C15)=0,0,B6L293C15/_xlfn.SINGLE(B6L296C15))</f>
        <v>3.1346895685657847E-4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0.15246615999999999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0.18295939199999997</v>
      </c>
      <c r="AR20" s="16" t="s">
        <v>14493</v>
      </c>
      <c r="AS20" s="23">
        <f>IF(_xlfn.SINGLE(B6L296C20)=0,0,B6L293C20/_xlfn.SINGLE(B6L296C20))</f>
        <v>3.1346895685657847E-4</v>
      </c>
      <c r="AT20" s="16" t="s">
        <v>14494</v>
      </c>
      <c r="AU20" s="17">
        <f>A1L248C27</f>
        <v>926.6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4.633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1.15825</v>
      </c>
      <c r="BD20" s="16" t="s">
        <v>14497</v>
      </c>
      <c r="BE20" s="23">
        <f>IF(_xlfn.SINGLE(B6L296C26)=0,0,B6L293C26/_xlfn.SINGLE(B6L296C26))</f>
        <v>2.3465104608884872E-4</v>
      </c>
      <c r="BF20" s="16" t="s">
        <v>14498</v>
      </c>
      <c r="BG20" s="23">
        <f>B6L293C3+B6L293C10+B6L293C15+B6L293C20+B6L293C26</f>
        <v>6.3773217337252666</v>
      </c>
      <c r="BH20" s="16" t="s">
        <v>14499</v>
      </c>
      <c r="BI20" s="17">
        <f>_xlfn.SINGLE(B6L298C3)*B6L293C4</f>
        <v>24.41202491435563</v>
      </c>
      <c r="BJ20" s="16" t="s">
        <v>14500</v>
      </c>
      <c r="BK20" s="17">
        <f>_xlfn.SINGLE(B6L298C10)*B6L293C11</f>
        <v>12.048762390655845</v>
      </c>
      <c r="BL20" s="16" t="s">
        <v>14501</v>
      </c>
      <c r="BM20" s="17">
        <f>_xlfn.SINGLE(B6L298C15)*B6L293C16</f>
        <v>1.1959451005542825</v>
      </c>
      <c r="BN20" s="16" t="s">
        <v>14502</v>
      </c>
      <c r="BO20" s="17">
        <f>_xlfn.SINGLE(B6L298C20)*B6L293C21</f>
        <v>1.3680498762004896</v>
      </c>
      <c r="BP20" s="16" t="s">
        <v>14503</v>
      </c>
      <c r="BQ20" s="17">
        <f>_xlfn.SINGLE(B6L298C26)*B6L293C27</f>
        <v>8.6606309290162997</v>
      </c>
      <c r="BR20" s="16" t="s">
        <v>14504</v>
      </c>
      <c r="BS20" s="15">
        <f>B6L293C29+B6L293C30+B6L293C31+B6L293C32+B6L293C33</f>
        <v>47.685413210782549</v>
      </c>
      <c r="BT20" s="16" t="s">
        <v>14505</v>
      </c>
      <c r="BU20" s="23">
        <f>IF(B6L293C3=0,0,B6L293C29/B6L293C3)</f>
        <v>7.4773416179721979</v>
      </c>
      <c r="BV20" s="16" t="s">
        <v>14506</v>
      </c>
      <c r="BW20" s="23">
        <f>IF(B6L293C8=0,0,B6L293C30/B6L293C8)</f>
        <v>4.1125378898847087</v>
      </c>
      <c r="BX20" s="16" t="s">
        <v>14507</v>
      </c>
      <c r="BY20" s="23">
        <f>IF(B6L293C13=0,0,B6L293C31/B6L293C13)</f>
        <v>11.216012426958297</v>
      </c>
      <c r="BZ20" s="16" t="s">
        <v>14508</v>
      </c>
      <c r="CA20" s="23">
        <f>IF(B6L293C18=0,0,B6L293C32/B6L293C18)</f>
        <v>8.9728099415666378</v>
      </c>
      <c r="CB20" s="16" t="s">
        <v>14509</v>
      </c>
      <c r="CC20" s="23">
        <f>IF(B6L293C24=0,0,B6L293C33/B6L293C24)</f>
        <v>1.8693354044930497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112.0116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224.0232</v>
      </c>
      <c r="J21" s="16" t="s">
        <v>14512</v>
      </c>
      <c r="K21" s="23">
        <f>IF(_xlfn.SINGLE(B6L296C3)=0,0,B6L294C3/_xlfn.SINGLE(B6L296C3))</f>
        <v>2.1509531614700029E-2</v>
      </c>
      <c r="L21" s="16" t="s">
        <v>14513</v>
      </c>
      <c r="M21" s="23">
        <f>A1L554C81</f>
        <v>0.73323450233145004</v>
      </c>
      <c r="N21" s="16" t="s">
        <v>14514</v>
      </c>
      <c r="O21" s="23">
        <f>B6L294C1*B6L294C5</f>
        <v>82.130769781349457</v>
      </c>
      <c r="P21" s="16" t="s">
        <v>14515</v>
      </c>
      <c r="Q21" s="23">
        <f>B3L848C27</f>
        <v>2.0606723107754887</v>
      </c>
      <c r="R21" s="16" t="s">
        <v>14516</v>
      </c>
      <c r="S21" s="23">
        <f>B6L294C6*B6L294C7</f>
        <v>169.24460315110306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93.084531733106687</v>
      </c>
      <c r="X21" s="16" t="s">
        <v>14518</v>
      </c>
      <c r="Y21" s="23">
        <f>IF(_xlfn.SINGLE(B6L296C10)=0,0,B6L294C10/_xlfn.SINGLE(B6L296C10))</f>
        <v>6.2084444686511475E-2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7.3165977120000001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10.974896568</v>
      </c>
      <c r="AH21" s="16" t="s">
        <v>14521</v>
      </c>
      <c r="AI21" s="23">
        <f>IF(_xlfn.SINGLE(B6L296C15)=0,0,B6L294C15/_xlfn.SINGLE(B6L296C15))</f>
        <v>2.1509531614700025E-2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10.461883439999999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12.554260127999999</v>
      </c>
      <c r="AR21" s="16" t="s">
        <v>14524</v>
      </c>
      <c r="AS21" s="23">
        <f>IF(_xlfn.SINGLE(B6L296C20)=0,0,B6L294C20/_xlfn.SINGLE(B6L296C20))</f>
        <v>2.1509531614700029E-2</v>
      </c>
      <c r="AT21" s="16" t="s">
        <v>14525</v>
      </c>
      <c r="AU21" s="17">
        <f>A1L249C27</f>
        <v>110844.79999999999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554.22399999999993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138.55599999999998</v>
      </c>
      <c r="BD21" s="16" t="s">
        <v>14528</v>
      </c>
      <c r="BE21" s="23">
        <f>IF(_xlfn.SINGLE(B6L296C26)=0,0,B6L294C26/_xlfn.SINGLE(B6L296C26))</f>
        <v>2.8070201029040811E-2</v>
      </c>
      <c r="BF21" s="16" t="s">
        <v>14529</v>
      </c>
      <c r="BG21" s="23">
        <f>B6L294C3+B6L294C10+B6L294C15+B6L294C20+B6L294C26</f>
        <v>479.19288842910669</v>
      </c>
      <c r="BH21" s="16" t="s">
        <v>14530</v>
      </c>
      <c r="BI21" s="17">
        <f>_xlfn.SINGLE(B6L298C3)*B6L294C4</f>
        <v>1675.0979967513092</v>
      </c>
      <c r="BJ21" s="16" t="s">
        <v>14531</v>
      </c>
      <c r="BK21" s="17">
        <f>_xlfn.SINGLE(B6L298C10)*B6L294C11</f>
        <v>696.02484311741239</v>
      </c>
      <c r="BL21" s="16" t="s">
        <v>14532</v>
      </c>
      <c r="BM21" s="17">
        <f>_xlfn.SINGLE(B6L298C15)*B6L294C16</f>
        <v>82.063050860846644</v>
      </c>
      <c r="BN21" s="16" t="s">
        <v>14533</v>
      </c>
      <c r="BO21" s="17">
        <f>_xlfn.SINGLE(B6L298C20)*B6L294C21</f>
        <v>93.872491737943378</v>
      </c>
      <c r="BP21" s="16" t="s">
        <v>14534</v>
      </c>
      <c r="BQ21" s="17">
        <f>_xlfn.SINGLE(B6L298C26)*B6L294C27</f>
        <v>1036.0305452197558</v>
      </c>
      <c r="BR21" s="16" t="s">
        <v>14535</v>
      </c>
      <c r="BS21" s="15">
        <f>B6L294C29+B6L294C30+B6L294C31+B6L294C32+B6L294C33</f>
        <v>3583.0889276872672</v>
      </c>
      <c r="BT21" s="16" t="s">
        <v>14536</v>
      </c>
      <c r="BU21" s="23">
        <f>IF(B6L294C3=0,0,B6L294C29/B6L294C3)</f>
        <v>7.4773416179721979</v>
      </c>
      <c r="BV21" s="16" t="s">
        <v>14537</v>
      </c>
      <c r="BW21" s="23">
        <f>IF(B6L294C8=0,0,B6L294C30/B6L294C8)</f>
        <v>4.1125378898847087</v>
      </c>
      <c r="BX21" s="16" t="s">
        <v>14538</v>
      </c>
      <c r="BY21" s="23">
        <f>IF(B6L294C13=0,0,B6L294C31/B6L294C13)</f>
        <v>11.216012426958297</v>
      </c>
      <c r="BZ21" s="16" t="s">
        <v>14539</v>
      </c>
      <c r="CA21" s="23">
        <f>IF(B6L294C18=0,0,B6L294C32/B6L294C18)</f>
        <v>8.9728099415666378</v>
      </c>
      <c r="CB21" s="16" t="s">
        <v>14540</v>
      </c>
      <c r="CC21" s="23">
        <f>IF(B6L294C24=0,0,B6L294C33/B6L294C24)</f>
        <v>1.8693354044930497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613.72379999999998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1227.4476</v>
      </c>
      <c r="J22" s="16" t="s">
        <v>14543</v>
      </c>
      <c r="K22" s="23">
        <f>IF(_xlfn.SINGLE(B6L296C3)=0,0,B6L295C3/_xlfn.SINGLE(B6L296C3))</f>
        <v>0.11785307484933558</v>
      </c>
      <c r="L22" s="16" t="s">
        <v>14544</v>
      </c>
      <c r="M22" s="23">
        <f>A1L555C81</f>
        <v>0.25428981258589101</v>
      </c>
      <c r="N22" s="16" t="s">
        <v>14545</v>
      </c>
      <c r="O22" s="23">
        <f>B6L295C1*B6L295C5</f>
        <v>156.06371008150086</v>
      </c>
      <c r="P22" s="16" t="s">
        <v>14546</v>
      </c>
      <c r="Q22" s="23">
        <f>B3L852C27</f>
        <v>1.9423839359234227</v>
      </c>
      <c r="R22" s="16" t="s">
        <v>14547</v>
      </c>
      <c r="S22" s="17">
        <f>B6L295C6*B6L295C7</f>
        <v>303.13564344291757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166.72460389360467</v>
      </c>
      <c r="X22" s="16" t="s">
        <v>14549</v>
      </c>
      <c r="Y22" s="23">
        <f>IF(_xlfn.SINGLE(B6L296C10)=0,0,B6L295C10/_xlfn.SINGLE(B6L296C10))</f>
        <v>0.11120004855362634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40.088438615999998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60.132657924</v>
      </c>
      <c r="AH22" s="16" t="s">
        <v>14552</v>
      </c>
      <c r="AI22" s="23">
        <f>IF(_xlfn.SINGLE(B6L296C15)=0,0,B6L295C15/_xlfn.SINGLE(B6L296C15))</f>
        <v>0.11785307484933556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57.321802919999996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68.786163503999987</v>
      </c>
      <c r="AR22" s="16" t="s">
        <v>14555</v>
      </c>
      <c r="AS22" s="23">
        <f>IF(_xlfn.SINGLE(B6L296C20)=0,0,B6L295C20/_xlfn.SINGLE(B6L296C20))</f>
        <v>0.11785307484933556</v>
      </c>
      <c r="AT22" s="16" t="s">
        <v>14556</v>
      </c>
      <c r="AU22" s="17">
        <f>A1L253C27</f>
        <v>774667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3873.335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968.33375000000001</v>
      </c>
      <c r="BD22" s="16" t="s">
        <v>14559</v>
      </c>
      <c r="BE22" s="23">
        <f>IF(_xlfn.SINGLE(B6L296C26)=0,0,B6L295C26/_xlfn.SINGLE(B6L296C26))</f>
        <v>0.19617571975017287</v>
      </c>
      <c r="BF22" s="16" t="s">
        <v>14560</v>
      </c>
      <c r="BG22" s="17">
        <f>B6L295C3+B6L295C10+B6L295C15+B6L295C20+B6L295C26</f>
        <v>2491.4247753216041</v>
      </c>
      <c r="BH22" s="16" t="s">
        <v>14561</v>
      </c>
      <c r="BI22" s="17">
        <f>_xlfn.SINGLE(B6L298C3)*B6L295C4</f>
        <v>9178.0450233600914</v>
      </c>
      <c r="BJ22" s="16" t="s">
        <v>14562</v>
      </c>
      <c r="BK22" s="17">
        <f>_xlfn.SINGLE(B6L298C10)*B6L295C11</f>
        <v>1246.6568194335798</v>
      </c>
      <c r="BL22" s="16" t="s">
        <v>14563</v>
      </c>
      <c r="BM22" s="17">
        <f>_xlfn.SINGLE(B6L298C15)*B6L295C16</f>
        <v>449.63242569441087</v>
      </c>
      <c r="BN22" s="16" t="s">
        <v>14564</v>
      </c>
      <c r="BO22" s="17">
        <f>_xlfn.SINGLE(B6L298C20)*B6L295C21</f>
        <v>514.33764310909942</v>
      </c>
      <c r="BP22" s="16" t="s">
        <v>14565</v>
      </c>
      <c r="BQ22" s="17">
        <f>_xlfn.SINGLE(B6L298C26)*B6L295C27</f>
        <v>7240.5622489620873</v>
      </c>
      <c r="BR22" s="16" t="s">
        <v>14566</v>
      </c>
      <c r="BS22" s="15">
        <f>B6L295C29+B6L295C30+B6L295C31+B6L295C32+B6L295C33</f>
        <v>18629.23416055927</v>
      </c>
      <c r="BT22" s="16" t="s">
        <v>14567</v>
      </c>
      <c r="BU22" s="23">
        <f>IF(B6L295C3=0,0,B6L295C29/B6L295C3)</f>
        <v>7.4773416179721979</v>
      </c>
      <c r="BV22" s="16" t="s">
        <v>14568</v>
      </c>
      <c r="BW22" s="23">
        <f>IF(B6L295C8=0,0,B6L295C30/B6L295C8)</f>
        <v>4.1125378898847096</v>
      </c>
      <c r="BX22" s="16" t="s">
        <v>14569</v>
      </c>
      <c r="BY22" s="23">
        <f>IF(B6L295C13=0,0,B6L295C31/B6L295C13)</f>
        <v>11.216012426958297</v>
      </c>
      <c r="BZ22" s="16" t="s">
        <v>14570</v>
      </c>
      <c r="CA22" s="23">
        <f>IF(B6L295C18=0,0,B6L295C32/B6L295C18)</f>
        <v>8.972809941566636</v>
      </c>
      <c r="CB22" s="16" t="s">
        <v>14571</v>
      </c>
      <c r="CC22" s="23">
        <f>IF(B6L295C24=0,0,B6L295C33/B6L295C24)</f>
        <v>1.8693354044930499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6069.9400000000005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10415.0664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2726.0387687396569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1499.3213228068112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340.15606862399994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510.23410293600006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486.38360087999996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583.66032105599993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19744.212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4936.0529999999999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17944.33514679881</v>
      </c>
      <c r="BH23" s="16" t="s">
        <v>14588</v>
      </c>
      <c r="BI23" s="17">
        <f>SUM(B6L281C29:B6L295C29)</f>
        <v>77877.009446663869</v>
      </c>
      <c r="BJ23" s="16" t="s">
        <v>14589</v>
      </c>
      <c r="BK23" s="17">
        <f>SUM(B6L281C30:B6L295C30)</f>
        <v>11210.937725736499</v>
      </c>
      <c r="BL23" s="16" t="s">
        <v>14590</v>
      </c>
      <c r="BM23" s="17">
        <f>SUM(B6L281C31:B6L295C31)</f>
        <v>3815.1946927920626</v>
      </c>
      <c r="BN23" s="16" t="s">
        <v>14591</v>
      </c>
      <c r="BO23" s="17">
        <f>SUM(B6L281C32:B6L295C32)</f>
        <v>4364.2276093910432</v>
      </c>
      <c r="BP23" s="16" t="s">
        <v>14592</v>
      </c>
      <c r="BQ23" s="17">
        <f>SUM(B6L281C33:B6L295C33)</f>
        <v>36908.554525416526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0.58040971230176786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8.3554019167674951E-2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2.8434271805663613E-2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3.2526160277391074E-2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0.2750758364475025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77877.009446663869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11210.937725736498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3815.1946927920635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4364.2276093910432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36908.554525416526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7153D-F6DA-46C2-83C3-5A1BC88945B9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36095</v>
      </c>
      <c r="F9" s="16" t="s">
        <v>14613</v>
      </c>
      <c r="G9" s="15">
        <f>B6L202C8</f>
        <v>47.144545358870211</v>
      </c>
      <c r="H9" s="16" t="s">
        <v>14614</v>
      </c>
      <c r="I9" s="15">
        <f>IF(B6L302C2=0,0,B6L302C1/B6L302C2)</f>
        <v>765.62409766051019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213455</v>
      </c>
      <c r="F10" s="16" t="s">
        <v>14615</v>
      </c>
      <c r="G10" s="21">
        <f>B6L203C8</f>
        <v>276.6172024843728</v>
      </c>
      <c r="H10" s="16" t="s">
        <v>14616</v>
      </c>
      <c r="I10" s="21">
        <f>IF(B6L303C2=0,0,B6L303C1/B6L303C2)</f>
        <v>771.66205891355912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375454</v>
      </c>
      <c r="F11" s="16" t="s">
        <v>14617</v>
      </c>
      <c r="G11" s="15">
        <f>B6L204C8</f>
        <v>133.00006725650385</v>
      </c>
      <c r="H11" s="16" t="s">
        <v>14618</v>
      </c>
      <c r="I11" s="15">
        <f>IF(B6L304C2=0,0,B6L304C1/B6L304C2)</f>
        <v>2822.9609784775494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153904</v>
      </c>
      <c r="F12" s="16" t="s">
        <v>14619</v>
      </c>
      <c r="G12" s="21">
        <f>B6L205C8</f>
        <v>316.45751714821472</v>
      </c>
      <c r="H12" s="16" t="s">
        <v>14620</v>
      </c>
      <c r="I12" s="21">
        <f>IF(B6L305C2=0,0,B6L305C1/B6L305C2)</f>
        <v>486.33384154347061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824248</v>
      </c>
      <c r="F13" s="16" t="s">
        <v>14621</v>
      </c>
      <c r="G13" s="15">
        <f>B6L206C8</f>
        <v>507.0475242141211</v>
      </c>
      <c r="H13" s="16" t="s">
        <v>14622</v>
      </c>
      <c r="I13" s="15">
        <f>IF(B6L306C2=0,0,B6L306C1/B6L306C2)</f>
        <v>1625.5833243195727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125579</v>
      </c>
      <c r="F14" s="16" t="s">
        <v>14623</v>
      </c>
      <c r="G14" s="21">
        <f>B6L207C8</f>
        <v>86.20085296553998</v>
      </c>
      <c r="H14" s="16" t="s">
        <v>14624</v>
      </c>
      <c r="I14" s="15">
        <f>IF(B6L307C2=0,0,B6L307C1/B6L307C2)</f>
        <v>1456.8185311368322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144039</v>
      </c>
      <c r="F15" s="16" t="s">
        <v>14625</v>
      </c>
      <c r="G15" s="21">
        <f>B6L208C8</f>
        <v>245.25613858452414</v>
      </c>
      <c r="H15" s="16" t="s">
        <v>14626</v>
      </c>
      <c r="I15" s="21">
        <f>IF(B6L308C2=0,0,B6L308C1/B6L308C2)</f>
        <v>587.30028463837596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13292</v>
      </c>
      <c r="F16" s="16" t="s">
        <v>14627</v>
      </c>
      <c r="G16" s="21">
        <f>B6L209C8</f>
        <v>14.532151650246316</v>
      </c>
      <c r="H16" s="16" t="s">
        <v>14628</v>
      </c>
      <c r="I16" s="21">
        <f>IF(B6L309C2=0,0,B6L309C1/B6L309C2)</f>
        <v>914.66152569187534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6306</v>
      </c>
      <c r="F17" s="16" t="s">
        <v>14629</v>
      </c>
      <c r="G17" s="21">
        <f>B6L210C8</f>
        <v>1.1099072879002301</v>
      </c>
      <c r="H17" s="16" t="s">
        <v>14630</v>
      </c>
      <c r="I17" s="15">
        <f>IF(B6L310C2=0,0,B6L310C1/B6L310C2)</f>
        <v>5681.5556296868363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684101</v>
      </c>
      <c r="F18" s="16" t="s">
        <v>14631</v>
      </c>
      <c r="G18" s="21">
        <f>B6L211C8</f>
        <v>406.66394457191058</v>
      </c>
      <c r="H18" s="16" t="s">
        <v>14632</v>
      </c>
      <c r="I18" s="15">
        <f>IF(B6L311C2=0,0,B6L311C1/B6L311C2)</f>
        <v>1682.2268340512546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324718</v>
      </c>
      <c r="F19" s="16" t="s">
        <v>14633</v>
      </c>
      <c r="G19" s="21">
        <f>B6L212C8</f>
        <v>20.550535063523686</v>
      </c>
      <c r="H19" s="16" t="s">
        <v>14634</v>
      </c>
      <c r="I19" s="15">
        <f>IF(B6L312C2=0,0,B6L312C1/B6L312C2)</f>
        <v>15800.951118609095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901</v>
      </c>
      <c r="F20" s="16" t="s">
        <v>14635</v>
      </c>
      <c r="G20" s="21">
        <f>B6L213C8</f>
        <v>2.2455523678597342</v>
      </c>
      <c r="H20" s="16" t="s">
        <v>14636</v>
      </c>
      <c r="I20" s="21">
        <f>IF(B6L313C2=0,0,B6L313C1/B6L313C2)</f>
        <v>401.23758096042758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108213</v>
      </c>
      <c r="F21" s="16" t="s">
        <v>14637</v>
      </c>
      <c r="G21" s="21">
        <f>B6L214C8</f>
        <v>155.27854592055374</v>
      </c>
      <c r="H21" s="16" t="s">
        <v>14638</v>
      </c>
      <c r="I21" s="21">
        <f>IF(B6L314C2=0,0,B6L314C1/B6L314C2)</f>
        <v>696.89601585634239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740478</v>
      </c>
      <c r="F22" s="16" t="s">
        <v>14639</v>
      </c>
      <c r="G22" s="15">
        <f>B6L215C8</f>
        <v>230.82151829496996</v>
      </c>
      <c r="H22" s="16" t="s">
        <v>14640</v>
      </c>
      <c r="I22" s="15">
        <f>IF(B6L315C2=0,0,B6L315C1/B6L315C2)</f>
        <v>3208.0111311534356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3750783</v>
      </c>
      <c r="F23" s="16" t="s">
        <v>14642</v>
      </c>
      <c r="G23" s="15">
        <f>B6L216C8</f>
        <v>2442.926003169111</v>
      </c>
      <c r="H23" s="16" t="s">
        <v>14643</v>
      </c>
      <c r="I23" s="15">
        <f>IF(B6L316C2=0,0,B6L316C1/B6L316C2)</f>
        <v>1535.3649660834008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60873-3127-4075-8C7F-7AAD7FCC6151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55143.991999999998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55693.854999999996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56657.44966666666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60140.177749999995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62747.713999999993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3214.328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3211.8959999999997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3180.6219999999998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3310.1727499999997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3444.7923999999998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678.64700000000005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654.245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622.76566666666668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610.51025000000004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604.75360000000001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2535.681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2557.6509999999998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2557.8563333333332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2699.6624999999995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2840.0387999999998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28D29-E713-4C73-8A44-D395F6C7575F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19180</v>
      </c>
      <c r="F9" s="16" t="s">
        <v>14758</v>
      </c>
      <c r="G9" s="21">
        <f>IF(B7L101C1=0,0,B7L202C1/B7L101C1)</f>
        <v>0.34781667602156913</v>
      </c>
      <c r="H9" s="16" t="s">
        <v>14759</v>
      </c>
      <c r="I9" s="21">
        <f>B7L202C2</f>
        <v>0.34781667602156913</v>
      </c>
      <c r="J9" s="16" t="s">
        <v>14760</v>
      </c>
      <c r="K9" s="17">
        <f>B7L202C3*B7L116C1</f>
        <v>881.95213687104842</v>
      </c>
      <c r="L9" s="16" t="s">
        <v>14761</v>
      </c>
      <c r="M9" s="23">
        <f>B7L202C4</f>
        <v>881.95213687104842</v>
      </c>
      <c r="N9" s="16" t="s">
        <v>14762</v>
      </c>
      <c r="O9" s="23">
        <f>B7L202C5/24</f>
        <v>36.748005702960349</v>
      </c>
      <c r="P9" s="16" t="s">
        <v>14763</v>
      </c>
      <c r="Q9" s="23">
        <f>B7L202C6</f>
        <v>36.748005702960349</v>
      </c>
      <c r="R9" s="16" t="s">
        <v>14764</v>
      </c>
      <c r="S9" s="25">
        <f>IF(B7L202C7=0,0,B7L202C1/B7L202C7)</f>
        <v>521.93308543148771</v>
      </c>
      <c r="T9" s="16" t="s">
        <v>14765</v>
      </c>
      <c r="U9" s="17">
        <f>A1L202C18</f>
        <v>18237.5</v>
      </c>
      <c r="V9" s="16" t="s">
        <v>14766</v>
      </c>
      <c r="W9" s="23">
        <f>IF(B7L102C1=0,0,B7L202C9/B7L102C1)</f>
        <v>0.3274598247867741</v>
      </c>
      <c r="X9" s="16" t="s">
        <v>14767</v>
      </c>
      <c r="Y9" s="23">
        <f>B7L202C10</f>
        <v>0.3274598247867741</v>
      </c>
      <c r="Z9" s="16" t="s">
        <v>14768</v>
      </c>
      <c r="AA9" s="23">
        <f>B7L202C11*B7L117C1</f>
        <v>837.52794832571749</v>
      </c>
      <c r="AB9" s="16" t="s">
        <v>14769</v>
      </c>
      <c r="AC9" s="23">
        <f>B7L202C12</f>
        <v>837.52794832571749</v>
      </c>
      <c r="AD9" s="16" t="s">
        <v>14770</v>
      </c>
      <c r="AE9" s="23">
        <f>B7L202C13/24</f>
        <v>34.896997846904895</v>
      </c>
      <c r="AF9" s="16" t="s">
        <v>14771</v>
      </c>
      <c r="AG9" s="23">
        <f>B7L202C14</f>
        <v>34.896997846904895</v>
      </c>
      <c r="AH9" s="16" t="s">
        <v>14772</v>
      </c>
      <c r="AI9" s="26">
        <f>IF(B7L202C15=0,0,B7L202C9/B7L202C15)</f>
        <v>522.60942560185106</v>
      </c>
      <c r="AJ9" s="16" t="s">
        <v>14773</v>
      </c>
      <c r="AK9" s="17">
        <f>A1L202C21</f>
        <v>16862.666666666664</v>
      </c>
      <c r="AL9" s="16" t="s">
        <v>14774</v>
      </c>
      <c r="AM9" s="23">
        <f>IF(B7L103C1=0,0,B7L202C17/B7L103C1)</f>
        <v>0.29762488015035904</v>
      </c>
      <c r="AN9" s="16" t="s">
        <v>14775</v>
      </c>
      <c r="AO9" s="23">
        <f>B7L202C18</f>
        <v>0.29762488015035904</v>
      </c>
      <c r="AP9" s="16" t="s">
        <v>14776</v>
      </c>
      <c r="AQ9" s="23">
        <f>B7L202C19*B7L118C1</f>
        <v>761.28168465017006</v>
      </c>
      <c r="AR9" s="16" t="s">
        <v>14777</v>
      </c>
      <c r="AS9" s="23">
        <f>B7L202C20</f>
        <v>761.28168465017006</v>
      </c>
      <c r="AT9" s="16" t="s">
        <v>14778</v>
      </c>
      <c r="AU9" s="17">
        <f>B7L202C21/24</f>
        <v>31.720070193757085</v>
      </c>
      <c r="AV9" s="16" t="s">
        <v>14779</v>
      </c>
      <c r="AW9" s="23">
        <f>B7L202C22</f>
        <v>31.720070193757085</v>
      </c>
      <c r="AX9" s="16" t="s">
        <v>14780</v>
      </c>
      <c r="AY9" s="26">
        <f>IF(B7L202C23=0,0,B7L202C17/B7L202C23)</f>
        <v>531.60874372798366</v>
      </c>
      <c r="AZ9" s="16" t="s">
        <v>14781</v>
      </c>
      <c r="BA9" s="17">
        <f>A1L202C24</f>
        <v>15849.25</v>
      </c>
      <c r="BB9" s="16" t="s">
        <v>14782</v>
      </c>
      <c r="BC9" s="23">
        <f>IF(B7L104C1=0,0,B7L202C25/B7L104C1)</f>
        <v>0.26353846285397786</v>
      </c>
      <c r="BD9" s="16" t="s">
        <v>14783</v>
      </c>
      <c r="BE9" s="23">
        <f>B7L202C26</f>
        <v>0.26353846285397786</v>
      </c>
      <c r="BF9" s="16" t="s">
        <v>14784</v>
      </c>
      <c r="BG9" s="23">
        <f>B7L202C27*B7L119C1</f>
        <v>711.46490547452686</v>
      </c>
      <c r="BH9" s="16" t="s">
        <v>14785</v>
      </c>
      <c r="BI9" s="23">
        <f>B7L202C28</f>
        <v>711.46490547452686</v>
      </c>
      <c r="BJ9" s="16" t="s">
        <v>14786</v>
      </c>
      <c r="BK9" s="23">
        <f>B7L202C29/24</f>
        <v>29.644371061438619</v>
      </c>
      <c r="BL9" s="16" t="s">
        <v>14787</v>
      </c>
      <c r="BM9" s="23">
        <f>B7L202C30</f>
        <v>29.644371061438619</v>
      </c>
      <c r="BN9" s="16" t="s">
        <v>14788</v>
      </c>
      <c r="BO9" s="26">
        <f>IF(B7L202C31=0,0,B7L202C25/B7L202C31)</f>
        <v>534.64618855134677</v>
      </c>
      <c r="BP9" s="16" t="s">
        <v>14789</v>
      </c>
      <c r="BQ9" s="17">
        <f>A1L202C27</f>
        <v>15506.2</v>
      </c>
      <c r="BR9" s="16" t="s">
        <v>14790</v>
      </c>
      <c r="BS9" s="21">
        <f>IF(B7L105C1=0,0,B7L202C33/B7L105C1)</f>
        <v>0.2471197596138722</v>
      </c>
      <c r="BT9" s="16" t="s">
        <v>14791</v>
      </c>
      <c r="BU9" s="23">
        <f>B7L202C34</f>
        <v>0.2471197596138722</v>
      </c>
      <c r="BV9" s="16" t="s">
        <v>14792</v>
      </c>
      <c r="BW9" s="23">
        <f>B7L202C35*B7L120C1</f>
        <v>701.82970555007</v>
      </c>
      <c r="BX9" s="16" t="s">
        <v>14793</v>
      </c>
      <c r="BY9" s="23">
        <f>B7L202C36</f>
        <v>701.82970555007</v>
      </c>
      <c r="BZ9" s="16" t="s">
        <v>14794</v>
      </c>
      <c r="CA9" s="23">
        <f>B7L202C37/24</f>
        <v>29.242904397919585</v>
      </c>
      <c r="CB9" s="16" t="s">
        <v>14795</v>
      </c>
      <c r="CC9" s="23">
        <f>B7L202C38</f>
        <v>29.242904397919585</v>
      </c>
      <c r="CD9" s="16" t="s">
        <v>14796</v>
      </c>
      <c r="CE9" s="26">
        <f>IF(B7L202C39=0,0,B7L202C33/B7L202C39)</f>
        <v>530.25512750037069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113465</v>
      </c>
      <c r="F10" s="16" t="s">
        <v>14798</v>
      </c>
      <c r="G10" s="21">
        <f>IF(B7L101C1=0,0,B7L203C1/B7L101C1)</f>
        <v>2.0576130940973587</v>
      </c>
      <c r="H10" s="16" t="s">
        <v>14799</v>
      </c>
      <c r="I10" s="21">
        <f>B7L203C2</f>
        <v>2.0576130940973587</v>
      </c>
      <c r="J10" s="16" t="s">
        <v>14800</v>
      </c>
      <c r="K10" s="17">
        <f>B7L203C3*B7L116C1</f>
        <v>5217.4504280538849</v>
      </c>
      <c r="L10" s="16" t="s">
        <v>14801</v>
      </c>
      <c r="M10" s="17">
        <f>B7L203C4</f>
        <v>5217.4504280538849</v>
      </c>
      <c r="N10" s="16" t="s">
        <v>14802</v>
      </c>
      <c r="O10" s="23">
        <f>B7L203C5/24</f>
        <v>217.39376783557853</v>
      </c>
      <c r="P10" s="16" t="s">
        <v>14803</v>
      </c>
      <c r="Q10" s="23">
        <f>B7L203C6</f>
        <v>217.39376783557853</v>
      </c>
      <c r="R10" s="16" t="s">
        <v>14804</v>
      </c>
      <c r="S10" s="25">
        <f>IF(B7L203C7=0,0,B7L203C1/B7L203C7)</f>
        <v>521.9330854314876</v>
      </c>
      <c r="T10" s="16" t="s">
        <v>14805</v>
      </c>
      <c r="U10" s="17">
        <f>A1L203C18</f>
        <v>115403.5</v>
      </c>
      <c r="V10" s="16" t="s">
        <v>14806</v>
      </c>
      <c r="W10" s="23">
        <f>IF(B7L102C1=0,0,B7L203C9/B7L102C1)</f>
        <v>2.0721047232230561</v>
      </c>
      <c r="X10" s="16" t="s">
        <v>14807</v>
      </c>
      <c r="Y10" s="23">
        <f>B7L203C10</f>
        <v>2.0721047232230561</v>
      </c>
      <c r="Z10" s="16" t="s">
        <v>14808</v>
      </c>
      <c r="AA10" s="17">
        <f>B7L203C11*B7L117C1</f>
        <v>5299.7207174561718</v>
      </c>
      <c r="AB10" s="16" t="s">
        <v>14809</v>
      </c>
      <c r="AC10" s="17">
        <f>B7L203C12</f>
        <v>5299.7207174561718</v>
      </c>
      <c r="AD10" s="16" t="s">
        <v>14810</v>
      </c>
      <c r="AE10" s="23">
        <f>B7L203C13/24</f>
        <v>220.82169656067381</v>
      </c>
      <c r="AF10" s="16" t="s">
        <v>14811</v>
      </c>
      <c r="AG10" s="23">
        <f>B7L203C14</f>
        <v>220.82169656067381</v>
      </c>
      <c r="AH10" s="16" t="s">
        <v>14812</v>
      </c>
      <c r="AI10" s="26">
        <f>IF(B7L203C15=0,0,B7L203C9/B7L203C15)</f>
        <v>522.60942560185106</v>
      </c>
      <c r="AJ10" s="16" t="s">
        <v>14813</v>
      </c>
      <c r="AK10" s="17">
        <f>A1L203C21</f>
        <v>117956</v>
      </c>
      <c r="AL10" s="16" t="s">
        <v>14814</v>
      </c>
      <c r="AM10" s="23">
        <f>IF(B7L103C1=0,0,B7L203C17/B7L103C1)</f>
        <v>2.0819151002025631</v>
      </c>
      <c r="AN10" s="16" t="s">
        <v>14815</v>
      </c>
      <c r="AO10" s="23">
        <f>B7L203C18</f>
        <v>2.0819151002025631</v>
      </c>
      <c r="AP10" s="16" t="s">
        <v>14816</v>
      </c>
      <c r="AQ10" s="17">
        <f>B7L203C19*B7L118C1</f>
        <v>5325.239724515427</v>
      </c>
      <c r="AR10" s="16" t="s">
        <v>14817</v>
      </c>
      <c r="AS10" s="17">
        <f>B7L203C20</f>
        <v>5325.239724515427</v>
      </c>
      <c r="AT10" s="16" t="s">
        <v>14818</v>
      </c>
      <c r="AU10" s="17">
        <f>B7L203C21/24</f>
        <v>221.88498852147612</v>
      </c>
      <c r="AV10" s="16" t="s">
        <v>14819</v>
      </c>
      <c r="AW10" s="23">
        <f>B7L203C22</f>
        <v>221.88498852147612</v>
      </c>
      <c r="AX10" s="16" t="s">
        <v>14820</v>
      </c>
      <c r="AY10" s="26">
        <f>IF(B7L203C23=0,0,B7L203C17/B7L203C23)</f>
        <v>531.60874372798366</v>
      </c>
      <c r="AZ10" s="16" t="s">
        <v>14821</v>
      </c>
      <c r="BA10" s="17">
        <f>A1L203C24</f>
        <v>128838.25</v>
      </c>
      <c r="BB10" s="16" t="s">
        <v>14822</v>
      </c>
      <c r="BC10" s="23">
        <f>IF(B7L104C1=0,0,B7L203C25/B7L104C1)</f>
        <v>2.1422991221538252</v>
      </c>
      <c r="BD10" s="16" t="s">
        <v>14823</v>
      </c>
      <c r="BE10" s="23">
        <f>B7L203C26</f>
        <v>2.1422991221538252</v>
      </c>
      <c r="BF10" s="16" t="s">
        <v>14824</v>
      </c>
      <c r="BG10" s="17">
        <f>B7L203C27*B7L119C1</f>
        <v>5783.4846038615997</v>
      </c>
      <c r="BH10" s="16" t="s">
        <v>14825</v>
      </c>
      <c r="BI10" s="17">
        <f>B7L203C28</f>
        <v>5783.4846038615997</v>
      </c>
      <c r="BJ10" s="16" t="s">
        <v>14826</v>
      </c>
      <c r="BK10" s="23">
        <f>B7L203C29/24</f>
        <v>240.97852516089998</v>
      </c>
      <c r="BL10" s="16" t="s">
        <v>14827</v>
      </c>
      <c r="BM10" s="23">
        <f>B7L203C30</f>
        <v>240.97852516089998</v>
      </c>
      <c r="BN10" s="16" t="s">
        <v>14828</v>
      </c>
      <c r="BO10" s="26">
        <f>IF(B7L203C31=0,0,B7L203C25/B7L203C31)</f>
        <v>534.64618855134677</v>
      </c>
      <c r="BP10" s="16" t="s">
        <v>14829</v>
      </c>
      <c r="BQ10" s="17">
        <f>A1L203C27</f>
        <v>142815.79999999999</v>
      </c>
      <c r="BR10" s="16" t="s">
        <v>14830</v>
      </c>
      <c r="BS10" s="21">
        <f>IF(B7L105C1=0,0,B7L203C33/B7L105C1)</f>
        <v>2.2760319204616763</v>
      </c>
      <c r="BT10" s="16" t="s">
        <v>14831</v>
      </c>
      <c r="BU10" s="23">
        <f>B7L203C34</f>
        <v>2.2760319204616763</v>
      </c>
      <c r="BV10" s="16" t="s">
        <v>14832</v>
      </c>
      <c r="BW10" s="17">
        <f>B7L203C35*B7L120C1</f>
        <v>6464.0189641496745</v>
      </c>
      <c r="BX10" s="16" t="s">
        <v>14833</v>
      </c>
      <c r="BY10" s="17">
        <f>B7L203C36</f>
        <v>6464.0189641496745</v>
      </c>
      <c r="BZ10" s="16" t="s">
        <v>14834</v>
      </c>
      <c r="CA10" s="23">
        <f>B7L203C37/24</f>
        <v>269.33412350623644</v>
      </c>
      <c r="CB10" s="16" t="s">
        <v>14835</v>
      </c>
      <c r="CC10" s="23">
        <f>B7L203C38</f>
        <v>269.33412350623644</v>
      </c>
      <c r="CD10" s="16" t="s">
        <v>14836</v>
      </c>
      <c r="CE10" s="26">
        <f>IF(B7L203C39=0,0,B7L203C33/B7L203C39)</f>
        <v>530.25512750037069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273877</v>
      </c>
      <c r="F11" s="16" t="s">
        <v>14838</v>
      </c>
      <c r="G11" s="21">
        <f>IF(B7L101C1=0,0,B7L204C1/B7L101C1)</f>
        <v>4.9665791334076799</v>
      </c>
      <c r="H11" s="16" t="s">
        <v>14839</v>
      </c>
      <c r="I11" s="21">
        <f>B7L204C2</f>
        <v>4.9665791334076799</v>
      </c>
      <c r="J11" s="16" t="s">
        <v>14840</v>
      </c>
      <c r="K11" s="17">
        <f>B7L204C3*B7L116C1</f>
        <v>12593.66034357832</v>
      </c>
      <c r="L11" s="16" t="s">
        <v>14841</v>
      </c>
      <c r="M11" s="17">
        <f>B7L204C4</f>
        <v>12593.66034357832</v>
      </c>
      <c r="N11" s="16" t="s">
        <v>14842</v>
      </c>
      <c r="O11" s="23">
        <f>B7L204C5/24</f>
        <v>524.73584764909663</v>
      </c>
      <c r="P11" s="16" t="s">
        <v>14843</v>
      </c>
      <c r="Q11" s="23">
        <f>B7L204C6</f>
        <v>524.73584764909663</v>
      </c>
      <c r="R11" s="16" t="s">
        <v>14844</v>
      </c>
      <c r="S11" s="25">
        <f>IF(B7L204C7=0,0,B7L204C1/B7L204C7)</f>
        <v>521.9330854314876</v>
      </c>
      <c r="T11" s="16" t="s">
        <v>14845</v>
      </c>
      <c r="U11" s="17">
        <f>A1L204C18</f>
        <v>286903</v>
      </c>
      <c r="V11" s="16" t="s">
        <v>14846</v>
      </c>
      <c r="W11" s="23">
        <f>IF(B7L102C1=0,0,B7L204C9/B7L102C1)</f>
        <v>5.1514300814694911</v>
      </c>
      <c r="X11" s="16" t="s">
        <v>14847</v>
      </c>
      <c r="Y11" s="23">
        <f>B7L204C10</f>
        <v>5.1514300814694911</v>
      </c>
      <c r="Z11" s="16" t="s">
        <v>14848</v>
      </c>
      <c r="AA11" s="17">
        <f>B7L204C11*B7L117C1</f>
        <v>13175.560299300525</v>
      </c>
      <c r="AB11" s="16" t="s">
        <v>14849</v>
      </c>
      <c r="AC11" s="17">
        <f>B7L204C12</f>
        <v>13175.560299300525</v>
      </c>
      <c r="AD11" s="16" t="s">
        <v>14850</v>
      </c>
      <c r="AE11" s="23">
        <f>B7L204C13/24</f>
        <v>548.98167913752184</v>
      </c>
      <c r="AF11" s="16" t="s">
        <v>14851</v>
      </c>
      <c r="AG11" s="23">
        <f>B7L204C14</f>
        <v>548.98167913752184</v>
      </c>
      <c r="AH11" s="16" t="s">
        <v>14852</v>
      </c>
      <c r="AI11" s="26">
        <f>IF(B7L204C15=0,0,B7L204C9/B7L204C15)</f>
        <v>522.60942560185106</v>
      </c>
      <c r="AJ11" s="16" t="s">
        <v>14853</v>
      </c>
      <c r="AK11" s="17">
        <f>A1L204C21</f>
        <v>275544.66666666663</v>
      </c>
      <c r="AL11" s="16" t="s">
        <v>14854</v>
      </c>
      <c r="AM11" s="23">
        <f>IF(B7L103C1=0,0,B7L204C17/B7L103C1)</f>
        <v>4.8633439783785066</v>
      </c>
      <c r="AN11" s="16" t="s">
        <v>14855</v>
      </c>
      <c r="AO11" s="23">
        <f>B7L204C18</f>
        <v>4.8633439783785066</v>
      </c>
      <c r="AP11" s="16" t="s">
        <v>14856</v>
      </c>
      <c r="AQ11" s="17">
        <f>B7L204C19*B7L118C1</f>
        <v>12439.735196273992</v>
      </c>
      <c r="AR11" s="16" t="s">
        <v>14857</v>
      </c>
      <c r="AS11" s="17">
        <f>B7L204C20</f>
        <v>12439.735196273992</v>
      </c>
      <c r="AT11" s="16" t="s">
        <v>14858</v>
      </c>
      <c r="AU11" s="17">
        <f>B7L204C21/24</f>
        <v>518.32229984474964</v>
      </c>
      <c r="AV11" s="16" t="s">
        <v>14859</v>
      </c>
      <c r="AW11" s="23">
        <f>B7L204C22</f>
        <v>518.32229984474964</v>
      </c>
      <c r="AX11" s="16" t="s">
        <v>14860</v>
      </c>
      <c r="AY11" s="26">
        <f>IF(B7L204C23=0,0,B7L204C17/B7L204C23)</f>
        <v>531.60874372798366</v>
      </c>
      <c r="AZ11" s="16" t="s">
        <v>14861</v>
      </c>
      <c r="BA11" s="17">
        <f>A1L204C24</f>
        <v>285136.25</v>
      </c>
      <c r="BB11" s="16" t="s">
        <v>14862</v>
      </c>
      <c r="BC11" s="23">
        <f>IF(B7L104C1=0,0,B7L204C25/B7L104C1)</f>
        <v>4.7411940015425049</v>
      </c>
      <c r="BD11" s="16" t="s">
        <v>14863</v>
      </c>
      <c r="BE11" s="23">
        <f>B7L204C26</f>
        <v>4.7411940015425049</v>
      </c>
      <c r="BF11" s="16" t="s">
        <v>14864</v>
      </c>
      <c r="BG11" s="17">
        <f>B7L204C27*B7L119C1</f>
        <v>12799.62365118924</v>
      </c>
      <c r="BH11" s="16" t="s">
        <v>14865</v>
      </c>
      <c r="BI11" s="17">
        <f>B7L204C28</f>
        <v>12799.62365118924</v>
      </c>
      <c r="BJ11" s="16" t="s">
        <v>14866</v>
      </c>
      <c r="BK11" s="23">
        <f>B7L204C29/24</f>
        <v>533.31765213288497</v>
      </c>
      <c r="BL11" s="16" t="s">
        <v>14867</v>
      </c>
      <c r="BM11" s="23">
        <f>B7L204C30</f>
        <v>533.31765213288497</v>
      </c>
      <c r="BN11" s="16" t="s">
        <v>14868</v>
      </c>
      <c r="BO11" s="26">
        <f>IF(B7L204C31=0,0,B7L204C25/B7L204C31)</f>
        <v>534.64618855134677</v>
      </c>
      <c r="BP11" s="16" t="s">
        <v>14869</v>
      </c>
      <c r="BQ11" s="17">
        <f>A1L204C27</f>
        <v>304939</v>
      </c>
      <c r="BR11" s="16" t="s">
        <v>14870</v>
      </c>
      <c r="BS11" s="21">
        <f>IF(B7L105C1=0,0,B7L204C33/B7L105C1)</f>
        <v>4.8597626998809877</v>
      </c>
      <c r="BT11" s="16" t="s">
        <v>14871</v>
      </c>
      <c r="BU11" s="23">
        <f>B7L204C34</f>
        <v>4.8597626998809877</v>
      </c>
      <c r="BV11" s="16" t="s">
        <v>14872</v>
      </c>
      <c r="BW11" s="17">
        <f>B7L204C35*B7L120C1</f>
        <v>13801.91462645476</v>
      </c>
      <c r="BX11" s="16" t="s">
        <v>14873</v>
      </c>
      <c r="BY11" s="17">
        <f>B7L204C36</f>
        <v>13801.91462645476</v>
      </c>
      <c r="BZ11" s="16" t="s">
        <v>14874</v>
      </c>
      <c r="CA11" s="23">
        <f>B7L204C37/24</f>
        <v>575.0797761022817</v>
      </c>
      <c r="CB11" s="16" t="s">
        <v>14875</v>
      </c>
      <c r="CC11" s="23">
        <f>B7L204C38</f>
        <v>575.0797761022817</v>
      </c>
      <c r="CD11" s="16" t="s">
        <v>14876</v>
      </c>
      <c r="CE11" s="26">
        <f>IF(B7L204C39=0,0,B7L204C33/B7L204C39)</f>
        <v>530.25512750037069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121135</v>
      </c>
      <c r="F12" s="16" t="s">
        <v>14878</v>
      </c>
      <c r="G12" s="21">
        <f>IF(B7L101C1=0,0,B7L205C1/B7L101C1)</f>
        <v>2.1967034958223555</v>
      </c>
      <c r="H12" s="16" t="s">
        <v>14879</v>
      </c>
      <c r="I12" s="21">
        <f>B7L205C2</f>
        <v>2.1967034958223555</v>
      </c>
      <c r="J12" s="16" t="s">
        <v>14880</v>
      </c>
      <c r="K12" s="17">
        <f>B7L205C3*B7L116C1</f>
        <v>5570.1393169903258</v>
      </c>
      <c r="L12" s="16" t="s">
        <v>14881</v>
      </c>
      <c r="M12" s="17">
        <f>B7L205C4</f>
        <v>5570.1393169903258</v>
      </c>
      <c r="N12" s="16" t="s">
        <v>14882</v>
      </c>
      <c r="O12" s="23">
        <f>B7L205C5/24</f>
        <v>232.08913820793023</v>
      </c>
      <c r="P12" s="16" t="s">
        <v>14883</v>
      </c>
      <c r="Q12" s="23">
        <f>B7L205C6</f>
        <v>232.08913820793023</v>
      </c>
      <c r="R12" s="16" t="s">
        <v>14884</v>
      </c>
      <c r="S12" s="25">
        <f>IF(B7L205C7=0,0,B7L205C1/B7L205C7)</f>
        <v>521.93308543148771</v>
      </c>
      <c r="T12" s="16" t="s">
        <v>14885</v>
      </c>
      <c r="U12" s="17">
        <f>A1L205C18</f>
        <v>125257</v>
      </c>
      <c r="V12" s="16" t="s">
        <v>14886</v>
      </c>
      <c r="W12" s="23">
        <f>IF(B7L102C1=0,0,B7L205C9/B7L102C1)</f>
        <v>2.2490272939447271</v>
      </c>
      <c r="X12" s="16" t="s">
        <v>14887</v>
      </c>
      <c r="Y12" s="23">
        <f>B7L205C10</f>
        <v>2.2490272939447271</v>
      </c>
      <c r="Z12" s="16" t="s">
        <v>14888</v>
      </c>
      <c r="AA12" s="17">
        <f>B7L205C11*B7L117C1</f>
        <v>5752.2269073850248</v>
      </c>
      <c r="AB12" s="16" t="s">
        <v>14889</v>
      </c>
      <c r="AC12" s="17">
        <f>B7L205C12</f>
        <v>5752.2269073850248</v>
      </c>
      <c r="AD12" s="16" t="s">
        <v>14890</v>
      </c>
      <c r="AE12" s="23">
        <f>B7L205C13/24</f>
        <v>239.6761211410427</v>
      </c>
      <c r="AF12" s="16" t="s">
        <v>14891</v>
      </c>
      <c r="AG12" s="23">
        <f>B7L205C14</f>
        <v>239.6761211410427</v>
      </c>
      <c r="AH12" s="16" t="s">
        <v>14892</v>
      </c>
      <c r="AI12" s="26">
        <f>IF(B7L205C15=0,0,B7L205C9/B7L205C15)</f>
        <v>522.60942560185106</v>
      </c>
      <c r="AJ12" s="16" t="s">
        <v>14893</v>
      </c>
      <c r="AK12" s="17">
        <f>A1L205C21</f>
        <v>117958.33333333334</v>
      </c>
      <c r="AL12" s="16" t="s">
        <v>14894</v>
      </c>
      <c r="AM12" s="23">
        <f>IF(B7L103C1=0,0,B7L205C17/B7L103C1)</f>
        <v>2.0819562833717153</v>
      </c>
      <c r="AN12" s="16" t="s">
        <v>14895</v>
      </c>
      <c r="AO12" s="23">
        <f>B7L205C18</f>
        <v>2.0819562833717153</v>
      </c>
      <c r="AP12" s="16" t="s">
        <v>14896</v>
      </c>
      <c r="AQ12" s="17">
        <f>B7L205C19*B7L118C1</f>
        <v>5325.3450651454696</v>
      </c>
      <c r="AR12" s="16" t="s">
        <v>14897</v>
      </c>
      <c r="AS12" s="17">
        <f>B7L205C20</f>
        <v>5325.3450651454696</v>
      </c>
      <c r="AT12" s="16" t="s">
        <v>14898</v>
      </c>
      <c r="AU12" s="17">
        <f>B7L205C21/24</f>
        <v>221.88937771439456</v>
      </c>
      <c r="AV12" s="16" t="s">
        <v>14899</v>
      </c>
      <c r="AW12" s="23">
        <f>B7L205C22</f>
        <v>221.88937771439456</v>
      </c>
      <c r="AX12" s="16" t="s">
        <v>14900</v>
      </c>
      <c r="AY12" s="26">
        <f>IF(B7L205C23=0,0,B7L205C17/B7L205C23)</f>
        <v>531.60874372798366</v>
      </c>
      <c r="AZ12" s="16" t="s">
        <v>14901</v>
      </c>
      <c r="BA12" s="17">
        <f>A1L205C24</f>
        <v>119758</v>
      </c>
      <c r="BB12" s="16" t="s">
        <v>14902</v>
      </c>
      <c r="BC12" s="23">
        <f>IF(B7L104C1=0,0,B7L205C25/B7L104C1)</f>
        <v>1.9913143672077027</v>
      </c>
      <c r="BD12" s="16" t="s">
        <v>14903</v>
      </c>
      <c r="BE12" s="23">
        <f>B7L205C26</f>
        <v>1.9913143672077027</v>
      </c>
      <c r="BF12" s="16" t="s">
        <v>14904</v>
      </c>
      <c r="BG12" s="17">
        <f>B7L205C27*B7L119C1</f>
        <v>5375.8767228618635</v>
      </c>
      <c r="BH12" s="16" t="s">
        <v>14905</v>
      </c>
      <c r="BI12" s="17">
        <f>B7L205C28</f>
        <v>5375.8767228618635</v>
      </c>
      <c r="BJ12" s="16" t="s">
        <v>14906</v>
      </c>
      <c r="BK12" s="23">
        <f>B7L205C29/24</f>
        <v>223.99486345257765</v>
      </c>
      <c r="BL12" s="16" t="s">
        <v>14907</v>
      </c>
      <c r="BM12" s="23">
        <f>B7L205C30</f>
        <v>223.99486345257765</v>
      </c>
      <c r="BN12" s="16" t="s">
        <v>14908</v>
      </c>
      <c r="BO12" s="26">
        <f>IF(B7L205C31=0,0,B7L205C25/B7L205C31)</f>
        <v>534.64618855134677</v>
      </c>
      <c r="BP12" s="16" t="s">
        <v>14909</v>
      </c>
      <c r="BQ12" s="17">
        <f>A1L205C27</f>
        <v>123821.20000000001</v>
      </c>
      <c r="BR12" s="16" t="s">
        <v>14910</v>
      </c>
      <c r="BS12" s="21">
        <f>IF(B7L105C1=0,0,B7L205C33/B7L105C1)</f>
        <v>1.973318103668287</v>
      </c>
      <c r="BT12" s="16" t="s">
        <v>14911</v>
      </c>
      <c r="BU12" s="23">
        <f>B7L205C34</f>
        <v>1.973318103668287</v>
      </c>
      <c r="BV12" s="16" t="s">
        <v>14912</v>
      </c>
      <c r="BW12" s="17">
        <f>B7L205C35*B7L120C1</f>
        <v>5604.299979160357</v>
      </c>
      <c r="BX12" s="16" t="s">
        <v>14913</v>
      </c>
      <c r="BY12" s="17">
        <f>B7L205C36</f>
        <v>5604.299979160357</v>
      </c>
      <c r="BZ12" s="16" t="s">
        <v>14914</v>
      </c>
      <c r="CA12" s="23">
        <f>B7L205C37/24</f>
        <v>233.51249913168155</v>
      </c>
      <c r="CB12" s="16" t="s">
        <v>14915</v>
      </c>
      <c r="CC12" s="23">
        <f>B7L205C38</f>
        <v>233.51249913168155</v>
      </c>
      <c r="CD12" s="16" t="s">
        <v>14916</v>
      </c>
      <c r="CE12" s="26">
        <f>IF(B7L205C39=0,0,B7L205C33/B7L205C39)</f>
        <v>530.25512750037069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164458</v>
      </c>
      <c r="F13" s="16" t="s">
        <v>14918</v>
      </c>
      <c r="G13" s="21">
        <f>IF(B7L101C1=0,0,B7L206C1/B7L101C1)</f>
        <v>2.9823375862958925</v>
      </c>
      <c r="H13" s="16" t="s">
        <v>14919</v>
      </c>
      <c r="I13" s="21">
        <f>B7L206C2</f>
        <v>2.9823375862958925</v>
      </c>
      <c r="J13" s="16" t="s">
        <v>14920</v>
      </c>
      <c r="K13" s="17">
        <f>B7L206C3*B7L116C1</f>
        <v>7562.2567531563554</v>
      </c>
      <c r="L13" s="16" t="s">
        <v>14921</v>
      </c>
      <c r="M13" s="17">
        <f>B7L206C4</f>
        <v>7562.2567531563554</v>
      </c>
      <c r="N13" s="16" t="s">
        <v>14922</v>
      </c>
      <c r="O13" s="23">
        <f>B7L206C5/24</f>
        <v>315.09403138151481</v>
      </c>
      <c r="P13" s="16" t="s">
        <v>14923</v>
      </c>
      <c r="Q13" s="23">
        <f>B7L206C6</f>
        <v>315.09403138151481</v>
      </c>
      <c r="R13" s="16" t="s">
        <v>14924</v>
      </c>
      <c r="S13" s="25">
        <f>IF(B7L206C7=0,0,B7L206C1/B7L206C7)</f>
        <v>521.9330854314876</v>
      </c>
      <c r="T13" s="16" t="s">
        <v>14925</v>
      </c>
      <c r="U13" s="17">
        <f>A1L206C18</f>
        <v>159047.5</v>
      </c>
      <c r="V13" s="16" t="s">
        <v>14926</v>
      </c>
      <c r="W13" s="23">
        <f>IF(B7L102C1=0,0,B7L206C9/B7L102C1)</f>
        <v>2.8557459346277971</v>
      </c>
      <c r="X13" s="16" t="s">
        <v>14927</v>
      </c>
      <c r="Y13" s="23">
        <f>B7L206C10</f>
        <v>2.8557459346277971</v>
      </c>
      <c r="Z13" s="16" t="s">
        <v>14928</v>
      </c>
      <c r="AA13" s="17">
        <f>B7L206C11*B7L117C1</f>
        <v>7304.0014454467191</v>
      </c>
      <c r="AB13" s="16" t="s">
        <v>14929</v>
      </c>
      <c r="AC13" s="17">
        <f>B7L206C12</f>
        <v>7304.0014454467191</v>
      </c>
      <c r="AD13" s="16" t="s">
        <v>14930</v>
      </c>
      <c r="AE13" s="23">
        <f>B7L206C13/24</f>
        <v>304.33339356027994</v>
      </c>
      <c r="AF13" s="16" t="s">
        <v>14931</v>
      </c>
      <c r="AG13" s="23">
        <f>B7L206C14</f>
        <v>304.33339356027994</v>
      </c>
      <c r="AH13" s="16" t="s">
        <v>14932</v>
      </c>
      <c r="AI13" s="26">
        <f>IF(B7L206C15=0,0,B7L206C9/B7L206C15)</f>
        <v>522.60942560185117</v>
      </c>
      <c r="AJ13" s="16" t="s">
        <v>14933</v>
      </c>
      <c r="AK13" s="17">
        <f>A1L206C21</f>
        <v>159481.33333333334</v>
      </c>
      <c r="AL13" s="16" t="s">
        <v>14934</v>
      </c>
      <c r="AM13" s="23">
        <f>IF(B7L103C1=0,0,B7L206C17/B7L103C1)</f>
        <v>2.8148343116679531</v>
      </c>
      <c r="AN13" s="16" t="s">
        <v>14935</v>
      </c>
      <c r="AO13" s="23">
        <f>B7L206C18</f>
        <v>2.8148343116679531</v>
      </c>
      <c r="AP13" s="16" t="s">
        <v>14936</v>
      </c>
      <c r="AQ13" s="17">
        <f>B7L206C19*B7L118C1</f>
        <v>7199.9417713838475</v>
      </c>
      <c r="AR13" s="16" t="s">
        <v>14937</v>
      </c>
      <c r="AS13" s="17">
        <f>B7L206C20</f>
        <v>7199.9417713838475</v>
      </c>
      <c r="AT13" s="16" t="s">
        <v>14938</v>
      </c>
      <c r="AU13" s="17">
        <f>B7L206C21/24</f>
        <v>299.99757380766033</v>
      </c>
      <c r="AV13" s="16" t="s">
        <v>14939</v>
      </c>
      <c r="AW13" s="23">
        <f>B7L206C22</f>
        <v>299.99757380766033</v>
      </c>
      <c r="AX13" s="16" t="s">
        <v>14940</v>
      </c>
      <c r="AY13" s="26">
        <f>IF(B7L206C23=0,0,B7L206C17/B7L206C23)</f>
        <v>531.60874372798355</v>
      </c>
      <c r="AZ13" s="16" t="s">
        <v>14941</v>
      </c>
      <c r="BA13" s="17">
        <f>A1L206C24</f>
        <v>166614.75</v>
      </c>
      <c r="BB13" s="16" t="s">
        <v>14942</v>
      </c>
      <c r="BC13" s="23">
        <f>IF(B7L104C1=0,0,B7L206C25/B7L104C1)</f>
        <v>2.770439932728666</v>
      </c>
      <c r="BD13" s="16" t="s">
        <v>14943</v>
      </c>
      <c r="BE13" s="23">
        <f>B7L206C26</f>
        <v>2.770439932728666</v>
      </c>
      <c r="BF13" s="16" t="s">
        <v>14944</v>
      </c>
      <c r="BG13" s="17">
        <f>B7L206C27*B7L119C1</f>
        <v>7479.2527948901006</v>
      </c>
      <c r="BH13" s="16" t="s">
        <v>14945</v>
      </c>
      <c r="BI13" s="17">
        <f>B7L206C28</f>
        <v>7479.2527948901006</v>
      </c>
      <c r="BJ13" s="16" t="s">
        <v>14946</v>
      </c>
      <c r="BK13" s="23">
        <f>B7L206C29/24</f>
        <v>311.63553312042086</v>
      </c>
      <c r="BL13" s="16" t="s">
        <v>14947</v>
      </c>
      <c r="BM13" s="23">
        <f>B7L206C30</f>
        <v>311.63553312042086</v>
      </c>
      <c r="BN13" s="16" t="s">
        <v>14948</v>
      </c>
      <c r="BO13" s="26">
        <f>IF(B7L206C31=0,0,B7L206C25/B7L206C31)</f>
        <v>534.64618855134677</v>
      </c>
      <c r="BP13" s="16" t="s">
        <v>14949</v>
      </c>
      <c r="BQ13" s="17">
        <f>A1L206C27</f>
        <v>175098.59999999998</v>
      </c>
      <c r="BR13" s="16" t="s">
        <v>14950</v>
      </c>
      <c r="BS13" s="21">
        <f>IF(B7L105C1=0,0,B7L206C33/B7L105C1)</f>
        <v>2.7905175955892192</v>
      </c>
      <c r="BT13" s="16" t="s">
        <v>14951</v>
      </c>
      <c r="BU13" s="23">
        <f>B7L206C34</f>
        <v>2.7905175955892192</v>
      </c>
      <c r="BV13" s="16" t="s">
        <v>14952</v>
      </c>
      <c r="BW13" s="17">
        <f>B7L206C35*B7L120C1</f>
        <v>7925.1782435560908</v>
      </c>
      <c r="BX13" s="16" t="s">
        <v>14953</v>
      </c>
      <c r="BY13" s="17">
        <f>B7L206C36</f>
        <v>7925.1782435560908</v>
      </c>
      <c r="BZ13" s="16" t="s">
        <v>14954</v>
      </c>
      <c r="CA13" s="23">
        <f>B7L206C37/24</f>
        <v>330.21576014817043</v>
      </c>
      <c r="CB13" s="16" t="s">
        <v>14955</v>
      </c>
      <c r="CC13" s="23">
        <f>B7L206C38</f>
        <v>330.21576014817043</v>
      </c>
      <c r="CD13" s="16" t="s">
        <v>14956</v>
      </c>
      <c r="CE13" s="26">
        <f>IF(B7L206C39=0,0,B7L206C33/B7L206C39)</f>
        <v>530.2551275003708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88441</v>
      </c>
      <c r="F14" s="16" t="s">
        <v>14958</v>
      </c>
      <c r="G14" s="21">
        <f>IF(B7L101C1=0,0,B7L207C1/B7L101C1)</f>
        <v>1.6038193245059227</v>
      </c>
      <c r="H14" s="16" t="s">
        <v>14959</v>
      </c>
      <c r="I14" s="21">
        <f>B7L207C2</f>
        <v>1.6038193245059227</v>
      </c>
      <c r="J14" s="16" t="s">
        <v>14960</v>
      </c>
      <c r="K14" s="17">
        <f>B7L207C3*B7L116C1</f>
        <v>4066.7741885825026</v>
      </c>
      <c r="L14" s="16" t="s">
        <v>14961</v>
      </c>
      <c r="M14" s="17">
        <f>B7L207C4</f>
        <v>4066.7741885825026</v>
      </c>
      <c r="N14" s="16" t="s">
        <v>14962</v>
      </c>
      <c r="O14" s="23">
        <f>B7L207C5/24</f>
        <v>169.44892452427095</v>
      </c>
      <c r="P14" s="16" t="s">
        <v>14963</v>
      </c>
      <c r="Q14" s="23">
        <f>B7L207C6</f>
        <v>169.44892452427095</v>
      </c>
      <c r="R14" s="16" t="s">
        <v>14964</v>
      </c>
      <c r="S14" s="25">
        <f>IF(B7L207C7=0,0,B7L207C1/B7L207C7)</f>
        <v>521.9330854314876</v>
      </c>
      <c r="T14" s="16" t="s">
        <v>14965</v>
      </c>
      <c r="U14" s="17">
        <f>A1L207C18</f>
        <v>81575</v>
      </c>
      <c r="V14" s="16" t="s">
        <v>14966</v>
      </c>
      <c r="W14" s="23">
        <f>IF(B7L102C1=0,0,B7L207C9/B7L102C1)</f>
        <v>1.464703781054481</v>
      </c>
      <c r="X14" s="16" t="s">
        <v>14967</v>
      </c>
      <c r="Y14" s="23">
        <f>B7L207C10</f>
        <v>1.464703781054481</v>
      </c>
      <c r="Z14" s="16" t="s">
        <v>14968</v>
      </c>
      <c r="AA14" s="17">
        <f>B7L207C11*B7L117C1</f>
        <v>3746.2010903177738</v>
      </c>
      <c r="AB14" s="16" t="s">
        <v>14969</v>
      </c>
      <c r="AC14" s="17">
        <f>B7L207C12</f>
        <v>3746.2010903177738</v>
      </c>
      <c r="AD14" s="16" t="s">
        <v>14970</v>
      </c>
      <c r="AE14" s="23">
        <f>B7L207C13/24</f>
        <v>156.0917120965739</v>
      </c>
      <c r="AF14" s="16" t="s">
        <v>14971</v>
      </c>
      <c r="AG14" s="23">
        <f>B7L207C14</f>
        <v>156.0917120965739</v>
      </c>
      <c r="AH14" s="16" t="s">
        <v>14972</v>
      </c>
      <c r="AI14" s="26">
        <f>IF(B7L207C15=0,0,B7L207C9/B7L207C15)</f>
        <v>522.60942560185106</v>
      </c>
      <c r="AJ14" s="16" t="s">
        <v>14973</v>
      </c>
      <c r="AK14" s="17">
        <f>A1L207C21</f>
        <v>71699.666666666672</v>
      </c>
      <c r="AL14" s="16" t="s">
        <v>14974</v>
      </c>
      <c r="AM14" s="23">
        <f>IF(B7L103C1=0,0,B7L207C17/B7L103C1)</f>
        <v>1.2654940716269094</v>
      </c>
      <c r="AN14" s="16" t="s">
        <v>14975</v>
      </c>
      <c r="AO14" s="23">
        <f>B7L207C18</f>
        <v>1.2654940716269094</v>
      </c>
      <c r="AP14" s="16" t="s">
        <v>14976</v>
      </c>
      <c r="AQ14" s="17">
        <f>B7L207C19*B7L118C1</f>
        <v>3236.9520259066771</v>
      </c>
      <c r="AR14" s="16" t="s">
        <v>14977</v>
      </c>
      <c r="AS14" s="17">
        <f>B7L207C20</f>
        <v>3236.9520259066771</v>
      </c>
      <c r="AT14" s="16" t="s">
        <v>14978</v>
      </c>
      <c r="AU14" s="17">
        <f>B7L207C21/24</f>
        <v>134.87300107944489</v>
      </c>
      <c r="AV14" s="16" t="s">
        <v>14979</v>
      </c>
      <c r="AW14" s="23">
        <f>B7L207C22</f>
        <v>134.87300107944489</v>
      </c>
      <c r="AX14" s="16" t="s">
        <v>14980</v>
      </c>
      <c r="AY14" s="26">
        <f>IF(B7L207C23=0,0,B7L207C17/B7L207C23)</f>
        <v>531.60874372798355</v>
      </c>
      <c r="AZ14" s="16" t="s">
        <v>14981</v>
      </c>
      <c r="BA14" s="17">
        <f>A1L207C24</f>
        <v>77150.25</v>
      </c>
      <c r="BB14" s="16" t="s">
        <v>14982</v>
      </c>
      <c r="BC14" s="23">
        <f>IF(B7L104C1=0,0,B7L207C25/B7L104C1)</f>
        <v>1.2828404053062514</v>
      </c>
      <c r="BD14" s="16" t="s">
        <v>14983</v>
      </c>
      <c r="BE14" s="23">
        <f>B7L207C26</f>
        <v>1.2828404053062514</v>
      </c>
      <c r="BF14" s="16" t="s">
        <v>14984</v>
      </c>
      <c r="BG14" s="17">
        <f>B7L207C27*B7L119C1</f>
        <v>3463.2361356900874</v>
      </c>
      <c r="BH14" s="16" t="s">
        <v>14985</v>
      </c>
      <c r="BI14" s="17">
        <f>B7L207C28</f>
        <v>3463.2361356900874</v>
      </c>
      <c r="BJ14" s="16" t="s">
        <v>14986</v>
      </c>
      <c r="BK14" s="23">
        <f>B7L207C29/24</f>
        <v>144.30150565375365</v>
      </c>
      <c r="BL14" s="16" t="s">
        <v>14987</v>
      </c>
      <c r="BM14" s="23">
        <f>B7L207C30</f>
        <v>144.30150565375365</v>
      </c>
      <c r="BN14" s="16" t="s">
        <v>14988</v>
      </c>
      <c r="BO14" s="26">
        <f>IF(B7L207C31=0,0,B7L207C25/B7L207C31)</f>
        <v>534.64618855134677</v>
      </c>
      <c r="BP14" s="16" t="s">
        <v>14989</v>
      </c>
      <c r="BQ14" s="17">
        <f>A1L207C27</f>
        <v>82866</v>
      </c>
      <c r="BR14" s="16" t="s">
        <v>14990</v>
      </c>
      <c r="BS14" s="21">
        <f>IF(B7L105C1=0,0,B7L207C33/B7L105C1)</f>
        <v>1.3206218158003336</v>
      </c>
      <c r="BT14" s="16" t="s">
        <v>14991</v>
      </c>
      <c r="BU14" s="23">
        <f>B7L207C34</f>
        <v>1.3206218158003336</v>
      </c>
      <c r="BV14" s="16" t="s">
        <v>14992</v>
      </c>
      <c r="BW14" s="17">
        <f>B7L207C35*B7L120C1</f>
        <v>3750.6171969994002</v>
      </c>
      <c r="BX14" s="16" t="s">
        <v>14993</v>
      </c>
      <c r="BY14" s="17">
        <f>B7L207C36</f>
        <v>3750.6171969994002</v>
      </c>
      <c r="BZ14" s="16" t="s">
        <v>14994</v>
      </c>
      <c r="CA14" s="23">
        <f>B7L207C37/24</f>
        <v>156.27571654164169</v>
      </c>
      <c r="CB14" s="16" t="s">
        <v>14995</v>
      </c>
      <c r="CC14" s="23">
        <f>B7L207C38</f>
        <v>156.27571654164169</v>
      </c>
      <c r="CD14" s="16" t="s">
        <v>14996</v>
      </c>
      <c r="CE14" s="26">
        <f>IF(B7L207C39=0,0,B7L207C33/B7L207C39)</f>
        <v>530.25512750037069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14338</v>
      </c>
      <c r="F15" s="16" t="s">
        <v>14998</v>
      </c>
      <c r="G15" s="21">
        <f>IF(B7L101C1=0,0,B7L208C1/B7L101C1)</f>
        <v>0.26001019295084765</v>
      </c>
      <c r="H15" s="16" t="s">
        <v>14999</v>
      </c>
      <c r="I15" s="21">
        <f>B7L208C2</f>
        <v>0.26001019295084765</v>
      </c>
      <c r="J15" s="16" t="s">
        <v>15000</v>
      </c>
      <c r="K15" s="17">
        <f>B7L208C3*B7L116C1</f>
        <v>659.30290607179836</v>
      </c>
      <c r="L15" s="16" t="s">
        <v>15001</v>
      </c>
      <c r="M15" s="23">
        <f>B7L208C4</f>
        <v>659.30290607179836</v>
      </c>
      <c r="N15" s="16" t="s">
        <v>15002</v>
      </c>
      <c r="O15" s="23">
        <f>B7L208C5/24</f>
        <v>27.470954419658266</v>
      </c>
      <c r="P15" s="16" t="s">
        <v>15003</v>
      </c>
      <c r="Q15" s="23">
        <f>B7L208C6</f>
        <v>27.470954419658266</v>
      </c>
      <c r="R15" s="16" t="s">
        <v>15004</v>
      </c>
      <c r="S15" s="25">
        <f>IF(B7L208C7=0,0,B7L208C1/B7L208C7)</f>
        <v>521.9330854314876</v>
      </c>
      <c r="T15" s="16" t="s">
        <v>15005</v>
      </c>
      <c r="U15" s="17">
        <f>A1L208C18</f>
        <v>14870.5</v>
      </c>
      <c r="V15" s="16" t="s">
        <v>15006</v>
      </c>
      <c r="W15" s="23">
        <f>IF(B7L102C1=0,0,B7L208C9/B7L102C1)</f>
        <v>0.26700432211058117</v>
      </c>
      <c r="X15" s="16" t="s">
        <v>15007</v>
      </c>
      <c r="Y15" s="23">
        <f>B7L208C10</f>
        <v>0.26700432211058117</v>
      </c>
      <c r="Z15" s="16" t="s">
        <v>15008</v>
      </c>
      <c r="AA15" s="23">
        <f>B7L208C11*B7L117C1</f>
        <v>682.90387145044997</v>
      </c>
      <c r="AB15" s="16" t="s">
        <v>15009</v>
      </c>
      <c r="AC15" s="23">
        <f>B7L208C12</f>
        <v>682.90387145044997</v>
      </c>
      <c r="AD15" s="16" t="s">
        <v>15010</v>
      </c>
      <c r="AE15" s="23">
        <f>B7L208C13/24</f>
        <v>28.454327977102082</v>
      </c>
      <c r="AF15" s="16" t="s">
        <v>15011</v>
      </c>
      <c r="AG15" s="23">
        <f>B7L208C14</f>
        <v>28.454327977102082</v>
      </c>
      <c r="AH15" s="16" t="s">
        <v>15012</v>
      </c>
      <c r="AI15" s="26">
        <f>IF(B7L208C15=0,0,B7L208C9/B7L208C15)</f>
        <v>522.60942560185106</v>
      </c>
      <c r="AJ15" s="16" t="s">
        <v>15013</v>
      </c>
      <c r="AK15" s="17">
        <f>A1L208C21</f>
        <v>15740.333333333332</v>
      </c>
      <c r="AL15" s="16" t="s">
        <v>15014</v>
      </c>
      <c r="AM15" s="23">
        <f>IF(B7L103C1=0,0,B7L208C17/B7L103C1)</f>
        <v>0.27781577578833133</v>
      </c>
      <c r="AN15" s="16" t="s">
        <v>15015</v>
      </c>
      <c r="AO15" s="23">
        <f>B7L208C18</f>
        <v>0.27781577578833133</v>
      </c>
      <c r="AP15" s="16" t="s">
        <v>15016</v>
      </c>
      <c r="AQ15" s="23">
        <f>B7L208C19*B7L118C1</f>
        <v>710.61284160009654</v>
      </c>
      <c r="AR15" s="16" t="s">
        <v>15017</v>
      </c>
      <c r="AS15" s="23">
        <f>B7L208C20</f>
        <v>710.61284160009654</v>
      </c>
      <c r="AT15" s="16" t="s">
        <v>15018</v>
      </c>
      <c r="AU15" s="17">
        <f>B7L208C21/24</f>
        <v>29.608868400004024</v>
      </c>
      <c r="AV15" s="16" t="s">
        <v>15019</v>
      </c>
      <c r="AW15" s="23">
        <f>B7L208C22</f>
        <v>29.608868400004024</v>
      </c>
      <c r="AX15" s="16" t="s">
        <v>15020</v>
      </c>
      <c r="AY15" s="26">
        <f>IF(B7L208C23=0,0,B7L208C17/B7L208C23)</f>
        <v>531.60874372798366</v>
      </c>
      <c r="AZ15" s="16" t="s">
        <v>15021</v>
      </c>
      <c r="BA15" s="17">
        <f>A1L208C24</f>
        <v>17576.5</v>
      </c>
      <c r="BB15" s="16" t="s">
        <v>15022</v>
      </c>
      <c r="BC15" s="23">
        <f>IF(B7L104C1=0,0,B7L208C25/B7L104C1)</f>
        <v>0.29225886350161312</v>
      </c>
      <c r="BD15" s="16" t="s">
        <v>15023</v>
      </c>
      <c r="BE15" s="23">
        <f>B7L208C26</f>
        <v>0.29225886350161312</v>
      </c>
      <c r="BF15" s="16" t="s">
        <v>15024</v>
      </c>
      <c r="BG15" s="23">
        <f>B7L208C27*B7L119C1</f>
        <v>789.00029408792352</v>
      </c>
      <c r="BH15" s="16" t="s">
        <v>15025</v>
      </c>
      <c r="BI15" s="23">
        <f>B7L208C28</f>
        <v>789.00029408792352</v>
      </c>
      <c r="BJ15" s="16" t="s">
        <v>15026</v>
      </c>
      <c r="BK15" s="23">
        <f>B7L208C29/24</f>
        <v>32.875012253663478</v>
      </c>
      <c r="BL15" s="16" t="s">
        <v>15027</v>
      </c>
      <c r="BM15" s="23">
        <f>B7L208C30</f>
        <v>32.875012253663478</v>
      </c>
      <c r="BN15" s="16" t="s">
        <v>15028</v>
      </c>
      <c r="BO15" s="26">
        <f>IF(B7L208C31=0,0,B7L208C25/B7L208C31)</f>
        <v>534.64618855134677</v>
      </c>
      <c r="BP15" s="16" t="s">
        <v>15029</v>
      </c>
      <c r="BQ15" s="17">
        <f>A1L208C27</f>
        <v>19000.400000000001</v>
      </c>
      <c r="BR15" s="16" t="s">
        <v>15030</v>
      </c>
      <c r="BS15" s="21">
        <f>IF(B7L105C1=0,0,B7L208C33/B7L105C1)</f>
        <v>0.30280625043965753</v>
      </c>
      <c r="BT15" s="16" t="s">
        <v>15031</v>
      </c>
      <c r="BU15" s="23">
        <f>B7L208C34</f>
        <v>0.30280625043965753</v>
      </c>
      <c r="BV15" s="16" t="s">
        <v>15032</v>
      </c>
      <c r="BW15" s="23">
        <f>B7L208C35*B7L120C1</f>
        <v>859.98150013114434</v>
      </c>
      <c r="BX15" s="16" t="s">
        <v>15033</v>
      </c>
      <c r="BY15" s="23">
        <f>B7L208C36</f>
        <v>859.98150013114434</v>
      </c>
      <c r="BZ15" s="16" t="s">
        <v>15034</v>
      </c>
      <c r="CA15" s="23">
        <f>B7L208C37/24</f>
        <v>35.832562505464345</v>
      </c>
      <c r="CB15" s="16" t="s">
        <v>15035</v>
      </c>
      <c r="CC15" s="23">
        <f>B7L208C38</f>
        <v>35.832562505464345</v>
      </c>
      <c r="CD15" s="16" t="s">
        <v>15036</v>
      </c>
      <c r="CE15" s="26">
        <f>IF(B7L208C39=0,0,B7L208C33/B7L208C39)</f>
        <v>530.2551275003708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7808</v>
      </c>
      <c r="F16" s="16" t="s">
        <v>15038</v>
      </c>
      <c r="G16" s="21">
        <f>IF(B7L101C1=0,0,B7L209C1/B7L101C1)</f>
        <v>0.14159294089553764</v>
      </c>
      <c r="H16" s="16" t="s">
        <v>15039</v>
      </c>
      <c r="I16" s="21">
        <f>B7L209C2</f>
        <v>0.14159294089553764</v>
      </c>
      <c r="J16" s="16" t="s">
        <v>15040</v>
      </c>
      <c r="K16" s="17">
        <f>B7L209C3*B7L116C1</f>
        <v>359.03452996293777</v>
      </c>
      <c r="L16" s="16" t="s">
        <v>15041</v>
      </c>
      <c r="M16" s="23">
        <f>B7L209C4</f>
        <v>359.03452996293777</v>
      </c>
      <c r="N16" s="16" t="s">
        <v>15042</v>
      </c>
      <c r="O16" s="23">
        <f>B7L209C5/24</f>
        <v>14.959772081789074</v>
      </c>
      <c r="P16" s="16" t="s">
        <v>15043</v>
      </c>
      <c r="Q16" s="23">
        <f>B7L209C6</f>
        <v>14.959772081789074</v>
      </c>
      <c r="R16" s="16" t="s">
        <v>15044</v>
      </c>
      <c r="S16" s="25">
        <f>IF(B7L209C7=0,0,B7L209C1/B7L209C7)</f>
        <v>521.9330854314876</v>
      </c>
      <c r="T16" s="16" t="s">
        <v>15045</v>
      </c>
      <c r="U16" s="17">
        <f>A1L209C18</f>
        <v>6921.5</v>
      </c>
      <c r="V16" s="16" t="s">
        <v>15046</v>
      </c>
      <c r="W16" s="23">
        <f>IF(B7L102C1=0,0,B7L209C9/B7L102C1)</f>
        <v>0.12427762452428549</v>
      </c>
      <c r="X16" s="16" t="s">
        <v>15047</v>
      </c>
      <c r="Y16" s="23">
        <f>B7L209C10</f>
        <v>0.12427762452428549</v>
      </c>
      <c r="Z16" s="16" t="s">
        <v>15048</v>
      </c>
      <c r="AA16" s="23">
        <f>B7L209C11*B7L117C1</f>
        <v>317.85879064216329</v>
      </c>
      <c r="AB16" s="16" t="s">
        <v>15049</v>
      </c>
      <c r="AC16" s="23">
        <f>B7L209C12</f>
        <v>317.85879064216329</v>
      </c>
      <c r="AD16" s="16" t="s">
        <v>15050</v>
      </c>
      <c r="AE16" s="23">
        <f>B7L209C13/24</f>
        <v>13.244116276756804</v>
      </c>
      <c r="AF16" s="16" t="s">
        <v>15051</v>
      </c>
      <c r="AG16" s="23">
        <f>B7L209C14</f>
        <v>13.244116276756804</v>
      </c>
      <c r="AH16" s="16" t="s">
        <v>15052</v>
      </c>
      <c r="AI16" s="26">
        <f>IF(B7L209C15=0,0,B7L209C9/B7L209C15)</f>
        <v>522.60942560185106</v>
      </c>
      <c r="AJ16" s="16" t="s">
        <v>15053</v>
      </c>
      <c r="AK16" s="17">
        <f>A1L209C21</f>
        <v>5858.666666666667</v>
      </c>
      <c r="AL16" s="16" t="s">
        <v>15054</v>
      </c>
      <c r="AM16" s="23">
        <f>IF(B7L103C1=0,0,B7L209C17/B7L103C1)</f>
        <v>0.10340505443035328</v>
      </c>
      <c r="AN16" s="16" t="s">
        <v>15055</v>
      </c>
      <c r="AO16" s="23">
        <f>B7L209C18</f>
        <v>0.10340505443035328</v>
      </c>
      <c r="AP16" s="16" t="s">
        <v>15056</v>
      </c>
      <c r="AQ16" s="23">
        <f>B7L209C19*B7L118C1</f>
        <v>264.49527337335718</v>
      </c>
      <c r="AR16" s="16" t="s">
        <v>15057</v>
      </c>
      <c r="AS16" s="23">
        <f>B7L209C20</f>
        <v>264.49527337335718</v>
      </c>
      <c r="AT16" s="16" t="s">
        <v>15058</v>
      </c>
      <c r="AU16" s="17">
        <f>B7L209C21/24</f>
        <v>11.020636390556549</v>
      </c>
      <c r="AV16" s="16" t="s">
        <v>15059</v>
      </c>
      <c r="AW16" s="23">
        <f>B7L209C22</f>
        <v>11.020636390556549</v>
      </c>
      <c r="AX16" s="16" t="s">
        <v>15060</v>
      </c>
      <c r="AY16" s="26">
        <f>IF(B7L209C23=0,0,B7L209C17/B7L209C23)</f>
        <v>531.60874372798366</v>
      </c>
      <c r="AZ16" s="16" t="s">
        <v>15061</v>
      </c>
      <c r="BA16" s="17">
        <f>A1L209C24</f>
        <v>5976.75</v>
      </c>
      <c r="BB16" s="16" t="s">
        <v>15062</v>
      </c>
      <c r="BC16" s="23">
        <f>IF(B7L104C1=0,0,B7L209C25/B7L104C1)</f>
        <v>9.9380318176728377E-2</v>
      </c>
      <c r="BD16" s="16" t="s">
        <v>15063</v>
      </c>
      <c r="BE16" s="23">
        <f>B7L209C26</f>
        <v>9.9380318176728377E-2</v>
      </c>
      <c r="BF16" s="16" t="s">
        <v>15064</v>
      </c>
      <c r="BG16" s="23">
        <f>B7L209C27*B7L119C1</f>
        <v>268.2933182197819</v>
      </c>
      <c r="BH16" s="16" t="s">
        <v>15065</v>
      </c>
      <c r="BI16" s="23">
        <f>B7L209C28</f>
        <v>268.2933182197819</v>
      </c>
      <c r="BJ16" s="16" t="s">
        <v>15066</v>
      </c>
      <c r="BK16" s="23">
        <f>B7L209C29/24</f>
        <v>11.17888825915758</v>
      </c>
      <c r="BL16" s="16" t="s">
        <v>15067</v>
      </c>
      <c r="BM16" s="23">
        <f>B7L209C30</f>
        <v>11.17888825915758</v>
      </c>
      <c r="BN16" s="16" t="s">
        <v>15068</v>
      </c>
      <c r="BO16" s="26">
        <f>IF(B7L209C31=0,0,B7L209C25/B7L209C31)</f>
        <v>534.64618855134677</v>
      </c>
      <c r="BP16" s="16" t="s">
        <v>15069</v>
      </c>
      <c r="BQ16" s="17">
        <f>A1L209C27</f>
        <v>6221.6</v>
      </c>
      <c r="BR16" s="16" t="s">
        <v>15070</v>
      </c>
      <c r="BS16" s="21">
        <f>IF(B7L105C1=0,0,B7L209C33/B7L105C1)</f>
        <v>9.9152616141521918E-2</v>
      </c>
      <c r="BT16" s="16" t="s">
        <v>15071</v>
      </c>
      <c r="BU16" s="23">
        <f>B7L209C34</f>
        <v>9.9152616141521918E-2</v>
      </c>
      <c r="BV16" s="16" t="s">
        <v>15072</v>
      </c>
      <c r="BW16" s="23">
        <f>B7L209C35*B7L120C1</f>
        <v>281.5972769634285</v>
      </c>
      <c r="BX16" s="16" t="s">
        <v>15073</v>
      </c>
      <c r="BY16" s="23">
        <f>B7L209C36</f>
        <v>281.5972769634285</v>
      </c>
      <c r="BZ16" s="16" t="s">
        <v>15074</v>
      </c>
      <c r="CA16" s="23">
        <f>B7L209C37/24</f>
        <v>11.733219873476187</v>
      </c>
      <c r="CB16" s="16" t="s">
        <v>15075</v>
      </c>
      <c r="CC16" s="23">
        <f>B7L209C38</f>
        <v>11.733219873476187</v>
      </c>
      <c r="CD16" s="16" t="s">
        <v>15076</v>
      </c>
      <c r="CE16" s="26">
        <f>IF(B7L209C39=0,0,B7L209C33/B7L209C39)</f>
        <v>530.2551275003708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5947</v>
      </c>
      <c r="F17" s="16" t="s">
        <v>15078</v>
      </c>
      <c r="G17" s="21">
        <f>IF(B7L101C1=0,0,B7L210C1/B7L101C1)</f>
        <v>0.10784493077686505</v>
      </c>
      <c r="H17" s="16" t="s">
        <v>15079</v>
      </c>
      <c r="I17" s="21">
        <f>B7L210C2</f>
        <v>0.10784493077686505</v>
      </c>
      <c r="J17" s="16" t="s">
        <v>15080</v>
      </c>
      <c r="K17" s="17">
        <f>B7L210C3*B7L116C1</f>
        <v>273.46034191721196</v>
      </c>
      <c r="L17" s="16" t="s">
        <v>15081</v>
      </c>
      <c r="M17" s="23">
        <f>B7L210C4</f>
        <v>273.46034191721196</v>
      </c>
      <c r="N17" s="16" t="s">
        <v>15082</v>
      </c>
      <c r="O17" s="23">
        <f>B7L210C5/24</f>
        <v>11.394180913217165</v>
      </c>
      <c r="P17" s="16" t="s">
        <v>15083</v>
      </c>
      <c r="Q17" s="23">
        <f>B7L210C6</f>
        <v>11.394180913217165</v>
      </c>
      <c r="R17" s="16" t="s">
        <v>15084</v>
      </c>
      <c r="S17" s="25">
        <f>IF(B7L210C7=0,0,B7L210C1/B7L210C7)</f>
        <v>521.9330854314876</v>
      </c>
      <c r="T17" s="16" t="s">
        <v>15085</v>
      </c>
      <c r="U17" s="17">
        <f>A1L210C18</f>
        <v>6076</v>
      </c>
      <c r="V17" s="16" t="s">
        <v>15086</v>
      </c>
      <c r="W17" s="23">
        <f>IF(B7L102C1=0,0,B7L210C9/B7L102C1)</f>
        <v>0.10909641647179928</v>
      </c>
      <c r="X17" s="16" t="s">
        <v>15087</v>
      </c>
      <c r="Y17" s="23">
        <f>B7L210C10</f>
        <v>0.10909641647179928</v>
      </c>
      <c r="Z17" s="16" t="s">
        <v>15088</v>
      </c>
      <c r="AA17" s="23">
        <f>B7L210C11*B7L117C1</f>
        <v>279.03055868551388</v>
      </c>
      <c r="AB17" s="16" t="s">
        <v>15089</v>
      </c>
      <c r="AC17" s="23">
        <f>B7L210C12</f>
        <v>279.03055868551388</v>
      </c>
      <c r="AD17" s="16" t="s">
        <v>15090</v>
      </c>
      <c r="AE17" s="23">
        <f>B7L210C13/24</f>
        <v>11.626273278563078</v>
      </c>
      <c r="AF17" s="16" t="s">
        <v>15091</v>
      </c>
      <c r="AG17" s="23">
        <f>B7L210C14</f>
        <v>11.626273278563078</v>
      </c>
      <c r="AH17" s="16" t="s">
        <v>15092</v>
      </c>
      <c r="AI17" s="26">
        <f>IF(B7L210C15=0,0,B7L210C9/B7L210C15)</f>
        <v>522.60942560185106</v>
      </c>
      <c r="AJ17" s="16" t="s">
        <v>15093</v>
      </c>
      <c r="AK17" s="17">
        <f>A1L210C21</f>
        <v>5605.333333333333</v>
      </c>
      <c r="AL17" s="16" t="s">
        <v>15094</v>
      </c>
      <c r="AM17" s="23">
        <f>IF(B7L103C1=0,0,B7L210C17/B7L103C1)</f>
        <v>9.8933738922440853E-2</v>
      </c>
      <c r="AN17" s="16" t="s">
        <v>15095</v>
      </c>
      <c r="AO17" s="23">
        <f>B7L210C18</f>
        <v>9.8933738922440853E-2</v>
      </c>
      <c r="AP17" s="16" t="s">
        <v>15096</v>
      </c>
      <c r="AQ17" s="23">
        <f>B7L210C19*B7L118C1</f>
        <v>253.05829068311184</v>
      </c>
      <c r="AR17" s="16" t="s">
        <v>15097</v>
      </c>
      <c r="AS17" s="23">
        <f>B7L210C20</f>
        <v>253.05829068311184</v>
      </c>
      <c r="AT17" s="16" t="s">
        <v>15098</v>
      </c>
      <c r="AU17" s="17">
        <f>B7L210C21/24</f>
        <v>10.54409544512966</v>
      </c>
      <c r="AV17" s="16" t="s">
        <v>15099</v>
      </c>
      <c r="AW17" s="23">
        <f>B7L210C22</f>
        <v>10.54409544512966</v>
      </c>
      <c r="AX17" s="16" t="s">
        <v>15100</v>
      </c>
      <c r="AY17" s="26">
        <f>IF(B7L210C23=0,0,B7L210C17/B7L210C23)</f>
        <v>531.60874372798366</v>
      </c>
      <c r="AZ17" s="16" t="s">
        <v>15101</v>
      </c>
      <c r="BA17" s="17">
        <f>A1L210C24</f>
        <v>5741.5</v>
      </c>
      <c r="BB17" s="16" t="s">
        <v>15102</v>
      </c>
      <c r="BC17" s="23">
        <f>IF(B7L104C1=0,0,B7L210C25/B7L104C1)</f>
        <v>9.5468623718858239E-2</v>
      </c>
      <c r="BD17" s="16" t="s">
        <v>15103</v>
      </c>
      <c r="BE17" s="23">
        <f>B7L210C26</f>
        <v>9.5468623718858239E-2</v>
      </c>
      <c r="BF17" s="16" t="s">
        <v>15104</v>
      </c>
      <c r="BG17" s="23">
        <f>B7L210C27*B7L119C1</f>
        <v>257.73306338041209</v>
      </c>
      <c r="BH17" s="16" t="s">
        <v>15105</v>
      </c>
      <c r="BI17" s="23">
        <f>B7L210C28</f>
        <v>257.73306338041209</v>
      </c>
      <c r="BJ17" s="16" t="s">
        <v>15106</v>
      </c>
      <c r="BK17" s="23">
        <f>B7L210C29/24</f>
        <v>10.738877640850504</v>
      </c>
      <c r="BL17" s="16" t="s">
        <v>15107</v>
      </c>
      <c r="BM17" s="23">
        <f>B7L210C30</f>
        <v>10.738877640850504</v>
      </c>
      <c r="BN17" s="16" t="s">
        <v>15108</v>
      </c>
      <c r="BO17" s="26">
        <f>IF(B7L210C31=0,0,B7L210C25/B7L210C31)</f>
        <v>534.64618855134677</v>
      </c>
      <c r="BP17" s="16" t="s">
        <v>15109</v>
      </c>
      <c r="BQ17" s="17">
        <f>A1L210C27</f>
        <v>6019.8</v>
      </c>
      <c r="BR17" s="16" t="s">
        <v>15110</v>
      </c>
      <c r="BS17" s="21">
        <f>IF(B7L105C1=0,0,B7L210C33/B7L105C1)</f>
        <v>9.5936562724818958E-2</v>
      </c>
      <c r="BT17" s="16" t="s">
        <v>15111</v>
      </c>
      <c r="BU17" s="23">
        <f>B7L210C34</f>
        <v>9.5936562724818958E-2</v>
      </c>
      <c r="BV17" s="16" t="s">
        <v>15112</v>
      </c>
      <c r="BW17" s="23">
        <f>B7L210C35*B7L120C1</f>
        <v>272.46356047711953</v>
      </c>
      <c r="BX17" s="16" t="s">
        <v>15113</v>
      </c>
      <c r="BY17" s="23">
        <f>B7L210C36</f>
        <v>272.46356047711953</v>
      </c>
      <c r="BZ17" s="16" t="s">
        <v>15114</v>
      </c>
      <c r="CA17" s="23">
        <f>B7L210C37/24</f>
        <v>11.352648353213313</v>
      </c>
      <c r="CB17" s="16" t="s">
        <v>15115</v>
      </c>
      <c r="CC17" s="23">
        <f>B7L210C38</f>
        <v>11.352648353213313</v>
      </c>
      <c r="CD17" s="16" t="s">
        <v>15116</v>
      </c>
      <c r="CE17" s="26">
        <f>IF(B7L210C39=0,0,B7L210C33/B7L210C39)</f>
        <v>530.2551275003708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162694</v>
      </c>
      <c r="F18" s="16" t="s">
        <v>15118</v>
      </c>
      <c r="G18" s="21">
        <f>IF(B7L101C1=0,0,B7L211C1/B7L101C1)</f>
        <v>2.9503486073333249</v>
      </c>
      <c r="H18" s="16" t="s">
        <v>15119</v>
      </c>
      <c r="I18" s="21">
        <f>B7L211C2</f>
        <v>2.9503486073333249</v>
      </c>
      <c r="J18" s="16" t="s">
        <v>15120</v>
      </c>
      <c r="K18" s="17">
        <f>B7L211C3*B7L116C1</f>
        <v>7481.142906991573</v>
      </c>
      <c r="L18" s="16" t="s">
        <v>15121</v>
      </c>
      <c r="M18" s="17">
        <f>B7L211C4</f>
        <v>7481.142906991573</v>
      </c>
      <c r="N18" s="16" t="s">
        <v>15122</v>
      </c>
      <c r="O18" s="23">
        <f>B7L211C5/24</f>
        <v>311.71428779131554</v>
      </c>
      <c r="P18" s="16" t="s">
        <v>15123</v>
      </c>
      <c r="Q18" s="23">
        <f>B7L211C6</f>
        <v>311.71428779131554</v>
      </c>
      <c r="R18" s="16" t="s">
        <v>15124</v>
      </c>
      <c r="S18" s="25">
        <f>IF(B7L211C7=0,0,B7L211C1/B7L211C7)</f>
        <v>521.9330854314876</v>
      </c>
      <c r="T18" s="16" t="s">
        <v>15125</v>
      </c>
      <c r="U18" s="17">
        <f>A1L211C18</f>
        <v>170178</v>
      </c>
      <c r="V18" s="16" t="s">
        <v>15126</v>
      </c>
      <c r="W18" s="23">
        <f>IF(B7L102C1=0,0,B7L211C9/B7L102C1)</f>
        <v>3.0555974263228864</v>
      </c>
      <c r="X18" s="16" t="s">
        <v>15127</v>
      </c>
      <c r="Y18" s="23">
        <f>B7L211C10</f>
        <v>3.0555974263228864</v>
      </c>
      <c r="Z18" s="16" t="s">
        <v>15128</v>
      </c>
      <c r="AA18" s="17">
        <f>B7L211C11*B7L117C1</f>
        <v>7815.1518130321565</v>
      </c>
      <c r="AB18" s="16" t="s">
        <v>15129</v>
      </c>
      <c r="AC18" s="17">
        <f>B7L211C12</f>
        <v>7815.1518130321565</v>
      </c>
      <c r="AD18" s="16" t="s">
        <v>15130</v>
      </c>
      <c r="AE18" s="23">
        <f>B7L211C13/24</f>
        <v>325.63132554300654</v>
      </c>
      <c r="AF18" s="16" t="s">
        <v>15131</v>
      </c>
      <c r="AG18" s="23">
        <f>B7L211C14</f>
        <v>325.63132554300654</v>
      </c>
      <c r="AH18" s="16" t="s">
        <v>15132</v>
      </c>
      <c r="AI18" s="26">
        <f>IF(B7L211C15=0,0,B7L211C9/B7L211C15)</f>
        <v>522.60942560185106</v>
      </c>
      <c r="AJ18" s="16" t="s">
        <v>15133</v>
      </c>
      <c r="AK18" s="17">
        <f>A1L211C21</f>
        <v>182264.33333333334</v>
      </c>
      <c r="AL18" s="16" t="s">
        <v>15134</v>
      </c>
      <c r="AM18" s="23">
        <f>IF(B7L103C1=0,0,B7L211C17/B7L103C1)</f>
        <v>3.2169526585762491</v>
      </c>
      <c r="AN18" s="16" t="s">
        <v>15135</v>
      </c>
      <c r="AO18" s="23">
        <f>B7L211C18</f>
        <v>3.2169526585762491</v>
      </c>
      <c r="AP18" s="16" t="s">
        <v>15136</v>
      </c>
      <c r="AQ18" s="17">
        <f>B7L211C19*B7L118C1</f>
        <v>8228.5027317727618</v>
      </c>
      <c r="AR18" s="16" t="s">
        <v>15137</v>
      </c>
      <c r="AS18" s="17">
        <f>B7L211C20</f>
        <v>8228.5027317727618</v>
      </c>
      <c r="AT18" s="16" t="s">
        <v>15138</v>
      </c>
      <c r="AU18" s="17">
        <f>B7L211C21/24</f>
        <v>342.85428049053172</v>
      </c>
      <c r="AV18" s="16" t="s">
        <v>15139</v>
      </c>
      <c r="AW18" s="23">
        <f>B7L211C22</f>
        <v>342.85428049053172</v>
      </c>
      <c r="AX18" s="16" t="s">
        <v>15140</v>
      </c>
      <c r="AY18" s="26">
        <f>IF(B7L211C23=0,0,B7L211C17/B7L211C23)</f>
        <v>531.60874372798378</v>
      </c>
      <c r="AZ18" s="16" t="s">
        <v>15141</v>
      </c>
      <c r="BA18" s="17">
        <f>A1L211C24</f>
        <v>183325</v>
      </c>
      <c r="BB18" s="16" t="s">
        <v>15142</v>
      </c>
      <c r="BC18" s="23">
        <f>IF(B7L104C1=0,0,B7L211C25/B7L104C1)</f>
        <v>3.048294947881161</v>
      </c>
      <c r="BD18" s="16" t="s">
        <v>15143</v>
      </c>
      <c r="BE18" s="23">
        <f>B7L211C26</f>
        <v>3.048294947881161</v>
      </c>
      <c r="BF18" s="16" t="s">
        <v>15144</v>
      </c>
      <c r="BG18" s="17">
        <f>B7L211C27*B7L119C1</f>
        <v>8229.3675597342226</v>
      </c>
      <c r="BH18" s="16" t="s">
        <v>15145</v>
      </c>
      <c r="BI18" s="17">
        <f>B7L211C28</f>
        <v>8229.3675597342226</v>
      </c>
      <c r="BJ18" s="16" t="s">
        <v>15146</v>
      </c>
      <c r="BK18" s="23">
        <f>B7L211C29/24</f>
        <v>342.89031498892592</v>
      </c>
      <c r="BL18" s="16" t="s">
        <v>15147</v>
      </c>
      <c r="BM18" s="23">
        <f>B7L211C30</f>
        <v>342.89031498892592</v>
      </c>
      <c r="BN18" s="16" t="s">
        <v>15148</v>
      </c>
      <c r="BO18" s="26">
        <f>IF(B7L211C31=0,0,B7L211C25/B7L211C31)</f>
        <v>534.64618855134688</v>
      </c>
      <c r="BP18" s="16" t="s">
        <v>15149</v>
      </c>
      <c r="BQ18" s="17">
        <f>A1L211C27</f>
        <v>182000.80000000002</v>
      </c>
      <c r="BR18" s="16" t="s">
        <v>15150</v>
      </c>
      <c r="BS18" s="21">
        <f>IF(B7L105C1=0,0,B7L211C33/B7L105C1)</f>
        <v>2.9005168220152218</v>
      </c>
      <c r="BT18" s="16" t="s">
        <v>15151</v>
      </c>
      <c r="BU18" s="23">
        <f>B7L211C34</f>
        <v>2.9005168220152218</v>
      </c>
      <c r="BV18" s="16" t="s">
        <v>15152</v>
      </c>
      <c r="BW18" s="17">
        <f>B7L211C35*B7L120C1</f>
        <v>8237.5803145759237</v>
      </c>
      <c r="BX18" s="16" t="s">
        <v>15153</v>
      </c>
      <c r="BY18" s="17">
        <f>B7L211C36</f>
        <v>8237.5803145759237</v>
      </c>
      <c r="BZ18" s="16" t="s">
        <v>15154</v>
      </c>
      <c r="CA18" s="23">
        <f>B7L211C37/24</f>
        <v>343.23251310733013</v>
      </c>
      <c r="CB18" s="16" t="s">
        <v>15155</v>
      </c>
      <c r="CC18" s="23">
        <f>B7L211C38</f>
        <v>343.23251310733013</v>
      </c>
      <c r="CD18" s="16" t="s">
        <v>15156</v>
      </c>
      <c r="CE18" s="26">
        <f>IF(B7L211C39=0,0,B7L211C33/B7L211C39)</f>
        <v>530.2551275003708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59543</v>
      </c>
      <c r="F19" s="16" t="s">
        <v>15158</v>
      </c>
      <c r="G19" s="21">
        <f>IF(B7L101C1=0,0,B7L212C1/B7L101C1)</f>
        <v>1.0797731147211831</v>
      </c>
      <c r="H19" s="16" t="s">
        <v>15159</v>
      </c>
      <c r="I19" s="21">
        <f>B7L212C2</f>
        <v>1.0797731147211831</v>
      </c>
      <c r="J19" s="16" t="s">
        <v>15160</v>
      </c>
      <c r="K19" s="17">
        <f>B7L212C3*B7L116C1</f>
        <v>2737.9601713093243</v>
      </c>
      <c r="L19" s="16" t="s">
        <v>15161</v>
      </c>
      <c r="M19" s="17">
        <f>B7L212C4</f>
        <v>2737.9601713093243</v>
      </c>
      <c r="N19" s="16" t="s">
        <v>15162</v>
      </c>
      <c r="O19" s="23">
        <f>B7L212C5/24</f>
        <v>114.08167380455518</v>
      </c>
      <c r="P19" s="16" t="s">
        <v>15163</v>
      </c>
      <c r="Q19" s="23">
        <f>B7L212C6</f>
        <v>114.08167380455518</v>
      </c>
      <c r="R19" s="16" t="s">
        <v>15164</v>
      </c>
      <c r="S19" s="25">
        <f>IF(B7L212C7=0,0,B7L212C1/B7L212C7)</f>
        <v>521.9330854314876</v>
      </c>
      <c r="T19" s="16" t="s">
        <v>15165</v>
      </c>
      <c r="U19" s="17">
        <f>A1L212C18</f>
        <v>54988.5</v>
      </c>
      <c r="V19" s="16" t="s">
        <v>15166</v>
      </c>
      <c r="W19" s="23">
        <f>IF(B7L102C1=0,0,B7L212C9/B7L102C1)</f>
        <v>0.98733513778135851</v>
      </c>
      <c r="X19" s="16" t="s">
        <v>15167</v>
      </c>
      <c r="Y19" s="23">
        <f>B7L212C10</f>
        <v>0.98733513778135851</v>
      </c>
      <c r="Z19" s="16" t="s">
        <v>15168</v>
      </c>
      <c r="AA19" s="17">
        <f>B7L212C11*B7L117C1</f>
        <v>2525.2587024816294</v>
      </c>
      <c r="AB19" s="16" t="s">
        <v>15169</v>
      </c>
      <c r="AC19" s="17">
        <f>B7L212C12</f>
        <v>2525.2587024816294</v>
      </c>
      <c r="AD19" s="16" t="s">
        <v>15170</v>
      </c>
      <c r="AE19" s="23">
        <f>B7L212C13/24</f>
        <v>105.21911260340123</v>
      </c>
      <c r="AF19" s="16" t="s">
        <v>15171</v>
      </c>
      <c r="AG19" s="23">
        <f>B7L212C14</f>
        <v>105.21911260340123</v>
      </c>
      <c r="AH19" s="16" t="s">
        <v>15172</v>
      </c>
      <c r="AI19" s="26">
        <f>IF(B7L212C15=0,0,B7L212C9/B7L212C15)</f>
        <v>522.60942560185106</v>
      </c>
      <c r="AJ19" s="16" t="s">
        <v>15173</v>
      </c>
      <c r="AK19" s="17">
        <f>A1L212C21</f>
        <v>51988</v>
      </c>
      <c r="AL19" s="16" t="s">
        <v>15174</v>
      </c>
      <c r="AM19" s="23">
        <f>IF(B7L103C1=0,0,B7L212C17/B7L103C1)</f>
        <v>0.91758454194217209</v>
      </c>
      <c r="AN19" s="16" t="s">
        <v>15175</v>
      </c>
      <c r="AO19" s="23">
        <f>B7L212C18</f>
        <v>0.91758454194217209</v>
      </c>
      <c r="AP19" s="16" t="s">
        <v>15176</v>
      </c>
      <c r="AQ19" s="17">
        <f>B7L212C19*B7L118C1</f>
        <v>2347.0494319755503</v>
      </c>
      <c r="AR19" s="16" t="s">
        <v>15177</v>
      </c>
      <c r="AS19" s="17">
        <f>B7L212C20</f>
        <v>2347.0494319755503</v>
      </c>
      <c r="AT19" s="16" t="s">
        <v>15178</v>
      </c>
      <c r="AU19" s="17">
        <f>B7L212C21/24</f>
        <v>97.793726332314591</v>
      </c>
      <c r="AV19" s="16" t="s">
        <v>15179</v>
      </c>
      <c r="AW19" s="23">
        <f>B7L212C22</f>
        <v>97.793726332314591</v>
      </c>
      <c r="AX19" s="16" t="s">
        <v>15180</v>
      </c>
      <c r="AY19" s="26">
        <f>IF(B7L212C23=0,0,B7L212C17/B7L212C23)</f>
        <v>531.60874372798366</v>
      </c>
      <c r="AZ19" s="16" t="s">
        <v>15181</v>
      </c>
      <c r="BA19" s="17">
        <f>A1L212C24</f>
        <v>52735.5</v>
      </c>
      <c r="BB19" s="16" t="s">
        <v>15182</v>
      </c>
      <c r="BC19" s="23">
        <f>IF(B7L104C1=0,0,B7L212C25/B7L104C1)</f>
        <v>0.87687635741981163</v>
      </c>
      <c r="BD19" s="16" t="s">
        <v>15183</v>
      </c>
      <c r="BE19" s="23">
        <f>B7L212C26</f>
        <v>0.87687635741981163</v>
      </c>
      <c r="BF19" s="16" t="s">
        <v>15184</v>
      </c>
      <c r="BG19" s="17">
        <f>B7L212C27*B7L119C1</f>
        <v>2367.2702192628617</v>
      </c>
      <c r="BH19" s="16" t="s">
        <v>15185</v>
      </c>
      <c r="BI19" s="17">
        <f>B7L212C28</f>
        <v>2367.2702192628617</v>
      </c>
      <c r="BJ19" s="16" t="s">
        <v>15186</v>
      </c>
      <c r="BK19" s="23">
        <f>B7L212C29/24</f>
        <v>98.636259135952571</v>
      </c>
      <c r="BL19" s="16" t="s">
        <v>15187</v>
      </c>
      <c r="BM19" s="23">
        <f>B7L212C30</f>
        <v>98.636259135952571</v>
      </c>
      <c r="BN19" s="16" t="s">
        <v>15188</v>
      </c>
      <c r="BO19" s="26">
        <f>IF(B7L212C31=0,0,B7L212C25/B7L212C31)</f>
        <v>534.64618855134677</v>
      </c>
      <c r="BP19" s="16" t="s">
        <v>15189</v>
      </c>
      <c r="BQ19" s="17">
        <f>A1L212C27</f>
        <v>53115.399999999994</v>
      </c>
      <c r="BR19" s="16" t="s">
        <v>15190</v>
      </c>
      <c r="BS19" s="21">
        <f>IF(B7L105C1=0,0,B7L212C33/B7L105C1)</f>
        <v>0.84649139568654241</v>
      </c>
      <c r="BT19" s="16" t="s">
        <v>15191</v>
      </c>
      <c r="BU19" s="23">
        <f>B7L212C34</f>
        <v>0.84649139568654241</v>
      </c>
      <c r="BV19" s="16" t="s">
        <v>15192</v>
      </c>
      <c r="BW19" s="17">
        <f>B7L212C35*B7L120C1</f>
        <v>2404.0684076159328</v>
      </c>
      <c r="BX19" s="16" t="s">
        <v>15193</v>
      </c>
      <c r="BY19" s="17">
        <f>B7L212C36</f>
        <v>2404.0684076159328</v>
      </c>
      <c r="BZ19" s="16" t="s">
        <v>15194</v>
      </c>
      <c r="CA19" s="23">
        <f>B7L212C37/24</f>
        <v>100.1695169839972</v>
      </c>
      <c r="CB19" s="16" t="s">
        <v>15195</v>
      </c>
      <c r="CC19" s="23">
        <f>B7L212C38</f>
        <v>100.1695169839972</v>
      </c>
      <c r="CD19" s="16" t="s">
        <v>15196</v>
      </c>
      <c r="CE19" s="26">
        <f>IF(B7L212C39=0,0,B7L212C33/B7L212C39)</f>
        <v>530.2551275003708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307</v>
      </c>
      <c r="F20" s="16" t="s">
        <v>15198</v>
      </c>
      <c r="G20" s="21">
        <f>IF(B7L101C1=0,0,B7L213C1/B7L101C1)</f>
        <v>5.5672429373629677E-3</v>
      </c>
      <c r="H20" s="16" t="s">
        <v>15199</v>
      </c>
      <c r="I20" s="21">
        <f>B7L213C2</f>
        <v>5.5672429373629677E-3</v>
      </c>
      <c r="J20" s="16" t="s">
        <v>15200</v>
      </c>
      <c r="K20" s="17">
        <f>B7L213C3*B7L116C1</f>
        <v>14.116752138655468</v>
      </c>
      <c r="L20" s="16" t="s">
        <v>15201</v>
      </c>
      <c r="M20" s="23">
        <f>B7L213C4</f>
        <v>14.116752138655468</v>
      </c>
      <c r="N20" s="16" t="s">
        <v>15202</v>
      </c>
      <c r="O20" s="23">
        <f>B7L213C5/24</f>
        <v>0.58819800577731118</v>
      </c>
      <c r="P20" s="16" t="s">
        <v>15203</v>
      </c>
      <c r="Q20" s="23">
        <f>B7L213C6</f>
        <v>0.58819800577731118</v>
      </c>
      <c r="R20" s="16" t="s">
        <v>15204</v>
      </c>
      <c r="S20" s="25">
        <f>IF(B7L213C7=0,0,B7L213C1/B7L213C7)</f>
        <v>521.9330854314876</v>
      </c>
      <c r="T20" s="16" t="s">
        <v>15205</v>
      </c>
      <c r="U20" s="23">
        <f>A1L213C18</f>
        <v>273.5</v>
      </c>
      <c r="V20" s="16" t="s">
        <v>15206</v>
      </c>
      <c r="W20" s="23">
        <f>IF(B7L102C1=0,0,B7L213C9/B7L102C1)</f>
        <v>4.9107751654109784E-3</v>
      </c>
      <c r="X20" s="16" t="s">
        <v>15207</v>
      </c>
      <c r="Y20" s="23">
        <f>B7L213C10</f>
        <v>4.9107751654109784E-3</v>
      </c>
      <c r="Z20" s="16" t="s">
        <v>15208</v>
      </c>
      <c r="AA20" s="23">
        <f>B7L213C11*B7L117C1</f>
        <v>12.560049012588554</v>
      </c>
      <c r="AB20" s="16" t="s">
        <v>15209</v>
      </c>
      <c r="AC20" s="23">
        <f>B7L213C12</f>
        <v>12.560049012588554</v>
      </c>
      <c r="AD20" s="16" t="s">
        <v>15210</v>
      </c>
      <c r="AE20" s="23">
        <f>B7L213C13/24</f>
        <v>0.52333537552452303</v>
      </c>
      <c r="AF20" s="16" t="s">
        <v>15211</v>
      </c>
      <c r="AG20" s="23">
        <f>B7L213C14</f>
        <v>0.52333537552452303</v>
      </c>
      <c r="AH20" s="16" t="s">
        <v>15212</v>
      </c>
      <c r="AI20" s="26">
        <f>IF(B7L213C15=0,0,B7L213C9/B7L213C15)</f>
        <v>522.60942560185106</v>
      </c>
      <c r="AJ20" s="16" t="s">
        <v>15213</v>
      </c>
      <c r="AK20" s="23">
        <f>A1L213C21</f>
        <v>265.33333333333331</v>
      </c>
      <c r="AL20" s="16" t="s">
        <v>15214</v>
      </c>
      <c r="AM20" s="23">
        <f>IF(B7L103C1=0,0,B7L213C17/B7L103C1)</f>
        <v>4.6831146635503643E-3</v>
      </c>
      <c r="AN20" s="16" t="s">
        <v>15215</v>
      </c>
      <c r="AO20" s="23">
        <f>B7L213C18</f>
        <v>4.6831146635503643E-3</v>
      </c>
      <c r="AP20" s="16" t="s">
        <v>15216</v>
      </c>
      <c r="AQ20" s="23">
        <f>B7L213C19*B7L118C1</f>
        <v>11.978734501888502</v>
      </c>
      <c r="AR20" s="16" t="s">
        <v>15217</v>
      </c>
      <c r="AS20" s="23">
        <f>B7L213C20</f>
        <v>11.978734501888502</v>
      </c>
      <c r="AT20" s="16" t="s">
        <v>15218</v>
      </c>
      <c r="AU20" s="17">
        <f>B7L213C21/24</f>
        <v>0.49911393757868755</v>
      </c>
      <c r="AV20" s="16" t="s">
        <v>15219</v>
      </c>
      <c r="AW20" s="23">
        <f>B7L213C22</f>
        <v>0.49911393757868755</v>
      </c>
      <c r="AX20" s="16" t="s">
        <v>15220</v>
      </c>
      <c r="AY20" s="26">
        <f>IF(B7L213C23=0,0,B7L213C17/B7L213C23)</f>
        <v>531.60874372798355</v>
      </c>
      <c r="AZ20" s="16" t="s">
        <v>15221</v>
      </c>
      <c r="BA20" s="17">
        <f>A1L213C24</f>
        <v>270.25</v>
      </c>
      <c r="BB20" s="16" t="s">
        <v>15222</v>
      </c>
      <c r="BC20" s="23">
        <f>IF(B7L104C1=0,0,B7L213C25/B7L104C1)</f>
        <v>4.4936681285415725E-3</v>
      </c>
      <c r="BD20" s="16" t="s">
        <v>15223</v>
      </c>
      <c r="BE20" s="23">
        <f>B7L213C26</f>
        <v>4.4936681285415725E-3</v>
      </c>
      <c r="BF20" s="16" t="s">
        <v>15224</v>
      </c>
      <c r="BG20" s="23">
        <f>B7L213C27*B7L119C1</f>
        <v>12.13138733406886</v>
      </c>
      <c r="BH20" s="16" t="s">
        <v>15225</v>
      </c>
      <c r="BI20" s="23">
        <f>B7L213C28</f>
        <v>12.13138733406886</v>
      </c>
      <c r="BJ20" s="16" t="s">
        <v>15226</v>
      </c>
      <c r="BK20" s="23">
        <f>B7L213C29/24</f>
        <v>0.50547447225286912</v>
      </c>
      <c r="BL20" s="16" t="s">
        <v>15227</v>
      </c>
      <c r="BM20" s="23">
        <f>B7L213C30</f>
        <v>0.50547447225286912</v>
      </c>
      <c r="BN20" s="16" t="s">
        <v>15228</v>
      </c>
      <c r="BO20" s="26">
        <f>IF(B7L213C31=0,0,B7L213C25/B7L213C31)</f>
        <v>534.64618855134688</v>
      </c>
      <c r="BP20" s="16" t="s">
        <v>15229</v>
      </c>
      <c r="BQ20" s="17">
        <f>A1L213C27</f>
        <v>294</v>
      </c>
      <c r="BR20" s="16" t="s">
        <v>15230</v>
      </c>
      <c r="BS20" s="21">
        <f>IF(B7L105C1=0,0,B7L213C33/B7L105C1)</f>
        <v>4.6854296556524755E-3</v>
      </c>
      <c r="BT20" s="16" t="s">
        <v>15231</v>
      </c>
      <c r="BU20" s="23">
        <f>B7L213C34</f>
        <v>4.6854296556524755E-3</v>
      </c>
      <c r="BV20" s="16" t="s">
        <v>15232</v>
      </c>
      <c r="BW20" s="23">
        <f>B7L213C35*B7L120C1</f>
        <v>13.306802016723669</v>
      </c>
      <c r="BX20" s="16" t="s">
        <v>15233</v>
      </c>
      <c r="BY20" s="23">
        <f>B7L213C36</f>
        <v>13.306802016723669</v>
      </c>
      <c r="BZ20" s="16" t="s">
        <v>15234</v>
      </c>
      <c r="CA20" s="23">
        <f>B7L213C37/24</f>
        <v>0.55445008403015283</v>
      </c>
      <c r="CB20" s="16" t="s">
        <v>15235</v>
      </c>
      <c r="CC20" s="23">
        <f>B7L213C38</f>
        <v>0.55445008403015283</v>
      </c>
      <c r="CD20" s="16" t="s">
        <v>15236</v>
      </c>
      <c r="CE20" s="26">
        <f>IF(B7L213C39=0,0,B7L213C33/B7L213C39)</f>
        <v>530.2551275003708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48579</v>
      </c>
      <c r="F21" s="16" t="s">
        <v>15238</v>
      </c>
      <c r="G21" s="21">
        <f>IF(B7L101C1=0,0,B7L214C1/B7L101C1)</f>
        <v>0.88094819105588151</v>
      </c>
      <c r="H21" s="16" t="s">
        <v>15239</v>
      </c>
      <c r="I21" s="21">
        <f>B7L214C2</f>
        <v>0.88094819105588151</v>
      </c>
      <c r="J21" s="16" t="s">
        <v>15240</v>
      </c>
      <c r="K21" s="17">
        <f>B7L214C3*B7L116C1</f>
        <v>2233.803590044769</v>
      </c>
      <c r="L21" s="16" t="s">
        <v>15241</v>
      </c>
      <c r="M21" s="17">
        <f>B7L214C4</f>
        <v>2233.803590044769</v>
      </c>
      <c r="N21" s="16" t="s">
        <v>15242</v>
      </c>
      <c r="O21" s="23">
        <f>B7L214C5/24</f>
        <v>93.075149585198702</v>
      </c>
      <c r="P21" s="16" t="s">
        <v>15243</v>
      </c>
      <c r="Q21" s="23">
        <f>B7L214C6</f>
        <v>93.075149585198702</v>
      </c>
      <c r="R21" s="16" t="s">
        <v>15244</v>
      </c>
      <c r="S21" s="25">
        <f>IF(B7L214C7=0,0,B7L214C1/B7L214C7)</f>
        <v>521.9330854314876</v>
      </c>
      <c r="T21" s="16" t="s">
        <v>15245</v>
      </c>
      <c r="U21" s="17">
        <f>A1L214C18</f>
        <v>48788</v>
      </c>
      <c r="V21" s="16" t="s">
        <v>15246</v>
      </c>
      <c r="W21" s="23">
        <f>IF(B7L102C1=0,0,B7L214C9/B7L102C1)</f>
        <v>0.87600328617941792</v>
      </c>
      <c r="X21" s="16" t="s">
        <v>15247</v>
      </c>
      <c r="Y21" s="23">
        <f>B7L214C10</f>
        <v>0.87600328617941792</v>
      </c>
      <c r="Z21" s="16" t="s">
        <v>15248</v>
      </c>
      <c r="AA21" s="17">
        <f>B7L214C11*B7L117C1</f>
        <v>2240.5106809000745</v>
      </c>
      <c r="AB21" s="16" t="s">
        <v>15249</v>
      </c>
      <c r="AC21" s="17">
        <f>B7L214C12</f>
        <v>2240.5106809000745</v>
      </c>
      <c r="AD21" s="16" t="s">
        <v>15250</v>
      </c>
      <c r="AE21" s="23">
        <f>B7L214C13/24</f>
        <v>93.35461170416977</v>
      </c>
      <c r="AF21" s="16" t="s">
        <v>15251</v>
      </c>
      <c r="AG21" s="23">
        <f>B7L214C14</f>
        <v>93.35461170416977</v>
      </c>
      <c r="AH21" s="16" t="s">
        <v>15252</v>
      </c>
      <c r="AI21" s="26">
        <f>IF(B7L214C15=0,0,B7L214C9/B7L214C15)</f>
        <v>522.60942560185094</v>
      </c>
      <c r="AJ21" s="16" t="s">
        <v>15253</v>
      </c>
      <c r="AK21" s="17">
        <f>A1L214C21</f>
        <v>47629</v>
      </c>
      <c r="AL21" s="16" t="s">
        <v>15254</v>
      </c>
      <c r="AM21" s="23">
        <f>IF(B7L103C1=0,0,B7L214C17/B7L103C1)</f>
        <v>0.84064849865668456</v>
      </c>
      <c r="AN21" s="16" t="s">
        <v>15255</v>
      </c>
      <c r="AO21" s="23">
        <f>B7L214C18</f>
        <v>0.84064849865668456</v>
      </c>
      <c r="AP21" s="16" t="s">
        <v>15256</v>
      </c>
      <c r="AQ21" s="17">
        <f>B7L214C19*B7L118C1</f>
        <v>2150.2580863961584</v>
      </c>
      <c r="AR21" s="16" t="s">
        <v>15257</v>
      </c>
      <c r="AS21" s="17">
        <f>B7L214C20</f>
        <v>2150.2580863961584</v>
      </c>
      <c r="AT21" s="16" t="s">
        <v>15258</v>
      </c>
      <c r="AU21" s="17">
        <f>B7L214C21/24</f>
        <v>89.594086933173273</v>
      </c>
      <c r="AV21" s="16" t="s">
        <v>15259</v>
      </c>
      <c r="AW21" s="23">
        <f>B7L214C22</f>
        <v>89.594086933173273</v>
      </c>
      <c r="AX21" s="16" t="s">
        <v>15260</v>
      </c>
      <c r="AY21" s="26">
        <f>IF(B7L214C23=0,0,B7L214C17/B7L214C23)</f>
        <v>531.60874372798366</v>
      </c>
      <c r="AZ21" s="16" t="s">
        <v>15261</v>
      </c>
      <c r="BA21" s="17">
        <f>A1L214C24</f>
        <v>49455</v>
      </c>
      <c r="BB21" s="16" t="s">
        <v>15262</v>
      </c>
      <c r="BC21" s="23">
        <f>IF(B7L104C1=0,0,B7L214C25/B7L104C1)</f>
        <v>0.82232879665873626</v>
      </c>
      <c r="BD21" s="16" t="s">
        <v>15263</v>
      </c>
      <c r="BE21" s="23">
        <f>B7L214C26</f>
        <v>0.82232879665873626</v>
      </c>
      <c r="BF21" s="16" t="s">
        <v>15264</v>
      </c>
      <c r="BG21" s="17">
        <f>B7L214C27*B7L119C1</f>
        <v>2220.010215009715</v>
      </c>
      <c r="BH21" s="16" t="s">
        <v>15265</v>
      </c>
      <c r="BI21" s="17">
        <f>B7L214C28</f>
        <v>2220.010215009715</v>
      </c>
      <c r="BJ21" s="16" t="s">
        <v>15266</v>
      </c>
      <c r="BK21" s="23">
        <f>B7L214C29/24</f>
        <v>92.500425625404787</v>
      </c>
      <c r="BL21" s="16" t="s">
        <v>15267</v>
      </c>
      <c r="BM21" s="23">
        <f>B7L214C30</f>
        <v>92.500425625404787</v>
      </c>
      <c r="BN21" s="16" t="s">
        <v>15268</v>
      </c>
      <c r="BO21" s="26">
        <f>IF(B7L214C31=0,0,B7L214C25/B7L214C31)</f>
        <v>534.64618855134677</v>
      </c>
      <c r="BP21" s="16" t="s">
        <v>15269</v>
      </c>
      <c r="BQ21" s="17">
        <f>A1L214C27</f>
        <v>52421</v>
      </c>
      <c r="BR21" s="16" t="s">
        <v>15270</v>
      </c>
      <c r="BS21" s="21">
        <f>IF(B7L105C1=0,0,B7L214C33/B7L105C1)</f>
        <v>0.83542485707128722</v>
      </c>
      <c r="BT21" s="16" t="s">
        <v>15271</v>
      </c>
      <c r="BU21" s="23">
        <f>B7L214C34</f>
        <v>0.83542485707128722</v>
      </c>
      <c r="BV21" s="16" t="s">
        <v>15272</v>
      </c>
      <c r="BW21" s="17">
        <f>B7L214C35*B7L120C1</f>
        <v>2372.63900856691</v>
      </c>
      <c r="BX21" s="16" t="s">
        <v>15273</v>
      </c>
      <c r="BY21" s="17">
        <f>B7L214C36</f>
        <v>2372.63900856691</v>
      </c>
      <c r="BZ21" s="16" t="s">
        <v>15274</v>
      </c>
      <c r="CA21" s="23">
        <f>B7L214C37/24</f>
        <v>98.859958690287911</v>
      </c>
      <c r="CB21" s="16" t="s">
        <v>15275</v>
      </c>
      <c r="CC21" s="23">
        <f>B7L214C38</f>
        <v>98.859958690287911</v>
      </c>
      <c r="CD21" s="16" t="s">
        <v>15276</v>
      </c>
      <c r="CE21" s="26">
        <f>IF(B7L214C39=0,0,B7L214C33/B7L214C39)</f>
        <v>530.25512750037069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36319</v>
      </c>
      <c r="F22" s="16" t="s">
        <v>15278</v>
      </c>
      <c r="G22" s="21">
        <f>IF(B7L101C1=0,0,B7L215C1/B7L101C1)</f>
        <v>0.65862116039767304</v>
      </c>
      <c r="H22" s="16" t="s">
        <v>15279</v>
      </c>
      <c r="I22" s="21">
        <f>B7L215C2</f>
        <v>0.65862116039767304</v>
      </c>
      <c r="J22" s="16" t="s">
        <v>15280</v>
      </c>
      <c r="K22" s="17">
        <f>B7L215C3*B7L116C1</f>
        <v>1670.053162618332</v>
      </c>
      <c r="L22" s="16" t="s">
        <v>15281</v>
      </c>
      <c r="M22" s="17">
        <f>B7L215C4</f>
        <v>1670.053162618332</v>
      </c>
      <c r="N22" s="16" t="s">
        <v>15282</v>
      </c>
      <c r="O22" s="23">
        <f>B7L215C5/24</f>
        <v>69.585548442430493</v>
      </c>
      <c r="P22" s="16" t="s">
        <v>15283</v>
      </c>
      <c r="Q22" s="23">
        <f>B7L215C6</f>
        <v>69.585548442430493</v>
      </c>
      <c r="R22" s="16" t="s">
        <v>15284</v>
      </c>
      <c r="S22" s="25">
        <f>IF(B7L215C7=0,0,B7L215C1/B7L215C7)</f>
        <v>521.93308543148771</v>
      </c>
      <c r="T22" s="16" t="s">
        <v>15285</v>
      </c>
      <c r="U22" s="17">
        <f>A1L215C18</f>
        <v>32555</v>
      </c>
      <c r="V22" s="16" t="s">
        <v>15286</v>
      </c>
      <c r="W22" s="23">
        <f>IF(B7L102C1=0,0,B7L215C9/B7L102C1)</f>
        <v>0.58453486475303251</v>
      </c>
      <c r="X22" s="16" t="s">
        <v>15287</v>
      </c>
      <c r="Y22" s="23">
        <f>B7L215C10</f>
        <v>0.58453486475303251</v>
      </c>
      <c r="Z22" s="16" t="s">
        <v>15288</v>
      </c>
      <c r="AA22" s="17">
        <f>B7L215C11*B7L117C1</f>
        <v>1495.0361813704583</v>
      </c>
      <c r="AB22" s="16" t="s">
        <v>15289</v>
      </c>
      <c r="AC22" s="17">
        <f>B7L215C12</f>
        <v>1495.0361813704583</v>
      </c>
      <c r="AD22" s="16" t="s">
        <v>15290</v>
      </c>
      <c r="AE22" s="23">
        <f>B7L215C13/24</f>
        <v>62.293174223769093</v>
      </c>
      <c r="AF22" s="16" t="s">
        <v>15291</v>
      </c>
      <c r="AG22" s="23">
        <f>B7L215C14</f>
        <v>62.293174223769093</v>
      </c>
      <c r="AH22" s="16" t="s">
        <v>15292</v>
      </c>
      <c r="AI22" s="26">
        <f>IF(B7L215C15=0,0,B7L215C9/B7L215C15)</f>
        <v>522.60942560185106</v>
      </c>
      <c r="AJ22" s="16" t="s">
        <v>15293</v>
      </c>
      <c r="AK22" s="17">
        <f>A1L215C21</f>
        <v>34107.666666666664</v>
      </c>
      <c r="AL22" s="16" t="s">
        <v>15294</v>
      </c>
      <c r="AM22" s="23">
        <f>IF(B7L103C1=0,0,B7L215C17/B7L103C1)</f>
        <v>0.60199791673173852</v>
      </c>
      <c r="AN22" s="16" t="s">
        <v>15295</v>
      </c>
      <c r="AO22" s="23">
        <f>B7L215C18</f>
        <v>0.60199791673173852</v>
      </c>
      <c r="AP22" s="16" t="s">
        <v>15296</v>
      </c>
      <c r="AQ22" s="17">
        <f>B7L215C19*B7L118C1</f>
        <v>1539.8241839657499</v>
      </c>
      <c r="AR22" s="16" t="s">
        <v>15297</v>
      </c>
      <c r="AS22" s="17">
        <f>B7L215C20</f>
        <v>1539.8241839657499</v>
      </c>
      <c r="AT22" s="16" t="s">
        <v>15298</v>
      </c>
      <c r="AU22" s="17">
        <f>B7L215C21/24</f>
        <v>64.159340998572915</v>
      </c>
      <c r="AV22" s="16" t="s">
        <v>15299</v>
      </c>
      <c r="AW22" s="23">
        <f>B7L215C22</f>
        <v>64.159340998572915</v>
      </c>
      <c r="AX22" s="16" t="s">
        <v>15300</v>
      </c>
      <c r="AY22" s="26">
        <f>IF(B7L215C23=0,0,B7L215C17/B7L215C23)</f>
        <v>531.60874372798366</v>
      </c>
      <c r="AZ22" s="16" t="s">
        <v>15301</v>
      </c>
      <c r="BA22" s="17">
        <f>A1L215C24</f>
        <v>37635</v>
      </c>
      <c r="BB22" s="16" t="s">
        <v>15302</v>
      </c>
      <c r="BC22" s="23">
        <f>IF(B7L104C1=0,0,B7L215C25/B7L104C1)</f>
        <v>0.62578797416341192</v>
      </c>
      <c r="BD22" s="16" t="s">
        <v>15303</v>
      </c>
      <c r="BE22" s="23">
        <f>B7L215C26</f>
        <v>0.62578797416341192</v>
      </c>
      <c r="BF22" s="16" t="s">
        <v>15304</v>
      </c>
      <c r="BG22" s="17">
        <f>B7L215C27*B7L119C1</f>
        <v>1689.4163267999318</v>
      </c>
      <c r="BH22" s="16" t="s">
        <v>15305</v>
      </c>
      <c r="BI22" s="17">
        <f>B7L215C28</f>
        <v>1689.4163267999318</v>
      </c>
      <c r="BJ22" s="16" t="s">
        <v>15306</v>
      </c>
      <c r="BK22" s="23">
        <f>B7L215C29/24</f>
        <v>70.392346949997162</v>
      </c>
      <c r="BL22" s="16" t="s">
        <v>15307</v>
      </c>
      <c r="BM22" s="23">
        <f>B7L215C30</f>
        <v>70.392346949997162</v>
      </c>
      <c r="BN22" s="16" t="s">
        <v>15308</v>
      </c>
      <c r="BO22" s="26">
        <f>IF(B7L215C31=0,0,B7L215C25/B7L215C31)</f>
        <v>534.64618855134677</v>
      </c>
      <c r="BP22" s="16" t="s">
        <v>15309</v>
      </c>
      <c r="BQ22" s="17">
        <f>A1L215C27</f>
        <v>40950.6</v>
      </c>
      <c r="BR22" s="16" t="s">
        <v>15310</v>
      </c>
      <c r="BS22" s="21">
        <f>IF(B7L105C1=0,0,B7L215C33/B7L105C1)</f>
        <v>0.65262297842436146</v>
      </c>
      <c r="BT22" s="16" t="s">
        <v>15311</v>
      </c>
      <c r="BU22" s="23">
        <f>B7L215C34</f>
        <v>0.65262297842436146</v>
      </c>
      <c r="BV22" s="16" t="s">
        <v>15312</v>
      </c>
      <c r="BW22" s="17">
        <f>B7L215C35*B7L120C1</f>
        <v>1853.4745804967492</v>
      </c>
      <c r="BX22" s="16" t="s">
        <v>15313</v>
      </c>
      <c r="BY22" s="17">
        <f>B7L215C36</f>
        <v>1853.4745804967492</v>
      </c>
      <c r="BZ22" s="16" t="s">
        <v>15314</v>
      </c>
      <c r="CA22" s="23">
        <f>B7L215C37/24</f>
        <v>77.22810752069789</v>
      </c>
      <c r="CB22" s="16" t="s">
        <v>15315</v>
      </c>
      <c r="CC22" s="23">
        <f>B7L215C38</f>
        <v>77.22810752069789</v>
      </c>
      <c r="CD22" s="16" t="s">
        <v>15316</v>
      </c>
      <c r="CE22" s="26">
        <f>IF(B7L215C39=0,0,B7L215C33/B7L215C39)</f>
        <v>530.25512750037069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1116091</v>
      </c>
      <c r="F23" s="16" t="s">
        <v>15318</v>
      </c>
      <c r="G23" s="21">
        <f>IF(B7L101C1=0,0,B7L216C1/B7L101C1)</f>
        <v>20.239575691219454</v>
      </c>
      <c r="H23" s="16" t="s">
        <v>15319</v>
      </c>
      <c r="I23" s="21">
        <f>B7L216C2</f>
        <v>20.239575691219454</v>
      </c>
      <c r="J23" s="16" t="s">
        <v>15320</v>
      </c>
      <c r="K23" s="17">
        <f>B7L216C3*B7L116C1</f>
        <v>51321.107528287037</v>
      </c>
      <c r="L23" s="16" t="s">
        <v>15321</v>
      </c>
      <c r="M23" s="17">
        <f>B7L216C4</f>
        <v>51321.107528287037</v>
      </c>
      <c r="N23" s="16" t="s">
        <v>15322</v>
      </c>
      <c r="O23" s="17">
        <f>B7L216C5/24</f>
        <v>2138.3794803452934</v>
      </c>
      <c r="P23" s="16" t="s">
        <v>15323</v>
      </c>
      <c r="Q23" s="17">
        <f>B7L216C6</f>
        <v>2138.3794803452934</v>
      </c>
      <c r="R23" s="16" t="s">
        <v>15324</v>
      </c>
      <c r="S23" s="25">
        <f>IF(B7L216C7=0,0,B7L216C1/B7L216C7)</f>
        <v>521.9330854314876</v>
      </c>
      <c r="T23" s="16" t="s">
        <v>15325</v>
      </c>
      <c r="U23" s="17">
        <f>A1L216C18</f>
        <v>1121074.5</v>
      </c>
      <c r="V23" s="16" t="s">
        <v>15326</v>
      </c>
      <c r="W23" s="23">
        <f>IF(B7L102C1=0,0,B7L216C9/B7L102C1)</f>
        <v>20.129231492415098</v>
      </c>
      <c r="X23" s="16" t="s">
        <v>15327</v>
      </c>
      <c r="Y23" s="23">
        <f>B7L216C10</f>
        <v>20.129231492415098</v>
      </c>
      <c r="Z23" s="16" t="s">
        <v>15328</v>
      </c>
      <c r="AA23" s="17">
        <f>B7L216C11*B7L117C1</f>
        <v>51483.549055806965</v>
      </c>
      <c r="AB23" s="16" t="s">
        <v>15329</v>
      </c>
      <c r="AC23" s="17">
        <f>B7L216C12</f>
        <v>51483.549055806965</v>
      </c>
      <c r="AD23" s="16" t="s">
        <v>15330</v>
      </c>
      <c r="AE23" s="17">
        <f>B7L216C13/24</f>
        <v>2145.1478773252902</v>
      </c>
      <c r="AF23" s="16" t="s">
        <v>15331</v>
      </c>
      <c r="AG23" s="17">
        <f>B7L216C14</f>
        <v>2145.1478773252902</v>
      </c>
      <c r="AH23" s="16" t="s">
        <v>15332</v>
      </c>
      <c r="AI23" s="26">
        <f>IF(B7L216C15=0,0,B7L216C9/B7L216C15)</f>
        <v>522.60942560185106</v>
      </c>
      <c r="AJ23" s="16" t="s">
        <v>15333</v>
      </c>
      <c r="AK23" s="17">
        <f>A1L216C21</f>
        <v>1102961.3333333335</v>
      </c>
      <c r="AL23" s="16" t="s">
        <v>15334</v>
      </c>
      <c r="AM23" s="23">
        <f>IF(B7L103C1=0,0,B7L216C17/B7L103C1)</f>
        <v>19.46718992510953</v>
      </c>
      <c r="AN23" s="16" t="s">
        <v>15335</v>
      </c>
      <c r="AO23" s="23">
        <f>B7L216C18</f>
        <v>19.46718992510953</v>
      </c>
      <c r="AP23" s="16" t="s">
        <v>15336</v>
      </c>
      <c r="AQ23" s="17">
        <f>B7L216C19*B7L118C1</f>
        <v>49794.275042144269</v>
      </c>
      <c r="AR23" s="16" t="s">
        <v>15337</v>
      </c>
      <c r="AS23" s="17">
        <f>B7L216C20</f>
        <v>49794.275042144269</v>
      </c>
      <c r="AT23" s="16" t="s">
        <v>15338</v>
      </c>
      <c r="AU23" s="17">
        <f>B7L216C21/24</f>
        <v>2074.7614600893444</v>
      </c>
      <c r="AV23" s="16" t="s">
        <v>15339</v>
      </c>
      <c r="AW23" s="17">
        <f>B7L216C22</f>
        <v>2074.7614600893444</v>
      </c>
      <c r="AX23" s="16" t="s">
        <v>15340</v>
      </c>
      <c r="AY23" s="26">
        <f>IF(B7L216C23=0,0,B7L216C17/B7L216C23)</f>
        <v>531.60874372798366</v>
      </c>
      <c r="AZ23" s="16" t="s">
        <v>15341</v>
      </c>
      <c r="BA23" s="17">
        <f>A1L216C24</f>
        <v>1146062.25</v>
      </c>
      <c r="BB23" s="16" t="s">
        <v>15342</v>
      </c>
      <c r="BC23" s="23">
        <f>IF(B7L104C1=0,0,B7L216C25/B7L104C1)</f>
        <v>19.05651584144179</v>
      </c>
      <c r="BD23" s="16" t="s">
        <v>15343</v>
      </c>
      <c r="BE23" s="23">
        <f>B7L216C26</f>
        <v>19.05651584144179</v>
      </c>
      <c r="BF23" s="16" t="s">
        <v>15344</v>
      </c>
      <c r="BG23" s="17">
        <f>B7L216C27*B7L119C1</f>
        <v>51446.161197796333</v>
      </c>
      <c r="BH23" s="16" t="s">
        <v>15345</v>
      </c>
      <c r="BI23" s="17">
        <f>B7L216C28</f>
        <v>51446.161197796333</v>
      </c>
      <c r="BJ23" s="16" t="s">
        <v>15346</v>
      </c>
      <c r="BK23" s="17">
        <f>B7L216C29/24</f>
        <v>2143.5900499081804</v>
      </c>
      <c r="BL23" s="16" t="s">
        <v>15347</v>
      </c>
      <c r="BM23" s="17">
        <f>B7L216C30</f>
        <v>2143.5900499081804</v>
      </c>
      <c r="BN23" s="16" t="s">
        <v>15348</v>
      </c>
      <c r="BO23" s="26">
        <f>IF(B7L216C31=0,0,B7L216C25/B7L216C31)</f>
        <v>534.64618855134688</v>
      </c>
      <c r="BP23" s="16" t="s">
        <v>15349</v>
      </c>
      <c r="BQ23" s="17">
        <f>A1L216C27</f>
        <v>1205070.3999999999</v>
      </c>
      <c r="BR23" s="16" t="s">
        <v>15350</v>
      </c>
      <c r="BS23" s="21">
        <f>IF(B7L105C1=0,0,B7L216C33/B7L105C1)</f>
        <v>19.205008807173439</v>
      </c>
      <c r="BT23" s="16" t="s">
        <v>15351</v>
      </c>
      <c r="BU23" s="23">
        <f>B7L216C34</f>
        <v>19.205008807173439</v>
      </c>
      <c r="BV23" s="16" t="s">
        <v>15352</v>
      </c>
      <c r="BW23" s="17">
        <f>B7L216C35*B7L120C1</f>
        <v>54542.97016671428</v>
      </c>
      <c r="BX23" s="16" t="s">
        <v>15353</v>
      </c>
      <c r="BY23" s="17">
        <f>B7L216C36</f>
        <v>54542.97016671428</v>
      </c>
      <c r="BZ23" s="16" t="s">
        <v>15354</v>
      </c>
      <c r="CA23" s="17">
        <f>B7L216C37/24</f>
        <v>2272.6237569464283</v>
      </c>
      <c r="CB23" s="16" t="s">
        <v>15355</v>
      </c>
      <c r="CC23" s="17">
        <f>B7L216C38</f>
        <v>2272.6237569464283</v>
      </c>
      <c r="CD23" s="16" t="s">
        <v>15356</v>
      </c>
      <c r="CE23" s="26">
        <f>IF(B7L216C39=0,0,B7L216C33/B7L216C39)</f>
        <v>530.25512750037069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BD071-A518-4576-9E38-76F44E8FD4A4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15.054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27.097200000000001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27.097200000000001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30.108000000000001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108.3888</v>
      </c>
      <c r="V9" s="16" t="s">
        <v>15450</v>
      </c>
      <c r="W9" s="17">
        <f>B7L302C9*B7L121C1</f>
        <v>281.81088</v>
      </c>
      <c r="X9" s="16" t="s">
        <v>15451</v>
      </c>
      <c r="Y9" s="17">
        <f>A1L304C16</f>
        <v>13.9465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25.1037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25.1037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27.893000000000001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100.4148</v>
      </c>
      <c r="AP9" s="16" t="s">
        <v>15456</v>
      </c>
      <c r="AQ9" s="17">
        <f>B7L302C19*B7L121C1</f>
        <v>261.07848000000001</v>
      </c>
      <c r="AR9" s="16" t="s">
        <v>15457</v>
      </c>
      <c r="AS9" s="17">
        <f>A1L304C17</f>
        <v>13.004666666666665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23.408399999999997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23.408399999999997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26.009333333333331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93.633599999999987</v>
      </c>
      <c r="BJ9" s="16" t="s">
        <v>15462</v>
      </c>
      <c r="BK9" s="17">
        <f>B7L302C29*B7L121C1</f>
        <v>243.44735999999997</v>
      </c>
      <c r="BL9" s="16" t="s">
        <v>15463</v>
      </c>
      <c r="BM9" s="17">
        <f>A1L304C18</f>
        <v>12.206499999999998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21.971699999999998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21.971699999999998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24.412999999999997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87.886799999999994</v>
      </c>
      <c r="CD9" s="16" t="s">
        <v>15468</v>
      </c>
      <c r="CE9" s="17">
        <f>B7L302C39*B7L121C1</f>
        <v>228.50567999999998</v>
      </c>
      <c r="CF9" s="16" t="s">
        <v>15469</v>
      </c>
      <c r="CG9" s="17">
        <f>A1L304C19</f>
        <v>12.041999999999998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21.675599999999996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21.675599999999996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24.083999999999996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86.702399999999983</v>
      </c>
      <c r="CX9" s="16" t="s">
        <v>15474</v>
      </c>
      <c r="CY9" s="17">
        <f>B7L302C49*B7L121C1</f>
        <v>225.42623999999995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119.18700000000001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238.37400000000002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238.37400000000002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238.37400000000002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953.49600000000009</v>
      </c>
      <c r="V10" s="16" t="s">
        <v>15483</v>
      </c>
      <c r="W10" s="17">
        <f>B7L303C9*B7L121C1</f>
        <v>2479.0896000000002</v>
      </c>
      <c r="X10" s="16" t="s">
        <v>15484</v>
      </c>
      <c r="Y10" s="23">
        <f>A1L305C16</f>
        <v>122.27800000000001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244.55600000000001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244.55600000000001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244.55600000000001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978.22400000000005</v>
      </c>
      <c r="AP10" s="16" t="s">
        <v>15489</v>
      </c>
      <c r="AQ10" s="17">
        <f>B7L303C19*B7L121C1</f>
        <v>2543.3824000000004</v>
      </c>
      <c r="AR10" s="16" t="s">
        <v>15490</v>
      </c>
      <c r="AS10" s="23">
        <f>A1L305C17</f>
        <v>128.22400000000002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256.44800000000004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256.44800000000004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256.44800000000004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1025.7920000000001</v>
      </c>
      <c r="BJ10" s="16" t="s">
        <v>15495</v>
      </c>
      <c r="BK10" s="17">
        <f>B7L303C29*B7L121C1</f>
        <v>2667.0592000000006</v>
      </c>
      <c r="BL10" s="16" t="s">
        <v>15496</v>
      </c>
      <c r="BM10" s="23">
        <f>A1L305C18</f>
        <v>141.74825000000001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283.49650000000003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283.49650000000003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283.49650000000003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1133.9860000000001</v>
      </c>
      <c r="CD10" s="16" t="s">
        <v>15501</v>
      </c>
      <c r="CE10" s="17">
        <f>B7L303C39*B7L121C1</f>
        <v>2948.3636000000006</v>
      </c>
      <c r="CF10" s="16" t="s">
        <v>15502</v>
      </c>
      <c r="CG10" s="23">
        <f>A1L305C19</f>
        <v>156.31800000000001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312.63600000000002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312.63600000000002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312.63600000000002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1250.5440000000001</v>
      </c>
      <c r="CX10" s="16" t="s">
        <v>15507</v>
      </c>
      <c r="CY10" s="17">
        <f>B7L303C49*B7L121C1</f>
        <v>3251.4144000000006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621.48900000000003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1242.9780000000001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1242.9780000000001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1242.9780000000001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4971.9120000000003</v>
      </c>
      <c r="V11" s="16" t="s">
        <v>15516</v>
      </c>
      <c r="W11" s="17">
        <f>B7L304C9*B7L121C1</f>
        <v>12926.971200000002</v>
      </c>
      <c r="X11" s="16" t="s">
        <v>15517</v>
      </c>
      <c r="Y11" s="17">
        <f>A1L308C16</f>
        <v>648.6875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1297.375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1297.375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1297.375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5189.5</v>
      </c>
      <c r="AP11" s="16" t="s">
        <v>15522</v>
      </c>
      <c r="AQ11" s="17">
        <f>B7L304C19*B7L121C1</f>
        <v>13492.7</v>
      </c>
      <c r="AR11" s="16" t="s">
        <v>15523</v>
      </c>
      <c r="AS11" s="17">
        <f>A1L308C17</f>
        <v>624.91566666666665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1249.8313333333333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1249.8313333333333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1249.8313333333333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4999.3253333333332</v>
      </c>
      <c r="BJ11" s="16" t="s">
        <v>15528</v>
      </c>
      <c r="BK11" s="17">
        <f>B7L304C29*B7L121C1</f>
        <v>12998.245866666666</v>
      </c>
      <c r="BL11" s="16" t="s">
        <v>15529</v>
      </c>
      <c r="BM11" s="17">
        <f>A1L308C18</f>
        <v>650.024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1300.048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1300.048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1300.048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5200.192</v>
      </c>
      <c r="CD11" s="16" t="s">
        <v>15534</v>
      </c>
      <c r="CE11" s="17">
        <f>B7L304C39*B7L121C1</f>
        <v>13520.4992</v>
      </c>
      <c r="CF11" s="16" t="s">
        <v>15535</v>
      </c>
      <c r="CG11" s="17">
        <f>A1L308C19</f>
        <v>695.2088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1390.4176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1390.4176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1390.4176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5561.6704</v>
      </c>
      <c r="CX11" s="16" t="s">
        <v>15540</v>
      </c>
      <c r="CY11" s="17">
        <f>B7L304C49*B7L121C1</f>
        <v>14460.34304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215.63300000000001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431.26600000000002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431.26600000000002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431.26600000000002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1725.0640000000001</v>
      </c>
      <c r="V12" s="16" t="s">
        <v>15549</v>
      </c>
      <c r="W12" s="17">
        <f>B7L305C9*B7L121C1</f>
        <v>4485.1664000000001</v>
      </c>
      <c r="X12" s="16" t="s">
        <v>15550</v>
      </c>
      <c r="Y12" s="23">
        <f>A1L309C16</f>
        <v>231.09100000000001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462.18200000000002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462.18200000000002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462.18200000000002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1848.7280000000001</v>
      </c>
      <c r="AP12" s="16" t="s">
        <v>15555</v>
      </c>
      <c r="AQ12" s="17">
        <f>B7L305C19*B7L121C1</f>
        <v>4806.6928000000007</v>
      </c>
      <c r="AR12" s="16" t="s">
        <v>15556</v>
      </c>
      <c r="AS12" s="23">
        <f>A1L309C17</f>
        <v>221.215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442.43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442.43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442.43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1769.72</v>
      </c>
      <c r="BJ12" s="16" t="s">
        <v>15561</v>
      </c>
      <c r="BK12" s="17">
        <f>B7L305C29*B7L121C1</f>
        <v>4601.2719999999999</v>
      </c>
      <c r="BL12" s="16" t="s">
        <v>15562</v>
      </c>
      <c r="BM12" s="23">
        <f>A1L309C18</f>
        <v>229.68700000000001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459.37400000000002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459.37400000000002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459.37400000000002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1837.4960000000001</v>
      </c>
      <c r="CD12" s="16" t="s">
        <v>15567</v>
      </c>
      <c r="CE12" s="17">
        <f>B7L305C39*B7L121C1</f>
        <v>4777.4896000000008</v>
      </c>
      <c r="CF12" s="16" t="s">
        <v>15568</v>
      </c>
      <c r="CG12" s="23">
        <f>A1L309C19</f>
        <v>239.6936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479.38720000000001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479.38720000000001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479.38720000000001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1917.5488</v>
      </c>
      <c r="CX12" s="16" t="s">
        <v>15573</v>
      </c>
      <c r="CY12" s="17">
        <f>B7L305C49*B7L121C1</f>
        <v>4985.6268799999998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179.67099999999999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359.34199999999998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359.34199999999998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359.34199999999998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1437.3679999999999</v>
      </c>
      <c r="V13" s="16" t="s">
        <v>15582</v>
      </c>
      <c r="W13" s="17">
        <f>B7L306C9*B7L121C1</f>
        <v>3737.1567999999997</v>
      </c>
      <c r="X13" s="16" t="s">
        <v>15583</v>
      </c>
      <c r="Y13" s="17">
        <f>A1L312C16</f>
        <v>170.74599999999998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341.49199999999996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341.49199999999996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341.49199999999996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1365.9679999999998</v>
      </c>
      <c r="AP13" s="16" t="s">
        <v>15588</v>
      </c>
      <c r="AQ13" s="17">
        <f>B7L306C19*B7L121C1</f>
        <v>3551.5167999999999</v>
      </c>
      <c r="AR13" s="16" t="s">
        <v>15589</v>
      </c>
      <c r="AS13" s="17">
        <f>A1L312C17</f>
        <v>165.10366666666667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330.20733333333334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330.20733333333334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330.20733333333334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1320.8293333333334</v>
      </c>
      <c r="BJ13" s="16" t="s">
        <v>15594</v>
      </c>
      <c r="BK13" s="17">
        <f>B7L306C29*B7L121C1</f>
        <v>3434.1562666666669</v>
      </c>
      <c r="BL13" s="16" t="s">
        <v>15595</v>
      </c>
      <c r="BM13" s="17">
        <f>A1L312C18</f>
        <v>168.39425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336.7885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336.7885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336.7885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1347.154</v>
      </c>
      <c r="CD13" s="16" t="s">
        <v>15600</v>
      </c>
      <c r="CE13" s="17">
        <f>B7L306C39*B7L121C1</f>
        <v>3502.6004000000003</v>
      </c>
      <c r="CF13" s="16" t="s">
        <v>15601</v>
      </c>
      <c r="CG13" s="17">
        <f>A1L312C19</f>
        <v>174.78879999999998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349.57759999999996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349.57759999999996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349.57759999999996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1398.3103999999998</v>
      </c>
      <c r="CX13" s="16" t="s">
        <v>15606</v>
      </c>
      <c r="CY13" s="17">
        <f>B7L306C49*B7L121C1</f>
        <v>3635.6070399999999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239.69499999999999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479.39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479.39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479.39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1917.56</v>
      </c>
      <c r="V14" s="16" t="s">
        <v>15615</v>
      </c>
      <c r="W14" s="17">
        <f>B7L307C9*B7L121C1</f>
        <v>4985.6559999999999</v>
      </c>
      <c r="X14" s="16" t="s">
        <v>15616</v>
      </c>
      <c r="Y14" s="23">
        <f>A1L313C16</f>
        <v>212.04749999999999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424.09499999999997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424.09499999999997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424.09499999999997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1696.3799999999999</v>
      </c>
      <c r="AP14" s="16" t="s">
        <v>15621</v>
      </c>
      <c r="AQ14" s="17">
        <f>B7L307C19*B7L121C1</f>
        <v>4410.5879999999997</v>
      </c>
      <c r="AR14" s="16" t="s">
        <v>15622</v>
      </c>
      <c r="AS14" s="23">
        <f>A1L313C17</f>
        <v>179.53666666666663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359.07333333333327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359.07333333333327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359.07333333333327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1436.2933333333331</v>
      </c>
      <c r="BJ14" s="16" t="s">
        <v>15627</v>
      </c>
      <c r="BK14" s="17">
        <f>B7L307C29*B7L121C1</f>
        <v>3734.362666666666</v>
      </c>
      <c r="BL14" s="16" t="s">
        <v>15628</v>
      </c>
      <c r="BM14" s="23">
        <f>A1L313C18</f>
        <v>184.34649999999999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368.69299999999998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368.69299999999998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368.69299999999998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1474.7719999999999</v>
      </c>
      <c r="CD14" s="16" t="s">
        <v>15633</v>
      </c>
      <c r="CE14" s="17">
        <f>B7L307C39*B7L121C1</f>
        <v>3834.4072000000001</v>
      </c>
      <c r="CF14" s="16" t="s">
        <v>15634</v>
      </c>
      <c r="CG14" s="23">
        <f>A1L313C19</f>
        <v>192.57959999999997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385.15919999999994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385.15919999999994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385.15919999999994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1540.6367999999998</v>
      </c>
      <c r="CX14" s="16" t="s">
        <v>15639</v>
      </c>
      <c r="CY14" s="17">
        <f>B7L307C49*B7L121C1</f>
        <v>4005.6556799999994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77.543999999999997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155.08799999999999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155.08799999999999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155.08799999999999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620.35199999999998</v>
      </c>
      <c r="V15" s="16" t="s">
        <v>15648</v>
      </c>
      <c r="W15" s="17">
        <f>B7L308C9*B7L121C1</f>
        <v>1612.9151999999999</v>
      </c>
      <c r="X15" s="16" t="s">
        <v>15649</v>
      </c>
      <c r="Y15" s="23">
        <f>A1L314C16</f>
        <v>77.015000000000001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154.03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154.03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154.03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616.12</v>
      </c>
      <c r="AP15" s="16" t="s">
        <v>15654</v>
      </c>
      <c r="AQ15" s="17">
        <f>B7L308C19*B7L121C1</f>
        <v>1601.912</v>
      </c>
      <c r="AR15" s="16" t="s">
        <v>15655</v>
      </c>
      <c r="AS15" s="23">
        <f>A1L314C17</f>
        <v>78.659000000000006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157.31800000000001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157.31800000000001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157.31800000000001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629.27200000000005</v>
      </c>
      <c r="BJ15" s="16" t="s">
        <v>15660</v>
      </c>
      <c r="BK15" s="17">
        <f>B7L308C29*B7L121C1</f>
        <v>1636.1072000000001</v>
      </c>
      <c r="BL15" s="16" t="s">
        <v>15661</v>
      </c>
      <c r="BM15" s="23">
        <f>A1L314C18</f>
        <v>88.83250000000001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177.66500000000002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177.66500000000002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177.66500000000002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710.66000000000008</v>
      </c>
      <c r="CD15" s="16" t="s">
        <v>15666</v>
      </c>
      <c r="CE15" s="17">
        <f>B7L308C39*B7L121C1</f>
        <v>1847.7160000000003</v>
      </c>
      <c r="CF15" s="16" t="s">
        <v>15667</v>
      </c>
      <c r="CG15" s="23">
        <f>A1L314C19</f>
        <v>103.18900000000001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206.37800000000001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206.37800000000001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206.37800000000001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825.51200000000006</v>
      </c>
      <c r="CX15" s="16" t="s">
        <v>15672</v>
      </c>
      <c r="CY15" s="17">
        <f>B7L308C49*B7L121C1</f>
        <v>2146.3312000000001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4.5729999999999995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9.145999999999999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9.145999999999999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9.145999999999999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36.583999999999996</v>
      </c>
      <c r="V16" s="16" t="s">
        <v>15681</v>
      </c>
      <c r="W16" s="23">
        <f>B7L309C9*B7L121C1</f>
        <v>95.118399999999994</v>
      </c>
      <c r="X16" s="16" t="s">
        <v>15682</v>
      </c>
      <c r="Y16" s="23">
        <f>A1L316C16</f>
        <v>4.2939999999999996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8.5879999999999992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8.5879999999999992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8.5879999999999992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34.351999999999997</v>
      </c>
      <c r="AP16" s="16" t="s">
        <v>15687</v>
      </c>
      <c r="AQ16" s="23">
        <f>B7L309C19*B7L121C1</f>
        <v>89.31519999999999</v>
      </c>
      <c r="AR16" s="16" t="s">
        <v>15688</v>
      </c>
      <c r="AS16" s="23">
        <f>A1L316C17</f>
        <v>3.6946666666666665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7.3893333333333331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7.3893333333333331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7.3893333333333331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29.557333333333332</v>
      </c>
      <c r="BJ16" s="16" t="s">
        <v>15693</v>
      </c>
      <c r="BK16" s="23">
        <f>B7L309C29*B7L121C1</f>
        <v>76.849066666666673</v>
      </c>
      <c r="BL16" s="16" t="s">
        <v>15694</v>
      </c>
      <c r="BM16" s="23">
        <f>A1L316C18</f>
        <v>3.7709999999999999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7.5419999999999998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7.5419999999999998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7.5419999999999998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30.167999999999999</v>
      </c>
      <c r="CD16" s="16" t="s">
        <v>15699</v>
      </c>
      <c r="CE16" s="23">
        <f>B7L309C39*B7L121C1</f>
        <v>78.436800000000005</v>
      </c>
      <c r="CF16" s="16" t="s">
        <v>15700</v>
      </c>
      <c r="CG16" s="23">
        <f>A1L316C19</f>
        <v>3.9356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7.8712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7.8712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7.8712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31.4848</v>
      </c>
      <c r="CX16" s="16" t="s">
        <v>15705</v>
      </c>
      <c r="CY16" s="23">
        <f>B7L309C49*B7L121C1</f>
        <v>81.860479999999995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0.52500000000000002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1.05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1.05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1.05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4.2</v>
      </c>
      <c r="V17" s="16" t="s">
        <v>15714</v>
      </c>
      <c r="W17" s="23">
        <f>B7L310C9*B7L121C1</f>
        <v>10.920000000000002</v>
      </c>
      <c r="X17" s="16" t="s">
        <v>15715</v>
      </c>
      <c r="Y17" s="23">
        <f>A1L315C16</f>
        <v>0.53249999999999997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1.0649999999999999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1.0649999999999999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1.0649999999999999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4.26</v>
      </c>
      <c r="AP17" s="16" t="s">
        <v>15720</v>
      </c>
      <c r="AQ17" s="23">
        <f>B7L310C19*B7L121C1</f>
        <v>11.076000000000001</v>
      </c>
      <c r="AR17" s="16" t="s">
        <v>15721</v>
      </c>
      <c r="AS17" s="23">
        <f>A1L315C17</f>
        <v>0.69533333333333325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1.3906666666666665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1.3906666666666665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1.3906666666666665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5.562666666666666</v>
      </c>
      <c r="BJ17" s="16" t="s">
        <v>15726</v>
      </c>
      <c r="BK17" s="23">
        <f>B7L310C29*B7L121C1</f>
        <v>14.462933333333332</v>
      </c>
      <c r="BL17" s="16" t="s">
        <v>15727</v>
      </c>
      <c r="BM17" s="23">
        <f>A1L315C18</f>
        <v>0.74649999999999994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1.4929999999999999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1.4929999999999999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1.4929999999999999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5.9719999999999995</v>
      </c>
      <c r="CD17" s="16" t="s">
        <v>15732</v>
      </c>
      <c r="CE17" s="23">
        <f>B7L310C39*B7L121C1</f>
        <v>15.527199999999999</v>
      </c>
      <c r="CF17" s="16" t="s">
        <v>15733</v>
      </c>
      <c r="CG17" s="23">
        <f>A1L315C19</f>
        <v>0.88539999999999996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1.7707999999999999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1.7707999999999999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1.7707999999999999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7.0831999999999997</v>
      </c>
      <c r="CX17" s="16" t="s">
        <v>15738</v>
      </c>
      <c r="CY17" s="23">
        <f>B7L310C49*B7L121C1</f>
        <v>18.416319999999999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374.51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374.51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374.51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749.02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1498.04</v>
      </c>
      <c r="V18" s="16" t="s">
        <v>15747</v>
      </c>
      <c r="W18" s="17">
        <f>B7L311C9*B7L121C1</f>
        <v>3894.904</v>
      </c>
      <c r="X18" s="16" t="s">
        <v>15748</v>
      </c>
      <c r="Y18" s="23">
        <f>A1L317C16</f>
        <v>391.41449999999998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391.41449999999998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391.41449999999998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782.82899999999995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1565.6579999999999</v>
      </c>
      <c r="AP18" s="16" t="s">
        <v>15753</v>
      </c>
      <c r="AQ18" s="17">
        <f>B7L311C19*B7L121C1</f>
        <v>4070.7107999999998</v>
      </c>
      <c r="AR18" s="16" t="s">
        <v>15754</v>
      </c>
      <c r="AS18" s="23">
        <f>A1L317C17</f>
        <v>415.50333333333333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415.50333333333333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415.50333333333333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831.00666666666666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1662.0133333333333</v>
      </c>
      <c r="BJ18" s="16" t="s">
        <v>15759</v>
      </c>
      <c r="BK18" s="17">
        <f>B7L311C29*B7L121C1</f>
        <v>4321.2346666666672</v>
      </c>
      <c r="BL18" s="16" t="s">
        <v>15760</v>
      </c>
      <c r="BM18" s="23">
        <f>A1L317C18</f>
        <v>417.92250000000001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417.92250000000001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417.92250000000001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835.84500000000003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1671.69</v>
      </c>
      <c r="CD18" s="16" t="s">
        <v>15765</v>
      </c>
      <c r="CE18" s="17">
        <f>B7L311C39*B7L121C1</f>
        <v>4346.3940000000002</v>
      </c>
      <c r="CF18" s="16" t="s">
        <v>15766</v>
      </c>
      <c r="CG18" s="23">
        <f>A1L317C19</f>
        <v>415.35740000000004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415.35740000000004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415.35740000000004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830.71480000000008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1661.4296000000002</v>
      </c>
      <c r="CX18" s="16" t="s">
        <v>15771</v>
      </c>
      <c r="CY18" s="17">
        <f>B7L311C49*B7L121C1</f>
        <v>4319.7169600000007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66.292000000000002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132.584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132.584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132.584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530.33600000000001</v>
      </c>
      <c r="V19" s="16" t="s">
        <v>15780</v>
      </c>
      <c r="W19" s="17">
        <f>B7L312C9*B7L121C1</f>
        <v>1378.8736000000001</v>
      </c>
      <c r="X19" s="16" t="s">
        <v>15781</v>
      </c>
      <c r="Y19" s="23">
        <f>A1L318C16</f>
        <v>63.045500000000004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126.09100000000001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126.09100000000001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126.09100000000001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504.36400000000003</v>
      </c>
      <c r="AP19" s="16" t="s">
        <v>15786</v>
      </c>
      <c r="AQ19" s="17">
        <f>B7L312C19*B7L121C1</f>
        <v>1311.3464000000001</v>
      </c>
      <c r="AR19" s="16" t="s">
        <v>15787</v>
      </c>
      <c r="AS19" s="23">
        <f>A1L318C17</f>
        <v>60.757666666666672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121.51533333333334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121.51533333333334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121.51533333333334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486.06133333333338</v>
      </c>
      <c r="BJ19" s="16" t="s">
        <v>15792</v>
      </c>
      <c r="BK19" s="17">
        <f>B7L312C29*B7L121C1</f>
        <v>1263.7594666666669</v>
      </c>
      <c r="BL19" s="16" t="s">
        <v>15793</v>
      </c>
      <c r="BM19" s="23">
        <f>A1L318C18</f>
        <v>62.357250000000008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124.71450000000002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124.71450000000002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124.71450000000002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498.85800000000006</v>
      </c>
      <c r="CD19" s="16" t="s">
        <v>15798</v>
      </c>
      <c r="CE19" s="17">
        <f>B7L312C39*B7L121C1</f>
        <v>1297.0308000000002</v>
      </c>
      <c r="CF19" s="16" t="s">
        <v>15799</v>
      </c>
      <c r="CG19" s="23">
        <f>A1L318C19</f>
        <v>63.189800000000005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126.37960000000001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126.37960000000001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126.37960000000001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505.51840000000004</v>
      </c>
      <c r="CX19" s="16" t="s">
        <v>15804</v>
      </c>
      <c r="CY19" s="17">
        <f>B7L312C49*B7L121C1</f>
        <v>1314.3478400000001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0.34599999999999997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0.69199999999999995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0.69199999999999995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0.69199999999999995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2.7679999999999998</v>
      </c>
      <c r="V20" s="16" t="s">
        <v>15813</v>
      </c>
      <c r="W20" s="23">
        <f>B7L313C9*B7L121C1</f>
        <v>7.1967999999999996</v>
      </c>
      <c r="X20" s="16" t="s">
        <v>15814</v>
      </c>
      <c r="Y20" s="23">
        <f>A1L319C16</f>
        <v>0.33750000000000002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0.67500000000000004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0.67500000000000004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0.67500000000000004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2.7</v>
      </c>
      <c r="AP20" s="16" t="s">
        <v>15819</v>
      </c>
      <c r="AQ20" s="23">
        <f>B7L313C19*B7L121C1</f>
        <v>7.0200000000000005</v>
      </c>
      <c r="AR20" s="16" t="s">
        <v>15820</v>
      </c>
      <c r="AS20" s="23">
        <f>A1L319C17</f>
        <v>0.35300000000000004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0.70600000000000007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0.70600000000000007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0.70600000000000007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2.8240000000000003</v>
      </c>
      <c r="BJ20" s="16" t="s">
        <v>15825</v>
      </c>
      <c r="BK20" s="23">
        <f>B7L313C29*B7L121C1</f>
        <v>7.3424000000000014</v>
      </c>
      <c r="BL20" s="16" t="s">
        <v>15826</v>
      </c>
      <c r="BM20" s="23">
        <f>A1L319C18</f>
        <v>0.34425000000000006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0.68850000000000011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0.68850000000000011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0.68850000000000011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2.7540000000000004</v>
      </c>
      <c r="CD20" s="16" t="s">
        <v>15831</v>
      </c>
      <c r="CE20" s="23">
        <f>B7L313C39*B7L121C1</f>
        <v>7.160400000000001</v>
      </c>
      <c r="CF20" s="16" t="s">
        <v>15832</v>
      </c>
      <c r="CG20" s="23">
        <f>A1L319C19</f>
        <v>0.35940000000000005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0.71880000000000011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0.71880000000000011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0.71880000000000011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2.8752000000000004</v>
      </c>
      <c r="CX20" s="16" t="s">
        <v>15837</v>
      </c>
      <c r="CY20" s="23">
        <f>B7L313C49*B7L121C1</f>
        <v>7.4755200000000013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34.966000000000001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69.932000000000002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69.932000000000002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69.932000000000002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279.72800000000001</v>
      </c>
      <c r="V21" s="16" t="s">
        <v>15846</v>
      </c>
      <c r="W21" s="23">
        <f>B7L314C9*B7L121C1</f>
        <v>727.29280000000006</v>
      </c>
      <c r="X21" s="16" t="s">
        <v>15847</v>
      </c>
      <c r="Y21" s="23">
        <f>A1L320C16</f>
        <v>34.789500000000004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69.579000000000008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69.579000000000008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69.579000000000008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278.31600000000003</v>
      </c>
      <c r="AP21" s="16" t="s">
        <v>15852</v>
      </c>
      <c r="AQ21" s="23">
        <f>B7L314C19*B7L121C1</f>
        <v>723.62160000000006</v>
      </c>
      <c r="AR21" s="16" t="s">
        <v>15853</v>
      </c>
      <c r="AS21" s="23">
        <f>A1L320C17</f>
        <v>34.401000000000003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68.802000000000007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68.802000000000007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68.802000000000007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275.20800000000003</v>
      </c>
      <c r="BJ21" s="16" t="s">
        <v>15858</v>
      </c>
      <c r="BK21" s="23">
        <f>B7L314C29*B7L121C1</f>
        <v>715.5408000000001</v>
      </c>
      <c r="BL21" s="16" t="s">
        <v>15859</v>
      </c>
      <c r="BM21" s="23">
        <f>A1L320C18</f>
        <v>36.008499999999998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72.016999999999996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72.016999999999996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72.016999999999996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288.06799999999998</v>
      </c>
      <c r="CD21" s="16" t="s">
        <v>15864</v>
      </c>
      <c r="CE21" s="23">
        <f>B7L314C39*B7L121C1</f>
        <v>748.97680000000003</v>
      </c>
      <c r="CF21" s="16" t="s">
        <v>15865</v>
      </c>
      <c r="CG21" s="23">
        <f>A1L320C19</f>
        <v>38.3048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76.6096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76.6096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76.6096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306.4384</v>
      </c>
      <c r="CX21" s="16" t="s">
        <v>15870</v>
      </c>
      <c r="CY21" s="23">
        <f>B7L314C49*B7L121C1</f>
        <v>796.73984000000007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0.248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0.496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0.496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0.496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1.984</v>
      </c>
      <c r="V22" s="16" t="s">
        <v>15879</v>
      </c>
      <c r="W22" s="17">
        <f>B7L315C9*B7L121C1</f>
        <v>5.1584000000000003</v>
      </c>
      <c r="X22" s="16" t="s">
        <v>15880</v>
      </c>
      <c r="Y22" s="17">
        <f>A1L323C16</f>
        <v>0.24199999999999999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0.48399999999999999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0.48399999999999999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0.48399999999999999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1.9359999999999999</v>
      </c>
      <c r="AP22" s="16" t="s">
        <v>15885</v>
      </c>
      <c r="AQ22" s="17">
        <f>B7L315C19*B7L121C1</f>
        <v>5.0335999999999999</v>
      </c>
      <c r="AR22" s="16" t="s">
        <v>15886</v>
      </c>
      <c r="AS22" s="17">
        <f>A1L323C17</f>
        <v>0.23233333333333336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0.46466666666666673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0.46466666666666673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0.46466666666666673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1.8586666666666669</v>
      </c>
      <c r="BJ22" s="16" t="s">
        <v>15891</v>
      </c>
      <c r="BK22" s="17">
        <f>B7L315C29*B7L121C1</f>
        <v>4.832533333333334</v>
      </c>
      <c r="BL22" s="16" t="s">
        <v>15892</v>
      </c>
      <c r="BM22" s="17">
        <f>A1L323C18</f>
        <v>0.23300000000000001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0.46600000000000003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0.46600000000000003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0.46600000000000003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1.8640000000000001</v>
      </c>
      <c r="CD22" s="16" t="s">
        <v>15897</v>
      </c>
      <c r="CE22" s="17">
        <f>B7L315C39*B7L121C1</f>
        <v>4.8464</v>
      </c>
      <c r="CF22" s="16" t="s">
        <v>15898</v>
      </c>
      <c r="CG22" s="17">
        <f>A1L323C19</f>
        <v>0.29960000000000003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0.59920000000000007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0.59920000000000007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0.59920000000000007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2.3968000000000003</v>
      </c>
      <c r="CX22" s="16" t="s">
        <v>15903</v>
      </c>
      <c r="CY22" s="17">
        <f>B7L315C49*B7L121C1</f>
        <v>6.2316800000000008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1949.7330000000002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3704.4927000000002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3704.4927000000002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3899.4660000000003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14817.970800000001</v>
      </c>
      <c r="V23" s="16" t="s">
        <v>15913</v>
      </c>
      <c r="W23" s="17">
        <f>B7L316C9*B7L121C1</f>
        <v>38526.724080000007</v>
      </c>
      <c r="X23" s="16" t="s">
        <v>15914</v>
      </c>
      <c r="Y23" s="17">
        <f>A1L324C16</f>
        <v>1970.4670000000001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3743.8872999999999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3743.8872999999999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3940.9340000000002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14975.549199999999</v>
      </c>
      <c r="AP23" s="16" t="s">
        <v>15919</v>
      </c>
      <c r="AQ23" s="17">
        <f>B7L316C19*B7L121C1</f>
        <v>38936.427920000002</v>
      </c>
      <c r="AR23" s="16" t="s">
        <v>15920</v>
      </c>
      <c r="AS23" s="17">
        <f>A1L324C17</f>
        <v>1926.2960000000003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3659.9624000000003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3659.9624000000003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3852.5920000000006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14639.849600000001</v>
      </c>
      <c r="BJ23" s="16" t="s">
        <v>15925</v>
      </c>
      <c r="BK23" s="17">
        <f>B7L316C29*B7L121C1</f>
        <v>38063.608960000005</v>
      </c>
      <c r="BL23" s="16" t="s">
        <v>15926</v>
      </c>
      <c r="BM23" s="17">
        <f>A1L324C18</f>
        <v>1996.6220000000003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3793.5818000000004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3793.5818000000004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3993.2440000000006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15174.327200000002</v>
      </c>
      <c r="CD23" s="16" t="s">
        <v>15931</v>
      </c>
      <c r="CE23" s="17">
        <f>B7L316C39*B7L121C1</f>
        <v>39453.250720000004</v>
      </c>
      <c r="CF23" s="16" t="s">
        <v>15932</v>
      </c>
      <c r="CG23" s="17">
        <f>A1L324C19</f>
        <v>2096.1518000000005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3982.6884200000009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3982.6884200000009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4192.3036000000011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15930.753680000003</v>
      </c>
      <c r="CX23" s="16" t="s">
        <v>15937</v>
      </c>
      <c r="CY23" s="17">
        <f>B7L316C49*B7L121C1</f>
        <v>41419.959568000013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9E6D31-3A45-4252-AC6E-4BB818CF1EBD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0.26462279740795069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0.26338802722366467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0.25726646732157349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0.25582718674964799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0.25540177887614779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15.054</v>
      </c>
      <c r="F9" s="16" t="s">
        <v>12038</v>
      </c>
      <c r="G9" s="21">
        <f>A1L542C9</f>
        <v>0.80278881406372238</v>
      </c>
      <c r="H9" s="16" t="s">
        <v>16018</v>
      </c>
      <c r="I9" s="15">
        <f>B7L402C1*B7L402C2</f>
        <v>12.085182806915277</v>
      </c>
      <c r="J9" s="16" t="s">
        <v>16019</v>
      </c>
      <c r="K9" s="23">
        <f>B3L802C3</f>
        <v>1.9344427634896622</v>
      </c>
      <c r="L9" s="16" t="s">
        <v>16020</v>
      </c>
      <c r="M9" s="17">
        <f>B7L402C3*B7L402C4</f>
        <v>23.378094426286943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11.689047213143471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64.289759672289094</v>
      </c>
      <c r="V9" s="16" t="s">
        <v>16025</v>
      </c>
      <c r="W9" s="17">
        <f>B7L402C9*B7L121C1</f>
        <v>167.15337514795166</v>
      </c>
      <c r="X9" s="16" t="s">
        <v>15451</v>
      </c>
      <c r="Y9" s="17">
        <f>A1L304C16</f>
        <v>13.9465</v>
      </c>
      <c r="Z9" s="16" t="s">
        <v>12647</v>
      </c>
      <c r="AA9" s="23">
        <f>A1L542C54</f>
        <v>0.78494331886155311</v>
      </c>
      <c r="AB9" s="16" t="s">
        <v>16026</v>
      </c>
      <c r="AC9" s="17">
        <f>B7L402C11*B7L402C12</f>
        <v>10.94721199650265</v>
      </c>
      <c r="AD9" s="16" t="s">
        <v>16027</v>
      </c>
      <c r="AE9" s="23">
        <f>B3L802C9</f>
        <v>1.9510564322011232</v>
      </c>
      <c r="AF9" s="16" t="s">
        <v>16028</v>
      </c>
      <c r="AG9" s="17">
        <f>B7L402C13*B7L402C14</f>
        <v>21.358628380445797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10.679314190222899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58.736228046225939</v>
      </c>
      <c r="AP9" s="16" t="s">
        <v>16031</v>
      </c>
      <c r="AQ9" s="17">
        <f>B7L402C19*B7L121C1</f>
        <v>152.71419292018746</v>
      </c>
      <c r="AR9" s="16" t="s">
        <v>15457</v>
      </c>
      <c r="AS9" s="17">
        <f>A1L304C17</f>
        <v>13.004666666666665</v>
      </c>
      <c r="AT9" s="16" t="s">
        <v>13145</v>
      </c>
      <c r="AU9" s="23">
        <f>A1L542C63</f>
        <v>0.78663184491581195</v>
      </c>
      <c r="AV9" s="16" t="s">
        <v>16032</v>
      </c>
      <c r="AW9" s="17">
        <f>B7L402C21*B7L402C22</f>
        <v>10.229884932515162</v>
      </c>
      <c r="AX9" s="16" t="s">
        <v>16033</v>
      </c>
      <c r="AY9" s="23">
        <f>B3L802C15</f>
        <v>1.9578914776685503</v>
      </c>
      <c r="AZ9" s="16" t="s">
        <v>16034</v>
      </c>
      <c r="BA9" s="17">
        <f>B7L402C23*B7L402C24</f>
        <v>20.02900452690135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10.014502263450675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55.079762448978713</v>
      </c>
      <c r="BJ9" s="16" t="s">
        <v>16037</v>
      </c>
      <c r="BK9" s="17">
        <f>B7L402C29*B7L121C1</f>
        <v>143.20738236734465</v>
      </c>
      <c r="BL9" s="16" t="s">
        <v>15463</v>
      </c>
      <c r="BM9" s="17">
        <f>A1L304C18</f>
        <v>12.206499999999998</v>
      </c>
      <c r="BN9" s="16" t="s">
        <v>13643</v>
      </c>
      <c r="BO9" s="23">
        <f>A1L542C72</f>
        <v>0.79662979626792751</v>
      </c>
      <c r="BP9" s="16" t="s">
        <v>16038</v>
      </c>
      <c r="BQ9" s="17">
        <f>B7L402C31*B7L402C32</f>
        <v>9.7240616081444564</v>
      </c>
      <c r="BR9" s="16" t="s">
        <v>16039</v>
      </c>
      <c r="BS9" s="21">
        <f>B3L802C21</f>
        <v>1.9693402087475149</v>
      </c>
      <c r="BT9" s="16" t="s">
        <v>16040</v>
      </c>
      <c r="BU9" s="17">
        <f>B7L402C33*B7L402C34</f>
        <v>19.149985517256898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9.5749927586284489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52.66246017245647</v>
      </c>
      <c r="CD9" s="16" t="s">
        <v>16043</v>
      </c>
      <c r="CE9" s="17">
        <f>B7L402C39*B7L121C1</f>
        <v>136.92239644838682</v>
      </c>
      <c r="CF9" s="16" t="s">
        <v>15469</v>
      </c>
      <c r="CG9" s="17">
        <f>A1L304C19</f>
        <v>12.041999999999998</v>
      </c>
      <c r="CH9" s="16" t="s">
        <v>14141</v>
      </c>
      <c r="CI9" s="23">
        <f>A1L542C81</f>
        <v>0.80690853648540106</v>
      </c>
      <c r="CJ9" s="16" t="s">
        <v>16044</v>
      </c>
      <c r="CK9" s="17">
        <f>B7L402C41*B7L402C42</f>
        <v>9.7167925963571982</v>
      </c>
      <c r="CL9" s="16" t="s">
        <v>16045</v>
      </c>
      <c r="CM9" s="21">
        <f>B3L802C27</f>
        <v>1.9741552720698698</v>
      </c>
      <c r="CN9" s="16" t="s">
        <v>16046</v>
      </c>
      <c r="CO9" s="17">
        <f>B7L402C43*B7L402C44</f>
        <v>19.18245733170804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9.59122866585402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52.751757662197107</v>
      </c>
      <c r="CX9" s="16" t="s">
        <v>16049</v>
      </c>
      <c r="CY9" s="17">
        <f>B7L402C49*B7L121C1</f>
        <v>137.15456992171249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119.18700000000001</v>
      </c>
      <c r="F10" s="16" t="s">
        <v>12077</v>
      </c>
      <c r="G10" s="21">
        <f>A1L543C9</f>
        <v>0.67886340977068793</v>
      </c>
      <c r="H10" s="16" t="s">
        <v>16050</v>
      </c>
      <c r="I10" s="21">
        <f>B7L403C1*B7L403C2</f>
        <v>80.911693220338989</v>
      </c>
      <c r="J10" s="16" t="s">
        <v>16051</v>
      </c>
      <c r="K10" s="23">
        <f>B3L803C3</f>
        <v>2.0151493624125316</v>
      </c>
      <c r="L10" s="16" t="s">
        <v>16052</v>
      </c>
      <c r="M10" s="23">
        <f>B7L403C3*B7L403C4</f>
        <v>163.04914700468447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81.524573502342236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448.38515426288228</v>
      </c>
      <c r="V10" s="16" t="s">
        <v>16057</v>
      </c>
      <c r="W10" s="17">
        <f>B7L403C9*B7L121C1</f>
        <v>1165.8014010834941</v>
      </c>
      <c r="X10" s="16" t="s">
        <v>15484</v>
      </c>
      <c r="Y10" s="23">
        <f>A1L305C16</f>
        <v>122.27800000000001</v>
      </c>
      <c r="Z10" s="16" t="s">
        <v>12678</v>
      </c>
      <c r="AA10" s="23">
        <f>A1L543C54</f>
        <v>0.68065067064249285</v>
      </c>
      <c r="AB10" s="16" t="s">
        <v>16058</v>
      </c>
      <c r="AC10" s="23">
        <f>B7L403C11*B7L403C12</f>
        <v>83.228602704822748</v>
      </c>
      <c r="AD10" s="16" t="s">
        <v>16059</v>
      </c>
      <c r="AE10" s="23">
        <f>B3L803C9</f>
        <v>1.9998180463375328</v>
      </c>
      <c r="AF10" s="16" t="s">
        <v>16060</v>
      </c>
      <c r="AG10" s="23">
        <f>B7L403C13*B7L403C14</f>
        <v>166.44206166056134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83.221030830280668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457.71566956654368</v>
      </c>
      <c r="AP10" s="16" t="s">
        <v>16063</v>
      </c>
      <c r="AQ10" s="17">
        <f>B7L403C19*B7L121C1</f>
        <v>1190.0607408730136</v>
      </c>
      <c r="AR10" s="16" t="s">
        <v>15490</v>
      </c>
      <c r="AS10" s="23">
        <f>A1L305C17</f>
        <v>128.22400000000002</v>
      </c>
      <c r="AT10" s="16" t="s">
        <v>13176</v>
      </c>
      <c r="AU10" s="23">
        <f>A1L543C63</f>
        <v>0.67082460001638522</v>
      </c>
      <c r="AV10" s="16" t="s">
        <v>16064</v>
      </c>
      <c r="AW10" s="23">
        <f>B7L403C21*B7L403C22</f>
        <v>86.015813512500984</v>
      </c>
      <c r="AX10" s="16" t="s">
        <v>16065</v>
      </c>
      <c r="AY10" s="23">
        <f>B3L803C15</f>
        <v>1.9933754689559604</v>
      </c>
      <c r="AZ10" s="16" t="s">
        <v>16066</v>
      </c>
      <c r="BA10" s="23">
        <f>B7L403C23*B7L403C24</f>
        <v>171.46181259811007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85.730906299055036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471.51998464480272</v>
      </c>
      <c r="BJ10" s="16" t="s">
        <v>16069</v>
      </c>
      <c r="BK10" s="17">
        <f>B7L403C29*B7L121C1</f>
        <v>1225.951960076487</v>
      </c>
      <c r="BL10" s="16" t="s">
        <v>15496</v>
      </c>
      <c r="BM10" s="23">
        <f>A1L305C18</f>
        <v>141.74825000000001</v>
      </c>
      <c r="BN10" s="16" t="s">
        <v>13674</v>
      </c>
      <c r="BO10" s="23">
        <f>A1L543C72</f>
        <v>0.67061410327010595</v>
      </c>
      <c r="BP10" s="16" t="s">
        <v>16070</v>
      </c>
      <c r="BQ10" s="23">
        <f>B7L403C31*B7L403C32</f>
        <v>95.058375563856799</v>
      </c>
      <c r="BR10" s="16" t="s">
        <v>16071</v>
      </c>
      <c r="BS10" s="21">
        <f>B3L803C21</f>
        <v>1.9952186268360861</v>
      </c>
      <c r="BT10" s="16" t="s">
        <v>16072</v>
      </c>
      <c r="BU10" s="23">
        <f>B7L403C33*B7L403C34</f>
        <v>189.66224156178731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94.831120780893656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521.57116429491509</v>
      </c>
      <c r="CD10" s="16" t="s">
        <v>16075</v>
      </c>
      <c r="CE10" s="17">
        <f>B7L403C39*B7L121C1</f>
        <v>1356.0850271667794</v>
      </c>
      <c r="CF10" s="16" t="s">
        <v>15502</v>
      </c>
      <c r="CG10" s="23">
        <f>A1L305C19</f>
        <v>156.31800000000001</v>
      </c>
      <c r="CH10" s="16" t="s">
        <v>14172</v>
      </c>
      <c r="CI10" s="23">
        <f>A1L543C81</f>
        <v>0.67651643998211874</v>
      </c>
      <c r="CJ10" s="16" t="s">
        <v>16076</v>
      </c>
      <c r="CK10" s="23">
        <f>B7L403C41*B7L403C42</f>
        <v>105.75169686512484</v>
      </c>
      <c r="CL10" s="16" t="s">
        <v>16077</v>
      </c>
      <c r="CM10" s="21">
        <f>B3L803C27</f>
        <v>1.9830680278154227</v>
      </c>
      <c r="CN10" s="16" t="s">
        <v>16078</v>
      </c>
      <c r="CO10" s="23">
        <f>B7L403C43*B7L403C44</f>
        <v>209.71280894045753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104.85640447022877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576.71022458625816</v>
      </c>
      <c r="CX10" s="16" t="s">
        <v>16081</v>
      </c>
      <c r="CY10" s="17">
        <f>B7L403C49*B7L121C1</f>
        <v>1499.4465839242712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621.48900000000003</v>
      </c>
      <c r="F11" s="16" t="s">
        <v>12116</v>
      </c>
      <c r="G11" s="21">
        <f>A1L544C9</f>
        <v>8.1016091041852825E-2</v>
      </c>
      <c r="H11" s="16" t="s">
        <v>16082</v>
      </c>
      <c r="I11" s="15">
        <f>B7L404C1*B7L404C2</f>
        <v>50.35060940551007</v>
      </c>
      <c r="J11" s="16" t="s">
        <v>16083</v>
      </c>
      <c r="K11" s="23">
        <f>B3L804C3</f>
        <v>1.9690065710958056</v>
      </c>
      <c r="L11" s="16" t="s">
        <v>16084</v>
      </c>
      <c r="M11" s="17">
        <f>B7L404C3*B7L404C4</f>
        <v>99.140680778127603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49.570340389063801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272.63687213985088</v>
      </c>
      <c r="V11" s="16" t="s">
        <v>16089</v>
      </c>
      <c r="W11" s="17">
        <f>B7L404C9*B7L121C1</f>
        <v>708.85586756361226</v>
      </c>
      <c r="X11" s="16" t="s">
        <v>15517</v>
      </c>
      <c r="Y11" s="17">
        <f>A1L308C16</f>
        <v>648.6875</v>
      </c>
      <c r="Z11" s="16" t="s">
        <v>12709</v>
      </c>
      <c r="AA11" s="23">
        <f>A1L544C54</f>
        <v>7.8757287687756694E-2</v>
      </c>
      <c r="AB11" s="16" t="s">
        <v>16090</v>
      </c>
      <c r="AC11" s="17">
        <f>B7L404C11*B7L404C12</f>
        <v>51.088868056951668</v>
      </c>
      <c r="AD11" s="16" t="s">
        <v>16091</v>
      </c>
      <c r="AE11" s="23">
        <f>B3L804C9</f>
        <v>1.9579144914184323</v>
      </c>
      <c r="AF11" s="16" t="s">
        <v>16092</v>
      </c>
      <c r="AG11" s="17">
        <f>B7L404C13*B7L404C14</f>
        <v>100.02763511886992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50.013817559434962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275.07599657689229</v>
      </c>
      <c r="AP11" s="16" t="s">
        <v>16095</v>
      </c>
      <c r="AQ11" s="17">
        <f>B7L404C19*B7L121C1</f>
        <v>715.19759109992003</v>
      </c>
      <c r="AR11" s="16" t="s">
        <v>15523</v>
      </c>
      <c r="AS11" s="17">
        <f>A1L308C17</f>
        <v>624.91566666666665</v>
      </c>
      <c r="AT11" s="16" t="s">
        <v>13207</v>
      </c>
      <c r="AU11" s="23">
        <f>A1L544C63</f>
        <v>7.4291754237183982E-2</v>
      </c>
      <c r="AV11" s="16" t="s">
        <v>16096</v>
      </c>
      <c r="AW11" s="17">
        <f>B7L404C21*B7L404C22</f>
        <v>46.426081126965983</v>
      </c>
      <c r="AX11" s="16" t="s">
        <v>16097</v>
      </c>
      <c r="AY11" s="23">
        <f>B3L804C15</f>
        <v>1.9665374093017725</v>
      </c>
      <c r="AZ11" s="16" t="s">
        <v>16098</v>
      </c>
      <c r="BA11" s="17">
        <f>B7L404C23*B7L404C24</f>
        <v>91.298625303457598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45.649312651728799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251.07121958450838</v>
      </c>
      <c r="BJ11" s="16" t="s">
        <v>16101</v>
      </c>
      <c r="BK11" s="17">
        <f>B7L404C29*B7L121C1</f>
        <v>652.78517091972185</v>
      </c>
      <c r="BL11" s="16" t="s">
        <v>15529</v>
      </c>
      <c r="BM11" s="17">
        <f>A1L308C18</f>
        <v>650.024</v>
      </c>
      <c r="BN11" s="16" t="s">
        <v>13705</v>
      </c>
      <c r="BO11" s="23">
        <f>A1L544C72</f>
        <v>8.2705744926452274E-2</v>
      </c>
      <c r="BP11" s="16" t="s">
        <v>16102</v>
      </c>
      <c r="BQ11" s="17">
        <f>B7L404C31*B7L404C32</f>
        <v>53.760719140072212</v>
      </c>
      <c r="BR11" s="16" t="s">
        <v>16103</v>
      </c>
      <c r="BS11" s="21">
        <f>B3L804C21</f>
        <v>1.9672675464544873</v>
      </c>
      <c r="BT11" s="16" t="s">
        <v>16104</v>
      </c>
      <c r="BU11" s="17">
        <f>B7L404C33*B7L404C34</f>
        <v>105.76171803831865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52.880859019159324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290.84472460537626</v>
      </c>
      <c r="CD11" s="16" t="s">
        <v>16107</v>
      </c>
      <c r="CE11" s="17">
        <f>B7L404C39*B7L121C1</f>
        <v>756.19628397397832</v>
      </c>
      <c r="CF11" s="16" t="s">
        <v>15535</v>
      </c>
      <c r="CG11" s="17">
        <f>A1L308C19</f>
        <v>695.2088</v>
      </c>
      <c r="CH11" s="16" t="s">
        <v>14203</v>
      </c>
      <c r="CI11" s="23">
        <f>A1L544C81</f>
        <v>8.9233875606336277E-2</v>
      </c>
      <c r="CJ11" s="16" t="s">
        <v>16108</v>
      </c>
      <c r="CK11" s="17">
        <f>B7L404C41*B7L404C42</f>
        <v>62.036175579630317</v>
      </c>
      <c r="CL11" s="16" t="s">
        <v>16109</v>
      </c>
      <c r="CM11" s="21">
        <f>B3L804C27</f>
        <v>1.963123239273409</v>
      </c>
      <c r="CN11" s="16" t="s">
        <v>16110</v>
      </c>
      <c r="CO11" s="17">
        <f>B7L404C43*B7L404C44</f>
        <v>121.78465795601782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60.892328978008912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334.90780937904901</v>
      </c>
      <c r="CX11" s="16" t="s">
        <v>16113</v>
      </c>
      <c r="CY11" s="17">
        <f>B7L404C49*B7L121C1</f>
        <v>870.76030438552743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215.63300000000001</v>
      </c>
      <c r="F12" s="16" t="s">
        <v>12155</v>
      </c>
      <c r="G12" s="21">
        <f>A1L545C9</f>
        <v>0.5701134211432507</v>
      </c>
      <c r="H12" s="16" t="s">
        <v>16114</v>
      </c>
      <c r="I12" s="21">
        <f>B7L405C1*B7L405C2</f>
        <v>122.93526734138258</v>
      </c>
      <c r="J12" s="16" t="s">
        <v>16115</v>
      </c>
      <c r="K12" s="23">
        <f>B3L805C3</f>
        <v>1.8971808927173062</v>
      </c>
      <c r="L12" s="16" t="s">
        <v>16116</v>
      </c>
      <c r="M12" s="23">
        <f>B7L405C3*B7L405C4</f>
        <v>233.2304402411649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116.61522012058245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641.38371066320349</v>
      </c>
      <c r="V12" s="16" t="s">
        <v>16121</v>
      </c>
      <c r="W12" s="17">
        <f>B7L405C9*B7L121C1</f>
        <v>1667.5976477243291</v>
      </c>
      <c r="X12" s="16" t="s">
        <v>15550</v>
      </c>
      <c r="Y12" s="23">
        <f>A1L309C16</f>
        <v>231.09100000000001</v>
      </c>
      <c r="Z12" s="16" t="s">
        <v>12740</v>
      </c>
      <c r="AA12" s="23">
        <f>A1L545C54</f>
        <v>0.56541114166985562</v>
      </c>
      <c r="AB12" s="16" t="s">
        <v>16122</v>
      </c>
      <c r="AC12" s="23">
        <f>B7L405C11*B7L405C12</f>
        <v>130.66142613962862</v>
      </c>
      <c r="AD12" s="16" t="s">
        <v>16123</v>
      </c>
      <c r="AE12" s="23">
        <f>B3L805C9</f>
        <v>1.8542308147797253</v>
      </c>
      <c r="AF12" s="16" t="s">
        <v>16124</v>
      </c>
      <c r="AG12" s="23">
        <f>B7L405C13*B7L405C14</f>
        <v>242.27644265116447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121.13822132558224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666.26021729070226</v>
      </c>
      <c r="AP12" s="16" t="s">
        <v>16127</v>
      </c>
      <c r="AQ12" s="17">
        <f>B7L405C19*B7L121C1</f>
        <v>1732.276564955826</v>
      </c>
      <c r="AR12" s="16" t="s">
        <v>15556</v>
      </c>
      <c r="AS12" s="23">
        <f>A1L309C17</f>
        <v>221.215</v>
      </c>
      <c r="AT12" s="16" t="s">
        <v>13238</v>
      </c>
      <c r="AU12" s="23">
        <f>A1L545C63</f>
        <v>0.54749787257404825</v>
      </c>
      <c r="AV12" s="16" t="s">
        <v>16128</v>
      </c>
      <c r="AW12" s="23">
        <f>B7L405C21*B7L405C22</f>
        <v>121.11474188146809</v>
      </c>
      <c r="AX12" s="16" t="s">
        <v>16129</v>
      </c>
      <c r="AY12" s="23">
        <f>B3L805C15</f>
        <v>1.8705136743733681</v>
      </c>
      <c r="AZ12" s="16" t="s">
        <v>16130</v>
      </c>
      <c r="BA12" s="23">
        <f>B7L405C23*B7L405C24</f>
        <v>226.54678085748694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113.27339042874347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623.0036473580891</v>
      </c>
      <c r="BJ12" s="16" t="s">
        <v>16133</v>
      </c>
      <c r="BK12" s="17">
        <f>B7L405C29*B7L121C1</f>
        <v>1619.8094831310318</v>
      </c>
      <c r="BL12" s="16" t="s">
        <v>15562</v>
      </c>
      <c r="BM12" s="23">
        <f>A1L309C18</f>
        <v>229.68700000000001</v>
      </c>
      <c r="BN12" s="16" t="s">
        <v>13736</v>
      </c>
      <c r="BO12" s="23">
        <f>A1L545C72</f>
        <v>0.52274078200306562</v>
      </c>
      <c r="BP12" s="16" t="s">
        <v>16134</v>
      </c>
      <c r="BQ12" s="23">
        <f>B7L405C31*B7L405C32</f>
        <v>120.06676199593814</v>
      </c>
      <c r="BR12" s="16" t="s">
        <v>16135</v>
      </c>
      <c r="BS12" s="21">
        <f>B3L805C21</f>
        <v>1.8779529719854793</v>
      </c>
      <c r="BT12" s="16" t="s">
        <v>16136</v>
      </c>
      <c r="BU12" s="23">
        <f>B7L405C33*B7L405C34</f>
        <v>225.47973252694521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112.73986626347261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620.06926444909936</v>
      </c>
      <c r="CD12" s="16" t="s">
        <v>16139</v>
      </c>
      <c r="CE12" s="17">
        <f>B7L405C39*B7L121C1</f>
        <v>1612.1800875676583</v>
      </c>
      <c r="CF12" s="16" t="s">
        <v>15568</v>
      </c>
      <c r="CG12" s="23">
        <f>A1L309C19</f>
        <v>239.6936</v>
      </c>
      <c r="CH12" s="16" t="s">
        <v>14234</v>
      </c>
      <c r="CI12" s="23">
        <f>A1L545C81</f>
        <v>0.50242015359849612</v>
      </c>
      <c r="CJ12" s="16" t="s">
        <v>16140</v>
      </c>
      <c r="CK12" s="23">
        <f>B7L405C41*B7L405C42</f>
        <v>120.42689532857649</v>
      </c>
      <c r="CL12" s="16" t="s">
        <v>16141</v>
      </c>
      <c r="CM12" s="21">
        <f>B3L805C27</f>
        <v>1.8645075410783982</v>
      </c>
      <c r="CN12" s="16" t="s">
        <v>16142</v>
      </c>
      <c r="CO12" s="23">
        <f>B7L405C43*B7L405C44</f>
        <v>224.5368544887898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112.2684272443949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617.47634984417198</v>
      </c>
      <c r="CX12" s="16" t="s">
        <v>16145</v>
      </c>
      <c r="CY12" s="17">
        <f>B7L405C49*B7L121C1</f>
        <v>1605.4385095948471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179.67099999999999</v>
      </c>
      <c r="F13" s="16" t="s">
        <v>12194</v>
      </c>
      <c r="G13" s="21">
        <f>A1L546C9</f>
        <v>0.30539879866863634</v>
      </c>
      <c r="H13" s="16" t="s">
        <v>16146</v>
      </c>
      <c r="I13" s="15">
        <f>B7L406C1*B7L406C2</f>
        <v>54.871307555592558</v>
      </c>
      <c r="J13" s="16" t="s">
        <v>16147</v>
      </c>
      <c r="K13" s="23">
        <f>B3L806C3</f>
        <v>2.0221323267223257</v>
      </c>
      <c r="L13" s="16" t="s">
        <v>16148</v>
      </c>
      <c r="M13" s="17">
        <f>B7L406C3*B7L406C4</f>
        <v>110.95704481768671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55.478522408843354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305.13187324863844</v>
      </c>
      <c r="V13" s="16" t="s">
        <v>16153</v>
      </c>
      <c r="W13" s="17">
        <f>B7L406C9*B7L121C1</f>
        <v>793.34287044645998</v>
      </c>
      <c r="X13" s="16" t="s">
        <v>15583</v>
      </c>
      <c r="Y13" s="17">
        <f>A1L312C16</f>
        <v>170.74599999999998</v>
      </c>
      <c r="Z13" s="16" t="s">
        <v>12771</v>
      </c>
      <c r="AA13" s="23">
        <f>A1L546C54</f>
        <v>0.307196083795374</v>
      </c>
      <c r="AB13" s="16" t="s">
        <v>16154</v>
      </c>
      <c r="AC13" s="17">
        <f>B7L406C11*B7L406C12</f>
        <v>52.452502523724924</v>
      </c>
      <c r="AD13" s="16" t="s">
        <v>16155</v>
      </c>
      <c r="AE13" s="23">
        <f>B3L806C9</f>
        <v>2.0166546210709169</v>
      </c>
      <c r="AF13" s="16" t="s">
        <v>16156</v>
      </c>
      <c r="AG13" s="17">
        <f>B7L406C13*B7L406C14</f>
        <v>105.7785816012038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52.889290800601898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290.89109940331042</v>
      </c>
      <c r="AP13" s="16" t="s">
        <v>16159</v>
      </c>
      <c r="AQ13" s="17">
        <f>B7L406C19*B7L121C1</f>
        <v>756.31685844860715</v>
      </c>
      <c r="AR13" s="16" t="s">
        <v>15589</v>
      </c>
      <c r="AS13" s="17">
        <f>A1L312C17</f>
        <v>165.10366666666667</v>
      </c>
      <c r="AT13" s="16" t="s">
        <v>13269</v>
      </c>
      <c r="AU13" s="23">
        <f>A1L546C63</f>
        <v>0.3054773406436237</v>
      </c>
      <c r="AV13" s="16" t="s">
        <v>16160</v>
      </c>
      <c r="AW13" s="17">
        <f>B7L406C21*B7L406C22</f>
        <v>50.435429023844634</v>
      </c>
      <c r="AX13" s="16" t="s">
        <v>16161</v>
      </c>
      <c r="AY13" s="23">
        <f>B3L806C15</f>
        <v>2.0142975025681613</v>
      </c>
      <c r="AZ13" s="16" t="s">
        <v>16162</v>
      </c>
      <c r="BA13" s="17">
        <f>B7L406C23*B7L406C24</f>
        <v>101.591958723684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50.795979361842001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279.377886490131</v>
      </c>
      <c r="BJ13" s="16" t="s">
        <v>16165</v>
      </c>
      <c r="BK13" s="17">
        <f>B7L406C29*B7L121C1</f>
        <v>726.38250487434061</v>
      </c>
      <c r="BL13" s="16" t="s">
        <v>15595</v>
      </c>
      <c r="BM13" s="17">
        <f>A1L312C18</f>
        <v>168.39425</v>
      </c>
      <c r="BN13" s="16" t="s">
        <v>13767</v>
      </c>
      <c r="BO13" s="23">
        <f>A1L546C72</f>
        <v>0.32387069042280947</v>
      </c>
      <c r="BP13" s="16" t="s">
        <v>16166</v>
      </c>
      <c r="BQ13" s="17">
        <f>B7L406C31*B7L406C32</f>
        <v>54.537962010731185</v>
      </c>
      <c r="BR13" s="16" t="s">
        <v>16167</v>
      </c>
      <c r="BS13" s="21">
        <f>B3L806C21</f>
        <v>2.021582057317576</v>
      </c>
      <c r="BT13" s="16" t="s">
        <v>16168</v>
      </c>
      <c r="BU13" s="17">
        <f>B7L406C33*B7L406C34</f>
        <v>110.25296544356175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55.126482721780874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303.19565496979482</v>
      </c>
      <c r="CD13" s="16" t="s">
        <v>16171</v>
      </c>
      <c r="CE13" s="17">
        <f>B7L406C39*B7L121C1</f>
        <v>788.30870292146653</v>
      </c>
      <c r="CF13" s="16" t="s">
        <v>15601</v>
      </c>
      <c r="CG13" s="17">
        <f>A1L312C19</f>
        <v>174.78879999999998</v>
      </c>
      <c r="CH13" s="16" t="s">
        <v>14265</v>
      </c>
      <c r="CI13" s="23">
        <f>A1L546C81</f>
        <v>0.34605979364248718</v>
      </c>
      <c r="CJ13" s="16" t="s">
        <v>16172</v>
      </c>
      <c r="CK13" s="17">
        <f>B7L406C41*B7L406C42</f>
        <v>60.487376059017954</v>
      </c>
      <c r="CL13" s="16" t="s">
        <v>16173</v>
      </c>
      <c r="CM13" s="21">
        <f>B3L806C27</f>
        <v>2.0268575238571485</v>
      </c>
      <c r="CN13" s="16" t="s">
        <v>16174</v>
      </c>
      <c r="CO13" s="17">
        <f>B7L406C43*B7L406C44</f>
        <v>122.59929326359729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61.299646631798645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337.14805647489254</v>
      </c>
      <c r="CX13" s="16" t="s">
        <v>16177</v>
      </c>
      <c r="CY13" s="17">
        <f>B7L406C49*B7L121C1</f>
        <v>876.58494683472065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239.69499999999999</v>
      </c>
      <c r="F14" s="16" t="s">
        <v>12233</v>
      </c>
      <c r="G14" s="21">
        <f>A1L547C9</f>
        <v>0.10041763570075815</v>
      </c>
      <c r="H14" s="16" t="s">
        <v>16178</v>
      </c>
      <c r="I14" s="21">
        <f>B7L407C1*B7L407C2</f>
        <v>24.069605189293224</v>
      </c>
      <c r="J14" s="16" t="s">
        <v>16179</v>
      </c>
      <c r="K14" s="23">
        <f>B3L807C3</f>
        <v>2.0082426939757942</v>
      </c>
      <c r="L14" s="16" t="s">
        <v>16180</v>
      </c>
      <c r="M14" s="23">
        <f>B7L407C3*B7L407C4</f>
        <v>48.337608768279978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24.168804384139989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132.92842411276993</v>
      </c>
      <c r="V14" s="16" t="s">
        <v>16185</v>
      </c>
      <c r="W14" s="23">
        <f>B7L407C9*B7L121C1</f>
        <v>345.61390269320185</v>
      </c>
      <c r="X14" s="16" t="s">
        <v>15616</v>
      </c>
      <c r="Y14" s="23">
        <f>A1L313C16</f>
        <v>212.04749999999999</v>
      </c>
      <c r="Z14" s="16" t="s">
        <v>12802</v>
      </c>
      <c r="AA14" s="23">
        <f>A1L547C54</f>
        <v>0.11410335422622014</v>
      </c>
      <c r="AB14" s="16" t="s">
        <v>16186</v>
      </c>
      <c r="AC14" s="23">
        <f>B7L407C11*B7L407C12</f>
        <v>24.195331005284416</v>
      </c>
      <c r="AD14" s="16" t="s">
        <v>16187</v>
      </c>
      <c r="AE14" s="23">
        <f>B3L807C9</f>
        <v>2.0039550937185249</v>
      </c>
      <c r="AF14" s="16" t="s">
        <v>16188</v>
      </c>
      <c r="AG14" s="23">
        <f>B7L407C13*B7L407C14</f>
        <v>48.486356812245461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24.24317840612273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133.33748123367502</v>
      </c>
      <c r="AP14" s="16" t="s">
        <v>16191</v>
      </c>
      <c r="AQ14" s="23">
        <f>B7L407C19*B7L121C1</f>
        <v>346.67745120755507</v>
      </c>
      <c r="AR14" s="16" t="s">
        <v>15622</v>
      </c>
      <c r="AS14" s="23">
        <f>A1L313C17</f>
        <v>179.53666666666663</v>
      </c>
      <c r="AT14" s="16" t="s">
        <v>13300</v>
      </c>
      <c r="AU14" s="23">
        <f>A1L547C63</f>
        <v>0.13097127307869535</v>
      </c>
      <c r="AV14" s="16" t="s">
        <v>16192</v>
      </c>
      <c r="AW14" s="23">
        <f>B7L407C21*B7L407C22</f>
        <v>23.514145797638697</v>
      </c>
      <c r="AX14" s="16" t="s">
        <v>16193</v>
      </c>
      <c r="AY14" s="23">
        <f>B3L807C15</f>
        <v>2.0140732972527573</v>
      </c>
      <c r="AZ14" s="16" t="s">
        <v>16194</v>
      </c>
      <c r="BA14" s="23">
        <f>B7L407C23*B7L407C24</f>
        <v>47.359213158732238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23.679606579366119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130.23783618651365</v>
      </c>
      <c r="BJ14" s="16" t="s">
        <v>16197</v>
      </c>
      <c r="BK14" s="23">
        <f>B7L407C29*B7L121C1</f>
        <v>338.61837408493551</v>
      </c>
      <c r="BL14" s="16" t="s">
        <v>15628</v>
      </c>
      <c r="BM14" s="23">
        <f>A1L313C18</f>
        <v>184.34649999999999</v>
      </c>
      <c r="BN14" s="16" t="s">
        <v>13798</v>
      </c>
      <c r="BO14" s="23">
        <f>A1L547C72</f>
        <v>0.13124454127515814</v>
      </c>
      <c r="BP14" s="16" t="s">
        <v>16198</v>
      </c>
      <c r="BQ14" s="23">
        <f>B7L407C31*B7L407C32</f>
        <v>24.194471828180937</v>
      </c>
      <c r="BR14" s="16" t="s">
        <v>16199</v>
      </c>
      <c r="BS14" s="21">
        <f>B3L807C21</f>
        <v>2.0198647755313091</v>
      </c>
      <c r="BT14" s="16" t="s">
        <v>16200</v>
      </c>
      <c r="BU14" s="23">
        <f>B7L407C33*B7L407C34</f>
        <v>48.869561408327272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24.434780704163636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134.39129387290001</v>
      </c>
      <c r="CD14" s="16" t="s">
        <v>16203</v>
      </c>
      <c r="CE14" s="23">
        <f>B7L407C39*B7L121C1</f>
        <v>349.41736406954004</v>
      </c>
      <c r="CF14" s="16" t="s">
        <v>15634</v>
      </c>
      <c r="CG14" s="23">
        <f>A1L313C19</f>
        <v>192.57959999999997</v>
      </c>
      <c r="CH14" s="16" t="s">
        <v>14296</v>
      </c>
      <c r="CI14" s="23">
        <f>A1L547C81</f>
        <v>0.13823739203086935</v>
      </c>
      <c r="CJ14" s="16" t="s">
        <v>16204</v>
      </c>
      <c r="CK14" s="23">
        <f>B7L407C41*B7L407C42</f>
        <v>26.621701662348002</v>
      </c>
      <c r="CL14" s="16" t="s">
        <v>16205</v>
      </c>
      <c r="CM14" s="21">
        <f>B3L807C27</f>
        <v>2.0195260330860489</v>
      </c>
      <c r="CN14" s="16" t="s">
        <v>16206</v>
      </c>
      <c r="CO14" s="23">
        <f>B7L407C43*B7L407C44</f>
        <v>53.763219552161935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26.881609776080968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147.84885376844531</v>
      </c>
      <c r="CX14" s="16" t="s">
        <v>16209</v>
      </c>
      <c r="CY14" s="23">
        <f>B7L407C49*B7L121C1</f>
        <v>384.40701979795784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77.543999999999997</v>
      </c>
      <c r="F15" s="16" t="s">
        <v>12272</v>
      </c>
      <c r="G15" s="21">
        <f>A1L548C9</f>
        <v>0.3581799955499943</v>
      </c>
      <c r="H15" s="16" t="s">
        <v>16210</v>
      </c>
      <c r="I15" s="21">
        <f>B7L408C1*B7L408C2</f>
        <v>27.774709574928757</v>
      </c>
      <c r="J15" s="16" t="s">
        <v>16211</v>
      </c>
      <c r="K15" s="23">
        <f>B3L808C3</f>
        <v>2.0828006972690298</v>
      </c>
      <c r="L15" s="16" t="s">
        <v>16212</v>
      </c>
      <c r="M15" s="23">
        <f>B7L408C3*B7L408C4</f>
        <v>57.849184469106412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28.924592234553206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159.08525729004262</v>
      </c>
      <c r="V15" s="16" t="s">
        <v>16217</v>
      </c>
      <c r="W15" s="23">
        <f>B7L408C9*B7L121C1</f>
        <v>413.62166895411082</v>
      </c>
      <c r="X15" s="16" t="s">
        <v>15649</v>
      </c>
      <c r="Y15" s="23">
        <f>A1L314C16</f>
        <v>77.015000000000001</v>
      </c>
      <c r="Z15" s="16" t="s">
        <v>12833</v>
      </c>
      <c r="AA15" s="23">
        <f>A1L548C54</f>
        <v>0.36648810672048193</v>
      </c>
      <c r="AB15" s="16" t="s">
        <v>16218</v>
      </c>
      <c r="AC15" s="23">
        <f>B7L408C11*B7L408C12</f>
        <v>28.225081539077916</v>
      </c>
      <c r="AD15" s="16" t="s">
        <v>16219</v>
      </c>
      <c r="AE15" s="23">
        <f>B3L808C9</f>
        <v>2.0432124209947791</v>
      </c>
      <c r="AF15" s="16" t="s">
        <v>16220</v>
      </c>
      <c r="AG15" s="23">
        <f>B7L408C13*B7L408C14</f>
        <v>57.669837184234432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28.834918592117216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158.59205225664468</v>
      </c>
      <c r="AP15" s="16" t="s">
        <v>16223</v>
      </c>
      <c r="AQ15" s="23">
        <f>B7L408C19*B7L121C1</f>
        <v>412.33933586727619</v>
      </c>
      <c r="AR15" s="16" t="s">
        <v>15655</v>
      </c>
      <c r="AS15" s="23">
        <f>A1L314C17</f>
        <v>78.659000000000006</v>
      </c>
      <c r="AT15" s="16" t="s">
        <v>13331</v>
      </c>
      <c r="AU15" s="23">
        <f>A1L548C63</f>
        <v>0.33866200673785379</v>
      </c>
      <c r="AV15" s="16" t="s">
        <v>16224</v>
      </c>
      <c r="AW15" s="23">
        <f>B7L408C21*B7L408C22</f>
        <v>26.638814787992843</v>
      </c>
      <c r="AX15" s="16" t="s">
        <v>16225</v>
      </c>
      <c r="AY15" s="23">
        <f>B3L808C15</f>
        <v>2.0428725935539696</v>
      </c>
      <c r="AZ15" s="16" t="s">
        <v>16226</v>
      </c>
      <c r="BA15" s="23">
        <f>B7L408C23*B7L408C24</f>
        <v>54.419704655150774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27.209852327575387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149.65418780166462</v>
      </c>
      <c r="BJ15" s="16" t="s">
        <v>16229</v>
      </c>
      <c r="BK15" s="23">
        <f>B7L408C29*B7L121C1</f>
        <v>389.10088828432805</v>
      </c>
      <c r="BL15" s="16" t="s">
        <v>15661</v>
      </c>
      <c r="BM15" s="23">
        <f>A1L314C18</f>
        <v>88.83250000000001</v>
      </c>
      <c r="BN15" s="16" t="s">
        <v>13829</v>
      </c>
      <c r="BO15" s="23">
        <f>A1L548C72</f>
        <v>0.32530894403456173</v>
      </c>
      <c r="BP15" s="16" t="s">
        <v>16230</v>
      </c>
      <c r="BQ15" s="23">
        <f>B7L408C31*B7L408C32</f>
        <v>28.898006770950207</v>
      </c>
      <c r="BR15" s="16" t="s">
        <v>16231</v>
      </c>
      <c r="BS15" s="21">
        <f>B3L808C21</f>
        <v>2.0646658052390459</v>
      </c>
      <c r="BT15" s="16" t="s">
        <v>16232</v>
      </c>
      <c r="BU15" s="23">
        <f>B7L408C33*B7L408C34</f>
        <v>59.664726419547307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29.832363209773654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164.07799765375509</v>
      </c>
      <c r="CD15" s="16" t="s">
        <v>16235</v>
      </c>
      <c r="CE15" s="23">
        <f>B7L408C39*B7L121C1</f>
        <v>426.60279389976324</v>
      </c>
      <c r="CF15" s="16" t="s">
        <v>15667</v>
      </c>
      <c r="CG15" s="23">
        <f>A1L314C19</f>
        <v>103.18900000000001</v>
      </c>
      <c r="CH15" s="16" t="s">
        <v>14327</v>
      </c>
      <c r="CI15" s="23">
        <f>A1L548C81</f>
        <v>0.31777641677352675</v>
      </c>
      <c r="CJ15" s="16" t="s">
        <v>16236</v>
      </c>
      <c r="CK15" s="23">
        <f>B7L408C41*B7L408C42</f>
        <v>32.791030670443455</v>
      </c>
      <c r="CL15" s="16" t="s">
        <v>16237</v>
      </c>
      <c r="CM15" s="21">
        <f>B3L808C27</f>
        <v>2.0603339839514208</v>
      </c>
      <c r="CN15" s="16" t="s">
        <v>16238</v>
      </c>
      <c r="CO15" s="23">
        <f>B7L408C43*B7L408C44</f>
        <v>67.560474859107984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33.780237429553992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185.79130586254695</v>
      </c>
      <c r="CX15" s="16" t="s">
        <v>16241</v>
      </c>
      <c r="CY15" s="23">
        <f>B7L408C49*B7L121C1</f>
        <v>483.05739524262208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4.5729999999999995</v>
      </c>
      <c r="F16" s="16" t="s">
        <v>12311</v>
      </c>
      <c r="G16" s="21">
        <f>A1L549C9</f>
        <v>1.0194478926523616</v>
      </c>
      <c r="H16" s="16" t="s">
        <v>16242</v>
      </c>
      <c r="I16" s="21">
        <f>B7L409C1*B7L409C2</f>
        <v>4.6619352130992491</v>
      </c>
      <c r="J16" s="16" t="s">
        <v>16243</v>
      </c>
      <c r="K16" s="23">
        <f>B3L809C3</f>
        <v>2.0301612064482581</v>
      </c>
      <c r="L16" s="16" t="s">
        <v>16244</v>
      </c>
      <c r="M16" s="23">
        <f>B7L409C3*B7L409C4</f>
        <v>9.4644800166091887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4.7322400083045943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26.027320045675268</v>
      </c>
      <c r="V16" s="16" t="s">
        <v>16249</v>
      </c>
      <c r="W16" s="23">
        <f>B7L409C9*B7L121C1</f>
        <v>67.671032118755704</v>
      </c>
      <c r="X16" s="16" t="s">
        <v>15682</v>
      </c>
      <c r="Y16" s="23">
        <f>A1L316C16</f>
        <v>4.2939999999999996</v>
      </c>
      <c r="Z16" s="16" t="s">
        <v>12864</v>
      </c>
      <c r="AA16" s="23">
        <f>A1L549C54</f>
        <v>1.0235473085394646</v>
      </c>
      <c r="AB16" s="16" t="s">
        <v>16250</v>
      </c>
      <c r="AC16" s="23">
        <f>B7L409C11*B7L409C12</f>
        <v>4.3951121428684603</v>
      </c>
      <c r="AD16" s="16" t="s">
        <v>16251</v>
      </c>
      <c r="AE16" s="23">
        <f>B3L809C9</f>
        <v>1.9897944516314503</v>
      </c>
      <c r="AF16" s="16" t="s">
        <v>16252</v>
      </c>
      <c r="AG16" s="23">
        <f>B7L409C13*B7L409C14</f>
        <v>8.7453697561776771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4.3726848780888385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24.049766829488611</v>
      </c>
      <c r="AP16" s="16" t="s">
        <v>16255</v>
      </c>
      <c r="AQ16" s="23">
        <f>B7L409C19*B7L121C1</f>
        <v>62.529393756670395</v>
      </c>
      <c r="AR16" s="16" t="s">
        <v>15688</v>
      </c>
      <c r="AS16" s="23">
        <f>A1L316C17</f>
        <v>3.6946666666666665</v>
      </c>
      <c r="AT16" s="16" t="s">
        <v>13362</v>
      </c>
      <c r="AU16" s="23">
        <f>A1L549C63</f>
        <v>1.027029385729781</v>
      </c>
      <c r="AV16" s="16" t="s">
        <v>16256</v>
      </c>
      <c r="AW16" s="23">
        <f>B7L409C21*B7L409C22</f>
        <v>3.794531237142964</v>
      </c>
      <c r="AX16" s="16" t="s">
        <v>16257</v>
      </c>
      <c r="AY16" s="23">
        <f>B3L809C15</f>
        <v>1.9898109362617458</v>
      </c>
      <c r="AZ16" s="16" t="s">
        <v>16258</v>
      </c>
      <c r="BA16" s="23">
        <f>B7L409C23*B7L409C24</f>
        <v>7.5503997536538821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3.775199876826941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20.763599322548174</v>
      </c>
      <c r="BJ16" s="16" t="s">
        <v>16261</v>
      </c>
      <c r="BK16" s="23">
        <f>B7L409C29*B7L121C1</f>
        <v>53.985358238625253</v>
      </c>
      <c r="BL16" s="16" t="s">
        <v>15694</v>
      </c>
      <c r="BM16" s="23">
        <f>A1L316C18</f>
        <v>3.7709999999999999</v>
      </c>
      <c r="BN16" s="16" t="s">
        <v>13860</v>
      </c>
      <c r="BO16" s="23">
        <f>A1L549C72</f>
        <v>1.0253057159193613</v>
      </c>
      <c r="BP16" s="16" t="s">
        <v>16262</v>
      </c>
      <c r="BQ16" s="23">
        <f>B7L409C31*B7L409C32</f>
        <v>3.8664278547319113</v>
      </c>
      <c r="BR16" s="16" t="s">
        <v>16263</v>
      </c>
      <c r="BS16" s="21">
        <f>B3L809C21</f>
        <v>2.0007532011046951</v>
      </c>
      <c r="BT16" s="16" t="s">
        <v>16264</v>
      </c>
      <c r="BU16" s="23">
        <f>B7L409C33*B7L409C34</f>
        <v>7.735767907195231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3.8678839535976155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21.273361744786886</v>
      </c>
      <c r="CD16" s="16" t="s">
        <v>16267</v>
      </c>
      <c r="CE16" s="23">
        <f>B7L409C39*B7L121C1</f>
        <v>55.310740536445905</v>
      </c>
      <c r="CF16" s="16" t="s">
        <v>15700</v>
      </c>
      <c r="CG16" s="23">
        <f>A1L316C19</f>
        <v>3.9356</v>
      </c>
      <c r="CH16" s="16" t="s">
        <v>14358</v>
      </c>
      <c r="CI16" s="23">
        <f>A1L549C81</f>
        <v>1.0212402503470988</v>
      </c>
      <c r="CJ16" s="16" t="s">
        <v>16268</v>
      </c>
      <c r="CK16" s="23">
        <f>B7L409C41*B7L409C42</f>
        <v>4.0191931292660419</v>
      </c>
      <c r="CL16" s="16" t="s">
        <v>16269</v>
      </c>
      <c r="CM16" s="21">
        <f>B3L809C27</f>
        <v>2.0028328611898019</v>
      </c>
      <c r="CN16" s="16" t="s">
        <v>16270</v>
      </c>
      <c r="CO16" s="23">
        <f>B7L409C43*B7L409C44</f>
        <v>8.0497720747623003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4.0248860373811501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22.136873205596327</v>
      </c>
      <c r="CX16" s="16" t="s">
        <v>16273</v>
      </c>
      <c r="CY16" s="23">
        <f>B7L409C49*B7L121C1</f>
        <v>57.555870334550455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0.52500000000000002</v>
      </c>
      <c r="F17" s="16" t="s">
        <v>12350</v>
      </c>
      <c r="G17" s="21">
        <f>A1L550C9</f>
        <v>0.71149050450796092</v>
      </c>
      <c r="H17" s="16" t="s">
        <v>16274</v>
      </c>
      <c r="I17" s="21">
        <f>B7L410C1*B7L410C2</f>
        <v>0.37353251486667949</v>
      </c>
      <c r="J17" s="16" t="s">
        <v>16275</v>
      </c>
      <c r="K17" s="23">
        <f>B3L810C3</f>
        <v>1.8801770471071766</v>
      </c>
      <c r="L17" s="16" t="s">
        <v>16276</v>
      </c>
      <c r="M17" s="23">
        <f>B7L410C3*B7L410C4</f>
        <v>0.70230726080055095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0.35115363040027547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1.9313449672015151</v>
      </c>
      <c r="V17" s="16" t="s">
        <v>16281</v>
      </c>
      <c r="W17" s="23">
        <f>B7L410C9*B7L121C1</f>
        <v>5.0214969147239392</v>
      </c>
      <c r="X17" s="16" t="s">
        <v>15715</v>
      </c>
      <c r="Y17" s="23">
        <f>A1L315C16</f>
        <v>0.53249999999999997</v>
      </c>
      <c r="Z17" s="16" t="s">
        <v>12895</v>
      </c>
      <c r="AA17" s="23">
        <f>A1L550C54</f>
        <v>0.82820317137284827</v>
      </c>
      <c r="AB17" s="16" t="s">
        <v>16282</v>
      </c>
      <c r="AC17" s="23">
        <f>B7L410C11*B7L410C12</f>
        <v>0.44101818875604171</v>
      </c>
      <c r="AD17" s="16" t="s">
        <v>16283</v>
      </c>
      <c r="AE17" s="23">
        <f>B3L810C9</f>
        <v>1.8875427151289221</v>
      </c>
      <c r="AF17" s="16" t="s">
        <v>16284</v>
      </c>
      <c r="AG17" s="23">
        <f>B7L410C13*B7L410C14</f>
        <v>0.8324406694258184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0.4162203347129092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2.2892118409210007</v>
      </c>
      <c r="AP17" s="16" t="s">
        <v>16287</v>
      </c>
      <c r="AQ17" s="23">
        <f>B7L410C19*B7L121C1</f>
        <v>5.951950786394602</v>
      </c>
      <c r="AR17" s="16" t="s">
        <v>15721</v>
      </c>
      <c r="AS17" s="23">
        <f>A1L315C17</f>
        <v>0.69533333333333325</v>
      </c>
      <c r="AT17" s="16" t="s">
        <v>13393</v>
      </c>
      <c r="AU17" s="23">
        <f>A1L550C63</f>
        <v>0.8513964151729887</v>
      </c>
      <c r="AV17" s="16" t="s">
        <v>16288</v>
      </c>
      <c r="AW17" s="23">
        <f>B7L410C21*B7L410C22</f>
        <v>0.59200430735028475</v>
      </c>
      <c r="AX17" s="16" t="s">
        <v>16289</v>
      </c>
      <c r="AY17" s="23">
        <f>B3L810C15</f>
        <v>1.8686520724524947</v>
      </c>
      <c r="AZ17" s="16" t="s">
        <v>16290</v>
      </c>
      <c r="BA17" s="23">
        <f>B7L410C23*B7L410C24</f>
        <v>1.1062500758309133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0.55312503791545664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3.0421877085350113</v>
      </c>
      <c r="BJ17" s="16" t="s">
        <v>16293</v>
      </c>
      <c r="BK17" s="23">
        <f>B7L410C29*B7L121C1</f>
        <v>7.9096880421910294</v>
      </c>
      <c r="BL17" s="16" t="s">
        <v>15727</v>
      </c>
      <c r="BM17" s="23">
        <f>A1L315C18</f>
        <v>0.74649999999999994</v>
      </c>
      <c r="BN17" s="16" t="s">
        <v>13891</v>
      </c>
      <c r="BO17" s="23">
        <f>A1L550C72</f>
        <v>0.87019590249738299</v>
      </c>
      <c r="BP17" s="16" t="s">
        <v>16294</v>
      </c>
      <c r="BQ17" s="23">
        <f>B7L410C31*B7L410C32</f>
        <v>0.6496012412142963</v>
      </c>
      <c r="BR17" s="16" t="s">
        <v>16295</v>
      </c>
      <c r="BS17" s="21">
        <f>B3L810C21</f>
        <v>1.861403793159345</v>
      </c>
      <c r="BT17" s="16" t="s">
        <v>16296</v>
      </c>
      <c r="BU17" s="23">
        <f>B7L410C33*B7L410C34</f>
        <v>1.2091702144373098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0.60458510721865488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3.3252180897026018</v>
      </c>
      <c r="CD17" s="16" t="s">
        <v>16299</v>
      </c>
      <c r="CE17" s="23">
        <f>B7L410C39*B7L121C1</f>
        <v>8.6455670332267651</v>
      </c>
      <c r="CF17" s="16" t="s">
        <v>15733</v>
      </c>
      <c r="CG17" s="23">
        <f>A1L315C19</f>
        <v>0.88539999999999996</v>
      </c>
      <c r="CH17" s="16" t="s">
        <v>14389</v>
      </c>
      <c r="CI17" s="23">
        <f>A1L550C81</f>
        <v>0.8665340446694999</v>
      </c>
      <c r="CJ17" s="16" t="s">
        <v>16300</v>
      </c>
      <c r="CK17" s="23">
        <f>B7L410C41*B7L410C42</f>
        <v>0.76722924315037522</v>
      </c>
      <c r="CL17" s="16" t="s">
        <v>16301</v>
      </c>
      <c r="CM17" s="21">
        <f>B3L810C27</f>
        <v>1.8529303127308543</v>
      </c>
      <c r="CN17" s="16" t="s">
        <v>16302</v>
      </c>
      <c r="CO17" s="23">
        <f>B7L410C43*B7L410C44</f>
        <v>1.4216223214468815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0.71081116072344075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3.9094613839789241</v>
      </c>
      <c r="CX17" s="16" t="s">
        <v>16305</v>
      </c>
      <c r="CY17" s="23">
        <f>B7L410C49*B7L121C1</f>
        <v>10.164599598345204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374.51</v>
      </c>
      <c r="F18" s="16" t="s">
        <v>12389</v>
      </c>
      <c r="G18" s="21">
        <f>A1L551C9</f>
        <v>0.23582848819378052</v>
      </c>
      <c r="H18" s="16" t="s">
        <v>16306</v>
      </c>
      <c r="I18" s="21">
        <f>B7L411C1*B7L411C2</f>
        <v>88.320127113452742</v>
      </c>
      <c r="J18" s="16" t="s">
        <v>16307</v>
      </c>
      <c r="K18" s="23">
        <f>B3L811C3</f>
        <v>1.0867784880730513</v>
      </c>
      <c r="L18" s="16" t="s">
        <v>16308</v>
      </c>
      <c r="M18" s="23">
        <f>B7L411C3*B7L411C4</f>
        <v>95.984414210777871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47.992207105388935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263.95713907963915</v>
      </c>
      <c r="V18" s="16" t="s">
        <v>16313</v>
      </c>
      <c r="W18" s="23">
        <f>B7L411C9*B7L121C1</f>
        <v>686.28856160706187</v>
      </c>
      <c r="X18" s="16" t="s">
        <v>15748</v>
      </c>
      <c r="Y18" s="23">
        <f>A1L317C16</f>
        <v>391.41449999999998</v>
      </c>
      <c r="Z18" s="16" t="s">
        <v>12926</v>
      </c>
      <c r="AA18" s="23">
        <f>A1L551C54</f>
        <v>0.22981989038305109</v>
      </c>
      <c r="AB18" s="16" t="s">
        <v>16314</v>
      </c>
      <c r="AC18" s="23">
        <f>B7L411C11*B7L411C12</f>
        <v>89.95483748433675</v>
      </c>
      <c r="AD18" s="16" t="s">
        <v>16315</v>
      </c>
      <c r="AE18" s="23">
        <f>B3L811C9</f>
        <v>1.0920466650410052</v>
      </c>
      <c r="AF18" s="16" t="s">
        <v>16316</v>
      </c>
      <c r="AG18" s="23">
        <f>B7L411C13*B7L411C14</f>
        <v>98.234880279075554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49.117440139537777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270.14592076745777</v>
      </c>
      <c r="AP18" s="16" t="s">
        <v>16319</v>
      </c>
      <c r="AQ18" s="23">
        <f>B7L411C19*B7L121C1</f>
        <v>702.37939399539027</v>
      </c>
      <c r="AR18" s="16" t="s">
        <v>15754</v>
      </c>
      <c r="AS18" s="23">
        <f>A1L317C17</f>
        <v>415.50333333333333</v>
      </c>
      <c r="AT18" s="16" t="s">
        <v>13424</v>
      </c>
      <c r="AU18" s="23">
        <f>A1L551C63</f>
        <v>0.22211008478533584</v>
      </c>
      <c r="AV18" s="16" t="s">
        <v>16320</v>
      </c>
      <c r="AW18" s="23">
        <f>B7L411C21*B7L411C22</f>
        <v>92.287480595256326</v>
      </c>
      <c r="AX18" s="16" t="s">
        <v>16321</v>
      </c>
      <c r="AY18" s="23">
        <f>B3L811C15</f>
        <v>1.110742529104549</v>
      </c>
      <c r="AZ18" s="16" t="s">
        <v>16322</v>
      </c>
      <c r="BA18" s="23">
        <f>B7L411C23*B7L411C24</f>
        <v>102.50762960106199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51.253814800530996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281.89598140292048</v>
      </c>
      <c r="BJ18" s="16" t="s">
        <v>16325</v>
      </c>
      <c r="BK18" s="23">
        <f>B7L411C29*B7L121C1</f>
        <v>732.92955164759326</v>
      </c>
      <c r="BL18" s="16" t="s">
        <v>15760</v>
      </c>
      <c r="BM18" s="23">
        <f>A1L317C18</f>
        <v>417.92250000000001</v>
      </c>
      <c r="BN18" s="16" t="s">
        <v>13922</v>
      </c>
      <c r="BO18" s="23">
        <f>A1L551C72</f>
        <v>0.21559534961018637</v>
      </c>
      <c r="BP18" s="16" t="s">
        <v>16326</v>
      </c>
      <c r="BQ18" s="23">
        <f>B7L411C31*B7L411C32</f>
        <v>90.102147497463108</v>
      </c>
      <c r="BR18" s="16" t="s">
        <v>16327</v>
      </c>
      <c r="BS18" s="21">
        <f>B3L811C21</f>
        <v>1.1087339446767013</v>
      </c>
      <c r="BT18" s="16" t="s">
        <v>16328</v>
      </c>
      <c r="BU18" s="23">
        <f>B7L411C33*B7L411C34</f>
        <v>99.899309418704235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49.949654709352117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274.72310090143662</v>
      </c>
      <c r="CD18" s="16" t="s">
        <v>16331</v>
      </c>
      <c r="CE18" s="23">
        <f>B7L411C39*B7L121C1</f>
        <v>714.28006234373527</v>
      </c>
      <c r="CF18" s="16" t="s">
        <v>15766</v>
      </c>
      <c r="CG18" s="23">
        <f>A1L317C19</f>
        <v>415.35740000000004</v>
      </c>
      <c r="CH18" s="16" t="s">
        <v>14420</v>
      </c>
      <c r="CI18" s="23">
        <f>A1L551C81</f>
        <v>0.20957674590577749</v>
      </c>
      <c r="CJ18" s="16" t="s">
        <v>16332</v>
      </c>
      <c r="CK18" s="23">
        <f>B7L411C41*B7L411C42</f>
        <v>87.049252279884385</v>
      </c>
      <c r="CL18" s="16" t="s">
        <v>16333</v>
      </c>
      <c r="CM18" s="21">
        <f>B3L811C27</f>
        <v>1.1067228863206005</v>
      </c>
      <c r="CN18" s="16" t="s">
        <v>16334</v>
      </c>
      <c r="CO18" s="23">
        <f>B7L411C43*B7L411C44</f>
        <v>96.339399735243759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48.16969986762188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264.93334927192035</v>
      </c>
      <c r="CX18" s="16" t="s">
        <v>16337</v>
      </c>
      <c r="CY18" s="23">
        <f>B7L411C49*B7L121C1</f>
        <v>688.8267081069929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66.292000000000002</v>
      </c>
      <c r="F19" s="16" t="s">
        <v>12428</v>
      </c>
      <c r="G19" s="21">
        <f>A1L552C9</f>
        <v>3.1699228623883392E-2</v>
      </c>
      <c r="H19" s="16" t="s">
        <v>16338</v>
      </c>
      <c r="I19" s="21">
        <f>B7L412C1*B7L412C2</f>
        <v>2.101405263934478</v>
      </c>
      <c r="J19" s="16" t="s">
        <v>16339</v>
      </c>
      <c r="K19" s="23">
        <f>B3L812C3</f>
        <v>1.7521407762704881</v>
      </c>
      <c r="L19" s="16" t="s">
        <v>16340</v>
      </c>
      <c r="M19" s="23">
        <f>B7L412C3*B7L412C4</f>
        <v>3.6819578504090464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1.8409789252045232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10.125384088624878</v>
      </c>
      <c r="V19" s="16" t="s">
        <v>16345</v>
      </c>
      <c r="W19" s="23">
        <f>B7L412C9*B7L121C1</f>
        <v>26.325998630424685</v>
      </c>
      <c r="X19" s="16" t="s">
        <v>15781</v>
      </c>
      <c r="Y19" s="23">
        <f>A1L318C16</f>
        <v>63.045500000000004</v>
      </c>
      <c r="Z19" s="16" t="s">
        <v>12957</v>
      </c>
      <c r="AA19" s="23">
        <f>A1L552C54</f>
        <v>4.9424797613975294E-2</v>
      </c>
      <c r="AB19" s="16" t="s">
        <v>16346</v>
      </c>
      <c r="AC19" s="23">
        <f>B7L412C11*B7L412C12</f>
        <v>3.1160110779718795</v>
      </c>
      <c r="AD19" s="16" t="s">
        <v>16347</v>
      </c>
      <c r="AE19" s="23">
        <f>B3L812C9</f>
        <v>1.7562599808367934</v>
      </c>
      <c r="AF19" s="16" t="s">
        <v>16348</v>
      </c>
      <c r="AG19" s="23">
        <f>B7L412C13*B7L412C14</f>
        <v>5.4725255560861292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2.7362627780430646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15.049445279236856</v>
      </c>
      <c r="AP19" s="16" t="s">
        <v>16351</v>
      </c>
      <c r="AQ19" s="23">
        <f>B7L412C19*B7L121C1</f>
        <v>39.128557726015828</v>
      </c>
      <c r="AR19" s="16" t="s">
        <v>15787</v>
      </c>
      <c r="AS19" s="23">
        <f>A1L318C17</f>
        <v>60.757666666666672</v>
      </c>
      <c r="AT19" s="16" t="s">
        <v>13455</v>
      </c>
      <c r="AU19" s="23">
        <f>A1L552C63</f>
        <v>5.4521339214239746E-2</v>
      </c>
      <c r="AV19" s="16" t="s">
        <v>16352</v>
      </c>
      <c r="AW19" s="23">
        <f>B7L412C21*B7L412C22</f>
        <v>3.3125893541990408</v>
      </c>
      <c r="AX19" s="16" t="s">
        <v>16353</v>
      </c>
      <c r="AY19" s="23">
        <f>B3L812C15</f>
        <v>1.7646779285140473</v>
      </c>
      <c r="AZ19" s="16" t="s">
        <v>16354</v>
      </c>
      <c r="BA19" s="23">
        <f>B7L412C23*B7L412C24</f>
        <v>5.845653319585649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2.9228266597928245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16.075546628860536</v>
      </c>
      <c r="BJ19" s="16" t="s">
        <v>16357</v>
      </c>
      <c r="BK19" s="23">
        <f>B7L412C29*B7L121C1</f>
        <v>41.796421235037393</v>
      </c>
      <c r="BL19" s="16" t="s">
        <v>15793</v>
      </c>
      <c r="BM19" s="23">
        <f>A1L318C18</f>
        <v>62.357250000000008</v>
      </c>
      <c r="BN19" s="16" t="s">
        <v>13953</v>
      </c>
      <c r="BO19" s="23">
        <f>A1L552C72</f>
        <v>6.0749805638906473E-2</v>
      </c>
      <c r="BP19" s="16" t="s">
        <v>16358</v>
      </c>
      <c r="BQ19" s="23">
        <f>B7L412C31*B7L412C32</f>
        <v>3.7881908176767012</v>
      </c>
      <c r="BR19" s="16" t="s">
        <v>16359</v>
      </c>
      <c r="BS19" s="21">
        <f>B3L812C21</f>
        <v>1.7778658058643562</v>
      </c>
      <c r="BT19" s="16" t="s">
        <v>16360</v>
      </c>
      <c r="BU19" s="23">
        <f>B7L412C33*B7L412C34</f>
        <v>6.7348949208367426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3.3674474604183713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18.520961032301042</v>
      </c>
      <c r="CD19" s="16" t="s">
        <v>16363</v>
      </c>
      <c r="CE19" s="23">
        <f>B7L412C39*B7L121C1</f>
        <v>48.154498683982709</v>
      </c>
      <c r="CF19" s="16" t="s">
        <v>15799</v>
      </c>
      <c r="CG19" s="23">
        <f>A1L318C19</f>
        <v>63.189800000000005</v>
      </c>
      <c r="CH19" s="16" t="s">
        <v>14451</v>
      </c>
      <c r="CI19" s="23">
        <f>A1L552C81</f>
        <v>6.2651135358301385E-2</v>
      </c>
      <c r="CJ19" s="16" t="s">
        <v>16364</v>
      </c>
      <c r="CK19" s="23">
        <f>B7L412C41*B7L412C42</f>
        <v>3.9589127130639934</v>
      </c>
      <c r="CL19" s="16" t="s">
        <v>16365</v>
      </c>
      <c r="CM19" s="21">
        <f>B3L812C27</f>
        <v>1.7723092733970423</v>
      </c>
      <c r="CN19" s="16" t="s">
        <v>16366</v>
      </c>
      <c r="CO19" s="23">
        <f>B7L412C43*B7L412C44</f>
        <v>7.0164177139327597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3.5082088569663799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19.29514871331509</v>
      </c>
      <c r="CX19" s="16" t="s">
        <v>16369</v>
      </c>
      <c r="CY19" s="23">
        <f>B7L412C49*B7L121C1</f>
        <v>50.167386654619236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0.34599999999999997</v>
      </c>
      <c r="F20" s="16" t="s">
        <v>12467</v>
      </c>
      <c r="G20" s="21">
        <f>A1L553C9</f>
        <v>0.74819566960705697</v>
      </c>
      <c r="H20" s="16" t="s">
        <v>16370</v>
      </c>
      <c r="I20" s="21">
        <f>B7L413C1*B7L413C2</f>
        <v>0.25887570168404167</v>
      </c>
      <c r="J20" s="16" t="s">
        <v>16371</v>
      </c>
      <c r="K20" s="23">
        <f>B3L813C3</f>
        <v>2.0604026845637584</v>
      </c>
      <c r="L20" s="16" t="s">
        <v>16372</v>
      </c>
      <c r="M20" s="23">
        <f>B7L413C3*B7L413C4</f>
        <v>0.53338819071812615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0.26669409535906308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1.4668175244748469</v>
      </c>
      <c r="V20" s="16" t="s">
        <v>16377</v>
      </c>
      <c r="W20" s="23">
        <f>B7L413C9*B7L121C1</f>
        <v>3.8137255636346019</v>
      </c>
      <c r="X20" s="16" t="s">
        <v>15814</v>
      </c>
      <c r="Y20" s="23">
        <f>A1L319C16</f>
        <v>0.33750000000000002</v>
      </c>
      <c r="Z20" s="16" t="s">
        <v>12988</v>
      </c>
      <c r="AA20" s="23">
        <f>A1L553C54</f>
        <v>0.7506996770721206</v>
      </c>
      <c r="AB20" s="16" t="s">
        <v>16378</v>
      </c>
      <c r="AC20" s="23">
        <f>B7L413C11*B7L413C12</f>
        <v>0.25336114101184071</v>
      </c>
      <c r="AD20" s="16" t="s">
        <v>16379</v>
      </c>
      <c r="AE20" s="23">
        <f>B3L813C9</f>
        <v>2.1284046692607004</v>
      </c>
      <c r="AF20" s="16" t="s">
        <v>16380</v>
      </c>
      <c r="AG20" s="23">
        <f>B7L413C13*B7L413C14</f>
        <v>0.53925503553882048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0.26962751776941024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1.4829513477317564</v>
      </c>
      <c r="AP20" s="16" t="s">
        <v>16383</v>
      </c>
      <c r="AQ20" s="23">
        <f>B7L413C19*B7L121C1</f>
        <v>3.8556735041025667</v>
      </c>
      <c r="AR20" s="16" t="s">
        <v>15820</v>
      </c>
      <c r="AS20" s="23">
        <f>A1L319C17</f>
        <v>0.35300000000000004</v>
      </c>
      <c r="AT20" s="16" t="s">
        <v>13486</v>
      </c>
      <c r="AU20" s="23">
        <f>A1L553C63</f>
        <v>0.78484034616532372</v>
      </c>
      <c r="AV20" s="16" t="s">
        <v>16384</v>
      </c>
      <c r="AW20" s="23">
        <f>B7L413C21*B7L413C22</f>
        <v>0.27704864219635933</v>
      </c>
      <c r="AX20" s="16" t="s">
        <v>16385</v>
      </c>
      <c r="AY20" s="23">
        <f>B3L813C15</f>
        <v>2.1002638522427439</v>
      </c>
      <c r="AZ20" s="16" t="s">
        <v>16386</v>
      </c>
      <c r="BA20" s="23">
        <f>B7L413C23*B7L413C24</f>
        <v>0.58187524851794725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0.29093762425897363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1.6001569334243548</v>
      </c>
      <c r="BJ20" s="16" t="s">
        <v>16389</v>
      </c>
      <c r="BK20" s="23">
        <f>B7L413C29*B7L121C1</f>
        <v>4.1604080269033226</v>
      </c>
      <c r="BL20" s="16" t="s">
        <v>15826</v>
      </c>
      <c r="BM20" s="23">
        <f>A1L319C18</f>
        <v>0.34425000000000006</v>
      </c>
      <c r="BN20" s="16" t="s">
        <v>13984</v>
      </c>
      <c r="BO20" s="23">
        <f>A1L553C72</f>
        <v>0.84186046511627899</v>
      </c>
      <c r="BP20" s="16" t="s">
        <v>16390</v>
      </c>
      <c r="BQ20" s="23">
        <f>B7L413C31*B7L413C32</f>
        <v>0.28981046511627911</v>
      </c>
      <c r="BR20" s="16" t="s">
        <v>16391</v>
      </c>
      <c r="BS20" s="21">
        <f>B3L813C21</f>
        <v>2.111328125</v>
      </c>
      <c r="BT20" s="16" t="s">
        <v>16392</v>
      </c>
      <c r="BU20" s="23">
        <f>B7L413C33*B7L413C34</f>
        <v>0.61188498591933149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0.30594249295966575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1.6826837112781616</v>
      </c>
      <c r="CD20" s="16" t="s">
        <v>16395</v>
      </c>
      <c r="CE20" s="23">
        <f>B7L413C39*B7L121C1</f>
        <v>4.3749776493232204</v>
      </c>
      <c r="CF20" s="16" t="s">
        <v>15832</v>
      </c>
      <c r="CG20" s="23">
        <f>A1L319C19</f>
        <v>0.35940000000000005</v>
      </c>
      <c r="CH20" s="16" t="s">
        <v>14482</v>
      </c>
      <c r="CI20" s="23">
        <f>A1L553C81</f>
        <v>0.86348283716911467</v>
      </c>
      <c r="CJ20" s="16" t="s">
        <v>16396</v>
      </c>
      <c r="CK20" s="23">
        <f>B7L413C41*B7L413C42</f>
        <v>0.31033573167857986</v>
      </c>
      <c r="CL20" s="16" t="s">
        <v>16397</v>
      </c>
      <c r="CM20" s="21">
        <f>B3L813C27</f>
        <v>2.1366279069767442</v>
      </c>
      <c r="CN20" s="16" t="s">
        <v>16398</v>
      </c>
      <c r="CO20" s="23">
        <f>B7L413C43*B7L413C44</f>
        <v>0.66307198483650054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0.33153599241825027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1.8234479583003764</v>
      </c>
      <c r="CX20" s="16" t="s">
        <v>16401</v>
      </c>
      <c r="CY20" s="23">
        <f>B7L413C49*B7L121C1</f>
        <v>4.7409646915809791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34.966000000000001</v>
      </c>
      <c r="F21" s="16" t="s">
        <v>12506</v>
      </c>
      <c r="G21" s="21">
        <f>A1L554C9</f>
        <v>0.68294096008828398</v>
      </c>
      <c r="H21" s="16" t="s">
        <v>16402</v>
      </c>
      <c r="I21" s="21">
        <f>B7L414C1*B7L414C2</f>
        <v>23.879713610446938</v>
      </c>
      <c r="J21" s="16" t="s">
        <v>16403</v>
      </c>
      <c r="K21" s="23">
        <f>B3L814C3</f>
        <v>2.0468104828516056</v>
      </c>
      <c r="L21" s="16" t="s">
        <v>16404</v>
      </c>
      <c r="M21" s="23">
        <f>B7L414C3*B7L414C4</f>
        <v>48.877248145356958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24.438624072678479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134.41243239973164</v>
      </c>
      <c r="V21" s="16" t="s">
        <v>16409</v>
      </c>
      <c r="W21" s="23">
        <f>B7L414C9*B7L121C1</f>
        <v>349.47232423930228</v>
      </c>
      <c r="X21" s="16" t="s">
        <v>15847</v>
      </c>
      <c r="Y21" s="23">
        <f>A1L320C16</f>
        <v>34.789500000000004</v>
      </c>
      <c r="Z21" s="16" t="s">
        <v>13019</v>
      </c>
      <c r="AA21" s="23">
        <f>A1L554C54</f>
        <v>0.6987342912481419</v>
      </c>
      <c r="AB21" s="16" t="s">
        <v>16410</v>
      </c>
      <c r="AC21" s="23">
        <f>B7L414C11*B7L414C12</f>
        <v>24.308616625377237</v>
      </c>
      <c r="AD21" s="16" t="s">
        <v>16411</v>
      </c>
      <c r="AE21" s="23">
        <f>B3L814C9</f>
        <v>2.0394189570488033</v>
      </c>
      <c r="AF21" s="16" t="s">
        <v>16412</v>
      </c>
      <c r="AG21" s="23">
        <f>B7L414C13*B7L414C14</f>
        <v>49.575453565426045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24.787726782713023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136.33249730492162</v>
      </c>
      <c r="AP21" s="16" t="s">
        <v>16415</v>
      </c>
      <c r="AQ21" s="23">
        <f>B7L414C19*B7L121C1</f>
        <v>354.46449299279624</v>
      </c>
      <c r="AR21" s="16" t="s">
        <v>15853</v>
      </c>
      <c r="AS21" s="23">
        <f>A1L320C17</f>
        <v>34.401000000000003</v>
      </c>
      <c r="AT21" s="16" t="s">
        <v>13517</v>
      </c>
      <c r="AU21" s="23">
        <f>A1L554C63</f>
        <v>0.70624994353277037</v>
      </c>
      <c r="AV21" s="16" t="s">
        <v>16416</v>
      </c>
      <c r="AW21" s="23">
        <f>B7L414C21*B7L414C22</f>
        <v>24.295704307470835</v>
      </c>
      <c r="AX21" s="16" t="s">
        <v>16417</v>
      </c>
      <c r="AY21" s="23">
        <f>B3L814C15</f>
        <v>2.0417095336076816</v>
      </c>
      <c r="AZ21" s="16" t="s">
        <v>16418</v>
      </c>
      <c r="BA21" s="23">
        <f>B7L414C23*B7L414C24</f>
        <v>49.604771110276417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24.802385555138208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136.41312055326014</v>
      </c>
      <c r="BJ21" s="16" t="s">
        <v>16421</v>
      </c>
      <c r="BK21" s="23">
        <f>B7L414C29*B7L121C1</f>
        <v>354.67411343847641</v>
      </c>
      <c r="BL21" s="16" t="s">
        <v>15859</v>
      </c>
      <c r="BM21" s="23">
        <f>A1L320C18</f>
        <v>36.008499999999998</v>
      </c>
      <c r="BN21" s="16" t="s">
        <v>14015</v>
      </c>
      <c r="BO21" s="23">
        <f>A1L554C72</f>
        <v>0.7279841437255552</v>
      </c>
      <c r="BP21" s="16" t="s">
        <v>16422</v>
      </c>
      <c r="BQ21" s="23">
        <f>B7L414C31*B7L414C32</f>
        <v>26.213617039341653</v>
      </c>
      <c r="BR21" s="16" t="s">
        <v>16423</v>
      </c>
      <c r="BS21" s="21">
        <f>B3L814C21</f>
        <v>2.0496720649031737</v>
      </c>
      <c r="BT21" s="16" t="s">
        <v>16424</v>
      </c>
      <c r="BU21" s="23">
        <f>B7L414C33*B7L414C34</f>
        <v>53.729318565608423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26.864659282804212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147.75562605542316</v>
      </c>
      <c r="CD21" s="16" t="s">
        <v>16427</v>
      </c>
      <c r="CE21" s="23">
        <f>B7L414C39*B7L121C1</f>
        <v>384.16462774410024</v>
      </c>
      <c r="CF21" s="16" t="s">
        <v>15865</v>
      </c>
      <c r="CG21" s="23">
        <f>A1L320C19</f>
        <v>38.3048</v>
      </c>
      <c r="CH21" s="16" t="s">
        <v>14513</v>
      </c>
      <c r="CI21" s="23">
        <f>A1L554C81</f>
        <v>0.73323450233145004</v>
      </c>
      <c r="CJ21" s="16" t="s">
        <v>16428</v>
      </c>
      <c r="CK21" s="23">
        <f>B7L414C41*B7L414C42</f>
        <v>28.086400964905728</v>
      </c>
      <c r="CL21" s="16" t="s">
        <v>16429</v>
      </c>
      <c r="CM21" s="21">
        <f>B3L814C27</f>
        <v>2.046592071461478</v>
      </c>
      <c r="CN21" s="16" t="s">
        <v>16430</v>
      </c>
      <c r="CO21" s="23">
        <f>B7L414C43*B7L414C44</f>
        <v>57.48140553066407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28.740702765332035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158.07386520932619</v>
      </c>
      <c r="CX21" s="16" t="s">
        <v>16433</v>
      </c>
      <c r="CY21" s="23">
        <f>B7L414C49*B7L121C1</f>
        <v>410.99204954424812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0.248</v>
      </c>
      <c r="F22" s="16" t="s">
        <v>12545</v>
      </c>
      <c r="G22" s="21">
        <f>A1L555C9</f>
        <v>0.19249730942890278</v>
      </c>
      <c r="H22" s="16" t="s">
        <v>16434</v>
      </c>
      <c r="I22" s="15">
        <f>B7L415C1*B7L415C2</f>
        <v>4.773933273836789E-2</v>
      </c>
      <c r="J22" s="16" t="s">
        <v>16435</v>
      </c>
      <c r="K22" s="23">
        <f>B3L815C3</f>
        <v>1.0058714376713656</v>
      </c>
      <c r="L22" s="16" t="s">
        <v>16436</v>
      </c>
      <c r="M22" s="17">
        <f>B7L415C3*B7L415C4</f>
        <v>4.8019631255013795E-2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2.4009815627506897E-2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0.13205398595128792</v>
      </c>
      <c r="V22" s="16" t="s">
        <v>16441</v>
      </c>
      <c r="W22" s="17">
        <f>B7L415C9*B7L121C1</f>
        <v>0.34334036347334862</v>
      </c>
      <c r="X22" s="16" t="s">
        <v>15880</v>
      </c>
      <c r="Y22" s="17">
        <f>A1L323C16</f>
        <v>0.24199999999999999</v>
      </c>
      <c r="Z22" s="16" t="s">
        <v>13050</v>
      </c>
      <c r="AA22" s="23">
        <f>A1L555C54</f>
        <v>0.20906023359500697</v>
      </c>
      <c r="AB22" s="16" t="s">
        <v>16442</v>
      </c>
      <c r="AC22" s="17">
        <f>B7L415C11*B7L415C12</f>
        <v>5.0592576529991683E-2</v>
      </c>
      <c r="AD22" s="16" t="s">
        <v>16443</v>
      </c>
      <c r="AE22" s="23">
        <f>B3L815C9</f>
        <v>1.0060104139305635</v>
      </c>
      <c r="AF22" s="16" t="s">
        <v>16444</v>
      </c>
      <c r="AG22" s="17">
        <f>B7L415C13*B7L415C14</f>
        <v>5.089665885675064E-2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2.544832942837532E-2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0.13996581185606427</v>
      </c>
      <c r="AP22" s="16" t="s">
        <v>16447</v>
      </c>
      <c r="AQ22" s="17">
        <f>B7L415C19*B7L121C1</f>
        <v>0.3639111108257671</v>
      </c>
      <c r="AR22" s="16" t="s">
        <v>15886</v>
      </c>
      <c r="AS22" s="17">
        <f>A1L323C17</f>
        <v>0.23233333333333336</v>
      </c>
      <c r="AT22" s="16" t="s">
        <v>13548</v>
      </c>
      <c r="AU22" s="23">
        <f>A1L555C63</f>
        <v>0.21763643563009072</v>
      </c>
      <c r="AV22" s="16" t="s">
        <v>16448</v>
      </c>
      <c r="AW22" s="17">
        <f>B7L415C21*B7L415C22</f>
        <v>5.0564198544724416E-2</v>
      </c>
      <c r="AX22" s="16" t="s">
        <v>16449</v>
      </c>
      <c r="AY22" s="23">
        <f>B3L815C15</f>
        <v>1.0053547918017647</v>
      </c>
      <c r="AZ22" s="16" t="s">
        <v>16450</v>
      </c>
      <c r="BA22" s="17">
        <f>B7L415C23*B7L415C24</f>
        <v>5.0834959300554511E-2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2.5417479650277255E-2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0.13979613807652491</v>
      </c>
      <c r="BJ22" s="16" t="s">
        <v>16453</v>
      </c>
      <c r="BK22" s="17">
        <f>B7L415C29*B7L121C1</f>
        <v>0.36346995899896478</v>
      </c>
      <c r="BL22" s="16" t="s">
        <v>15892</v>
      </c>
      <c r="BM22" s="17">
        <f>A1L323C18</f>
        <v>0.23300000000000001</v>
      </c>
      <c r="BN22" s="16" t="s">
        <v>14046</v>
      </c>
      <c r="BO22" s="23">
        <f>A1L555C72</f>
        <v>0.22835419350473654</v>
      </c>
      <c r="BP22" s="16" t="s">
        <v>16454</v>
      </c>
      <c r="BQ22" s="17">
        <f>B7L415C31*B7L415C32</f>
        <v>5.3206527086603617E-2</v>
      </c>
      <c r="BR22" s="16" t="s">
        <v>16455</v>
      </c>
      <c r="BS22" s="21">
        <f>B3L815C21</f>
        <v>1.0051143723209637</v>
      </c>
      <c r="BT22" s="16" t="s">
        <v>16456</v>
      </c>
      <c r="BU22" s="17">
        <f>B7L415C33*B7L415C34</f>
        <v>5.3478645076029944E-2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2.6739322538014972E-2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0.14706627395908234</v>
      </c>
      <c r="CD22" s="16" t="s">
        <v>16459</v>
      </c>
      <c r="CE22" s="17">
        <f>B7L415C39*B7L121C1</f>
        <v>0.38237231229361407</v>
      </c>
      <c r="CF22" s="16" t="s">
        <v>15898</v>
      </c>
      <c r="CG22" s="17">
        <f>A1L323C19</f>
        <v>0.29960000000000003</v>
      </c>
      <c r="CH22" s="16" t="s">
        <v>14544</v>
      </c>
      <c r="CI22" s="23">
        <f>A1L555C81</f>
        <v>0.25428981258589101</v>
      </c>
      <c r="CJ22" s="16" t="s">
        <v>16460</v>
      </c>
      <c r="CK22" s="17">
        <f>B7L415C41*B7L415C42</f>
        <v>7.6185227850732951E-2</v>
      </c>
      <c r="CL22" s="16" t="s">
        <v>16461</v>
      </c>
      <c r="CM22" s="21">
        <f>B3L815C27</f>
        <v>1.0064490441946314</v>
      </c>
      <c r="CN22" s="16" t="s">
        <v>16462</v>
      </c>
      <c r="CO22" s="17">
        <f>B7L415C43*B7L415C44</f>
        <v>7.667654975212039E-2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3.8338274876060195E-2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0.21086051181833107</v>
      </c>
      <c r="CX22" s="16" t="s">
        <v>16465</v>
      </c>
      <c r="CY22" s="17">
        <f>B7L415C49*B7L121C1</f>
        <v>0.54823733072766079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1949.7330000000002</v>
      </c>
      <c r="F23" s="16" t="s">
        <v>16466</v>
      </c>
      <c r="G23" s="21">
        <f>A1L556C9</f>
        <v>0.26462279740795069</v>
      </c>
      <c r="H23" s="16" t="s">
        <v>16467</v>
      </c>
      <c r="I23" s="15">
        <f>B7L416C1*B7L416C2</f>
        <v>515.94380065859593</v>
      </c>
      <c r="J23" s="16" t="s">
        <v>16468</v>
      </c>
      <c r="K23" s="23">
        <f>B3L816C3</f>
        <v>1.7115282578492321</v>
      </c>
      <c r="L23" s="16" t="s">
        <v>16469</v>
      </c>
      <c r="M23" s="17">
        <f>B7L416C3*B7L416C4</f>
        <v>883.05239428931816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441.52619714465908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2428.3940842956249</v>
      </c>
      <c r="V23" s="16" t="s">
        <v>16474</v>
      </c>
      <c r="W23" s="17">
        <f>B7L416C9*B7L121C1</f>
        <v>6313.8246191686248</v>
      </c>
      <c r="X23" s="16" t="s">
        <v>15914</v>
      </c>
      <c r="Y23" s="17">
        <f>A1L324C16</f>
        <v>1970.4670000000001</v>
      </c>
      <c r="Z23" s="16" t="s">
        <v>16475</v>
      </c>
      <c r="AA23" s="23">
        <f>A1L556C54</f>
        <v>0.26338802722366467</v>
      </c>
      <c r="AB23" s="16" t="s">
        <v>16476</v>
      </c>
      <c r="AC23" s="17">
        <f>B7L416C11*B7L416C12</f>
        <v>518.99741583933292</v>
      </c>
      <c r="AD23" s="16" t="s">
        <v>16477</v>
      </c>
      <c r="AE23" s="23">
        <f>B3L816C9</f>
        <v>1.7031226144005323</v>
      </c>
      <c r="AF23" s="16" t="s">
        <v>16478</v>
      </c>
      <c r="AG23" s="17">
        <f>B7L416C13*B7L416C14</f>
        <v>883.91623573140487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441.95811786570243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2430.7696482613633</v>
      </c>
      <c r="AP23" s="16" t="s">
        <v>16481</v>
      </c>
      <c r="AQ23" s="17">
        <f>B7L416C19*B7L121C1</f>
        <v>6320.0010854795446</v>
      </c>
      <c r="AR23" s="16" t="s">
        <v>15920</v>
      </c>
      <c r="AS23" s="17">
        <f>A1L324C17</f>
        <v>1926.2960000000003</v>
      </c>
      <c r="AT23" s="16" t="s">
        <v>16482</v>
      </c>
      <c r="AU23" s="23">
        <f>A1L556C63</f>
        <v>0.25726646732157349</v>
      </c>
      <c r="AV23" s="16" t="s">
        <v>16483</v>
      </c>
      <c r="AW23" s="17">
        <f>B7L416C21*B7L416C22</f>
        <v>495.57136693567782</v>
      </c>
      <c r="AX23" s="16" t="s">
        <v>16484</v>
      </c>
      <c r="AY23" s="23">
        <f>B3L816C15</f>
        <v>1.6960251444926713</v>
      </c>
      <c r="AZ23" s="16" t="s">
        <v>16485</v>
      </c>
      <c r="BA23" s="17">
        <f>B7L416C23*B7L416C24</f>
        <v>840.50149921351363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420.25074960675681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2311.3791228371624</v>
      </c>
      <c r="BJ23" s="16" t="s">
        <v>16488</v>
      </c>
      <c r="BK23" s="17">
        <f>B7L416C29*B7L121C1</f>
        <v>6009.5857193766224</v>
      </c>
      <c r="BL23" s="16" t="s">
        <v>15926</v>
      </c>
      <c r="BM23" s="17">
        <f>A1L324C18</f>
        <v>1996.6220000000003</v>
      </c>
      <c r="BN23" s="16" t="s">
        <v>16489</v>
      </c>
      <c r="BO23" s="23">
        <f>A1L556C72</f>
        <v>0.25582718674964799</v>
      </c>
      <c r="BP23" s="16" t="s">
        <v>16490</v>
      </c>
      <c r="BQ23" s="17">
        <f>B7L416C31*B7L416C32</f>
        <v>510.79018926245573</v>
      </c>
      <c r="BR23" s="16" t="s">
        <v>16491</v>
      </c>
      <c r="BS23" s="21">
        <f>B3L816C21</f>
        <v>1.7023111406201958</v>
      </c>
      <c r="BT23" s="16" t="s">
        <v>16492</v>
      </c>
      <c r="BU23" s="17">
        <f>B7L416C33*B7L416C34</f>
        <v>869.52382970097676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434.76191485048838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2391.1905316776861</v>
      </c>
      <c r="CD23" s="16" t="s">
        <v>16495</v>
      </c>
      <c r="CE23" s="17">
        <f>B7L416C39*B7L121C1</f>
        <v>6217.0953823619839</v>
      </c>
      <c r="CF23" s="16" t="s">
        <v>15932</v>
      </c>
      <c r="CG23" s="17">
        <f>A1L324C19</f>
        <v>2096.1518000000005</v>
      </c>
      <c r="CH23" s="16" t="s">
        <v>16496</v>
      </c>
      <c r="CI23" s="23">
        <f>A1L556C81</f>
        <v>0.25540177887614779</v>
      </c>
      <c r="CJ23" s="16" t="s">
        <v>16497</v>
      </c>
      <c r="CK23" s="17">
        <f>B7L416C41*B7L416C42</f>
        <v>535.36089851443933</v>
      </c>
      <c r="CL23" s="16" t="s">
        <v>16498</v>
      </c>
      <c r="CM23" s="21">
        <f>B3L816C27</f>
        <v>1.7081722122557101</v>
      </c>
      <c r="CN23" s="16" t="s">
        <v>16499</v>
      </c>
      <c r="CO23" s="17">
        <f>B7L416C43*B7L416C44</f>
        <v>914.48861037061454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457.24430518530727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2514.8436785191898</v>
      </c>
      <c r="CX23" s="16" t="s">
        <v>16502</v>
      </c>
      <c r="CY23" s="17">
        <f>B7L416C49*B7L121C1</f>
        <v>6538.5935641498936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E06B2-32E0-4E30-A5DA-625AD6BA489D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15.054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0.49166364000000001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0.88499455199999999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1.769989104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1.9666545600000001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5.3099673119999995</v>
      </c>
      <c r="Z9" s="16" t="s">
        <v>16591</v>
      </c>
      <c r="AA9" s="17">
        <f>B7L502C11*B7L121C1</f>
        <v>13.8059150112</v>
      </c>
      <c r="AB9" s="16" t="s">
        <v>15451</v>
      </c>
      <c r="AC9" s="17">
        <f>A1L304C16</f>
        <v>13.9465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0.45549269000000003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0.81988684200000006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1.6397736840000001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1.8219707600000001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4.9193210520000008</v>
      </c>
      <c r="AX9" s="16" t="s">
        <v>16597</v>
      </c>
      <c r="AY9" s="17">
        <f>B7L502C23*B7L121C1</f>
        <v>12.790234735200002</v>
      </c>
      <c r="AZ9" s="16" t="s">
        <v>15457</v>
      </c>
      <c r="BA9" s="17">
        <f>A1L304C17</f>
        <v>13.004666666666665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0.42473241333333328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0.76451834399999996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1.5290366879999999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1.6989296533333331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4.587110064</v>
      </c>
      <c r="BV9" s="16" t="s">
        <v>16603</v>
      </c>
      <c r="BW9" s="17">
        <f>B7L502C35*B7L121C1</f>
        <v>11.9264861664</v>
      </c>
      <c r="BX9" s="16" t="s">
        <v>15463</v>
      </c>
      <c r="BY9" s="17">
        <f>A1L304C18</f>
        <v>12.206499999999998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0.39866428999999998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0.71759572199999999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1.435191444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1.5946571599999999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4.3055743319999999</v>
      </c>
      <c r="CT9" s="16" t="s">
        <v>16609</v>
      </c>
      <c r="CU9" s="17">
        <f>B7L502C47*B7L121C1</f>
        <v>11.1944932632</v>
      </c>
      <c r="CV9" s="16" t="s">
        <v>15469</v>
      </c>
      <c r="CW9" s="17">
        <f>A1L304C19</f>
        <v>12.041999999999998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0.39329171999999996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0.70792509599999998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1.415850192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1.5731668799999998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4.2475505760000001</v>
      </c>
      <c r="DR9" s="16" t="s">
        <v>16615</v>
      </c>
      <c r="DS9" s="17">
        <f>B7L502C59*B7L121C1</f>
        <v>11.0436314976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119.18700000000001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3.8926474200000007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7.7852948400000015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15.570589680000003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15.570589680000003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46.711769040000007</v>
      </c>
      <c r="Z10" s="16" t="s">
        <v>16624</v>
      </c>
      <c r="AA10" s="23">
        <f>B7L503C11*B7L121C1</f>
        <v>121.45059950400002</v>
      </c>
      <c r="AB10" s="16" t="s">
        <v>15484</v>
      </c>
      <c r="AC10" s="23">
        <f>A1L305C16</f>
        <v>122.27800000000001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3.9935994800000003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7.9871989600000006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15.974397920000001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15.974397920000001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47.923193760000004</v>
      </c>
      <c r="AX10" s="16" t="s">
        <v>16630</v>
      </c>
      <c r="AY10" s="23">
        <f>B7L503C23*B7L121C1</f>
        <v>124.60030377600002</v>
      </c>
      <c r="AZ10" s="16" t="s">
        <v>15490</v>
      </c>
      <c r="BA10" s="23">
        <f>A1L305C17</f>
        <v>128.22400000000002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4.1877958400000006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8.3755916800000012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16.751183360000002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16.751183360000002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50.253550080000011</v>
      </c>
      <c r="BV10" s="16" t="s">
        <v>16636</v>
      </c>
      <c r="BW10" s="23">
        <f>B7L503C35*B7L121C1</f>
        <v>130.65923020800003</v>
      </c>
      <c r="BX10" s="16" t="s">
        <v>15496</v>
      </c>
      <c r="BY10" s="23">
        <f>A1L305C18</f>
        <v>141.74825000000001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4.6294978450000004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9.2589956900000008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18.517991380000002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18.517991380000002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55.553974140000008</v>
      </c>
      <c r="CT10" s="16" t="s">
        <v>16642</v>
      </c>
      <c r="CU10" s="23">
        <f>B7L503C47*B7L121C1</f>
        <v>144.44033276400003</v>
      </c>
      <c r="CV10" s="16" t="s">
        <v>15502</v>
      </c>
      <c r="CW10" s="23">
        <f>A1L305C19</f>
        <v>156.31800000000001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5.1053458800000007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10.210691760000001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20.421383520000003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20.421383520000003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61.264150560000004</v>
      </c>
      <c r="DR10" s="16" t="s">
        <v>16648</v>
      </c>
      <c r="DS10" s="23">
        <f>B7L503C59*B7L121C1</f>
        <v>159.286791456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621.48900000000003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20.297830740000002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40.595661480000004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81.191322960000008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81.191322960000008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243.57396888000002</v>
      </c>
      <c r="Z11" s="16" t="s">
        <v>16657</v>
      </c>
      <c r="AA11" s="17">
        <f>B7L504C11*B7L121C1</f>
        <v>633.29231908800011</v>
      </c>
      <c r="AB11" s="16" t="s">
        <v>15517</v>
      </c>
      <c r="AC11" s="17">
        <f>A1L308C16</f>
        <v>648.6875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21.18613375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42.3722675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84.744534999999999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84.744534999999999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254.23360500000001</v>
      </c>
      <c r="AX11" s="16" t="s">
        <v>16663</v>
      </c>
      <c r="AY11" s="17">
        <f>B7L504C23*B7L121C1</f>
        <v>661.00737300000003</v>
      </c>
      <c r="AZ11" s="16" t="s">
        <v>15523</v>
      </c>
      <c r="BA11" s="17">
        <f>A1L308C17</f>
        <v>624.91566666666665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20.409745673333333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40.819491346666666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81.638982693333332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81.638982693333332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244.91694808</v>
      </c>
      <c r="BV11" s="16" t="s">
        <v>16669</v>
      </c>
      <c r="BW11" s="17">
        <f>B7L504C35*B7L121C1</f>
        <v>636.78406500799997</v>
      </c>
      <c r="BX11" s="16" t="s">
        <v>15529</v>
      </c>
      <c r="BY11" s="17">
        <f>A1L308C18</f>
        <v>650.024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21.22978384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42.459567679999999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84.919135359999999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84.919135359999999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254.75740608000001</v>
      </c>
      <c r="CT11" s="16" t="s">
        <v>16675</v>
      </c>
      <c r="CU11" s="17">
        <f>B7L504C47*B7L121C1</f>
        <v>662.36925580800005</v>
      </c>
      <c r="CV11" s="16" t="s">
        <v>15535</v>
      </c>
      <c r="CW11" s="17">
        <f>A1L308C19</f>
        <v>695.2088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22.705519408000001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45.411038816000001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90.822077632000003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90.822077632000003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272.46623289600001</v>
      </c>
      <c r="DR11" s="16" t="s">
        <v>16681</v>
      </c>
      <c r="DS11" s="17">
        <f>B7L504C59*B7L121C1</f>
        <v>708.4122055296001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215.63300000000001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7.0425737800000006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14.085147560000001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28.170295120000002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28.170295120000002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84.510885360000003</v>
      </c>
      <c r="Z12" s="16" t="s">
        <v>16690</v>
      </c>
      <c r="AA12" s="23">
        <f>B7L505C11*B7L121C1</f>
        <v>219.72830193600001</v>
      </c>
      <c r="AB12" s="16" t="s">
        <v>15550</v>
      </c>
      <c r="AC12" s="23">
        <f>A1L309C16</f>
        <v>231.09100000000001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7.5474320600000002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15.09486412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30.189728240000001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30.189728240000001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90.56918472000001</v>
      </c>
      <c r="AX12" s="16" t="s">
        <v>16696</v>
      </c>
      <c r="AY12" s="23">
        <f>B7L505C23*B7L121C1</f>
        <v>235.47988027200003</v>
      </c>
      <c r="AZ12" s="16" t="s">
        <v>15556</v>
      </c>
      <c r="BA12" s="23">
        <f>A1L309C17</f>
        <v>221.215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7.2248819000000006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14.449763800000001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28.899527600000003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28.899527600000003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86.698582800000011</v>
      </c>
      <c r="BV12" s="16" t="s">
        <v>16702</v>
      </c>
      <c r="BW12" s="23">
        <f>B7L505C35*B7L121C1</f>
        <v>225.41631528000005</v>
      </c>
      <c r="BX12" s="16" t="s">
        <v>15562</v>
      </c>
      <c r="BY12" s="23">
        <f>A1L309C18</f>
        <v>229.68700000000001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7.5015774200000012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15.003154840000002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30.006309680000005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30.006309680000005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90.018929040000017</v>
      </c>
      <c r="CT12" s="16" t="s">
        <v>16708</v>
      </c>
      <c r="CU12" s="23">
        <f>B7L505C47*B7L121C1</f>
        <v>234.04921550400005</v>
      </c>
      <c r="CV12" s="16" t="s">
        <v>15568</v>
      </c>
      <c r="CW12" s="23">
        <f>A1L309C19</f>
        <v>239.6936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7.8283929760000008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15.656785952000002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31.313571904000003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31.313571904000003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93.940715712000014</v>
      </c>
      <c r="DR12" s="16" t="s">
        <v>16714</v>
      </c>
      <c r="DS12" s="23">
        <f>B7L505C59*B7L121C1</f>
        <v>244.24586085120004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179.67099999999999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5.86805486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11.73610972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23.47221944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23.47221944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70.416658319999996</v>
      </c>
      <c r="Z13" s="16" t="s">
        <v>16723</v>
      </c>
      <c r="AA13" s="17">
        <f>B7L506C11*B7L121C1</f>
        <v>183.083311632</v>
      </c>
      <c r="AB13" s="16" t="s">
        <v>15583</v>
      </c>
      <c r="AC13" s="17">
        <f>A1L312C16</f>
        <v>170.74599999999998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5.5765643599999999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11.15312872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22.30625744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22.30625744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66.918772320000002</v>
      </c>
      <c r="AX13" s="16" t="s">
        <v>16729</v>
      </c>
      <c r="AY13" s="17">
        <f>B7L506C23*B7L121C1</f>
        <v>173.98880803200001</v>
      </c>
      <c r="AZ13" s="16" t="s">
        <v>15589</v>
      </c>
      <c r="BA13" s="17">
        <f>A1L312C17</f>
        <v>165.10366666666667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5.3922857533333337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10.784571506666667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21.569143013333335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21.569143013333335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64.707429040000008</v>
      </c>
      <c r="BV13" s="16" t="s">
        <v>16735</v>
      </c>
      <c r="BW13" s="17">
        <f>B7L506C35*B7L121C1</f>
        <v>168.23931550400002</v>
      </c>
      <c r="BX13" s="16" t="s">
        <v>15595</v>
      </c>
      <c r="BY13" s="17">
        <f>A1L312C18</f>
        <v>168.39425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5.4997562050000006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10.999512410000001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21.999024820000002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21.999024820000002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65.997074460000007</v>
      </c>
      <c r="CT13" s="16" t="s">
        <v>16741</v>
      </c>
      <c r="CU13" s="17">
        <f>B7L506C47*B7L121C1</f>
        <v>171.59239359600002</v>
      </c>
      <c r="CV13" s="16" t="s">
        <v>15601</v>
      </c>
      <c r="CW13" s="17">
        <f>A1L312C19</f>
        <v>174.78879999999998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5.7086022079999994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11.417204415999999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22.834408831999998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22.834408831999998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68.503226495999996</v>
      </c>
      <c r="DR13" s="16" t="s">
        <v>16747</v>
      </c>
      <c r="DS13" s="17">
        <f>B7L506C59*B7L121C1</f>
        <v>178.10838888960001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239.69499999999999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7.8284387000000004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15.656877400000001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31.313754800000002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31.313754800000002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93.941264400000009</v>
      </c>
      <c r="Z14" s="16" t="s">
        <v>16756</v>
      </c>
      <c r="AA14" s="23">
        <f>B7L507C11*B7L121C1</f>
        <v>244.24728744000004</v>
      </c>
      <c r="AB14" s="16" t="s">
        <v>15616</v>
      </c>
      <c r="AC14" s="23">
        <f>A1L313C16</f>
        <v>212.04749999999999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6.9254713499999996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13.850942699999999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27.701885399999998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27.701885399999998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83.105656199999999</v>
      </c>
      <c r="AX14" s="16" t="s">
        <v>16762</v>
      </c>
      <c r="AY14" s="23">
        <f>B7L507C23*B7L121C1</f>
        <v>216.07470612</v>
      </c>
      <c r="AZ14" s="16" t="s">
        <v>15622</v>
      </c>
      <c r="BA14" s="23">
        <f>A1L313C17</f>
        <v>179.53666666666663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5.8636675333333326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11.727335066666665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23.45467013333333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23.45467013333333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70.364010399999984</v>
      </c>
      <c r="BV14" s="16" t="s">
        <v>16768</v>
      </c>
      <c r="BW14" s="23">
        <f>B7L507C35*B7L121C1</f>
        <v>182.94642703999997</v>
      </c>
      <c r="BX14" s="16" t="s">
        <v>15628</v>
      </c>
      <c r="BY14" s="23">
        <f>A1L313C18</f>
        <v>184.34649999999999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6.0207566899999998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12.04151338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24.083026759999999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24.083026759999999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72.249080280000001</v>
      </c>
      <c r="CT14" s="16" t="s">
        <v>16774</v>
      </c>
      <c r="CU14" s="23">
        <f>B7L507C47*B7L121C1</f>
        <v>187.84760872800001</v>
      </c>
      <c r="CV14" s="16" t="s">
        <v>15634</v>
      </c>
      <c r="CW14" s="23">
        <f>A1L313C19</f>
        <v>192.57959999999997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6.2896497359999994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12.579299471999999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25.158598943999998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25.158598943999998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75.475796831999986</v>
      </c>
      <c r="DR14" s="16" t="s">
        <v>16780</v>
      </c>
      <c r="DS14" s="23">
        <f>B7L507C59*B7L121C1</f>
        <v>196.23707176319996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77.543999999999997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2.5325870400000001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5.0651740800000002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10.13034816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10.13034816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30.391044480000001</v>
      </c>
      <c r="Z15" s="16" t="s">
        <v>16789</v>
      </c>
      <c r="AA15" s="23">
        <f>B7L508C11*B7L121C1</f>
        <v>79.016715648000002</v>
      </c>
      <c r="AB15" s="16" t="s">
        <v>15649</v>
      </c>
      <c r="AC15" s="23">
        <f>A1L314C16</f>
        <v>77.015000000000001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2.5153099000000001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5.0306198000000002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10.0612396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10.0612396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30.183718800000001</v>
      </c>
      <c r="AX15" s="16" t="s">
        <v>16795</v>
      </c>
      <c r="AY15" s="23">
        <f>B7L508C23*B7L121C1</f>
        <v>78.47766888000001</v>
      </c>
      <c r="AZ15" s="16" t="s">
        <v>15655</v>
      </c>
      <c r="BA15" s="23">
        <f>A1L314C17</f>
        <v>78.659000000000006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2.5690029400000003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5.1380058800000006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10.276011760000001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10.276011760000001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30.828035280000002</v>
      </c>
      <c r="BV15" s="16" t="s">
        <v>16801</v>
      </c>
      <c r="BW15" s="23">
        <f>B7L508C35*B7L121C1</f>
        <v>80.152891728</v>
      </c>
      <c r="BX15" s="16" t="s">
        <v>15661</v>
      </c>
      <c r="BY15" s="23">
        <f>A1L314C18</f>
        <v>88.83250000000001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2.9012694500000005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5.8025389000000009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11.605077800000002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11.605077800000002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34.815233400000004</v>
      </c>
      <c r="CT15" s="16" t="s">
        <v>16807</v>
      </c>
      <c r="CU15" s="23">
        <f>B7L508C47*B7L121C1</f>
        <v>90.519606840000009</v>
      </c>
      <c r="CV15" s="16" t="s">
        <v>15667</v>
      </c>
      <c r="CW15" s="23">
        <f>A1L314C19</f>
        <v>103.18900000000001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3.3701527400000004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6.7403054800000008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13.480610960000002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13.480610960000002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40.441832880000007</v>
      </c>
      <c r="DR15" s="16" t="s">
        <v>16813</v>
      </c>
      <c r="DS15" s="23">
        <f>B7L508C59*B7L121C1</f>
        <v>105.14876548800002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4.5729999999999995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0.14935418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0.29870836000000001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0.59741672000000001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0.59741672000000001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1.79225016</v>
      </c>
      <c r="Z16" s="16" t="s">
        <v>16822</v>
      </c>
      <c r="AA16" s="23">
        <f>B7L509C11*B7L121C1</f>
        <v>4.6598504160000003</v>
      </c>
      <c r="AB16" s="16" t="s">
        <v>15682</v>
      </c>
      <c r="AC16" s="23">
        <f>A1L316C16</f>
        <v>4.2939999999999996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0.14024203999999998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0.28048407999999997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0.56096815999999994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0.56096815999999994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1.6829044799999999</v>
      </c>
      <c r="AX16" s="16" t="s">
        <v>16828</v>
      </c>
      <c r="AY16" s="23">
        <f>B7L509C23*B7L121C1</f>
        <v>4.3755516480000001</v>
      </c>
      <c r="AZ16" s="16" t="s">
        <v>15688</v>
      </c>
      <c r="BA16" s="23">
        <f>A1L316C17</f>
        <v>3.6946666666666665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0.12066781333333333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0.24133562666666666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0.48267125333333333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0.48267125333333333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1.44801376</v>
      </c>
      <c r="BV16" s="16" t="s">
        <v>16834</v>
      </c>
      <c r="BW16" s="23">
        <f>B7L509C35*B7L121C1</f>
        <v>3.7648357760000004</v>
      </c>
      <c r="BX16" s="16" t="s">
        <v>15694</v>
      </c>
      <c r="BY16" s="23">
        <f>A1L316C18</f>
        <v>3.7709999999999999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0.12316086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0.24632171999999999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0.49264343999999999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0.49264343999999999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1.47793032</v>
      </c>
      <c r="CT16" s="16" t="s">
        <v>16840</v>
      </c>
      <c r="CU16" s="23">
        <f>B7L509C47*B7L121C1</f>
        <v>3.8426188320000003</v>
      </c>
      <c r="CV16" s="16" t="s">
        <v>15700</v>
      </c>
      <c r="CW16" s="23">
        <f>A1L316C19</f>
        <v>3.9356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0.12853669600000001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0.25707339200000001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0.51414678400000002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0.51414678400000002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1.5424403520000001</v>
      </c>
      <c r="DR16" s="16" t="s">
        <v>16846</v>
      </c>
      <c r="DS16" s="23">
        <f>B7L509C59*B7L121C1</f>
        <v>4.0103449152000001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0.52500000000000002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1.7146500000000002E-2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3.4293000000000004E-2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6.8586000000000008E-2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6.8586000000000008E-2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0.20575800000000002</v>
      </c>
      <c r="Z17" s="16" t="s">
        <v>16855</v>
      </c>
      <c r="AA17" s="23">
        <f>B7L510C11*B7L121C1</f>
        <v>0.53497080000000008</v>
      </c>
      <c r="AB17" s="16" t="s">
        <v>15715</v>
      </c>
      <c r="AC17" s="23">
        <f>A1L315C16</f>
        <v>0.53249999999999997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1.7391449999999999E-2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3.4782899999999999E-2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6.9565799999999997E-2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6.9565799999999997E-2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0.20869739999999998</v>
      </c>
      <c r="AX17" s="16" t="s">
        <v>16861</v>
      </c>
      <c r="AY17" s="23">
        <f>B7L510C23*B7L121C1</f>
        <v>0.54261324</v>
      </c>
      <c r="AZ17" s="16" t="s">
        <v>15721</v>
      </c>
      <c r="BA17" s="23">
        <f>A1L315C17</f>
        <v>0.69533333333333325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2.2709586666666663E-2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4.5419173333333326E-2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9.0838346666666653E-2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9.0838346666666653E-2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0.27251503999999993</v>
      </c>
      <c r="BV17" s="16" t="s">
        <v>16867</v>
      </c>
      <c r="BW17" s="23">
        <f>B7L510C35*B7L121C1</f>
        <v>0.70853910399999986</v>
      </c>
      <c r="BX17" s="16" t="s">
        <v>15727</v>
      </c>
      <c r="BY17" s="23">
        <f>A1L315C18</f>
        <v>0.74649999999999994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2.438069E-2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4.876138E-2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9.752276E-2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9.752276E-2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0.29256828000000001</v>
      </c>
      <c r="CT17" s="16" t="s">
        <v>16873</v>
      </c>
      <c r="CU17" s="23">
        <f>B7L510C47*B7L121C1</f>
        <v>0.7606775280000001</v>
      </c>
      <c r="CV17" s="16" t="s">
        <v>15733</v>
      </c>
      <c r="CW17" s="23">
        <f>A1L315C19</f>
        <v>0.88539999999999996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2.8917163999999999E-2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5.7834327999999997E-2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0.11566865599999999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0.11566865599999999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0.347005968</v>
      </c>
      <c r="DR17" s="16" t="s">
        <v>16879</v>
      </c>
      <c r="DS17" s="23">
        <f>B7L510C59*B7L121C1</f>
        <v>0.90221551680000001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374.51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12.2314966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12.2314966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24.4629932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48.925986399999999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73.388979599999999</v>
      </c>
      <c r="Z18" s="16" t="s">
        <v>16888</v>
      </c>
      <c r="AA18" s="23">
        <f>B7L511C11*B7L121C1</f>
        <v>190.81134696000001</v>
      </c>
      <c r="AB18" s="16" t="s">
        <v>15748</v>
      </c>
      <c r="AC18" s="23">
        <f>A1L317C16</f>
        <v>391.41449999999998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12.78359757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12.78359757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25.567195139999999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51.134390279999998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76.701585420000001</v>
      </c>
      <c r="AX18" s="16" t="s">
        <v>16894</v>
      </c>
      <c r="AY18" s="23">
        <f>B7L511C23*B7L121C1</f>
        <v>199.424122092</v>
      </c>
      <c r="AZ18" s="16" t="s">
        <v>15754</v>
      </c>
      <c r="BA18" s="23">
        <f>A1L317C17</f>
        <v>415.50333333333333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13.570338866666667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13.570338866666667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27.140677733333334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54.281355466666668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81.422033200000001</v>
      </c>
      <c r="BV18" s="16" t="s">
        <v>16900</v>
      </c>
      <c r="BW18" s="23">
        <f>B7L511C35*B7L121C1</f>
        <v>211.69728632000002</v>
      </c>
      <c r="BX18" s="16" t="s">
        <v>15760</v>
      </c>
      <c r="BY18" s="23">
        <f>A1L317C18</f>
        <v>417.92250000000001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13.649348850000001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13.649348850000001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27.298697700000002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54.597395400000003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81.896093100000002</v>
      </c>
      <c r="CT18" s="16" t="s">
        <v>16906</v>
      </c>
      <c r="CU18" s="23">
        <f>B7L511C47*B7L121C1</f>
        <v>212.92984206</v>
      </c>
      <c r="CV18" s="16" t="s">
        <v>15766</v>
      </c>
      <c r="CW18" s="23">
        <f>A1L317C19</f>
        <v>415.35740000000004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13.565572684000003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13.565572684000003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27.131145368000006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54.262290736000011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81.393436104000017</v>
      </c>
      <c r="DR18" s="16" t="s">
        <v>16912</v>
      </c>
      <c r="DS18" s="23">
        <f>B7L511C59*B7L121C1</f>
        <v>211.62293387040006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66.292000000000002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2.1650967200000002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4.3301934400000004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8.6603868800000008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8.6603868800000008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25.981160640000002</v>
      </c>
      <c r="Z19" s="16" t="s">
        <v>16921</v>
      </c>
      <c r="AA19" s="23">
        <f>B7L512C11*B7L121C1</f>
        <v>67.551017664000014</v>
      </c>
      <c r="AB19" s="16" t="s">
        <v>15781</v>
      </c>
      <c r="AC19" s="23">
        <f>A1L318C16</f>
        <v>63.045500000000004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2.0590660300000003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4.1181320600000006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8.2362641200000013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8.2362641200000013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24.708792360000004</v>
      </c>
      <c r="AX19" s="16" t="s">
        <v>16927</v>
      </c>
      <c r="AY19" s="23">
        <f>B7L512C23*B7L121C1</f>
        <v>64.242860136000019</v>
      </c>
      <c r="AZ19" s="16" t="s">
        <v>15787</v>
      </c>
      <c r="BA19" s="23">
        <f>A1L318C17</f>
        <v>60.757666666666672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1.9843453933333337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3.9686907866666674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7.9373815733333348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7.9373815733333348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23.812144720000006</v>
      </c>
      <c r="BV19" s="16" t="s">
        <v>16933</v>
      </c>
      <c r="BW19" s="23">
        <f>B7L512C35*B7L121C1</f>
        <v>61.911576272000019</v>
      </c>
      <c r="BX19" s="16" t="s">
        <v>15793</v>
      </c>
      <c r="BY19" s="23">
        <f>A1L318C18</f>
        <v>62.357250000000008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2.0365877850000005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4.073175570000001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8.1463511400000019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8.1463511400000019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24.439053420000008</v>
      </c>
      <c r="CT19" s="16" t="s">
        <v>16939</v>
      </c>
      <c r="CU19" s="23">
        <f>B7L512C47*B7L121C1</f>
        <v>63.54153889200002</v>
      </c>
      <c r="CV19" s="16" t="s">
        <v>15799</v>
      </c>
      <c r="CW19" s="23">
        <f>A1L318C19</f>
        <v>63.189800000000005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2.0637788680000004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4.1275577360000009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8.2551154720000017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8.2551154720000017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24.765346416000007</v>
      </c>
      <c r="DR19" s="16" t="s">
        <v>16945</v>
      </c>
      <c r="DS19" s="23">
        <f>B7L512C59*B7L121C1</f>
        <v>64.389900681600025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0.34599999999999997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1.1300359999999999E-2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2.2600719999999998E-2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4.5201439999999996E-2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4.5201439999999996E-2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0.13560432</v>
      </c>
      <c r="Z20" s="16" t="s">
        <v>16954</v>
      </c>
      <c r="AA20" s="23">
        <f>B7L513C11*B7L121C1</f>
        <v>0.35257123200000001</v>
      </c>
      <c r="AB20" s="16" t="s">
        <v>15814</v>
      </c>
      <c r="AC20" s="23">
        <f>A1L319C16</f>
        <v>0.33750000000000002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1.1022750000000001E-2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2.2045500000000003E-2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4.4091000000000005E-2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4.4091000000000005E-2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0.13227300000000003</v>
      </c>
      <c r="AX20" s="16" t="s">
        <v>16960</v>
      </c>
      <c r="AY20" s="23">
        <f>B7L513C23*B7L121C1</f>
        <v>0.3439098000000001</v>
      </c>
      <c r="AZ20" s="16" t="s">
        <v>15820</v>
      </c>
      <c r="BA20" s="23">
        <f>A1L319C17</f>
        <v>0.35300000000000004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1.1528980000000001E-2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2.3057960000000002E-2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4.6115920000000005E-2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4.6115920000000005E-2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0.13834776000000001</v>
      </c>
      <c r="BV20" s="16" t="s">
        <v>16966</v>
      </c>
      <c r="BW20" s="23">
        <f>B7L513C35*B7L121C1</f>
        <v>0.35970417600000004</v>
      </c>
      <c r="BX20" s="16" t="s">
        <v>15826</v>
      </c>
      <c r="BY20" s="23">
        <f>A1L319C18</f>
        <v>0.34425000000000006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1.1243205000000003E-2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2.2486410000000005E-2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4.4972820000000011E-2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4.4972820000000011E-2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0.13491846000000002</v>
      </c>
      <c r="CT20" s="16" t="s">
        <v>16972</v>
      </c>
      <c r="CU20" s="23">
        <f>B7L513C47*B7L121C1</f>
        <v>0.35078799600000005</v>
      </c>
      <c r="CV20" s="16" t="s">
        <v>15832</v>
      </c>
      <c r="CW20" s="23">
        <f>A1L319C19</f>
        <v>0.35940000000000005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1.1738004000000002E-2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2.3476008000000003E-2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4.6952016000000006E-2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4.6952016000000006E-2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0.14085604800000001</v>
      </c>
      <c r="DR20" s="16" t="s">
        <v>16978</v>
      </c>
      <c r="DS20" s="23">
        <f>B7L513C59*B7L121C1</f>
        <v>0.36622572480000004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34.966000000000001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1.1419895600000001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2.2839791200000001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4.5679582400000003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4.5679582400000003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13.703874720000002</v>
      </c>
      <c r="Z21" s="16" t="s">
        <v>16987</v>
      </c>
      <c r="AA21" s="23">
        <f>B7L514C11*B7L121C1</f>
        <v>35.630074272000009</v>
      </c>
      <c r="AB21" s="16" t="s">
        <v>15847</v>
      </c>
      <c r="AC21" s="23">
        <f>A1L320C16</f>
        <v>34.789500000000004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1.1362250700000003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2.2724501400000006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4.5449002800000011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4.5449002800000011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13.634700840000004</v>
      </c>
      <c r="AX21" s="16" t="s">
        <v>16993</v>
      </c>
      <c r="AY21" s="23">
        <f>B7L514C23*B7L121C1</f>
        <v>35.450222184000012</v>
      </c>
      <c r="AZ21" s="16" t="s">
        <v>15853</v>
      </c>
      <c r="BA21" s="23">
        <f>A1L320C17</f>
        <v>34.401000000000003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1.1235366600000001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2.2470733200000002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4.4941466400000003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4.4941466400000003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13.482439920000001</v>
      </c>
      <c r="BV21" s="16" t="s">
        <v>16999</v>
      </c>
      <c r="BW21" s="23">
        <f>B7L514C35*B7L121C1</f>
        <v>35.054343792000004</v>
      </c>
      <c r="BX21" s="16" t="s">
        <v>15859</v>
      </c>
      <c r="BY21" s="23">
        <f>A1L320C18</f>
        <v>36.008499999999998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1.1760376100000001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2.3520752200000001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4.7041504400000003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4.7041504400000003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14.112451320000002</v>
      </c>
      <c r="CT21" s="16" t="s">
        <v>17005</v>
      </c>
      <c r="CU21" s="23">
        <f>B7L514C47*B7L121C1</f>
        <v>36.692373432000004</v>
      </c>
      <c r="CV21" s="16" t="s">
        <v>15865</v>
      </c>
      <c r="CW21" s="23">
        <f>A1L320C19</f>
        <v>38.3048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1.251034768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2.502069536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5.0041390720000001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5.0041390720000001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15.012417215999999</v>
      </c>
      <c r="DR21" s="16" t="s">
        <v>17011</v>
      </c>
      <c r="DS21" s="23">
        <f>B7L514C59*B7L121C1</f>
        <v>39.032284761599996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0.248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8.0996799999999997E-3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1.6199359999999999E-2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3.2398719999999999E-2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3.2398719999999999E-2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9.7196160000000004E-2</v>
      </c>
      <c r="Z22" s="16" t="s">
        <v>17020</v>
      </c>
      <c r="AA22" s="17">
        <f>B7L515C11*B7L121C1</f>
        <v>0.25271001600000004</v>
      </c>
      <c r="AB22" s="16" t="s">
        <v>15880</v>
      </c>
      <c r="AC22" s="17">
        <f>A1L323C16</f>
        <v>0.24199999999999999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7.9037199999999995E-3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1.5807439999999999E-2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3.1614879999999998E-2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3.1614879999999998E-2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9.4844639999999994E-2</v>
      </c>
      <c r="AX22" s="16" t="s">
        <v>17026</v>
      </c>
      <c r="AY22" s="17">
        <f>B7L515C23*B7L121C1</f>
        <v>0.246596064</v>
      </c>
      <c r="AZ22" s="16" t="s">
        <v>15886</v>
      </c>
      <c r="BA22" s="17">
        <f>A1L323C17</f>
        <v>0.23233333333333336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7.5880066666666676E-3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1.5176013333333335E-2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3.035202666666667E-2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3.035202666666667E-2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9.1056080000000011E-2</v>
      </c>
      <c r="BV22" s="16" t="s">
        <v>17032</v>
      </c>
      <c r="BW22" s="17">
        <f>B7L515C35*B7L121C1</f>
        <v>0.23674580800000003</v>
      </c>
      <c r="BX22" s="16" t="s">
        <v>15892</v>
      </c>
      <c r="BY22" s="17">
        <f>A1L323C18</f>
        <v>0.23300000000000001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7.6097800000000009E-3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1.5219560000000002E-2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3.0439120000000004E-2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3.0439120000000004E-2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9.1317360000000014E-2</v>
      </c>
      <c r="CT22" s="16" t="s">
        <v>17038</v>
      </c>
      <c r="CU22" s="17">
        <f>B7L515C47*B7L121C1</f>
        <v>0.23742513600000004</v>
      </c>
      <c r="CV22" s="16" t="s">
        <v>15898</v>
      </c>
      <c r="CW22" s="17">
        <f>A1L323C19</f>
        <v>0.29960000000000003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9.784936000000001E-3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1.9569872000000002E-2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3.9139744000000004E-2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3.9139744000000004E-2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0.11741923200000001</v>
      </c>
      <c r="DR22" s="16" t="s">
        <v>17044</v>
      </c>
      <c r="DS22" s="17">
        <f>B7L515C59*B7L121C1</f>
        <v>0.30529000320000005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1949.7330000000002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63.678279780000011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120.98873158200001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241.97746316400003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254.71311912000004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725.93238949200008</v>
      </c>
      <c r="Z23" s="16" t="s">
        <v>17054</v>
      </c>
      <c r="AA23" s="17">
        <f>B7L516C11*B7L121C1</f>
        <v>1887.4242126792003</v>
      </c>
      <c r="AB23" s="16" t="s">
        <v>15914</v>
      </c>
      <c r="AC23" s="17">
        <f>A1L324C16</f>
        <v>1970.4670000000001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64.355452220000004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122.27535921800001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244.55071843600001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257.42180888000001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733.65215530800003</v>
      </c>
      <c r="AX23" s="16" t="s">
        <v>17060</v>
      </c>
      <c r="AY23" s="17">
        <f>B7L516C23*B7L121C1</f>
        <v>1907.4956038008002</v>
      </c>
      <c r="AZ23" s="16" t="s">
        <v>15920</v>
      </c>
      <c r="BA23" s="17">
        <f>A1L324C17</f>
        <v>1926.2960000000003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62.912827360000009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119.53437198400002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239.06874396800004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251.65130944000003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717.20623190400011</v>
      </c>
      <c r="BV23" s="16" t="s">
        <v>17066</v>
      </c>
      <c r="BW23" s="17">
        <f>B7L516C35*B7L121C1</f>
        <v>1864.7362029504004</v>
      </c>
      <c r="BX23" s="16" t="s">
        <v>15926</v>
      </c>
      <c r="BY23" s="17">
        <f>A1L324C18</f>
        <v>1996.6220000000003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65.209674520000007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123.89838158800001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247.79676317600001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260.83869808000003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743.39028952800004</v>
      </c>
      <c r="CT23" s="16" t="s">
        <v>17072</v>
      </c>
      <c r="CU23" s="17">
        <f>B7L516C47*B7L121C1</f>
        <v>1932.8147527728001</v>
      </c>
      <c r="CV23" s="16" t="s">
        <v>15932</v>
      </c>
      <c r="CW23" s="17">
        <f>A1L324C19</f>
        <v>2096.1518000000005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68.460317788000026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130.07460379720004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260.14920759440008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273.8412711520001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780.44762278320025</v>
      </c>
      <c r="DR23" s="16" t="s">
        <v>17078</v>
      </c>
      <c r="DS23" s="17">
        <f>B7L516C59*B7L121C1</f>
        <v>2029.1638192363207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07F73-79FD-4E36-8956-9832B692C30B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15.054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0.70302180000000003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1.2654392400000001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1.8981588600000001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1.4060436000000001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6.6435560100000002</v>
      </c>
      <c r="Z9" s="16" t="s">
        <v>17166</v>
      </c>
      <c r="AA9" s="17">
        <f>B7L602C11*B7L121C1</f>
        <v>17.273245626000001</v>
      </c>
      <c r="AB9" s="16" t="s">
        <v>15451</v>
      </c>
      <c r="AC9" s="17">
        <f>A1L304C16</f>
        <v>13.9465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0.65130155000000001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1.1723427900000001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1.7585141850000001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1.3026031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6.1547996475000009</v>
      </c>
      <c r="AX9" s="16" t="s">
        <v>17172</v>
      </c>
      <c r="AY9" s="17">
        <f>B7L602C23*B7L121C1</f>
        <v>16.002479083500003</v>
      </c>
      <c r="AZ9" s="16" t="s">
        <v>15457</v>
      </c>
      <c r="BA9" s="17">
        <f>A1L304C17</f>
        <v>13.004666666666665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0.60731793333333328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1.0931722799999999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1.6397584199999997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1.2146358666666666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5.739154469999999</v>
      </c>
      <c r="BV9" s="16" t="s">
        <v>17178</v>
      </c>
      <c r="BW9" s="17">
        <f>B7L602C35*B7L121C1</f>
        <v>14.921801621999998</v>
      </c>
      <c r="BX9" s="16" t="s">
        <v>15463</v>
      </c>
      <c r="BY9" s="17">
        <f>A1L304C18</f>
        <v>12.206499999999998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0.57004354999999995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1.0260783899999999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1.5391175849999998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1.1400870999999999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5.3869115474999996</v>
      </c>
      <c r="CT9" s="16" t="s">
        <v>17184</v>
      </c>
      <c r="CU9" s="17">
        <f>B7L602C47*B7L121C1</f>
        <v>14.0059700235</v>
      </c>
      <c r="CV9" s="16" t="s">
        <v>15469</v>
      </c>
      <c r="CW9" s="17">
        <f>A1L304C19</f>
        <v>12.041999999999998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0.5623613999999999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1.0122505199999998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1.5183757799999997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1.1247227999999998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5.3143152299999992</v>
      </c>
      <c r="DR9" s="16" t="s">
        <v>17190</v>
      </c>
      <c r="DS9" s="17">
        <f>B7L602C59*B7L121C1</f>
        <v>13.817219597999998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119.18700000000001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5.5660329000000006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11.132065800000001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16.698098700000003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11.132065800000001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58.44334545000001</v>
      </c>
      <c r="Z10" s="16" t="s">
        <v>17199</v>
      </c>
      <c r="AA10" s="23">
        <f>B7L603C11*B7L121C1</f>
        <v>151.95269817000002</v>
      </c>
      <c r="AB10" s="16" t="s">
        <v>15484</v>
      </c>
      <c r="AC10" s="23">
        <f>A1L305C16</f>
        <v>122.27800000000001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5.7103826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11.4207652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17.131147800000001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11.4207652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59.959017299999999</v>
      </c>
      <c r="AX10" s="16" t="s">
        <v>17205</v>
      </c>
      <c r="AY10" s="23">
        <f>B7L603C23*B7L121C1</f>
        <v>155.89344498</v>
      </c>
      <c r="AZ10" s="16" t="s">
        <v>15490</v>
      </c>
      <c r="BA10" s="23">
        <f>A1L305C17</f>
        <v>128.22400000000002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5.9880608000000004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11.976121600000001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17.964182400000002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11.976121600000001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62.874638400000002</v>
      </c>
      <c r="BV10" s="16" t="s">
        <v>17211</v>
      </c>
      <c r="BW10" s="23">
        <f>B7L603C35*B7L121C1</f>
        <v>163.47405984000002</v>
      </c>
      <c r="BX10" s="16" t="s">
        <v>15496</v>
      </c>
      <c r="BY10" s="23">
        <f>A1L305C18</f>
        <v>141.74825000000001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6.6196432750000005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13.239286550000001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19.858929825000001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13.239286550000001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69.506254387500007</v>
      </c>
      <c r="CT10" s="16" t="s">
        <v>17217</v>
      </c>
      <c r="CU10" s="23">
        <f>B7L603C47*B7L121C1</f>
        <v>180.71626140750001</v>
      </c>
      <c r="CV10" s="16" t="s">
        <v>15502</v>
      </c>
      <c r="CW10" s="23">
        <f>A1L305C19</f>
        <v>156.31800000000001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7.3000506000000005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14.600101200000001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21.900151800000003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14.600101200000001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76.650531300000011</v>
      </c>
      <c r="DR10" s="16" t="s">
        <v>17223</v>
      </c>
      <c r="DS10" s="23">
        <f>B7L603C59*B7L121C1</f>
        <v>199.29138138000005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621.48900000000003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29.0235363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58.0470726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87.070608899999996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58.0470726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304.74713114999997</v>
      </c>
      <c r="Z11" s="16" t="s">
        <v>17232</v>
      </c>
      <c r="AA11" s="17">
        <f>B7L604C11*B7L121C1</f>
        <v>792.34254098999997</v>
      </c>
      <c r="AB11" s="16" t="s">
        <v>15517</v>
      </c>
      <c r="AC11" s="17">
        <f>A1L308C16</f>
        <v>648.6875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30.29370625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60.587412499999999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90.881118749999999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60.587412499999999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318.08391562499997</v>
      </c>
      <c r="AX11" s="16" t="s">
        <v>17238</v>
      </c>
      <c r="AY11" s="17">
        <f>B7L604C23*B7L121C1</f>
        <v>827.01818062500001</v>
      </c>
      <c r="AZ11" s="16" t="s">
        <v>15523</v>
      </c>
      <c r="BA11" s="17">
        <f>A1L308C17</f>
        <v>624.91566666666665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29.183561633333333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58.367123266666667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87.550684899999993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58.367123266666667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306.42739714999999</v>
      </c>
      <c r="BV11" s="16" t="s">
        <v>17244</v>
      </c>
      <c r="BW11" s="17">
        <f>B7L604C35*B7L121C1</f>
        <v>796.71123259000001</v>
      </c>
      <c r="BX11" s="16" t="s">
        <v>15529</v>
      </c>
      <c r="BY11" s="17">
        <f>A1L308C18</f>
        <v>650.024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30.356120799999999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60.712241599999999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91.068362399999998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60.712241599999999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318.73926840000001</v>
      </c>
      <c r="CT11" s="16" t="s">
        <v>17250</v>
      </c>
      <c r="CU11" s="17">
        <f>B7L604C47*B7L121C1</f>
        <v>828.72209784000006</v>
      </c>
      <c r="CV11" s="16" t="s">
        <v>15535</v>
      </c>
      <c r="CW11" s="17">
        <f>A1L308C19</f>
        <v>695.2088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32.466250959999996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64.932501919999993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97.398752879999989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64.932501919999993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340.89563507999998</v>
      </c>
      <c r="DR11" s="16" t="s">
        <v>17256</v>
      </c>
      <c r="DS11" s="17">
        <f>B7L604C59*B7L121C1</f>
        <v>886.328651208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215.63300000000001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10.0700611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20.1401222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30.210183300000001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20.1401222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105.73564155</v>
      </c>
      <c r="Z12" s="16" t="s">
        <v>17265</v>
      </c>
      <c r="AA12" s="23">
        <f>B7L605C11*B7L121C1</f>
        <v>274.91266803000002</v>
      </c>
      <c r="AB12" s="16" t="s">
        <v>15550</v>
      </c>
      <c r="AC12" s="23">
        <f>A1L309C16</f>
        <v>231.09100000000001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10.7919497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21.5838994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32.375849099999996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21.5838994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113.31547184999999</v>
      </c>
      <c r="AX12" s="16" t="s">
        <v>17271</v>
      </c>
      <c r="AY12" s="23">
        <f>B7L605C23*B7L121C1</f>
        <v>294.62022681000002</v>
      </c>
      <c r="AZ12" s="16" t="s">
        <v>15556</v>
      </c>
      <c r="BA12" s="23">
        <f>A1L309C17</f>
        <v>221.215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10.330740499999999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20.661480999999998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30.992221499999999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20.661480999999998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108.47277525</v>
      </c>
      <c r="BV12" s="16" t="s">
        <v>17277</v>
      </c>
      <c r="BW12" s="23">
        <f>B7L605C35*B7L121C1</f>
        <v>282.02921565000003</v>
      </c>
      <c r="BX12" s="16" t="s">
        <v>15562</v>
      </c>
      <c r="BY12" s="23">
        <f>A1L309C18</f>
        <v>229.68700000000001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10.726382900000001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21.452765800000002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32.179148699999999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21.452765800000002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112.62702045</v>
      </c>
      <c r="CT12" s="16" t="s">
        <v>17283</v>
      </c>
      <c r="CU12" s="23">
        <f>B7L605C47*B7L121C1</f>
        <v>292.83025316999999</v>
      </c>
      <c r="CV12" s="16" t="s">
        <v>15568</v>
      </c>
      <c r="CW12" s="23">
        <f>A1L309C19</f>
        <v>239.6936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11.19369112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22.387382240000001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33.581073360000005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22.387382240000001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117.53375676</v>
      </c>
      <c r="DR12" s="16" t="s">
        <v>17289</v>
      </c>
      <c r="DS12" s="23">
        <f>B7L605C59*B7L121C1</f>
        <v>305.58776757600003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179.67099999999999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8.3906356999999989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16.781271399999998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25.171907099999999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16.781271399999998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88.101674849999995</v>
      </c>
      <c r="Z13" s="16" t="s">
        <v>17298</v>
      </c>
      <c r="AA13" s="17">
        <f>B7L606C11*B7L121C1</f>
        <v>229.06435460999998</v>
      </c>
      <c r="AB13" s="16" t="s">
        <v>15583</v>
      </c>
      <c r="AC13" s="17">
        <f>A1L312C16</f>
        <v>170.74599999999998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7.9738381999999985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15.947676399999997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23.921514599999995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15.947676399999997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83.725301099999982</v>
      </c>
      <c r="AX13" s="16" t="s">
        <v>17304</v>
      </c>
      <c r="AY13" s="17">
        <f>B7L606C23*B7L121C1</f>
        <v>217.68578285999996</v>
      </c>
      <c r="AZ13" s="16" t="s">
        <v>15589</v>
      </c>
      <c r="BA13" s="17">
        <f>A1L312C17</f>
        <v>165.10366666666667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7.7103412333333328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15.420682466666666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23.1310237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15.420682466666666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80.958582949999993</v>
      </c>
      <c r="BV13" s="16" t="s">
        <v>17310</v>
      </c>
      <c r="BW13" s="17">
        <f>B7L606C35*B7L121C1</f>
        <v>210.49231566999998</v>
      </c>
      <c r="BX13" s="16" t="s">
        <v>15595</v>
      </c>
      <c r="BY13" s="17">
        <f>A1L312C18</f>
        <v>168.39425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7.8640114749999999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15.72802295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23.592034425000001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15.72802295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82.572120487500001</v>
      </c>
      <c r="CT13" s="16" t="s">
        <v>17316</v>
      </c>
      <c r="CU13" s="17">
        <f>B7L606C47*B7L121C1</f>
        <v>214.68751326750001</v>
      </c>
      <c r="CV13" s="16" t="s">
        <v>15601</v>
      </c>
      <c r="CW13" s="17">
        <f>A1L312C19</f>
        <v>174.78879999999998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8.1626369599999986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16.325273919999997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24.487910879999994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16.325273919999997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85.707688079999983</v>
      </c>
      <c r="DR13" s="16" t="s">
        <v>17322</v>
      </c>
      <c r="DS13" s="17">
        <f>B7L606C59*B7L121C1</f>
        <v>222.83998900799998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239.69499999999999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11.193756499999999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22.387512999999998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33.581269499999998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22.387512999999998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117.53444325</v>
      </c>
      <c r="Z14" s="16" t="s">
        <v>17331</v>
      </c>
      <c r="AA14" s="23">
        <f>B7L607C11*B7L121C1</f>
        <v>305.58955244999999</v>
      </c>
      <c r="AB14" s="16" t="s">
        <v>15616</v>
      </c>
      <c r="AC14" s="23">
        <f>A1L313C16</f>
        <v>212.04749999999999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9.9026182499999997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19.805236499999999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29.707854749999999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19.805236499999999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103.977491625</v>
      </c>
      <c r="AX14" s="16" t="s">
        <v>17337</v>
      </c>
      <c r="AY14" s="23">
        <f>B7L607C23*B7L121C1</f>
        <v>270.341478225</v>
      </c>
      <c r="AZ14" s="16" t="s">
        <v>15622</v>
      </c>
      <c r="BA14" s="23">
        <f>A1L313C17</f>
        <v>179.53666666666663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8.3843623333333319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16.768724666666664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25.153086999999996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16.768724666666664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88.035804499999983</v>
      </c>
      <c r="BV14" s="16" t="s">
        <v>17343</v>
      </c>
      <c r="BW14" s="23">
        <f>B7L607C35*B7L121C1</f>
        <v>228.89309169999996</v>
      </c>
      <c r="BX14" s="16" t="s">
        <v>15628</v>
      </c>
      <c r="BY14" s="23">
        <f>A1L313C18</f>
        <v>184.34649999999999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8.6089815499999993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17.217963099999999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25.826944649999998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17.217963099999999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90.394306274999991</v>
      </c>
      <c r="CT14" s="16" t="s">
        <v>17349</v>
      </c>
      <c r="CU14" s="23">
        <f>B7L607C47*B7L121C1</f>
        <v>235.02519631499999</v>
      </c>
      <c r="CV14" s="16" t="s">
        <v>15634</v>
      </c>
      <c r="CW14" s="23">
        <f>A1L313C19</f>
        <v>192.57959999999997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8.9934673199999988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17.986934639999998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26.980401959999995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17.986934639999998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94.431406859999981</v>
      </c>
      <c r="DR14" s="16" t="s">
        <v>17355</v>
      </c>
      <c r="DS14" s="23">
        <f>B7L607C59*B7L121C1</f>
        <v>245.52165783599995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77.543999999999997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3.6213047999999999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7.2426095999999998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10.863914399999999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7.2426095999999998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38.023700399999996</v>
      </c>
      <c r="Z15" s="16" t="s">
        <v>17364</v>
      </c>
      <c r="AA15" s="23">
        <f>B7L608C11*B7L121C1</f>
        <v>98.861621039999989</v>
      </c>
      <c r="AB15" s="16" t="s">
        <v>15649</v>
      </c>
      <c r="AC15" s="23">
        <f>A1L314C16</f>
        <v>77.015000000000001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3.5966005000000001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7.1932010000000002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10.789801499999999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7.1932010000000002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37.76430525</v>
      </c>
      <c r="AX15" s="16" t="s">
        <v>17370</v>
      </c>
      <c r="AY15" s="23">
        <f>B7L608C23*B7L121C1</f>
        <v>98.187193649999998</v>
      </c>
      <c r="AZ15" s="16" t="s">
        <v>15655</v>
      </c>
      <c r="BA15" s="23">
        <f>A1L314C17</f>
        <v>78.659000000000006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3.6733753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7.3467506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11.0201259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7.3467506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38.570440650000002</v>
      </c>
      <c r="BV15" s="16" t="s">
        <v>17376</v>
      </c>
      <c r="BW15" s="23">
        <f>B7L608C35*B7L121C1</f>
        <v>100.28314569000001</v>
      </c>
      <c r="BX15" s="16" t="s">
        <v>15661</v>
      </c>
      <c r="BY15" s="23">
        <f>A1L314C18</f>
        <v>88.83250000000001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4.1484777500000005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8.296955500000001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12.445433250000001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8.296955500000001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43.559016375000006</v>
      </c>
      <c r="CT15" s="16" t="s">
        <v>17382</v>
      </c>
      <c r="CU15" s="23">
        <f>B7L608C47*B7L121C1</f>
        <v>113.25344257500002</v>
      </c>
      <c r="CV15" s="16" t="s">
        <v>15667</v>
      </c>
      <c r="CW15" s="23">
        <f>A1L314C19</f>
        <v>103.18900000000001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4.8189263000000002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9.6378526000000004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14.4567789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9.6378526000000004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50.598726150000005</v>
      </c>
      <c r="DR15" s="16" t="s">
        <v>17388</v>
      </c>
      <c r="DS15" s="23">
        <f>B7L608C59*B7L121C1</f>
        <v>131.55668799000003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4.5729999999999995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0.21355909999999997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0.42711819999999995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0.64067729999999989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0.42711819999999995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2.2423705499999995</v>
      </c>
      <c r="Z16" s="16" t="s">
        <v>17397</v>
      </c>
      <c r="AA16" s="23">
        <f>B7L609C11*B7L121C1</f>
        <v>5.8301634299999989</v>
      </c>
      <c r="AB16" s="16" t="s">
        <v>15682</v>
      </c>
      <c r="AC16" s="23">
        <f>A1L316C16</f>
        <v>4.2939999999999996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0.20052979999999998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0.40105959999999996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0.60158939999999994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0.40105959999999996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2.1055628999999998</v>
      </c>
      <c r="AX16" s="16" t="s">
        <v>17403</v>
      </c>
      <c r="AY16" s="23">
        <f>B7L609C23*B7L121C1</f>
        <v>5.4744635399999995</v>
      </c>
      <c r="AZ16" s="16" t="s">
        <v>15688</v>
      </c>
      <c r="BA16" s="23">
        <f>A1L316C17</f>
        <v>3.6946666666666665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0.17254093333333331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0.34508186666666663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0.51762279999999994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0.34508186666666663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1.8116797999999998</v>
      </c>
      <c r="BV16" s="16" t="s">
        <v>17409</v>
      </c>
      <c r="BW16" s="23">
        <f>B7L609C35*B7L121C1</f>
        <v>4.7103674799999995</v>
      </c>
      <c r="BX16" s="16" t="s">
        <v>15694</v>
      </c>
      <c r="BY16" s="23">
        <f>A1L316C18</f>
        <v>3.7709999999999999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0.17610569999999998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0.35221139999999995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0.52831709999999998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0.35221139999999995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1.8491098499999998</v>
      </c>
      <c r="CT16" s="16" t="s">
        <v>17415</v>
      </c>
      <c r="CU16" s="23">
        <f>B7L609C47*B7L121C1</f>
        <v>4.8076856100000001</v>
      </c>
      <c r="CV16" s="16" t="s">
        <v>15700</v>
      </c>
      <c r="CW16" s="23">
        <f>A1L316C19</f>
        <v>3.9356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0.18379251999999999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0.36758503999999997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0.55137755999999993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0.36758503999999997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1.9298214599999999</v>
      </c>
      <c r="DR16" s="16" t="s">
        <v>17421</v>
      </c>
      <c r="DS16" s="23">
        <f>B7L609C59*B7L121C1</f>
        <v>5.0175357959999998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0.52500000000000002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2.4517500000000001E-2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4.9035000000000002E-2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7.3552500000000007E-2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4.9035000000000002E-2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0.25743375000000002</v>
      </c>
      <c r="Z17" s="16" t="s">
        <v>17430</v>
      </c>
      <c r="AA17" s="23">
        <f>B7L610C11*B7L121C1</f>
        <v>0.66932775000000011</v>
      </c>
      <c r="AB17" s="16" t="s">
        <v>15715</v>
      </c>
      <c r="AC17" s="23">
        <f>A1L315C16</f>
        <v>0.53249999999999997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2.4867749999999997E-2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4.9735499999999995E-2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7.4603249999999996E-2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4.9735499999999995E-2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0.26111137499999998</v>
      </c>
      <c r="AX17" s="16" t="s">
        <v>17436</v>
      </c>
      <c r="AY17" s="23">
        <f>B7L610C23*B7L121C1</f>
        <v>0.67888957500000002</v>
      </c>
      <c r="AZ17" s="16" t="s">
        <v>15721</v>
      </c>
      <c r="BA17" s="23">
        <f>A1L315C17</f>
        <v>0.69533333333333325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3.247206666666666E-2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6.494413333333332E-2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9.7416199999999981E-2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6.494413333333332E-2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0.34095669999999995</v>
      </c>
      <c r="BV17" s="16" t="s">
        <v>17442</v>
      </c>
      <c r="BW17" s="23">
        <f>B7L610C35*B7L121C1</f>
        <v>0.88648741999999991</v>
      </c>
      <c r="BX17" s="16" t="s">
        <v>15727</v>
      </c>
      <c r="BY17" s="23">
        <f>A1L315C18</f>
        <v>0.74649999999999994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3.4861549999999998E-2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6.9723099999999996E-2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0.10458465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6.9723099999999996E-2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0.36604627499999998</v>
      </c>
      <c r="CT17" s="16" t="s">
        <v>17448</v>
      </c>
      <c r="CU17" s="23">
        <f>B7L610C47*B7L121C1</f>
        <v>0.95172031499999998</v>
      </c>
      <c r="CV17" s="16" t="s">
        <v>15733</v>
      </c>
      <c r="CW17" s="23">
        <f>A1L315C19</f>
        <v>0.88539999999999996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4.1348179999999998E-2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8.2696359999999997E-2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0.12404453999999999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8.2696359999999997E-2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0.43415588999999999</v>
      </c>
      <c r="DR17" s="16" t="s">
        <v>17454</v>
      </c>
      <c r="DS17" s="23">
        <f>B7L610C59*B7L121C1</f>
        <v>1.1288053140000001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374.51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17.489616999999999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17.489616999999999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26.2344255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34.979233999999998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91.820489249999994</v>
      </c>
      <c r="Z18" s="16" t="s">
        <v>17463</v>
      </c>
      <c r="AA18" s="23">
        <f>B7L611C11*B7L121C1</f>
        <v>238.73327204999998</v>
      </c>
      <c r="AB18" s="16" t="s">
        <v>15748</v>
      </c>
      <c r="AC18" s="23">
        <f>A1L317C16</f>
        <v>391.41449999999998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18.27905715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18.27905715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27.418585725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36.5581143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95.965050037499992</v>
      </c>
      <c r="AX18" s="16" t="s">
        <v>17469</v>
      </c>
      <c r="AY18" s="23">
        <f>B7L611C23*B7L121C1</f>
        <v>249.50913009749999</v>
      </c>
      <c r="AZ18" s="16" t="s">
        <v>15754</v>
      </c>
      <c r="BA18" s="23">
        <f>A1L317C17</f>
        <v>415.50333333333333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19.404005666666666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19.404005666666666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29.106008500000002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38.808011333333333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101.87102975000001</v>
      </c>
      <c r="BV18" s="16" t="s">
        <v>17475</v>
      </c>
      <c r="BW18" s="23">
        <f>B7L611C35*B7L121C1</f>
        <v>264.86467735000002</v>
      </c>
      <c r="BX18" s="16" t="s">
        <v>15760</v>
      </c>
      <c r="BY18" s="23">
        <f>A1L317C18</f>
        <v>417.92250000000001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19.516980749999998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19.516980749999998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29.275471124999996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39.033961499999997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102.46414893749998</v>
      </c>
      <c r="CT18" s="16" t="s">
        <v>17481</v>
      </c>
      <c r="CU18" s="23">
        <f>B7L611C47*B7L121C1</f>
        <v>266.4067872375</v>
      </c>
      <c r="CV18" s="16" t="s">
        <v>15766</v>
      </c>
      <c r="CW18" s="23">
        <f>A1L317C19</f>
        <v>415.35740000000004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19.39719058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19.39719058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29.09578587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38.79438116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101.83525054500001</v>
      </c>
      <c r="DR18" s="16" t="s">
        <v>17487</v>
      </c>
      <c r="DS18" s="23">
        <f>B7L611C59*B7L121C1</f>
        <v>264.77165141700004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66.292000000000002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3.0958364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6.1916728000000001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9.2875092000000006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6.1916728000000001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32.506282200000001</v>
      </c>
      <c r="Z19" s="16" t="s">
        <v>17496</v>
      </c>
      <c r="AA19" s="23">
        <f>B7L612C11*B7L121C1</f>
        <v>84.516333720000006</v>
      </c>
      <c r="AB19" s="16" t="s">
        <v>15781</v>
      </c>
      <c r="AC19" s="23">
        <f>A1L318C16</f>
        <v>63.045500000000004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2.9442248499999999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5.8884496999999998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8.8326745500000001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5.8884496999999998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30.914360925</v>
      </c>
      <c r="AX19" s="16" t="s">
        <v>17502</v>
      </c>
      <c r="AY19" s="23">
        <f>B7L612C23*B7L121C1</f>
        <v>80.377338405000003</v>
      </c>
      <c r="AZ19" s="16" t="s">
        <v>15787</v>
      </c>
      <c r="BA19" s="23">
        <f>A1L318C17</f>
        <v>60.757666666666672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2.8373830333333334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5.6747660666666668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8.5121491000000002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5.6747660666666668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29.79252185</v>
      </c>
      <c r="BV19" s="16" t="s">
        <v>17508</v>
      </c>
      <c r="BW19" s="23">
        <f>B7L612C35*B7L121C1</f>
        <v>77.46055681</v>
      </c>
      <c r="BX19" s="16" t="s">
        <v>15793</v>
      </c>
      <c r="BY19" s="23">
        <f>A1L318C18</f>
        <v>62.357250000000008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2.9120835750000005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5.824167150000001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8.7362507250000014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5.824167150000001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30.576877537500003</v>
      </c>
      <c r="CT19" s="16" t="s">
        <v>17514</v>
      </c>
      <c r="CU19" s="23">
        <f>B7L612C47*B7L121C1</f>
        <v>79.499881597500007</v>
      </c>
      <c r="CV19" s="16" t="s">
        <v>15799</v>
      </c>
      <c r="CW19" s="23">
        <f>A1L318C19</f>
        <v>63.189800000000005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2.9509636600000002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5.9019273200000004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8.8528909800000015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5.9019273200000004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30.985118430000004</v>
      </c>
      <c r="DR19" s="16" t="s">
        <v>17520</v>
      </c>
      <c r="DS19" s="23">
        <f>B7L612C59*B7L121C1</f>
        <v>80.561307918000011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0.34599999999999997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1.6158199999999998E-2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3.2316399999999995E-2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4.8474599999999993E-2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3.2316399999999995E-2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0.16966109999999998</v>
      </c>
      <c r="Z20" s="16" t="s">
        <v>17529</v>
      </c>
      <c r="AA20" s="23">
        <f>B7L613C11*B7L121C1</f>
        <v>0.44111885999999995</v>
      </c>
      <c r="AB20" s="16" t="s">
        <v>15814</v>
      </c>
      <c r="AC20" s="23">
        <f>A1L319C16</f>
        <v>0.33750000000000002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1.5761250000000001E-2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3.1522500000000002E-2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4.7283749999999999E-2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3.1522500000000002E-2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0.16549312500000002</v>
      </c>
      <c r="AX20" s="16" t="s">
        <v>17535</v>
      </c>
      <c r="AY20" s="23">
        <f>B7L613C23*B7L121C1</f>
        <v>0.43028212500000007</v>
      </c>
      <c r="AZ20" s="16" t="s">
        <v>15820</v>
      </c>
      <c r="BA20" s="23">
        <f>A1L319C17</f>
        <v>0.35300000000000004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1.6485100000000003E-2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3.2970200000000005E-2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4.9455300000000008E-2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3.2970200000000005E-2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0.17309355000000004</v>
      </c>
      <c r="BV20" s="16" t="s">
        <v>17541</v>
      </c>
      <c r="BW20" s="23">
        <f>B7L613C35*B7L121C1</f>
        <v>0.45004323000000013</v>
      </c>
      <c r="BX20" s="16" t="s">
        <v>15826</v>
      </c>
      <c r="BY20" s="23">
        <f>A1L319C18</f>
        <v>0.34425000000000006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1.6076475000000003E-2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3.2152950000000007E-2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4.8229425000000006E-2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3.2152950000000007E-2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0.16880298750000003</v>
      </c>
      <c r="CT20" s="16" t="s">
        <v>17547</v>
      </c>
      <c r="CU20" s="23">
        <f>B7L613C47*B7L121C1</f>
        <v>0.43888776750000008</v>
      </c>
      <c r="CV20" s="16" t="s">
        <v>15832</v>
      </c>
      <c r="CW20" s="23">
        <f>A1L319C19</f>
        <v>0.35940000000000005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1.678398E-2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3.3567960000000001E-2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5.0351939999999998E-2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3.3567960000000001E-2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0.17623179</v>
      </c>
      <c r="DR20" s="16" t="s">
        <v>17553</v>
      </c>
      <c r="DS20" s="23">
        <f>B7L613C59*B7L121C1</f>
        <v>0.45820265399999999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34.966000000000001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1.6329122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3.2658244000000001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4.8987366000000003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3.2658244000000001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17.145578100000002</v>
      </c>
      <c r="Z21" s="16" t="s">
        <v>17562</v>
      </c>
      <c r="AA21" s="23">
        <f>B7L614C11*B7L121C1</f>
        <v>44.578503060000003</v>
      </c>
      <c r="AB21" s="16" t="s">
        <v>15847</v>
      </c>
      <c r="AC21" s="23">
        <f>A1L320C16</f>
        <v>34.789500000000004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1.6246696500000002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3.2493393000000004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4.8740089500000003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3.2493393000000004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17.059031325000003</v>
      </c>
      <c r="AX21" s="16" t="s">
        <v>17568</v>
      </c>
      <c r="AY21" s="23">
        <f>B7L614C23*B7L121C1</f>
        <v>44.353481445000007</v>
      </c>
      <c r="AZ21" s="16" t="s">
        <v>15853</v>
      </c>
      <c r="BA21" s="23">
        <f>A1L320C17</f>
        <v>34.401000000000003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1.6065267000000001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3.2130534000000002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4.8195801000000005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3.2130534000000002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16.86853035</v>
      </c>
      <c r="BV21" s="16" t="s">
        <v>17574</v>
      </c>
      <c r="BW21" s="23">
        <f>B7L614C35*B7L121C1</f>
        <v>43.858178909999999</v>
      </c>
      <c r="BX21" s="16" t="s">
        <v>15859</v>
      </c>
      <c r="BY21" s="23">
        <f>A1L320C18</f>
        <v>36.008499999999998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1.6815969499999999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3.3631938999999997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5.04479085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3.3631938999999997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17.656767974999998</v>
      </c>
      <c r="CT21" s="16" t="s">
        <v>17580</v>
      </c>
      <c r="CU21" s="23">
        <f>B7L614C47*B7L121C1</f>
        <v>45.907596734999998</v>
      </c>
      <c r="CV21" s="16" t="s">
        <v>15865</v>
      </c>
      <c r="CW21" s="23">
        <f>A1L320C19</f>
        <v>38.3048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1.78883416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3.5776683199999999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5.3665024799999994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3.5776683199999999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18.782758680000001</v>
      </c>
      <c r="DR21" s="16" t="s">
        <v>17586</v>
      </c>
      <c r="DS21" s="23">
        <f>B7L614C59*B7L121C1</f>
        <v>48.835172568000004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0.248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1.1581599999999999E-2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2.3163199999999998E-2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3.4744799999999999E-2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2.3163199999999998E-2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0.12160679999999999</v>
      </c>
      <c r="Z22" s="16" t="s">
        <v>17595</v>
      </c>
      <c r="AA22" s="17">
        <f>B7L615C11*B7L121C1</f>
        <v>0.31617767999999996</v>
      </c>
      <c r="AB22" s="16" t="s">
        <v>15880</v>
      </c>
      <c r="AC22" s="17">
        <f>A1L323C16</f>
        <v>0.24199999999999999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1.13014E-2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2.2602799999999999E-2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3.3904199999999995E-2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2.2602799999999999E-2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0.1186647</v>
      </c>
      <c r="AX22" s="16" t="s">
        <v>17601</v>
      </c>
      <c r="AY22" s="17">
        <f>B7L615C23*B7L121C1</f>
        <v>0.30852822000000002</v>
      </c>
      <c r="AZ22" s="16" t="s">
        <v>15886</v>
      </c>
      <c r="BA22" s="17">
        <f>A1L323C17</f>
        <v>0.23233333333333336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1.0849966666666667E-2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2.1699933333333334E-2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3.25499E-2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2.1699933333333334E-2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0.11392465</v>
      </c>
      <c r="BV22" s="16" t="s">
        <v>17607</v>
      </c>
      <c r="BW22" s="17">
        <f>B7L615C35*B7L121C1</f>
        <v>0.29620409000000003</v>
      </c>
      <c r="BX22" s="16" t="s">
        <v>15892</v>
      </c>
      <c r="BY22" s="17">
        <f>A1L323C18</f>
        <v>0.23300000000000001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1.0881099999999999E-2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2.1762199999999999E-2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3.26433E-2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2.1762199999999999E-2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0.11425154999999999</v>
      </c>
      <c r="CT22" s="16" t="s">
        <v>17613</v>
      </c>
      <c r="CU22" s="17">
        <f>B7L615C47*B7L121C1</f>
        <v>0.29705402999999997</v>
      </c>
      <c r="CV22" s="16" t="s">
        <v>15898</v>
      </c>
      <c r="CW22" s="17">
        <f>A1L323C19</f>
        <v>0.29960000000000003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1.3991320000000002E-2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2.7982640000000003E-2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4.1973960000000005E-2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2.7982640000000003E-2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0.14690886000000003</v>
      </c>
      <c r="DR22" s="16" t="s">
        <v>17619</v>
      </c>
      <c r="DS22" s="17">
        <f>B7L615C59*B7L121C1</f>
        <v>0.38196303600000009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1949.7330000000002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91.05253110000001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172.99980909000001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259.49971363500003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182.10506220000002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908.24899772250012</v>
      </c>
      <c r="Z23" s="16" t="s">
        <v>17629</v>
      </c>
      <c r="AA23" s="17">
        <f>B7L616C11*B7L121C1</f>
        <v>2361.4473940785006</v>
      </c>
      <c r="AB23" s="16" t="s">
        <v>15914</v>
      </c>
      <c r="AC23" s="17">
        <f>A1L324C16</f>
        <v>1970.4670000000001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92.020808900000006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174.83953690999999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262.25930536499999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184.04161780000001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917.90756877749993</v>
      </c>
      <c r="AX23" s="16" t="s">
        <v>17635</v>
      </c>
      <c r="AY23" s="17">
        <f>B7L616C23*B7L121C1</f>
        <v>2386.5596788214998</v>
      </c>
      <c r="AZ23" s="16" t="s">
        <v>15920</v>
      </c>
      <c r="BA23" s="17">
        <f>A1L324C17</f>
        <v>1926.2960000000003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89.958023200000014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170.92024408000003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256.38036612000008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179.91604640000003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897.33128142000021</v>
      </c>
      <c r="BV23" s="16" t="s">
        <v>17641</v>
      </c>
      <c r="BW23" s="17">
        <f>B7L616C35*B7L121C1</f>
        <v>2333.0613316920007</v>
      </c>
      <c r="BX23" s="16" t="s">
        <v>15926</v>
      </c>
      <c r="BY23" s="17">
        <f>A1L324C18</f>
        <v>1996.6220000000003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93.242247400000011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177.16027006000002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265.74040509000002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186.48449480000002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930.09141781500011</v>
      </c>
      <c r="CT23" s="16" t="s">
        <v>17647</v>
      </c>
      <c r="CU23" s="17">
        <f>B7L616C47*B7L121C1</f>
        <v>2418.2376863190002</v>
      </c>
      <c r="CV23" s="16" t="s">
        <v>15932</v>
      </c>
      <c r="CW23" s="17">
        <f>A1L324C19</f>
        <v>2096.1518000000005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97.890289060000029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185.99154921400006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278.98732382100007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195.78057812000006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976.45563337350029</v>
      </c>
      <c r="DR23" s="16" t="s">
        <v>17653</v>
      </c>
      <c r="DS23" s="17">
        <f>B7L616C59*B7L121C1</f>
        <v>2538.7846467711011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46904-5D00-4DCC-B3C8-9F42BC8002DD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19180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95.9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47.95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95.9</v>
      </c>
      <c r="R9" s="16" t="s">
        <v>17723</v>
      </c>
      <c r="S9" s="23">
        <f>B7L702C7*B7L121C1</f>
        <v>249.34000000000003</v>
      </c>
      <c r="T9" s="16" t="s">
        <v>14765</v>
      </c>
      <c r="U9" s="17">
        <f>A1L202C18</f>
        <v>18237.5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91.1875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45.59375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91.1875</v>
      </c>
      <c r="AH9" s="16" t="s">
        <v>17727</v>
      </c>
      <c r="AI9" s="23">
        <f>B7L702C15*B7L121C1</f>
        <v>237.08750000000001</v>
      </c>
      <c r="AJ9" s="16" t="s">
        <v>14773</v>
      </c>
      <c r="AK9" s="17">
        <f>A1L202C21</f>
        <v>16862.666666666664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84.313333333333318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42.156666666666659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84.313333333333318</v>
      </c>
      <c r="AX9" s="16" t="s">
        <v>17731</v>
      </c>
      <c r="AY9" s="23">
        <f>B7L702C23*B7L121C1</f>
        <v>219.21466666666663</v>
      </c>
      <c r="AZ9" s="16" t="s">
        <v>14781</v>
      </c>
      <c r="BA9" s="17">
        <f>A1L202C24</f>
        <v>15849.25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79.246250000000003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39.623125000000002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79.246250000000003</v>
      </c>
      <c r="BN9" s="16" t="s">
        <v>17735</v>
      </c>
      <c r="BO9" s="23">
        <f>B7L702C31*B7L121C1</f>
        <v>206.04025000000001</v>
      </c>
      <c r="BP9" s="16" t="s">
        <v>14789</v>
      </c>
      <c r="BQ9" s="17">
        <f>A1L202C27</f>
        <v>15506.2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77.531000000000006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38.765500000000003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77.531000000000006</v>
      </c>
      <c r="CD9" s="16" t="s">
        <v>17739</v>
      </c>
      <c r="CE9" s="23">
        <f>B7L702C39*B7L121C1</f>
        <v>201.58060000000003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113465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567.32500000000005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283.66250000000002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567.32500000000005</v>
      </c>
      <c r="R10" s="16" t="s">
        <v>17745</v>
      </c>
      <c r="S10" s="17">
        <f>B7L703C7*B7L121C1</f>
        <v>1475.0450000000001</v>
      </c>
      <c r="T10" s="16" t="s">
        <v>14805</v>
      </c>
      <c r="U10" s="17">
        <f>A1L203C18</f>
        <v>115403.5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577.01750000000004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288.50875000000002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577.01750000000004</v>
      </c>
      <c r="AH10" s="16" t="s">
        <v>17749</v>
      </c>
      <c r="AI10" s="17">
        <f>B7L703C15*B7L121C1</f>
        <v>1500.2455000000002</v>
      </c>
      <c r="AJ10" s="16" t="s">
        <v>14813</v>
      </c>
      <c r="AK10" s="17">
        <f>A1L203C21</f>
        <v>117956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589.78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294.89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589.78</v>
      </c>
      <c r="AX10" s="16" t="s">
        <v>17753</v>
      </c>
      <c r="AY10" s="17">
        <f>B7L703C23*B7L121C1</f>
        <v>1533.4279999999999</v>
      </c>
      <c r="AZ10" s="16" t="s">
        <v>14821</v>
      </c>
      <c r="BA10" s="17">
        <f>A1L203C24</f>
        <v>128838.25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644.19124999999997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322.09562499999998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644.19124999999997</v>
      </c>
      <c r="BN10" s="16" t="s">
        <v>17757</v>
      </c>
      <c r="BO10" s="17">
        <f>B7L703C31*B7L121C1</f>
        <v>1674.89725</v>
      </c>
      <c r="BP10" s="16" t="s">
        <v>14829</v>
      </c>
      <c r="BQ10" s="17">
        <f>A1L203C27</f>
        <v>142815.79999999999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714.07899999999995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357.03949999999998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714.07899999999995</v>
      </c>
      <c r="CD10" s="16" t="s">
        <v>17761</v>
      </c>
      <c r="CE10" s="17">
        <f>B7L703C39*B7L121C1</f>
        <v>1856.6053999999999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273877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1369.385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684.6925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1369.385</v>
      </c>
      <c r="R11" s="16" t="s">
        <v>17767</v>
      </c>
      <c r="S11" s="17">
        <f>B7L704C7*B7L121C1</f>
        <v>3560.4010000000003</v>
      </c>
      <c r="T11" s="16" t="s">
        <v>14845</v>
      </c>
      <c r="U11" s="17">
        <f>A1L204C18</f>
        <v>286903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1434.5150000000001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717.25750000000005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1434.5150000000001</v>
      </c>
      <c r="AH11" s="16" t="s">
        <v>17771</v>
      </c>
      <c r="AI11" s="17">
        <f>B7L704C15*B7L121C1</f>
        <v>3729.7390000000005</v>
      </c>
      <c r="AJ11" s="16" t="s">
        <v>14853</v>
      </c>
      <c r="AK11" s="17">
        <f>A1L204C21</f>
        <v>275544.66666666663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1377.7233333333331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688.86166666666657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1377.7233333333331</v>
      </c>
      <c r="AX11" s="16" t="s">
        <v>17775</v>
      </c>
      <c r="AY11" s="17">
        <f>B7L704C23*B7L121C1</f>
        <v>3582.0806666666663</v>
      </c>
      <c r="AZ11" s="16" t="s">
        <v>14861</v>
      </c>
      <c r="BA11" s="17">
        <f>A1L204C24</f>
        <v>285136.25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1425.6812500000001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712.84062500000005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1425.6812500000001</v>
      </c>
      <c r="BN11" s="16" t="s">
        <v>17779</v>
      </c>
      <c r="BO11" s="17">
        <f>B7L704C31*B7L121C1</f>
        <v>3706.7712500000002</v>
      </c>
      <c r="BP11" s="16" t="s">
        <v>14869</v>
      </c>
      <c r="BQ11" s="17">
        <f>A1L204C27</f>
        <v>304939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1524.6949999999999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762.34749999999997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1524.6949999999999</v>
      </c>
      <c r="CD11" s="16" t="s">
        <v>17783</v>
      </c>
      <c r="CE11" s="17">
        <f>B7L704C39*B7L121C1</f>
        <v>3964.2069999999999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121135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605.67499999999995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302.83749999999998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605.67499999999995</v>
      </c>
      <c r="R12" s="16" t="s">
        <v>17789</v>
      </c>
      <c r="S12" s="17">
        <f>B7L705C7*B7L121C1</f>
        <v>1574.7549999999999</v>
      </c>
      <c r="T12" s="16" t="s">
        <v>14885</v>
      </c>
      <c r="U12" s="17">
        <f>A1L205C18</f>
        <v>125257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626.28499999999997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313.14249999999998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626.28499999999997</v>
      </c>
      <c r="AH12" s="16" t="s">
        <v>17793</v>
      </c>
      <c r="AI12" s="17">
        <f>B7L705C15*B7L121C1</f>
        <v>1628.3409999999999</v>
      </c>
      <c r="AJ12" s="16" t="s">
        <v>14893</v>
      </c>
      <c r="AK12" s="17">
        <f>A1L205C21</f>
        <v>117958.33333333334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589.79166666666674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294.89583333333337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589.79166666666674</v>
      </c>
      <c r="AX12" s="16" t="s">
        <v>17797</v>
      </c>
      <c r="AY12" s="17">
        <f>B7L705C23*B7L121C1</f>
        <v>1533.4583333333335</v>
      </c>
      <c r="AZ12" s="16" t="s">
        <v>14901</v>
      </c>
      <c r="BA12" s="17">
        <f>A1L205C24</f>
        <v>119758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598.79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299.39499999999998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598.79</v>
      </c>
      <c r="BN12" s="16" t="s">
        <v>17801</v>
      </c>
      <c r="BO12" s="17">
        <f>B7L705C31*B7L121C1</f>
        <v>1556.854</v>
      </c>
      <c r="BP12" s="16" t="s">
        <v>14909</v>
      </c>
      <c r="BQ12" s="17">
        <f>A1L205C27</f>
        <v>123821.20000000001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619.10600000000011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309.55300000000005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619.10600000000011</v>
      </c>
      <c r="CD12" s="16" t="s">
        <v>17805</v>
      </c>
      <c r="CE12" s="17">
        <f>B7L705C39*B7L121C1</f>
        <v>1609.6756000000003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164458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822.29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411.14499999999998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822.29</v>
      </c>
      <c r="R13" s="16" t="s">
        <v>17811</v>
      </c>
      <c r="S13" s="17">
        <f>B7L706C7*B7L121C1</f>
        <v>2137.9540000000002</v>
      </c>
      <c r="T13" s="16" t="s">
        <v>14925</v>
      </c>
      <c r="U13" s="17">
        <f>A1L206C18</f>
        <v>159047.5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795.23749999999995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397.61874999999998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795.23749999999995</v>
      </c>
      <c r="AH13" s="16" t="s">
        <v>17815</v>
      </c>
      <c r="AI13" s="17">
        <f>B7L706C15*B7L121C1</f>
        <v>2067.6174999999998</v>
      </c>
      <c r="AJ13" s="16" t="s">
        <v>14933</v>
      </c>
      <c r="AK13" s="17">
        <f>A1L206C21</f>
        <v>159481.33333333334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797.40666666666675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398.70333333333338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797.40666666666675</v>
      </c>
      <c r="AX13" s="16" t="s">
        <v>17819</v>
      </c>
      <c r="AY13" s="17">
        <f>B7L706C23*B7L121C1</f>
        <v>2073.2573333333335</v>
      </c>
      <c r="AZ13" s="16" t="s">
        <v>14941</v>
      </c>
      <c r="BA13" s="17">
        <f>A1L206C24</f>
        <v>166614.75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833.07375000000002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416.53687500000001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833.07375000000002</v>
      </c>
      <c r="BN13" s="16" t="s">
        <v>17823</v>
      </c>
      <c r="BO13" s="17">
        <f>B7L706C31*B7L121C1</f>
        <v>2165.9917500000001</v>
      </c>
      <c r="BP13" s="16" t="s">
        <v>14949</v>
      </c>
      <c r="BQ13" s="17">
        <f>A1L206C27</f>
        <v>175098.59999999998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875.49299999999994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437.74649999999997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875.49299999999994</v>
      </c>
      <c r="CD13" s="16" t="s">
        <v>17827</v>
      </c>
      <c r="CE13" s="17">
        <f>B7L706C39*B7L121C1</f>
        <v>2276.2817999999997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88441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442.20499999999998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221.10249999999999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442.20499999999998</v>
      </c>
      <c r="R14" s="16" t="s">
        <v>17833</v>
      </c>
      <c r="S14" s="17">
        <f>B7L707C7*B7L121C1</f>
        <v>1149.7329999999999</v>
      </c>
      <c r="T14" s="16" t="s">
        <v>14965</v>
      </c>
      <c r="U14" s="17">
        <f>A1L207C18</f>
        <v>81575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407.875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203.9375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407.875</v>
      </c>
      <c r="AH14" s="16" t="s">
        <v>17837</v>
      </c>
      <c r="AI14" s="17">
        <f>B7L707C15*B7L121C1</f>
        <v>1060.4750000000001</v>
      </c>
      <c r="AJ14" s="16" t="s">
        <v>14973</v>
      </c>
      <c r="AK14" s="17">
        <f>A1L207C21</f>
        <v>71699.666666666672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358.49833333333333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179.24916666666667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358.49833333333333</v>
      </c>
      <c r="AX14" s="16" t="s">
        <v>17841</v>
      </c>
      <c r="AY14" s="23">
        <f>B7L707C23*B7L121C1</f>
        <v>932.09566666666672</v>
      </c>
      <c r="AZ14" s="16" t="s">
        <v>14981</v>
      </c>
      <c r="BA14" s="17">
        <f>A1L207C24</f>
        <v>77150.25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385.75125000000003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192.87562500000001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385.75125000000003</v>
      </c>
      <c r="BN14" s="16" t="s">
        <v>17845</v>
      </c>
      <c r="BO14" s="17">
        <f>B7L707C31*B7L121C1</f>
        <v>1002.9532500000001</v>
      </c>
      <c r="BP14" s="16" t="s">
        <v>14989</v>
      </c>
      <c r="BQ14" s="17">
        <f>A1L207C27</f>
        <v>82866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414.33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207.16499999999999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414.33</v>
      </c>
      <c r="CD14" s="16" t="s">
        <v>17849</v>
      </c>
      <c r="CE14" s="17">
        <f>B7L707C39*B7L121C1</f>
        <v>1077.258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14338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71.69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35.844999999999999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71.69</v>
      </c>
      <c r="R15" s="16" t="s">
        <v>17855</v>
      </c>
      <c r="S15" s="23">
        <f>B7L708C7*B7L121C1</f>
        <v>186.39400000000001</v>
      </c>
      <c r="T15" s="16" t="s">
        <v>15005</v>
      </c>
      <c r="U15" s="17">
        <f>A1L208C18</f>
        <v>14870.5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74.352500000000006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37.176250000000003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74.352500000000006</v>
      </c>
      <c r="AH15" s="16" t="s">
        <v>17859</v>
      </c>
      <c r="AI15" s="23">
        <f>B7L708C15*B7L121C1</f>
        <v>193.31650000000002</v>
      </c>
      <c r="AJ15" s="16" t="s">
        <v>15013</v>
      </c>
      <c r="AK15" s="17">
        <f>A1L208C21</f>
        <v>15740.333333333332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78.701666666666654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39.350833333333327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78.701666666666654</v>
      </c>
      <c r="AX15" s="16" t="s">
        <v>17863</v>
      </c>
      <c r="AY15" s="23">
        <f>B7L708C23*B7L121C1</f>
        <v>204.62433333333331</v>
      </c>
      <c r="AZ15" s="16" t="s">
        <v>15021</v>
      </c>
      <c r="BA15" s="17">
        <f>A1L208C24</f>
        <v>17576.5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87.882499999999993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43.941249999999997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87.882499999999993</v>
      </c>
      <c r="BN15" s="16" t="s">
        <v>17867</v>
      </c>
      <c r="BO15" s="23">
        <f>B7L708C31*B7L121C1</f>
        <v>228.49449999999999</v>
      </c>
      <c r="BP15" s="16" t="s">
        <v>15029</v>
      </c>
      <c r="BQ15" s="17">
        <f>A1L208C27</f>
        <v>19000.400000000001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95.00200000000001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47.501000000000005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95.00200000000001</v>
      </c>
      <c r="CD15" s="16" t="s">
        <v>17871</v>
      </c>
      <c r="CE15" s="23">
        <f>B7L708C39*B7L121C1</f>
        <v>247.00520000000003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7808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39.04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19.52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39.04</v>
      </c>
      <c r="R16" s="16" t="s">
        <v>17877</v>
      </c>
      <c r="S16" s="23">
        <f>B7L709C7*B7L121C1</f>
        <v>101.504</v>
      </c>
      <c r="T16" s="16" t="s">
        <v>15045</v>
      </c>
      <c r="U16" s="17">
        <f>A1L209C18</f>
        <v>6921.5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34.607500000000002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17.303750000000001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34.607500000000002</v>
      </c>
      <c r="AH16" s="16" t="s">
        <v>17881</v>
      </c>
      <c r="AI16" s="23">
        <f>B7L709C15*B7L121C1</f>
        <v>89.979500000000002</v>
      </c>
      <c r="AJ16" s="16" t="s">
        <v>15053</v>
      </c>
      <c r="AK16" s="17">
        <f>A1L209C21</f>
        <v>5858.666666666667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29.293333333333337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14.646666666666668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29.293333333333337</v>
      </c>
      <c r="AX16" s="16" t="s">
        <v>17885</v>
      </c>
      <c r="AY16" s="23">
        <f>B7L709C23*B7L121C1</f>
        <v>76.162666666666681</v>
      </c>
      <c r="AZ16" s="16" t="s">
        <v>15061</v>
      </c>
      <c r="BA16" s="17">
        <f>A1L209C24</f>
        <v>5976.75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29.883749999999999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14.941875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29.883749999999999</v>
      </c>
      <c r="BN16" s="16" t="s">
        <v>17889</v>
      </c>
      <c r="BO16" s="23">
        <f>B7L709C31*B7L121C1</f>
        <v>77.697749999999999</v>
      </c>
      <c r="BP16" s="16" t="s">
        <v>15069</v>
      </c>
      <c r="BQ16" s="17">
        <f>A1L209C27</f>
        <v>6221.6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31.108000000000001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15.554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31.108000000000001</v>
      </c>
      <c r="CD16" s="16" t="s">
        <v>17893</v>
      </c>
      <c r="CE16" s="23">
        <f>B7L709C39*B7L121C1</f>
        <v>80.880800000000008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5947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29.734999999999999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14.8675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29.734999999999999</v>
      </c>
      <c r="R17" s="16" t="s">
        <v>17899</v>
      </c>
      <c r="S17" s="23">
        <f>B7L710C7*B7L121C1</f>
        <v>77.311000000000007</v>
      </c>
      <c r="T17" s="16" t="s">
        <v>15085</v>
      </c>
      <c r="U17" s="17">
        <f>A1L210C18</f>
        <v>6076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30.38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15.19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30.38</v>
      </c>
      <c r="AH17" s="16" t="s">
        <v>17903</v>
      </c>
      <c r="AI17" s="23">
        <f>B7L710C15*B7L121C1</f>
        <v>78.988</v>
      </c>
      <c r="AJ17" s="16" t="s">
        <v>15093</v>
      </c>
      <c r="AK17" s="17">
        <f>A1L210C21</f>
        <v>5605.333333333333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28.026666666666664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14.013333333333332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28.026666666666664</v>
      </c>
      <c r="AX17" s="16" t="s">
        <v>17907</v>
      </c>
      <c r="AY17" s="23">
        <f>B7L710C23*B7L121C1</f>
        <v>72.86933333333333</v>
      </c>
      <c r="AZ17" s="16" t="s">
        <v>15101</v>
      </c>
      <c r="BA17" s="17">
        <f>A1L210C24</f>
        <v>5741.5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28.7075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14.35375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28.7075</v>
      </c>
      <c r="BN17" s="16" t="s">
        <v>17911</v>
      </c>
      <c r="BO17" s="23">
        <f>B7L710C31*B7L121C1</f>
        <v>74.639499999999998</v>
      </c>
      <c r="BP17" s="16" t="s">
        <v>15109</v>
      </c>
      <c r="BQ17" s="17">
        <f>A1L210C27</f>
        <v>6019.8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30.099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15.0495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30.099</v>
      </c>
      <c r="CD17" s="16" t="s">
        <v>17915</v>
      </c>
      <c r="CE17" s="23">
        <f>B7L710C39*B7L121C1</f>
        <v>78.257400000000004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162694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813.47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406.73500000000001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813.47</v>
      </c>
      <c r="R18" s="16" t="s">
        <v>17921</v>
      </c>
      <c r="S18" s="17">
        <f>B7L711C7*B7L121C1</f>
        <v>2115.0219999999999</v>
      </c>
      <c r="T18" s="16" t="s">
        <v>15125</v>
      </c>
      <c r="U18" s="17">
        <f>A1L211C18</f>
        <v>170178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850.89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425.44499999999999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850.89</v>
      </c>
      <c r="AH18" s="16" t="s">
        <v>17925</v>
      </c>
      <c r="AI18" s="17">
        <f>B7L711C15*B7L121C1</f>
        <v>2212.3139999999999</v>
      </c>
      <c r="AJ18" s="16" t="s">
        <v>15133</v>
      </c>
      <c r="AK18" s="17">
        <f>A1L211C21</f>
        <v>182264.33333333334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911.32166666666672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455.66083333333336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911.32166666666672</v>
      </c>
      <c r="AX18" s="16" t="s">
        <v>17929</v>
      </c>
      <c r="AY18" s="17">
        <f>B7L711C23*B7L121C1</f>
        <v>2369.4363333333336</v>
      </c>
      <c r="AZ18" s="16" t="s">
        <v>15141</v>
      </c>
      <c r="BA18" s="17">
        <f>A1L211C24</f>
        <v>183325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916.625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458.3125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916.625</v>
      </c>
      <c r="BN18" s="16" t="s">
        <v>17933</v>
      </c>
      <c r="BO18" s="17">
        <f>B7L711C31*B7L121C1</f>
        <v>2383.2249999999999</v>
      </c>
      <c r="BP18" s="16" t="s">
        <v>15149</v>
      </c>
      <c r="BQ18" s="17">
        <f>A1L211C27</f>
        <v>182000.80000000002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910.00400000000013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455.00200000000007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910.00400000000013</v>
      </c>
      <c r="CD18" s="16" t="s">
        <v>17937</v>
      </c>
      <c r="CE18" s="17">
        <f>B7L711C39*B7L121C1</f>
        <v>2366.0104000000006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59543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297.71499999999997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148.85749999999999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297.71499999999997</v>
      </c>
      <c r="R19" s="16" t="s">
        <v>17943</v>
      </c>
      <c r="S19" s="23">
        <f>B7L712C7*B7L121C1</f>
        <v>774.05899999999997</v>
      </c>
      <c r="T19" s="16" t="s">
        <v>15165</v>
      </c>
      <c r="U19" s="17">
        <f>A1L212C18</f>
        <v>54988.5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274.9425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137.47125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274.9425</v>
      </c>
      <c r="AH19" s="16" t="s">
        <v>17947</v>
      </c>
      <c r="AI19" s="23">
        <f>B7L712C15*B7L121C1</f>
        <v>714.85050000000001</v>
      </c>
      <c r="AJ19" s="16" t="s">
        <v>15173</v>
      </c>
      <c r="AK19" s="17">
        <f>A1L212C21</f>
        <v>51988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259.94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129.97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259.94</v>
      </c>
      <c r="AX19" s="16" t="s">
        <v>17951</v>
      </c>
      <c r="AY19" s="23">
        <f>B7L712C23*B7L121C1</f>
        <v>675.84400000000005</v>
      </c>
      <c r="AZ19" s="16" t="s">
        <v>15181</v>
      </c>
      <c r="BA19" s="17">
        <f>A1L212C24</f>
        <v>52735.5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263.67750000000001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131.83875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263.67750000000001</v>
      </c>
      <c r="BN19" s="16" t="s">
        <v>17955</v>
      </c>
      <c r="BO19" s="23">
        <f>B7L712C31*B7L121C1</f>
        <v>685.56150000000002</v>
      </c>
      <c r="BP19" s="16" t="s">
        <v>15189</v>
      </c>
      <c r="BQ19" s="17">
        <f>A1L212C27</f>
        <v>53115.399999999994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265.577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132.7885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265.577</v>
      </c>
      <c r="CD19" s="16" t="s">
        <v>17959</v>
      </c>
      <c r="CE19" s="23">
        <f>B7L712C39*B7L121C1</f>
        <v>690.50020000000006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307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1.5349999999999999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0.76749999999999996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1.5349999999999999</v>
      </c>
      <c r="R20" s="16" t="s">
        <v>17965</v>
      </c>
      <c r="S20" s="23">
        <f>B7L713C7*B7L121C1</f>
        <v>3.9910000000000001</v>
      </c>
      <c r="T20" s="16" t="s">
        <v>15205</v>
      </c>
      <c r="U20" s="23">
        <f>A1L213C18</f>
        <v>273.5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1.3674999999999999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0.68374999999999997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1.3674999999999999</v>
      </c>
      <c r="AH20" s="16" t="s">
        <v>17969</v>
      </c>
      <c r="AI20" s="23">
        <f>B7L713C15*B7L121C1</f>
        <v>3.5554999999999999</v>
      </c>
      <c r="AJ20" s="16" t="s">
        <v>15213</v>
      </c>
      <c r="AK20" s="23">
        <f>A1L213C21</f>
        <v>265.33333333333331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1.3266666666666667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0.66333333333333333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1.3266666666666667</v>
      </c>
      <c r="AX20" s="16" t="s">
        <v>17973</v>
      </c>
      <c r="AY20" s="23">
        <f>B7L713C23*B7L121C1</f>
        <v>3.4493333333333336</v>
      </c>
      <c r="AZ20" s="16" t="s">
        <v>15221</v>
      </c>
      <c r="BA20" s="23">
        <f>A1L213C24</f>
        <v>270.25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1.3512500000000001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0.67562500000000003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1.3512500000000001</v>
      </c>
      <c r="BN20" s="16" t="s">
        <v>17977</v>
      </c>
      <c r="BO20" s="23">
        <f>B7L713C31*B7L121C1</f>
        <v>3.5132500000000002</v>
      </c>
      <c r="BP20" s="16" t="s">
        <v>15229</v>
      </c>
      <c r="BQ20" s="17">
        <f>A1L213C27</f>
        <v>294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1.47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0.73499999999999999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1.47</v>
      </c>
      <c r="CD20" s="16" t="s">
        <v>17981</v>
      </c>
      <c r="CE20" s="23">
        <f>B7L713C39*B7L121C1</f>
        <v>3.8220000000000001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48579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242.89500000000001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121.44750000000001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242.89500000000001</v>
      </c>
      <c r="R21" s="16" t="s">
        <v>17987</v>
      </c>
      <c r="S21" s="23">
        <f>B7L714C7*B7L121C1</f>
        <v>631.52700000000004</v>
      </c>
      <c r="T21" s="16" t="s">
        <v>15245</v>
      </c>
      <c r="U21" s="17">
        <f>A1L214C18</f>
        <v>48788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243.94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121.97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243.94</v>
      </c>
      <c r="AH21" s="16" t="s">
        <v>17991</v>
      </c>
      <c r="AI21" s="23">
        <f>B7L714C15*B7L121C1</f>
        <v>634.24400000000003</v>
      </c>
      <c r="AJ21" s="16" t="s">
        <v>15253</v>
      </c>
      <c r="AK21" s="17">
        <f>A1L214C21</f>
        <v>47629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238.14500000000001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119.07250000000001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238.14500000000001</v>
      </c>
      <c r="AX21" s="16" t="s">
        <v>17995</v>
      </c>
      <c r="AY21" s="23">
        <f>B7L714C23*B7L121C1</f>
        <v>619.17700000000002</v>
      </c>
      <c r="AZ21" s="16" t="s">
        <v>15261</v>
      </c>
      <c r="BA21" s="17">
        <f>A1L214C24</f>
        <v>49455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247.27500000000001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123.6375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247.27500000000001</v>
      </c>
      <c r="BN21" s="16" t="s">
        <v>17999</v>
      </c>
      <c r="BO21" s="23">
        <f>B7L714C31*B7L121C1</f>
        <v>642.91500000000008</v>
      </c>
      <c r="BP21" s="16" t="s">
        <v>15269</v>
      </c>
      <c r="BQ21" s="17">
        <f>A1L214C27</f>
        <v>52421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262.10500000000002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131.05250000000001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262.10500000000002</v>
      </c>
      <c r="CD21" s="16" t="s">
        <v>18003</v>
      </c>
      <c r="CE21" s="23">
        <f>B7L714C39*B7L121C1</f>
        <v>681.47300000000007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36319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181.595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90.797499999999999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181.595</v>
      </c>
      <c r="R22" s="16" t="s">
        <v>18009</v>
      </c>
      <c r="S22" s="23">
        <f>B7L715C7*B7L121C1</f>
        <v>472.14699999999999</v>
      </c>
      <c r="T22" s="16" t="s">
        <v>15285</v>
      </c>
      <c r="U22" s="17">
        <f>A1L215C18</f>
        <v>32555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162.77500000000001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81.387500000000003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162.77500000000001</v>
      </c>
      <c r="AH22" s="16" t="s">
        <v>18013</v>
      </c>
      <c r="AI22" s="23">
        <f>B7L715C15*B7L121C1</f>
        <v>423.21500000000003</v>
      </c>
      <c r="AJ22" s="16" t="s">
        <v>15293</v>
      </c>
      <c r="AK22" s="17">
        <f>A1L215C21</f>
        <v>34107.666666666664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170.53833333333333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85.269166666666663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170.53833333333333</v>
      </c>
      <c r="AX22" s="16" t="s">
        <v>18017</v>
      </c>
      <c r="AY22" s="23">
        <f>B7L715C23*B7L121C1</f>
        <v>443.39966666666669</v>
      </c>
      <c r="AZ22" s="16" t="s">
        <v>15301</v>
      </c>
      <c r="BA22" s="17">
        <f>A1L215C24</f>
        <v>37635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188.17500000000001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94.087500000000006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188.17500000000001</v>
      </c>
      <c r="BN22" s="16" t="s">
        <v>18021</v>
      </c>
      <c r="BO22" s="23">
        <f>B7L715C31*B7L121C1</f>
        <v>489.25500000000005</v>
      </c>
      <c r="BP22" s="16" t="s">
        <v>15309</v>
      </c>
      <c r="BQ22" s="17">
        <f>A1L215C27</f>
        <v>40950.6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204.75299999999999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102.37649999999999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204.75299999999999</v>
      </c>
      <c r="CD22" s="16" t="s">
        <v>18025</v>
      </c>
      <c r="CE22" s="23">
        <f>B7L715C39*B7L121C1</f>
        <v>532.3578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1116091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5580.4549999999999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2790.2275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5580.4549999999999</v>
      </c>
      <c r="R23" s="16" t="s">
        <v>18032</v>
      </c>
      <c r="S23" s="17">
        <f>B7L716C7*B7L121C1</f>
        <v>14509.183000000001</v>
      </c>
      <c r="T23" s="16" t="s">
        <v>15325</v>
      </c>
      <c r="U23" s="17">
        <f>A1L216C18</f>
        <v>1121074.5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5605.3725000000004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2802.6862500000002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5605.3725000000004</v>
      </c>
      <c r="AH23" s="16" t="s">
        <v>18036</v>
      </c>
      <c r="AI23" s="17">
        <f>B7L716C15*B7L121C1</f>
        <v>14573.968500000001</v>
      </c>
      <c r="AJ23" s="16" t="s">
        <v>15333</v>
      </c>
      <c r="AK23" s="17">
        <f>A1L216C21</f>
        <v>1102961.3333333335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5514.8066666666673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2757.4033333333336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5514.8066666666673</v>
      </c>
      <c r="AX23" s="16" t="s">
        <v>18040</v>
      </c>
      <c r="AY23" s="17">
        <f>B7L716C23*B7L121C1</f>
        <v>14338.497333333335</v>
      </c>
      <c r="AZ23" s="16" t="s">
        <v>15341</v>
      </c>
      <c r="BA23" s="17">
        <f>A1L216C24</f>
        <v>1146062.25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5730.3112499999997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2865.1556249999999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5730.3112499999997</v>
      </c>
      <c r="BN23" s="16" t="s">
        <v>18044</v>
      </c>
      <c r="BO23" s="17">
        <f>B7L716C31*B7L121C1</f>
        <v>14898.80925</v>
      </c>
      <c r="BP23" s="16" t="s">
        <v>15349</v>
      </c>
      <c r="BQ23" s="17">
        <f>A1L216C27</f>
        <v>1205070.3999999999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6025.3519999999999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3012.6759999999999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6025.3519999999999</v>
      </c>
      <c r="CD23" s="16" t="s">
        <v>18048</v>
      </c>
      <c r="CE23" s="17">
        <f>B7L716C39*B7L121C1</f>
        <v>15665.915199999999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6923A-8323-4B3B-85D0-78E6B61B360E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123.88509333714347</v>
      </c>
      <c r="F9" s="16" t="s">
        <v>18142</v>
      </c>
      <c r="G9" s="23">
        <f>B7L202C7</f>
        <v>36.748005702960349</v>
      </c>
      <c r="H9" s="16" t="s">
        <v>18143</v>
      </c>
      <c r="I9" s="17">
        <f>B7L802C1+B7L802C2</f>
        <v>160.63309904010382</v>
      </c>
      <c r="J9" s="16" t="s">
        <v>18144</v>
      </c>
      <c r="K9" s="17">
        <f>IF(B7L802C3=0,0,B7L802C2/B7L802C3)</f>
        <v>0.228769823420924</v>
      </c>
      <c r="L9" s="16" t="s">
        <v>18145</v>
      </c>
      <c r="M9" s="17">
        <f>B7L302C9+B7L402C9+B7L502C11+B7L602C11+B7L702C7</f>
        <v>280.53208299428911</v>
      </c>
      <c r="N9" s="16" t="s">
        <v>18146</v>
      </c>
      <c r="O9" s="17">
        <f>B7L302C10+B7L402C10+B7L502C12+B7L602C12+B7L702C8</f>
        <v>729.38341578515178</v>
      </c>
      <c r="P9" s="16" t="s">
        <v>18147</v>
      </c>
      <c r="Q9" s="17">
        <f>B7L202C1</f>
        <v>19180</v>
      </c>
      <c r="R9" s="16" t="s">
        <v>18148</v>
      </c>
      <c r="S9" s="17">
        <f>B7L802C6+B7L802C7</f>
        <v>19909.383415785152</v>
      </c>
      <c r="T9" s="16" t="s">
        <v>18149</v>
      </c>
      <c r="U9" s="17">
        <f>IF(B7L802C8=0,0,B7L802C7/B7L802C8)</f>
        <v>0.96336484156476387</v>
      </c>
      <c r="V9" s="16" t="s">
        <v>18150</v>
      </c>
      <c r="W9" s="17">
        <f>B7L302C15+B7L302C17+B7L402C17+B7L502C19+B7L502C21+B7L602C19+B7L602C21+B7L702C13</f>
        <v>115.7926259192229</v>
      </c>
      <c r="X9" s="16" t="s">
        <v>18151</v>
      </c>
      <c r="Y9" s="23">
        <f>B7L202C15</f>
        <v>34.896997846904895</v>
      </c>
      <c r="Z9" s="16" t="s">
        <v>18152</v>
      </c>
      <c r="AA9" s="17">
        <f>B7L802C10+B7L802C11</f>
        <v>150.6896237661278</v>
      </c>
      <c r="AB9" s="16" t="s">
        <v>18153</v>
      </c>
      <c r="AC9" s="17">
        <f>IF(B7L802C12=0,0,B7L802C11/B7L802C12)</f>
        <v>0.23158195617413896</v>
      </c>
      <c r="AD9" s="16" t="s">
        <v>18154</v>
      </c>
      <c r="AE9" s="17">
        <f>B7L302C19+B7L402C19+B7L502C23+B7L602C23+B7L702C15</f>
        <v>261.41264874572596</v>
      </c>
      <c r="AF9" s="16" t="s">
        <v>18155</v>
      </c>
      <c r="AG9" s="17">
        <f>B7L302C20+B7L402C20+B7L502C24+B7L602C24+B7L702C16</f>
        <v>679.67288673888743</v>
      </c>
      <c r="AH9" s="16" t="s">
        <v>18156</v>
      </c>
      <c r="AI9" s="17">
        <f>B7L202C9</f>
        <v>18237.5</v>
      </c>
      <c r="AJ9" s="16" t="s">
        <v>18157</v>
      </c>
      <c r="AK9" s="17">
        <f>B7L802C15+B7L802C16</f>
        <v>18917.172886738888</v>
      </c>
      <c r="AL9" s="16" t="s">
        <v>18158</v>
      </c>
      <c r="AM9" s="17">
        <f>IF(B7L802C17=0,0,B7L802C16/B7L802C17)</f>
        <v>0.96407111724314021</v>
      </c>
      <c r="AN9" s="16" t="s">
        <v>18159</v>
      </c>
      <c r="AO9" s="17">
        <f>B7L302C25+B7L302C27+B7L402C27+B7L502C31+B7L502C33+B7L602C31+B7L602C33+B7L702C21</f>
        <v>107.67126289145065</v>
      </c>
      <c r="AP9" s="16" t="s">
        <v>18160</v>
      </c>
      <c r="AQ9" s="23">
        <f>B7L202C23</f>
        <v>31.720070193757085</v>
      </c>
      <c r="AR9" s="16" t="s">
        <v>18161</v>
      </c>
      <c r="AS9" s="17">
        <f>B7L802C19+B7L802C20</f>
        <v>139.39133308520775</v>
      </c>
      <c r="AT9" s="16" t="s">
        <v>18162</v>
      </c>
      <c r="AU9" s="17">
        <f>IF(B7L802C21=0,0,B7L802C20/B7L802C21)</f>
        <v>0.22756128011464744</v>
      </c>
      <c r="AV9" s="16" t="s">
        <v>18163</v>
      </c>
      <c r="AW9" s="17">
        <f>B7L302C29+B7L402C29+B7L502C35+B7L602C35+B7L702C23</f>
        <v>243.35296031631202</v>
      </c>
      <c r="AX9" s="16" t="s">
        <v>18164</v>
      </c>
      <c r="AY9" s="17">
        <f>B7L302C30+B7L402C30+B7L502C36+B7L602C36+B7L702C24</f>
        <v>632.7176968224112</v>
      </c>
      <c r="AZ9" s="16" t="s">
        <v>18165</v>
      </c>
      <c r="BA9" s="17">
        <f>B7L202C17</f>
        <v>16862.666666666664</v>
      </c>
      <c r="BB9" s="16" t="s">
        <v>18166</v>
      </c>
      <c r="BC9" s="17">
        <f>B7L802C24+B7L802C25</f>
        <v>17495.384363489076</v>
      </c>
      <c r="BD9" s="16" t="s">
        <v>18167</v>
      </c>
      <c r="BE9" s="17">
        <f>IF(B7L802C26=0,0,B7L802C25/B7L802C26)</f>
        <v>0.96383516453957863</v>
      </c>
      <c r="BF9" s="16" t="s">
        <v>18168</v>
      </c>
      <c r="BG9" s="17">
        <f>B7L302C35+B7L302C37+B7L402C37+B7L502C43+B7L502C45+B7L602C43+B7L602C45+B7L702C29</f>
        <v>101.29187104762843</v>
      </c>
      <c r="BH9" s="16" t="s">
        <v>18169</v>
      </c>
      <c r="BI9" s="23">
        <f>B7L202C31</f>
        <v>29.644371061438619</v>
      </c>
      <c r="BJ9" s="16" t="s">
        <v>18170</v>
      </c>
      <c r="BK9" s="17">
        <f>B7L802C28+B7L802C29</f>
        <v>130.93624210906705</v>
      </c>
      <c r="BL9" s="16" t="s">
        <v>18171</v>
      </c>
      <c r="BM9" s="17">
        <f>IF(B7L802C30=0,0,B7L802C29/B7L802C30)</f>
        <v>0.22640309958449473</v>
      </c>
      <c r="BN9" s="16" t="s">
        <v>18172</v>
      </c>
      <c r="BO9" s="17">
        <f>B7L302C39+B7L402C39+B7L502C47+B7L602C47+B7L702C31</f>
        <v>229.48799605195646</v>
      </c>
      <c r="BP9" s="16" t="s">
        <v>18173</v>
      </c>
      <c r="BQ9" s="17">
        <f>B7L302C40+B7L402C40+B7L502C48+B7L602C48+B7L702C32</f>
        <v>596.66878973508688</v>
      </c>
      <c r="BR9" s="16" t="s">
        <v>18174</v>
      </c>
      <c r="BS9" s="17">
        <f>B7L202C25</f>
        <v>15849.25</v>
      </c>
      <c r="BT9" s="16" t="s">
        <v>18175</v>
      </c>
      <c r="BU9" s="17">
        <f>B7L802C33+B7L802C34</f>
        <v>16445.918789735086</v>
      </c>
      <c r="BV9" s="16" t="s">
        <v>18176</v>
      </c>
      <c r="BW9" s="17">
        <f>IF(B7L802C35=0,0,B7L802C34/B7L802C35)</f>
        <v>0.9637193398943753</v>
      </c>
      <c r="BX9" s="16" t="s">
        <v>18177</v>
      </c>
      <c r="BY9" s="17">
        <f>B7L302C45+B7L302C47+B7L402C47+B7L502C55+B7L502C57+B7L602C55+B7L602C57+B7L702C37</f>
        <v>99.748444317854023</v>
      </c>
      <c r="BZ9" s="16" t="s">
        <v>18178</v>
      </c>
      <c r="CA9" s="23">
        <f>B7L202C39</f>
        <v>29.242904397919585</v>
      </c>
      <c r="CB9" s="16" t="s">
        <v>18179</v>
      </c>
      <c r="CC9" s="17">
        <f>B7L802C37+B7L802C38</f>
        <v>128.9913487157736</v>
      </c>
      <c r="CD9" s="16" t="s">
        <v>18180</v>
      </c>
      <c r="CE9" s="17">
        <f>IF(B7L802C39=0,0,B7L802C38/B7L802C39)</f>
        <v>0.22670438513171109</v>
      </c>
      <c r="CF9" s="16" t="s">
        <v>18181</v>
      </c>
      <c r="CG9" s="17">
        <f>B7L302C49+B7L402C49+B7L502C59+B7L602C59+B7L702C39</f>
        <v>226.5470234681971</v>
      </c>
      <c r="CH9" s="16" t="s">
        <v>18182</v>
      </c>
      <c r="CI9" s="17">
        <f>B7L302C50+B7L402C50+B7L502C60+B7L602C60+B7L702C40</f>
        <v>589.02226101731253</v>
      </c>
      <c r="CJ9" s="16" t="s">
        <v>18183</v>
      </c>
      <c r="CK9" s="17">
        <f>B7L202C33</f>
        <v>15506.2</v>
      </c>
      <c r="CL9" s="16" t="s">
        <v>18184</v>
      </c>
      <c r="CM9" s="17">
        <f>B7L802C42+B7L802C43</f>
        <v>16095.222261017314</v>
      </c>
      <c r="CN9" s="16" t="s">
        <v>18185</v>
      </c>
      <c r="CO9" s="17">
        <f>IF(B7L802C44=0,0,B7L802C43/B7L802C44)</f>
        <v>0.96340390636021678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900.90641736234227</v>
      </c>
      <c r="F10" s="16" t="s">
        <v>18187</v>
      </c>
      <c r="G10" s="23">
        <f>B7L203C7</f>
        <v>217.39376783557853</v>
      </c>
      <c r="H10" s="16" t="s">
        <v>18188</v>
      </c>
      <c r="I10" s="17">
        <f>B7L803C1+B7L803C2</f>
        <v>1118.3001851979209</v>
      </c>
      <c r="J10" s="16" t="s">
        <v>18189</v>
      </c>
      <c r="K10" s="23">
        <f>IF(B7L803C3=0,0,B7L803C2/B7L803C3)</f>
        <v>0.19439661256704824</v>
      </c>
      <c r="L10" s="16" t="s">
        <v>18190</v>
      </c>
      <c r="M10" s="17">
        <f>B7L303C9+B7L403C9+B7L503C11+B7L603C11+B7L703C7</f>
        <v>2074.3612687528821</v>
      </c>
      <c r="N10" s="16" t="s">
        <v>18191</v>
      </c>
      <c r="O10" s="17">
        <f>B7L303C10+B7L403C10+B7L503C12+B7L603C12+B7L703C8</f>
        <v>5393.3392987574944</v>
      </c>
      <c r="P10" s="16" t="s">
        <v>18192</v>
      </c>
      <c r="Q10" s="17">
        <f>B7L203C1</f>
        <v>113465</v>
      </c>
      <c r="R10" s="16" t="s">
        <v>18193</v>
      </c>
      <c r="S10" s="17">
        <f>B7L803C6+B7L803C7</f>
        <v>118858.33929875749</v>
      </c>
      <c r="T10" s="16" t="s">
        <v>18194</v>
      </c>
      <c r="U10" s="23">
        <f>IF(B7L803C8=0,0,B7L803C7/B7L803C8)</f>
        <v>0.9546238040125985</v>
      </c>
      <c r="V10" s="16" t="s">
        <v>18195</v>
      </c>
      <c r="W10" s="23">
        <f>B7L303C15+B7L303C17+B7L403C17+B7L503C19+B7L503C21+B7L603C19+B7L603C21+B7L703C13</f>
        <v>921.34248967028066</v>
      </c>
      <c r="X10" s="16" t="s">
        <v>18196</v>
      </c>
      <c r="Y10" s="23">
        <f>B7L203C15</f>
        <v>220.82169656067381</v>
      </c>
      <c r="Z10" s="16" t="s">
        <v>18197</v>
      </c>
      <c r="AA10" s="17">
        <f>B7L803C10+B7L803C11</f>
        <v>1142.1641862309546</v>
      </c>
      <c r="AB10" s="16" t="s">
        <v>18198</v>
      </c>
      <c r="AC10" s="23">
        <f>IF(B7L803C12=0,0,B7L803C11/B7L803C12)</f>
        <v>0.19333621139826385</v>
      </c>
      <c r="AD10" s="16" t="s">
        <v>18199</v>
      </c>
      <c r="AE10" s="17">
        <f>B7L303C19+B7L403C19+B7L503C23+B7L603C23+B7L703C15</f>
        <v>2120.8393806265435</v>
      </c>
      <c r="AF10" s="16" t="s">
        <v>18200</v>
      </c>
      <c r="AG10" s="17">
        <f>B7L303C20+B7L403C20+B7L503C24+B7L603C24+B7L703C16</f>
        <v>5514.1823896290143</v>
      </c>
      <c r="AH10" s="16" t="s">
        <v>18201</v>
      </c>
      <c r="AI10" s="17">
        <f>B7L203C9</f>
        <v>115403.5</v>
      </c>
      <c r="AJ10" s="16" t="s">
        <v>18202</v>
      </c>
      <c r="AK10" s="17">
        <f>B7L803C15+B7L803C16</f>
        <v>120917.68238962902</v>
      </c>
      <c r="AL10" s="16" t="s">
        <v>18203</v>
      </c>
      <c r="AM10" s="23">
        <f>IF(B7L803C17=0,0,B7L803C16/B7L803C17)</f>
        <v>0.95439722064916155</v>
      </c>
      <c r="AN10" s="16" t="s">
        <v>18204</v>
      </c>
      <c r="AO10" s="23">
        <f>B7L303C25+B7L303C27+B7L403C27+B7L503C31+B7L503C33+B7L603C31+B7L603C33+B7L703C21</f>
        <v>956.95957701905525</v>
      </c>
      <c r="AP10" s="16" t="s">
        <v>18205</v>
      </c>
      <c r="AQ10" s="23">
        <f>B7L203C23</f>
        <v>221.88498852147612</v>
      </c>
      <c r="AR10" s="16" t="s">
        <v>18206</v>
      </c>
      <c r="AS10" s="17">
        <f>B7L803C19+B7L803C20</f>
        <v>1178.8445655405314</v>
      </c>
      <c r="AT10" s="16" t="s">
        <v>18207</v>
      </c>
      <c r="AU10" s="23">
        <f>IF(B7L803C21=0,0,B7L803C20/B7L803C21)</f>
        <v>0.18822242983300855</v>
      </c>
      <c r="AV10" s="16" t="s">
        <v>18208</v>
      </c>
      <c r="AW10" s="17">
        <f>B7L303C29+B7L403C29+B7L503C35+B7L603C35+B7L703C23</f>
        <v>2200.2201731248028</v>
      </c>
      <c r="AX10" s="16" t="s">
        <v>18209</v>
      </c>
      <c r="AY10" s="17">
        <f>B7L303C30+B7L403C30+B7L503C36+B7L603C36+B7L703C24</f>
        <v>5720.5724501244877</v>
      </c>
      <c r="AZ10" s="16" t="s">
        <v>18210</v>
      </c>
      <c r="BA10" s="17">
        <f>B7L203C17</f>
        <v>117956</v>
      </c>
      <c r="BB10" s="16" t="s">
        <v>18211</v>
      </c>
      <c r="BC10" s="17">
        <f>B7L803C24+B7L803C25</f>
        <v>123676.57245012448</v>
      </c>
      <c r="BD10" s="16" t="s">
        <v>18212</v>
      </c>
      <c r="BE10" s="23">
        <f>IF(B7L803C26=0,0,B7L803C25/B7L803C26)</f>
        <v>0.95374570675111936</v>
      </c>
      <c r="BF10" s="16" t="s">
        <v>18213</v>
      </c>
      <c r="BG10" s="17">
        <f>B7L303C35+B7L303C37+B7L403C37+B7L503C43+B7L503C45+B7L603C43+B7L603C45+B7L703C29</f>
        <v>1054.0539449158937</v>
      </c>
      <c r="BH10" s="16" t="s">
        <v>18214</v>
      </c>
      <c r="BI10" s="23">
        <f>B7L203C31</f>
        <v>240.97852516089998</v>
      </c>
      <c r="BJ10" s="16" t="s">
        <v>18215</v>
      </c>
      <c r="BK10" s="17">
        <f>B7L803C28+B7L803C29</f>
        <v>1295.0324700767937</v>
      </c>
      <c r="BL10" s="16" t="s">
        <v>18216</v>
      </c>
      <c r="BM10" s="23">
        <f>IF(B7L803C30=0,0,B7L803C29/B7L803C30)</f>
        <v>0.18607913757298322</v>
      </c>
      <c r="BN10" s="16" t="s">
        <v>18217</v>
      </c>
      <c r="BO10" s="17">
        <f>B7L303C39+B7L403C39+B7L503C47+B7L603C47+B7L703C31</f>
        <v>2424.8086428224151</v>
      </c>
      <c r="BP10" s="16" t="s">
        <v>18218</v>
      </c>
      <c r="BQ10" s="17">
        <f>B7L303C40+B7L403C40+B7L503C48+B7L603C48+B7L703C32</f>
        <v>6304.50247133828</v>
      </c>
      <c r="BR10" s="16" t="s">
        <v>18219</v>
      </c>
      <c r="BS10" s="17">
        <f>B7L203C25</f>
        <v>128838.25</v>
      </c>
      <c r="BT10" s="16" t="s">
        <v>18220</v>
      </c>
      <c r="BU10" s="17">
        <f>B7L803C33+B7L803C34</f>
        <v>135142.75247133829</v>
      </c>
      <c r="BV10" s="16" t="s">
        <v>18221</v>
      </c>
      <c r="BW10" s="23">
        <f>IF(B7L803C35=0,0,B7L803C34/B7L803C35)</f>
        <v>0.95334931133154643</v>
      </c>
      <c r="BX10" s="16" t="s">
        <v>18222</v>
      </c>
      <c r="BY10" s="17">
        <f>B7L303C45+B7L303C47+B7L403C47+B7L503C55+B7L503C57+B7L603C55+B7L603C57+B7L703C37</f>
        <v>1164.5109245102287</v>
      </c>
      <c r="BZ10" s="16" t="s">
        <v>18223</v>
      </c>
      <c r="CA10" s="23">
        <f>B7L203C39</f>
        <v>269.33412350623644</v>
      </c>
      <c r="CB10" s="16" t="s">
        <v>18224</v>
      </c>
      <c r="CC10" s="17">
        <f>B7L803C37+B7L803C38</f>
        <v>1433.8450480164652</v>
      </c>
      <c r="CD10" s="16" t="s">
        <v>18225</v>
      </c>
      <c r="CE10" s="23">
        <f>IF(B7L803C39=0,0,B7L803C38/B7L803C39)</f>
        <v>0.18784046705662133</v>
      </c>
      <c r="CF10" s="16" t="s">
        <v>18226</v>
      </c>
      <c r="CG10" s="17">
        <f>B7L303C49+B7L403C49+B7L503C59+B7L603C59+B7L703C39</f>
        <v>2679.2479064462582</v>
      </c>
      <c r="CH10" s="16" t="s">
        <v>18227</v>
      </c>
      <c r="CI10" s="17">
        <f>B7L303C50+B7L403C50+B7L503C60+B7L603C60+B7L703C40</f>
        <v>6966.044556760271</v>
      </c>
      <c r="CJ10" s="16" t="s">
        <v>18228</v>
      </c>
      <c r="CK10" s="17">
        <f>B7L203C33</f>
        <v>142815.79999999999</v>
      </c>
      <c r="CL10" s="16" t="s">
        <v>18229</v>
      </c>
      <c r="CM10" s="17">
        <f>B7L803C42+B7L803C43</f>
        <v>149781.84455676025</v>
      </c>
      <c r="CN10" s="16" t="s">
        <v>18230</v>
      </c>
      <c r="CO10" s="23">
        <f>IF(B7L803C44=0,0,B7L803C43/B7L803C44)</f>
        <v>0.95349206322452218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3527.7191678090639</v>
      </c>
      <c r="F11" s="16" t="s">
        <v>18232</v>
      </c>
      <c r="G11" s="23">
        <f>B7L204C7</f>
        <v>524.73584764909663</v>
      </c>
      <c r="H11" s="16" t="s">
        <v>18233</v>
      </c>
      <c r="I11" s="17">
        <f>B7L804C1+B7L804C2</f>
        <v>4052.4550154581607</v>
      </c>
      <c r="J11" s="16" t="s">
        <v>18234</v>
      </c>
      <c r="K11" s="17">
        <f>IF(B7L804C3=0,0,B7L804C2/B7L804C3)</f>
        <v>0.12948591548764454</v>
      </c>
      <c r="L11" s="16" t="s">
        <v>18235</v>
      </c>
      <c r="M11" s="17">
        <f>B7L304C9+B7L404C9+B7L504C11+B7L604C11+B7L704C7</f>
        <v>7162.2549721698524</v>
      </c>
      <c r="N11" s="16" t="s">
        <v>18236</v>
      </c>
      <c r="O11" s="17">
        <f>B7L304C10+B7L404C10+B7L504C12+B7L604C12+B7L704C8</f>
        <v>18621.862927641614</v>
      </c>
      <c r="P11" s="16" t="s">
        <v>18237</v>
      </c>
      <c r="Q11" s="17">
        <f>B7L204C1</f>
        <v>273877</v>
      </c>
      <c r="R11" s="16" t="s">
        <v>18238</v>
      </c>
      <c r="S11" s="17">
        <f>B7L804C6+B7L804C7</f>
        <v>292498.8629276416</v>
      </c>
      <c r="T11" s="16" t="s">
        <v>18239</v>
      </c>
      <c r="U11" s="17">
        <f>IF(B7L804C8=0,0,B7L804C7/B7L804C8)</f>
        <v>0.93633526386648458</v>
      </c>
      <c r="V11" s="16" t="s">
        <v>18240</v>
      </c>
      <c r="W11" s="17">
        <f>B7L304C15+B7L304C17+B7L404C17+B7L504C19+B7L504C21+B7L604C19+B7L604C21+B7L704C13</f>
        <v>3682.9789188094346</v>
      </c>
      <c r="X11" s="16" t="s">
        <v>18241</v>
      </c>
      <c r="Y11" s="23">
        <f>B7L204C15</f>
        <v>548.98167913752184</v>
      </c>
      <c r="Z11" s="16" t="s">
        <v>18242</v>
      </c>
      <c r="AA11" s="17">
        <f>B7L804C10+B7L804C11</f>
        <v>4231.9605979469561</v>
      </c>
      <c r="AB11" s="16" t="s">
        <v>18243</v>
      </c>
      <c r="AC11" s="17">
        <f>IF(B7L804C12=0,0,B7L804C11/B7L804C12)</f>
        <v>0.12972277657874423</v>
      </c>
      <c r="AD11" s="16" t="s">
        <v>18244</v>
      </c>
      <c r="AE11" s="17">
        <f>B7L304C19+B7L404C19+B7L504C23+B7L604C23+B7L704C15</f>
        <v>7471.4085172018931</v>
      </c>
      <c r="AF11" s="16" t="s">
        <v>18245</v>
      </c>
      <c r="AG11" s="17">
        <f>B7L304C20+B7L404C20+B7L504C24+B7L604C24+B7L704C16</f>
        <v>19425.662144724924</v>
      </c>
      <c r="AH11" s="16" t="s">
        <v>18246</v>
      </c>
      <c r="AI11" s="17">
        <f>B7L204C9</f>
        <v>286903</v>
      </c>
      <c r="AJ11" s="16" t="s">
        <v>18247</v>
      </c>
      <c r="AK11" s="17">
        <f>B7L804C15+B7L804C16</f>
        <v>306328.66214472492</v>
      </c>
      <c r="AL11" s="16" t="s">
        <v>18248</v>
      </c>
      <c r="AM11" s="17">
        <f>IF(B7L804C17=0,0,B7L804C16/B7L804C17)</f>
        <v>0.93658555484583661</v>
      </c>
      <c r="AN11" s="16" t="s">
        <v>18249</v>
      </c>
      <c r="AO11" s="17">
        <f>B7L304C25+B7L304C27+B7L404C27+B7L504C31+B7L504C33+B7L604C31+B7L604C33+B7L704C21</f>
        <v>3543.3694195383951</v>
      </c>
      <c r="AP11" s="16" t="s">
        <v>18250</v>
      </c>
      <c r="AQ11" s="23">
        <f>B7L204C23</f>
        <v>518.32229984474964</v>
      </c>
      <c r="AR11" s="16" t="s">
        <v>18251</v>
      </c>
      <c r="AS11" s="17">
        <f>B7L804C19+B7L804C20</f>
        <v>4061.6917193831446</v>
      </c>
      <c r="AT11" s="16" t="s">
        <v>18252</v>
      </c>
      <c r="AU11" s="17">
        <f>IF(B7L804C21=0,0,B7L804C20/B7L804C21)</f>
        <v>0.12761241759713562</v>
      </c>
      <c r="AV11" s="16" t="s">
        <v>18253</v>
      </c>
      <c r="AW11" s="17">
        <f>B7L304C29+B7L404C29+B7L504C35+B7L604C35+B7L704C23</f>
        <v>7179.4642314811745</v>
      </c>
      <c r="AX11" s="16" t="s">
        <v>18254</v>
      </c>
      <c r="AY11" s="17">
        <f>B7L304C30+B7L404C30+B7L504C36+B7L604C36+B7L704C24</f>
        <v>18666.607001851055</v>
      </c>
      <c r="AZ11" s="16" t="s">
        <v>18255</v>
      </c>
      <c r="BA11" s="17">
        <f>B7L204C17</f>
        <v>275544.66666666663</v>
      </c>
      <c r="BB11" s="16" t="s">
        <v>18256</v>
      </c>
      <c r="BC11" s="17">
        <f>B7L804C24+B7L804C25</f>
        <v>294211.27366851771</v>
      </c>
      <c r="BD11" s="16" t="s">
        <v>18257</v>
      </c>
      <c r="BE11" s="17">
        <f>IF(B7L804C26=0,0,B7L804C25/B7L804C26)</f>
        <v>0.93655373307386447</v>
      </c>
      <c r="BF11" s="16" t="s">
        <v>18258</v>
      </c>
      <c r="BG11" s="17">
        <f>B7L304C35+B7L304C37+B7L404C37+B7L504C43+B7L504C45+B7L604C43+B7L604C45+B7L704C29</f>
        <v>3687.436358739159</v>
      </c>
      <c r="BH11" s="16" t="s">
        <v>18259</v>
      </c>
      <c r="BI11" s="23">
        <f>B7L204C31</f>
        <v>533.31765213288497</v>
      </c>
      <c r="BJ11" s="16" t="s">
        <v>18260</v>
      </c>
      <c r="BK11" s="17">
        <f>B7L804C28+B7L804C29</f>
        <v>4220.7540108720441</v>
      </c>
      <c r="BL11" s="16" t="s">
        <v>18261</v>
      </c>
      <c r="BM11" s="17">
        <f>IF(B7L804C30=0,0,B7L804C29/B7L804C30)</f>
        <v>0.12635601382102268</v>
      </c>
      <c r="BN11" s="16" t="s">
        <v>18262</v>
      </c>
      <c r="BO11" s="17">
        <f>B7L304C39+B7L404C39+B7L504C47+B7L604C47+B7L704C31</f>
        <v>7490.2146490853756</v>
      </c>
      <c r="BP11" s="16" t="s">
        <v>18263</v>
      </c>
      <c r="BQ11" s="17">
        <f>B7L304C40+B7L404C40+B7L504C48+B7L604C48+B7L704C32</f>
        <v>19474.558087621979</v>
      </c>
      <c r="BR11" s="16" t="s">
        <v>18264</v>
      </c>
      <c r="BS11" s="17">
        <f>B7L204C25</f>
        <v>285136.25</v>
      </c>
      <c r="BT11" s="16" t="s">
        <v>18265</v>
      </c>
      <c r="BU11" s="17">
        <f>B7L804C33+B7L804C34</f>
        <v>304610.80808762199</v>
      </c>
      <c r="BV11" s="16" t="s">
        <v>18266</v>
      </c>
      <c r="BW11" s="17">
        <f>IF(B7L804C35=0,0,B7L804C34/B7L804C35)</f>
        <v>0.93606740939402222</v>
      </c>
      <c r="BX11" s="16" t="s">
        <v>18267</v>
      </c>
      <c r="BY11" s="17">
        <f>B7L304C45+B7L304C47+B7L404C47+B7L504C55+B7L504C57+B7L604C55+B7L604C57+B7L704C37</f>
        <v>3948.0504390420087</v>
      </c>
      <c r="BZ11" s="16" t="s">
        <v>18268</v>
      </c>
      <c r="CA11" s="23">
        <f>B7L204C39</f>
        <v>575.0797761022817</v>
      </c>
      <c r="CB11" s="16" t="s">
        <v>18269</v>
      </c>
      <c r="CC11" s="17">
        <f>B7L804C37+B7L804C38</f>
        <v>4523.1302151442906</v>
      </c>
      <c r="CD11" s="16" t="s">
        <v>18270</v>
      </c>
      <c r="CE11" s="17">
        <f>IF(B7L804C39=0,0,B7L804C38/B7L804C39)</f>
        <v>0.12714198989381434</v>
      </c>
      <c r="CF11" s="16" t="s">
        <v>18271</v>
      </c>
      <c r="CG11" s="17">
        <f>B7L304C49+B7L404C49+B7L504C59+B7L604C59+B7L704C39</f>
        <v>8034.6350773550494</v>
      </c>
      <c r="CH11" s="16" t="s">
        <v>18272</v>
      </c>
      <c r="CI11" s="17">
        <f>B7L304C50+B7L404C50+B7L504C60+B7L604C60+B7L704C40</f>
        <v>20890.051201123126</v>
      </c>
      <c r="CJ11" s="16" t="s">
        <v>18273</v>
      </c>
      <c r="CK11" s="17">
        <f>B7L204C33</f>
        <v>304939</v>
      </c>
      <c r="CL11" s="16" t="s">
        <v>18274</v>
      </c>
      <c r="CM11" s="17">
        <f>B7L804C42+B7L804C43</f>
        <v>325829.0512011231</v>
      </c>
      <c r="CN11" s="16" t="s">
        <v>18275</v>
      </c>
      <c r="CO11" s="17">
        <f>IF(B7L804C44=0,0,B7L804C43/B7L804C44)</f>
        <v>0.93588646830565025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1388.6756158605822</v>
      </c>
      <c r="F12" s="16" t="s">
        <v>18277</v>
      </c>
      <c r="G12" s="23">
        <f>B7L205C7</f>
        <v>232.08913820793023</v>
      </c>
      <c r="H12" s="16" t="s">
        <v>18278</v>
      </c>
      <c r="I12" s="17">
        <f>B7L805C1+B7L805C2</f>
        <v>1620.7647540685125</v>
      </c>
      <c r="J12" s="16" t="s">
        <v>18279</v>
      </c>
      <c r="K12" s="23">
        <f>IF(B7L805C3=0,0,B7L805C2/B7L805C3)</f>
        <v>0.14319730091941488</v>
      </c>
      <c r="L12" s="16" t="s">
        <v>18280</v>
      </c>
      <c r="M12" s="17">
        <f>B7L305C9+B7L405C9+B7L505C11+B7L605C11+B7L705C7</f>
        <v>3162.3692375732035</v>
      </c>
      <c r="N12" s="16" t="s">
        <v>18281</v>
      </c>
      <c r="O12" s="17">
        <f>B7L305C10+B7L405C10+B7L505C12+B7L605C12+B7L705C8</f>
        <v>8222.1600176903285</v>
      </c>
      <c r="P12" s="16" t="s">
        <v>18282</v>
      </c>
      <c r="Q12" s="17">
        <f>B7L205C1</f>
        <v>121135</v>
      </c>
      <c r="R12" s="16" t="s">
        <v>18283</v>
      </c>
      <c r="S12" s="17">
        <f>B7L805C6+B7L805C7</f>
        <v>129357.16001769033</v>
      </c>
      <c r="T12" s="16" t="s">
        <v>18284</v>
      </c>
      <c r="U12" s="23">
        <f>IF(B7L805C8=0,0,B7L805C7/B7L805C8)</f>
        <v>0.93643830757751712</v>
      </c>
      <c r="V12" s="16" t="s">
        <v>18285</v>
      </c>
      <c r="W12" s="17">
        <f>B7L305C15+B7L305C17+B7L405C17+B7L505C19+B7L505C21+B7L605C19+B7L605C21+B7L705C13</f>
        <v>1472.9839263055824</v>
      </c>
      <c r="X12" s="16" t="s">
        <v>18286</v>
      </c>
      <c r="Y12" s="23">
        <f>B7L205C15</f>
        <v>239.6761211410427</v>
      </c>
      <c r="Z12" s="16" t="s">
        <v>18287</v>
      </c>
      <c r="AA12" s="17">
        <f>B7L805C10+B7L805C11</f>
        <v>1712.660047446625</v>
      </c>
      <c r="AB12" s="16" t="s">
        <v>18288</v>
      </c>
      <c r="AC12" s="23">
        <f>IF(B7L805C12=0,0,B7L805C11/B7L805C12)</f>
        <v>0.13994378014385964</v>
      </c>
      <c r="AD12" s="16" t="s">
        <v>18289</v>
      </c>
      <c r="AE12" s="17">
        <f>B7L305C19+B7L405C19+B7L505C23+B7L605C23+B7L705C15</f>
        <v>3345.1578738607022</v>
      </c>
      <c r="AF12" s="16" t="s">
        <v>18290</v>
      </c>
      <c r="AG12" s="17">
        <f>B7L305C20+B7L405C20+B7L505C24+B7L605C24+B7L705C16</f>
        <v>8697.4104720378255</v>
      </c>
      <c r="AH12" s="16" t="s">
        <v>18291</v>
      </c>
      <c r="AI12" s="17">
        <f>B7L205C9</f>
        <v>125257</v>
      </c>
      <c r="AJ12" s="16" t="s">
        <v>18292</v>
      </c>
      <c r="AK12" s="17">
        <f>B7L805C15+B7L805C16</f>
        <v>133954.41047203782</v>
      </c>
      <c r="AL12" s="16" t="s">
        <v>18293</v>
      </c>
      <c r="AM12" s="23">
        <f>IF(B7L805C17=0,0,B7L805C16/B7L805C17)</f>
        <v>0.93507186182680146</v>
      </c>
      <c r="AN12" s="16" t="s">
        <v>18294</v>
      </c>
      <c r="AO12" s="17">
        <f>B7L305C25+B7L305C27+B7L405C27+B7L505C31+B7L505C33+B7L605C31+B7L605C33+B7L705C21</f>
        <v>1402.4819814620769</v>
      </c>
      <c r="AP12" s="16" t="s">
        <v>18295</v>
      </c>
      <c r="AQ12" s="23">
        <f>B7L205C23</f>
        <v>221.88937771439456</v>
      </c>
      <c r="AR12" s="16" t="s">
        <v>18296</v>
      </c>
      <c r="AS12" s="17">
        <f>B7L805C19+B7L805C20</f>
        <v>1624.3713591764715</v>
      </c>
      <c r="AT12" s="16" t="s">
        <v>18297</v>
      </c>
      <c r="AU12" s="23">
        <f>IF(B7L805C21=0,0,B7L805C20/B7L805C21)</f>
        <v>0.13660015393702132</v>
      </c>
      <c r="AV12" s="16" t="s">
        <v>18298</v>
      </c>
      <c r="AW12" s="17">
        <f>B7L305C29+B7L405C29+B7L505C35+B7L605C35+B7L705C23</f>
        <v>3177.6866720747557</v>
      </c>
      <c r="AX12" s="16" t="s">
        <v>18299</v>
      </c>
      <c r="AY12" s="17">
        <f>B7L305C30+B7L405C30+B7L505C36+B7L605C36+B7L705C24</f>
        <v>8261.9853473943658</v>
      </c>
      <c r="AZ12" s="16" t="s">
        <v>18300</v>
      </c>
      <c r="BA12" s="17">
        <f>B7L205C17</f>
        <v>117958.33333333334</v>
      </c>
      <c r="BB12" s="16" t="s">
        <v>18301</v>
      </c>
      <c r="BC12" s="17">
        <f>B7L805C24+B7L805C25</f>
        <v>126220.31868072771</v>
      </c>
      <c r="BD12" s="16" t="s">
        <v>18302</v>
      </c>
      <c r="BE12" s="23">
        <f>IF(B7L805C26=0,0,B7L805C25/B7L805C26)</f>
        <v>0.93454314302364483</v>
      </c>
      <c r="BF12" s="16" t="s">
        <v>18303</v>
      </c>
      <c r="BG12" s="17">
        <f>B7L305C35+B7L305C37+B7L405C37+B7L505C43+B7L505C45+B7L605C43+B7L605C45+B7L705C29</f>
        <v>1444.5274001234725</v>
      </c>
      <c r="BH12" s="16" t="s">
        <v>18304</v>
      </c>
      <c r="BI12" s="23">
        <f>B7L205C31</f>
        <v>223.99486345257765</v>
      </c>
      <c r="BJ12" s="16" t="s">
        <v>18305</v>
      </c>
      <c r="BK12" s="17">
        <f>B7L805C28+B7L805C29</f>
        <v>1668.5222635760501</v>
      </c>
      <c r="BL12" s="16" t="s">
        <v>18306</v>
      </c>
      <c r="BM12" s="23">
        <f>IF(B7L805C30=0,0,B7L805C29/B7L805C30)</f>
        <v>0.13424745257669024</v>
      </c>
      <c r="BN12" s="16" t="s">
        <v>18307</v>
      </c>
      <c r="BO12" s="17">
        <f>B7L305C39+B7L405C39+B7L505C47+B7L605C47+B7L705C31</f>
        <v>3259.0012139390992</v>
      </c>
      <c r="BP12" s="16" t="s">
        <v>18308</v>
      </c>
      <c r="BQ12" s="17">
        <f>B7L305C40+B7L405C40+B7L505C48+B7L605C48+B7L705C32</f>
        <v>8473.4031562416585</v>
      </c>
      <c r="BR12" s="16" t="s">
        <v>18309</v>
      </c>
      <c r="BS12" s="17">
        <f>B7L205C25</f>
        <v>119758</v>
      </c>
      <c r="BT12" s="16" t="s">
        <v>18310</v>
      </c>
      <c r="BU12" s="17">
        <f>B7L805C33+B7L805C34</f>
        <v>128231.40315624166</v>
      </c>
      <c r="BV12" s="16" t="s">
        <v>18311</v>
      </c>
      <c r="BW12" s="23">
        <f>IF(B7L805C35=0,0,B7L805C34/B7L805C35)</f>
        <v>0.93392099791719996</v>
      </c>
      <c r="BX12" s="16" t="s">
        <v>18312</v>
      </c>
      <c r="BY12" s="17">
        <f>B7L305C45+B7L305C47+B7L405C47+B7L505C55+B7L505C57+B7L605C55+B7L605C57+B7L705C37</f>
        <v>1499.1914266523947</v>
      </c>
      <c r="BZ12" s="16" t="s">
        <v>18313</v>
      </c>
      <c r="CA12" s="23">
        <f>B7L205C39</f>
        <v>233.51249913168155</v>
      </c>
      <c r="CB12" s="16" t="s">
        <v>18314</v>
      </c>
      <c r="CC12" s="17">
        <f>B7L805C37+B7L805C38</f>
        <v>1732.7039257840763</v>
      </c>
      <c r="CD12" s="16" t="s">
        <v>18315</v>
      </c>
      <c r="CE12" s="23">
        <f>IF(B7L805C39=0,0,B7L805C38/B7L805C39)</f>
        <v>0.13476768630625305</v>
      </c>
      <c r="CF12" s="16" t="s">
        <v>18316</v>
      </c>
      <c r="CG12" s="17">
        <f>B7L305C49+B7L405C49+B7L505C59+B7L605C59+B7L705C39</f>
        <v>3365.6056223161722</v>
      </c>
      <c r="CH12" s="16" t="s">
        <v>18317</v>
      </c>
      <c r="CI12" s="17">
        <f>B7L305C50+B7L405C50+B7L505C60+B7L605C60+B7L705C40</f>
        <v>8750.5746180220467</v>
      </c>
      <c r="CJ12" s="16" t="s">
        <v>18318</v>
      </c>
      <c r="CK12" s="17">
        <f>B7L205C33</f>
        <v>123821.20000000001</v>
      </c>
      <c r="CL12" s="16" t="s">
        <v>18319</v>
      </c>
      <c r="CM12" s="17">
        <f>B7L805C42+B7L805C43</f>
        <v>132571.77461802206</v>
      </c>
      <c r="CN12" s="16" t="s">
        <v>18320</v>
      </c>
      <c r="CO12" s="23">
        <f>IF(B7L805C44=0,0,B7L805C43/B7L805C44)</f>
        <v>0.93399368271839911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1274.2051397888433</v>
      </c>
      <c r="F13" s="16" t="s">
        <v>18322</v>
      </c>
      <c r="G13" s="23">
        <f>B7L206C7</f>
        <v>315.09403138151481</v>
      </c>
      <c r="H13" s="16" t="s">
        <v>18323</v>
      </c>
      <c r="I13" s="17">
        <f>B7L806C1+B7L806C2</f>
        <v>1589.299171170358</v>
      </c>
      <c r="J13" s="16" t="s">
        <v>18324</v>
      </c>
      <c r="K13" s="17">
        <f>IF(B7L806C3=0,0,B7L806C2/B7L806C3)</f>
        <v>0.19825973428871793</v>
      </c>
      <c r="L13" s="16" t="s">
        <v>18325</v>
      </c>
      <c r="M13" s="17">
        <f>B7L306C9+B7L406C9+B7L506C11+B7L606C11+B7L706C7</f>
        <v>2723.3082064186383</v>
      </c>
      <c r="N13" s="16" t="s">
        <v>18326</v>
      </c>
      <c r="O13" s="17">
        <f>B7L306C10+B7L406C10+B7L506C12+B7L606C12+B7L706C8</f>
        <v>7080.6013366884599</v>
      </c>
      <c r="P13" s="16" t="s">
        <v>18327</v>
      </c>
      <c r="Q13" s="17">
        <f>B7L206C1</f>
        <v>164458</v>
      </c>
      <c r="R13" s="16" t="s">
        <v>18328</v>
      </c>
      <c r="S13" s="17">
        <f>B7L806C6+B7L806C7</f>
        <v>171538.60133668847</v>
      </c>
      <c r="T13" s="16" t="s">
        <v>18329</v>
      </c>
      <c r="U13" s="17">
        <f>IF(B7L806C8=0,0,B7L806C7/B7L806C8)</f>
        <v>0.95872298548831592</v>
      </c>
      <c r="V13" s="16" t="s">
        <v>18330</v>
      </c>
      <c r="W13" s="17">
        <f>B7L306C15+B7L306C17+B7L406C17+B7L506C19+B7L506C21+B7L606C19+B7L606C21+B7L706C13</f>
        <v>1217.9737466806018</v>
      </c>
      <c r="X13" s="16" t="s">
        <v>18331</v>
      </c>
      <c r="Y13" s="23">
        <f>B7L206C15</f>
        <v>304.33339356027994</v>
      </c>
      <c r="Z13" s="16" t="s">
        <v>18332</v>
      </c>
      <c r="AA13" s="17">
        <f>B7L806C10+B7L806C11</f>
        <v>1522.3071402408818</v>
      </c>
      <c r="AB13" s="16" t="s">
        <v>18333</v>
      </c>
      <c r="AC13" s="17">
        <f>IF(B7L806C12=0,0,B7L806C11/B7L806C12)</f>
        <v>0.19991589444435229</v>
      </c>
      <c r="AD13" s="16" t="s">
        <v>18334</v>
      </c>
      <c r="AE13" s="17">
        <f>B7L306C19+B7L406C19+B7L506C23+B7L606C23+B7L706C15</f>
        <v>2602.74067282331</v>
      </c>
      <c r="AF13" s="16" t="s">
        <v>18335</v>
      </c>
      <c r="AG13" s="17">
        <f>B7L306C20+B7L406C20+B7L506C24+B7L606C24+B7L706C16</f>
        <v>6767.1257493406065</v>
      </c>
      <c r="AH13" s="16" t="s">
        <v>18336</v>
      </c>
      <c r="AI13" s="17">
        <f>B7L206C9</f>
        <v>159047.5</v>
      </c>
      <c r="AJ13" s="16" t="s">
        <v>18337</v>
      </c>
      <c r="AK13" s="17">
        <f>B7L806C15+B7L806C16</f>
        <v>165814.6257493406</v>
      </c>
      <c r="AL13" s="16" t="s">
        <v>18338</v>
      </c>
      <c r="AM13" s="17">
        <f>IF(B7L806C17=0,0,B7L806C16/B7L806C17)</f>
        <v>0.95918860764688896</v>
      </c>
      <c r="AN13" s="16" t="s">
        <v>18339</v>
      </c>
      <c r="AO13" s="17">
        <f>B7L306C25+B7L306C27+B7L406C27+B7L506C31+B7L506C33+B7L606C31+B7L606C33+B7L706C21</f>
        <v>1191.6039715551756</v>
      </c>
      <c r="AP13" s="16" t="s">
        <v>18340</v>
      </c>
      <c r="AQ13" s="23">
        <f>B7L206C23</f>
        <v>299.99757380766033</v>
      </c>
      <c r="AR13" s="16" t="s">
        <v>18341</v>
      </c>
      <c r="AS13" s="17">
        <f>B7L806C19+B7L806C20</f>
        <v>1491.6015453628359</v>
      </c>
      <c r="AT13" s="16" t="s">
        <v>18342</v>
      </c>
      <c r="AU13" s="17">
        <f>IF(B7L806C21=0,0,B7L806C20/B7L806C21)</f>
        <v>0.20112447237689415</v>
      </c>
      <c r="AV13" s="16" t="s">
        <v>18343</v>
      </c>
      <c r="AW13" s="17">
        <f>B7L306C29+B7L406C29+B7L506C35+B7L606C35+B7L706C23</f>
        <v>2543.2798984801311</v>
      </c>
      <c r="AX13" s="16" t="s">
        <v>18344</v>
      </c>
      <c r="AY13" s="17">
        <f>B7L306C30+B7L406C30+B7L506C36+B7L606C36+B7L706C24</f>
        <v>6612.5277360483396</v>
      </c>
      <c r="AZ13" s="16" t="s">
        <v>18345</v>
      </c>
      <c r="BA13" s="17">
        <f>B7L206C17</f>
        <v>159481.33333333334</v>
      </c>
      <c r="BB13" s="16" t="s">
        <v>18346</v>
      </c>
      <c r="BC13" s="17">
        <f>B7L806C24+B7L806C25</f>
        <v>166093.86106938167</v>
      </c>
      <c r="BD13" s="16" t="s">
        <v>18347</v>
      </c>
      <c r="BE13" s="17">
        <f>IF(B7L806C26=0,0,B7L806C25/B7L806C26)</f>
        <v>0.9601880063870265</v>
      </c>
      <c r="BF13" s="16" t="s">
        <v>18348</v>
      </c>
      <c r="BG13" s="17">
        <f>B7L306C35+B7L306C37+B7L406C37+B7L506C43+B7L506C45+B7L606C43+B7L606C45+B7L706C29</f>
        <v>1228.5584647367809</v>
      </c>
      <c r="BH13" s="16" t="s">
        <v>18349</v>
      </c>
      <c r="BI13" s="23">
        <f>B7L206C31</f>
        <v>311.63553312042086</v>
      </c>
      <c r="BJ13" s="16" t="s">
        <v>18350</v>
      </c>
      <c r="BK13" s="17">
        <f>B7L806C28+B7L806C29</f>
        <v>1540.1939978572018</v>
      </c>
      <c r="BL13" s="16" t="s">
        <v>18351</v>
      </c>
      <c r="BM13" s="17">
        <f>IF(B7L806C30=0,0,B7L806C29/B7L806C30)</f>
        <v>0.20233524708834372</v>
      </c>
      <c r="BN13" s="16" t="s">
        <v>18352</v>
      </c>
      <c r="BO13" s="17">
        <f>B7L306C39+B7L406C39+B7L506C47+B7L606C47+B7L706C31</f>
        <v>2631.9925999172947</v>
      </c>
      <c r="BP13" s="16" t="s">
        <v>18353</v>
      </c>
      <c r="BQ13" s="17">
        <f>B7L306C40+B7L406C40+B7L506C48+B7L606C48+B7L706C32</f>
        <v>6843.1807597849674</v>
      </c>
      <c r="BR13" s="16" t="s">
        <v>18354</v>
      </c>
      <c r="BS13" s="17">
        <f>B7L206C25</f>
        <v>166614.75</v>
      </c>
      <c r="BT13" s="16" t="s">
        <v>18355</v>
      </c>
      <c r="BU13" s="17">
        <f>B7L806C33+B7L806C34</f>
        <v>173457.93075978497</v>
      </c>
      <c r="BV13" s="16" t="s">
        <v>18356</v>
      </c>
      <c r="BW13" s="17">
        <f>IF(B7L806C35=0,0,B7L806C34/B7L806C35)</f>
        <v>0.96054846999609478</v>
      </c>
      <c r="BX13" s="16" t="s">
        <v>18357</v>
      </c>
      <c r="BY13" s="17">
        <f>B7L306C45+B7L306C47+B7L406C47+B7L506C55+B7L506C57+B7L606C55+B7L606C57+B7L706C37</f>
        <v>1284.6833490957983</v>
      </c>
      <c r="BZ13" s="16" t="s">
        <v>18358</v>
      </c>
      <c r="CA13" s="23">
        <f>B7L206C39</f>
        <v>330.21576014817043</v>
      </c>
      <c r="CB13" s="16" t="s">
        <v>18359</v>
      </c>
      <c r="CC13" s="17">
        <f>B7L806C37+B7L806C38</f>
        <v>1614.8991092439687</v>
      </c>
      <c r="CD13" s="16" t="s">
        <v>18360</v>
      </c>
      <c r="CE13" s="17">
        <f>IF(B7L806C39=0,0,B7L806C38/B7L806C39)</f>
        <v>0.20448073706769476</v>
      </c>
      <c r="CF13" s="16" t="s">
        <v>18361</v>
      </c>
      <c r="CG13" s="17">
        <f>B7L306C49+B7L406C49+B7L506C59+B7L606C59+B7L706C39</f>
        <v>2765.1623710508925</v>
      </c>
      <c r="CH13" s="16" t="s">
        <v>18362</v>
      </c>
      <c r="CI13" s="17">
        <f>B7L306C50+B7L406C50+B7L506C60+B7L606C60+B7L706C40</f>
        <v>7189.4221647323202</v>
      </c>
      <c r="CJ13" s="16" t="s">
        <v>18363</v>
      </c>
      <c r="CK13" s="17">
        <f>B7L206C33</f>
        <v>175098.59999999998</v>
      </c>
      <c r="CL13" s="16" t="s">
        <v>18364</v>
      </c>
      <c r="CM13" s="17">
        <f>B7L806C42+B7L806C43</f>
        <v>182288.02216473231</v>
      </c>
      <c r="CN13" s="16" t="s">
        <v>18365</v>
      </c>
      <c r="CO13" s="17">
        <f>IF(B7L806C44=0,0,B7L806C43/B7L806C44)</f>
        <v>0.96056009561486544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1322.6475964841397</v>
      </c>
      <c r="F14" s="16" t="s">
        <v>18367</v>
      </c>
      <c r="G14" s="23">
        <f>B7L207C7</f>
        <v>169.44892452427095</v>
      </c>
      <c r="H14" s="16" t="s">
        <v>18368</v>
      </c>
      <c r="I14" s="17">
        <f>B7L807C1+B7L807C2</f>
        <v>1492.0965210084107</v>
      </c>
      <c r="J14" s="16" t="s">
        <v>18369</v>
      </c>
      <c r="K14" s="23">
        <f>IF(B7L807C3=0,0,B7L807C2/B7L807C3)</f>
        <v>0.11356431848641499</v>
      </c>
      <c r="L14" s="16" t="s">
        <v>18370</v>
      </c>
      <c r="M14" s="17">
        <f>B7L307C9+B7L407C9+B7L507C11+B7L607C11+B7L707C7</f>
        <v>2704.1691317627697</v>
      </c>
      <c r="N14" s="16" t="s">
        <v>18371</v>
      </c>
      <c r="O14" s="17">
        <f>B7L307C10+B7L407C10+B7L507C12+B7L607C12+B7L707C8</f>
        <v>7030.8397425832018</v>
      </c>
      <c r="P14" s="16" t="s">
        <v>18372</v>
      </c>
      <c r="Q14" s="17">
        <f>B7L207C1</f>
        <v>88441</v>
      </c>
      <c r="R14" s="16" t="s">
        <v>18373</v>
      </c>
      <c r="S14" s="17">
        <f>B7L807C6+B7L807C7</f>
        <v>95471.839742583208</v>
      </c>
      <c r="T14" s="16" t="s">
        <v>18374</v>
      </c>
      <c r="U14" s="23">
        <f>IF(B7L807C8=0,0,B7L807C7/B7L807C8)</f>
        <v>0.92635692617278376</v>
      </c>
      <c r="V14" s="16" t="s">
        <v>18375</v>
      </c>
      <c r="W14" s="17">
        <f>B7L307C15+B7L307C17+B7L407C17+B7L507C19+B7L507C21+B7L607C19+B7L607C21+B7L707C13</f>
        <v>1181.2875404561228</v>
      </c>
      <c r="X14" s="16" t="s">
        <v>18376</v>
      </c>
      <c r="Y14" s="23">
        <f>B7L207C15</f>
        <v>156.0917120965739</v>
      </c>
      <c r="Z14" s="16" t="s">
        <v>18377</v>
      </c>
      <c r="AA14" s="17">
        <f>B7L807C10+B7L807C11</f>
        <v>1337.3792525526967</v>
      </c>
      <c r="AB14" s="16" t="s">
        <v>18378</v>
      </c>
      <c r="AC14" s="23">
        <f>IF(B7L807C12=0,0,B7L807C11/B7L807C12)</f>
        <v>0.11671462062734776</v>
      </c>
      <c r="AD14" s="16" t="s">
        <v>18379</v>
      </c>
      <c r="AE14" s="17">
        <f>B7L307C19+B7L407C19+B7L507C23+B7L607C23+B7L707C15</f>
        <v>2424.6756290586745</v>
      </c>
      <c r="AF14" s="16" t="s">
        <v>18380</v>
      </c>
      <c r="AG14" s="17">
        <f>B7L307C20+B7L407C20+B7L507C24+B7L607C24+B7L707C16</f>
        <v>6304.1566355525556</v>
      </c>
      <c r="AH14" s="16" t="s">
        <v>18381</v>
      </c>
      <c r="AI14" s="17">
        <f>B7L207C9</f>
        <v>81575</v>
      </c>
      <c r="AJ14" s="16" t="s">
        <v>18382</v>
      </c>
      <c r="AK14" s="17">
        <f>B7L807C15+B7L807C16</f>
        <v>87879.156635552557</v>
      </c>
      <c r="AL14" s="16" t="s">
        <v>18383</v>
      </c>
      <c r="AM14" s="23">
        <f>IF(B7L807C17=0,0,B7L807C16/B7L807C17)</f>
        <v>0.92826334620282258</v>
      </c>
      <c r="AN14" s="16" t="s">
        <v>18384</v>
      </c>
      <c r="AO14" s="17">
        <f>B7L307C25+B7L307C27+B7L407C27+B7L507C31+B7L507C33+B7L607C31+B7L607C33+B7L707C21</f>
        <v>1009.9065918460328</v>
      </c>
      <c r="AP14" s="16" t="s">
        <v>18385</v>
      </c>
      <c r="AQ14" s="23">
        <f>B7L207C23</f>
        <v>134.87300107944489</v>
      </c>
      <c r="AR14" s="16" t="s">
        <v>18386</v>
      </c>
      <c r="AS14" s="17">
        <f>B7L807C19+B7L807C20</f>
        <v>1144.7795929254778</v>
      </c>
      <c r="AT14" s="16" t="s">
        <v>18387</v>
      </c>
      <c r="AU14" s="23">
        <f>IF(B7L807C21=0,0,B7L807C20/B7L807C21)</f>
        <v>0.11781569300582805</v>
      </c>
      <c r="AV14" s="16" t="s">
        <v>18388</v>
      </c>
      <c r="AW14" s="17">
        <f>B7L307C29+B7L407C29+B7L507C35+B7L607C35+B7L707C23</f>
        <v>2083.4293177531799</v>
      </c>
      <c r="AX14" s="16" t="s">
        <v>18389</v>
      </c>
      <c r="AY14" s="17">
        <f>B7L307C30+B7L407C30+B7L507C36+B7L607C36+B7L707C24</f>
        <v>5416.9162261582687</v>
      </c>
      <c r="AZ14" s="16" t="s">
        <v>18390</v>
      </c>
      <c r="BA14" s="17">
        <f>B7L207C17</f>
        <v>71699.666666666672</v>
      </c>
      <c r="BB14" s="16" t="s">
        <v>18391</v>
      </c>
      <c r="BC14" s="17">
        <f>B7L807C24+B7L807C25</f>
        <v>77116.582892824939</v>
      </c>
      <c r="BD14" s="16" t="s">
        <v>18392</v>
      </c>
      <c r="BE14" s="23">
        <f>IF(B7L807C26=0,0,B7L807C25/B7L807C26)</f>
        <v>0.92975679130276578</v>
      </c>
      <c r="BF14" s="16" t="s">
        <v>18393</v>
      </c>
      <c r="BG14" s="17">
        <f>B7L307C35+B7L307C37+B7L407C37+B7L507C43+B7L507C45+B7L607C43+B7L607C45+B7L707C29</f>
        <v>1045.9073669741638</v>
      </c>
      <c r="BH14" s="16" t="s">
        <v>18394</v>
      </c>
      <c r="BI14" s="23">
        <f>B7L207C31</f>
        <v>144.30150565375365</v>
      </c>
      <c r="BJ14" s="16" t="s">
        <v>18395</v>
      </c>
      <c r="BK14" s="17">
        <f>B7L807C28+B7L807C29</f>
        <v>1190.2088726279173</v>
      </c>
      <c r="BL14" s="16" t="s">
        <v>18396</v>
      </c>
      <c r="BM14" s="23">
        <f>IF(B7L807C30=0,0,B7L807C29/B7L807C30)</f>
        <v>0.12124048893631895</v>
      </c>
      <c r="BN14" s="16" t="s">
        <v>18397</v>
      </c>
      <c r="BO14" s="17">
        <f>B7L307C39+B7L407C39+B7L507C47+B7L607C47+B7L707C31</f>
        <v>2157.5579304278999</v>
      </c>
      <c r="BP14" s="16" t="s">
        <v>18398</v>
      </c>
      <c r="BQ14" s="17">
        <f>B7L307C40+B7L407C40+B7L507C48+B7L607C48+B7L707C32</f>
        <v>5609.6506191125409</v>
      </c>
      <c r="BR14" s="16" t="s">
        <v>18399</v>
      </c>
      <c r="BS14" s="17">
        <f>B7L207C25</f>
        <v>77150.25</v>
      </c>
      <c r="BT14" s="16" t="s">
        <v>18400</v>
      </c>
      <c r="BU14" s="17">
        <f>B7L807C33+B7L807C34</f>
        <v>82759.900619112537</v>
      </c>
      <c r="BV14" s="16" t="s">
        <v>18401</v>
      </c>
      <c r="BW14" s="23">
        <f>IF(B7L807C35=0,0,B7L807C34/B7L807C35)</f>
        <v>0.93221776999310402</v>
      </c>
      <c r="BX14" s="16" t="s">
        <v>18402</v>
      </c>
      <c r="BY14" s="17">
        <f>B7L307C45+B7L307C47+B7L407C47+B7L507C55+B7L507C57+B7L607C55+B7L607C57+B7L707C37</f>
        <v>1099.6495442640808</v>
      </c>
      <c r="BZ14" s="16" t="s">
        <v>18403</v>
      </c>
      <c r="CA14" s="23">
        <f>B7L207C39</f>
        <v>156.27571654164169</v>
      </c>
      <c r="CB14" s="16" t="s">
        <v>18404</v>
      </c>
      <c r="CC14" s="17">
        <f>B7L807C37+B7L807C38</f>
        <v>1255.9252608057225</v>
      </c>
      <c r="CD14" s="16" t="s">
        <v>18405</v>
      </c>
      <c r="CE14" s="23">
        <f>IF(B7L807C39=0,0,B7L807C38/B7L807C39)</f>
        <v>0.12443074553766442</v>
      </c>
      <c r="CF14" s="16" t="s">
        <v>18406</v>
      </c>
      <c r="CG14" s="17">
        <f>B7L307C49+B7L407C49+B7L507C59+B7L607C59+B7L707C39</f>
        <v>2272.7228574604451</v>
      </c>
      <c r="CH14" s="16" t="s">
        <v>18407</v>
      </c>
      <c r="CI14" s="17">
        <f>B7L307C50+B7L407C50+B7L507C60+B7L607C60+B7L707C40</f>
        <v>5909.0794293971567</v>
      </c>
      <c r="CJ14" s="16" t="s">
        <v>18408</v>
      </c>
      <c r="CK14" s="17">
        <f>B7L207C33</f>
        <v>82866</v>
      </c>
      <c r="CL14" s="16" t="s">
        <v>18409</v>
      </c>
      <c r="CM14" s="17">
        <f>B7L807C42+B7L807C43</f>
        <v>88775.079429397156</v>
      </c>
      <c r="CN14" s="16" t="s">
        <v>18410</v>
      </c>
      <c r="CO14" s="23">
        <f>IF(B7L807C44=0,0,B7L807C43/B7L807C44)</f>
        <v>0.9334376328652384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413.31281255455315</v>
      </c>
      <c r="F15" s="16" t="s">
        <v>18412</v>
      </c>
      <c r="G15" s="23">
        <f>B7L208C7</f>
        <v>27.470954419658266</v>
      </c>
      <c r="H15" s="16" t="s">
        <v>18413</v>
      </c>
      <c r="I15" s="23">
        <f>B7L808C1+B7L808C2</f>
        <v>440.7837669742114</v>
      </c>
      <c r="J15" s="16" t="s">
        <v>18414</v>
      </c>
      <c r="K15" s="23">
        <f>IF(B7L808C3=0,0,B7L808C2/B7L808C3)</f>
        <v>6.2322972119037881E-2</v>
      </c>
      <c r="L15" s="16" t="s">
        <v>18415</v>
      </c>
      <c r="M15" s="23">
        <f>B7L308C9+B7L408C9+B7L508C11+B7L608C11+B7L708C7</f>
        <v>919.54200217004268</v>
      </c>
      <c r="N15" s="16" t="s">
        <v>18416</v>
      </c>
      <c r="O15" s="17">
        <f>B7L308C10+B7L408C10+B7L508C12+B7L608C12+B7L708C8</f>
        <v>2390.809205642111</v>
      </c>
      <c r="P15" s="16" t="s">
        <v>18417</v>
      </c>
      <c r="Q15" s="17">
        <f>B7L208C1</f>
        <v>14338</v>
      </c>
      <c r="R15" s="16" t="s">
        <v>18418</v>
      </c>
      <c r="S15" s="17">
        <f>B7L808C6+B7L808C7</f>
        <v>16728.809205642112</v>
      </c>
      <c r="T15" s="16" t="s">
        <v>18419</v>
      </c>
      <c r="U15" s="23">
        <f>IF(B7L808C8=0,0,B7L808C7/B7L808C8)</f>
        <v>0.85708431626826342</v>
      </c>
      <c r="V15" s="16" t="s">
        <v>18420</v>
      </c>
      <c r="W15" s="23">
        <f>B7L308C15+B7L308C17+B7L408C17+B7L508C19+B7L508C21+B7L608C19+B7L608C21+B7L708C13</f>
        <v>412.17665029211724</v>
      </c>
      <c r="X15" s="16" t="s">
        <v>18421</v>
      </c>
      <c r="Y15" s="23">
        <f>B7L208C15</f>
        <v>28.454327977102082</v>
      </c>
      <c r="Z15" s="16" t="s">
        <v>18422</v>
      </c>
      <c r="AA15" s="23">
        <f>B7L808C10+B7L808C11</f>
        <v>440.63097826921933</v>
      </c>
      <c r="AB15" s="16" t="s">
        <v>18423</v>
      </c>
      <c r="AC15" s="23">
        <f>IF(B7L808C12=0,0,B7L808C11/B7L808C12)</f>
        <v>6.4576322093533992E-2</v>
      </c>
      <c r="AD15" s="16" t="s">
        <v>18424</v>
      </c>
      <c r="AE15" s="23">
        <f>B7L308C19+B7L408C19+B7L508C23+B7L608C23+B7L708C15</f>
        <v>917.01257630664463</v>
      </c>
      <c r="AF15" s="16" t="s">
        <v>18425</v>
      </c>
      <c r="AG15" s="17">
        <f>B7L308C20+B7L408C20+B7L508C24+B7L608C24+B7L708C16</f>
        <v>2384.2326983972762</v>
      </c>
      <c r="AH15" s="16" t="s">
        <v>18426</v>
      </c>
      <c r="AI15" s="17">
        <f>B7L208C9</f>
        <v>14870.5</v>
      </c>
      <c r="AJ15" s="16" t="s">
        <v>18427</v>
      </c>
      <c r="AK15" s="17">
        <f>B7L808C15+B7L808C16</f>
        <v>17254.732698397274</v>
      </c>
      <c r="AL15" s="16" t="s">
        <v>18428</v>
      </c>
      <c r="AM15" s="23">
        <f>IF(B7L808C17=0,0,B7L808C16/B7L808C17)</f>
        <v>0.86182152224133057</v>
      </c>
      <c r="AN15" s="16" t="s">
        <v>18429</v>
      </c>
      <c r="AO15" s="23">
        <f>B7L308C25+B7L308C27+B7L408C27+B7L508C31+B7L508C33+B7L608C31+B7L608C33+B7L708C21</f>
        <v>420.11558568090879</v>
      </c>
      <c r="AP15" s="16" t="s">
        <v>18430</v>
      </c>
      <c r="AQ15" s="23">
        <f>B7L208C23</f>
        <v>29.608868400004024</v>
      </c>
      <c r="AR15" s="16" t="s">
        <v>18431</v>
      </c>
      <c r="AS15" s="23">
        <f>B7L808C19+B7L808C20</f>
        <v>449.72445408091284</v>
      </c>
      <c r="AT15" s="16" t="s">
        <v>18432</v>
      </c>
      <c r="AU15" s="23">
        <f>IF(B7L808C21=0,0,B7L808C20/B7L808C21)</f>
        <v>6.5837799415454742E-2</v>
      </c>
      <c r="AV15" s="16" t="s">
        <v>18433</v>
      </c>
      <c r="AW15" s="23">
        <f>B7L308C29+B7L408C29+B7L508C35+B7L608C35+B7L708C23</f>
        <v>927.02633039833131</v>
      </c>
      <c r="AX15" s="16" t="s">
        <v>18434</v>
      </c>
      <c r="AY15" s="17">
        <f>B7L308C30+B7L408C30+B7L508C36+B7L608C36+B7L708C24</f>
        <v>2410.2684590356612</v>
      </c>
      <c r="AZ15" s="16" t="s">
        <v>18435</v>
      </c>
      <c r="BA15" s="17">
        <f>B7L208C17</f>
        <v>15740.333333333332</v>
      </c>
      <c r="BB15" s="16" t="s">
        <v>18436</v>
      </c>
      <c r="BC15" s="17">
        <f>B7L808C24+B7L808C25</f>
        <v>18150.601792368994</v>
      </c>
      <c r="BD15" s="16" t="s">
        <v>18437</v>
      </c>
      <c r="BE15" s="23">
        <f>IF(B7L808C26=0,0,B7L808C25/B7L808C26)</f>
        <v>0.86720724267946836</v>
      </c>
      <c r="BF15" s="16" t="s">
        <v>18438</v>
      </c>
      <c r="BG15" s="23">
        <f>B7L308C35+B7L308C37+B7L408C37+B7L508C43+B7L508C45+B7L608C43+B7L608C45+B7L708C29</f>
        <v>473.05615755977374</v>
      </c>
      <c r="BH15" s="16" t="s">
        <v>18439</v>
      </c>
      <c r="BI15" s="23">
        <f>B7L208C31</f>
        <v>32.875012253663478</v>
      </c>
      <c r="BJ15" s="16" t="s">
        <v>18440</v>
      </c>
      <c r="BK15" s="23">
        <f>B7L808C28+B7L808C29</f>
        <v>505.93116981343724</v>
      </c>
      <c r="BL15" s="16" t="s">
        <v>18441</v>
      </c>
      <c r="BM15" s="23">
        <f>IF(B7L808C30=0,0,B7L808C29/B7L808C30)</f>
        <v>6.4979218943529773E-2</v>
      </c>
      <c r="BN15" s="16" t="s">
        <v>18442</v>
      </c>
      <c r="BO15" s="17">
        <f>B7L308C39+B7L408C39+B7L508C47+B7L608C47+B7L708C31</f>
        <v>1040.9947474287553</v>
      </c>
      <c r="BP15" s="16" t="s">
        <v>18443</v>
      </c>
      <c r="BQ15" s="17">
        <f>B7L308C40+B7L408C40+B7L508C48+B7L608C48+B7L708C32</f>
        <v>2706.5863433147633</v>
      </c>
      <c r="BR15" s="16" t="s">
        <v>18444</v>
      </c>
      <c r="BS15" s="17">
        <f>B7L208C25</f>
        <v>17576.5</v>
      </c>
      <c r="BT15" s="16" t="s">
        <v>18445</v>
      </c>
      <c r="BU15" s="17">
        <f>B7L808C33+B7L808C34</f>
        <v>20283.086343314764</v>
      </c>
      <c r="BV15" s="16" t="s">
        <v>18446</v>
      </c>
      <c r="BW15" s="23">
        <f>IF(B7L808C35=0,0,B7L808C34/B7L808C35)</f>
        <v>0.86655944280359254</v>
      </c>
      <c r="BX15" s="16" t="s">
        <v>18447</v>
      </c>
      <c r="BY15" s="23">
        <f>B7L308C45+B7L308C47+B7L408C47+B7L508C55+B7L508C57+B7L608C55+B7L608C57+B7L708C37</f>
        <v>545.09309084955396</v>
      </c>
      <c r="BZ15" s="16" t="s">
        <v>18448</v>
      </c>
      <c r="CA15" s="23">
        <f>B7L208C39</f>
        <v>35.832562505464345</v>
      </c>
      <c r="CB15" s="16" t="s">
        <v>18449</v>
      </c>
      <c r="CC15" s="23">
        <f>B7L808C37+B7L808C38</f>
        <v>580.92565335501831</v>
      </c>
      <c r="CD15" s="16" t="s">
        <v>18450</v>
      </c>
      <c r="CE15" s="23">
        <f>IF(B7L808C39=0,0,B7L808C38/B7L808C39)</f>
        <v>6.1681838800749539E-2</v>
      </c>
      <c r="CF15" s="16" t="s">
        <v>18451</v>
      </c>
      <c r="CG15" s="17">
        <f>B7L308C49+B7L408C49+B7L508C59+B7L608C59+B7L708C39</f>
        <v>1197.3458648925468</v>
      </c>
      <c r="CH15" s="16" t="s">
        <v>18452</v>
      </c>
      <c r="CI15" s="17">
        <f>B7L308C50+B7L408C50+B7L508C60+B7L608C60+B7L708C40</f>
        <v>3113.0992487206227</v>
      </c>
      <c r="CJ15" s="16" t="s">
        <v>18453</v>
      </c>
      <c r="CK15" s="17">
        <f>B7L208C33</f>
        <v>19000.400000000001</v>
      </c>
      <c r="CL15" s="16" t="s">
        <v>18454</v>
      </c>
      <c r="CM15" s="17">
        <f>B7L808C42+B7L808C43</f>
        <v>22113.499248720625</v>
      </c>
      <c r="CN15" s="16" t="s">
        <v>18455</v>
      </c>
      <c r="CO15" s="23">
        <f>IF(B7L808C44=0,0,B7L808C43/B7L808C44)</f>
        <v>0.85922177156558643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44.80686894830459</v>
      </c>
      <c r="F16" s="16" t="s">
        <v>18457</v>
      </c>
      <c r="G16" s="23">
        <f>B7L209C7</f>
        <v>14.959772081789074</v>
      </c>
      <c r="H16" s="16" t="s">
        <v>18458</v>
      </c>
      <c r="I16" s="23">
        <f>B7L809C1+B7L809C2</f>
        <v>59.766641030093666</v>
      </c>
      <c r="J16" s="16" t="s">
        <v>18459</v>
      </c>
      <c r="K16" s="23">
        <f>IF(B7L809C3=0,0,B7L809C2/B7L809C3)</f>
        <v>0.25030304236533113</v>
      </c>
      <c r="L16" s="16" t="s">
        <v>18460</v>
      </c>
      <c r="M16" s="23">
        <f>B7L309C9+B7L409C9+B7L509C11+B7L609C11+B7L709C7</f>
        <v>105.68594075567526</v>
      </c>
      <c r="N16" s="16" t="s">
        <v>18461</v>
      </c>
      <c r="O16" s="23">
        <f>B7L309C10+B7L409C10+B7L509C12+B7L609C12+B7L709C8</f>
        <v>274.78344596475574</v>
      </c>
      <c r="P16" s="16" t="s">
        <v>18462</v>
      </c>
      <c r="Q16" s="17">
        <f>B7L209C1</f>
        <v>7808</v>
      </c>
      <c r="R16" s="16" t="s">
        <v>18463</v>
      </c>
      <c r="S16" s="17">
        <f>B7L809C6+B7L809C7</f>
        <v>8082.7834459647556</v>
      </c>
      <c r="T16" s="16" t="s">
        <v>18464</v>
      </c>
      <c r="U16" s="23">
        <f>IF(B7L809C8=0,0,B7L809C7/B7L809C8)</f>
        <v>0.96600385896742802</v>
      </c>
      <c r="V16" s="16" t="s">
        <v>18465</v>
      </c>
      <c r="W16" s="23">
        <f>B7L309C15+B7L309C17+B7L409C17+B7L509C19+B7L509C21+B7L609C19+B7L609C21+B7L709C13</f>
        <v>40.977020198088837</v>
      </c>
      <c r="X16" s="16" t="s">
        <v>18466</v>
      </c>
      <c r="Y16" s="23">
        <f>B7L209C15</f>
        <v>13.244116276756804</v>
      </c>
      <c r="Z16" s="16" t="s">
        <v>18467</v>
      </c>
      <c r="AA16" s="23">
        <f>B7L809C10+B7L809C11</f>
        <v>54.221136474845643</v>
      </c>
      <c r="AB16" s="16" t="s">
        <v>18468</v>
      </c>
      <c r="AC16" s="23">
        <f>IF(B7L809C12=0,0,B7L809C11/B7L809C12)</f>
        <v>0.24426113390118695</v>
      </c>
      <c r="AD16" s="16" t="s">
        <v>18469</v>
      </c>
      <c r="AE16" s="23">
        <f>B7L309C19+B7L409C19+B7L509C23+B7L609C23+B7L709C15</f>
        <v>96.79773420948861</v>
      </c>
      <c r="AF16" s="16" t="s">
        <v>18470</v>
      </c>
      <c r="AG16" s="23">
        <f>B7L309C20+B7L409C20+B7L509C24+B7L609C24+B7L709C16</f>
        <v>251.67410894467037</v>
      </c>
      <c r="AH16" s="16" t="s">
        <v>18471</v>
      </c>
      <c r="AI16" s="17">
        <f>B7L209C9</f>
        <v>6921.5</v>
      </c>
      <c r="AJ16" s="16" t="s">
        <v>18472</v>
      </c>
      <c r="AK16" s="17">
        <f>B7L809C15+B7L809C16</f>
        <v>7173.1741089446705</v>
      </c>
      <c r="AL16" s="16" t="s">
        <v>18473</v>
      </c>
      <c r="AM16" s="23">
        <f>IF(B7L809C17=0,0,B7L809C16/B7L809C17)</f>
        <v>0.96491454060332338</v>
      </c>
      <c r="AN16" s="16" t="s">
        <v>18474</v>
      </c>
      <c r="AO16" s="23">
        <f>B7L309C25+B7L309C27+B7L409C27+B7L509C31+B7L509C33+B7L609C31+B7L609C33+B7L709C21</f>
        <v>35.028580383493612</v>
      </c>
      <c r="AP16" s="16" t="s">
        <v>18475</v>
      </c>
      <c r="AQ16" s="23">
        <f>B7L209C23</f>
        <v>11.020636390556549</v>
      </c>
      <c r="AR16" s="16" t="s">
        <v>18476</v>
      </c>
      <c r="AS16" s="23">
        <f>B7L809C19+B7L809C20</f>
        <v>46.049216774050159</v>
      </c>
      <c r="AT16" s="16" t="s">
        <v>18477</v>
      </c>
      <c r="AU16" s="23">
        <f>IF(B7L809C21=0,0,B7L809C20/B7L809C21)</f>
        <v>0.23932299314951525</v>
      </c>
      <c r="AV16" s="16" t="s">
        <v>18478</v>
      </c>
      <c r="AW16" s="23">
        <f>B7L309C29+B7L409C29+B7L509C35+B7L609C35+B7L709C23</f>
        <v>82.873959549214845</v>
      </c>
      <c r="AX16" s="16" t="s">
        <v>18479</v>
      </c>
      <c r="AY16" s="23">
        <f>B7L309C30+B7L409C30+B7L509C36+B7L609C36+B7L709C24</f>
        <v>215.47229482795865</v>
      </c>
      <c r="AZ16" s="16" t="s">
        <v>18480</v>
      </c>
      <c r="BA16" s="17">
        <f>B7L209C17</f>
        <v>5858.666666666667</v>
      </c>
      <c r="BB16" s="16" t="s">
        <v>18481</v>
      </c>
      <c r="BC16" s="17">
        <f>B7L809C24+B7L809C25</f>
        <v>6074.1389614946256</v>
      </c>
      <c r="BD16" s="16" t="s">
        <v>18482</v>
      </c>
      <c r="BE16" s="23">
        <f>IF(B7L809C26=0,0,B7L809C25/B7L809C26)</f>
        <v>0.96452628163532517</v>
      </c>
      <c r="BF16" s="16" t="s">
        <v>18483</v>
      </c>
      <c r="BG16" s="23">
        <f>B7L309C35+B7L309C37+B7L409C37+B7L509C43+B7L509C45+B7L609C43+B7L609C45+B7L709C29</f>
        <v>35.759574333597612</v>
      </c>
      <c r="BH16" s="16" t="s">
        <v>18484</v>
      </c>
      <c r="BI16" s="23">
        <f>B7L209C31</f>
        <v>11.17888825915758</v>
      </c>
      <c r="BJ16" s="16" t="s">
        <v>18485</v>
      </c>
      <c r="BK16" s="23">
        <f>B7L809C28+B7L809C29</f>
        <v>46.938462592755194</v>
      </c>
      <c r="BL16" s="16" t="s">
        <v>18486</v>
      </c>
      <c r="BM16" s="23">
        <f>IF(B7L809C30=0,0,B7L809C29/B7L809C30)</f>
        <v>0.23816051147961984</v>
      </c>
      <c r="BN16" s="16" t="s">
        <v>18487</v>
      </c>
      <c r="BO16" s="23">
        <f>B7L309C39+B7L409C39+B7L509C47+B7L609C47+B7L709C31</f>
        <v>84.652151914786884</v>
      </c>
      <c r="BP16" s="16" t="s">
        <v>18488</v>
      </c>
      <c r="BQ16" s="23">
        <f>B7L309C40+B7L409C40+B7L509C48+B7L609C48+B7L709C32</f>
        <v>220.09559497844589</v>
      </c>
      <c r="BR16" s="16" t="s">
        <v>18489</v>
      </c>
      <c r="BS16" s="17">
        <f>B7L209C25</f>
        <v>5976.75</v>
      </c>
      <c r="BT16" s="16" t="s">
        <v>18490</v>
      </c>
      <c r="BU16" s="17">
        <f>B7L809C33+B7L809C34</f>
        <v>6196.8455949784457</v>
      </c>
      <c r="BV16" s="16" t="s">
        <v>18491</v>
      </c>
      <c r="BW16" s="23">
        <f>IF(B7L809C35=0,0,B7L809C34/B7L809C35)</f>
        <v>0.96448264014246243</v>
      </c>
      <c r="BX16" s="16" t="s">
        <v>18492</v>
      </c>
      <c r="BY16" s="23">
        <f>B7L309C45+B7L309C47+B7L409C47+B7L509C55+B7L509C57+B7L609C55+B7L609C57+B7L709C37</f>
        <v>37.268542205381152</v>
      </c>
      <c r="BZ16" s="16" t="s">
        <v>18493</v>
      </c>
      <c r="CA16" s="23">
        <f>B7L209C39</f>
        <v>11.733219873476187</v>
      </c>
      <c r="CB16" s="16" t="s">
        <v>18494</v>
      </c>
      <c r="CC16" s="23">
        <f>B7L809C37+B7L809C38</f>
        <v>49.00176207885734</v>
      </c>
      <c r="CD16" s="16" t="s">
        <v>18495</v>
      </c>
      <c r="CE16" s="23">
        <f>IF(B7L809C39=0,0,B7L809C38/B7L809C39)</f>
        <v>0.23944485617872685</v>
      </c>
      <c r="CF16" s="16" t="s">
        <v>18496</v>
      </c>
      <c r="CG16" s="23">
        <f>B7L309C49+B7L409C49+B7L509C59+B7L609C59+B7L709C39</f>
        <v>88.201935017596327</v>
      </c>
      <c r="CH16" s="16" t="s">
        <v>18497</v>
      </c>
      <c r="CI16" s="23">
        <f>B7L309C50+B7L409C50+B7L509C60+B7L609C60+B7L709C40</f>
        <v>229.32503104575045</v>
      </c>
      <c r="CJ16" s="16" t="s">
        <v>18498</v>
      </c>
      <c r="CK16" s="17">
        <f>B7L209C33</f>
        <v>6221.6</v>
      </c>
      <c r="CL16" s="16" t="s">
        <v>18499</v>
      </c>
      <c r="CM16" s="17">
        <f>B7L809C42+B7L809C43</f>
        <v>6450.925031045751</v>
      </c>
      <c r="CN16" s="16" t="s">
        <v>18500</v>
      </c>
      <c r="CO16" s="23">
        <f>IF(B7L809C44=0,0,B7L809C43/B7L809C44)</f>
        <v>0.96445082992871567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17.578413130400275</v>
      </c>
      <c r="F17" s="16" t="s">
        <v>18502</v>
      </c>
      <c r="G17" s="23">
        <f>B7L210C7</f>
        <v>11.394180913217165</v>
      </c>
      <c r="H17" s="16" t="s">
        <v>18503</v>
      </c>
      <c r="I17" s="23">
        <f>B7L810C1+B7L810C2</f>
        <v>28.972594043617441</v>
      </c>
      <c r="J17" s="16" t="s">
        <v>18504</v>
      </c>
      <c r="K17" s="23">
        <f>IF(B7L810C3=0,0,B7L810C2/B7L810C3)</f>
        <v>0.39327444743344486</v>
      </c>
      <c r="L17" s="16" t="s">
        <v>18505</v>
      </c>
      <c r="M17" s="23">
        <f>B7L310C9+B7L410C9+B7L510C11+B7L610C11+B7L710C7</f>
        <v>36.329536717201513</v>
      </c>
      <c r="N17" s="16" t="s">
        <v>18506</v>
      </c>
      <c r="O17" s="23">
        <f>B7L310C10+B7L410C10+B7L510C12+B7L610C12+B7L710C8</f>
        <v>94.456795464723953</v>
      </c>
      <c r="P17" s="16" t="s">
        <v>18507</v>
      </c>
      <c r="Q17" s="17">
        <f>B7L210C1</f>
        <v>5947</v>
      </c>
      <c r="R17" s="16" t="s">
        <v>18508</v>
      </c>
      <c r="S17" s="17">
        <f>B7L810C6+B7L810C7</f>
        <v>6041.4567954647237</v>
      </c>
      <c r="T17" s="16" t="s">
        <v>18509</v>
      </c>
      <c r="U17" s="23">
        <f>IF(B7L810C8=0,0,B7L810C7/B7L810C8)</f>
        <v>0.98436522867536991</v>
      </c>
      <c r="V17" s="16" t="s">
        <v>18510</v>
      </c>
      <c r="W17" s="23">
        <f>B7L310C15+B7L310C17+B7L410C17+B7L510C19+B7L510C21+B7L610C19+B7L610C21+B7L710C13</f>
        <v>17.99969068471291</v>
      </c>
      <c r="X17" s="16" t="s">
        <v>18511</v>
      </c>
      <c r="Y17" s="23">
        <f>B7L210C15</f>
        <v>11.626273278563078</v>
      </c>
      <c r="Z17" s="16" t="s">
        <v>18512</v>
      </c>
      <c r="AA17" s="23">
        <f>B7L810C10+B7L810C11</f>
        <v>29.625963963275986</v>
      </c>
      <c r="AB17" s="16" t="s">
        <v>18513</v>
      </c>
      <c r="AC17" s="23">
        <f>IF(B7L810C12=0,0,B7L810C11/B7L810C12)</f>
        <v>0.39243527376779624</v>
      </c>
      <c r="AD17" s="16" t="s">
        <v>18514</v>
      </c>
      <c r="AE17" s="23">
        <f>B7L310C19+B7L410C19+B7L510C23+B7L610C23+B7L710C15</f>
        <v>37.399020615920996</v>
      </c>
      <c r="AF17" s="16" t="s">
        <v>18515</v>
      </c>
      <c r="AG17" s="23">
        <f>B7L310C20+B7L410C20+B7L510C24+B7L610C24+B7L710C16</f>
        <v>97.237453601394606</v>
      </c>
      <c r="AH17" s="16" t="s">
        <v>18516</v>
      </c>
      <c r="AI17" s="17">
        <f>B7L210C9</f>
        <v>6076</v>
      </c>
      <c r="AJ17" s="16" t="s">
        <v>18517</v>
      </c>
      <c r="AK17" s="17">
        <f>B7L810C15+B7L810C16</f>
        <v>6173.2374536013949</v>
      </c>
      <c r="AL17" s="16" t="s">
        <v>18518</v>
      </c>
      <c r="AM17" s="23">
        <f>IF(B7L810C17=0,0,B7L810C16/B7L810C17)</f>
        <v>0.98424854797304651</v>
      </c>
      <c r="AN17" s="16" t="s">
        <v>18519</v>
      </c>
      <c r="AO17" s="23">
        <f>B7L310C25+B7L310C27+B7L410C27+B7L510C31+B7L510C33+B7L610C31+B7L610C33+B7L710C21</f>
        <v>17.691828731248787</v>
      </c>
      <c r="AP17" s="16" t="s">
        <v>18520</v>
      </c>
      <c r="AQ17" s="23">
        <f>B7L210C23</f>
        <v>10.54409544512966</v>
      </c>
      <c r="AR17" s="16" t="s">
        <v>18521</v>
      </c>
      <c r="AS17" s="23">
        <f>B7L810C19+B7L810C20</f>
        <v>28.235924176378447</v>
      </c>
      <c r="AT17" s="16" t="s">
        <v>18522</v>
      </c>
      <c r="AU17" s="23">
        <f>IF(B7L810C21=0,0,B7L810C20/B7L810C21)</f>
        <v>0.37342838078417201</v>
      </c>
      <c r="AV17" s="16" t="s">
        <v>18523</v>
      </c>
      <c r="AW17" s="23">
        <f>B7L310C29+B7L410C29+B7L510C35+B7L610C35+B7L710C23</f>
        <v>37.244992781868341</v>
      </c>
      <c r="AX17" s="16" t="s">
        <v>18524</v>
      </c>
      <c r="AY17" s="23">
        <f>B7L310C30+B7L410C30+B7L510C36+B7L610C36+B7L710C24</f>
        <v>96.836981232857681</v>
      </c>
      <c r="AZ17" s="16" t="s">
        <v>18525</v>
      </c>
      <c r="BA17" s="17">
        <f>B7L210C17</f>
        <v>5605.333333333333</v>
      </c>
      <c r="BB17" s="16" t="s">
        <v>18526</v>
      </c>
      <c r="BC17" s="17">
        <f>B7L810C24+B7L810C25</f>
        <v>5702.1703145661904</v>
      </c>
      <c r="BD17" s="16" t="s">
        <v>18527</v>
      </c>
      <c r="BE17" s="23">
        <f>IF(B7L810C26=0,0,B7L810C25/B7L810C26)</f>
        <v>0.98301752212039561</v>
      </c>
      <c r="BF17" s="16" t="s">
        <v>18528</v>
      </c>
      <c r="BG17" s="23">
        <f>B7L310C35+B7L310C37+B7L410C37+B7L510C43+B7L510C45+B7L610C43+B7L610C45+B7L710C29</f>
        <v>18.313688377218654</v>
      </c>
      <c r="BH17" s="16" t="s">
        <v>18529</v>
      </c>
      <c r="BI17" s="23">
        <f>B7L210C31</f>
        <v>10.738877640850504</v>
      </c>
      <c r="BJ17" s="16" t="s">
        <v>18530</v>
      </c>
      <c r="BK17" s="23">
        <f>B7L810C28+B7L810C29</f>
        <v>29.052566018069157</v>
      </c>
      <c r="BL17" s="16" t="s">
        <v>18531</v>
      </c>
      <c r="BM17" s="23">
        <f>IF(B7L810C30=0,0,B7L810C29/B7L810C30)</f>
        <v>0.36963611524611945</v>
      </c>
      <c r="BN17" s="16" t="s">
        <v>18532</v>
      </c>
      <c r="BO17" s="23">
        <f>B7L310C39+B7L410C39+B7L510C47+B7L610C47+B7L710C31</f>
        <v>38.663332644702599</v>
      </c>
      <c r="BP17" s="16" t="s">
        <v>18533</v>
      </c>
      <c r="BQ17" s="23">
        <f>B7L310C40+B7L410C40+B7L510C48+B7L610C48+B7L710C32</f>
        <v>100.52466487622675</v>
      </c>
      <c r="BR17" s="16" t="s">
        <v>18534</v>
      </c>
      <c r="BS17" s="17">
        <f>B7L210C25</f>
        <v>5741.5</v>
      </c>
      <c r="BT17" s="16" t="s">
        <v>18535</v>
      </c>
      <c r="BU17" s="17">
        <f>B7L810C33+B7L810C34</f>
        <v>5842.0246648762268</v>
      </c>
      <c r="BV17" s="16" t="s">
        <v>18536</v>
      </c>
      <c r="BW17" s="23">
        <f>IF(B7L810C35=0,0,B7L810C34/B7L810C35)</f>
        <v>0.9827928379897799</v>
      </c>
      <c r="BX17" s="16" t="s">
        <v>18537</v>
      </c>
      <c r="BY17" s="23">
        <f>B7L310C45+B7L310C47+B7L410C47+B7L510C55+B7L510C57+B7L610C55+B7L610C57+B7L710C37</f>
        <v>19.739989372723443</v>
      </c>
      <c r="BZ17" s="16" t="s">
        <v>18538</v>
      </c>
      <c r="CA17" s="23">
        <f>B7L210C39</f>
        <v>11.352648353213313</v>
      </c>
      <c r="CB17" s="16" t="s">
        <v>18539</v>
      </c>
      <c r="CC17" s="23">
        <f>B7L810C37+B7L810C38</f>
        <v>31.092637725936754</v>
      </c>
      <c r="CD17" s="16" t="s">
        <v>18540</v>
      </c>
      <c r="CE17" s="23">
        <f>IF(B7L810C39=0,0,B7L810C38/B7L810C39)</f>
        <v>0.36512335985387301</v>
      </c>
      <c r="CF17" s="16" t="s">
        <v>18541</v>
      </c>
      <c r="CG17" s="23">
        <f>B7L310C49+B7L410C49+B7L510C59+B7L610C59+B7L710C39</f>
        <v>41.872823241978921</v>
      </c>
      <c r="CH17" s="16" t="s">
        <v>18542</v>
      </c>
      <c r="CI17" s="23">
        <f>B7L310C50+B7L410C50+B7L510C60+B7L610C60+B7L710C40</f>
        <v>108.86934042914521</v>
      </c>
      <c r="CJ17" s="16" t="s">
        <v>18543</v>
      </c>
      <c r="CK17" s="17">
        <f>B7L210C33</f>
        <v>6019.8</v>
      </c>
      <c r="CL17" s="16" t="s">
        <v>18544</v>
      </c>
      <c r="CM17" s="17">
        <f>B7L810C42+B7L810C43</f>
        <v>6128.6693404291454</v>
      </c>
      <c r="CN17" s="16" t="s">
        <v>18545</v>
      </c>
      <c r="CO17" s="23">
        <f>IF(B7L810C44=0,0,B7L810C43/B7L810C44)</f>
        <v>0.98223605575994055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1712.8598462053887</v>
      </c>
      <c r="F18" s="16" t="s">
        <v>18547</v>
      </c>
      <c r="G18" s="23">
        <f>B7L211C7</f>
        <v>311.71428779131554</v>
      </c>
      <c r="H18" s="16" t="s">
        <v>18548</v>
      </c>
      <c r="I18" s="17">
        <f>B7L811C1+B7L811C2</f>
        <v>2024.5741339967044</v>
      </c>
      <c r="J18" s="16" t="s">
        <v>18549</v>
      </c>
      <c r="K18" s="23">
        <f>IF(B7L811C3=0,0,B7L811C2/B7L811C3)</f>
        <v>0.15396536118732362</v>
      </c>
      <c r="L18" s="16" t="s">
        <v>18550</v>
      </c>
      <c r="M18" s="17">
        <f>B7L311C9+B7L411C9+B7L511C11+B7L611C11+B7L711C7</f>
        <v>2740.6766079296394</v>
      </c>
      <c r="N18" s="16" t="s">
        <v>18551</v>
      </c>
      <c r="O18" s="17">
        <f>B7L311C10+B7L411C10+B7L511C12+B7L611C12+B7L711C8</f>
        <v>7125.7591806170622</v>
      </c>
      <c r="P18" s="16" t="s">
        <v>18552</v>
      </c>
      <c r="Q18" s="17">
        <f>B7L211C1</f>
        <v>162694</v>
      </c>
      <c r="R18" s="16" t="s">
        <v>18553</v>
      </c>
      <c r="S18" s="17">
        <f>B7L811C6+B7L811C7</f>
        <v>169819.75918061705</v>
      </c>
      <c r="T18" s="16" t="s">
        <v>18554</v>
      </c>
      <c r="U18" s="23">
        <f>IF(B7L811C8=0,0,B7L811C7/B7L811C8)</f>
        <v>0.95803928108837888</v>
      </c>
      <c r="V18" s="16" t="s">
        <v>18555</v>
      </c>
      <c r="W18" s="17">
        <f>B7L311C15+B7L311C17+B7L411C17+B7L511C19+B7L511C21+B7L611C19+B7L611C21+B7L711C13</f>
        <v>1789.4842255845376</v>
      </c>
      <c r="X18" s="16" t="s">
        <v>18556</v>
      </c>
      <c r="Y18" s="23">
        <f>B7L211C15</f>
        <v>325.63132554300654</v>
      </c>
      <c r="Z18" s="16" t="s">
        <v>18557</v>
      </c>
      <c r="AA18" s="17">
        <f>B7L811C10+B7L811C11</f>
        <v>2115.1155511275442</v>
      </c>
      <c r="AB18" s="16" t="s">
        <v>18558</v>
      </c>
      <c r="AC18" s="23">
        <f>IF(B7L811C12=0,0,B7L811C11/B7L811C12)</f>
        <v>0.15395439051517359</v>
      </c>
      <c r="AD18" s="16" t="s">
        <v>18559</v>
      </c>
      <c r="AE18" s="17">
        <f>B7L311C19+B7L411C19+B7L511C23+B7L611C23+B7L711C15</f>
        <v>2859.3605562249577</v>
      </c>
      <c r="AF18" s="16" t="s">
        <v>18560</v>
      </c>
      <c r="AG18" s="17">
        <f>B7L311C20+B7L411C20+B7L511C24+B7L611C24+B7L711C16</f>
        <v>7434.3374461848907</v>
      </c>
      <c r="AH18" s="16" t="s">
        <v>18561</v>
      </c>
      <c r="AI18" s="17">
        <f>B7L211C9</f>
        <v>170178</v>
      </c>
      <c r="AJ18" s="16" t="s">
        <v>18562</v>
      </c>
      <c r="AK18" s="17">
        <f>B7L811C15+B7L811C16</f>
        <v>177612.33744618489</v>
      </c>
      <c r="AL18" s="16" t="s">
        <v>18563</v>
      </c>
      <c r="AM18" s="23">
        <f>IF(B7L811C17=0,0,B7L811C16/B7L811C17)</f>
        <v>0.95814289956947707</v>
      </c>
      <c r="AN18" s="16" t="s">
        <v>18564</v>
      </c>
      <c r="AO18" s="17">
        <f>B7L311C25+B7L311C27+B7L411C27+B7L511C31+B7L511C33+B7L611C31+B7L611C33+B7L711C21</f>
        <v>1902.7607011671976</v>
      </c>
      <c r="AP18" s="16" t="s">
        <v>18565</v>
      </c>
      <c r="AQ18" s="23">
        <f>B7L211C23</f>
        <v>342.85428049053172</v>
      </c>
      <c r="AR18" s="16" t="s">
        <v>18566</v>
      </c>
      <c r="AS18" s="17">
        <f>B7L811C19+B7L811C20</f>
        <v>2245.6149816577295</v>
      </c>
      <c r="AT18" s="16" t="s">
        <v>18567</v>
      </c>
      <c r="AU18" s="23">
        <f>IF(B7L811C21=0,0,B7L811C20/B7L811C21)</f>
        <v>0.1526772324245157</v>
      </c>
      <c r="AV18" s="16" t="s">
        <v>18568</v>
      </c>
      <c r="AW18" s="17">
        <f>B7L311C29+B7L411C29+B7L511C35+B7L611C35+B7L711C23</f>
        <v>3038.5240443529206</v>
      </c>
      <c r="AX18" s="16" t="s">
        <v>18569</v>
      </c>
      <c r="AY18" s="17">
        <f>B7L311C30+B7L411C30+B7L511C36+B7L611C36+B7L711C24</f>
        <v>7900.1625153175937</v>
      </c>
      <c r="AZ18" s="16" t="s">
        <v>18570</v>
      </c>
      <c r="BA18" s="17">
        <f>B7L211C17</f>
        <v>182264.33333333334</v>
      </c>
      <c r="BB18" s="16" t="s">
        <v>18571</v>
      </c>
      <c r="BC18" s="17">
        <f>B7L811C24+B7L811C25</f>
        <v>190164.49584865093</v>
      </c>
      <c r="BD18" s="16" t="s">
        <v>18572</v>
      </c>
      <c r="BE18" s="23">
        <f>IF(B7L811C26=0,0,B7L811C25/B7L811C26)</f>
        <v>0.9584561645954921</v>
      </c>
      <c r="BF18" s="16" t="s">
        <v>18573</v>
      </c>
      <c r="BG18" s="17">
        <f>B7L311C35+B7L311C37+B7L411C37+B7L511C43+B7L511C45+B7L611C43+B7L611C45+B7L711C29</f>
        <v>1912.2351804343523</v>
      </c>
      <c r="BH18" s="16" t="s">
        <v>18574</v>
      </c>
      <c r="BI18" s="23">
        <f>B7L211C31</f>
        <v>342.89031498892592</v>
      </c>
      <c r="BJ18" s="16" t="s">
        <v>18575</v>
      </c>
      <c r="BK18" s="17">
        <f>B7L811C28+B7L811C29</f>
        <v>2255.1254954232782</v>
      </c>
      <c r="BL18" s="16" t="s">
        <v>18576</v>
      </c>
      <c r="BM18" s="23">
        <f>IF(B7L811C30=0,0,B7L811C29/B7L811C30)</f>
        <v>0.15204932749189054</v>
      </c>
      <c r="BN18" s="16" t="s">
        <v>18577</v>
      </c>
      <c r="BO18" s="17">
        <f>B7L311C39+B7L411C39+B7L511C47+B7L611C47+B7L711C31</f>
        <v>3047.3983429389368</v>
      </c>
      <c r="BP18" s="16" t="s">
        <v>18578</v>
      </c>
      <c r="BQ18" s="17">
        <f>B7L311C40+B7L411C40+B7L511C48+B7L611C48+B7L711C32</f>
        <v>7923.2356916412355</v>
      </c>
      <c r="BR18" s="16" t="s">
        <v>18579</v>
      </c>
      <c r="BS18" s="17">
        <f>B7L211C25</f>
        <v>183325</v>
      </c>
      <c r="BT18" s="16" t="s">
        <v>18580</v>
      </c>
      <c r="BU18" s="17">
        <f>B7L811C33+B7L811C34</f>
        <v>191248.23569164122</v>
      </c>
      <c r="BV18" s="16" t="s">
        <v>18581</v>
      </c>
      <c r="BW18" s="23">
        <f>IF(B7L811C35=0,0,B7L811C34/B7L811C35)</f>
        <v>0.95857093445601116</v>
      </c>
      <c r="BX18" s="16" t="s">
        <v>18582</v>
      </c>
      <c r="BY18" s="17">
        <f>B7L311C45+B7L311C47+B7L411C47+B7L511C55+B7L511C57+B7L611C55+B7L611C57+B7L711C37</f>
        <v>1898.5275030016223</v>
      </c>
      <c r="BZ18" s="16" t="s">
        <v>18583</v>
      </c>
      <c r="CA18" s="23">
        <f>B7L211C39</f>
        <v>343.23251310733013</v>
      </c>
      <c r="CB18" s="16" t="s">
        <v>18584</v>
      </c>
      <c r="CC18" s="17">
        <f>B7L811C37+B7L811C38</f>
        <v>2241.7600161089526</v>
      </c>
      <c r="CD18" s="16" t="s">
        <v>18585</v>
      </c>
      <c r="CE18" s="23">
        <f>IF(B7L811C39=0,0,B7L811C38/B7L811C39)</f>
        <v>0.15310849985766209</v>
      </c>
      <c r="CF18" s="16" t="s">
        <v>18586</v>
      </c>
      <c r="CG18" s="17">
        <f>B7L311C49+B7L411C49+B7L511C59+B7L611C59+B7L711C39</f>
        <v>3019.5956359209204</v>
      </c>
      <c r="CH18" s="16" t="s">
        <v>18587</v>
      </c>
      <c r="CI18" s="17">
        <f>B7L311C50+B7L411C50+B7L511C60+B7L611C60+B7L711C40</f>
        <v>7850.9486533943927</v>
      </c>
      <c r="CJ18" s="16" t="s">
        <v>18588</v>
      </c>
      <c r="CK18" s="17">
        <f>B7L211C33</f>
        <v>182000.80000000002</v>
      </c>
      <c r="CL18" s="16" t="s">
        <v>18589</v>
      </c>
      <c r="CM18" s="17">
        <f>B7L811C42+B7L811C43</f>
        <v>189851.7486533944</v>
      </c>
      <c r="CN18" s="16" t="s">
        <v>18590</v>
      </c>
      <c r="CO18" s="23">
        <f>IF(B7L811C44=0,0,B7L811C43/B7L811C44)</f>
        <v>0.9586469510600738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448.66643468520442</v>
      </c>
      <c r="F19" s="16" t="s">
        <v>18592</v>
      </c>
      <c r="G19" s="23">
        <f>B7L212C7</f>
        <v>114.08167380455518</v>
      </c>
      <c r="H19" s="16" t="s">
        <v>18593</v>
      </c>
      <c r="I19" s="23">
        <f>B7L812C1+B7L812C2</f>
        <v>562.7481084897596</v>
      </c>
      <c r="J19" s="16" t="s">
        <v>18594</v>
      </c>
      <c r="K19" s="23">
        <f>IF(B7L812C3=0,0,B7L812C2/B7L812C3)</f>
        <v>0.20272244736764164</v>
      </c>
      <c r="L19" s="16" t="s">
        <v>18595</v>
      </c>
      <c r="M19" s="23">
        <f>B7L312C9+B7L412C9+B7L512C11+B7L612C11+B7L712C7</f>
        <v>896.66382692862476</v>
      </c>
      <c r="N19" s="16" t="s">
        <v>18596</v>
      </c>
      <c r="O19" s="17">
        <f>B7L312C10+B7L412C10+B7L512C12+B7L612C12+B7L712C8</f>
        <v>2331.325950014425</v>
      </c>
      <c r="P19" s="16" t="s">
        <v>18597</v>
      </c>
      <c r="Q19" s="17">
        <f>B7L212C1</f>
        <v>59543</v>
      </c>
      <c r="R19" s="16" t="s">
        <v>18598</v>
      </c>
      <c r="S19" s="17">
        <f>B7L812C6+B7L812C7</f>
        <v>61874.325950014427</v>
      </c>
      <c r="T19" s="16" t="s">
        <v>18599</v>
      </c>
      <c r="U19" s="23">
        <f>IF(B7L812C8=0,0,B7L812C7/B7L812C8)</f>
        <v>0.96232159438960507</v>
      </c>
      <c r="V19" s="16" t="s">
        <v>18600</v>
      </c>
      <c r="W19" s="23">
        <f>B7L312C15+B7L312C17+B7L412C17+B7L512C19+B7L512C21+B7L612C19+B7L612C21+B7L712C13</f>
        <v>423.58316526804305</v>
      </c>
      <c r="X19" s="16" t="s">
        <v>18601</v>
      </c>
      <c r="Y19" s="23">
        <f>B7L212C15</f>
        <v>105.21911260340123</v>
      </c>
      <c r="Z19" s="16" t="s">
        <v>18602</v>
      </c>
      <c r="AA19" s="23">
        <f>B7L812C10+B7L812C11</f>
        <v>528.80227787144429</v>
      </c>
      <c r="AB19" s="16" t="s">
        <v>18603</v>
      </c>
      <c r="AC19" s="23">
        <f>IF(B7L812C12=0,0,B7L812C11/B7L812C12)</f>
        <v>0.19897628472201997</v>
      </c>
      <c r="AD19" s="16" t="s">
        <v>18604</v>
      </c>
      <c r="AE19" s="23">
        <f>B7L312C19+B7L412C19+B7L512C23+B7L612C23+B7L712C15</f>
        <v>849.97909856423678</v>
      </c>
      <c r="AF19" s="16" t="s">
        <v>18605</v>
      </c>
      <c r="AG19" s="17">
        <f>B7L312C20+B7L412C20+B7L512C24+B7L612C24+B7L712C16</f>
        <v>2209.9456562670157</v>
      </c>
      <c r="AH19" s="16" t="s">
        <v>18606</v>
      </c>
      <c r="AI19" s="17">
        <f>B7L212C9</f>
        <v>54988.5</v>
      </c>
      <c r="AJ19" s="16" t="s">
        <v>18607</v>
      </c>
      <c r="AK19" s="17">
        <f>B7L812C15+B7L812C16</f>
        <v>57198.445656267017</v>
      </c>
      <c r="AL19" s="16" t="s">
        <v>18608</v>
      </c>
      <c r="AM19" s="23">
        <f>IF(B7L812C17=0,0,B7L812C16/B7L812C17)</f>
        <v>0.9613635365277643</v>
      </c>
      <c r="AN19" s="16" t="s">
        <v>18609</v>
      </c>
      <c r="AO19" s="23">
        <f>B7L312C25+B7L312C27+B7L412C27+B7L512C31+B7L512C33+B7L612C31+B7L612C33+B7L712C21</f>
        <v>405.98517163979284</v>
      </c>
      <c r="AP19" s="16" t="s">
        <v>18610</v>
      </c>
      <c r="AQ19" s="23">
        <f>B7L212C23</f>
        <v>97.793726332314591</v>
      </c>
      <c r="AR19" s="16" t="s">
        <v>18611</v>
      </c>
      <c r="AS19" s="23">
        <f>B7L812C19+B7L812C20</f>
        <v>503.77889797210742</v>
      </c>
      <c r="AT19" s="16" t="s">
        <v>18612</v>
      </c>
      <c r="AU19" s="23">
        <f>IF(B7L812C21=0,0,B7L812C20/B7L812C21)</f>
        <v>0.19412033081570063</v>
      </c>
      <c r="AV19" s="16" t="s">
        <v>18613</v>
      </c>
      <c r="AW19" s="23">
        <f>B7L312C29+B7L412C29+B7L512C35+B7L612C35+B7L712C23</f>
        <v>815.68154653219381</v>
      </c>
      <c r="AX19" s="16" t="s">
        <v>18614</v>
      </c>
      <c r="AY19" s="17">
        <f>B7L312C30+B7L412C30+B7L512C36+B7L612C36+B7L712C24</f>
        <v>2120.7720209837044</v>
      </c>
      <c r="AZ19" s="16" t="s">
        <v>18615</v>
      </c>
      <c r="BA19" s="17">
        <f>B7L212C17</f>
        <v>51988</v>
      </c>
      <c r="BB19" s="16" t="s">
        <v>18616</v>
      </c>
      <c r="BC19" s="17">
        <f>B7L812C24+B7L812C25</f>
        <v>54108.772020983706</v>
      </c>
      <c r="BD19" s="16" t="s">
        <v>18617</v>
      </c>
      <c r="BE19" s="23">
        <f>IF(B7L812C26=0,0,B7L812C25/B7L812C26)</f>
        <v>0.96080539362155071</v>
      </c>
      <c r="BF19" s="16" t="s">
        <v>18618</v>
      </c>
      <c r="BG19" s="23">
        <f>B7L312C35+B7L312C37+B7L412C37+B7L512C43+B7L512C45+B7L612C43+B7L612C45+B7L712C29</f>
        <v>415.48831761541834</v>
      </c>
      <c r="BH19" s="16" t="s">
        <v>18619</v>
      </c>
      <c r="BI19" s="23">
        <f>B7L212C31</f>
        <v>98.636259135952571</v>
      </c>
      <c r="BJ19" s="16" t="s">
        <v>18620</v>
      </c>
      <c r="BK19" s="23">
        <f>B7L812C28+B7L812C29</f>
        <v>514.12457675137091</v>
      </c>
      <c r="BL19" s="16" t="s">
        <v>18621</v>
      </c>
      <c r="BM19" s="23">
        <f>IF(B7L812C30=0,0,B7L812C29/B7L812C30)</f>
        <v>0.19185283800127059</v>
      </c>
      <c r="BN19" s="16" t="s">
        <v>18622</v>
      </c>
      <c r="BO19" s="23">
        <f>B7L312C39+B7L412C39+B7L512C47+B7L612C47+B7L712C31</f>
        <v>836.07239198980108</v>
      </c>
      <c r="BP19" s="16" t="s">
        <v>18623</v>
      </c>
      <c r="BQ19" s="17">
        <f>B7L312C40+B7L412C40+B7L512C48+B7L612C48+B7L712C32</f>
        <v>2173.788219173483</v>
      </c>
      <c r="BR19" s="16" t="s">
        <v>18624</v>
      </c>
      <c r="BS19" s="17">
        <f>B7L212C25</f>
        <v>52735.5</v>
      </c>
      <c r="BT19" s="16" t="s">
        <v>18625</v>
      </c>
      <c r="BU19" s="17">
        <f>B7L812C33+B7L812C34</f>
        <v>54909.288219173483</v>
      </c>
      <c r="BV19" s="16" t="s">
        <v>18626</v>
      </c>
      <c r="BW19" s="23">
        <f>IF(B7L812C35=0,0,B7L812C34/B7L812C35)</f>
        <v>0.96041128396170994</v>
      </c>
      <c r="BX19" s="16" t="s">
        <v>18627</v>
      </c>
      <c r="BY19" s="23">
        <f>B7L312C45+B7L312C47+B7L412C47+B7L512C55+B7L512C57+B7L612C55+B7L612C57+B7L712C37</f>
        <v>420.32095810096644</v>
      </c>
      <c r="BZ19" s="16" t="s">
        <v>18628</v>
      </c>
      <c r="CA19" s="23">
        <f>B7L212C39</f>
        <v>100.1695169839972</v>
      </c>
      <c r="CB19" s="16" t="s">
        <v>18629</v>
      </c>
      <c r="CC19" s="23">
        <f>B7L812C37+B7L812C38</f>
        <v>520.49047508496369</v>
      </c>
      <c r="CD19" s="16" t="s">
        <v>18630</v>
      </c>
      <c r="CE19" s="23">
        <f>IF(B7L812C39=0,0,B7L812C38/B7L812C39)</f>
        <v>0.19245216152638672</v>
      </c>
      <c r="CF19" s="16" t="s">
        <v>18631</v>
      </c>
      <c r="CG19" s="23">
        <f>B7L312C49+B7L412C49+B7L512C59+B7L612C59+B7L712C39</f>
        <v>846.1410135593153</v>
      </c>
      <c r="CH19" s="16" t="s">
        <v>18632</v>
      </c>
      <c r="CI19" s="17">
        <f>B7L312C50+B7L412C50+B7L512C60+B7L612C60+B7L712C40</f>
        <v>2199.9666352542195</v>
      </c>
      <c r="CJ19" s="16" t="s">
        <v>18633</v>
      </c>
      <c r="CK19" s="17">
        <f>B7L212C33</f>
        <v>53115.399999999994</v>
      </c>
      <c r="CL19" s="16" t="s">
        <v>18634</v>
      </c>
      <c r="CM19" s="17">
        <f>B7L812C42+B7L812C43</f>
        <v>55315.366635254213</v>
      </c>
      <c r="CN19" s="16" t="s">
        <v>18635</v>
      </c>
      <c r="CO19" s="23">
        <f>IF(B7L812C44=0,0,B7L812C43/B7L812C44)</f>
        <v>0.96022865310175654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2.5893879753590632</v>
      </c>
      <c r="F20" s="16" t="s">
        <v>18637</v>
      </c>
      <c r="G20" s="23">
        <f>B7L213C7</f>
        <v>0.58819800577731118</v>
      </c>
      <c r="H20" s="16" t="s">
        <v>18638</v>
      </c>
      <c r="I20" s="23">
        <f>B7L813C1+B7L813C2</f>
        <v>3.1775859811363745</v>
      </c>
      <c r="J20" s="16" t="s">
        <v>18639</v>
      </c>
      <c r="K20" s="23">
        <f>IF(B7L813C3=0,0,B7L813C2/B7L813C3)</f>
        <v>0.18510844687417669</v>
      </c>
      <c r="L20" s="16" t="s">
        <v>18640</v>
      </c>
      <c r="M20" s="23">
        <f>B7L313C9+B7L413C9+B7L513C11+B7L613C11+B7L713C7</f>
        <v>6.0750829444748469</v>
      </c>
      <c r="N20" s="16" t="s">
        <v>18641</v>
      </c>
      <c r="O20" s="23">
        <f>B7L313C10+B7L413C10+B7L513C12+B7L613C12+B7L713C8</f>
        <v>15.795215655634602</v>
      </c>
      <c r="P20" s="16" t="s">
        <v>18642</v>
      </c>
      <c r="Q20" s="17">
        <f>B7L213C1</f>
        <v>307</v>
      </c>
      <c r="R20" s="16" t="s">
        <v>18643</v>
      </c>
      <c r="S20" s="23">
        <f>B7L813C6+B7L813C7</f>
        <v>322.79521565563459</v>
      </c>
      <c r="T20" s="16" t="s">
        <v>18644</v>
      </c>
      <c r="U20" s="23">
        <f>IF(B7L813C8=0,0,B7L813C7/B7L813C8)</f>
        <v>0.95106737990663004</v>
      </c>
      <c r="V20" s="16" t="s">
        <v>18645</v>
      </c>
      <c r="W20" s="23">
        <f>B7L313C15+B7L313C17+B7L413C17+B7L513C19+B7L513C21+B7L613C19+B7L613C21+B7L713C13</f>
        <v>2.4703657677694104</v>
      </c>
      <c r="X20" s="16" t="s">
        <v>18646</v>
      </c>
      <c r="Y20" s="23">
        <f>B7L213C15</f>
        <v>0.52333537552452303</v>
      </c>
      <c r="Z20" s="16" t="s">
        <v>18647</v>
      </c>
      <c r="AA20" s="23">
        <f>B7L813C10+B7L813C11</f>
        <v>2.9937011432939333</v>
      </c>
      <c r="AB20" s="16" t="s">
        <v>18648</v>
      </c>
      <c r="AC20" s="23">
        <f>IF(B7L813C12=0,0,B7L813C11/B7L813C12)</f>
        <v>0.17481216409888645</v>
      </c>
      <c r="AD20" s="16" t="s">
        <v>18649</v>
      </c>
      <c r="AE20" s="23">
        <f>B7L313C19+B7L413C19+B7L513C23+B7L613C23+B7L713C15</f>
        <v>5.848217472731756</v>
      </c>
      <c r="AF20" s="16" t="s">
        <v>18650</v>
      </c>
      <c r="AG20" s="23">
        <f>B7L313C20+B7L413C20+B7L513C24+B7L613C24+B7L713C16</f>
        <v>15.205365429102567</v>
      </c>
      <c r="AH20" s="16" t="s">
        <v>18651</v>
      </c>
      <c r="AI20" s="23">
        <f>B7L213C9</f>
        <v>273.5</v>
      </c>
      <c r="AJ20" s="16" t="s">
        <v>18652</v>
      </c>
      <c r="AK20" s="23">
        <f>B7L813C15+B7L813C16</f>
        <v>288.70536542910259</v>
      </c>
      <c r="AL20" s="16" t="s">
        <v>18653</v>
      </c>
      <c r="AM20" s="23">
        <f>IF(B7L813C17=0,0,B7L813C16/B7L813C17)</f>
        <v>0.94733258453128211</v>
      </c>
      <c r="AN20" s="16" t="s">
        <v>18654</v>
      </c>
      <c r="AO20" s="23">
        <f>B7L313C25+B7L313C27+B7L413C27+B7L513C31+B7L513C33+B7L613C31+B7L613C33+B7L713C21</f>
        <v>2.5409282975923073</v>
      </c>
      <c r="AP20" s="16" t="s">
        <v>18655</v>
      </c>
      <c r="AQ20" s="23">
        <f>B7L213C23</f>
        <v>0.49911393757868755</v>
      </c>
      <c r="AR20" s="16" t="s">
        <v>18656</v>
      </c>
      <c r="AS20" s="23">
        <f>B7L813C19+B7L813C20</f>
        <v>3.0400422351709948</v>
      </c>
      <c r="AT20" s="16" t="s">
        <v>18657</v>
      </c>
      <c r="AU20" s="23">
        <f>IF(B7L813C21=0,0,B7L813C20/B7L813C21)</f>
        <v>0.16417993533258055</v>
      </c>
      <c r="AV20" s="16" t="s">
        <v>18658</v>
      </c>
      <c r="AW20" s="23">
        <f>B7L313C29+B7L413C29+B7L513C35+B7L613C35+B7L713C23</f>
        <v>6.062264910091022</v>
      </c>
      <c r="AX20" s="16" t="s">
        <v>18659</v>
      </c>
      <c r="AY20" s="23">
        <f>B7L313C30+B7L413C30+B7L513C36+B7L613C36+B7L713C24</f>
        <v>15.761888766236657</v>
      </c>
      <c r="AZ20" s="16" t="s">
        <v>18660</v>
      </c>
      <c r="BA20" s="23">
        <f>B7L213C17</f>
        <v>265.33333333333331</v>
      </c>
      <c r="BB20" s="16" t="s">
        <v>18661</v>
      </c>
      <c r="BC20" s="23">
        <f>B7L813C24+B7L813C25</f>
        <v>281.09522209956998</v>
      </c>
      <c r="BD20" s="16" t="s">
        <v>18662</v>
      </c>
      <c r="BE20" s="23">
        <f>IF(B7L813C26=0,0,B7L813C25/B7L813C26)</f>
        <v>0.94392687058674563</v>
      </c>
      <c r="BF20" s="16" t="s">
        <v>18663</v>
      </c>
      <c r="BG20" s="23">
        <f>B7L313C35+B7L313C37+B7L413C37+B7L513C43+B7L513C45+B7L613C43+B7L613C45+B7L713C29</f>
        <v>2.5288955079596658</v>
      </c>
      <c r="BH20" s="16" t="s">
        <v>18664</v>
      </c>
      <c r="BI20" s="23">
        <f>B7L213C31</f>
        <v>0.50547447225286912</v>
      </c>
      <c r="BJ20" s="16" t="s">
        <v>18665</v>
      </c>
      <c r="BK20" s="23">
        <f>B7L813C28+B7L813C29</f>
        <v>3.034369980212535</v>
      </c>
      <c r="BL20" s="16" t="s">
        <v>18666</v>
      </c>
      <c r="BM20" s="23">
        <f>IF(B7L813C30=0,0,B7L813C29/B7L813C30)</f>
        <v>0.16658300587902086</v>
      </c>
      <c r="BN20" s="16" t="s">
        <v>18667</v>
      </c>
      <c r="BO20" s="23">
        <f>B7L313C39+B7L413C39+B7L513C47+B7L613C47+B7L713C31</f>
        <v>6.0916551587781624</v>
      </c>
      <c r="BP20" s="16" t="s">
        <v>18668</v>
      </c>
      <c r="BQ20" s="23">
        <f>B7L313C40+B7L413C40+B7L513C48+B7L613C48+B7L713C32</f>
        <v>15.838303412823223</v>
      </c>
      <c r="BR20" s="16" t="s">
        <v>18669</v>
      </c>
      <c r="BS20" s="23">
        <f>B7L213C25</f>
        <v>270.25</v>
      </c>
      <c r="BT20" s="16" t="s">
        <v>18670</v>
      </c>
      <c r="BU20" s="23">
        <f>B7L813C33+B7L813C34</f>
        <v>286.08830341282322</v>
      </c>
      <c r="BV20" s="16" t="s">
        <v>18671</v>
      </c>
      <c r="BW20" s="23">
        <f>IF(B7L813C35=0,0,B7L813C34/B7L813C35)</f>
        <v>0.94463840980604974</v>
      </c>
      <c r="BX20" s="16" t="s">
        <v>18672</v>
      </c>
      <c r="BY20" s="23">
        <f>B7L313C45+B7L313C47+B7L413C47+B7L513C55+B7L513C57+B7L613C55+B7L613C57+B7L713C37</f>
        <v>2.6819599244182508</v>
      </c>
      <c r="BZ20" s="16" t="s">
        <v>18673</v>
      </c>
      <c r="CA20" s="23">
        <f>B7L213C39</f>
        <v>0.55445008403015283</v>
      </c>
      <c r="CB20" s="16" t="s">
        <v>18674</v>
      </c>
      <c r="CC20" s="23">
        <f>B7L813C37+B7L813C38</f>
        <v>3.2364100084484035</v>
      </c>
      <c r="CD20" s="16" t="s">
        <v>18675</v>
      </c>
      <c r="CE20" s="23">
        <f>IF(B7L813C39=0,0,B7L813C38/B7L813C39)</f>
        <v>0.17131639149020145</v>
      </c>
      <c r="CF20" s="16" t="s">
        <v>18676</v>
      </c>
      <c r="CG20" s="23">
        <f>B7L313C49+B7L413C49+B7L513C59+B7L613C59+B7L713C39</f>
        <v>6.4857357963003768</v>
      </c>
      <c r="CH20" s="16" t="s">
        <v>18677</v>
      </c>
      <c r="CI20" s="23">
        <f>B7L313C50+B7L413C50+B7L513C60+B7L613C60+B7L713C40</f>
        <v>16.86291307038098</v>
      </c>
      <c r="CJ20" s="16" t="s">
        <v>18678</v>
      </c>
      <c r="CK20" s="17">
        <f>B7L213C33</f>
        <v>294</v>
      </c>
      <c r="CL20" s="16" t="s">
        <v>18679</v>
      </c>
      <c r="CM20" s="23">
        <f>B7L813C42+B7L813C43</f>
        <v>310.86291307038096</v>
      </c>
      <c r="CN20" s="16" t="s">
        <v>18680</v>
      </c>
      <c r="CO20" s="23">
        <f>IF(B7L813C44=0,0,B7L813C43/B7L813C44)</f>
        <v>0.94575450347606083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303.05060155267853</v>
      </c>
      <c r="F21" s="16" t="s">
        <v>18682</v>
      </c>
      <c r="G21" s="23">
        <f>B7L214C7</f>
        <v>93.075149585198702</v>
      </c>
      <c r="H21" s="16" t="s">
        <v>18683</v>
      </c>
      <c r="I21" s="23">
        <f>B7L814C1+B7L814C2</f>
        <v>396.12575113787722</v>
      </c>
      <c r="J21" s="16" t="s">
        <v>18684</v>
      </c>
      <c r="K21" s="23">
        <f>IF(B7L814C3=0,0,B7L814C2/B7L814C3)</f>
        <v>0.23496364302961603</v>
      </c>
      <c r="L21" s="16" t="s">
        <v>18685</v>
      </c>
      <c r="M21" s="23">
        <f>B7L314C9+B7L414C9+B7L514C11+B7L614C11+B7L714C7</f>
        <v>687.8848852197317</v>
      </c>
      <c r="N21" s="16" t="s">
        <v>18686</v>
      </c>
      <c r="O21" s="17">
        <f>B7L314C10+B7L414C10+B7L514C12+B7L614C12+B7L714C8</f>
        <v>1788.5007015713024</v>
      </c>
      <c r="P21" s="16" t="s">
        <v>18687</v>
      </c>
      <c r="Q21" s="17">
        <f>B7L214C1</f>
        <v>48579</v>
      </c>
      <c r="R21" s="16" t="s">
        <v>18688</v>
      </c>
      <c r="S21" s="17">
        <f>B7L814C6+B7L814C7</f>
        <v>50367.500701571305</v>
      </c>
      <c r="T21" s="16" t="s">
        <v>18689</v>
      </c>
      <c r="U21" s="23">
        <f>IF(B7L814C8=0,0,B7L814C7/B7L814C8)</f>
        <v>0.96449097778013215</v>
      </c>
      <c r="V21" s="16" t="s">
        <v>18690</v>
      </c>
      <c r="W21" s="23">
        <f>B7L314C15+B7L314C17+B7L414C17+B7L514C19+B7L514C21+B7L614C19+B7L614C21+B7L714C13</f>
        <v>303.12887559271303</v>
      </c>
      <c r="X21" s="16" t="s">
        <v>18691</v>
      </c>
      <c r="Y21" s="23">
        <f>B7L214C15</f>
        <v>93.35461170416977</v>
      </c>
      <c r="Z21" s="16" t="s">
        <v>18692</v>
      </c>
      <c r="AA21" s="23">
        <f>B7L814C10+B7L814C11</f>
        <v>396.4834872968828</v>
      </c>
      <c r="AB21" s="16" t="s">
        <v>18693</v>
      </c>
      <c r="AC21" s="23">
        <f>IF(B7L814C12=0,0,B7L814C11/B7L814C12)</f>
        <v>0.23545649363769541</v>
      </c>
      <c r="AD21" s="16" t="s">
        <v>18694</v>
      </c>
      <c r="AE21" s="23">
        <f>B7L314C19+B7L414C19+B7L514C23+B7L614C23+B7L714C15</f>
        <v>689.28222946992162</v>
      </c>
      <c r="AF21" s="16" t="s">
        <v>18695</v>
      </c>
      <c r="AG21" s="17">
        <f>B7L314C20+B7L414C20+B7L514C24+B7L614C24+B7L714C16</f>
        <v>1792.1337966217961</v>
      </c>
      <c r="AH21" s="16" t="s">
        <v>18696</v>
      </c>
      <c r="AI21" s="17">
        <f>B7L214C9</f>
        <v>48788</v>
      </c>
      <c r="AJ21" s="16" t="s">
        <v>18697</v>
      </c>
      <c r="AK21" s="17">
        <f>B7L814C15+B7L814C16</f>
        <v>50580.133796621798</v>
      </c>
      <c r="AL21" s="16" t="s">
        <v>18698</v>
      </c>
      <c r="AM21" s="23">
        <f>IF(B7L814C17=0,0,B7L814C16/B7L814C17)</f>
        <v>0.96456842514834362</v>
      </c>
      <c r="AN21" s="16" t="s">
        <v>18699</v>
      </c>
      <c r="AO21" s="23">
        <f>B7L314C25+B7L314C27+B7L414C27+B7L514C31+B7L514C33+B7L614C31+B7L614C33+B7L714C21</f>
        <v>298.49981233513824</v>
      </c>
      <c r="AP21" s="16" t="s">
        <v>18700</v>
      </c>
      <c r="AQ21" s="23">
        <f>B7L214C23</f>
        <v>89.594086933173273</v>
      </c>
      <c r="AR21" s="16" t="s">
        <v>18701</v>
      </c>
      <c r="AS21" s="23">
        <f>B7L814C19+B7L814C20</f>
        <v>388.09389926831153</v>
      </c>
      <c r="AT21" s="16" t="s">
        <v>18702</v>
      </c>
      <c r="AU21" s="23">
        <f>IF(B7L814C21=0,0,B7L814C20/B7L814C21)</f>
        <v>0.23085672591630138</v>
      </c>
      <c r="AV21" s="16" t="s">
        <v>18703</v>
      </c>
      <c r="AW21" s="23">
        <f>B7L314C29+B7L414C29+B7L514C35+B7L614C35+B7L714C23</f>
        <v>680.11709082326024</v>
      </c>
      <c r="AX21" s="16" t="s">
        <v>18704</v>
      </c>
      <c r="AY21" s="17">
        <f>B7L314C30+B7L414C30+B7L514C36+B7L614C36+B7L714C24</f>
        <v>1768.3044361404768</v>
      </c>
      <c r="AZ21" s="16" t="s">
        <v>18705</v>
      </c>
      <c r="BA21" s="17">
        <f>B7L214C17</f>
        <v>47629</v>
      </c>
      <c r="BB21" s="16" t="s">
        <v>18706</v>
      </c>
      <c r="BC21" s="17">
        <f>B7L814C24+B7L814C25</f>
        <v>49397.304436140475</v>
      </c>
      <c r="BD21" s="16" t="s">
        <v>18707</v>
      </c>
      <c r="BE21" s="23">
        <f>IF(B7L814C26=0,0,B7L814C25/B7L814C26)</f>
        <v>0.96420241030709497</v>
      </c>
      <c r="BF21" s="16" t="s">
        <v>18708</v>
      </c>
      <c r="BG21" s="23">
        <f>B7L314C35+B7L314C37+B7L414C37+B7L514C43+B7L514C45+B7L614C43+B7L614C45+B7L714C29</f>
        <v>312.35244491280423</v>
      </c>
      <c r="BH21" s="16" t="s">
        <v>18709</v>
      </c>
      <c r="BI21" s="23">
        <f>B7L214C31</f>
        <v>92.500425625404787</v>
      </c>
      <c r="BJ21" s="16" t="s">
        <v>18710</v>
      </c>
      <c r="BK21" s="23">
        <f>B7L814C28+B7L814C29</f>
        <v>404.852870538209</v>
      </c>
      <c r="BL21" s="16" t="s">
        <v>18711</v>
      </c>
      <c r="BM21" s="23">
        <f>IF(B7L814C30=0,0,B7L814C29/B7L814C30)</f>
        <v>0.22847911514727626</v>
      </c>
      <c r="BN21" s="16" t="s">
        <v>18712</v>
      </c>
      <c r="BO21" s="23">
        <f>B7L314C39+B7L414C39+B7L514C47+B7L614C47+B7L714C31</f>
        <v>714.86784535042307</v>
      </c>
      <c r="BP21" s="16" t="s">
        <v>18713</v>
      </c>
      <c r="BQ21" s="17">
        <f>B7L314C40+B7L414C40+B7L514C48+B7L614C48+B7L714C32</f>
        <v>1858.6563979111006</v>
      </c>
      <c r="BR21" s="16" t="s">
        <v>18714</v>
      </c>
      <c r="BS21" s="17">
        <f>B7L214C25</f>
        <v>49455</v>
      </c>
      <c r="BT21" s="16" t="s">
        <v>18715</v>
      </c>
      <c r="BU21" s="17">
        <f>B7L814C33+B7L814C34</f>
        <v>51313.656397911102</v>
      </c>
      <c r="BV21" s="16" t="s">
        <v>18716</v>
      </c>
      <c r="BW21" s="23">
        <f>IF(B7L814C35=0,0,B7L814C34/B7L814C35)</f>
        <v>0.96377852352796356</v>
      </c>
      <c r="BX21" s="16" t="s">
        <v>18717</v>
      </c>
      <c r="BY21" s="23">
        <f>B7L314C45+B7L314C47+B7L414C47+B7L514C55+B7L514C57+B7L614C55+B7L614C57+B7L714C37</f>
        <v>331.96485170933204</v>
      </c>
      <c r="BZ21" s="16" t="s">
        <v>18718</v>
      </c>
      <c r="CA21" s="23">
        <f>B7L214C39</f>
        <v>98.859958690287911</v>
      </c>
      <c r="CB21" s="16" t="s">
        <v>18719</v>
      </c>
      <c r="CC21" s="23">
        <f>B7L814C37+B7L814C38</f>
        <v>430.82481039961993</v>
      </c>
      <c r="CD21" s="16" t="s">
        <v>18720</v>
      </c>
      <c r="CE21" s="23">
        <f>IF(B7L814C39=0,0,B7L814C38/B7L814C39)</f>
        <v>0.2294667259264582</v>
      </c>
      <c r="CF21" s="16" t="s">
        <v>18721</v>
      </c>
      <c r="CG21" s="23">
        <f>B7L314C49+B7L414C49+B7L514C59+B7L614C59+B7L714C39</f>
        <v>760.41244110532625</v>
      </c>
      <c r="CH21" s="16" t="s">
        <v>18722</v>
      </c>
      <c r="CI21" s="17">
        <f>B7L314C50+B7L414C50+B7L514C60+B7L614C60+B7L714C40</f>
        <v>1977.0723468738483</v>
      </c>
      <c r="CJ21" s="16" t="s">
        <v>18723</v>
      </c>
      <c r="CK21" s="17">
        <f>B7L214C33</f>
        <v>52421</v>
      </c>
      <c r="CL21" s="16" t="s">
        <v>18724</v>
      </c>
      <c r="CM21" s="17">
        <f>B7L814C42+B7L814C43</f>
        <v>54398.072346873851</v>
      </c>
      <c r="CN21" s="16" t="s">
        <v>18725</v>
      </c>
      <c r="CO21" s="23">
        <f>IF(B7L814C44=0,0,B7L814C43/B7L814C44)</f>
        <v>0.96365547046838562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91.936215255627502</v>
      </c>
      <c r="F22" s="16" t="s">
        <v>18727</v>
      </c>
      <c r="G22" s="23">
        <f>B7L215C7</f>
        <v>69.585548442430493</v>
      </c>
      <c r="H22" s="16" t="s">
        <v>18728</v>
      </c>
      <c r="I22" s="17">
        <f>B7L815C1+B7L815C2</f>
        <v>161.52176369805801</v>
      </c>
      <c r="J22" s="16" t="s">
        <v>18729</v>
      </c>
      <c r="K22" s="17">
        <f>IF(B7L815C3=0,0,B7L815C2/B7L815C3)</f>
        <v>0.43081221285145693</v>
      </c>
      <c r="L22" s="16" t="s">
        <v>18730</v>
      </c>
      <c r="M22" s="17">
        <f>B7L315C9+B7L415C9+B7L515C11+B7L615C11+B7L715C7</f>
        <v>183.92985694595129</v>
      </c>
      <c r="N22" s="16" t="s">
        <v>18731</v>
      </c>
      <c r="O22" s="17">
        <f>B7L315C10+B7L415C10+B7L515C12+B7L615C12+B7L715C8</f>
        <v>478.21762805947333</v>
      </c>
      <c r="P22" s="16" t="s">
        <v>18732</v>
      </c>
      <c r="Q22" s="17">
        <f>B7L215C1</f>
        <v>36319</v>
      </c>
      <c r="R22" s="16" t="s">
        <v>18733</v>
      </c>
      <c r="S22" s="17">
        <f>B7L815C6+B7L815C7</f>
        <v>36797.217628059472</v>
      </c>
      <c r="T22" s="16" t="s">
        <v>18734</v>
      </c>
      <c r="U22" s="17">
        <f>IF(B7L815C8=0,0,B7L815C7/B7L815C8)</f>
        <v>0.98700397315652444</v>
      </c>
      <c r="V22" s="16" t="s">
        <v>18735</v>
      </c>
      <c r="W22" s="17">
        <f>B7L315C15+B7L315C17+B7L415C17+B7L515C19+B7L515C21+B7L615C19+B7L615C21+B7L715C13</f>
        <v>82.500685089428373</v>
      </c>
      <c r="X22" s="16" t="s">
        <v>18736</v>
      </c>
      <c r="Y22" s="23">
        <f>B7L215C15</f>
        <v>62.293174223769093</v>
      </c>
      <c r="Z22" s="16" t="s">
        <v>18737</v>
      </c>
      <c r="AA22" s="17">
        <f>B7L815C10+B7L815C11</f>
        <v>144.79385931319746</v>
      </c>
      <c r="AB22" s="16" t="s">
        <v>18738</v>
      </c>
      <c r="AC22" s="17">
        <f>IF(B7L815C12=0,0,B7L815C11/B7L815C12)</f>
        <v>0.43021972422894927</v>
      </c>
      <c r="AD22" s="16" t="s">
        <v>18739</v>
      </c>
      <c r="AE22" s="17">
        <f>B7L315C19+B7L415C19+B7L515C23+B7L615C23+B7L715C15</f>
        <v>165.06447515185607</v>
      </c>
      <c r="AF22" s="16" t="s">
        <v>18740</v>
      </c>
      <c r="AG22" s="17">
        <f>B7L315C20+B7L415C20+B7L515C24+B7L615C24+B7L715C16</f>
        <v>429.16763539482582</v>
      </c>
      <c r="AH22" s="16" t="s">
        <v>18741</v>
      </c>
      <c r="AI22" s="17">
        <f>B7L215C9</f>
        <v>32555</v>
      </c>
      <c r="AJ22" s="16" t="s">
        <v>18742</v>
      </c>
      <c r="AK22" s="17">
        <f>B7L815C15+B7L815C16</f>
        <v>32984.167635394828</v>
      </c>
      <c r="AL22" s="16" t="s">
        <v>18743</v>
      </c>
      <c r="AM22" s="17">
        <f>IF(B7L815C17=0,0,B7L815C16/B7L815C17)</f>
        <v>0.98698867771535659</v>
      </c>
      <c r="AN22" s="16" t="s">
        <v>18744</v>
      </c>
      <c r="AO22" s="17">
        <f>B7L315C25+B7L315C27+B7L415C27+B7L515C31+B7L515C33+B7L615C31+B7L615C33+B7L715C21</f>
        <v>86.338871366316937</v>
      </c>
      <c r="AP22" s="16" t="s">
        <v>18745</v>
      </c>
      <c r="AQ22" s="23">
        <f>B7L215C23</f>
        <v>64.159340998572915</v>
      </c>
      <c r="AR22" s="16" t="s">
        <v>18746</v>
      </c>
      <c r="AS22" s="17">
        <f>B7L815C19+B7L815C20</f>
        <v>150.49821236488987</v>
      </c>
      <c r="AT22" s="16" t="s">
        <v>18747</v>
      </c>
      <c r="AU22" s="17">
        <f>IF(B7L815C21=0,0,B7L815C20/B7L815C21)</f>
        <v>0.42631297734630647</v>
      </c>
      <c r="AV22" s="16" t="s">
        <v>18748</v>
      </c>
      <c r="AW22" s="17">
        <f>B7L315C29+B7L415C29+B7L515C35+B7L615C35+B7L715C23</f>
        <v>172.74177686807653</v>
      </c>
      <c r="AX22" s="16" t="s">
        <v>18749</v>
      </c>
      <c r="AY22" s="17">
        <f>B7L315C30+B7L415C30+B7L515C36+B7L615C36+B7L715C24</f>
        <v>449.12861985699897</v>
      </c>
      <c r="AZ22" s="16" t="s">
        <v>18750</v>
      </c>
      <c r="BA22" s="17">
        <f>B7L215C17</f>
        <v>34107.666666666664</v>
      </c>
      <c r="BB22" s="16" t="s">
        <v>18751</v>
      </c>
      <c r="BC22" s="17">
        <f>B7L815C24+B7L815C25</f>
        <v>34556.795286523666</v>
      </c>
      <c r="BD22" s="16" t="s">
        <v>18752</v>
      </c>
      <c r="BE22" s="17">
        <f>IF(B7L815C26=0,0,B7L815C25/B7L815C26)</f>
        <v>0.98700317503017554</v>
      </c>
      <c r="BF22" s="16" t="s">
        <v>18753</v>
      </c>
      <c r="BG22" s="17">
        <f>B7L315C35+B7L315C37+B7L415C37+B7L515C43+B7L515C45+B7L615C43+B7L615C45+B7L715C29</f>
        <v>95.161523062538024</v>
      </c>
      <c r="BH22" s="16" t="s">
        <v>18754</v>
      </c>
      <c r="BI22" s="23">
        <f>B7L215C31</f>
        <v>70.392346949997162</v>
      </c>
      <c r="BJ22" s="16" t="s">
        <v>18755</v>
      </c>
      <c r="BK22" s="17">
        <f>B7L815C28+B7L815C29</f>
        <v>165.55387001253519</v>
      </c>
      <c r="BL22" s="16" t="s">
        <v>18756</v>
      </c>
      <c r="BM22" s="17">
        <f>IF(B7L815C30=0,0,B7L815C29/B7L815C30)</f>
        <v>0.42519300179855229</v>
      </c>
      <c r="BN22" s="16" t="s">
        <v>18757</v>
      </c>
      <c r="BO22" s="17">
        <f>B7L315C39+B7L415C39+B7L515C47+B7L615C47+B7L715C31</f>
        <v>190.3916351839591</v>
      </c>
      <c r="BP22" s="16" t="s">
        <v>18758</v>
      </c>
      <c r="BQ22" s="17">
        <f>B7L315C40+B7L415C40+B7L515C48+B7L615C48+B7L715C32</f>
        <v>495.01825147829368</v>
      </c>
      <c r="BR22" s="16" t="s">
        <v>18759</v>
      </c>
      <c r="BS22" s="17">
        <f>B7L215C25</f>
        <v>37635</v>
      </c>
      <c r="BT22" s="16" t="s">
        <v>18760</v>
      </c>
      <c r="BU22" s="17">
        <f>B7L815C33+B7L815C34</f>
        <v>38130.018251478294</v>
      </c>
      <c r="BV22" s="16" t="s">
        <v>18761</v>
      </c>
      <c r="BW22" s="17">
        <f>IF(B7L815C35=0,0,B7L815C34/B7L815C35)</f>
        <v>0.98701762353709066</v>
      </c>
      <c r="BX22" s="16" t="s">
        <v>18762</v>
      </c>
      <c r="BY22" s="17">
        <f>B7L315C45+B7L315C47+B7L415C47+B7L515C55+B7L515C57+B7L615C55+B7L615C57+B7L715C37</f>
        <v>103.76147436287606</v>
      </c>
      <c r="BZ22" s="16" t="s">
        <v>18763</v>
      </c>
      <c r="CA22" s="23">
        <f>B7L215C39</f>
        <v>77.22810752069789</v>
      </c>
      <c r="CB22" s="16" t="s">
        <v>18764</v>
      </c>
      <c r="CC22" s="17">
        <f>B7L815C37+B7L815C38</f>
        <v>180.98958188357395</v>
      </c>
      <c r="CD22" s="16" t="s">
        <v>18765</v>
      </c>
      <c r="CE22" s="17">
        <f>IF(B7L815C39=0,0,B7L815C38/B7L815C39)</f>
        <v>0.42669918741718954</v>
      </c>
      <c r="CF22" s="16" t="s">
        <v>18766</v>
      </c>
      <c r="CG22" s="17">
        <f>B7L315C49+B7L415C49+B7L515C59+B7L615C59+B7L715C39</f>
        <v>207.62498860381831</v>
      </c>
      <c r="CH22" s="16" t="s">
        <v>18767</v>
      </c>
      <c r="CI22" s="17">
        <f>B7L315C50+B7L415C50+B7L515C60+B7L615C60+B7L715C40</f>
        <v>539.82497036992766</v>
      </c>
      <c r="CJ22" s="16" t="s">
        <v>18768</v>
      </c>
      <c r="CK22" s="17">
        <f>B7L215C33</f>
        <v>40950.6</v>
      </c>
      <c r="CL22" s="16" t="s">
        <v>18769</v>
      </c>
      <c r="CM22" s="17">
        <f>B7L815C42+B7L815C43</f>
        <v>41490.424970369924</v>
      </c>
      <c r="CN22" s="16" t="s">
        <v>18770</v>
      </c>
      <c r="CO22" s="17">
        <f>IF(B7L815C44=0,0,B7L815C43/B7L815C44)</f>
        <v>0.98698916748248688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11774.007755263661</v>
      </c>
      <c r="F23" s="16" t="s">
        <v>18772</v>
      </c>
      <c r="G23" s="17">
        <f>B7L216C7</f>
        <v>2138.3794803452934</v>
      </c>
      <c r="H23" s="16" t="s">
        <v>18773</v>
      </c>
      <c r="I23" s="17">
        <f>B7L816C1+B7L816C2</f>
        <v>13912.387235608954</v>
      </c>
      <c r="J23" s="16" t="s">
        <v>18774</v>
      </c>
      <c r="K23" s="17">
        <f>IF(B7L816C3=0,0,B7L816C2/B7L816C3)</f>
        <v>0.15370327493990971</v>
      </c>
      <c r="L23" s="16" t="s">
        <v>18775</v>
      </c>
      <c r="M23" s="17">
        <f>B7L316C9+B7L416C9+B7L516C11+B7L616C11+B7L716C7</f>
        <v>24461.001271510126</v>
      </c>
      <c r="N23" s="16" t="s">
        <v>18776</v>
      </c>
      <c r="O23" s="17">
        <f>B7L316C10+B7L416C10+B7L516C12+B7L616C12+B7L716C8</f>
        <v>63598.603305926343</v>
      </c>
      <c r="P23" s="16" t="s">
        <v>18777</v>
      </c>
      <c r="Q23" s="17">
        <f>B7L216C1</f>
        <v>1116091</v>
      </c>
      <c r="R23" s="16" t="s">
        <v>18778</v>
      </c>
      <c r="S23" s="17">
        <f>B7L816C6+B7L816C7</f>
        <v>1179689.6033059263</v>
      </c>
      <c r="T23" s="16" t="s">
        <v>18779</v>
      </c>
      <c r="U23" s="17">
        <f>IF(B7L816C8=0,0,B7L816C7/B7L816C8)</f>
        <v>0.94608869729147438</v>
      </c>
      <c r="V23" s="16" t="s">
        <v>18780</v>
      </c>
      <c r="W23" s="17">
        <f>B7L316C15+B7L316C17+B7L416C17+B7L516C19+B7L516C21+B7L616C19+B7L616C21+B7L716C13</f>
        <v>11877.739118346703</v>
      </c>
      <c r="X23" s="16" t="s">
        <v>18781</v>
      </c>
      <c r="Y23" s="17">
        <f>B7L216C15</f>
        <v>2145.1478773252902</v>
      </c>
      <c r="Z23" s="16" t="s">
        <v>18782</v>
      </c>
      <c r="AA23" s="17">
        <f>B7L816C10+B7L816C11</f>
        <v>14022.886995671994</v>
      </c>
      <c r="AB23" s="16" t="s">
        <v>18783</v>
      </c>
      <c r="AC23" s="17">
        <f>IF(B7L816C12=0,0,B7L816C11/B7L816C12)</f>
        <v>0.15297476746317401</v>
      </c>
      <c r="AD23" s="16" t="s">
        <v>18784</v>
      </c>
      <c r="AE23" s="17">
        <f>B7L316C19+B7L416C19+B7L516C23+B7L616C23+B7L716C15</f>
        <v>24663.251072346862</v>
      </c>
      <c r="AF23" s="16" t="s">
        <v>18785</v>
      </c>
      <c r="AG23" s="17">
        <f>B7L316C20+B7L416C20+B7L516C24+B7L616C24+B7L716C16</f>
        <v>64124.452788101851</v>
      </c>
      <c r="AH23" s="16" t="s">
        <v>18786</v>
      </c>
      <c r="AI23" s="17">
        <f>B7L216C9</f>
        <v>1121074.5</v>
      </c>
      <c r="AJ23" s="16" t="s">
        <v>18787</v>
      </c>
      <c r="AK23" s="17">
        <f>B7L816C15+B7L816C16</f>
        <v>1185198.9527881017</v>
      </c>
      <c r="AL23" s="16" t="s">
        <v>18788</v>
      </c>
      <c r="AM23" s="17">
        <f>IF(B7L816C17=0,0,B7L816C16/B7L816C17)</f>
        <v>0.94589562145895145</v>
      </c>
      <c r="AN23" s="16" t="s">
        <v>18789</v>
      </c>
      <c r="AO23" s="17">
        <f>B7L316C25+B7L316C27+B7L416C27+B7L516C31+B7L516C33+B7L616C31+B7L616C33+B7L716C21</f>
        <v>11617.22494886809</v>
      </c>
      <c r="AP23" s="16" t="s">
        <v>18790</v>
      </c>
      <c r="AQ23" s="17">
        <f>B7L216C23</f>
        <v>2074.7614600893444</v>
      </c>
      <c r="AR23" s="16" t="s">
        <v>18791</v>
      </c>
      <c r="AS23" s="17">
        <f>B7L816C19+B7L816C20</f>
        <v>13691.986408957435</v>
      </c>
      <c r="AT23" s="16" t="s">
        <v>18792</v>
      </c>
      <c r="AU23" s="17">
        <f>IF(B7L816C21=0,0,B7L816C20/B7L816C21)</f>
        <v>0.15153107796922838</v>
      </c>
      <c r="AV23" s="16" t="s">
        <v>18793</v>
      </c>
      <c r="AW23" s="17">
        <f>B7L316C29+B7L416C29+B7L516C35+B7L616C35+B7L716C23</f>
        <v>24080.572902827833</v>
      </c>
      <c r="AX23" s="16" t="s">
        <v>18794</v>
      </c>
      <c r="AY23" s="17">
        <f>B7L316C30+B7L416C30+B7L516C36+B7L616C36+B7L716C24</f>
        <v>62609.489547352357</v>
      </c>
      <c r="AZ23" s="16" t="s">
        <v>18795</v>
      </c>
      <c r="BA23" s="17">
        <f>B7L216C17</f>
        <v>1102961.3333333335</v>
      </c>
      <c r="BB23" s="16" t="s">
        <v>18796</v>
      </c>
      <c r="BC23" s="17">
        <f>B7L816C24+B7L816C25</f>
        <v>1165570.8228806858</v>
      </c>
      <c r="BD23" s="16" t="s">
        <v>18797</v>
      </c>
      <c r="BE23" s="17">
        <f>IF(B7L816C26=0,0,B7L816C25/B7L816C26)</f>
        <v>0.94628426834448875</v>
      </c>
      <c r="BF23" s="16" t="s">
        <v>18798</v>
      </c>
      <c r="BG23" s="17">
        <f>B7L316C35+B7L316C37+B7L416C37+B7L516C43+B7L516C45+B7L616C43+B7L616C45+B7L716C29</f>
        <v>12047.603700996491</v>
      </c>
      <c r="BH23" s="16" t="s">
        <v>18799</v>
      </c>
      <c r="BI23" s="17">
        <f>B7L216C31</f>
        <v>2143.5900499081804</v>
      </c>
      <c r="BJ23" s="16" t="s">
        <v>18800</v>
      </c>
      <c r="BK23" s="17">
        <f>B7L816C28+B7L816C29</f>
        <v>14191.193750904671</v>
      </c>
      <c r="BL23" s="16" t="s">
        <v>18801</v>
      </c>
      <c r="BM23" s="17">
        <f>IF(B7L816C30=0,0,B7L816C29/B7L816C30)</f>
        <v>0.15105072113975818</v>
      </c>
      <c r="BN23" s="16" t="s">
        <v>18802</v>
      </c>
      <c r="BO23" s="17">
        <f>B7L316C39+B7L416C39+B7L516C47+B7L616C47+B7L716C31</f>
        <v>24969.310689020687</v>
      </c>
      <c r="BP23" s="16" t="s">
        <v>18803</v>
      </c>
      <c r="BQ23" s="17">
        <f>B7L316C40+B7L416C40+B7L516C48+B7L616C48+B7L716C32</f>
        <v>64920.207791453788</v>
      </c>
      <c r="BR23" s="16" t="s">
        <v>18804</v>
      </c>
      <c r="BS23" s="17">
        <f>B7L216C25</f>
        <v>1146062.25</v>
      </c>
      <c r="BT23" s="16" t="s">
        <v>18805</v>
      </c>
      <c r="BU23" s="17">
        <f>B7L816C33+B7L816C34</f>
        <v>1210982.4577914537</v>
      </c>
      <c r="BV23" s="16" t="s">
        <v>18806</v>
      </c>
      <c r="BW23" s="17">
        <f>IF(B7L816C35=0,0,B7L816C34/B7L816C35)</f>
        <v>0.94639046389668369</v>
      </c>
      <c r="BX23" s="16" t="s">
        <v>18807</v>
      </c>
      <c r="BY23" s="17">
        <f>B7L316C45+B7L316C47+B7L416C47+B7L516C55+B7L516C57+B7L616C55+B7L616C57+B7L716C37</f>
        <v>12653.67070587271</v>
      </c>
      <c r="BZ23" s="16" t="s">
        <v>18808</v>
      </c>
      <c r="CA23" s="17">
        <f>B7L216C39</f>
        <v>2272.6237569464283</v>
      </c>
      <c r="CB23" s="16" t="s">
        <v>18809</v>
      </c>
      <c r="CC23" s="17">
        <f>B7L816C37+B7L816C38</f>
        <v>14926.294462819138</v>
      </c>
      <c r="CD23" s="16" t="s">
        <v>18810</v>
      </c>
      <c r="CE23" s="17">
        <f>IF(B7L816C39=0,0,B7L816C38/B7L816C39)</f>
        <v>0.15225639307916994</v>
      </c>
      <c r="CF23" s="16" t="s">
        <v>18811</v>
      </c>
      <c r="CG23" s="17">
        <f>B7L316C49+B7L416C49+B7L516C59+B7L616C59+B7L716C39</f>
        <v>26227.852614675896</v>
      </c>
      <c r="CH23" s="16" t="s">
        <v>18812</v>
      </c>
      <c r="CI23" s="17">
        <f>B7L316C50+B7L416C50+B7L516C60+B7L616C60+B7L716C40</f>
        <v>68192.416798157326</v>
      </c>
      <c r="CJ23" s="16" t="s">
        <v>18813</v>
      </c>
      <c r="CK23" s="17">
        <f>B7L216C33</f>
        <v>1205070.3999999999</v>
      </c>
      <c r="CL23" s="16" t="s">
        <v>18814</v>
      </c>
      <c r="CM23" s="17">
        <f>B7L816C42+B7L816C43</f>
        <v>1273262.8167981573</v>
      </c>
      <c r="CN23" s="16" t="s">
        <v>18815</v>
      </c>
      <c r="CO23" s="17">
        <f>IF(B7L816C44=0,0,B7L816C43/B7L816C44)</f>
        <v>0.94644277999915272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4EE81-BC08-4D07-8C39-0B7E101D95A9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3030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3462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6493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0.46665639919913754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0.53318958878792544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1.5401201293700908E-4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11966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572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9413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21951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0.54512322901006793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2.605803835816136E-2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0.42881873263177078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100911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300640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401551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0.25130307233701321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0.74869692766298679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1219F-1CBA-43E2-9144-7876A495720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6387.2295596000004</v>
      </c>
      <c r="F8" s="16" t="s">
        <v>18915</v>
      </c>
      <c r="G8" s="21">
        <f>B3L520C2</f>
        <v>0.41741191462405586</v>
      </c>
      <c r="H8" s="16" t="s">
        <v>18916</v>
      </c>
      <c r="I8" s="15">
        <f>IF(B9L101C2=NULL_VALUE,NULL_VALUE,B9L101C1*B9L101C2)</f>
        <v>2666.1057196160014</v>
      </c>
      <c r="J8" s="16" t="s">
        <v>18917</v>
      </c>
      <c r="K8" s="21">
        <f>B3L520C3</f>
        <v>2.379962355600564E-2</v>
      </c>
      <c r="L8" s="16" t="s">
        <v>18918</v>
      </c>
      <c r="M8" s="21">
        <f>IF(B9L101C4=NULL_VALUE,NULL_VALUE,B9L101C1*B9L101C4)</f>
        <v>152.01365908427169</v>
      </c>
      <c r="N8" s="16" t="s">
        <v>18919</v>
      </c>
      <c r="O8" s="21">
        <f>B3L520C4</f>
        <v>0.22586051257537984</v>
      </c>
      <c r="P8" s="16" t="s">
        <v>18920</v>
      </c>
      <c r="Q8" s="15">
        <f>B9L101C1*B9L101C6</f>
        <v>1442.6229422678737</v>
      </c>
      <c r="R8" s="16" t="s">
        <v>18921</v>
      </c>
      <c r="S8" s="21">
        <f>B3L520C5</f>
        <v>3.1887171693037945E-2</v>
      </c>
      <c r="T8" s="16" t="s">
        <v>18922</v>
      </c>
      <c r="U8" s="21">
        <f>B9L101C1*B9L101C8</f>
        <v>203.67068560981235</v>
      </c>
      <c r="V8" s="16" t="s">
        <v>18923</v>
      </c>
      <c r="W8" s="21">
        <f>B3L520C6</f>
        <v>6.1419714079957168E-4</v>
      </c>
      <c r="X8" s="16" t="s">
        <v>18924</v>
      </c>
      <c r="Y8" s="21">
        <f>B9L101C1*B9L101C10</f>
        <v>3.9230181331368277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0.30042658041072112</v>
      </c>
      <c r="BD8" s="16" t="s">
        <v>18926</v>
      </c>
      <c r="BE8" s="15">
        <f>B9L101C1*B9L101C26</f>
        <v>1918.8935348889045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1506.9386192000002</v>
      </c>
      <c r="F9" s="16" t="s">
        <v>18928</v>
      </c>
      <c r="G9" s="21">
        <f>B3L524C2</f>
        <v>0.70903629901004384</v>
      </c>
      <c r="H9" s="16" t="s">
        <v>18929</v>
      </c>
      <c r="I9" s="15">
        <f>IF(B9L102C2=NULL_VALUE,NULL_VALUE,B9L102C1*B9L102C2)</f>
        <v>1068.474181392874</v>
      </c>
      <c r="J9" s="16" t="s">
        <v>18930</v>
      </c>
      <c r="K9" s="21">
        <f>B3L524C3</f>
        <v>3.7052026976907126E-2</v>
      </c>
      <c r="L9" s="16" t="s">
        <v>18931</v>
      </c>
      <c r="M9" s="21">
        <f>IF(B9L102C4=NULL_VALUE,NULL_VALUE,B9L102C1*B9L102C4)</f>
        <v>55.835130371141581</v>
      </c>
      <c r="N9" s="16" t="s">
        <v>18932</v>
      </c>
      <c r="O9" s="21">
        <f>B3L524C4</f>
        <v>4.8487371430669883E-2</v>
      </c>
      <c r="P9" s="16" t="s">
        <v>18933</v>
      </c>
      <c r="Q9" s="21">
        <f>B9L102C1*B9L102C6</f>
        <v>73.067492552371206</v>
      </c>
      <c r="R9" s="16" t="s">
        <v>18934</v>
      </c>
      <c r="S9" s="21">
        <f>B3L524C5</f>
        <v>6.8454867126800734E-3</v>
      </c>
      <c r="T9" s="16" t="s">
        <v>18935</v>
      </c>
      <c r="U9" s="21">
        <f>B9L102C1*B9L102C8</f>
        <v>10.315728294558058</v>
      </c>
      <c r="V9" s="16" t="s">
        <v>18936</v>
      </c>
      <c r="W9" s="21">
        <f>B3L524C6</f>
        <v>1.3185485394515378E-4</v>
      </c>
      <c r="X9" s="16" t="s">
        <v>18937</v>
      </c>
      <c r="Y9" s="21">
        <f>B9L102C1*B9L102C10</f>
        <v>0.19869717153892774</v>
      </c>
      <c r="Z9" s="16" t="s">
        <v>18938</v>
      </c>
      <c r="AA9" s="21">
        <f>B3L524C7</f>
        <v>1.6010763502173286E-2</v>
      </c>
      <c r="AB9" s="16" t="s">
        <v>18939</v>
      </c>
      <c r="AC9" s="21">
        <f>B9L102C1*B9L102C12</f>
        <v>24.127237844302773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8.2046900133754694E-2</v>
      </c>
      <c r="AN9" s="16" t="s">
        <v>18945</v>
      </c>
      <c r="AO9" s="21">
        <f>B9L102C1*B9L102C18</f>
        <v>123.6396423972006</v>
      </c>
      <c r="AP9" s="16" t="s">
        <v>18946</v>
      </c>
      <c r="AQ9" s="21">
        <f>B3L524C11</f>
        <v>9.9216561486444271E-4</v>
      </c>
      <c r="AR9" s="16" t="s">
        <v>18947</v>
      </c>
      <c r="AS9" s="21">
        <f>B9L102C1*B9L102C20</f>
        <v>1.4951326816815425</v>
      </c>
      <c r="AT9" s="16" t="s">
        <v>18948</v>
      </c>
      <c r="AU9" s="21">
        <f>B3L524C12</f>
        <v>6.4834361468584711E-3</v>
      </c>
      <c r="AV9" s="16" t="s">
        <v>18949</v>
      </c>
      <c r="AW9" s="21">
        <f>B9L102C1*B9L102C22</f>
        <v>9.7701403148182742</v>
      </c>
      <c r="AX9" s="16" t="s">
        <v>18950</v>
      </c>
      <c r="AY9" s="21">
        <f>B3L524C13</f>
        <v>2.2593254805770525E-3</v>
      </c>
      <c r="AZ9" s="16" t="s">
        <v>18951</v>
      </c>
      <c r="BA9" s="21">
        <f>B9L102C1*B9L102C24</f>
        <v>3.4046648200241605</v>
      </c>
      <c r="BB9" s="16" t="s">
        <v>18952</v>
      </c>
      <c r="BC9" s="21">
        <f>B3L524C14</f>
        <v>9.0654370137525961E-2</v>
      </c>
      <c r="BD9" s="16" t="s">
        <v>18953</v>
      </c>
      <c r="BE9" s="21">
        <f>B9L102C1*B9L102C26</f>
        <v>136.61057135948911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9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0.19096156810882994</v>
      </c>
      <c r="P10" s="16" t="s">
        <v>18960</v>
      </c>
      <c r="Q10" s="21">
        <f>B9L103C1*B9L103C6</f>
        <v>1.7186541129794695</v>
      </c>
      <c r="R10" s="16" t="s">
        <v>18961</v>
      </c>
      <c r="S10" s="21">
        <f>B3L522C5</f>
        <v>2.6960110200873518E-2</v>
      </c>
      <c r="T10" s="16" t="s">
        <v>18962</v>
      </c>
      <c r="U10" s="21">
        <f>B9L103C1*B9L103C8</f>
        <v>0.24264099180786167</v>
      </c>
      <c r="V10" s="16" t="s">
        <v>18963</v>
      </c>
      <c r="W10" s="21">
        <f>B3L522C6</f>
        <v>5.192941776216934E-4</v>
      </c>
      <c r="X10" s="16" t="s">
        <v>18964</v>
      </c>
      <c r="Y10" s="21">
        <f>B9L103C1*B9L103C10</f>
        <v>4.6736475985952406E-3</v>
      </c>
      <c r="Z10" s="16" t="s">
        <v>18965</v>
      </c>
      <c r="AA10" s="21">
        <f>B3L522C7</f>
        <v>6.3056429226450078E-2</v>
      </c>
      <c r="AB10" s="16" t="s">
        <v>18966</v>
      </c>
      <c r="AC10" s="21">
        <f>B9L103C1*B9L103C12</f>
        <v>0.56750786303805068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0.32313165770211161</v>
      </c>
      <c r="AN10" s="16" t="s">
        <v>18972</v>
      </c>
      <c r="AO10" s="21">
        <f>B9L103C1*B9L103C18</f>
        <v>2.9081849193190044</v>
      </c>
      <c r="AP10" s="16" t="s">
        <v>18973</v>
      </c>
      <c r="AQ10" s="21">
        <f>B3L522C11</f>
        <v>3.9075226403865685E-3</v>
      </c>
      <c r="AR10" s="16" t="s">
        <v>18974</v>
      </c>
      <c r="AS10" s="21">
        <f>B9L103C1*B9L103C20</f>
        <v>3.5167703763479115E-2</v>
      </c>
      <c r="AT10" s="16" t="s">
        <v>18975</v>
      </c>
      <c r="AU10" s="21">
        <f>B3L522C12</f>
        <v>2.5534218432687248E-2</v>
      </c>
      <c r="AV10" s="16" t="s">
        <v>18976</v>
      </c>
      <c r="AW10" s="21">
        <f>B9L103C1*B9L103C22</f>
        <v>0.22980796589418523</v>
      </c>
      <c r="AX10" s="16" t="s">
        <v>18977</v>
      </c>
      <c r="AY10" s="21">
        <f>B3L522C13</f>
        <v>8.8980764250364535E-3</v>
      </c>
      <c r="AZ10" s="16" t="s">
        <v>18978</v>
      </c>
      <c r="BA10" s="21">
        <f>B9L103C1*B9L103C24</f>
        <v>8.0082687825328083E-2</v>
      </c>
      <c r="BB10" s="16" t="s">
        <v>18979</v>
      </c>
      <c r="BC10" s="21">
        <f>B3L522C14</f>
        <v>0.35703112308600299</v>
      </c>
      <c r="BD10" s="16" t="s">
        <v>18980</v>
      </c>
      <c r="BE10" s="21">
        <f>B9L103C1*B9L103C26</f>
        <v>3.2132801077740267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11625.1757118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0.19096156810882994</v>
      </c>
      <c r="P11" s="16" t="s">
        <v>18984</v>
      </c>
      <c r="Q11" s="15">
        <f>B9L104C1*B9L104C6</f>
        <v>2219.9617834660112</v>
      </c>
      <c r="R11" s="16" t="s">
        <v>18961</v>
      </c>
      <c r="S11" s="21">
        <f>B3L522C5</f>
        <v>2.6960110200873518E-2</v>
      </c>
      <c r="T11" s="16" t="s">
        <v>18985</v>
      </c>
      <c r="U11" s="21">
        <f>B9L104C1*B9L104C8</f>
        <v>313.41601829464628</v>
      </c>
      <c r="V11" s="16" t="s">
        <v>18963</v>
      </c>
      <c r="W11" s="21">
        <f>B3L522C6</f>
        <v>5.192941776216934E-4</v>
      </c>
      <c r="X11" s="16" t="s">
        <v>18986</v>
      </c>
      <c r="Y11" s="21">
        <f>B9L104C1*B9L104C10</f>
        <v>6.0368860609668653</v>
      </c>
      <c r="Z11" s="16" t="s">
        <v>18965</v>
      </c>
      <c r="AA11" s="21">
        <f>B3L522C7</f>
        <v>6.3056429226450078E-2</v>
      </c>
      <c r="AB11" s="16" t="s">
        <v>18987</v>
      </c>
      <c r="AC11" s="21">
        <f>B9L104C1*B9L104C12</f>
        <v>733.04206951616311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0.32313165770211161</v>
      </c>
      <c r="AN11" s="16" t="s">
        <v>18990</v>
      </c>
      <c r="AO11" s="15">
        <f>B9L104C1*B9L104C18</f>
        <v>3756.4622988322594</v>
      </c>
      <c r="AP11" s="16" t="s">
        <v>18973</v>
      </c>
      <c r="AQ11" s="21">
        <f>B3L522C11</f>
        <v>3.9075226403865685E-3</v>
      </c>
      <c r="AR11" s="16" t="s">
        <v>18991</v>
      </c>
      <c r="AS11" s="21">
        <f>B9L104C1*B9L104C20</f>
        <v>45.425637292330542</v>
      </c>
      <c r="AT11" s="16" t="s">
        <v>18975</v>
      </c>
      <c r="AU11" s="21">
        <f>B3L522C12</f>
        <v>2.5534218432687248E-2</v>
      </c>
      <c r="AV11" s="16" t="s">
        <v>18992</v>
      </c>
      <c r="AW11" s="21">
        <f>B9L104C1*B9L104C22</f>
        <v>296.83977594347169</v>
      </c>
      <c r="AX11" s="16" t="s">
        <v>18977</v>
      </c>
      <c r="AY11" s="21">
        <f>B3L522C13</f>
        <v>8.8980764250364535E-3</v>
      </c>
      <c r="AZ11" s="16" t="s">
        <v>18993</v>
      </c>
      <c r="BA11" s="21">
        <f>B9L104C1*B9L104C24</f>
        <v>103.44170193807396</v>
      </c>
      <c r="BB11" s="16" t="s">
        <v>18979</v>
      </c>
      <c r="BC11" s="21">
        <f>B3L522C14</f>
        <v>0.35703112308600299</v>
      </c>
      <c r="BD11" s="16" t="s">
        <v>18994</v>
      </c>
      <c r="BE11" s="15">
        <f>B9L104C1*B9L104C26</f>
        <v>4150.5495404560788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13042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0.19096156810882994</v>
      </c>
      <c r="P12" s="16" t="s">
        <v>18998</v>
      </c>
      <c r="Q12" s="15">
        <f>B9L105C1*B9L105C6</f>
        <v>2490.5207712753599</v>
      </c>
      <c r="R12" s="16" t="s">
        <v>18961</v>
      </c>
      <c r="S12" s="21">
        <f>B3L522C5</f>
        <v>2.6960110200873518E-2</v>
      </c>
      <c r="T12" s="16" t="s">
        <v>18999</v>
      </c>
      <c r="U12" s="21">
        <f>B9L105C1*B9L105C8</f>
        <v>351.61375723979245</v>
      </c>
      <c r="V12" s="16" t="s">
        <v>18963</v>
      </c>
      <c r="W12" s="21">
        <f>B3L522C6</f>
        <v>5.192941776216934E-4</v>
      </c>
      <c r="X12" s="16" t="s">
        <v>19000</v>
      </c>
      <c r="Y12" s="21">
        <f>B9L105C1*B9L105C10</f>
        <v>6.7726346645421254</v>
      </c>
      <c r="Z12" s="16" t="s">
        <v>18965</v>
      </c>
      <c r="AA12" s="21">
        <f>B3L522C7</f>
        <v>6.3056429226450078E-2</v>
      </c>
      <c r="AB12" s="16" t="s">
        <v>19001</v>
      </c>
      <c r="AC12" s="21">
        <f>B9L105C1*B9L105C12</f>
        <v>822.38194997136191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0.32313165770211161</v>
      </c>
      <c r="AN12" s="16" t="s">
        <v>19004</v>
      </c>
      <c r="AO12" s="15">
        <f>B9L105C1*B9L105C18</f>
        <v>4214.2830797509396</v>
      </c>
      <c r="AP12" s="16" t="s">
        <v>18973</v>
      </c>
      <c r="AQ12" s="21">
        <f>B3L522C11</f>
        <v>3.9075226403865685E-3</v>
      </c>
      <c r="AR12" s="16" t="s">
        <v>19005</v>
      </c>
      <c r="AS12" s="21">
        <f>B9L105C1*B9L105C20</f>
        <v>50.961910275921625</v>
      </c>
      <c r="AT12" s="16" t="s">
        <v>18975</v>
      </c>
      <c r="AU12" s="21">
        <f>B3L522C12</f>
        <v>2.5534218432687248E-2</v>
      </c>
      <c r="AV12" s="16" t="s">
        <v>19006</v>
      </c>
      <c r="AW12" s="21">
        <f>B9L105C1*B9L105C22</f>
        <v>333.01727679910709</v>
      </c>
      <c r="AX12" s="16" t="s">
        <v>18977</v>
      </c>
      <c r="AY12" s="21">
        <f>B3L522C13</f>
        <v>8.8980764250364535E-3</v>
      </c>
      <c r="AZ12" s="16" t="s">
        <v>19007</v>
      </c>
      <c r="BA12" s="21">
        <f>B9L105C1*B9L105C24</f>
        <v>116.04871273532542</v>
      </c>
      <c r="BB12" s="16" t="s">
        <v>18979</v>
      </c>
      <c r="BC12" s="21">
        <f>B3L522C14</f>
        <v>0.35703112308600299</v>
      </c>
      <c r="BD12" s="16" t="s">
        <v>19008</v>
      </c>
      <c r="BE12" s="15">
        <f>B9L105C1*B9L105C26</f>
        <v>4656.3999072876513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0.19096156810882994</v>
      </c>
      <c r="P13" s="16" t="s">
        <v>19012</v>
      </c>
      <c r="Q13" s="21">
        <f>B9L106C1*B9L106C6</f>
        <v>0.19096156810882994</v>
      </c>
      <c r="R13" s="16" t="s">
        <v>18961</v>
      </c>
      <c r="S13" s="21">
        <f>B3L522C5</f>
        <v>2.6960110200873518E-2</v>
      </c>
      <c r="T13" s="16" t="s">
        <v>19013</v>
      </c>
      <c r="U13" s="21">
        <f>B9L106C1*B9L106C8</f>
        <v>2.6960110200873518E-2</v>
      </c>
      <c r="V13" s="16" t="s">
        <v>18963</v>
      </c>
      <c r="W13" s="21">
        <f>B3L522C6</f>
        <v>5.192941776216934E-4</v>
      </c>
      <c r="X13" s="16" t="s">
        <v>19014</v>
      </c>
      <c r="Y13" s="21">
        <f>B9L106C1*B9L106C10</f>
        <v>5.192941776216934E-4</v>
      </c>
      <c r="Z13" s="16" t="s">
        <v>18965</v>
      </c>
      <c r="AA13" s="21">
        <f>B3L522C7</f>
        <v>6.3056429226450078E-2</v>
      </c>
      <c r="AB13" s="16" t="s">
        <v>19015</v>
      </c>
      <c r="AC13" s="21">
        <f>B9L106C1*B9L106C12</f>
        <v>6.3056429226450078E-2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0.32313165770211161</v>
      </c>
      <c r="AN13" s="16" t="s">
        <v>19018</v>
      </c>
      <c r="AO13" s="21">
        <f>B9L106C1*B9L106C18</f>
        <v>0.32313165770211161</v>
      </c>
      <c r="AP13" s="16" t="s">
        <v>18973</v>
      </c>
      <c r="AQ13" s="21">
        <f>B3L522C11</f>
        <v>3.9075226403865685E-3</v>
      </c>
      <c r="AR13" s="16" t="s">
        <v>19019</v>
      </c>
      <c r="AS13" s="21">
        <f>B9L106C1*B9L106C20</f>
        <v>3.9075226403865685E-3</v>
      </c>
      <c r="AT13" s="16" t="s">
        <v>18975</v>
      </c>
      <c r="AU13" s="21">
        <f>B3L522C12</f>
        <v>2.5534218432687248E-2</v>
      </c>
      <c r="AV13" s="16" t="s">
        <v>19020</v>
      </c>
      <c r="AW13" s="21">
        <f>B9L106C1*B9L106C22</f>
        <v>2.5534218432687248E-2</v>
      </c>
      <c r="AX13" s="16" t="s">
        <v>18977</v>
      </c>
      <c r="AY13" s="21">
        <f>B3L522C13</f>
        <v>8.8980764250364535E-3</v>
      </c>
      <c r="AZ13" s="16" t="s">
        <v>19021</v>
      </c>
      <c r="BA13" s="21">
        <f>B9L106C1*B9L106C24</f>
        <v>8.8980764250364535E-3</v>
      </c>
      <c r="BB13" s="16" t="s">
        <v>18979</v>
      </c>
      <c r="BC13" s="21">
        <f>B3L522C14</f>
        <v>0.35703112308600299</v>
      </c>
      <c r="BD13" s="16" t="s">
        <v>19022</v>
      </c>
      <c r="BE13" s="21">
        <f>B9L106C1*B9L106C26</f>
        <v>0.35703112308600299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0.19096156810882994</v>
      </c>
      <c r="P14" s="16" t="s">
        <v>19026</v>
      </c>
      <c r="Q14" s="21">
        <f>B9L107C1*B9L107C6</f>
        <v>0.19096156810882994</v>
      </c>
      <c r="R14" s="16" t="s">
        <v>18961</v>
      </c>
      <c r="S14" s="21">
        <f>B3L522C5</f>
        <v>2.6960110200873518E-2</v>
      </c>
      <c r="T14" s="16" t="s">
        <v>19027</v>
      </c>
      <c r="U14" s="21">
        <f>B9L107C1*B9L107C8</f>
        <v>2.6960110200873518E-2</v>
      </c>
      <c r="V14" s="16" t="s">
        <v>18963</v>
      </c>
      <c r="W14" s="21">
        <f>B3L522C6</f>
        <v>5.192941776216934E-4</v>
      </c>
      <c r="X14" s="16" t="s">
        <v>19028</v>
      </c>
      <c r="Y14" s="21">
        <f>B9L107C1*B9L107C10</f>
        <v>5.192941776216934E-4</v>
      </c>
      <c r="Z14" s="16" t="s">
        <v>18965</v>
      </c>
      <c r="AA14" s="21">
        <f>B3L522C7</f>
        <v>6.3056429226450078E-2</v>
      </c>
      <c r="AB14" s="16" t="s">
        <v>19029</v>
      </c>
      <c r="AC14" s="21">
        <f>B9L107C1*B9L107C12</f>
        <v>6.3056429226450078E-2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0.32313165770211161</v>
      </c>
      <c r="AN14" s="16" t="s">
        <v>19032</v>
      </c>
      <c r="AO14" s="21">
        <f>B9L107C1*B9L107C18</f>
        <v>0.32313165770211161</v>
      </c>
      <c r="AP14" s="16" t="s">
        <v>18973</v>
      </c>
      <c r="AQ14" s="21">
        <f>B3L522C11</f>
        <v>3.9075226403865685E-3</v>
      </c>
      <c r="AR14" s="16" t="s">
        <v>19033</v>
      </c>
      <c r="AS14" s="21">
        <f>B9L107C1*B9L107C20</f>
        <v>3.9075226403865685E-3</v>
      </c>
      <c r="AT14" s="16" t="s">
        <v>18975</v>
      </c>
      <c r="AU14" s="21">
        <f>B3L522C12</f>
        <v>2.5534218432687248E-2</v>
      </c>
      <c r="AV14" s="16" t="s">
        <v>19034</v>
      </c>
      <c r="AW14" s="21">
        <f>B9L107C1*B9L107C22</f>
        <v>2.5534218432687248E-2</v>
      </c>
      <c r="AX14" s="16" t="s">
        <v>18977</v>
      </c>
      <c r="AY14" s="21">
        <f>B3L522C13</f>
        <v>8.8980764250364535E-3</v>
      </c>
      <c r="AZ14" s="16" t="s">
        <v>19035</v>
      </c>
      <c r="BA14" s="21">
        <f>B9L107C1*B9L107C24</f>
        <v>8.8980764250364535E-3</v>
      </c>
      <c r="BB14" s="16" t="s">
        <v>18979</v>
      </c>
      <c r="BC14" s="21">
        <f>B3L522C14</f>
        <v>0.35703112308600299</v>
      </c>
      <c r="BD14" s="16" t="s">
        <v>19036</v>
      </c>
      <c r="BE14" s="21">
        <f>B9L107C1*B9L107C26</f>
        <v>0.35703112308600299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12418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0.19096156810882994</v>
      </c>
      <c r="P15" s="16" t="s">
        <v>19040</v>
      </c>
      <c r="Q15" s="15">
        <f>B9L108C1*B9L108C6</f>
        <v>2371.3607527754502</v>
      </c>
      <c r="R15" s="16" t="s">
        <v>18961</v>
      </c>
      <c r="S15" s="21">
        <f>B3L522C5</f>
        <v>2.6960110200873518E-2</v>
      </c>
      <c r="T15" s="16" t="s">
        <v>19041</v>
      </c>
      <c r="U15" s="21">
        <f>B9L108C1*B9L108C8</f>
        <v>334.79064847444732</v>
      </c>
      <c r="V15" s="16" t="s">
        <v>18963</v>
      </c>
      <c r="W15" s="21">
        <f>B3L522C6</f>
        <v>5.192941776216934E-4</v>
      </c>
      <c r="X15" s="16" t="s">
        <v>19042</v>
      </c>
      <c r="Y15" s="21">
        <f>B9L108C1*B9L108C10</f>
        <v>6.448595097706189</v>
      </c>
      <c r="Z15" s="16" t="s">
        <v>18965</v>
      </c>
      <c r="AA15" s="21">
        <f>B3L522C7</f>
        <v>6.3056429226450078E-2</v>
      </c>
      <c r="AB15" s="16" t="s">
        <v>19043</v>
      </c>
      <c r="AC15" s="21">
        <f>B9L108C1*B9L108C12</f>
        <v>783.03473813405708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0.32313165770211161</v>
      </c>
      <c r="AN15" s="16" t="s">
        <v>19046</v>
      </c>
      <c r="AO15" s="15">
        <f>B9L108C1*B9L108C18</f>
        <v>4012.6489253448221</v>
      </c>
      <c r="AP15" s="16" t="s">
        <v>18973</v>
      </c>
      <c r="AQ15" s="21">
        <f>B3L522C11</f>
        <v>3.9075226403865685E-3</v>
      </c>
      <c r="AR15" s="16" t="s">
        <v>19047</v>
      </c>
      <c r="AS15" s="21">
        <f>B9L108C1*B9L108C20</f>
        <v>48.523616148320407</v>
      </c>
      <c r="AT15" s="16" t="s">
        <v>18975</v>
      </c>
      <c r="AU15" s="21">
        <f>B3L522C12</f>
        <v>2.5534218432687248E-2</v>
      </c>
      <c r="AV15" s="16" t="s">
        <v>19048</v>
      </c>
      <c r="AW15" s="21">
        <f>B9L108C1*B9L108C22</f>
        <v>317.08392449711027</v>
      </c>
      <c r="AX15" s="16" t="s">
        <v>18977</v>
      </c>
      <c r="AY15" s="21">
        <f>B3L522C13</f>
        <v>8.8980764250364535E-3</v>
      </c>
      <c r="AZ15" s="16" t="s">
        <v>19049</v>
      </c>
      <c r="BA15" s="21">
        <f>B9L108C1*B9L108C24</f>
        <v>110.49631304610269</v>
      </c>
      <c r="BB15" s="16" t="s">
        <v>18979</v>
      </c>
      <c r="BC15" s="21">
        <f>B3L522C14</f>
        <v>0.35703112308600299</v>
      </c>
      <c r="BD15" s="16" t="s">
        <v>19050</v>
      </c>
      <c r="BE15" s="15">
        <f>B9L108C1*B9L108C26</f>
        <v>4433.6124864819849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3547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0.19096156810882994</v>
      </c>
      <c r="P16" s="16" t="s">
        <v>19054</v>
      </c>
      <c r="Q16" s="21">
        <f>B9L109C1*B9L109C6</f>
        <v>677.34068208201984</v>
      </c>
      <c r="R16" s="16" t="s">
        <v>18961</v>
      </c>
      <c r="S16" s="21">
        <f>B3L522C5</f>
        <v>2.6960110200873518E-2</v>
      </c>
      <c r="T16" s="16" t="s">
        <v>19055</v>
      </c>
      <c r="U16" s="21">
        <f>B9L109C1*B9L109C8</f>
        <v>95.62751088249837</v>
      </c>
      <c r="V16" s="16" t="s">
        <v>18963</v>
      </c>
      <c r="W16" s="21">
        <f>B3L522C6</f>
        <v>5.192941776216934E-4</v>
      </c>
      <c r="X16" s="16" t="s">
        <v>19056</v>
      </c>
      <c r="Y16" s="21">
        <f>B9L109C1*B9L109C10</f>
        <v>1.8419364480241465</v>
      </c>
      <c r="Z16" s="16" t="s">
        <v>18965</v>
      </c>
      <c r="AA16" s="21">
        <f>B3L522C7</f>
        <v>6.3056429226450078E-2</v>
      </c>
      <c r="AB16" s="16" t="s">
        <v>19057</v>
      </c>
      <c r="AC16" s="21">
        <f>B9L109C1*B9L109C12</f>
        <v>223.66115446621842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0.32313165770211161</v>
      </c>
      <c r="AN16" s="16" t="s">
        <v>19060</v>
      </c>
      <c r="AO16" s="15">
        <f>B9L109C1*B9L109C18</f>
        <v>1146.1479898693899</v>
      </c>
      <c r="AP16" s="16" t="s">
        <v>18973</v>
      </c>
      <c r="AQ16" s="21">
        <f>B3L522C11</f>
        <v>3.9075226403865685E-3</v>
      </c>
      <c r="AR16" s="16" t="s">
        <v>19061</v>
      </c>
      <c r="AS16" s="21">
        <f>B9L109C1*B9L109C20</f>
        <v>13.859982805451159</v>
      </c>
      <c r="AT16" s="16" t="s">
        <v>18975</v>
      </c>
      <c r="AU16" s="21">
        <f>B3L522C12</f>
        <v>2.5534218432687248E-2</v>
      </c>
      <c r="AV16" s="16" t="s">
        <v>19062</v>
      </c>
      <c r="AW16" s="21">
        <f>B9L109C1*B9L109C22</f>
        <v>90.569872780741662</v>
      </c>
      <c r="AX16" s="16" t="s">
        <v>18977</v>
      </c>
      <c r="AY16" s="21">
        <f>B3L522C13</f>
        <v>8.8980764250364535E-3</v>
      </c>
      <c r="AZ16" s="16" t="s">
        <v>19063</v>
      </c>
      <c r="BA16" s="21">
        <f>B9L109C1*B9L109C24</f>
        <v>31.561477079604302</v>
      </c>
      <c r="BB16" s="16" t="s">
        <v>18979</v>
      </c>
      <c r="BC16" s="21">
        <f>B3L522C14</f>
        <v>0.35703112308600299</v>
      </c>
      <c r="BD16" s="16" t="s">
        <v>19064</v>
      </c>
      <c r="BE16" s="15">
        <f>B9L109C1*B9L109C26</f>
        <v>1266.3893935860526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0.19096156810882994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2.6960110200873518E-2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5.192941776216934E-4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6.3056429226450078E-2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0.32313165770211161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3.9075226403865685E-3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2.5534218432687248E-2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8.8980764250364535E-3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0.35703112308600299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0</v>
      </c>
      <c r="F18" s="16" t="s">
        <v>18928</v>
      </c>
      <c r="G18" s="21">
        <f>B3L524C2</f>
        <v>0.70903629901004384</v>
      </c>
      <c r="H18" s="16" t="s">
        <v>19080</v>
      </c>
      <c r="I18" s="15">
        <f>IF(B9L111C2=NULL_VALUE,NULL_VALUE,B9L111C1*B9L111C2)</f>
        <v>0</v>
      </c>
      <c r="J18" s="16" t="s">
        <v>18930</v>
      </c>
      <c r="K18" s="21">
        <f>B3L524C3</f>
        <v>3.7052026976907126E-2</v>
      </c>
      <c r="L18" s="16" t="s">
        <v>19081</v>
      </c>
      <c r="M18" s="15">
        <f>IF(B9L111C4=NULL_VALUE,NULL_VALUE,B9L111C1*B9L111C4)</f>
        <v>0</v>
      </c>
      <c r="N18" s="16" t="s">
        <v>18932</v>
      </c>
      <c r="O18" s="21">
        <f>B3L524C4</f>
        <v>4.8487371430669883E-2</v>
      </c>
      <c r="P18" s="16" t="s">
        <v>19082</v>
      </c>
      <c r="Q18" s="15">
        <f>B9L111C1*B9L111C6</f>
        <v>0</v>
      </c>
      <c r="R18" s="16" t="s">
        <v>18934</v>
      </c>
      <c r="S18" s="21">
        <f>B3L524C5</f>
        <v>6.8454867126800734E-3</v>
      </c>
      <c r="T18" s="16" t="s">
        <v>19083</v>
      </c>
      <c r="U18" s="15">
        <f>B9L111C1*B9L111C8</f>
        <v>0</v>
      </c>
      <c r="V18" s="16" t="s">
        <v>18936</v>
      </c>
      <c r="W18" s="21">
        <f>B3L524C6</f>
        <v>1.3185485394515378E-4</v>
      </c>
      <c r="X18" s="16" t="s">
        <v>19084</v>
      </c>
      <c r="Y18" s="15">
        <f>B9L111C1*B9L111C10</f>
        <v>0</v>
      </c>
      <c r="Z18" s="16" t="s">
        <v>18938</v>
      </c>
      <c r="AA18" s="21">
        <f>B3L524C7</f>
        <v>1.6010763502173286E-2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8.2046900133754694E-2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9.9216561486444271E-4</v>
      </c>
      <c r="AR18" s="16" t="s">
        <v>19089</v>
      </c>
      <c r="AS18" s="15">
        <f>B9L111C1*B9L111C20</f>
        <v>0</v>
      </c>
      <c r="AT18" s="16" t="s">
        <v>18948</v>
      </c>
      <c r="AU18" s="21">
        <f>B3L524C12</f>
        <v>6.4834361468584711E-3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2.2593254805770525E-3</v>
      </c>
      <c r="AZ18" s="16" t="s">
        <v>19091</v>
      </c>
      <c r="BA18" s="15">
        <f>B9L111C1*B9L111C24</f>
        <v>0</v>
      </c>
      <c r="BB18" s="16" t="s">
        <v>18952</v>
      </c>
      <c r="BC18" s="21">
        <f>B3L524C14</f>
        <v>9.0654370137525961E-2</v>
      </c>
      <c r="BD18" s="16" t="s">
        <v>19092</v>
      </c>
      <c r="BE18" s="15">
        <f>B9L111C1*B9L111C26</f>
        <v>0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21309.404857999998</v>
      </c>
      <c r="F19" s="16" t="s">
        <v>18928</v>
      </c>
      <c r="G19" s="21">
        <f>B3L524C2</f>
        <v>0.70903629901004384</v>
      </c>
      <c r="H19" s="16" t="s">
        <v>19094</v>
      </c>
      <c r="I19" s="15">
        <f>IF(B9L112C2=NULL_VALUE,NULL_VALUE,B9L112C1*B9L112C2)</f>
        <v>15109.141554622967</v>
      </c>
      <c r="J19" s="16" t="s">
        <v>18930</v>
      </c>
      <c r="K19" s="21">
        <f>B3L524C3</f>
        <v>3.7052026976907126E-2</v>
      </c>
      <c r="L19" s="16" t="s">
        <v>19095</v>
      </c>
      <c r="M19" s="21">
        <f>IF(B9L112C4=NULL_VALUE,NULL_VALUE,B9L112C1*B9L112C4)</f>
        <v>789.55664366045175</v>
      </c>
      <c r="N19" s="16" t="s">
        <v>18932</v>
      </c>
      <c r="O19" s="21">
        <f>B3L524C4</f>
        <v>4.8487371430669883E-2</v>
      </c>
      <c r="P19" s="16" t="s">
        <v>19096</v>
      </c>
      <c r="Q19" s="15">
        <f>B9L112C1*B9L112C6</f>
        <v>1033.2370283163671</v>
      </c>
      <c r="R19" s="16" t="s">
        <v>18934</v>
      </c>
      <c r="S19" s="21">
        <f>B3L524C5</f>
        <v>6.8454867126800734E-3</v>
      </c>
      <c r="T19" s="16" t="s">
        <v>19097</v>
      </c>
      <c r="U19" s="21">
        <f>B9L112C1*B9L112C8</f>
        <v>145.87324781055921</v>
      </c>
      <c r="V19" s="16" t="s">
        <v>18936</v>
      </c>
      <c r="W19" s="21">
        <f>B3L524C6</f>
        <v>1.3185485394515378E-4</v>
      </c>
      <c r="X19" s="16" t="s">
        <v>19098</v>
      </c>
      <c r="Y19" s="21">
        <f>B9L112C1*B9L112C10</f>
        <v>2.80974846520974</v>
      </c>
      <c r="Z19" s="16" t="s">
        <v>18938</v>
      </c>
      <c r="AA19" s="21">
        <f>B3L524C7</f>
        <v>1.6010763502173286E-2</v>
      </c>
      <c r="AB19" s="16" t="s">
        <v>19099</v>
      </c>
      <c r="AC19" s="21">
        <f>B9L112C1*B9L112C12</f>
        <v>341.17984155350047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8.2046900133754694E-2</v>
      </c>
      <c r="AN19" s="16" t="s">
        <v>19102</v>
      </c>
      <c r="AO19" s="15">
        <f>B9L112C1*B9L112C18</f>
        <v>1748.370612294073</v>
      </c>
      <c r="AP19" s="16" t="s">
        <v>18946</v>
      </c>
      <c r="AQ19" s="21">
        <f>B3L524C11</f>
        <v>9.9216561486444271E-4</v>
      </c>
      <c r="AR19" s="16" t="s">
        <v>19103</v>
      </c>
      <c r="AS19" s="21">
        <f>B9L112C1*B9L112C20</f>
        <v>21.142458773332912</v>
      </c>
      <c r="AT19" s="16" t="s">
        <v>18948</v>
      </c>
      <c r="AU19" s="21">
        <f>B3L524C12</f>
        <v>6.4834361468584711E-3</v>
      </c>
      <c r="AV19" s="16" t="s">
        <v>19104</v>
      </c>
      <c r="AW19" s="21">
        <f>B9L112C1*B9L112C22</f>
        <v>138.15816572439869</v>
      </c>
      <c r="AX19" s="16" t="s">
        <v>18950</v>
      </c>
      <c r="AY19" s="21">
        <f>B3L524C13</f>
        <v>2.2593254805770525E-3</v>
      </c>
      <c r="AZ19" s="16" t="s">
        <v>19105</v>
      </c>
      <c r="BA19" s="21">
        <f>B9L112C1*B9L112C24</f>
        <v>48.144881371611824</v>
      </c>
      <c r="BB19" s="16" t="s">
        <v>18952</v>
      </c>
      <c r="BC19" s="21">
        <f>B3L524C14</f>
        <v>9.0654370137525961E-2</v>
      </c>
      <c r="BD19" s="16" t="s">
        <v>19106</v>
      </c>
      <c r="BE19" s="15">
        <f>B9L112C1*B9L112C26</f>
        <v>1931.7906754075257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28128.134271999999</v>
      </c>
      <c r="F20" s="16" t="s">
        <v>18928</v>
      </c>
      <c r="G20" s="21">
        <f>B3L524C2</f>
        <v>0.70903629901004384</v>
      </c>
      <c r="H20" s="16" t="s">
        <v>19107</v>
      </c>
      <c r="I20" s="15">
        <f>IF(B9L113C2=NULL_VALUE,NULL_VALUE,B9L113C1*B9L113C2)</f>
        <v>19943.868222276455</v>
      </c>
      <c r="J20" s="16" t="s">
        <v>18930</v>
      </c>
      <c r="K20" s="21">
        <f>B3L524C3</f>
        <v>3.7052026976907126E-2</v>
      </c>
      <c r="L20" s="16" t="s">
        <v>19108</v>
      </c>
      <c r="M20" s="15">
        <f>IF(B9L113C4=NULL_VALUE,NULL_VALUE,B9L113C1*B9L113C4)</f>
        <v>1042.2043898562099</v>
      </c>
      <c r="N20" s="16" t="s">
        <v>18932</v>
      </c>
      <c r="O20" s="21">
        <f>B3L524C4</f>
        <v>4.8487371430669883E-2</v>
      </c>
      <c r="P20" s="16" t="s">
        <v>19109</v>
      </c>
      <c r="Q20" s="15">
        <f>B9L113C1*B9L113C6</f>
        <v>1363.8592940982192</v>
      </c>
      <c r="R20" s="16" t="s">
        <v>18934</v>
      </c>
      <c r="S20" s="21">
        <f>B3L524C5</f>
        <v>6.8454867126800734E-3</v>
      </c>
      <c r="T20" s="16" t="s">
        <v>19110</v>
      </c>
      <c r="U20" s="21">
        <f>B9L113C1*B9L113C8</f>
        <v>192.550769411457</v>
      </c>
      <c r="V20" s="16" t="s">
        <v>18936</v>
      </c>
      <c r="W20" s="21">
        <f>B3L524C6</f>
        <v>1.3185485394515378E-4</v>
      </c>
      <c r="X20" s="16" t="s">
        <v>19111</v>
      </c>
      <c r="Y20" s="21">
        <f>B9L113C1*B9L113C10</f>
        <v>3.7088310361842343</v>
      </c>
      <c r="Z20" s="16" t="s">
        <v>18938</v>
      </c>
      <c r="AA20" s="21">
        <f>B3L524C7</f>
        <v>1.6010763502173286E-2</v>
      </c>
      <c r="AB20" s="16" t="s">
        <v>19112</v>
      </c>
      <c r="AC20" s="21">
        <f>B9L113C1*B9L113C12</f>
        <v>450.35290558636717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8.2046900133754694E-2</v>
      </c>
      <c r="AN20" s="16" t="s">
        <v>19115</v>
      </c>
      <c r="AO20" s="15">
        <f>B9L113C1*B9L113C18</f>
        <v>2307.8262235636266</v>
      </c>
      <c r="AP20" s="16" t="s">
        <v>18946</v>
      </c>
      <c r="AQ20" s="21">
        <f>B3L524C11</f>
        <v>9.9216561486444271E-4</v>
      </c>
      <c r="AR20" s="16" t="s">
        <v>19116</v>
      </c>
      <c r="AS20" s="21">
        <f>B9L113C1*B9L113C20</f>
        <v>27.907767634968483</v>
      </c>
      <c r="AT20" s="16" t="s">
        <v>18948</v>
      </c>
      <c r="AU20" s="21">
        <f>B3L524C12</f>
        <v>6.4834361468584711E-3</v>
      </c>
      <c r="AV20" s="16" t="s">
        <v>19117</v>
      </c>
      <c r="AW20" s="21">
        <f>B9L113C1*B9L113C22</f>
        <v>182.36696248277337</v>
      </c>
      <c r="AX20" s="16" t="s">
        <v>18950</v>
      </c>
      <c r="AY20" s="21">
        <f>B3L524C13</f>
        <v>2.2593254805770525E-3</v>
      </c>
      <c r="AZ20" s="16" t="s">
        <v>19118</v>
      </c>
      <c r="BA20" s="21">
        <f>B9L113C1*B9L113C24</f>
        <v>63.550610481822261</v>
      </c>
      <c r="BB20" s="16" t="s">
        <v>18952</v>
      </c>
      <c r="BC20" s="21">
        <f>B3L524C14</f>
        <v>9.0654370137525961E-2</v>
      </c>
      <c r="BD20" s="16" t="s">
        <v>19119</v>
      </c>
      <c r="BE20" s="15">
        <f>B9L113C1*B9L113C26</f>
        <v>2549.9382955719175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133</v>
      </c>
      <c r="F21" s="16" t="s">
        <v>19121</v>
      </c>
      <c r="G21" s="21">
        <f>B8L105C1</f>
        <v>0.46665639919913754</v>
      </c>
      <c r="H21" s="16" t="s">
        <v>19122</v>
      </c>
      <c r="I21" s="21">
        <f>IF(B9L114C2=NULL_VALUE,NULL_VALUE,B9L114C1*B9L114C2)</f>
        <v>62.065301093485296</v>
      </c>
      <c r="J21" s="16" t="s">
        <v>19123</v>
      </c>
      <c r="K21" s="21">
        <f>B8L106C1</f>
        <v>0.53318958878792544</v>
      </c>
      <c r="L21" s="16" t="s">
        <v>19124</v>
      </c>
      <c r="M21" s="21">
        <f>IF(B9L114C4=NULL_VALUE,NULL_VALUE,B9L114C1*B9L114C4)</f>
        <v>70.914215308794084</v>
      </c>
      <c r="N21" s="16" t="s">
        <v>19125</v>
      </c>
      <c r="O21" s="21">
        <f>B8L107C1</f>
        <v>1.5401201293700908E-4</v>
      </c>
      <c r="P21" s="16" t="s">
        <v>19126</v>
      </c>
      <c r="Q21" s="21">
        <f>B9L114C1*B9L114C6</f>
        <v>2.0483597720622207E-2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857</v>
      </c>
      <c r="F22" s="16" t="s">
        <v>19128</v>
      </c>
      <c r="G22" s="21">
        <f>B8L112C1</f>
        <v>0.54512322901006793</v>
      </c>
      <c r="H22" s="16" t="s">
        <v>19129</v>
      </c>
      <c r="I22" s="21">
        <f>IF(B9L115C2=NULL_VALUE,NULL_VALUE,B9L115C1*B9L115C2)</f>
        <v>467.17060726162822</v>
      </c>
      <c r="J22" s="16" t="s">
        <v>19130</v>
      </c>
      <c r="K22" s="21">
        <f>B8L113C1</f>
        <v>2.605803835816136E-2</v>
      </c>
      <c r="L22" s="16" t="s">
        <v>19131</v>
      </c>
      <c r="M22" s="21">
        <f>IF(B9L115C4=NULL_VALUE,NULL_VALUE,B9L115C1*B9L115C4)</f>
        <v>22.331738872944285</v>
      </c>
      <c r="N22" s="16" t="s">
        <v>19132</v>
      </c>
      <c r="O22" s="21">
        <f>B8L114C1</f>
        <v>0.42881873263177078</v>
      </c>
      <c r="P22" s="16" t="s">
        <v>19133</v>
      </c>
      <c r="Q22" s="21">
        <f>B9L115C1*B9L115C6</f>
        <v>367.49765386542754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5556</v>
      </c>
      <c r="F23" s="16" t="s">
        <v>19128</v>
      </c>
      <c r="G23" s="21">
        <f>B8L112C1</f>
        <v>0.54512322901006793</v>
      </c>
      <c r="H23" s="16" t="s">
        <v>19135</v>
      </c>
      <c r="I23" s="15">
        <f>IF(B9L116C2=NULL_VALUE,NULL_VALUE,B9L116C1*B9L116C2)</f>
        <v>3028.7046603799376</v>
      </c>
      <c r="J23" s="16" t="s">
        <v>19130</v>
      </c>
      <c r="K23" s="21">
        <f>B8L113C1</f>
        <v>2.605803835816136E-2</v>
      </c>
      <c r="L23" s="16" t="s">
        <v>19136</v>
      </c>
      <c r="M23" s="21">
        <f>IF(B9L116C4=NULL_VALUE,NULL_VALUE,B9L116C1*B9L116C4)</f>
        <v>144.77846111794452</v>
      </c>
      <c r="N23" s="16" t="s">
        <v>19132</v>
      </c>
      <c r="O23" s="21">
        <f>B8L114C1</f>
        <v>0.42881873263177078</v>
      </c>
      <c r="P23" s="16" t="s">
        <v>19137</v>
      </c>
      <c r="Q23" s="15">
        <f>B9L116C1*B9L116C6</f>
        <v>2382.5168785021183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638</v>
      </c>
      <c r="F24" s="16" t="s">
        <v>19128</v>
      </c>
      <c r="G24" s="21">
        <f>B8L112C1</f>
        <v>0.54512322901006793</v>
      </c>
      <c r="H24" s="16" t="s">
        <v>19139</v>
      </c>
      <c r="I24" s="21">
        <f>IF(B9L117C2=NULL_VALUE,NULL_VALUE,B9L117C1*B9L117C2)</f>
        <v>347.78862010842334</v>
      </c>
      <c r="J24" s="16" t="s">
        <v>19130</v>
      </c>
      <c r="K24" s="21">
        <f>B8L113C1</f>
        <v>2.605803835816136E-2</v>
      </c>
      <c r="L24" s="16" t="s">
        <v>19140</v>
      </c>
      <c r="M24" s="21">
        <f>IF(B9L117C4=NULL_VALUE,NULL_VALUE,B9L117C1*B9L117C4)</f>
        <v>16.625028472506948</v>
      </c>
      <c r="N24" s="16" t="s">
        <v>19132</v>
      </c>
      <c r="O24" s="21">
        <f>B8L114C1</f>
        <v>0.42881873263177078</v>
      </c>
      <c r="P24" s="16" t="s">
        <v>19141</v>
      </c>
      <c r="Q24" s="21">
        <f>B9L117C1*B9L117C6</f>
        <v>273.58635141906979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0.54512322901006793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2.605803835816136E-2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0.42881873263177078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0.54512322901006793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2.605803835816136E-2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0.42881873263177078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0.54512322901006793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21">
        <f>B8L113C1</f>
        <v>2.605803835816136E-2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0.42881873263177078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24114</v>
      </c>
      <c r="F28" s="16" t="s">
        <v>19155</v>
      </c>
      <c r="G28" s="21">
        <f>B8L119C1</f>
        <v>0.25130307233701321</v>
      </c>
      <c r="H28" s="16" t="s">
        <v>19156</v>
      </c>
      <c r="I28" s="15">
        <f>IF(B9L121C2=NULL_VALUE,NULL_VALUE,B9L121C1*B9L121C2)</f>
        <v>6059.9222863347368</v>
      </c>
      <c r="J28" s="16" t="s">
        <v>19157</v>
      </c>
      <c r="K28" s="21">
        <f>B8L120C1</f>
        <v>0.74869692766298679</v>
      </c>
      <c r="L28" s="16" t="s">
        <v>19158</v>
      </c>
      <c r="M28" s="15">
        <f>IF(B9L121C4=NULL_VALUE,NULL_VALUE,B9L121C1*B9L121C4)</f>
        <v>18054.077713665265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5865</v>
      </c>
      <c r="F29" s="16" t="s">
        <v>19155</v>
      </c>
      <c r="G29" s="21">
        <f>B8L119C1</f>
        <v>0.25130307233701321</v>
      </c>
      <c r="H29" s="16" t="s">
        <v>19162</v>
      </c>
      <c r="I29" s="15">
        <f>IF(B9L122C2=NULL_VALUE,NULL_VALUE,B9L122C1*B9L122C2)</f>
        <v>1473.8925192565825</v>
      </c>
      <c r="J29" s="16" t="s">
        <v>19157</v>
      </c>
      <c r="K29" s="21">
        <f>B8L120C1</f>
        <v>0.74869692766298679</v>
      </c>
      <c r="L29" s="16" t="s">
        <v>19163</v>
      </c>
      <c r="M29" s="15">
        <f>IF(B9L122C4=NULL_VALUE,NULL_VALUE,B9L122C1*B9L122C4)</f>
        <v>4391.1074807434179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11000</v>
      </c>
      <c r="F30" s="16" t="s">
        <v>19155</v>
      </c>
      <c r="G30" s="21">
        <f>B8L119C1</f>
        <v>0.25130307233701321</v>
      </c>
      <c r="H30" s="16" t="s">
        <v>19166</v>
      </c>
      <c r="I30" s="15">
        <f>IF(B9L123C2=NULL_VALUE,NULL_VALUE,B9L123C1*B9L123C2)</f>
        <v>2764.3337957071453</v>
      </c>
      <c r="J30" s="16" t="s">
        <v>19157</v>
      </c>
      <c r="K30" s="21">
        <f>B8L120C1</f>
        <v>0.74869692766298679</v>
      </c>
      <c r="L30" s="16" t="s">
        <v>19167</v>
      </c>
      <c r="M30" s="15">
        <f>IF(B9L123C4=NULL_VALUE,NULL_VALUE,B9L123C1*B9L123C4)</f>
        <v>8235.6662042928547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0.25130307233701321</v>
      </c>
      <c r="H31" s="16" t="s">
        <v>19170</v>
      </c>
      <c r="I31" s="21">
        <f>IF(B9L124C2=NULL_VALUE,NULL_VALUE,B9L124C1*B9L124C2)</f>
        <v>0.25130307233701321</v>
      </c>
      <c r="J31" s="16" t="s">
        <v>19157</v>
      </c>
      <c r="K31" s="21">
        <f>B8L120C1</f>
        <v>0.74869692766298679</v>
      </c>
      <c r="L31" s="16" t="s">
        <v>19171</v>
      </c>
      <c r="M31" s="21">
        <f>IF(B9L124C4=NULL_VALUE,NULL_VALUE,B9L124C1*B9L124C4)</f>
        <v>0.74869692766298679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0.25130307233701321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0.74869692766298679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0.25130307233701321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0.74869692766298679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1E958-A858-4190-B50C-29C29EAA2CFF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203.67068560981235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7.3339554551277511E-3</v>
      </c>
      <c r="L8" s="16" t="s">
        <v>19231</v>
      </c>
      <c r="M8" s="21">
        <f>B9L201C1*B9L201C4</f>
        <v>1.4937117357776926</v>
      </c>
      <c r="N8" s="16" t="s">
        <v>19232</v>
      </c>
      <c r="O8" s="21">
        <f>B3L309C4</f>
        <v>0.10709701798940947</v>
      </c>
      <c r="P8" s="16" t="s">
        <v>19233</v>
      </c>
      <c r="Q8" s="21">
        <f>B9L201C1*B9L201C6</f>
        <v>21.812523080669436</v>
      </c>
      <c r="R8" s="16" t="s">
        <v>19234</v>
      </c>
      <c r="S8" s="21">
        <f>B3L310C4</f>
        <v>0.16876257608665043</v>
      </c>
      <c r="T8" s="16" t="s">
        <v>19235</v>
      </c>
      <c r="U8" s="21">
        <f>B9L201C1*B9L201C8</f>
        <v>34.371989576846218</v>
      </c>
      <c r="V8" s="16" t="s">
        <v>19236</v>
      </c>
      <c r="W8" s="21">
        <f>B3L311C4</f>
        <v>0.12054283279731139</v>
      </c>
      <c r="X8" s="16" t="s">
        <v>19237</v>
      </c>
      <c r="Y8" s="21">
        <f>B9L201C1*B9L201C10</f>
        <v>24.551041401177386</v>
      </c>
      <c r="Z8" s="16" t="s">
        <v>19238</v>
      </c>
      <c r="AA8" s="21">
        <f>B3L312C4</f>
        <v>0.23389577528623801</v>
      </c>
      <c r="AB8" s="16" t="s">
        <v>19239</v>
      </c>
      <c r="AC8" s="21">
        <f>B9L201C1*B9L201C12</f>
        <v>47.6377129137867</v>
      </c>
      <c r="AD8" s="16" t="s">
        <v>19240</v>
      </c>
      <c r="AE8" s="21">
        <f>B3L313C4</f>
        <v>4.008774137329834E-2</v>
      </c>
      <c r="AF8" s="16" t="s">
        <v>19241</v>
      </c>
      <c r="AG8" s="21">
        <f>B9L201C1*B9L201C14</f>
        <v>8.1646977700485142</v>
      </c>
      <c r="AH8" s="16" t="s">
        <v>19242</v>
      </c>
      <c r="AI8" s="21">
        <f>B3L314C4</f>
        <v>2.9770437572495898E-2</v>
      </c>
      <c r="AJ8" s="16" t="s">
        <v>19243</v>
      </c>
      <c r="AK8" s="21">
        <f>B9L201C1*B9L201C16</f>
        <v>6.0633654312943577</v>
      </c>
      <c r="AL8" s="16" t="s">
        <v>19244</v>
      </c>
      <c r="AM8" s="21">
        <f>B3L315C4</f>
        <v>4.0661298509550945E-3</v>
      </c>
      <c r="AN8" s="16" t="s">
        <v>19245</v>
      </c>
      <c r="AO8" s="21">
        <f>B9L201C1*B9L201C18</f>
        <v>0.82815145452254824</v>
      </c>
      <c r="AP8" s="16" t="s">
        <v>19246</v>
      </c>
      <c r="AQ8" s="21">
        <f>B3L316C4</f>
        <v>8.7418204017931326E-4</v>
      </c>
      <c r="AR8" s="16" t="s">
        <v>19247</v>
      </c>
      <c r="AS8" s="21">
        <f>B9L201C1*B9L201C20</f>
        <v>0.17804525547110525</v>
      </c>
      <c r="AT8" s="16" t="s">
        <v>19248</v>
      </c>
      <c r="AU8" s="21">
        <f>B3L317C4</f>
        <v>5.335103185554374E-2</v>
      </c>
      <c r="AV8" s="16" t="s">
        <v>19249</v>
      </c>
      <c r="AW8" s="21">
        <f>B9L201C1*B9L201C22</f>
        <v>10.866041236009533</v>
      </c>
      <c r="AX8" s="16" t="s">
        <v>19250</v>
      </c>
      <c r="AY8" s="21">
        <f>B3L318C4</f>
        <v>4.3447667950866839E-2</v>
      </c>
      <c r="AZ8" s="16" t="s">
        <v>19251</v>
      </c>
      <c r="BA8" s="21">
        <f>B9L201C1*B9L201C24</f>
        <v>8.8490163197005192</v>
      </c>
      <c r="BB8" s="16" t="s">
        <v>19252</v>
      </c>
      <c r="BC8" s="21">
        <f>B3L319C4</f>
        <v>3.7316997470631947E-4</v>
      </c>
      <c r="BD8" s="16" t="s">
        <v>19253</v>
      </c>
      <c r="BE8" s="21">
        <f>B9L201C1*B9L201C26</f>
        <v>7.6003784597432428E-2</v>
      </c>
      <c r="BF8" s="16" t="s">
        <v>19254</v>
      </c>
      <c r="BG8" s="21">
        <f>B3L320C4</f>
        <v>4.6578433270161562E-2</v>
      </c>
      <c r="BH8" s="16" t="s">
        <v>19255</v>
      </c>
      <c r="BI8" s="21">
        <f>B9L201C1*B9L201C28</f>
        <v>9.486661438764699</v>
      </c>
      <c r="BJ8" s="16" t="s">
        <v>19256</v>
      </c>
      <c r="BK8" s="21">
        <f>B3L321C4</f>
        <v>0.1200071237040034</v>
      </c>
      <c r="BL8" s="16" t="s">
        <v>19257</v>
      </c>
      <c r="BM8" s="21">
        <f>B9L201C1*B9L201C30</f>
        <v>24.441933162855936</v>
      </c>
      <c r="BN8" s="16" t="s">
        <v>19258</v>
      </c>
      <c r="BO8" s="21">
        <f>B3L322C4</f>
        <v>3.8949083686057795E-4</v>
      </c>
      <c r="BP8" s="16" t="s">
        <v>19259</v>
      </c>
      <c r="BQ8" s="21">
        <f>B9L201C1*B9L201C32</f>
        <v>7.932786578213348E-2</v>
      </c>
      <c r="BR8" s="16" t="s">
        <v>19260</v>
      </c>
      <c r="BS8" s="21">
        <f>B3L323C4</f>
        <v>2.3422433956191733E-2</v>
      </c>
      <c r="BT8" s="16" t="s">
        <v>19261</v>
      </c>
      <c r="BU8" s="21">
        <f>B9L201C1*B9L201C34</f>
        <v>4.7704631825081201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10.315728294558058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7.3339554551277511E-3</v>
      </c>
      <c r="L9" s="16" t="s">
        <v>19266</v>
      </c>
      <c r="M9" s="21">
        <f>B9L202C1*B9L202C4</f>
        <v>7.565509179948976E-2</v>
      </c>
      <c r="N9" s="16" t="s">
        <v>19232</v>
      </c>
      <c r="O9" s="21">
        <f>B3L309C4</f>
        <v>0.10709701798940947</v>
      </c>
      <c r="P9" s="16" t="s">
        <v>19267</v>
      </c>
      <c r="Q9" s="21">
        <f>B9L202C1*B9L202C6</f>
        <v>1.1047837387361445</v>
      </c>
      <c r="R9" s="16" t="s">
        <v>19234</v>
      </c>
      <c r="S9" s="21">
        <f>B3L310C4</f>
        <v>0.16876257608665043</v>
      </c>
      <c r="T9" s="16" t="s">
        <v>19268</v>
      </c>
      <c r="U9" s="21">
        <f>B9L202C1*B9L202C8</f>
        <v>1.740908881199567</v>
      </c>
      <c r="V9" s="16" t="s">
        <v>19236</v>
      </c>
      <c r="W9" s="21">
        <f>B3L311C4</f>
        <v>0.12054283279731139</v>
      </c>
      <c r="X9" s="16" t="s">
        <v>19269</v>
      </c>
      <c r="Y9" s="21">
        <f>B9L202C1*B9L202C10</f>
        <v>1.243487110993406</v>
      </c>
      <c r="Z9" s="16" t="s">
        <v>19238</v>
      </c>
      <c r="AA9" s="21">
        <f>B3L312C4</f>
        <v>0.23389577528623801</v>
      </c>
      <c r="AB9" s="16" t="s">
        <v>19270</v>
      </c>
      <c r="AC9" s="21">
        <f>B9L202C1*B9L202C12</f>
        <v>2.4128052670978386</v>
      </c>
      <c r="AD9" s="16" t="s">
        <v>19240</v>
      </c>
      <c r="AE9" s="21">
        <f>B3L313C4</f>
        <v>4.008774137329834E-2</v>
      </c>
      <c r="AF9" s="16" t="s">
        <v>19271</v>
      </c>
      <c r="AG9" s="21">
        <f>B9L202C1*B9L202C14</f>
        <v>0.41353424794945937</v>
      </c>
      <c r="AH9" s="16" t="s">
        <v>19242</v>
      </c>
      <c r="AI9" s="21">
        <f>B3L314C4</f>
        <v>2.9770437572495898E-2</v>
      </c>
      <c r="AJ9" s="16" t="s">
        <v>19272</v>
      </c>
      <c r="AK9" s="21">
        <f>B9L202C1*B9L202C16</f>
        <v>0.30710374520797024</v>
      </c>
      <c r="AL9" s="16" t="s">
        <v>19244</v>
      </c>
      <c r="AM9" s="21">
        <f>B3L315C4</f>
        <v>4.0661298509550945E-3</v>
      </c>
      <c r="AN9" s="16" t="s">
        <v>19273</v>
      </c>
      <c r="AO9" s="21">
        <f>B9L202C1*B9L202C18</f>
        <v>4.194509075284461E-2</v>
      </c>
      <c r="AP9" s="16" t="s">
        <v>19246</v>
      </c>
      <c r="AQ9" s="21">
        <f>B3L316C4</f>
        <v>8.7418204017931326E-4</v>
      </c>
      <c r="AR9" s="16" t="s">
        <v>19274</v>
      </c>
      <c r="AS9" s="21">
        <f>B9L202C1*B9L202C20</f>
        <v>9.0178244064722315E-3</v>
      </c>
      <c r="AT9" s="16" t="s">
        <v>19248</v>
      </c>
      <c r="AU9" s="21">
        <f>B3L317C4</f>
        <v>5.335103185554374E-2</v>
      </c>
      <c r="AV9" s="16" t="s">
        <v>19275</v>
      </c>
      <c r="AW9" s="21">
        <f>B9L202C1*B9L202C22</f>
        <v>0.55035474885610081</v>
      </c>
      <c r="AX9" s="16" t="s">
        <v>19250</v>
      </c>
      <c r="AY9" s="21">
        <f>B3L318C4</f>
        <v>4.3447667950866839E-2</v>
      </c>
      <c r="AZ9" s="16" t="s">
        <v>19276</v>
      </c>
      <c r="BA9" s="21">
        <f>B9L202C1*B9L202C24</f>
        <v>0.44819433761332039</v>
      </c>
      <c r="BB9" s="16" t="s">
        <v>19252</v>
      </c>
      <c r="BC9" s="21">
        <f>B3L319C4</f>
        <v>3.7316997470631947E-4</v>
      </c>
      <c r="BD9" s="16" t="s">
        <v>19277</v>
      </c>
      <c r="BE9" s="21">
        <f>B9L202C1*B9L202C26</f>
        <v>3.8495200667574944E-3</v>
      </c>
      <c r="BF9" s="16" t="s">
        <v>19254</v>
      </c>
      <c r="BG9" s="21">
        <f>B3L320C4</f>
        <v>4.6578433270161562E-2</v>
      </c>
      <c r="BH9" s="16" t="s">
        <v>19278</v>
      </c>
      <c r="BI9" s="21">
        <f>B9L202C1*B9L202C28</f>
        <v>0.48049046200119006</v>
      </c>
      <c r="BJ9" s="16" t="s">
        <v>19256</v>
      </c>
      <c r="BK9" s="21">
        <f>B3L321C4</f>
        <v>0.1200071237040034</v>
      </c>
      <c r="BL9" s="16" t="s">
        <v>19279</v>
      </c>
      <c r="BM9" s="21">
        <f>B9L202C1*B9L202C30</f>
        <v>1.237960881541917</v>
      </c>
      <c r="BN9" s="16" t="s">
        <v>19258</v>
      </c>
      <c r="BO9" s="21">
        <f>B3L322C4</f>
        <v>3.8949083686057795E-4</v>
      </c>
      <c r="BP9" s="16" t="s">
        <v>19280</v>
      </c>
      <c r="BQ9" s="21">
        <f>B9L202C1*B9L202C32</f>
        <v>4.0178816462737603E-3</v>
      </c>
      <c r="BR9" s="16" t="s">
        <v>19260</v>
      </c>
      <c r="BS9" s="21">
        <f>B3L323C4</f>
        <v>2.3422433956191733E-2</v>
      </c>
      <c r="BT9" s="16" t="s">
        <v>19281</v>
      </c>
      <c r="BU9" s="21">
        <f>B9L202C1*B9L202C34</f>
        <v>0.24161946468930448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0.24264099180786167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7.3339554551277511E-3</v>
      </c>
      <c r="L10" s="16" t="s">
        <v>19285</v>
      </c>
      <c r="M10" s="21">
        <f>B9L203C1*B9L203C4</f>
        <v>1.779518225506875E-3</v>
      </c>
      <c r="N10" s="16" t="s">
        <v>19232</v>
      </c>
      <c r="O10" s="21">
        <f>B3L309C4</f>
        <v>0.10709701798940947</v>
      </c>
      <c r="P10" s="16" t="s">
        <v>19286</v>
      </c>
      <c r="Q10" s="21">
        <f>B9L203C1*B9L203C6</f>
        <v>2.5986126664614719E-2</v>
      </c>
      <c r="R10" s="16" t="s">
        <v>19234</v>
      </c>
      <c r="S10" s="21">
        <f>B3L310C4</f>
        <v>0.16876257608665043</v>
      </c>
      <c r="T10" s="16" t="s">
        <v>19287</v>
      </c>
      <c r="U10" s="21">
        <f>B9L203C1*B9L203C8</f>
        <v>4.0948718841714582E-2</v>
      </c>
      <c r="V10" s="16" t="s">
        <v>19236</v>
      </c>
      <c r="W10" s="21">
        <f>B3L311C4</f>
        <v>0.12054283279731139</v>
      </c>
      <c r="X10" s="16" t="s">
        <v>19288</v>
      </c>
      <c r="Y10" s="21">
        <f>B9L203C1*B9L203C10</f>
        <v>2.9248632505268872E-2</v>
      </c>
      <c r="Z10" s="16" t="s">
        <v>19238</v>
      </c>
      <c r="AA10" s="21">
        <f>B3L312C4</f>
        <v>0.23389577528623801</v>
      </c>
      <c r="AB10" s="16" t="s">
        <v>19289</v>
      </c>
      <c r="AC10" s="21">
        <f>B9L203C1*B9L203C12</f>
        <v>5.6752702895121528E-2</v>
      </c>
      <c r="AD10" s="16" t="s">
        <v>19240</v>
      </c>
      <c r="AE10" s="21">
        <f>B3L313C4</f>
        <v>4.008774137329834E-2</v>
      </c>
      <c r="AF10" s="16" t="s">
        <v>19290</v>
      </c>
      <c r="AG10" s="21">
        <f>B9L203C1*B9L203C14</f>
        <v>9.7269293261541597E-3</v>
      </c>
      <c r="AH10" s="16" t="s">
        <v>19242</v>
      </c>
      <c r="AI10" s="21">
        <f>B3L314C4</f>
        <v>2.9770437572495898E-2</v>
      </c>
      <c r="AJ10" s="16" t="s">
        <v>19291</v>
      </c>
      <c r="AK10" s="21">
        <f>B9L203C1*B9L203C16</f>
        <v>7.223528499144434E-3</v>
      </c>
      <c r="AL10" s="16" t="s">
        <v>19244</v>
      </c>
      <c r="AM10" s="21">
        <f>B3L315C4</f>
        <v>4.0661298509550945E-3</v>
      </c>
      <c r="AN10" s="16" t="s">
        <v>19292</v>
      </c>
      <c r="AO10" s="21">
        <f>B9L203C1*B9L203C18</f>
        <v>9.8660977985529693E-4</v>
      </c>
      <c r="AP10" s="16" t="s">
        <v>19246</v>
      </c>
      <c r="AQ10" s="21">
        <f>B3L316C4</f>
        <v>8.7418204017931326E-4</v>
      </c>
      <c r="AR10" s="16" t="s">
        <v>19293</v>
      </c>
      <c r="AS10" s="21">
        <f>B9L203C1*B9L203C20</f>
        <v>2.1211239724972856E-4</v>
      </c>
      <c r="AT10" s="16" t="s">
        <v>19248</v>
      </c>
      <c r="AU10" s="21">
        <f>B3L317C4</f>
        <v>5.335103185554374E-2</v>
      </c>
      <c r="AV10" s="16" t="s">
        <v>19294</v>
      </c>
      <c r="AW10" s="21">
        <f>B9L203C1*B9L203C22</f>
        <v>1.2945147283401955E-2</v>
      </c>
      <c r="AX10" s="16" t="s">
        <v>19250</v>
      </c>
      <c r="AY10" s="21">
        <f>B3L318C4</f>
        <v>4.3447667950866839E-2</v>
      </c>
      <c r="AZ10" s="16" t="s">
        <v>19295</v>
      </c>
      <c r="BA10" s="21">
        <f>B9L203C1*B9L203C24</f>
        <v>1.0542185243336975E-2</v>
      </c>
      <c r="BB10" s="16" t="s">
        <v>19252</v>
      </c>
      <c r="BC10" s="21">
        <f>B3L319C4</f>
        <v>3.7316997470631947E-4</v>
      </c>
      <c r="BD10" s="16" t="s">
        <v>19296</v>
      </c>
      <c r="BE10" s="21">
        <f>B9L203C1*B9L203C26</f>
        <v>9.0546332775656013E-5</v>
      </c>
      <c r="BF10" s="16" t="s">
        <v>19254</v>
      </c>
      <c r="BG10" s="21">
        <f>B3L320C4</f>
        <v>4.6578433270161562E-2</v>
      </c>
      <c r="BH10" s="16" t="s">
        <v>19297</v>
      </c>
      <c r="BI10" s="21">
        <f>B9L203C1*B9L203C28</f>
        <v>1.1301837245528303E-2</v>
      </c>
      <c r="BJ10" s="16" t="s">
        <v>19256</v>
      </c>
      <c r="BK10" s="21">
        <f>B3L321C4</f>
        <v>0.1200071237040034</v>
      </c>
      <c r="BL10" s="16" t="s">
        <v>19298</v>
      </c>
      <c r="BM10" s="21">
        <f>B9L203C1*B9L203C30</f>
        <v>2.9118647519548131E-2</v>
      </c>
      <c r="BN10" s="16" t="s">
        <v>19258</v>
      </c>
      <c r="BO10" s="21">
        <f>B3L322C4</f>
        <v>3.8949083686057795E-4</v>
      </c>
      <c r="BP10" s="16" t="s">
        <v>19299</v>
      </c>
      <c r="BQ10" s="21">
        <f>B9L203C1*B9L203C32</f>
        <v>9.4506442955924672E-5</v>
      </c>
      <c r="BR10" s="16" t="s">
        <v>19260</v>
      </c>
      <c r="BS10" s="21">
        <f>B3L323C4</f>
        <v>2.3422433956191733E-2</v>
      </c>
      <c r="BT10" s="16" t="s">
        <v>19300</v>
      </c>
      <c r="BU10" s="21">
        <f>B9L203C1*B9L203C34</f>
        <v>5.6832426056844989E-3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3154.6255808000001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7.3339554551277511E-3</v>
      </c>
      <c r="L11" s="16" t="s">
        <v>19303</v>
      </c>
      <c r="M11" s="21">
        <f>B9L204C1*B9L204C4</f>
        <v>23.135883487193709</v>
      </c>
      <c r="N11" s="16" t="s">
        <v>19232</v>
      </c>
      <c r="O11" s="21">
        <f>B3L309C4</f>
        <v>0.10709701798940947</v>
      </c>
      <c r="P11" s="16" t="s">
        <v>19304</v>
      </c>
      <c r="Q11" s="21">
        <f>B9L204C1*B9L204C6</f>
        <v>337.85099257678894</v>
      </c>
      <c r="R11" s="16" t="s">
        <v>19234</v>
      </c>
      <c r="S11" s="21">
        <f>B3L310C4</f>
        <v>0.16876257608665043</v>
      </c>
      <c r="T11" s="16" t="s">
        <v>19305</v>
      </c>
      <c r="U11" s="21">
        <f>B9L204C1*B9L204C8</f>
        <v>532.38273960465381</v>
      </c>
      <c r="V11" s="16" t="s">
        <v>19236</v>
      </c>
      <c r="W11" s="21">
        <f>B3L311C4</f>
        <v>0.12054283279731139</v>
      </c>
      <c r="X11" s="16" t="s">
        <v>19306</v>
      </c>
      <c r="Y11" s="21">
        <f>B9L204C1*B9L204C10</f>
        <v>380.26750392449571</v>
      </c>
      <c r="Z11" s="16" t="s">
        <v>19238</v>
      </c>
      <c r="AA11" s="21">
        <f>B3L312C4</f>
        <v>0.23389577528623801</v>
      </c>
      <c r="AB11" s="16" t="s">
        <v>19307</v>
      </c>
      <c r="AC11" s="21">
        <f>B9L204C1*B9L204C12</f>
        <v>737.85359595901491</v>
      </c>
      <c r="AD11" s="16" t="s">
        <v>19240</v>
      </c>
      <c r="AE11" s="21">
        <f>B3L313C4</f>
        <v>4.008774137329834E-2</v>
      </c>
      <c r="AF11" s="16" t="s">
        <v>19308</v>
      </c>
      <c r="AG11" s="21">
        <f>B9L204C1*B9L204C14</f>
        <v>126.46181441270147</v>
      </c>
      <c r="AH11" s="16" t="s">
        <v>19242</v>
      </c>
      <c r="AI11" s="21">
        <f>B3L314C4</f>
        <v>2.9770437572495898E-2</v>
      </c>
      <c r="AJ11" s="16" t="s">
        <v>19309</v>
      </c>
      <c r="AK11" s="21">
        <f>B9L204C1*B9L204C16</f>
        <v>93.914583917805018</v>
      </c>
      <c r="AL11" s="16" t="s">
        <v>19244</v>
      </c>
      <c r="AM11" s="21">
        <f>B3L315C4</f>
        <v>4.0661298509550945E-3</v>
      </c>
      <c r="AN11" s="16" t="s">
        <v>19310</v>
      </c>
      <c r="AO11" s="21">
        <f>B9L204C1*B9L204C18</f>
        <v>12.827117242677433</v>
      </c>
      <c r="AP11" s="16" t="s">
        <v>19246</v>
      </c>
      <c r="AQ11" s="21">
        <f>B3L316C4</f>
        <v>8.7418204017931326E-4</v>
      </c>
      <c r="AR11" s="16" t="s">
        <v>19311</v>
      </c>
      <c r="AS11" s="21">
        <f>B9L204C1*B9L204C20</f>
        <v>2.757717026225595</v>
      </c>
      <c r="AT11" s="16" t="s">
        <v>19248</v>
      </c>
      <c r="AU11" s="21">
        <f>B3L317C4</f>
        <v>5.335103185554374E-2</v>
      </c>
      <c r="AV11" s="16" t="s">
        <v>19312</v>
      </c>
      <c r="AW11" s="21">
        <f>B9L204C1*B9L204C22</f>
        <v>168.30252985357399</v>
      </c>
      <c r="AX11" s="16" t="s">
        <v>19250</v>
      </c>
      <c r="AY11" s="21">
        <f>B3L318C4</f>
        <v>4.3447667950866839E-2</v>
      </c>
      <c r="AZ11" s="16" t="s">
        <v>19313</v>
      </c>
      <c r="BA11" s="21">
        <f>B9L204C1*B9L204C24</f>
        <v>137.06112474390886</v>
      </c>
      <c r="BB11" s="16" t="s">
        <v>19252</v>
      </c>
      <c r="BC11" s="21">
        <f>B3L319C4</f>
        <v>3.7316997470631947E-4</v>
      </c>
      <c r="BD11" s="16" t="s">
        <v>19314</v>
      </c>
      <c r="BE11" s="21">
        <f>B9L204C1*B9L204C26</f>
        <v>1.1772115481950445</v>
      </c>
      <c r="BF11" s="16" t="s">
        <v>19254</v>
      </c>
      <c r="BG11" s="21">
        <f>B3L320C4</f>
        <v>4.6578433270161562E-2</v>
      </c>
      <c r="BH11" s="16" t="s">
        <v>19315</v>
      </c>
      <c r="BI11" s="21">
        <f>B9L204C1*B9L204C28</f>
        <v>146.93751710763746</v>
      </c>
      <c r="BJ11" s="16" t="s">
        <v>19256</v>
      </c>
      <c r="BK11" s="21">
        <f>B3L321C4</f>
        <v>0.1200071237040034</v>
      </c>
      <c r="BL11" s="16" t="s">
        <v>19316</v>
      </c>
      <c r="BM11" s="21">
        <f>B9L204C1*B9L204C30</f>
        <v>378.57754231487922</v>
      </c>
      <c r="BN11" s="16" t="s">
        <v>19258</v>
      </c>
      <c r="BO11" s="21">
        <f>B3L322C4</f>
        <v>3.8949083686057795E-4</v>
      </c>
      <c r="BP11" s="16" t="s">
        <v>19317</v>
      </c>
      <c r="BQ11" s="21">
        <f>B9L204C1*B9L204C32</f>
        <v>1.2286977574475788</v>
      </c>
      <c r="BR11" s="16" t="s">
        <v>19260</v>
      </c>
      <c r="BS11" s="21">
        <f>B3L323C4</f>
        <v>2.3422433956191733E-2</v>
      </c>
      <c r="BT11" s="16" t="s">
        <v>19318</v>
      </c>
      <c r="BU11" s="21">
        <f>B9L204C1*B9L204C34</f>
        <v>73.889009322800987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313.41601829464628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7.3339554551277511E-3</v>
      </c>
      <c r="L12" s="16" t="s">
        <v>19322</v>
      </c>
      <c r="M12" s="21">
        <f>B9L205C1*B9L205C4</f>
        <v>2.2985791170964402</v>
      </c>
      <c r="N12" s="16" t="s">
        <v>19232</v>
      </c>
      <c r="O12" s="21">
        <f>B3L309C4</f>
        <v>0.10709701798940947</v>
      </c>
      <c r="P12" s="16" t="s">
        <v>19323</v>
      </c>
      <c r="Q12" s="21">
        <f>B9L205C1*B9L205C6</f>
        <v>33.565920949470822</v>
      </c>
      <c r="R12" s="16" t="s">
        <v>19234</v>
      </c>
      <c r="S12" s="21">
        <f>B3L310C4</f>
        <v>0.16876257608665043</v>
      </c>
      <c r="T12" s="16" t="s">
        <v>19324</v>
      </c>
      <c r="U12" s="21">
        <f>B9L205C1*B9L205C8</f>
        <v>52.892894634225264</v>
      </c>
      <c r="V12" s="16" t="s">
        <v>19236</v>
      </c>
      <c r="W12" s="21">
        <f>B3L311C4</f>
        <v>0.12054283279731139</v>
      </c>
      <c r="X12" s="16" t="s">
        <v>19325</v>
      </c>
      <c r="Y12" s="21">
        <f>B9L205C1*B9L205C10</f>
        <v>37.78005468929063</v>
      </c>
      <c r="Z12" s="16" t="s">
        <v>19238</v>
      </c>
      <c r="AA12" s="21">
        <f>B3L312C4</f>
        <v>0.23389577528623801</v>
      </c>
      <c r="AB12" s="16" t="s">
        <v>19326</v>
      </c>
      <c r="AC12" s="21">
        <f>B9L205C1*B9L205C12</f>
        <v>73.30668258615205</v>
      </c>
      <c r="AD12" s="16" t="s">
        <v>19240</v>
      </c>
      <c r="AE12" s="21">
        <f>B3L313C4</f>
        <v>4.008774137329834E-2</v>
      </c>
      <c r="AF12" s="16" t="s">
        <v>19327</v>
      </c>
      <c r="AG12" s="21">
        <f>B9L205C1*B9L205C14</f>
        <v>12.56414028364472</v>
      </c>
      <c r="AH12" s="16" t="s">
        <v>19242</v>
      </c>
      <c r="AI12" s="21">
        <f>B3L314C4</f>
        <v>2.9770437572495898E-2</v>
      </c>
      <c r="AJ12" s="16" t="s">
        <v>19328</v>
      </c>
      <c r="AK12" s="21">
        <f>B9L205C1*B9L205C16</f>
        <v>9.3305320068609987</v>
      </c>
      <c r="AL12" s="16" t="s">
        <v>19244</v>
      </c>
      <c r="AM12" s="21">
        <f>B3L315C4</f>
        <v>4.0661298509550945E-3</v>
      </c>
      <c r="AN12" s="16" t="s">
        <v>19329</v>
      </c>
      <c r="AO12" s="21">
        <f>B9L205C1*B9L205C18</f>
        <v>1.2743902277553492</v>
      </c>
      <c r="AP12" s="16" t="s">
        <v>19246</v>
      </c>
      <c r="AQ12" s="21">
        <f>B3L316C4</f>
        <v>8.7418204017931326E-4</v>
      </c>
      <c r="AR12" s="16" t="s">
        <v>19330</v>
      </c>
      <c r="AS12" s="21">
        <f>B9L205C1*B9L205C20</f>
        <v>0.27398265429769086</v>
      </c>
      <c r="AT12" s="16" t="s">
        <v>19248</v>
      </c>
      <c r="AU12" s="21">
        <f>B3L317C4</f>
        <v>5.335103185554374E-2</v>
      </c>
      <c r="AV12" s="16" t="s">
        <v>19331</v>
      </c>
      <c r="AW12" s="21">
        <f>B9L205C1*B9L205C22</f>
        <v>16.721067976075354</v>
      </c>
      <c r="AX12" s="16" t="s">
        <v>19250</v>
      </c>
      <c r="AY12" s="21">
        <f>B3L318C4</f>
        <v>4.3447667950866839E-2</v>
      </c>
      <c r="AZ12" s="16" t="s">
        <v>19332</v>
      </c>
      <c r="BA12" s="21">
        <f>B9L205C1*B9L205C24</f>
        <v>13.617195093348599</v>
      </c>
      <c r="BB12" s="16" t="s">
        <v>19252</v>
      </c>
      <c r="BC12" s="21">
        <f>B3L319C4</f>
        <v>3.7316997470631947E-4</v>
      </c>
      <c r="BD12" s="16" t="s">
        <v>19333</v>
      </c>
      <c r="BE12" s="21">
        <f>B9L205C1*B9L205C26</f>
        <v>0.11695744761956851</v>
      </c>
      <c r="BF12" s="16" t="s">
        <v>19254</v>
      </c>
      <c r="BG12" s="21">
        <f>B3L320C4</f>
        <v>4.6578433270161562E-2</v>
      </c>
      <c r="BH12" s="16" t="s">
        <v>19334</v>
      </c>
      <c r="BI12" s="21">
        <f>B9L205C1*B9L205C28</f>
        <v>14.598427093936918</v>
      </c>
      <c r="BJ12" s="16" t="s">
        <v>19256</v>
      </c>
      <c r="BK12" s="21">
        <f>B3L321C4</f>
        <v>0.1200071237040034</v>
      </c>
      <c r="BL12" s="16" t="s">
        <v>19335</v>
      </c>
      <c r="BM12" s="21">
        <f>B9L205C1*B9L205C30</f>
        <v>37.612154878301808</v>
      </c>
      <c r="BN12" s="16" t="s">
        <v>19258</v>
      </c>
      <c r="BO12" s="21">
        <f>B3L322C4</f>
        <v>3.8949083686057795E-4</v>
      </c>
      <c r="BP12" s="16" t="s">
        <v>19336</v>
      </c>
      <c r="BQ12" s="21">
        <f>B9L205C1*B9L205C32</f>
        <v>0.12207266725109199</v>
      </c>
      <c r="BR12" s="16" t="s">
        <v>19260</v>
      </c>
      <c r="BS12" s="21">
        <f>B3L323C4</f>
        <v>2.3422433956191733E-2</v>
      </c>
      <c r="BT12" s="16" t="s">
        <v>19337</v>
      </c>
      <c r="BU12" s="21">
        <f>B9L205C1*B9L205C34</f>
        <v>7.3409659893189323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351.61375723979245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7.3339554551277511E-3</v>
      </c>
      <c r="L13" s="16" t="s">
        <v>19341</v>
      </c>
      <c r="M13" s="21">
        <f>B9L206C1*B9L206C4</f>
        <v>2.5787196330067408</v>
      </c>
      <c r="N13" s="16" t="s">
        <v>19232</v>
      </c>
      <c r="O13" s="21">
        <f>B3L309C4</f>
        <v>0.10709701798940947</v>
      </c>
      <c r="P13" s="16" t="s">
        <v>19342</v>
      </c>
      <c r="Q13" s="21">
        <f>B9L206C1*B9L206C6</f>
        <v>37.656784884433904</v>
      </c>
      <c r="R13" s="16" t="s">
        <v>19234</v>
      </c>
      <c r="S13" s="21">
        <f>B3L310C4</f>
        <v>0.16876257608665043</v>
      </c>
      <c r="T13" s="16" t="s">
        <v>19343</v>
      </c>
      <c r="U13" s="21">
        <f>B9L206C1*B9L206C8</f>
        <v>59.339243459293506</v>
      </c>
      <c r="V13" s="16" t="s">
        <v>19236</v>
      </c>
      <c r="W13" s="21">
        <f>B3L311C4</f>
        <v>0.12054283279731139</v>
      </c>
      <c r="X13" s="16" t="s">
        <v>19344</v>
      </c>
      <c r="Y13" s="21">
        <f>B9L206C1*B9L206C10</f>
        <v>42.384518348190738</v>
      </c>
      <c r="Z13" s="16" t="s">
        <v>19238</v>
      </c>
      <c r="AA13" s="21">
        <f>B3L312C4</f>
        <v>0.23389577528623801</v>
      </c>
      <c r="AB13" s="16" t="s">
        <v>19345</v>
      </c>
      <c r="AC13" s="21">
        <f>B9L206C1*B9L206C12</f>
        <v>82.240972350908336</v>
      </c>
      <c r="AD13" s="16" t="s">
        <v>19240</v>
      </c>
      <c r="AE13" s="21">
        <f>B3L313C4</f>
        <v>4.008774137329834E-2</v>
      </c>
      <c r="AF13" s="16" t="s">
        <v>19346</v>
      </c>
      <c r="AG13" s="21">
        <f>B9L206C1*B9L206C14</f>
        <v>14.095401363522507</v>
      </c>
      <c r="AH13" s="16" t="s">
        <v>19242</v>
      </c>
      <c r="AI13" s="21">
        <f>B3L314C4</f>
        <v>2.9770437572495898E-2</v>
      </c>
      <c r="AJ13" s="16" t="s">
        <v>19347</v>
      </c>
      <c r="AK13" s="21">
        <f>B9L206C1*B9L206C16</f>
        <v>10.467695409537969</v>
      </c>
      <c r="AL13" s="16" t="s">
        <v>19244</v>
      </c>
      <c r="AM13" s="21">
        <f>B3L315C4</f>
        <v>4.0661298509550945E-3</v>
      </c>
      <c r="AN13" s="16" t="s">
        <v>19348</v>
      </c>
      <c r="AO13" s="21">
        <f>B9L206C1*B9L206C18</f>
        <v>1.4297071943191981</v>
      </c>
      <c r="AP13" s="16" t="s">
        <v>19246</v>
      </c>
      <c r="AQ13" s="21">
        <f>B3L316C4</f>
        <v>8.7418204017931326E-4</v>
      </c>
      <c r="AR13" s="16" t="s">
        <v>19349</v>
      </c>
      <c r="AS13" s="21">
        <f>B9L206C1*B9L206C20</f>
        <v>0.30737443165899553</v>
      </c>
      <c r="AT13" s="16" t="s">
        <v>19248</v>
      </c>
      <c r="AU13" s="21">
        <f>B3L317C4</f>
        <v>5.335103185554374E-2</v>
      </c>
      <c r="AV13" s="16" t="s">
        <v>19350</v>
      </c>
      <c r="AW13" s="21">
        <f>B9L206C1*B9L206C22</f>
        <v>18.758956763347591</v>
      </c>
      <c r="AX13" s="16" t="s">
        <v>19250</v>
      </c>
      <c r="AY13" s="21">
        <f>B3L318C4</f>
        <v>4.3447667950866839E-2</v>
      </c>
      <c r="AZ13" s="16" t="s">
        <v>19351</v>
      </c>
      <c r="BA13" s="21">
        <f>B9L206C1*B9L206C24</f>
        <v>15.276797771511204</v>
      </c>
      <c r="BB13" s="16" t="s">
        <v>19252</v>
      </c>
      <c r="BC13" s="21">
        <f>B3L319C4</f>
        <v>3.7316997470631947E-4</v>
      </c>
      <c r="BD13" s="16" t="s">
        <v>19352</v>
      </c>
      <c r="BE13" s="21">
        <f>B9L206C1*B9L206C26</f>
        <v>0.1312116968955673</v>
      </c>
      <c r="BF13" s="16" t="s">
        <v>19254</v>
      </c>
      <c r="BG13" s="21">
        <f>B3L320C4</f>
        <v>4.6578433270161562E-2</v>
      </c>
      <c r="BH13" s="16" t="s">
        <v>19353</v>
      </c>
      <c r="BI13" s="21">
        <f>B9L206C1*B9L206C28</f>
        <v>16.37761792846446</v>
      </c>
      <c r="BJ13" s="16" t="s">
        <v>19256</v>
      </c>
      <c r="BK13" s="21">
        <f>B3L321C4</f>
        <v>0.1200071237040034</v>
      </c>
      <c r="BL13" s="16" t="s">
        <v>19354</v>
      </c>
      <c r="BM13" s="21">
        <f>B9L206C1*B9L206C30</f>
        <v>42.196155661105195</v>
      </c>
      <c r="BN13" s="16" t="s">
        <v>19258</v>
      </c>
      <c r="BO13" s="21">
        <f>B3L322C4</f>
        <v>3.8949083686057795E-4</v>
      </c>
      <c r="BP13" s="16" t="s">
        <v>19355</v>
      </c>
      <c r="BQ13" s="21">
        <f>B9L206C1*B9L206C32</f>
        <v>0.13695033655901886</v>
      </c>
      <c r="BR13" s="16" t="s">
        <v>19260</v>
      </c>
      <c r="BS13" s="21">
        <f>B3L323C4</f>
        <v>2.3422433956191733E-2</v>
      </c>
      <c r="BT13" s="16" t="s">
        <v>19356</v>
      </c>
      <c r="BU13" s="21">
        <f>B9L206C1*B9L206C34</f>
        <v>8.2356500070374707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2.6960110200873518E-2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7.3339554551277511E-3</v>
      </c>
      <c r="L14" s="16" t="s">
        <v>19360</v>
      </c>
      <c r="M14" s="21">
        <f>B9L207C1*B9L207C4</f>
        <v>1.9772424727854167E-4</v>
      </c>
      <c r="N14" s="16" t="s">
        <v>19232</v>
      </c>
      <c r="O14" s="21">
        <f>B3L309C4</f>
        <v>0.10709701798940947</v>
      </c>
      <c r="P14" s="16" t="s">
        <v>19361</v>
      </c>
      <c r="Q14" s="21">
        <f>B9L207C1*B9L207C6</f>
        <v>2.8873474071794132E-3</v>
      </c>
      <c r="R14" s="16" t="s">
        <v>19234</v>
      </c>
      <c r="S14" s="21">
        <f>B3L310C4</f>
        <v>0.16876257608665043</v>
      </c>
      <c r="T14" s="16" t="s">
        <v>19362</v>
      </c>
      <c r="U14" s="21">
        <f>B9L207C1*B9L207C8</f>
        <v>4.5498576490793979E-3</v>
      </c>
      <c r="V14" s="16" t="s">
        <v>19236</v>
      </c>
      <c r="W14" s="21">
        <f>B3L311C4</f>
        <v>0.12054283279731139</v>
      </c>
      <c r="X14" s="16" t="s">
        <v>19363</v>
      </c>
      <c r="Y14" s="21">
        <f>B9L207C1*B9L207C10</f>
        <v>3.2498480561409856E-3</v>
      </c>
      <c r="Z14" s="16" t="s">
        <v>19238</v>
      </c>
      <c r="AA14" s="21">
        <f>B3L312C4</f>
        <v>0.23389577528623801</v>
      </c>
      <c r="AB14" s="16" t="s">
        <v>19364</v>
      </c>
      <c r="AC14" s="21">
        <f>B9L207C1*B9L207C12</f>
        <v>6.305855877235725E-3</v>
      </c>
      <c r="AD14" s="16" t="s">
        <v>19240</v>
      </c>
      <c r="AE14" s="21">
        <f>B3L313C4</f>
        <v>4.008774137329834E-2</v>
      </c>
      <c r="AF14" s="16" t="s">
        <v>19365</v>
      </c>
      <c r="AG14" s="21">
        <f>B9L207C1*B9L207C14</f>
        <v>1.0807699251282399E-3</v>
      </c>
      <c r="AH14" s="16" t="s">
        <v>19242</v>
      </c>
      <c r="AI14" s="21">
        <f>B3L314C4</f>
        <v>2.9770437572495898E-2</v>
      </c>
      <c r="AJ14" s="16" t="s">
        <v>19366</v>
      </c>
      <c r="AK14" s="21">
        <f>B9L207C1*B9L207C16</f>
        <v>8.0261427768271493E-4</v>
      </c>
      <c r="AL14" s="16" t="s">
        <v>19244</v>
      </c>
      <c r="AM14" s="21">
        <f>B3L315C4</f>
        <v>4.0661298509550945E-3</v>
      </c>
      <c r="AN14" s="16" t="s">
        <v>19367</v>
      </c>
      <c r="AO14" s="21">
        <f>B9L207C1*B9L207C18</f>
        <v>1.0962330887281075E-4</v>
      </c>
      <c r="AP14" s="16" t="s">
        <v>19246</v>
      </c>
      <c r="AQ14" s="21">
        <f>B3L316C4</f>
        <v>8.7418204017931326E-4</v>
      </c>
      <c r="AR14" s="16" t="s">
        <v>19368</v>
      </c>
      <c r="AS14" s="21">
        <f>B9L207C1*B9L207C20</f>
        <v>2.3568044138858728E-5</v>
      </c>
      <c r="AT14" s="16" t="s">
        <v>19248</v>
      </c>
      <c r="AU14" s="21">
        <f>B3L317C4</f>
        <v>5.335103185554374E-2</v>
      </c>
      <c r="AV14" s="16" t="s">
        <v>19369</v>
      </c>
      <c r="AW14" s="21">
        <f>B9L207C1*B9L207C22</f>
        <v>1.4383496981557728E-3</v>
      </c>
      <c r="AX14" s="16" t="s">
        <v>19250</v>
      </c>
      <c r="AY14" s="21">
        <f>B3L318C4</f>
        <v>4.3447667950866839E-2</v>
      </c>
      <c r="AZ14" s="16" t="s">
        <v>19370</v>
      </c>
      <c r="BA14" s="21">
        <f>B9L207C1*B9L207C24</f>
        <v>1.1713539159263304E-3</v>
      </c>
      <c r="BB14" s="16" t="s">
        <v>19252</v>
      </c>
      <c r="BC14" s="21">
        <f>B3L319C4</f>
        <v>3.7316997470631947E-4</v>
      </c>
      <c r="BD14" s="16" t="s">
        <v>19371</v>
      </c>
      <c r="BE14" s="21">
        <f>B9L207C1*B9L207C26</f>
        <v>1.0060703641739556E-5</v>
      </c>
      <c r="BF14" s="16" t="s">
        <v>19254</v>
      </c>
      <c r="BG14" s="21">
        <f>B3L320C4</f>
        <v>4.6578433270161562E-2</v>
      </c>
      <c r="BH14" s="16" t="s">
        <v>19372</v>
      </c>
      <c r="BI14" s="21">
        <f>B9L207C1*B9L207C28</f>
        <v>1.2557596939475892E-3</v>
      </c>
      <c r="BJ14" s="16" t="s">
        <v>19256</v>
      </c>
      <c r="BK14" s="21">
        <f>B3L321C4</f>
        <v>0.1200071237040034</v>
      </c>
      <c r="BL14" s="16" t="s">
        <v>19373</v>
      </c>
      <c r="BM14" s="21">
        <f>B9L207C1*B9L207C30</f>
        <v>3.2354052799497923E-3</v>
      </c>
      <c r="BN14" s="16" t="s">
        <v>19258</v>
      </c>
      <c r="BO14" s="21">
        <f>B3L322C4</f>
        <v>3.8949083686057795E-4</v>
      </c>
      <c r="BP14" s="16" t="s">
        <v>19374</v>
      </c>
      <c r="BQ14" s="21">
        <f>B9L207C1*B9L207C32</f>
        <v>1.0500715883991631E-5</v>
      </c>
      <c r="BR14" s="16" t="s">
        <v>19260</v>
      </c>
      <c r="BS14" s="21">
        <f>B3L323C4</f>
        <v>2.3422433956191733E-2</v>
      </c>
      <c r="BT14" s="16" t="s">
        <v>19375</v>
      </c>
      <c r="BU14" s="21">
        <f>B9L207C1*B9L207C34</f>
        <v>6.3147140063161099E-4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2.6960110200873518E-2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7.3339554551277511E-3</v>
      </c>
      <c r="L15" s="16" t="s">
        <v>19379</v>
      </c>
      <c r="M15" s="21">
        <f>B9L208C1*B9L208C4</f>
        <v>1.9772424727854167E-4</v>
      </c>
      <c r="N15" s="16" t="s">
        <v>19232</v>
      </c>
      <c r="O15" s="21">
        <f>B3L309C4</f>
        <v>0.10709701798940947</v>
      </c>
      <c r="P15" s="16" t="s">
        <v>19380</v>
      </c>
      <c r="Q15" s="21">
        <f>B9L208C1*B9L208C6</f>
        <v>2.8873474071794132E-3</v>
      </c>
      <c r="R15" s="16" t="s">
        <v>19234</v>
      </c>
      <c r="S15" s="21">
        <f>B3L310C4</f>
        <v>0.16876257608665043</v>
      </c>
      <c r="T15" s="16" t="s">
        <v>19381</v>
      </c>
      <c r="U15" s="21">
        <f>B9L208C1*B9L208C8</f>
        <v>4.5498576490793979E-3</v>
      </c>
      <c r="V15" s="16" t="s">
        <v>19236</v>
      </c>
      <c r="W15" s="21">
        <f>B3L311C4</f>
        <v>0.12054283279731139</v>
      </c>
      <c r="X15" s="16" t="s">
        <v>19382</v>
      </c>
      <c r="Y15" s="21">
        <f>B9L208C1*B9L208C10</f>
        <v>3.2498480561409856E-3</v>
      </c>
      <c r="Z15" s="16" t="s">
        <v>19238</v>
      </c>
      <c r="AA15" s="21">
        <f>B3L312C4</f>
        <v>0.23389577528623801</v>
      </c>
      <c r="AB15" s="16" t="s">
        <v>19383</v>
      </c>
      <c r="AC15" s="21">
        <f>B9L208C1*B9L208C12</f>
        <v>6.305855877235725E-3</v>
      </c>
      <c r="AD15" s="16" t="s">
        <v>19240</v>
      </c>
      <c r="AE15" s="21">
        <f>B3L313C4</f>
        <v>4.008774137329834E-2</v>
      </c>
      <c r="AF15" s="16" t="s">
        <v>19384</v>
      </c>
      <c r="AG15" s="21">
        <f>B9L208C1*B9L208C14</f>
        <v>1.0807699251282399E-3</v>
      </c>
      <c r="AH15" s="16" t="s">
        <v>19242</v>
      </c>
      <c r="AI15" s="21">
        <f>B3L314C4</f>
        <v>2.9770437572495898E-2</v>
      </c>
      <c r="AJ15" s="16" t="s">
        <v>19385</v>
      </c>
      <c r="AK15" s="21">
        <f>B9L208C1*B9L208C16</f>
        <v>8.0261427768271493E-4</v>
      </c>
      <c r="AL15" s="16" t="s">
        <v>19244</v>
      </c>
      <c r="AM15" s="21">
        <f>B3L315C4</f>
        <v>4.0661298509550945E-3</v>
      </c>
      <c r="AN15" s="16" t="s">
        <v>19386</v>
      </c>
      <c r="AO15" s="21">
        <f>B9L208C1*B9L208C18</f>
        <v>1.0962330887281075E-4</v>
      </c>
      <c r="AP15" s="16" t="s">
        <v>19246</v>
      </c>
      <c r="AQ15" s="21">
        <f>B3L316C4</f>
        <v>8.7418204017931326E-4</v>
      </c>
      <c r="AR15" s="16" t="s">
        <v>19387</v>
      </c>
      <c r="AS15" s="21">
        <f>B9L208C1*B9L208C20</f>
        <v>2.3568044138858728E-5</v>
      </c>
      <c r="AT15" s="16" t="s">
        <v>19248</v>
      </c>
      <c r="AU15" s="21">
        <f>B3L317C4</f>
        <v>5.335103185554374E-2</v>
      </c>
      <c r="AV15" s="16" t="s">
        <v>19388</v>
      </c>
      <c r="AW15" s="21">
        <f>B9L208C1*B9L208C22</f>
        <v>1.4383496981557728E-3</v>
      </c>
      <c r="AX15" s="16" t="s">
        <v>19250</v>
      </c>
      <c r="AY15" s="21">
        <f>B3L318C4</f>
        <v>4.3447667950866839E-2</v>
      </c>
      <c r="AZ15" s="16" t="s">
        <v>19389</v>
      </c>
      <c r="BA15" s="21">
        <f>B9L208C1*B9L208C24</f>
        <v>1.1713539159263304E-3</v>
      </c>
      <c r="BB15" s="16" t="s">
        <v>19252</v>
      </c>
      <c r="BC15" s="21">
        <f>B3L319C4</f>
        <v>3.7316997470631947E-4</v>
      </c>
      <c r="BD15" s="16" t="s">
        <v>19390</v>
      </c>
      <c r="BE15" s="21">
        <f>B9L208C1*B9L208C26</f>
        <v>1.0060703641739556E-5</v>
      </c>
      <c r="BF15" s="16" t="s">
        <v>19254</v>
      </c>
      <c r="BG15" s="21">
        <f>B3L320C4</f>
        <v>4.6578433270161562E-2</v>
      </c>
      <c r="BH15" s="16" t="s">
        <v>19391</v>
      </c>
      <c r="BI15" s="21">
        <f>B9L208C1*B9L208C28</f>
        <v>1.2557596939475892E-3</v>
      </c>
      <c r="BJ15" s="16" t="s">
        <v>19256</v>
      </c>
      <c r="BK15" s="21">
        <f>B3L321C4</f>
        <v>0.1200071237040034</v>
      </c>
      <c r="BL15" s="16" t="s">
        <v>19392</v>
      </c>
      <c r="BM15" s="21">
        <f>B9L208C1*B9L208C30</f>
        <v>3.2354052799497923E-3</v>
      </c>
      <c r="BN15" s="16" t="s">
        <v>19258</v>
      </c>
      <c r="BO15" s="21">
        <f>B3L322C4</f>
        <v>3.8949083686057795E-4</v>
      </c>
      <c r="BP15" s="16" t="s">
        <v>19393</v>
      </c>
      <c r="BQ15" s="21">
        <f>B9L208C1*B9L208C32</f>
        <v>1.0500715883991631E-5</v>
      </c>
      <c r="BR15" s="16" t="s">
        <v>19260</v>
      </c>
      <c r="BS15" s="21">
        <f>B3L323C4</f>
        <v>2.3422433956191733E-2</v>
      </c>
      <c r="BT15" s="16" t="s">
        <v>19394</v>
      </c>
      <c r="BU15" s="21">
        <f>B9L208C1*B9L208C34</f>
        <v>6.3147140063161099E-4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334.79064847444732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7.3339554551277511E-3</v>
      </c>
      <c r="L16" s="16" t="s">
        <v>19398</v>
      </c>
      <c r="M16" s="21">
        <f>B9L209C1*B9L209C4</f>
        <v>2.4553397027049302</v>
      </c>
      <c r="N16" s="16" t="s">
        <v>19232</v>
      </c>
      <c r="O16" s="21">
        <f>B3L309C4</f>
        <v>0.10709701798940947</v>
      </c>
      <c r="P16" s="16" t="s">
        <v>19399</v>
      </c>
      <c r="Q16" s="21">
        <f>B9L209C1*B9L209C6</f>
        <v>35.855080102353945</v>
      </c>
      <c r="R16" s="16" t="s">
        <v>19234</v>
      </c>
      <c r="S16" s="21">
        <f>B3L310C4</f>
        <v>0.16876257608665043</v>
      </c>
      <c r="T16" s="16" t="s">
        <v>19400</v>
      </c>
      <c r="U16" s="21">
        <f>B9L209C1*B9L209C8</f>
        <v>56.500132286267956</v>
      </c>
      <c r="V16" s="16" t="s">
        <v>19236</v>
      </c>
      <c r="W16" s="21">
        <f>B3L311C4</f>
        <v>0.12054283279731139</v>
      </c>
      <c r="X16" s="16" t="s">
        <v>19401</v>
      </c>
      <c r="Y16" s="21">
        <f>B9L209C1*B9L209C10</f>
        <v>40.356613161158755</v>
      </c>
      <c r="Z16" s="16" t="s">
        <v>19238</v>
      </c>
      <c r="AA16" s="21">
        <f>B3L312C4</f>
        <v>0.23389577528623801</v>
      </c>
      <c r="AB16" s="16" t="s">
        <v>19402</v>
      </c>
      <c r="AC16" s="21">
        <f>B9L209C1*B9L209C12</f>
        <v>78.306118283513229</v>
      </c>
      <c r="AD16" s="16" t="s">
        <v>19240</v>
      </c>
      <c r="AE16" s="21">
        <f>B3L313C4</f>
        <v>4.008774137329834E-2</v>
      </c>
      <c r="AF16" s="16" t="s">
        <v>19403</v>
      </c>
      <c r="AG16" s="21">
        <f>B9L209C1*B9L209C14</f>
        <v>13.421000930242483</v>
      </c>
      <c r="AH16" s="16" t="s">
        <v>19242</v>
      </c>
      <c r="AI16" s="21">
        <f>B3L314C4</f>
        <v>2.9770437572495898E-2</v>
      </c>
      <c r="AJ16" s="16" t="s">
        <v>19404</v>
      </c>
      <c r="AK16" s="21">
        <f>B9L209C1*B9L209C16</f>
        <v>9.9668641002639529</v>
      </c>
      <c r="AL16" s="16" t="s">
        <v>19244</v>
      </c>
      <c r="AM16" s="21">
        <f>B3L315C4</f>
        <v>4.0661298509550945E-3</v>
      </c>
      <c r="AN16" s="16" t="s">
        <v>19405</v>
      </c>
      <c r="AO16" s="21">
        <f>B9L209C1*B9L209C18</f>
        <v>1.361302249582564</v>
      </c>
      <c r="AP16" s="16" t="s">
        <v>19246</v>
      </c>
      <c r="AQ16" s="21">
        <f>B3L316C4</f>
        <v>8.7418204017931326E-4</v>
      </c>
      <c r="AR16" s="16" t="s">
        <v>19406</v>
      </c>
      <c r="AS16" s="21">
        <f>B9L209C1*B9L209C20</f>
        <v>0.29266797211634765</v>
      </c>
      <c r="AT16" s="16" t="s">
        <v>19248</v>
      </c>
      <c r="AU16" s="21">
        <f>B3L317C4</f>
        <v>5.335103185554374E-2</v>
      </c>
      <c r="AV16" s="16" t="s">
        <v>19407</v>
      </c>
      <c r="AW16" s="21">
        <f>B9L209C1*B9L209C22</f>
        <v>17.861426551698386</v>
      </c>
      <c r="AX16" s="16" t="s">
        <v>19250</v>
      </c>
      <c r="AY16" s="21">
        <f>B3L318C4</f>
        <v>4.3447667950866839E-2</v>
      </c>
      <c r="AZ16" s="16" t="s">
        <v>19408</v>
      </c>
      <c r="BA16" s="21">
        <f>B9L209C1*B9L209C24</f>
        <v>14.545872927973171</v>
      </c>
      <c r="BB16" s="16" t="s">
        <v>19252</v>
      </c>
      <c r="BC16" s="21">
        <f>B3L319C4</f>
        <v>3.7316997470631947E-4</v>
      </c>
      <c r="BD16" s="16" t="s">
        <v>19409</v>
      </c>
      <c r="BE16" s="21">
        <f>B9L209C1*B9L209C26</f>
        <v>0.1249338178231218</v>
      </c>
      <c r="BF16" s="16" t="s">
        <v>19254</v>
      </c>
      <c r="BG16" s="21">
        <f>B3L320C4</f>
        <v>4.6578433270161562E-2</v>
      </c>
      <c r="BH16" s="16" t="s">
        <v>19410</v>
      </c>
      <c r="BI16" s="21">
        <f>B9L209C1*B9L209C28</f>
        <v>15.594023879441162</v>
      </c>
      <c r="BJ16" s="16" t="s">
        <v>19256</v>
      </c>
      <c r="BK16" s="21">
        <f>B3L321C4</f>
        <v>0.1200071237040034</v>
      </c>
      <c r="BL16" s="16" t="s">
        <v>19411</v>
      </c>
      <c r="BM16" s="21">
        <f>B9L209C1*B9L209C30</f>
        <v>40.177262766416519</v>
      </c>
      <c r="BN16" s="16" t="s">
        <v>19258</v>
      </c>
      <c r="BO16" s="21">
        <f>B3L322C4</f>
        <v>3.8949083686057795E-4</v>
      </c>
      <c r="BP16" s="16" t="s">
        <v>19412</v>
      </c>
      <c r="BQ16" s="21">
        <f>B9L209C1*B9L209C32</f>
        <v>0.13039788984740805</v>
      </c>
      <c r="BR16" s="16" t="s">
        <v>19260</v>
      </c>
      <c r="BS16" s="21">
        <f>B3L323C4</f>
        <v>2.3422433956191733E-2</v>
      </c>
      <c r="BT16" s="16" t="s">
        <v>19413</v>
      </c>
      <c r="BU16" s="21">
        <f>B9L209C1*B9L209C34</f>
        <v>7.8416118530433447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95.62751088249837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7.3339554551277511E-3</v>
      </c>
      <c r="L17" s="16" t="s">
        <v>19417</v>
      </c>
      <c r="M17" s="21">
        <f>B9L210C1*B9L210C4</f>
        <v>0.70132790509698728</v>
      </c>
      <c r="N17" s="16" t="s">
        <v>19232</v>
      </c>
      <c r="O17" s="21">
        <f>B3L309C4</f>
        <v>0.10709701798940947</v>
      </c>
      <c r="P17" s="16" t="s">
        <v>19418</v>
      </c>
      <c r="Q17" s="21">
        <f>B9L210C1*B9L210C6</f>
        <v>10.241421253265377</v>
      </c>
      <c r="R17" s="16" t="s">
        <v>19234</v>
      </c>
      <c r="S17" s="21">
        <f>B3L310C4</f>
        <v>0.16876257608665043</v>
      </c>
      <c r="T17" s="16" t="s">
        <v>19419</v>
      </c>
      <c r="U17" s="21">
        <f>B9L210C1*B9L210C8</f>
        <v>16.138345081284623</v>
      </c>
      <c r="V17" s="16" t="s">
        <v>19236</v>
      </c>
      <c r="W17" s="21">
        <f>B3L311C4</f>
        <v>0.12054283279731139</v>
      </c>
      <c r="X17" s="16" t="s">
        <v>19420</v>
      </c>
      <c r="Y17" s="21">
        <f>B9L210C1*B9L210C10</f>
        <v>11.527211055132076</v>
      </c>
      <c r="Z17" s="16" t="s">
        <v>19238</v>
      </c>
      <c r="AA17" s="21">
        <f>B3L312C4</f>
        <v>0.23389577528623801</v>
      </c>
      <c r="AB17" s="16" t="s">
        <v>19421</v>
      </c>
      <c r="AC17" s="21">
        <f>B9L210C1*B9L210C12</f>
        <v>22.366870796555119</v>
      </c>
      <c r="AD17" s="16" t="s">
        <v>19240</v>
      </c>
      <c r="AE17" s="21">
        <f>B3L313C4</f>
        <v>4.008774137329834E-2</v>
      </c>
      <c r="AF17" s="16" t="s">
        <v>19422</v>
      </c>
      <c r="AG17" s="21">
        <f>B9L210C1*B9L210C14</f>
        <v>3.8334909244298672</v>
      </c>
      <c r="AH17" s="16" t="s">
        <v>19242</v>
      </c>
      <c r="AI17" s="21">
        <f>B3L314C4</f>
        <v>2.9770437572495898E-2</v>
      </c>
      <c r="AJ17" s="16" t="s">
        <v>19423</v>
      </c>
      <c r="AK17" s="21">
        <f>B9L210C1*B9L210C16</f>
        <v>2.8468728429405901</v>
      </c>
      <c r="AL17" s="16" t="s">
        <v>19244</v>
      </c>
      <c r="AM17" s="21">
        <f>B3L315C4</f>
        <v>4.0661298509550945E-3</v>
      </c>
      <c r="AN17" s="16" t="s">
        <v>19424</v>
      </c>
      <c r="AO17" s="21">
        <f>B9L210C1*B9L210C18</f>
        <v>0.3888338765718598</v>
      </c>
      <c r="AP17" s="16" t="s">
        <v>19246</v>
      </c>
      <c r="AQ17" s="21">
        <f>B3L316C4</f>
        <v>8.7418204017931326E-4</v>
      </c>
      <c r="AR17" s="16" t="s">
        <v>19425</v>
      </c>
      <c r="AS17" s="21">
        <f>B9L210C1*B9L210C20</f>
        <v>8.3595852560531911E-2</v>
      </c>
      <c r="AT17" s="16" t="s">
        <v>19248</v>
      </c>
      <c r="AU17" s="21">
        <f>B3L317C4</f>
        <v>5.335103185554374E-2</v>
      </c>
      <c r="AV17" s="16" t="s">
        <v>19426</v>
      </c>
      <c r="AW17" s="21">
        <f>B9L210C1*B9L210C22</f>
        <v>5.1018263793585259</v>
      </c>
      <c r="AX17" s="16" t="s">
        <v>19250</v>
      </c>
      <c r="AY17" s="21">
        <f>B3L318C4</f>
        <v>4.3447667950866839E-2</v>
      </c>
      <c r="AZ17" s="16" t="s">
        <v>19427</v>
      </c>
      <c r="BA17" s="21">
        <f>B9L210C1*B9L210C24</f>
        <v>4.1547923397906947</v>
      </c>
      <c r="BB17" s="16" t="s">
        <v>19252</v>
      </c>
      <c r="BC17" s="21">
        <f>B3L319C4</f>
        <v>3.7316997470631947E-4</v>
      </c>
      <c r="BD17" s="16" t="s">
        <v>19428</v>
      </c>
      <c r="BE17" s="21">
        <f>B9L210C1*B9L210C26</f>
        <v>3.5685315817250207E-2</v>
      </c>
      <c r="BF17" s="16" t="s">
        <v>19254</v>
      </c>
      <c r="BG17" s="21">
        <f>B3L320C4</f>
        <v>4.6578433270161562E-2</v>
      </c>
      <c r="BH17" s="16" t="s">
        <v>19429</v>
      </c>
      <c r="BI17" s="21">
        <f>B9L210C1*B9L210C28</f>
        <v>4.4541796344320987</v>
      </c>
      <c r="BJ17" s="16" t="s">
        <v>19256</v>
      </c>
      <c r="BK17" s="21">
        <f>B3L321C4</f>
        <v>0.1200071237040034</v>
      </c>
      <c r="BL17" s="16" t="s">
        <v>19430</v>
      </c>
      <c r="BM17" s="21">
        <f>B9L210C1*B9L210C30</f>
        <v>11.475982527981914</v>
      </c>
      <c r="BN17" s="16" t="s">
        <v>19258</v>
      </c>
      <c r="BO17" s="21">
        <f>B3L322C4</f>
        <v>3.8949083686057795E-4</v>
      </c>
      <c r="BP17" s="16" t="s">
        <v>19431</v>
      </c>
      <c r="BQ17" s="21">
        <f>B9L210C1*B9L210C32</f>
        <v>3.7246039240518315E-2</v>
      </c>
      <c r="BR17" s="16" t="s">
        <v>19260</v>
      </c>
      <c r="BS17" s="21">
        <f>B3L323C4</f>
        <v>2.3422433956191733E-2</v>
      </c>
      <c r="BT17" s="16" t="s">
        <v>19432</v>
      </c>
      <c r="BU17" s="21">
        <f>B9L210C1*B9L210C34</f>
        <v>2.2398290580403244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7.3339554551277511E-3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0.10709701798940947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0.16876257608665043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0.12054283279731139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0.23389577528623801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4.008774137329834E-2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2.9770437572495898E-2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4.0661298509550945E-3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8.7418204017931326E-4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5.335103185554374E-2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4.3447667950866839E-2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3.7316997470631947E-4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4.6578433270161562E-2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0.1200071237040034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3.8949083686057795E-4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2.3422433956191733E-2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15">
        <f>B9L111C9</f>
        <v>0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7.3339554551277511E-3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0.10709701798940947</v>
      </c>
      <c r="P19" s="16" t="s">
        <v>19456</v>
      </c>
      <c r="Q19" s="15">
        <f>B9L212C1*B9L212C6</f>
        <v>0</v>
      </c>
      <c r="R19" s="16" t="s">
        <v>19234</v>
      </c>
      <c r="S19" s="21">
        <f>B3L310C4</f>
        <v>0.16876257608665043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0.12054283279731139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0.23389577528623801</v>
      </c>
      <c r="AB19" s="16" t="s">
        <v>19459</v>
      </c>
      <c r="AC19" s="15">
        <f>B9L212C1*B9L212C12</f>
        <v>0</v>
      </c>
      <c r="AD19" s="16" t="s">
        <v>19240</v>
      </c>
      <c r="AE19" s="21">
        <f>B3L313C4</f>
        <v>4.008774137329834E-2</v>
      </c>
      <c r="AF19" s="16" t="s">
        <v>19460</v>
      </c>
      <c r="AG19" s="15">
        <f>B9L212C1*B9L212C14</f>
        <v>0</v>
      </c>
      <c r="AH19" s="16" t="s">
        <v>19242</v>
      </c>
      <c r="AI19" s="21">
        <f>B3L314C4</f>
        <v>2.9770437572495898E-2</v>
      </c>
      <c r="AJ19" s="16" t="s">
        <v>19461</v>
      </c>
      <c r="AK19" s="15">
        <f>B9L212C1*B9L212C16</f>
        <v>0</v>
      </c>
      <c r="AL19" s="16" t="s">
        <v>19244</v>
      </c>
      <c r="AM19" s="21">
        <f>B3L315C4</f>
        <v>4.0661298509550945E-3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8.7418204017931326E-4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5.335103185554374E-2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4.3447667950866839E-2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3.7316997470631947E-4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4.6578433270161562E-2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0.1200071237040034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3.8949083686057795E-4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2.3422433956191733E-2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145.87324781055921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7.3339554551277511E-3</v>
      </c>
      <c r="L20" s="16" t="s">
        <v>19474</v>
      </c>
      <c r="M20" s="21">
        <f>B9L213C1*B9L213C4</f>
        <v>1.069827901537453</v>
      </c>
      <c r="N20" s="16" t="s">
        <v>19232</v>
      </c>
      <c r="O20" s="21">
        <f>B3L309C4</f>
        <v>0.10709701798940947</v>
      </c>
      <c r="P20" s="16" t="s">
        <v>19475</v>
      </c>
      <c r="Q20" s="21">
        <f>B9L213C1*B9L213C6</f>
        <v>15.622589844941045</v>
      </c>
      <c r="R20" s="16" t="s">
        <v>19234</v>
      </c>
      <c r="S20" s="21">
        <f>B3L310C4</f>
        <v>0.16876257608665043</v>
      </c>
      <c r="T20" s="16" t="s">
        <v>19476</v>
      </c>
      <c r="U20" s="21">
        <f>B9L213C1*B9L213C8</f>
        <v>24.617945082636311</v>
      </c>
      <c r="V20" s="16" t="s">
        <v>19236</v>
      </c>
      <c r="W20" s="21">
        <f>B3L311C4</f>
        <v>0.12054283279731139</v>
      </c>
      <c r="X20" s="16" t="s">
        <v>19477</v>
      </c>
      <c r="Y20" s="21">
        <f>B9L213C1*B9L213C10</f>
        <v>17.583974520429006</v>
      </c>
      <c r="Z20" s="16" t="s">
        <v>19238</v>
      </c>
      <c r="AA20" s="21">
        <f>B3L312C4</f>
        <v>0.23389577528623801</v>
      </c>
      <c r="AB20" s="16" t="s">
        <v>19478</v>
      </c>
      <c r="AC20" s="21">
        <f>B9L213C1*B9L213C12</f>
        <v>34.119136390172265</v>
      </c>
      <c r="AD20" s="16" t="s">
        <v>19240</v>
      </c>
      <c r="AE20" s="21">
        <f>B3L313C4</f>
        <v>4.008774137329834E-2</v>
      </c>
      <c r="AF20" s="16" t="s">
        <v>19479</v>
      </c>
      <c r="AG20" s="21">
        <f>B9L213C1*B9L213C14</f>
        <v>5.8477290315127561</v>
      </c>
      <c r="AH20" s="16" t="s">
        <v>19242</v>
      </c>
      <c r="AI20" s="21">
        <f>B3L314C4</f>
        <v>2.9770437572495898E-2</v>
      </c>
      <c r="AJ20" s="16" t="s">
        <v>19480</v>
      </c>
      <c r="AK20" s="21">
        <f>B9L213C1*B9L213C16</f>
        <v>4.3427104174414772</v>
      </c>
      <c r="AL20" s="16" t="s">
        <v>19244</v>
      </c>
      <c r="AM20" s="21">
        <f>B3L315C4</f>
        <v>4.0661298509550945E-3</v>
      </c>
      <c r="AN20" s="16" t="s">
        <v>19481</v>
      </c>
      <c r="AO20" s="21">
        <f>B9L213C1*B9L213C18</f>
        <v>0.59313956737828466</v>
      </c>
      <c r="AP20" s="16" t="s">
        <v>19246</v>
      </c>
      <c r="AQ20" s="21">
        <f>B3L316C4</f>
        <v>8.7418204017931326E-4</v>
      </c>
      <c r="AR20" s="16" t="s">
        <v>19482</v>
      </c>
      <c r="AS20" s="21">
        <f>B9L213C1*B9L213C20</f>
        <v>0.1275197733786172</v>
      </c>
      <c r="AT20" s="16" t="s">
        <v>19248</v>
      </c>
      <c r="AU20" s="21">
        <f>B3L317C4</f>
        <v>5.335103185554374E-2</v>
      </c>
      <c r="AV20" s="16" t="s">
        <v>19483</v>
      </c>
      <c r="AW20" s="21">
        <f>B9L213C1*B9L213C22</f>
        <v>7.7824882908127702</v>
      </c>
      <c r="AX20" s="16" t="s">
        <v>19250</v>
      </c>
      <c r="AY20" s="21">
        <f>B3L318C4</f>
        <v>4.3447667950866839E-2</v>
      </c>
      <c r="AZ20" s="16" t="s">
        <v>19484</v>
      </c>
      <c r="BA20" s="21">
        <f>B9L213C1*B9L213C24</f>
        <v>6.3378524337876891</v>
      </c>
      <c r="BB20" s="16" t="s">
        <v>19252</v>
      </c>
      <c r="BC20" s="21">
        <f>B3L319C4</f>
        <v>3.7316997470631947E-4</v>
      </c>
      <c r="BD20" s="16" t="s">
        <v>19485</v>
      </c>
      <c r="BE20" s="21">
        <f>B9L213C1*B9L213C26</f>
        <v>5.443551619579505E-2</v>
      </c>
      <c r="BF20" s="16" t="s">
        <v>19254</v>
      </c>
      <c r="BG20" s="21">
        <f>B3L320C4</f>
        <v>4.6578433270161562E-2</v>
      </c>
      <c r="BH20" s="16" t="s">
        <v>19486</v>
      </c>
      <c r="BI20" s="21">
        <f>B9L213C1*B9L213C28</f>
        <v>6.7945473390458728</v>
      </c>
      <c r="BJ20" s="16" t="s">
        <v>19256</v>
      </c>
      <c r="BK20" s="21">
        <f>B3L321C4</f>
        <v>0.1200071237040034</v>
      </c>
      <c r="BL20" s="16" t="s">
        <v>19487</v>
      </c>
      <c r="BM20" s="21">
        <f>B9L213C1*B9L213C30</f>
        <v>17.505828895106522</v>
      </c>
      <c r="BN20" s="16" t="s">
        <v>19258</v>
      </c>
      <c r="BO20" s="21">
        <f>B3L322C4</f>
        <v>3.8949083686057795E-4</v>
      </c>
      <c r="BP20" s="16" t="s">
        <v>19488</v>
      </c>
      <c r="BQ20" s="21">
        <f>B9L213C1*B9L213C32</f>
        <v>5.6816293365305172E-2</v>
      </c>
      <c r="BR20" s="16" t="s">
        <v>19260</v>
      </c>
      <c r="BS20" s="21">
        <f>B3L323C4</f>
        <v>2.3422433956191733E-2</v>
      </c>
      <c r="BT20" s="16" t="s">
        <v>19489</v>
      </c>
      <c r="BU20" s="21">
        <f>B9L213C1*B9L213C34</f>
        <v>3.4167065128180134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192.550769411457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7.3339554551277511E-3</v>
      </c>
      <c r="L21" s="16" t="s">
        <v>19493</v>
      </c>
      <c r="M21" s="21">
        <f>B9L214C1*B9L214C4</f>
        <v>1.4121587657142007</v>
      </c>
      <c r="N21" s="16" t="s">
        <v>19232</v>
      </c>
      <c r="O21" s="21">
        <f>B3L309C4</f>
        <v>0.10709701798940947</v>
      </c>
      <c r="P21" s="16" t="s">
        <v>19494</v>
      </c>
      <c r="Q21" s="21">
        <f>B9L214C1*B9L214C6</f>
        <v>20.621613215533447</v>
      </c>
      <c r="R21" s="16" t="s">
        <v>19234</v>
      </c>
      <c r="S21" s="21">
        <f>B3L310C4</f>
        <v>0.16876257608665043</v>
      </c>
      <c r="T21" s="16" t="s">
        <v>19495</v>
      </c>
      <c r="U21" s="21">
        <f>B9L214C1*B9L214C8</f>
        <v>32.495363873344097</v>
      </c>
      <c r="V21" s="16" t="s">
        <v>19236</v>
      </c>
      <c r="W21" s="21">
        <f>B3L311C4</f>
        <v>0.12054283279731139</v>
      </c>
      <c r="X21" s="16" t="s">
        <v>19496</v>
      </c>
      <c r="Y21" s="21">
        <f>B9L214C1*B9L214C10</f>
        <v>23.21061520215892</v>
      </c>
      <c r="Z21" s="16" t="s">
        <v>19238</v>
      </c>
      <c r="AA21" s="21">
        <f>B3L312C4</f>
        <v>0.23389577528623801</v>
      </c>
      <c r="AB21" s="16" t="s">
        <v>19497</v>
      </c>
      <c r="AC21" s="21">
        <f>B9L214C1*B9L214C12</f>
        <v>45.03681149345438</v>
      </c>
      <c r="AD21" s="16" t="s">
        <v>19240</v>
      </c>
      <c r="AE21" s="21">
        <f>B3L313C4</f>
        <v>4.008774137329834E-2</v>
      </c>
      <c r="AF21" s="16" t="s">
        <v>19498</v>
      </c>
      <c r="AG21" s="21">
        <f>B9L214C1*B9L214C14</f>
        <v>7.7189254453960929</v>
      </c>
      <c r="AH21" s="16" t="s">
        <v>19242</v>
      </c>
      <c r="AI21" s="21">
        <f>B3L314C4</f>
        <v>2.9770437572495898E-2</v>
      </c>
      <c r="AJ21" s="16" t="s">
        <v>19499</v>
      </c>
      <c r="AK21" s="21">
        <f>B9L214C1*B9L214C16</f>
        <v>5.7323206602998331</v>
      </c>
      <c r="AL21" s="16" t="s">
        <v>19244</v>
      </c>
      <c r="AM21" s="21">
        <f>B3L315C4</f>
        <v>4.0661298509550945E-3</v>
      </c>
      <c r="AN21" s="16" t="s">
        <v>19500</v>
      </c>
      <c r="AO21" s="21">
        <f>B9L214C1*B9L214C18</f>
        <v>0.78293643132829638</v>
      </c>
      <c r="AP21" s="16" t="s">
        <v>19246</v>
      </c>
      <c r="AQ21" s="21">
        <f>B3L316C4</f>
        <v>8.7418204017931326E-4</v>
      </c>
      <c r="AR21" s="16" t="s">
        <v>19501</v>
      </c>
      <c r="AS21" s="21">
        <f>B9L214C1*B9L214C20</f>
        <v>0.168324424442204</v>
      </c>
      <c r="AT21" s="16" t="s">
        <v>19248</v>
      </c>
      <c r="AU21" s="21">
        <f>B3L317C4</f>
        <v>5.335103185554374E-2</v>
      </c>
      <c r="AV21" s="16" t="s">
        <v>19502</v>
      </c>
      <c r="AW21" s="21">
        <f>B9L214C1*B9L214C22</f>
        <v>10.272782232680099</v>
      </c>
      <c r="AX21" s="16" t="s">
        <v>19250</v>
      </c>
      <c r="AY21" s="21">
        <f>B3L318C4</f>
        <v>4.3447667950866839E-2</v>
      </c>
      <c r="AZ21" s="16" t="s">
        <v>19503</v>
      </c>
      <c r="BA21" s="21">
        <f>B9L214C1*B9L214C24</f>
        <v>8.3658818930729115</v>
      </c>
      <c r="BB21" s="16" t="s">
        <v>19252</v>
      </c>
      <c r="BC21" s="21">
        <f>B3L319C4</f>
        <v>3.7316997470631947E-4</v>
      </c>
      <c r="BD21" s="16" t="s">
        <v>19504</v>
      </c>
      <c r="BE21" s="21">
        <f>B9L214C1*B9L214C26</f>
        <v>7.1854165750955767E-2</v>
      </c>
      <c r="BF21" s="16" t="s">
        <v>19254</v>
      </c>
      <c r="BG21" s="21">
        <f>B3L320C4</f>
        <v>4.6578433270161562E-2</v>
      </c>
      <c r="BH21" s="16" t="s">
        <v>19505</v>
      </c>
      <c r="BI21" s="21">
        <f>B9L214C1*B9L214C28</f>
        <v>8.9687131641498166</v>
      </c>
      <c r="BJ21" s="16" t="s">
        <v>19256</v>
      </c>
      <c r="BK21" s="21">
        <f>B3L321C4</f>
        <v>0.1200071237040034</v>
      </c>
      <c r="BL21" s="16" t="s">
        <v>19506</v>
      </c>
      <c r="BM21" s="21">
        <f>B9L214C1*B9L214C30</f>
        <v>23.107464004061754</v>
      </c>
      <c r="BN21" s="16" t="s">
        <v>19258</v>
      </c>
      <c r="BO21" s="21">
        <f>B3L322C4</f>
        <v>3.8949083686057795E-4</v>
      </c>
      <c r="BP21" s="16" t="s">
        <v>19507</v>
      </c>
      <c r="BQ21" s="21">
        <f>B9L214C1*B9L214C32</f>
        <v>7.4996760316216562E-2</v>
      </c>
      <c r="BR21" s="16" t="s">
        <v>19260</v>
      </c>
      <c r="BS21" s="21">
        <f>B3L323C4</f>
        <v>2.3422433956191733E-2</v>
      </c>
      <c r="BT21" s="16" t="s">
        <v>19508</v>
      </c>
      <c r="BU21" s="21">
        <f>B9L214C1*B9L214C34</f>
        <v>4.5100076797537545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7658.9658286666672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7.3339554551277511E-3</v>
      </c>
      <c r="L22" s="16" t="s">
        <v>19512</v>
      </c>
      <c r="M22" s="21">
        <f>B9L215C1*B9L215C4</f>
        <v>56.170514219786938</v>
      </c>
      <c r="N22" s="16" t="s">
        <v>19232</v>
      </c>
      <c r="O22" s="21">
        <f>B3L309C4</f>
        <v>0.10709701798940947</v>
      </c>
      <c r="P22" s="16" t="s">
        <v>19513</v>
      </c>
      <c r="Q22" s="21">
        <f>B9L215C1*B9L215C6</f>
        <v>820.25240113298651</v>
      </c>
      <c r="R22" s="16" t="s">
        <v>19234</v>
      </c>
      <c r="S22" s="21">
        <f>B3L310C4</f>
        <v>0.16876257608665043</v>
      </c>
      <c r="T22" s="16" t="s">
        <v>19514</v>
      </c>
      <c r="U22" s="15">
        <f>B9L215C1*B9L215C8</f>
        <v>1292.546803405414</v>
      </c>
      <c r="V22" s="16" t="s">
        <v>19236</v>
      </c>
      <c r="W22" s="21">
        <f>B3L311C4</f>
        <v>0.12054283279731139</v>
      </c>
      <c r="X22" s="16" t="s">
        <v>19515</v>
      </c>
      <c r="Y22" s="21">
        <f>B9L215C1*B9L215C10</f>
        <v>923.23343728528755</v>
      </c>
      <c r="Z22" s="16" t="s">
        <v>19238</v>
      </c>
      <c r="AA22" s="21">
        <f>B3L312C4</f>
        <v>0.23389577528623801</v>
      </c>
      <c r="AB22" s="16" t="s">
        <v>19516</v>
      </c>
      <c r="AC22" s="15">
        <f>B9L215C1*B9L215C12</f>
        <v>1791.3997503867945</v>
      </c>
      <c r="AD22" s="16" t="s">
        <v>19240</v>
      </c>
      <c r="AE22" s="21">
        <f>B3L313C4</f>
        <v>4.008774137329834E-2</v>
      </c>
      <c r="AF22" s="16" t="s">
        <v>19517</v>
      </c>
      <c r="AG22" s="21">
        <f>B9L215C1*B9L215C14</f>
        <v>307.03064132651895</v>
      </c>
      <c r="AH22" s="16" t="s">
        <v>19242</v>
      </c>
      <c r="AI22" s="21">
        <f>B3L314C4</f>
        <v>2.9770437572495898E-2</v>
      </c>
      <c r="AJ22" s="16" t="s">
        <v>19518</v>
      </c>
      <c r="AK22" s="21">
        <f>B9L215C1*B9L215C16</f>
        <v>228.01076407220035</v>
      </c>
      <c r="AL22" s="16" t="s">
        <v>19244</v>
      </c>
      <c r="AM22" s="21">
        <f>B3L315C4</f>
        <v>4.0661298509550945E-3</v>
      </c>
      <c r="AN22" s="16" t="s">
        <v>19519</v>
      </c>
      <c r="AO22" s="21">
        <f>B9L215C1*B9L215C18</f>
        <v>31.142349583386558</v>
      </c>
      <c r="AP22" s="16" t="s">
        <v>19246</v>
      </c>
      <c r="AQ22" s="21">
        <f>B3L316C4</f>
        <v>8.7418204017931326E-4</v>
      </c>
      <c r="AR22" s="16" t="s">
        <v>19520</v>
      </c>
      <c r="AS22" s="21">
        <f>B9L215C1*B9L215C20</f>
        <v>6.6953303737674714</v>
      </c>
      <c r="AT22" s="16" t="s">
        <v>19248</v>
      </c>
      <c r="AU22" s="21">
        <f>B3L317C4</f>
        <v>5.335103185554374E-2</v>
      </c>
      <c r="AV22" s="16" t="s">
        <v>19521</v>
      </c>
      <c r="AW22" s="21">
        <f>B9L215C1*B9L215C22</f>
        <v>408.6137299057163</v>
      </c>
      <c r="AX22" s="16" t="s">
        <v>19250</v>
      </c>
      <c r="AY22" s="21">
        <f>B3L318C4</f>
        <v>4.3447667950866839E-2</v>
      </c>
      <c r="AZ22" s="16" t="s">
        <v>19522</v>
      </c>
      <c r="BA22" s="21">
        <f>B9L215C1*B9L215C24</f>
        <v>332.76420417094505</v>
      </c>
      <c r="BB22" s="16" t="s">
        <v>19252</v>
      </c>
      <c r="BC22" s="21">
        <f>B3L319C4</f>
        <v>3.7316997470631947E-4</v>
      </c>
      <c r="BD22" s="16" t="s">
        <v>19523</v>
      </c>
      <c r="BE22" s="21">
        <f>B9L215C1*B9L215C26</f>
        <v>2.8580960845601053</v>
      </c>
      <c r="BF22" s="16" t="s">
        <v>19254</v>
      </c>
      <c r="BG22" s="21">
        <f>B3L320C4</f>
        <v>4.6578433270161562E-2</v>
      </c>
      <c r="BH22" s="16" t="s">
        <v>19524</v>
      </c>
      <c r="BI22" s="21">
        <f>B9L215C1*B9L215C28</f>
        <v>356.74262876899803</v>
      </c>
      <c r="BJ22" s="16" t="s">
        <v>19256</v>
      </c>
      <c r="BK22" s="21">
        <f>B3L321C4</f>
        <v>0.1200071237040034</v>
      </c>
      <c r="BL22" s="16" t="s">
        <v>19525</v>
      </c>
      <c r="BM22" s="21">
        <f>B9L215C1*B9L215C30</f>
        <v>919.13045964553567</v>
      </c>
      <c r="BN22" s="16" t="s">
        <v>19258</v>
      </c>
      <c r="BO22" s="21">
        <f>B3L322C4</f>
        <v>3.8949083686057795E-4</v>
      </c>
      <c r="BP22" s="16" t="s">
        <v>19526</v>
      </c>
      <c r="BQ22" s="21">
        <f>B9L215C1*B9L215C32</f>
        <v>2.98309701009395</v>
      </c>
      <c r="BR22" s="16" t="s">
        <v>19260</v>
      </c>
      <c r="BS22" s="21">
        <f>B3L323C4</f>
        <v>2.3422433956191733E-2</v>
      </c>
      <c r="BT22" s="16" t="s">
        <v>19527</v>
      </c>
      <c r="BU22" s="21">
        <f>B9L215C1*B9L215C34</f>
        <v>179.39162129467431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7162.2545949999985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7.3339554551277511E-3</v>
      </c>
      <c r="L23" s="16" t="s">
        <v>19530</v>
      </c>
      <c r="M23" s="21">
        <f>B9L216C1*B9L216C4</f>
        <v>52.52765615801404</v>
      </c>
      <c r="N23" s="16" t="s">
        <v>19232</v>
      </c>
      <c r="O23" s="21">
        <f>B3L309C4</f>
        <v>0.10709701798940947</v>
      </c>
      <c r="P23" s="16" t="s">
        <v>19531</v>
      </c>
      <c r="Q23" s="21">
        <f>B9L216C1*B9L216C6</f>
        <v>767.05610920544552</v>
      </c>
      <c r="R23" s="16" t="s">
        <v>19234</v>
      </c>
      <c r="S23" s="21">
        <f>B3L310C4</f>
        <v>0.16876257608665043</v>
      </c>
      <c r="T23" s="16" t="s">
        <v>19532</v>
      </c>
      <c r="U23" s="15">
        <f>B9L216C1*B9L216C8</f>
        <v>1208.720536040649</v>
      </c>
      <c r="V23" s="16" t="s">
        <v>19236</v>
      </c>
      <c r="W23" s="21">
        <f>B3L311C4</f>
        <v>0.12054283279731139</v>
      </c>
      <c r="X23" s="16" t="s">
        <v>19533</v>
      </c>
      <c r="Y23" s="21">
        <f>B9L216C1*B9L216C10</f>
        <v>863.35845809685998</v>
      </c>
      <c r="Z23" s="16" t="s">
        <v>19238</v>
      </c>
      <c r="AA23" s="21">
        <f>B3L312C4</f>
        <v>0.23389577528623801</v>
      </c>
      <c r="AB23" s="16" t="s">
        <v>19534</v>
      </c>
      <c r="AC23" s="15">
        <f>B9L216C1*B9L216C12</f>
        <v>1675.2210912949452</v>
      </c>
      <c r="AD23" s="16" t="s">
        <v>19240</v>
      </c>
      <c r="AE23" s="21">
        <f>B3L313C4</f>
        <v>4.008774137329834E-2</v>
      </c>
      <c r="AF23" s="16" t="s">
        <v>19535</v>
      </c>
      <c r="AG23" s="21">
        <f>B9L216C1*B9L216C14</f>
        <v>287.11860985407759</v>
      </c>
      <c r="AH23" s="16" t="s">
        <v>19242</v>
      </c>
      <c r="AI23" s="21">
        <f>B3L314C4</f>
        <v>2.9770437572495898E-2</v>
      </c>
      <c r="AJ23" s="16" t="s">
        <v>19536</v>
      </c>
      <c r="AK23" s="21">
        <f>B9L216C1*B9L216C16</f>
        <v>213.22345329876936</v>
      </c>
      <c r="AL23" s="16" t="s">
        <v>19244</v>
      </c>
      <c r="AM23" s="21">
        <f>B3L315C4</f>
        <v>4.0661298509550945E-3</v>
      </c>
      <c r="AN23" s="16" t="s">
        <v>19537</v>
      </c>
      <c r="AO23" s="21">
        <f>B9L216C1*B9L216C18</f>
        <v>29.122657208869786</v>
      </c>
      <c r="AP23" s="16" t="s">
        <v>19246</v>
      </c>
      <c r="AQ23" s="21">
        <f>B3L316C4</f>
        <v>8.7418204017931326E-4</v>
      </c>
      <c r="AR23" s="16" t="s">
        <v>19538</v>
      </c>
      <c r="AS23" s="21">
        <f>B9L216C1*B9L216C20</f>
        <v>6.2611143341407596</v>
      </c>
      <c r="AT23" s="16" t="s">
        <v>19248</v>
      </c>
      <c r="AU23" s="21">
        <f>B3L317C4</f>
        <v>5.335103185554374E-2</v>
      </c>
      <c r="AV23" s="16" t="s">
        <v>19539</v>
      </c>
      <c r="AW23" s="21">
        <f>B9L216C1*B9L216C22</f>
        <v>382.11367305535947</v>
      </c>
      <c r="AX23" s="16" t="s">
        <v>19250</v>
      </c>
      <c r="AY23" s="21">
        <f>B3L318C4</f>
        <v>4.3447667950866839E-2</v>
      </c>
      <c r="AZ23" s="16" t="s">
        <v>19540</v>
      </c>
      <c r="BA23" s="21">
        <f>B9L216C1*B9L216C24</f>
        <v>311.18325942313021</v>
      </c>
      <c r="BB23" s="16" t="s">
        <v>19252</v>
      </c>
      <c r="BC23" s="21">
        <f>B3L319C4</f>
        <v>3.7316997470631947E-4</v>
      </c>
      <c r="BD23" s="16" t="s">
        <v>19541</v>
      </c>
      <c r="BE23" s="21">
        <f>B9L216C1*B9L216C26</f>
        <v>2.6727383660563699</v>
      </c>
      <c r="BF23" s="16" t="s">
        <v>19254</v>
      </c>
      <c r="BG23" s="21">
        <f>B3L320C4</f>
        <v>4.6578433270161562E-2</v>
      </c>
      <c r="BH23" s="16" t="s">
        <v>19542</v>
      </c>
      <c r="BI23" s="21">
        <f>B9L216C1*B9L216C28</f>
        <v>333.60659771711545</v>
      </c>
      <c r="BJ23" s="16" t="s">
        <v>19256</v>
      </c>
      <c r="BK23" s="21">
        <f>B3L321C4</f>
        <v>0.1200071237040034</v>
      </c>
      <c r="BL23" s="16" t="s">
        <v>19543</v>
      </c>
      <c r="BM23" s="21">
        <f>B9L216C1*B9L216C30</f>
        <v>859.52157318173158</v>
      </c>
      <c r="BN23" s="16" t="s">
        <v>19258</v>
      </c>
      <c r="BO23" s="21">
        <f>B3L322C4</f>
        <v>3.8949083686057795E-4</v>
      </c>
      <c r="BP23" s="16" t="s">
        <v>19544</v>
      </c>
      <c r="BQ23" s="21">
        <f>B9L216C1*B9L216C32</f>
        <v>2.7896325360150693</v>
      </c>
      <c r="BR23" s="16" t="s">
        <v>19260</v>
      </c>
      <c r="BS23" s="21">
        <f>B3L323C4</f>
        <v>2.3422433956191733E-2</v>
      </c>
      <c r="BT23" s="16" t="s">
        <v>19545</v>
      </c>
      <c r="BU23" s="21">
        <f>B9L216C1*B9L216C34</f>
        <v>167.75743522881822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4406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7.3339554551277511E-3</v>
      </c>
      <c r="L24" s="16" t="s">
        <v>19549</v>
      </c>
      <c r="M24" s="21">
        <f>B9L217C1*B9L217C4</f>
        <v>32.31340773529287</v>
      </c>
      <c r="N24" s="16" t="s">
        <v>19232</v>
      </c>
      <c r="O24" s="21">
        <f>B3L309C4</f>
        <v>0.10709701798940947</v>
      </c>
      <c r="P24" s="16" t="s">
        <v>19550</v>
      </c>
      <c r="Q24" s="21">
        <f>B9L217C1*B9L217C6</f>
        <v>471.86946126133813</v>
      </c>
      <c r="R24" s="16" t="s">
        <v>19234</v>
      </c>
      <c r="S24" s="21">
        <f>B3L310C4</f>
        <v>0.16876257608665043</v>
      </c>
      <c r="T24" s="16" t="s">
        <v>19551</v>
      </c>
      <c r="U24" s="21">
        <f>B9L217C1*B9L217C8</f>
        <v>743.5679102377818</v>
      </c>
      <c r="V24" s="16" t="s">
        <v>19236</v>
      </c>
      <c r="W24" s="21">
        <f>B3L311C4</f>
        <v>0.12054283279731139</v>
      </c>
      <c r="X24" s="16" t="s">
        <v>19552</v>
      </c>
      <c r="Y24" s="21">
        <f>B9L217C1*B9L217C10</f>
        <v>531.11172130495402</v>
      </c>
      <c r="Z24" s="16" t="s">
        <v>19238</v>
      </c>
      <c r="AA24" s="21">
        <f>B3L312C4</f>
        <v>0.23389577528623801</v>
      </c>
      <c r="AB24" s="16" t="s">
        <v>19553</v>
      </c>
      <c r="AC24" s="15">
        <f>B9L217C1*B9L217C12</f>
        <v>1030.5447859111646</v>
      </c>
      <c r="AD24" s="16" t="s">
        <v>19240</v>
      </c>
      <c r="AE24" s="21">
        <f>B3L313C4</f>
        <v>4.008774137329834E-2</v>
      </c>
      <c r="AF24" s="16" t="s">
        <v>19554</v>
      </c>
      <c r="AG24" s="21">
        <f>B9L217C1*B9L217C14</f>
        <v>176.62658849075248</v>
      </c>
      <c r="AH24" s="16" t="s">
        <v>19242</v>
      </c>
      <c r="AI24" s="21">
        <f>B3L314C4</f>
        <v>2.9770437572495898E-2</v>
      </c>
      <c r="AJ24" s="16" t="s">
        <v>19555</v>
      </c>
      <c r="AK24" s="21">
        <f>B9L217C1*B9L217C16</f>
        <v>131.16854794441693</v>
      </c>
      <c r="AL24" s="16" t="s">
        <v>19244</v>
      </c>
      <c r="AM24" s="21">
        <f>B3L315C4</f>
        <v>4.0661298509550945E-3</v>
      </c>
      <c r="AN24" s="16" t="s">
        <v>19556</v>
      </c>
      <c r="AO24" s="21">
        <f>B9L217C1*B9L217C18</f>
        <v>17.915368123308145</v>
      </c>
      <c r="AP24" s="16" t="s">
        <v>19246</v>
      </c>
      <c r="AQ24" s="21">
        <f>B3L316C4</f>
        <v>8.7418204017931326E-4</v>
      </c>
      <c r="AR24" s="16" t="s">
        <v>19557</v>
      </c>
      <c r="AS24" s="21">
        <f>B9L217C1*B9L217C20</f>
        <v>3.8516460690300542</v>
      </c>
      <c r="AT24" s="16" t="s">
        <v>19248</v>
      </c>
      <c r="AU24" s="21">
        <f>B3L317C4</f>
        <v>5.335103185554374E-2</v>
      </c>
      <c r="AV24" s="16" t="s">
        <v>19558</v>
      </c>
      <c r="AW24" s="21">
        <f>B9L217C1*B9L217C22</f>
        <v>235.06464635552572</v>
      </c>
      <c r="AX24" s="16" t="s">
        <v>19250</v>
      </c>
      <c r="AY24" s="21">
        <f>B3L318C4</f>
        <v>4.3447667950866839E-2</v>
      </c>
      <c r="AZ24" s="16" t="s">
        <v>19559</v>
      </c>
      <c r="BA24" s="21">
        <f>B9L217C1*B9L217C24</f>
        <v>191.43042499151929</v>
      </c>
      <c r="BB24" s="16" t="s">
        <v>19252</v>
      </c>
      <c r="BC24" s="21">
        <f>B3L319C4</f>
        <v>3.7316997470631947E-4</v>
      </c>
      <c r="BD24" s="16" t="s">
        <v>19560</v>
      </c>
      <c r="BE24" s="21">
        <f>B9L217C1*B9L217C26</f>
        <v>1.6441869085560437</v>
      </c>
      <c r="BF24" s="16" t="s">
        <v>19254</v>
      </c>
      <c r="BG24" s="21">
        <f>B3L320C4</f>
        <v>4.6578433270161562E-2</v>
      </c>
      <c r="BH24" s="16" t="s">
        <v>19561</v>
      </c>
      <c r="BI24" s="21">
        <f>B9L217C1*B9L217C28</f>
        <v>205.22457698833185</v>
      </c>
      <c r="BJ24" s="16" t="s">
        <v>19256</v>
      </c>
      <c r="BK24" s="21">
        <f>B3L321C4</f>
        <v>0.1200071237040034</v>
      </c>
      <c r="BL24" s="16" t="s">
        <v>19562</v>
      </c>
      <c r="BM24" s="21">
        <f>B9L217C1*B9L217C30</f>
        <v>528.75138703983896</v>
      </c>
      <c r="BN24" s="16" t="s">
        <v>19258</v>
      </c>
      <c r="BO24" s="21">
        <f>B3L322C4</f>
        <v>3.8949083686057795E-4</v>
      </c>
      <c r="BP24" s="16" t="s">
        <v>19563</v>
      </c>
      <c r="BQ24" s="21">
        <f>B9L217C1*B9L217C32</f>
        <v>1.7160966272077065</v>
      </c>
      <c r="BR24" s="16" t="s">
        <v>19260</v>
      </c>
      <c r="BS24" s="21">
        <f>B3L323C4</f>
        <v>2.3422433956191733E-2</v>
      </c>
      <c r="BT24" s="16" t="s">
        <v>19564</v>
      </c>
      <c r="BU24" s="21">
        <f>B9L217C1*B9L217C34</f>
        <v>103.19924401098078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14692.050323666665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7.3339554551277511E-3</v>
      </c>
      <c r="L25" s="16" t="s">
        <v>19568</v>
      </c>
      <c r="M25" s="21">
        <f>B9L218C1*B9L218C4</f>
        <v>107.75084261826657</v>
      </c>
      <c r="N25" s="16" t="s">
        <v>19232</v>
      </c>
      <c r="O25" s="21">
        <f>B3L309C4</f>
        <v>0.10709701798940947</v>
      </c>
      <c r="P25" s="16" t="s">
        <v>19569</v>
      </c>
      <c r="Q25" s="15">
        <f>B9L218C1*B9L218C6</f>
        <v>1573.4747778150381</v>
      </c>
      <c r="R25" s="16" t="s">
        <v>19234</v>
      </c>
      <c r="S25" s="21">
        <f>B3L310C4</f>
        <v>0.16876257608665043</v>
      </c>
      <c r="T25" s="16" t="s">
        <v>19570</v>
      </c>
      <c r="U25" s="15">
        <f>B9L218C1*B9L218C8</f>
        <v>2479.4682606166925</v>
      </c>
      <c r="V25" s="16" t="s">
        <v>19236</v>
      </c>
      <c r="W25" s="21">
        <f>B3L311C4</f>
        <v>0.12054283279731139</v>
      </c>
      <c r="X25" s="16" t="s">
        <v>19571</v>
      </c>
      <c r="Y25" s="15">
        <f>B9L218C1*B9L218C10</f>
        <v>1771.0213656154353</v>
      </c>
      <c r="Z25" s="16" t="s">
        <v>19238</v>
      </c>
      <c r="AA25" s="21">
        <f>B3L312C4</f>
        <v>0.23389577528623801</v>
      </c>
      <c r="AB25" s="16" t="s">
        <v>19572</v>
      </c>
      <c r="AC25" s="15">
        <f>B9L218C1*B9L218C12</f>
        <v>3436.4085009984387</v>
      </c>
      <c r="AD25" s="16" t="s">
        <v>19240</v>
      </c>
      <c r="AE25" s="21">
        <f>B3L313C4</f>
        <v>4.008774137329834E-2</v>
      </c>
      <c r="AF25" s="16" t="s">
        <v>19573</v>
      </c>
      <c r="AG25" s="21">
        <f>B9L218C1*B9L218C14</f>
        <v>588.97111361863347</v>
      </c>
      <c r="AH25" s="16" t="s">
        <v>19242</v>
      </c>
      <c r="AI25" s="21">
        <f>B3L314C4</f>
        <v>2.9770437572495898E-2</v>
      </c>
      <c r="AJ25" s="16" t="s">
        <v>19574</v>
      </c>
      <c r="AK25" s="21">
        <f>B9L218C1*B9L218C16</f>
        <v>437.3887669726866</v>
      </c>
      <c r="AL25" s="16" t="s">
        <v>19244</v>
      </c>
      <c r="AM25" s="21">
        <f>B3L315C4</f>
        <v>4.0661298509550945E-3</v>
      </c>
      <c r="AN25" s="16" t="s">
        <v>19575</v>
      </c>
      <c r="AO25" s="21">
        <f>B9L218C1*B9L218C18</f>
        <v>59.739784392795485</v>
      </c>
      <c r="AP25" s="16" t="s">
        <v>19246</v>
      </c>
      <c r="AQ25" s="21">
        <f>B3L316C4</f>
        <v>8.7418204017931326E-4</v>
      </c>
      <c r="AR25" s="16" t="s">
        <v>19576</v>
      </c>
      <c r="AS25" s="21">
        <f>B9L218C1*B9L218C20</f>
        <v>12.843526526360064</v>
      </c>
      <c r="AT25" s="16" t="s">
        <v>19248</v>
      </c>
      <c r="AU25" s="21">
        <f>B3L317C4</f>
        <v>5.335103185554374E-2</v>
      </c>
      <c r="AV25" s="16" t="s">
        <v>19577</v>
      </c>
      <c r="AW25" s="21">
        <f>B9L218C1*B9L218C22</f>
        <v>783.83604484119189</v>
      </c>
      <c r="AX25" s="16" t="s">
        <v>19250</v>
      </c>
      <c r="AY25" s="21">
        <f>B3L318C4</f>
        <v>4.3447667950866839E-2</v>
      </c>
      <c r="AZ25" s="16" t="s">
        <v>19578</v>
      </c>
      <c r="BA25" s="21">
        <f>B9L218C1*B9L218C24</f>
        <v>638.33532398009493</v>
      </c>
      <c r="BB25" s="16" t="s">
        <v>19252</v>
      </c>
      <c r="BC25" s="21">
        <f>B3L319C4</f>
        <v>3.7316997470631947E-4</v>
      </c>
      <c r="BD25" s="16" t="s">
        <v>19579</v>
      </c>
      <c r="BE25" s="21">
        <f>B9L218C1*B9L218C26</f>
        <v>5.4826320476666623</v>
      </c>
      <c r="BF25" s="16" t="s">
        <v>19254</v>
      </c>
      <c r="BG25" s="21">
        <f>B3L320C4</f>
        <v>4.6578433270161562E-2</v>
      </c>
      <c r="BH25" s="16" t="s">
        <v>19580</v>
      </c>
      <c r="BI25" s="21">
        <f>B9L218C1*B9L218C28</f>
        <v>684.33268560276326</v>
      </c>
      <c r="BJ25" s="16" t="s">
        <v>19256</v>
      </c>
      <c r="BK25" s="21">
        <f>B3L321C4</f>
        <v>0.1200071237040034</v>
      </c>
      <c r="BL25" s="16" t="s">
        <v>19581</v>
      </c>
      <c r="BM25" s="15">
        <f>B9L218C1*B9L218C30</f>
        <v>1763.1507006577087</v>
      </c>
      <c r="BN25" s="16" t="s">
        <v>19258</v>
      </c>
      <c r="BO25" s="21">
        <f>B3L322C4</f>
        <v>3.8949083686057795E-4</v>
      </c>
      <c r="BP25" s="16" t="s">
        <v>19582</v>
      </c>
      <c r="BQ25" s="21">
        <f>B9L218C1*B9L218C32</f>
        <v>5.722418975762654</v>
      </c>
      <c r="BR25" s="16" t="s">
        <v>19260</v>
      </c>
      <c r="BS25" s="21">
        <f>B3L323C4</f>
        <v>2.3422433956191733E-2</v>
      </c>
      <c r="BT25" s="16" t="s">
        <v>19583</v>
      </c>
      <c r="BU25" s="21">
        <f>B9L218C1*B9L218C34</f>
        <v>344.12357838712785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15993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7.3339554551277511E-3</v>
      </c>
      <c r="L26" s="16" t="s">
        <v>19587</v>
      </c>
      <c r="M26" s="21">
        <f>B9L219C1*B9L219C4</f>
        <v>117.29194959385812</v>
      </c>
      <c r="N26" s="16" t="s">
        <v>19232</v>
      </c>
      <c r="O26" s="21">
        <f>B3L309C4</f>
        <v>0.10709701798940947</v>
      </c>
      <c r="P26" s="16" t="s">
        <v>19588</v>
      </c>
      <c r="Q26" s="15">
        <f>B9L219C1*B9L219C6</f>
        <v>1712.8026087046258</v>
      </c>
      <c r="R26" s="16" t="s">
        <v>19234</v>
      </c>
      <c r="S26" s="21">
        <f>B3L310C4</f>
        <v>0.16876257608665043</v>
      </c>
      <c r="T26" s="16" t="s">
        <v>19589</v>
      </c>
      <c r="U26" s="15">
        <f>B9L219C1*B9L219C8</f>
        <v>2699.0198793538002</v>
      </c>
      <c r="V26" s="16" t="s">
        <v>19236</v>
      </c>
      <c r="W26" s="21">
        <f>B3L311C4</f>
        <v>0.12054283279731139</v>
      </c>
      <c r="X26" s="16" t="s">
        <v>19590</v>
      </c>
      <c r="Y26" s="15">
        <f>B9L219C1*B9L219C10</f>
        <v>1927.841524927401</v>
      </c>
      <c r="Z26" s="16" t="s">
        <v>19238</v>
      </c>
      <c r="AA26" s="21">
        <f>B3L312C4</f>
        <v>0.23389577528623801</v>
      </c>
      <c r="AB26" s="16" t="s">
        <v>19591</v>
      </c>
      <c r="AC26" s="15">
        <f>B9L219C1*B9L219C12</f>
        <v>3740.6951341528043</v>
      </c>
      <c r="AD26" s="16" t="s">
        <v>19240</v>
      </c>
      <c r="AE26" s="21">
        <f>B3L313C4</f>
        <v>4.008774137329834E-2</v>
      </c>
      <c r="AF26" s="16" t="s">
        <v>19592</v>
      </c>
      <c r="AG26" s="21">
        <f>B9L219C1*B9L219C14</f>
        <v>641.12324778316031</v>
      </c>
      <c r="AH26" s="16" t="s">
        <v>19242</v>
      </c>
      <c r="AI26" s="21">
        <f>B3L314C4</f>
        <v>2.9770437572495898E-2</v>
      </c>
      <c r="AJ26" s="16" t="s">
        <v>19593</v>
      </c>
      <c r="AK26" s="21">
        <f>B9L219C1*B9L219C16</f>
        <v>476.11860809692689</v>
      </c>
      <c r="AL26" s="16" t="s">
        <v>19244</v>
      </c>
      <c r="AM26" s="21">
        <f>B3L315C4</f>
        <v>4.0661298509550945E-3</v>
      </c>
      <c r="AN26" s="16" t="s">
        <v>19594</v>
      </c>
      <c r="AO26" s="21">
        <f>B9L219C1*B9L219C18</f>
        <v>65.029614706324821</v>
      </c>
      <c r="AP26" s="16" t="s">
        <v>19246</v>
      </c>
      <c r="AQ26" s="21">
        <f>B3L316C4</f>
        <v>8.7418204017931326E-4</v>
      </c>
      <c r="AR26" s="16" t="s">
        <v>19595</v>
      </c>
      <c r="AS26" s="21">
        <f>B9L219C1*B9L219C20</f>
        <v>13.980793368587756</v>
      </c>
      <c r="AT26" s="16" t="s">
        <v>19248</v>
      </c>
      <c r="AU26" s="21">
        <f>B3L317C4</f>
        <v>5.335103185554374E-2</v>
      </c>
      <c r="AV26" s="16" t="s">
        <v>19596</v>
      </c>
      <c r="AW26" s="21">
        <f>B9L219C1*B9L219C22</f>
        <v>853.243052465711</v>
      </c>
      <c r="AX26" s="16" t="s">
        <v>19250</v>
      </c>
      <c r="AY26" s="21">
        <f>B3L318C4</f>
        <v>4.3447667950866839E-2</v>
      </c>
      <c r="AZ26" s="16" t="s">
        <v>19597</v>
      </c>
      <c r="BA26" s="21">
        <f>B9L219C1*B9L219C24</f>
        <v>694.8585535382133</v>
      </c>
      <c r="BB26" s="16" t="s">
        <v>19252</v>
      </c>
      <c r="BC26" s="21">
        <f>B3L319C4</f>
        <v>3.7316997470631947E-4</v>
      </c>
      <c r="BD26" s="16" t="s">
        <v>19598</v>
      </c>
      <c r="BE26" s="21">
        <f>B9L219C1*B9L219C26</f>
        <v>5.9681074054781673</v>
      </c>
      <c r="BF26" s="16" t="s">
        <v>19254</v>
      </c>
      <c r="BG26" s="21">
        <f>B3L320C4</f>
        <v>4.6578433270161562E-2</v>
      </c>
      <c r="BH26" s="16" t="s">
        <v>19599</v>
      </c>
      <c r="BI26" s="21">
        <f>B9L219C1*B9L219C28</f>
        <v>744.92888328969389</v>
      </c>
      <c r="BJ26" s="16" t="s">
        <v>19256</v>
      </c>
      <c r="BK26" s="21">
        <f>B3L321C4</f>
        <v>0.1200071237040034</v>
      </c>
      <c r="BL26" s="16" t="s">
        <v>19600</v>
      </c>
      <c r="BM26" s="15">
        <f>B9L219C1*B9L219C30</f>
        <v>1919.2739293981265</v>
      </c>
      <c r="BN26" s="16" t="s">
        <v>19258</v>
      </c>
      <c r="BO26" s="21">
        <f>B3L322C4</f>
        <v>3.8949083686057795E-4</v>
      </c>
      <c r="BP26" s="16" t="s">
        <v>19601</v>
      </c>
      <c r="BQ26" s="21">
        <f>B9L219C1*B9L219C32</f>
        <v>6.2291269539112228</v>
      </c>
      <c r="BR26" s="16" t="s">
        <v>19260</v>
      </c>
      <c r="BS26" s="21">
        <f>B3L323C4</f>
        <v>2.3422433956191733E-2</v>
      </c>
      <c r="BT26" s="16" t="s">
        <v>19602</v>
      </c>
      <c r="BU26" s="21">
        <f>B9L219C1*B9L219C34</f>
        <v>374.5949862613744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7.3339554551277511E-3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0.10709701798940947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0.16876257608665043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0.12054283279731139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0.23389577528623801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4.008774137329834E-2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2.9770437572495898E-2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4.0661298509550945E-3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8.7418204017931326E-4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5.335103185554374E-2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4.3447667950866839E-2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3.7316997470631947E-4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4.6578433270161562E-2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0.1200071237040034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3.8949083686057795E-4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2.3422433956191733E-2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7.3339554551277511E-3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0.10709701798940947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0.16876257608665043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0.12054283279731139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0.23389577528623801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4.008774137329834E-2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2.9770437572495898E-2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4.0661298509550945E-3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8.7418204017931326E-4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5.335103185554374E-2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4.3447667950866839E-2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3.7316997470631947E-4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4.6578433270161562E-2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0.1200071237040034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3.8949083686057795E-4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2.3422433956191733E-2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7.3339554551277511E-3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0.10709701798940947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0.16876257608665043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0.12054283279731139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0.23389577528623801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4.008774137329834E-2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2.9770437572495898E-2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4.0661298509550945E-3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8.7418204017931326E-4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5.335103185554374E-2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4.3447667950866839E-2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3.7316997470631947E-4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4.6578433270161562E-2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0.1200071237040034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3.8949083686057795E-4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2.3422433956191733E-2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7.3339554551277511E-3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0.10709701798940947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0.16876257608665043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0.12054283279731139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0.23389577528623801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4.008774137329834E-2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2.9770437572495898E-2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4.0661298509550945E-3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8.7418204017931326E-4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5.335103185554374E-2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4.3447667950866839E-2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3.7316997470631947E-4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4.6578433270161562E-2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0.1200071237040034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3.8949083686057795E-4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2.3422433956191733E-2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7.3339554551277511E-3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0.10709701798940947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0.16876257608665043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0.12054283279731139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0.23389577528623801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4.008774137329834E-2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2.9770437572495898E-2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4.0661298509550945E-3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8.7418204017931326E-4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5.335103185554374E-2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4.3447667950866839E-2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3.7316997470631947E-4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4.6578433270161562E-2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0.1200071237040034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3.8949083686057795E-4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2.3422433956191733E-2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41100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7.3339554551277511E-3</v>
      </c>
      <c r="L32" s="16" t="s">
        <v>19701</v>
      </c>
      <c r="M32" s="21">
        <f>B9L225C1*B9L225C4</f>
        <v>301.42556920575055</v>
      </c>
      <c r="N32" s="16" t="s">
        <v>19232</v>
      </c>
      <c r="O32" s="21">
        <f>B3L309C4</f>
        <v>0.10709701798940947</v>
      </c>
      <c r="P32" s="16" t="s">
        <v>19702</v>
      </c>
      <c r="Q32" s="15">
        <f>B9L225C1*B9L225C6</f>
        <v>4401.6874393647295</v>
      </c>
      <c r="R32" s="16" t="s">
        <v>19234</v>
      </c>
      <c r="S32" s="21">
        <f>B3L310C4</f>
        <v>0.16876257608665043</v>
      </c>
      <c r="T32" s="16" t="s">
        <v>19703</v>
      </c>
      <c r="U32" s="15">
        <f>B9L225C1*B9L225C8</f>
        <v>6936.1418771613326</v>
      </c>
      <c r="V32" s="16" t="s">
        <v>19236</v>
      </c>
      <c r="W32" s="21">
        <f>B3L311C4</f>
        <v>0.12054283279731139</v>
      </c>
      <c r="X32" s="16" t="s">
        <v>19704</v>
      </c>
      <c r="Y32" s="15">
        <f>B9L225C1*B9L225C10</f>
        <v>4954.3104279694981</v>
      </c>
      <c r="Z32" s="16" t="s">
        <v>19238</v>
      </c>
      <c r="AA32" s="21">
        <f>B3L312C4</f>
        <v>0.23389577528623801</v>
      </c>
      <c r="AB32" s="16" t="s">
        <v>19705</v>
      </c>
      <c r="AC32" s="15">
        <f>B9L225C1*B9L225C12</f>
        <v>9613.1163642643824</v>
      </c>
      <c r="AD32" s="16" t="s">
        <v>19240</v>
      </c>
      <c r="AE32" s="21">
        <f>B3L313C4</f>
        <v>4.008774137329834E-2</v>
      </c>
      <c r="AF32" s="16" t="s">
        <v>19706</v>
      </c>
      <c r="AG32" s="15">
        <f>B9L225C1*B9L225C14</f>
        <v>1647.6061704425617</v>
      </c>
      <c r="AH32" s="16" t="s">
        <v>19242</v>
      </c>
      <c r="AI32" s="21">
        <f>B3L314C4</f>
        <v>2.9770437572495898E-2</v>
      </c>
      <c r="AJ32" s="16" t="s">
        <v>19707</v>
      </c>
      <c r="AK32" s="15">
        <f>B9L225C1*B9L225C16</f>
        <v>1223.5649842295813</v>
      </c>
      <c r="AL32" s="16" t="s">
        <v>19244</v>
      </c>
      <c r="AM32" s="21">
        <f>B3L315C4</f>
        <v>4.0661298509550945E-3</v>
      </c>
      <c r="AN32" s="16" t="s">
        <v>19708</v>
      </c>
      <c r="AO32" s="21">
        <f>B9L225C1*B9L225C18</f>
        <v>167.11793687425438</v>
      </c>
      <c r="AP32" s="16" t="s">
        <v>19246</v>
      </c>
      <c r="AQ32" s="21">
        <f>B3L316C4</f>
        <v>8.7418204017931326E-4</v>
      </c>
      <c r="AR32" s="16" t="s">
        <v>19709</v>
      </c>
      <c r="AS32" s="21">
        <f>B9L225C1*B9L225C20</f>
        <v>35.928881851369773</v>
      </c>
      <c r="AT32" s="16" t="s">
        <v>19248</v>
      </c>
      <c r="AU32" s="21">
        <f>B3L317C4</f>
        <v>5.335103185554374E-2</v>
      </c>
      <c r="AV32" s="16" t="s">
        <v>19710</v>
      </c>
      <c r="AW32" s="15">
        <f>B9L225C1*B9L225C22</f>
        <v>2192.7274092628477</v>
      </c>
      <c r="AX32" s="16" t="s">
        <v>19250</v>
      </c>
      <c r="AY32" s="21">
        <f>B3L318C4</f>
        <v>4.3447667950866839E-2</v>
      </c>
      <c r="AZ32" s="16" t="s">
        <v>19711</v>
      </c>
      <c r="BA32" s="15">
        <f>B9L225C1*B9L225C24</f>
        <v>1785.6991527806272</v>
      </c>
      <c r="BB32" s="16" t="s">
        <v>19252</v>
      </c>
      <c r="BC32" s="21">
        <f>B3L319C4</f>
        <v>3.7316997470631947E-4</v>
      </c>
      <c r="BD32" s="16" t="s">
        <v>19712</v>
      </c>
      <c r="BE32" s="21">
        <f>B9L225C1*B9L225C26</f>
        <v>15.33728596042973</v>
      </c>
      <c r="BF32" s="16" t="s">
        <v>19254</v>
      </c>
      <c r="BG32" s="21">
        <f>B3L320C4</f>
        <v>4.6578433270161562E-2</v>
      </c>
      <c r="BH32" s="16" t="s">
        <v>19713</v>
      </c>
      <c r="BI32" s="15">
        <f>B9L225C1*B9L225C28</f>
        <v>1914.3736074036401</v>
      </c>
      <c r="BJ32" s="16" t="s">
        <v>19256</v>
      </c>
      <c r="BK32" s="21">
        <f>B3L321C4</f>
        <v>0.1200071237040034</v>
      </c>
      <c r="BL32" s="16" t="s">
        <v>19714</v>
      </c>
      <c r="BM32" s="15">
        <f>B9L225C1*B9L225C30</f>
        <v>4932.2927842345398</v>
      </c>
      <c r="BN32" s="16" t="s">
        <v>19258</v>
      </c>
      <c r="BO32" s="21">
        <f>B3L322C4</f>
        <v>3.8949083686057795E-4</v>
      </c>
      <c r="BP32" s="16" t="s">
        <v>19715</v>
      </c>
      <c r="BQ32" s="21">
        <f>B9L225C1*B9L225C32</f>
        <v>16.008073394969752</v>
      </c>
      <c r="BR32" s="16" t="s">
        <v>19260</v>
      </c>
      <c r="BS32" s="21">
        <f>B3L323C4</f>
        <v>2.3422433956191733E-2</v>
      </c>
      <c r="BT32" s="16" t="s">
        <v>19716</v>
      </c>
      <c r="BU32" s="21">
        <f>B9L225C1*B9L225C34</f>
        <v>962.66203559948019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-4865.3044953333156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7.3339554551277511E-3</v>
      </c>
      <c r="L33" s="16" t="s">
        <v>19720</v>
      </c>
      <c r="M33" s="21">
        <f>B9L226C1*B9L226C4</f>
        <v>-35.681926444407338</v>
      </c>
      <c r="N33" s="16" t="s">
        <v>19232</v>
      </c>
      <c r="O33" s="21">
        <f>B3L309C4</f>
        <v>0.10709701798940947</v>
      </c>
      <c r="P33" s="16" t="s">
        <v>19721</v>
      </c>
      <c r="Q33" s="21">
        <f>B9L226C1*B9L226C6</f>
        <v>-521.05960306066686</v>
      </c>
      <c r="R33" s="16" t="s">
        <v>19234</v>
      </c>
      <c r="S33" s="21">
        <f>B3L310C4</f>
        <v>0.16876257608665043</v>
      </c>
      <c r="T33" s="16" t="s">
        <v>19722</v>
      </c>
      <c r="U33" s="21">
        <f>B9L226C1*B9L226C8</f>
        <v>-821.08132007841107</v>
      </c>
      <c r="V33" s="16" t="s">
        <v>19236</v>
      </c>
      <c r="W33" s="21">
        <f>B3L311C4</f>
        <v>0.12054283279731139</v>
      </c>
      <c r="X33" s="16" t="s">
        <v>19723</v>
      </c>
      <c r="Y33" s="21">
        <f>B9L226C1*B9L226C10</f>
        <v>-586.47758628897134</v>
      </c>
      <c r="Z33" s="16" t="s">
        <v>19238</v>
      </c>
      <c r="AA33" s="21">
        <f>B3L312C4</f>
        <v>0.23389577528623801</v>
      </c>
      <c r="AB33" s="16" t="s">
        <v>19724</v>
      </c>
      <c r="AC33" s="15">
        <f>B9L226C1*B9L226C12</f>
        <v>-1137.9741669396049</v>
      </c>
      <c r="AD33" s="16" t="s">
        <v>19240</v>
      </c>
      <c r="AE33" s="21">
        <f>B3L313C4</f>
        <v>4.008774137329834E-2</v>
      </c>
      <c r="AF33" s="16" t="s">
        <v>19725</v>
      </c>
      <c r="AG33" s="21">
        <f>B9L226C1*B9L226C14</f>
        <v>-195.03906831126776</v>
      </c>
      <c r="AH33" s="16" t="s">
        <v>19242</v>
      </c>
      <c r="AI33" s="21">
        <f>B3L314C4</f>
        <v>2.9770437572495898E-2</v>
      </c>
      <c r="AJ33" s="16" t="s">
        <v>19726</v>
      </c>
      <c r="AK33" s="21">
        <f>B9L226C1*B9L226C16</f>
        <v>-144.84224374950412</v>
      </c>
      <c r="AL33" s="16" t="s">
        <v>19244</v>
      </c>
      <c r="AM33" s="21">
        <f>B3L315C4</f>
        <v>4.0661298509550945E-3</v>
      </c>
      <c r="AN33" s="16" t="s">
        <v>19727</v>
      </c>
      <c r="AO33" s="21">
        <f>B9L226C1*B9L226C18</f>
        <v>-19.782959842460805</v>
      </c>
      <c r="AP33" s="16" t="s">
        <v>19246</v>
      </c>
      <c r="AQ33" s="21">
        <f>B3L316C4</f>
        <v>8.7418204017931326E-4</v>
      </c>
      <c r="AR33" s="16" t="s">
        <v>19728</v>
      </c>
      <c r="AS33" s="21">
        <f>B9L226C1*B9L226C20</f>
        <v>-4.2531618098240616</v>
      </c>
      <c r="AT33" s="16" t="s">
        <v>19248</v>
      </c>
      <c r="AU33" s="21">
        <f>B3L317C4</f>
        <v>5.335103185554374E-2</v>
      </c>
      <c r="AV33" s="16" t="s">
        <v>19729</v>
      </c>
      <c r="AW33" s="21">
        <f>B9L226C1*B9L226C22</f>
        <v>-259.56901511744786</v>
      </c>
      <c r="AX33" s="16" t="s">
        <v>19250</v>
      </c>
      <c r="AY33" s="21">
        <f>B3L318C4</f>
        <v>4.3447667950866839E-2</v>
      </c>
      <c r="AZ33" s="16" t="s">
        <v>19730</v>
      </c>
      <c r="BA33" s="21">
        <f>B9L226C1*B9L226C24</f>
        <v>-211.38613419310167</v>
      </c>
      <c r="BB33" s="16" t="s">
        <v>19252</v>
      </c>
      <c r="BC33" s="21">
        <f>B3L319C4</f>
        <v>3.7316997470631947E-4</v>
      </c>
      <c r="BD33" s="16" t="s">
        <v>19731</v>
      </c>
      <c r="BE33" s="21">
        <f>B9L226C1*B9L226C26</f>
        <v>-1.8155855554620759</v>
      </c>
      <c r="BF33" s="16" t="s">
        <v>19254</v>
      </c>
      <c r="BG33" s="21">
        <f>B3L320C4</f>
        <v>4.6578433270161562E-2</v>
      </c>
      <c r="BH33" s="16" t="s">
        <v>19732</v>
      </c>
      <c r="BI33" s="21">
        <f>B9L226C1*B9L226C28</f>
        <v>-226.61826077489991</v>
      </c>
      <c r="BJ33" s="16" t="s">
        <v>19256</v>
      </c>
      <c r="BK33" s="21">
        <f>B3L321C4</f>
        <v>0.1200071237040034</v>
      </c>
      <c r="BL33" s="16" t="s">
        <v>19733</v>
      </c>
      <c r="BM33" s="21">
        <f>B9L226C1*B9L226C30</f>
        <v>-583.87119842910909</v>
      </c>
      <c r="BN33" s="16" t="s">
        <v>19258</v>
      </c>
      <c r="BO33" s="21">
        <f>B3L322C4</f>
        <v>3.8949083686057795E-4</v>
      </c>
      <c r="BP33" s="16" t="s">
        <v>19734</v>
      </c>
      <c r="BQ33" s="21">
        <f>B9L226C1*B9L226C32</f>
        <v>-1.8949915194689049</v>
      </c>
      <c r="BR33" s="16" t="s">
        <v>19260</v>
      </c>
      <c r="BS33" s="21">
        <f>B3L323C4</f>
        <v>2.3422433956191733E-2</v>
      </c>
      <c r="BT33" s="16" t="s">
        <v>19735</v>
      </c>
      <c r="BU33" s="21">
        <f>B9L226C1*B9L226C34</f>
        <v>-113.95727321870733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F9C4D-5DD1-4F34-8AFA-FC3A8981E254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3.9230181331368277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1.5496426833248307E-3</v>
      </c>
      <c r="L8" s="16" t="s">
        <v>19774</v>
      </c>
      <c r="M8" s="21">
        <f>B9L301C1*B9L301C4</f>
        <v>6.0792763465661219E-3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2.6183320941572902E-2</v>
      </c>
      <c r="T8" s="16" t="s">
        <v>19776</v>
      </c>
      <c r="U8" s="21">
        <f>B9L301C1*B9L301C8</f>
        <v>0.10271764283953173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0.21519161761679018</v>
      </c>
      <c r="AB8" s="16" t="s">
        <v>19780</v>
      </c>
      <c r="AC8" s="21">
        <f>B9L301C1*B9L301C12</f>
        <v>0.84420061800971424</v>
      </c>
      <c r="AD8" s="16" t="s">
        <v>10922</v>
      </c>
      <c r="AE8" s="21">
        <f>B3L337C5</f>
        <v>0.21519161761679018</v>
      </c>
      <c r="AF8" s="16" t="s">
        <v>19781</v>
      </c>
      <c r="AG8" s="21">
        <f>B9L301C1*B9L301C14</f>
        <v>0.84420061800971424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0.64889351778272331</v>
      </c>
      <c r="AZ8" s="16" t="s">
        <v>19786</v>
      </c>
      <c r="BA8" s="21">
        <f>B9L301C1*B9L301C24</f>
        <v>2.5456210367365681</v>
      </c>
      <c r="BB8" s="16" t="s">
        <v>10976</v>
      </c>
      <c r="BC8" s="21">
        <f>B3L336C5</f>
        <v>0.1081819009755887</v>
      </c>
      <c r="BD8" s="16" t="s">
        <v>19787</v>
      </c>
      <c r="BE8" s="21">
        <f>B9L301C1*B9L301C26</f>
        <v>0.42439955920444716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0.19869717153892774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1.5496426833248307E-3</v>
      </c>
      <c r="L9" s="16" t="s">
        <v>19790</v>
      </c>
      <c r="M9" s="21">
        <f>B9L302C1*B9L302C4</f>
        <v>3.0790961807263819E-4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2.6183320941572902E-2</v>
      </c>
      <c r="T9" s="16" t="s">
        <v>19792</v>
      </c>
      <c r="U9" s="21">
        <f>B9L302C1*B9L302C8</f>
        <v>5.2025518125865099E-3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0.21519161761679018</v>
      </c>
      <c r="AB9" s="16" t="s">
        <v>19794</v>
      </c>
      <c r="AC9" s="21">
        <f>B9L302C1*B9L302C12</f>
        <v>4.2757965759342702E-2</v>
      </c>
      <c r="AD9" s="16" t="s">
        <v>10922</v>
      </c>
      <c r="AE9" s="21">
        <f>B3L337C5</f>
        <v>0.21519161761679018</v>
      </c>
      <c r="AF9" s="16" t="s">
        <v>19795</v>
      </c>
      <c r="AG9" s="21">
        <f>B9L302C1*B9L302C14</f>
        <v>4.2757965759342702E-2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0.64889351778272331</v>
      </c>
      <c r="AZ9" s="16" t="s">
        <v>19800</v>
      </c>
      <c r="BA9" s="21">
        <f>B9L302C1*B9L302C24</f>
        <v>0.12893330661337205</v>
      </c>
      <c r="BB9" s="16" t="s">
        <v>10976</v>
      </c>
      <c r="BC9" s="21">
        <f>B3L336C5</f>
        <v>0.1081819009755887</v>
      </c>
      <c r="BD9" s="16" t="s">
        <v>19801</v>
      </c>
      <c r="BE9" s="21">
        <f>B9L302C1*B9L302C26</f>
        <v>2.1495437735553843E-2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4.6736475985952406E-3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1.5496426833248307E-3</v>
      </c>
      <c r="L10" s="16" t="s">
        <v>19804</v>
      </c>
      <c r="M10" s="21">
        <f>B9L303C1*B9L303C4</f>
        <v>7.2424838056017798E-6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2.6183320941572902E-2</v>
      </c>
      <c r="T10" s="16" t="s">
        <v>19806</v>
      </c>
      <c r="U10" s="21">
        <f>B9L303C1*B9L303C8</f>
        <v>1.2237161504183067E-4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0.21519161761679018</v>
      </c>
      <c r="AB10" s="16" t="s">
        <v>19808</v>
      </c>
      <c r="AC10" s="21">
        <f>B9L303C1*B9L303C12</f>
        <v>1.0057297869125368E-3</v>
      </c>
      <c r="AD10" s="16" t="s">
        <v>10922</v>
      </c>
      <c r="AE10" s="21">
        <f>B3L337C5</f>
        <v>0.21519161761679018</v>
      </c>
      <c r="AF10" s="16" t="s">
        <v>19809</v>
      </c>
      <c r="AG10" s="21">
        <f>B9L303C1*B9L303C14</f>
        <v>1.0057297869125368E-3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0.64889351778272331</v>
      </c>
      <c r="AZ10" s="16" t="s">
        <v>19814</v>
      </c>
      <c r="BA10" s="21">
        <f>B9L303C1*B9L303C24</f>
        <v>3.0326996311292429E-3</v>
      </c>
      <c r="BB10" s="16" t="s">
        <v>10976</v>
      </c>
      <c r="BC10" s="21">
        <f>B3L336C5</f>
        <v>0.1081819009755887</v>
      </c>
      <c r="BD10" s="16" t="s">
        <v>19815</v>
      </c>
      <c r="BE10" s="21">
        <f>B9L303C1*B9L303C26</f>
        <v>5.0560408170602822E-4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60.763056400000004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1.5496426833248307E-3</v>
      </c>
      <c r="L11" s="16" t="s">
        <v>19817</v>
      </c>
      <c r="M11" s="21">
        <f>B9L304C1*B9L304C4</f>
        <v>9.4161025766714035E-2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2.6183320941572902E-2</v>
      </c>
      <c r="T11" s="16" t="s">
        <v>19819</v>
      </c>
      <c r="U11" s="21">
        <f>B9L304C1*B9L304C8</f>
        <v>1.5909786071120955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0.21519161761679018</v>
      </c>
      <c r="AB11" s="16" t="s">
        <v>19821</v>
      </c>
      <c r="AC11" s="21">
        <f>B9L304C1*B9L304C12</f>
        <v>13.075700398056256</v>
      </c>
      <c r="AD11" s="16" t="s">
        <v>10922</v>
      </c>
      <c r="AE11" s="21">
        <f>B3L337C5</f>
        <v>0.21519161761679018</v>
      </c>
      <c r="AF11" s="16" t="s">
        <v>19822</v>
      </c>
      <c r="AG11" s="21">
        <f>B9L304C1*B9L304C14</f>
        <v>13.075700398056256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0.64889351778272331</v>
      </c>
      <c r="AZ11" s="16" t="s">
        <v>19827</v>
      </c>
      <c r="BA11" s="21">
        <f>B9L304C1*B9L304C24</f>
        <v>39.428753418626023</v>
      </c>
      <c r="BB11" s="16" t="s">
        <v>10976</v>
      </c>
      <c r="BC11" s="21">
        <f>B3L336C5</f>
        <v>0.1081819009755887</v>
      </c>
      <c r="BD11" s="16" t="s">
        <v>19828</v>
      </c>
      <c r="BE11" s="21">
        <f>B9L304C1*B9L304C26</f>
        <v>6.5734629504389117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6.0368860609668653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1.5496426833248307E-3</v>
      </c>
      <c r="L12" s="16" t="s">
        <v>19831</v>
      </c>
      <c r="M12" s="21">
        <f>B9L305C1*B9L305C4</f>
        <v>9.3550163144429602E-3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2.6183320941572902E-2</v>
      </c>
      <c r="T12" s="16" t="s">
        <v>19833</v>
      </c>
      <c r="U12" s="21">
        <f>B9L305C1*B9L305C8</f>
        <v>0.15806572522200327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0.21519161761679018</v>
      </c>
      <c r="AB12" s="16" t="s">
        <v>19835</v>
      </c>
      <c r="AC12" s="21">
        <f>B9L305C1*B9L305C12</f>
        <v>1.2990872768277124</v>
      </c>
      <c r="AD12" s="16" t="s">
        <v>10922</v>
      </c>
      <c r="AE12" s="21">
        <f>B3L337C5</f>
        <v>0.21519161761679018</v>
      </c>
      <c r="AF12" s="16" t="s">
        <v>19836</v>
      </c>
      <c r="AG12" s="21">
        <f>B9L305C1*B9L305C14</f>
        <v>1.2990872768277124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0.64889351778272331</v>
      </c>
      <c r="AZ12" s="16" t="s">
        <v>19841</v>
      </c>
      <c r="BA12" s="21">
        <f>B9L305C1*B9L305C24</f>
        <v>3.9172962325542771</v>
      </c>
      <c r="BB12" s="16" t="s">
        <v>10976</v>
      </c>
      <c r="BC12" s="21">
        <f>B3L336C5</f>
        <v>0.1081819009755887</v>
      </c>
      <c r="BD12" s="16" t="s">
        <v>19842</v>
      </c>
      <c r="BE12" s="21">
        <f>B9L305C1*B9L305C26</f>
        <v>0.65308181004842913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6.7726346645421254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1.5496426833248307E-3</v>
      </c>
      <c r="L13" s="16" t="s">
        <v>19845</v>
      </c>
      <c r="M13" s="21">
        <f>B9L306C1*B9L306C4</f>
        <v>1.0495163754739825E-2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2.6183320941572902E-2</v>
      </c>
      <c r="T13" s="16" t="s">
        <v>19847</v>
      </c>
      <c r="U13" s="21">
        <f>B9L306C1*B9L306C8</f>
        <v>0.17733006704172841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0.21519161761679018</v>
      </c>
      <c r="AB13" s="16" t="s">
        <v>19849</v>
      </c>
      <c r="AC13" s="21">
        <f>B9L306C1*B9L306C12</f>
        <v>1.457414208990367</v>
      </c>
      <c r="AD13" s="16" t="s">
        <v>10922</v>
      </c>
      <c r="AE13" s="21">
        <f>B3L337C5</f>
        <v>0.21519161761679018</v>
      </c>
      <c r="AF13" s="16" t="s">
        <v>19850</v>
      </c>
      <c r="AG13" s="21">
        <f>B9L306C1*B9L306C14</f>
        <v>1.457414208990367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0.64889351778272331</v>
      </c>
      <c r="AZ13" s="16" t="s">
        <v>19855</v>
      </c>
      <c r="BA13" s="21">
        <f>B9L306C1*B9L306C24</f>
        <v>4.3947187321319543</v>
      </c>
      <c r="BB13" s="16" t="s">
        <v>10976</v>
      </c>
      <c r="BC13" s="21">
        <f>B3L336C5</f>
        <v>0.1081819009755887</v>
      </c>
      <c r="BD13" s="16" t="s">
        <v>19856</v>
      </c>
      <c r="BE13" s="21">
        <f>B9L306C1*B9L306C26</f>
        <v>0.73267649262333567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5.192941776216934E-4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1.5496426833248307E-3</v>
      </c>
      <c r="L14" s="16" t="s">
        <v>19859</v>
      </c>
      <c r="M14" s="21">
        <f>B9L307C1*B9L307C4</f>
        <v>8.0472042284464216E-7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2.6183320941572902E-2</v>
      </c>
      <c r="T14" s="16" t="s">
        <v>19861</v>
      </c>
      <c r="U14" s="21">
        <f>B9L307C1*B9L307C8</f>
        <v>1.3596846115758964E-5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0.21519161761679018</v>
      </c>
      <c r="AB14" s="16" t="s">
        <v>19863</v>
      </c>
      <c r="AC14" s="21">
        <f>B9L307C1*B9L307C12</f>
        <v>1.1174775410139297E-4</v>
      </c>
      <c r="AD14" s="16" t="s">
        <v>10922</v>
      </c>
      <c r="AE14" s="21">
        <f>B3L337C5</f>
        <v>0.21519161761679018</v>
      </c>
      <c r="AF14" s="16" t="s">
        <v>19864</v>
      </c>
      <c r="AG14" s="21">
        <f>B9L307C1*B9L307C14</f>
        <v>1.1174775410139297E-4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0.64889351778272331</v>
      </c>
      <c r="AZ14" s="16" t="s">
        <v>19869</v>
      </c>
      <c r="BA14" s="21">
        <f>B9L307C1*B9L307C24</f>
        <v>3.3696662568102697E-4</v>
      </c>
      <c r="BB14" s="16" t="s">
        <v>10976</v>
      </c>
      <c r="BC14" s="21">
        <f>B3L336C5</f>
        <v>0.1081819009755887</v>
      </c>
      <c r="BD14" s="16" t="s">
        <v>19870</v>
      </c>
      <c r="BE14" s="21">
        <f>B9L307C1*B9L307C26</f>
        <v>5.617823130066981E-5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5.192941776216934E-4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1.5496426833248307E-3</v>
      </c>
      <c r="L15" s="16" t="s">
        <v>19873</v>
      </c>
      <c r="M15" s="21">
        <f>B9L308C1*B9L308C4</f>
        <v>8.0472042284464216E-7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2.6183320941572902E-2</v>
      </c>
      <c r="T15" s="16" t="s">
        <v>19875</v>
      </c>
      <c r="U15" s="21">
        <f>B9L308C1*B9L308C8</f>
        <v>1.3596846115758964E-5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0.21519161761679018</v>
      </c>
      <c r="AB15" s="16" t="s">
        <v>19877</v>
      </c>
      <c r="AC15" s="21">
        <f>B9L308C1*B9L308C12</f>
        <v>1.1174775410139297E-4</v>
      </c>
      <c r="AD15" s="16" t="s">
        <v>10922</v>
      </c>
      <c r="AE15" s="21">
        <f>B3L337C5</f>
        <v>0.21519161761679018</v>
      </c>
      <c r="AF15" s="16" t="s">
        <v>19878</v>
      </c>
      <c r="AG15" s="21">
        <f>B9L308C1*B9L308C14</f>
        <v>1.1174775410139297E-4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0.64889351778272331</v>
      </c>
      <c r="AZ15" s="16" t="s">
        <v>19883</v>
      </c>
      <c r="BA15" s="21">
        <f>B9L308C1*B9L308C24</f>
        <v>3.3696662568102697E-4</v>
      </c>
      <c r="BB15" s="16" t="s">
        <v>10976</v>
      </c>
      <c r="BC15" s="21">
        <f>B3L336C5</f>
        <v>0.1081819009755887</v>
      </c>
      <c r="BD15" s="16" t="s">
        <v>19884</v>
      </c>
      <c r="BE15" s="21">
        <f>B9L308C1*B9L308C26</f>
        <v>5.617823130066981E-5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6.448595097706189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1.5496426833248307E-3</v>
      </c>
      <c r="L16" s="16" t="s">
        <v>19887</v>
      </c>
      <c r="M16" s="21">
        <f>B9L309C1*B9L309C4</f>
        <v>9.9930182108847673E-3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2.6183320941572902E-2</v>
      </c>
      <c r="T16" s="16" t="s">
        <v>19889</v>
      </c>
      <c r="U16" s="21">
        <f>B9L309C1*B9L309C8</f>
        <v>0.16884563506549483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0.21519161761679018</v>
      </c>
      <c r="AB16" s="16" t="s">
        <v>19891</v>
      </c>
      <c r="AC16" s="21">
        <f>B9L309C1*B9L309C12</f>
        <v>1.3876836104310979</v>
      </c>
      <c r="AD16" s="16" t="s">
        <v>10922</v>
      </c>
      <c r="AE16" s="21">
        <f>B3L337C5</f>
        <v>0.21519161761679018</v>
      </c>
      <c r="AF16" s="16" t="s">
        <v>19892</v>
      </c>
      <c r="AG16" s="21">
        <f>B9L309C1*B9L309C14</f>
        <v>1.3876836104310979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0.64889351778272331</v>
      </c>
      <c r="AZ16" s="16" t="s">
        <v>19897</v>
      </c>
      <c r="BA16" s="21">
        <f>B9L309C1*B9L309C24</f>
        <v>4.1844515577069936</v>
      </c>
      <c r="BB16" s="16" t="s">
        <v>10976</v>
      </c>
      <c r="BC16" s="21">
        <f>B3L336C5</f>
        <v>0.1081819009755887</v>
      </c>
      <c r="BD16" s="16" t="s">
        <v>19898</v>
      </c>
      <c r="BE16" s="21">
        <f>B9L309C1*B9L309C26</f>
        <v>0.69762127629171766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1.8419364480241465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1.5496426833248307E-3</v>
      </c>
      <c r="L17" s="16" t="s">
        <v>19901</v>
      </c>
      <c r="M17" s="21">
        <f>B9L310C1*B9L310C4</f>
        <v>2.8543433398299459E-3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2.6183320941572902E-2</v>
      </c>
      <c r="T17" s="16" t="s">
        <v>19903</v>
      </c>
      <c r="U17" s="21">
        <f>B9L310C1*B9L310C8</f>
        <v>4.8228013172597041E-2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0.21519161761679018</v>
      </c>
      <c r="AB17" s="16" t="s">
        <v>19905</v>
      </c>
      <c r="AC17" s="21">
        <f>B9L310C1*B9L310C12</f>
        <v>0.39636928379764086</v>
      </c>
      <c r="AD17" s="16" t="s">
        <v>10922</v>
      </c>
      <c r="AE17" s="21">
        <f>B3L337C5</f>
        <v>0.21519161761679018</v>
      </c>
      <c r="AF17" s="16" t="s">
        <v>19906</v>
      </c>
      <c r="AG17" s="21">
        <f>B9L310C1*B9L310C14</f>
        <v>0.39636928379764086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0.64889351778272331</v>
      </c>
      <c r="AZ17" s="16" t="s">
        <v>19911</v>
      </c>
      <c r="BA17" s="21">
        <f>B9L310C1*B9L310C24</f>
        <v>1.1952206212906027</v>
      </c>
      <c r="BB17" s="16" t="s">
        <v>10976</v>
      </c>
      <c r="BC17" s="21">
        <f>B3L336C5</f>
        <v>0.1081819009755887</v>
      </c>
      <c r="BD17" s="16" t="s">
        <v>19912</v>
      </c>
      <c r="BE17" s="21">
        <f>B9L310C1*B9L310C26</f>
        <v>0.19926418642347579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1.5496426833248307E-3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2.6183320941572902E-2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0.21519161761679018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0.21519161761679018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0.64889351778272331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0.1081819009755887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1.5496426833248307E-3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2.6183320941572902E-2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0.21519161761679018</v>
      </c>
      <c r="AB19" s="16" t="s">
        <v>19933</v>
      </c>
      <c r="AC19" s="15">
        <f>B9L312C1*B9L312C12</f>
        <v>0</v>
      </c>
      <c r="AD19" s="16" t="s">
        <v>10922</v>
      </c>
      <c r="AE19" s="21">
        <f>B3L337C5</f>
        <v>0.21519161761679018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0.64889351778272331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0.1081819009755887</v>
      </c>
      <c r="BD19" s="16" t="s">
        <v>19940</v>
      </c>
      <c r="BE19" s="15">
        <f>B9L312C1*B9L312C26</f>
        <v>0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2.80974846520974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1.5496426833248307E-3</v>
      </c>
      <c r="L20" s="16" t="s">
        <v>19943</v>
      </c>
      <c r="M20" s="21">
        <f>B9L313C1*B9L313C4</f>
        <v>4.354106151095446E-3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2.6183320941572902E-2</v>
      </c>
      <c r="T20" s="16" t="s">
        <v>19945</v>
      </c>
      <c r="U20" s="21">
        <f>B9L313C1*B9L313C8</f>
        <v>7.3568545829678506E-2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0.21519161761679018</v>
      </c>
      <c r="AB20" s="16" t="s">
        <v>19947</v>
      </c>
      <c r="AC20" s="21">
        <f>B9L313C1*B9L313C12</f>
        <v>0.60463431732477746</v>
      </c>
      <c r="AD20" s="16" t="s">
        <v>10922</v>
      </c>
      <c r="AE20" s="21">
        <f>B3L337C5</f>
        <v>0.21519161761679018</v>
      </c>
      <c r="AF20" s="16" t="s">
        <v>19948</v>
      </c>
      <c r="AG20" s="21">
        <f>B9L313C1*B9L313C14</f>
        <v>0.60463431732477746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0.64889351778272331</v>
      </c>
      <c r="AZ20" s="16" t="s">
        <v>19953</v>
      </c>
      <c r="BA20" s="21">
        <f>B9L313C1*B9L313C24</f>
        <v>1.823227565674556</v>
      </c>
      <c r="BB20" s="16" t="s">
        <v>10976</v>
      </c>
      <c r="BC20" s="21">
        <f>B3L336C5</f>
        <v>0.1081819009755887</v>
      </c>
      <c r="BD20" s="16" t="s">
        <v>19954</v>
      </c>
      <c r="BE20" s="21">
        <f>B9L313C1*B9L313C26</f>
        <v>0.30396393022963242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3.7088310361842343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1.5496426833248307E-3</v>
      </c>
      <c r="L21" s="16" t="s">
        <v>19957</v>
      </c>
      <c r="M21" s="21">
        <f>B9L314C1*B9L314C4</f>
        <v>5.747362878910949E-3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2.6183320941572902E-2</v>
      </c>
      <c r="T21" s="16" t="s">
        <v>19959</v>
      </c>
      <c r="U21" s="21">
        <f>B9L314C1*B9L314C8</f>
        <v>9.7109513338478184E-2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0.21519161761679018</v>
      </c>
      <c r="AB21" s="16" t="s">
        <v>19961</v>
      </c>
      <c r="AC21" s="21">
        <f>B9L314C1*B9L314C12</f>
        <v>0.79810935014384143</v>
      </c>
      <c r="AD21" s="16" t="s">
        <v>10922</v>
      </c>
      <c r="AE21" s="21">
        <f>B3L337C5</f>
        <v>0.21519161761679018</v>
      </c>
      <c r="AF21" s="16" t="s">
        <v>19962</v>
      </c>
      <c r="AG21" s="21">
        <f>B9L314C1*B9L314C14</f>
        <v>0.79810935014384143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0.64889351778272331</v>
      </c>
      <c r="AZ21" s="16" t="s">
        <v>19967</v>
      </c>
      <c r="BA21" s="21">
        <f>B9L314C1*B9L314C24</f>
        <v>2.4066364179313307</v>
      </c>
      <c r="BB21" s="16" t="s">
        <v>10976</v>
      </c>
      <c r="BC21" s="21">
        <f>B3L336C5</f>
        <v>0.1081819009755887</v>
      </c>
      <c r="BD21" s="16" t="s">
        <v>19968</v>
      </c>
      <c r="BE21" s="21">
        <f>B9L314C1*B9L314C26</f>
        <v>0.40122839189167286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201.71202200000002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1.5496426833248307E-3</v>
      </c>
      <c r="L22" s="16" t="s">
        <v>19971</v>
      </c>
      <c r="M22" s="21">
        <f>B9L315C1*B9L315C4</f>
        <v>0.3125815590309573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2.6183320941572902E-2</v>
      </c>
      <c r="T22" s="16" t="s">
        <v>19973</v>
      </c>
      <c r="U22" s="21">
        <f>B9L315C1*B9L315C8</f>
        <v>5.2814906097996142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0.21519161761679018</v>
      </c>
      <c r="AB22" s="16" t="s">
        <v>19975</v>
      </c>
      <c r="AC22" s="21">
        <f>B9L315C1*B9L315C12</f>
        <v>43.406736306933574</v>
      </c>
      <c r="AD22" s="16" t="s">
        <v>10922</v>
      </c>
      <c r="AE22" s="21">
        <f>B3L337C5</f>
        <v>0.21519161761679018</v>
      </c>
      <c r="AF22" s="16" t="s">
        <v>19976</v>
      </c>
      <c r="AG22" s="21">
        <f>B9L315C1*B9L315C14</f>
        <v>43.406736306933574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0.64889351778272331</v>
      </c>
      <c r="AZ22" s="16" t="s">
        <v>19981</v>
      </c>
      <c r="BA22" s="21">
        <f>B9L315C1*B9L315C24</f>
        <v>130.88962353464609</v>
      </c>
      <c r="BB22" s="16" t="s">
        <v>10976</v>
      </c>
      <c r="BC22" s="21">
        <f>B3L336C5</f>
        <v>0.1081819009755887</v>
      </c>
      <c r="BD22" s="16" t="s">
        <v>19982</v>
      </c>
      <c r="BE22" s="21">
        <f>B9L315C1*B9L315C26</f>
        <v>21.821589989589771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213.47793099999998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1.5496426833248307E-3</v>
      </c>
      <c r="L23" s="16" t="s">
        <v>19984</v>
      </c>
      <c r="M23" s="21">
        <f>B9L316C1*B9L316C4</f>
        <v>0.33081451382547306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2.6183320941572902E-2</v>
      </c>
      <c r="T23" s="16" t="s">
        <v>19986</v>
      </c>
      <c r="U23" s="21">
        <f>B9L316C1*B9L316C8</f>
        <v>5.5895611813159549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0.21519161761679018</v>
      </c>
      <c r="AB23" s="16" t="s">
        <v>19988</v>
      </c>
      <c r="AC23" s="21">
        <f>B9L316C1*B9L316C12</f>
        <v>45.938661297375518</v>
      </c>
      <c r="AD23" s="16" t="s">
        <v>10922</v>
      </c>
      <c r="AE23" s="21">
        <f>B3L337C5</f>
        <v>0.21519161761679018</v>
      </c>
      <c r="AF23" s="16" t="s">
        <v>19989</v>
      </c>
      <c r="AG23" s="21">
        <f>B9L316C1*B9L316C14</f>
        <v>45.938661297375518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0.64889351778272331</v>
      </c>
      <c r="AZ23" s="16" t="s">
        <v>19994</v>
      </c>
      <c r="BA23" s="21">
        <f>B9L316C1*B9L316C24</f>
        <v>138.52444561556746</v>
      </c>
      <c r="BB23" s="16" t="s">
        <v>10976</v>
      </c>
      <c r="BC23" s="21">
        <f>B3L336C5</f>
        <v>0.1081819009755887</v>
      </c>
      <c r="BD23" s="16" t="s">
        <v>19995</v>
      </c>
      <c r="BE23" s="21">
        <f>B9L316C1*B9L316C26</f>
        <v>23.094448391915556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1.5496426833248307E-3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2.6183320941572902E-2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0.21519161761679018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0.21519161761679018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0.64889351778272331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0.1081819009755887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2105.479163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1.5496426833248307E-3</v>
      </c>
      <c r="L25" s="16" t="s">
        <v>20012</v>
      </c>
      <c r="M25" s="21">
        <f>B9L318C1*B9L318C4</f>
        <v>3.2627403798358388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2.6183320941572902E-2</v>
      </c>
      <c r="T25" s="16" t="s">
        <v>20014</v>
      </c>
      <c r="U25" s="21">
        <f>B9L318C1*B9L318C8</f>
        <v>55.128436660623287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0.21519161761679018</v>
      </c>
      <c r="AB25" s="16" t="s">
        <v>20016</v>
      </c>
      <c r="AC25" s="21">
        <f>B9L318C1*B9L318C12</f>
        <v>453.08146694441541</v>
      </c>
      <c r="AD25" s="16" t="s">
        <v>10922</v>
      </c>
      <c r="AE25" s="21">
        <f>B3L337C5</f>
        <v>0.21519161761679018</v>
      </c>
      <c r="AF25" s="16" t="s">
        <v>20017</v>
      </c>
      <c r="AG25" s="21">
        <f>B9L318C1*B9L318C14</f>
        <v>453.08146694441541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0.64889351778272331</v>
      </c>
      <c r="AZ25" s="16" t="s">
        <v>20022</v>
      </c>
      <c r="BA25" s="15">
        <f>B9L318C1*B9L318C24</f>
        <v>1366.231780697294</v>
      </c>
      <c r="BB25" s="16" t="s">
        <v>10976</v>
      </c>
      <c r="BC25" s="21">
        <f>B3L336C5</f>
        <v>0.1081819009755887</v>
      </c>
      <c r="BD25" s="16" t="s">
        <v>20023</v>
      </c>
      <c r="BE25" s="21">
        <f>B9L318C1*B9L318C26</f>
        <v>227.77473831783138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11283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1.5496426833248307E-3</v>
      </c>
      <c r="L26" s="16" t="s">
        <v>20026</v>
      </c>
      <c r="M26" s="21">
        <f>B9L319C1*B9L319C4</f>
        <v>17.484618395954065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2.6183320941572902E-2</v>
      </c>
      <c r="T26" s="16" t="s">
        <v>20028</v>
      </c>
      <c r="U26" s="21">
        <f>B9L319C1*B9L319C8</f>
        <v>295.42641018376708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0.21519161761679018</v>
      </c>
      <c r="AB26" s="16" t="s">
        <v>20030</v>
      </c>
      <c r="AC26" s="15">
        <f>B9L319C1*B9L319C12</f>
        <v>2428.0070215702435</v>
      </c>
      <c r="AD26" s="16" t="s">
        <v>10922</v>
      </c>
      <c r="AE26" s="21">
        <f>B3L337C5</f>
        <v>0.21519161761679018</v>
      </c>
      <c r="AF26" s="16" t="s">
        <v>20031</v>
      </c>
      <c r="AG26" s="15">
        <f>B9L319C1*B9L319C14</f>
        <v>2428.0070215702435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0.64889351778272331</v>
      </c>
      <c r="AZ26" s="16" t="s">
        <v>20036</v>
      </c>
      <c r="BA26" s="15">
        <f>B9L319C1*B9L319C24</f>
        <v>7321.4655611424669</v>
      </c>
      <c r="BB26" s="16" t="s">
        <v>10976</v>
      </c>
      <c r="BC26" s="21">
        <f>B3L336C5</f>
        <v>0.1081819009755887</v>
      </c>
      <c r="BD26" s="16" t="s">
        <v>20037</v>
      </c>
      <c r="BE26" s="15">
        <f>B9L319C1*B9L319C26</f>
        <v>1220.6163887075675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1.5496426833248307E-3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2.6183320941572902E-2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0.21519161761679018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0.21519161761679018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0.64889351778272331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0.1081819009755887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1.5496426833248307E-3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2.6183320941572902E-2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0.21519161761679018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0.21519161761679018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0.64889351778272331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0.1081819009755887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1.5496426833248307E-3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2.6183320941572902E-2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0.21519161761679018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0.21519161761679018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0.64889351778272331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0.1081819009755887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1.5496426833248307E-3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2.6183320941572902E-2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0.21519161761679018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0.21519161761679018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0.64889351778272331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0.1081819009755887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1.5496426833248307E-3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2.6183320941572902E-2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0.21519161761679018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0.21519161761679018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0.64889351778272331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0.1081819009755887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1.5496426833248307E-3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2.6183320941572902E-2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0.21519161761679018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0.21519161761679018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0.64889351778272331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0.1081819009755887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15">
        <f>B2L122C1</f>
        <v>-1057.1212110000197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1.5496426833248307E-3</v>
      </c>
      <c r="L33" s="16" t="s">
        <v>20124</v>
      </c>
      <c r="M33" s="21">
        <f>B9L326C1*B9L326C4</f>
        <v>-1.6381601500136651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2.6183320941572902E-2</v>
      </c>
      <c r="T33" s="16" t="s">
        <v>20126</v>
      </c>
      <c r="U33" s="21">
        <f>B9L326C1*B9L326C8</f>
        <v>-27.678943941757723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0.21519161761679018</v>
      </c>
      <c r="AB33" s="16" t="s">
        <v>20128</v>
      </c>
      <c r="AC33" s="21">
        <f>B9L326C1*B9L326C12</f>
        <v>-227.48362341211441</v>
      </c>
      <c r="AD33" s="16" t="s">
        <v>10922</v>
      </c>
      <c r="AE33" s="21">
        <f>B3L337C5</f>
        <v>0.21519161761679018</v>
      </c>
      <c r="AF33" s="16" t="s">
        <v>20129</v>
      </c>
      <c r="AG33" s="21">
        <f>B9L326C1*B9L326C14</f>
        <v>-227.48362341211441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0.64889351778272331</v>
      </c>
      <c r="AZ33" s="16" t="s">
        <v>20134</v>
      </c>
      <c r="BA33" s="21">
        <f>B9L326C1*B9L326C24</f>
        <v>-685.95910132853533</v>
      </c>
      <c r="BB33" s="16" t="s">
        <v>10976</v>
      </c>
      <c r="BC33" s="21">
        <f>B3L336C5</f>
        <v>0.1081819009755887</v>
      </c>
      <c r="BD33" s="16" t="s">
        <v>20135</v>
      </c>
      <c r="BE33" s="21">
        <f>B9L326C1*B9L326C26</f>
        <v>-114.36138216759855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E9870-EB60-4F07-8A41-763B481FB18E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11294.715874</v>
      </c>
      <c r="F8" s="16" t="s">
        <v>11042</v>
      </c>
      <c r="G8" s="21">
        <f>B3L209C4</f>
        <v>0.9503382834359545</v>
      </c>
      <c r="H8" s="16" t="s">
        <v>20193</v>
      </c>
      <c r="I8" s="15">
        <f>B9L401C1*B9L401C2</f>
        <v>10733.800895593986</v>
      </c>
      <c r="J8" s="16" t="s">
        <v>20194</v>
      </c>
      <c r="K8" s="21">
        <f>B9L401C1-B9L401C3</f>
        <v>560.91497840601369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4296.9484659999998</v>
      </c>
      <c r="F9" s="16" t="s">
        <v>11093</v>
      </c>
      <c r="G9" s="21">
        <f>B3L207C4</f>
        <v>0.91703639906696499</v>
      </c>
      <c r="H9" s="16" t="s">
        <v>20196</v>
      </c>
      <c r="I9" s="15">
        <f>B9L402C1*B9L402C2</f>
        <v>3940.458148236959</v>
      </c>
      <c r="J9" s="16" t="s">
        <v>20197</v>
      </c>
      <c r="K9" s="21">
        <f>B9L402C1-B9L402C3</f>
        <v>356.49031776304082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1033.48802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1033.48802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22344.5766066</v>
      </c>
      <c r="F11" s="16" t="s">
        <v>10710</v>
      </c>
      <c r="G11" s="21">
        <f>B3L305C3</f>
        <v>0.93594090722096823</v>
      </c>
      <c r="H11" s="16" t="s">
        <v>20200</v>
      </c>
      <c r="I11" s="15">
        <f>B9L404C1*B9L404C2</f>
        <v>20913.203300649628</v>
      </c>
      <c r="J11" s="16" t="s">
        <v>20201</v>
      </c>
      <c r="K11" s="15">
        <f>B9L404C1-B9L404C3</f>
        <v>1431.373305950372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7.6835220000000009</v>
      </c>
      <c r="F12" s="16" t="s">
        <v>11078</v>
      </c>
      <c r="G12" s="21">
        <f>B3L220C4</f>
        <v>0.93726319460777952</v>
      </c>
      <c r="H12" s="16" t="s">
        <v>20202</v>
      </c>
      <c r="I12" s="21">
        <f>B9L405C1*B9L405C2</f>
        <v>7.2014823755591557</v>
      </c>
      <c r="J12" s="16" t="s">
        <v>20203</v>
      </c>
      <c r="K12" s="21">
        <f>B9L405C1-B9L405C3</f>
        <v>0.48203962444084514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32508.209278000002</v>
      </c>
      <c r="F13" s="16" t="s">
        <v>11042</v>
      </c>
      <c r="G13" s="21">
        <f>B3L209C4</f>
        <v>0.9503382834359545</v>
      </c>
      <c r="H13" s="16" t="s">
        <v>20205</v>
      </c>
      <c r="I13" s="15">
        <f>B9L406C1*B9L406C2</f>
        <v>30893.795802831293</v>
      </c>
      <c r="J13" s="16" t="s">
        <v>20206</v>
      </c>
      <c r="K13" s="15">
        <f>B9L406C1-B9L406C3</f>
        <v>1614.4134751687088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10927</v>
      </c>
      <c r="F14" s="16" t="s">
        <v>11042</v>
      </c>
      <c r="G14" s="21">
        <f>B3L209C4</f>
        <v>0.9503382834359545</v>
      </c>
      <c r="H14" s="16" t="s">
        <v>20208</v>
      </c>
      <c r="I14" s="15">
        <f>B9L407C1*B9L407C2</f>
        <v>10384.346423104675</v>
      </c>
      <c r="J14" s="16" t="s">
        <v>20209</v>
      </c>
      <c r="K14" s="21">
        <f>B9L407C1-B9L407C3</f>
        <v>542.65357689532539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8937.2812503333334</v>
      </c>
      <c r="F15" s="16" t="s">
        <v>10710</v>
      </c>
      <c r="G15" s="21">
        <f>B3L305C3</f>
        <v>0.93594090722096823</v>
      </c>
      <c r="H15" s="16" t="s">
        <v>20211</v>
      </c>
      <c r="I15" s="15">
        <f>B9L408C1*B9L408C2</f>
        <v>8364.7671215259288</v>
      </c>
      <c r="J15" s="16" t="s">
        <v>20212</v>
      </c>
      <c r="K15" s="21">
        <f>B9L408C1-B9L408C3</f>
        <v>572.51412880740463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5349.1698060000008</v>
      </c>
      <c r="F16" s="16" t="s">
        <v>10710</v>
      </c>
      <c r="G16" s="21">
        <f>B3L305C3</f>
        <v>0.93594090722096823</v>
      </c>
      <c r="H16" s="16" t="s">
        <v>20213</v>
      </c>
      <c r="I16" s="15">
        <f>B9L409C1*B9L409C2</f>
        <v>5006.5068411066513</v>
      </c>
      <c r="J16" s="16" t="s">
        <v>20214</v>
      </c>
      <c r="K16" s="21">
        <f>B9L409C1-B9L409C3</f>
        <v>342.66296489334945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80</v>
      </c>
      <c r="F17" s="16" t="s">
        <v>10710</v>
      </c>
      <c r="G17" s="21">
        <f>B3L305C3</f>
        <v>0.93594090722096823</v>
      </c>
      <c r="H17" s="16" t="s">
        <v>20216</v>
      </c>
      <c r="I17" s="21">
        <f>B9L410C1*B9L410C2</f>
        <v>74.875272577677464</v>
      </c>
      <c r="J17" s="16" t="s">
        <v>20217</v>
      </c>
      <c r="K17" s="21">
        <f>B9L410C1-B9L410C3</f>
        <v>5.1247274223225361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40096.961515666662</v>
      </c>
      <c r="F18" s="16" t="s">
        <v>10710</v>
      </c>
      <c r="G18" s="21">
        <f>B3L305C3</f>
        <v>0.93594090722096823</v>
      </c>
      <c r="H18" s="16" t="s">
        <v>20219</v>
      </c>
      <c r="I18" s="15">
        <f>B9L411C1*B9L411C2</f>
        <v>37528.386537777304</v>
      </c>
      <c r="J18" s="16" t="s">
        <v>20220</v>
      </c>
      <c r="K18" s="15">
        <f>B9L411C1-B9L411C3</f>
        <v>2568.5749778893587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13095</v>
      </c>
      <c r="F19" s="16" t="s">
        <v>10710</v>
      </c>
      <c r="G19" s="21">
        <f>B3L305C3</f>
        <v>0.93594090722096823</v>
      </c>
      <c r="H19" s="16" t="s">
        <v>20222</v>
      </c>
      <c r="I19" s="15">
        <f>B9L412C1*B9L412C2</f>
        <v>12256.146180058578</v>
      </c>
      <c r="J19" s="16" t="s">
        <v>20223</v>
      </c>
      <c r="K19" s="21">
        <f>B9L412C1-B9L412C3</f>
        <v>838.85381994142153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0.93594090722096823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0.93594090722096823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0.93594090722096823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0.93594090722096823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0.93594090722096823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4359</v>
      </c>
      <c r="F25" s="16" t="s">
        <v>10710</v>
      </c>
      <c r="G25" s="21">
        <f>B3L305C3</f>
        <v>0.93594090722096823</v>
      </c>
      <c r="H25" s="16" t="s">
        <v>20240</v>
      </c>
      <c r="I25" s="15">
        <f>B9L418C1*B9L418C2</f>
        <v>4079.7664145762005</v>
      </c>
      <c r="J25" s="16" t="s">
        <v>20241</v>
      </c>
      <c r="K25" s="21">
        <f>B9L418C1-B9L418C3</f>
        <v>279.23358542379947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7143.8661766666337</v>
      </c>
      <c r="F26" s="16" t="s">
        <v>10710</v>
      </c>
      <c r="G26" s="21">
        <f>B3L305C3</f>
        <v>0.93594090722096823</v>
      </c>
      <c r="H26" s="16" t="s">
        <v>20243</v>
      </c>
      <c r="I26" s="15">
        <f>B9L419C1*B9L419C2</f>
        <v>6686.2365904545586</v>
      </c>
      <c r="J26" s="16" t="s">
        <v>20244</v>
      </c>
      <c r="K26" s="21">
        <f>B9L419C1-B9L419C3</f>
        <v>457.62958621207508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0.42439955920444716</v>
      </c>
      <c r="F34" s="16" t="s">
        <v>11042</v>
      </c>
      <c r="G34" s="21">
        <f>B3L209C4</f>
        <v>0.9503382834359545</v>
      </c>
      <c r="H34" s="16" t="s">
        <v>20268</v>
      </c>
      <c r="I34" s="21">
        <f>B9L427C1*B9L427C2</f>
        <v>0.40332314858533008</v>
      </c>
      <c r="J34" s="16" t="s">
        <v>20269</v>
      </c>
      <c r="K34" s="21">
        <f>B9L427C1-B9L427C3</f>
        <v>2.1076410619117081E-2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2.1495437735553843E-2</v>
      </c>
      <c r="F35" s="16" t="s">
        <v>11042</v>
      </c>
      <c r="G35" s="21">
        <f>B3L209C4</f>
        <v>0.9503382834359545</v>
      </c>
      <c r="H35" s="16" t="s">
        <v>20271</v>
      </c>
      <c r="I35" s="21">
        <f>B9L428C1*B9L428C2</f>
        <v>2.0427937399310678E-2</v>
      </c>
      <c r="J35" s="16" t="s">
        <v>20272</v>
      </c>
      <c r="K35" s="21">
        <f>B9L428C1-B9L428C3</f>
        <v>1.0675003362431643E-3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5.0560408170602822E-4</v>
      </c>
      <c r="F36" s="16" t="s">
        <v>11042</v>
      </c>
      <c r="G36" s="21">
        <f>B3L209C4</f>
        <v>0.9503382834359545</v>
      </c>
      <c r="H36" s="16" t="s">
        <v>20274</v>
      </c>
      <c r="I36" s="21">
        <f>B9L429C1*B9L429C2</f>
        <v>4.8049491510671896E-4</v>
      </c>
      <c r="J36" s="16" t="s">
        <v>20275</v>
      </c>
      <c r="K36" s="21">
        <f>B9L429C1-B9L429C3</f>
        <v>2.5109166599309265E-5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6.5734629504389117</v>
      </c>
      <c r="F37" s="16" t="s">
        <v>11042</v>
      </c>
      <c r="G37" s="21">
        <f>B3L209C4</f>
        <v>0.9503382834359545</v>
      </c>
      <c r="H37" s="16" t="s">
        <v>20277</v>
      </c>
      <c r="I37" s="21">
        <f>B9L430C1*B9L430C2</f>
        <v>6.2470134965499602</v>
      </c>
      <c r="J37" s="16" t="s">
        <v>20278</v>
      </c>
      <c r="K37" s="21">
        <f>B9L430C1-B9L430C3</f>
        <v>0.32644945388895152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0.65308181004842913</v>
      </c>
      <c r="F38" s="16" t="s">
        <v>11042</v>
      </c>
      <c r="G38" s="21">
        <f>B3L209C4</f>
        <v>0.9503382834359545</v>
      </c>
      <c r="H38" s="16" t="s">
        <v>20280</v>
      </c>
      <c r="I38" s="21">
        <f>B9L431C1*B9L431C2</f>
        <v>0.6206486463046702</v>
      </c>
      <c r="J38" s="16" t="s">
        <v>20281</v>
      </c>
      <c r="K38" s="21">
        <f>B9L431C1-B9L431C3</f>
        <v>3.243316374375893E-2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0.73267649262333567</v>
      </c>
      <c r="F39" s="16" t="s">
        <v>11042</v>
      </c>
      <c r="G39" s="21">
        <f>B3L209C4</f>
        <v>0.9503382834359545</v>
      </c>
      <c r="H39" s="16" t="s">
        <v>20283</v>
      </c>
      <c r="I39" s="21">
        <f>B9L432C1*B9L432C2</f>
        <v>0.69629052031353655</v>
      </c>
      <c r="J39" s="16" t="s">
        <v>20284</v>
      </c>
      <c r="K39" s="21">
        <f>B9L432C1-B9L432C3</f>
        <v>3.6385972309799119E-2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5.617823130066981E-5</v>
      </c>
      <c r="F40" s="16" t="s">
        <v>11042</v>
      </c>
      <c r="G40" s="21">
        <f>B3L209C4</f>
        <v>0.9503382834359545</v>
      </c>
      <c r="H40" s="16" t="s">
        <v>20286</v>
      </c>
      <c r="I40" s="21">
        <f>B9L433C1*B9L433C2</f>
        <v>5.3388323900746554E-5</v>
      </c>
      <c r="J40" s="16" t="s">
        <v>20287</v>
      </c>
      <c r="K40" s="21">
        <f>B9L433C1-B9L433C3</f>
        <v>2.7899073999232562E-6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5.617823130066981E-5</v>
      </c>
      <c r="F41" s="16" t="s">
        <v>11042</v>
      </c>
      <c r="G41" s="21">
        <f>B3L209C4</f>
        <v>0.9503382834359545</v>
      </c>
      <c r="H41" s="16" t="s">
        <v>20289</v>
      </c>
      <c r="I41" s="21">
        <f>B9L434C1*B9L434C2</f>
        <v>5.3388323900746554E-5</v>
      </c>
      <c r="J41" s="16" t="s">
        <v>20290</v>
      </c>
      <c r="K41" s="21">
        <f>B9L434C1-B9L434C3</f>
        <v>2.7899073999232562E-6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0.69762127629171766</v>
      </c>
      <c r="F42" s="16" t="s">
        <v>11042</v>
      </c>
      <c r="G42" s="21">
        <f>B3L209C4</f>
        <v>0.9503382834359545</v>
      </c>
      <c r="H42" s="16" t="s">
        <v>20292</v>
      </c>
      <c r="I42" s="21">
        <f>B9L435C1*B9L435C2</f>
        <v>0.66297620619947073</v>
      </c>
      <c r="J42" s="16" t="s">
        <v>20293</v>
      </c>
      <c r="K42" s="21">
        <f>B9L435C1-B9L435C3</f>
        <v>3.4645070092246932E-2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0.19926418642347579</v>
      </c>
      <c r="F43" s="16" t="s">
        <v>11042</v>
      </c>
      <c r="G43" s="21">
        <f>B3L209C4</f>
        <v>0.9503382834359545</v>
      </c>
      <c r="H43" s="16" t="s">
        <v>20295</v>
      </c>
      <c r="I43" s="21">
        <f>B9L436C1*B9L436C2</f>
        <v>0.18936838487594801</v>
      </c>
      <c r="J43" s="16" t="s">
        <v>20296</v>
      </c>
      <c r="K43" s="21">
        <f>B9L436C1-B9L436C3</f>
        <v>9.8958015475277827E-3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0.9503382834359545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0.9503382834359545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0.30396393022963242</v>
      </c>
      <c r="F46" s="16" t="s">
        <v>11042</v>
      </c>
      <c r="G46" s="21">
        <f>B3L209C4</f>
        <v>0.9503382834359545</v>
      </c>
      <c r="H46" s="16" t="s">
        <v>20304</v>
      </c>
      <c r="I46" s="21">
        <f>B9L439C1*B9L439C2</f>
        <v>0.2888685596808751</v>
      </c>
      <c r="J46" s="16" t="s">
        <v>20305</v>
      </c>
      <c r="K46" s="21">
        <f>B9L439C1-B9L439C3</f>
        <v>1.5095370548757314E-2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0.40122839189167286</v>
      </c>
      <c r="F47" s="16" t="s">
        <v>11042</v>
      </c>
      <c r="G47" s="21">
        <f>B3L209C4</f>
        <v>0.9503382834359545</v>
      </c>
      <c r="H47" s="16" t="s">
        <v>20307</v>
      </c>
      <c r="I47" s="21">
        <f>B9L440C1*B9L440C2</f>
        <v>0.38130270121610083</v>
      </c>
      <c r="J47" s="16" t="s">
        <v>20308</v>
      </c>
      <c r="K47" s="21">
        <f>B9L440C1-B9L440C3</f>
        <v>1.9925690675572039E-2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21.821589989589771</v>
      </c>
      <c r="F48" s="16" t="s">
        <v>11042</v>
      </c>
      <c r="G48" s="21">
        <f>B3L209C4</f>
        <v>0.9503382834359545</v>
      </c>
      <c r="H48" s="16" t="s">
        <v>20310</v>
      </c>
      <c r="I48" s="21">
        <f>B9L441C1*B9L441C2</f>
        <v>20.73789237254995</v>
      </c>
      <c r="J48" s="16" t="s">
        <v>20311</v>
      </c>
      <c r="K48" s="21">
        <f>B9L441C1-B9L441C3</f>
        <v>1.0836976170398209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23.094448391915556</v>
      </c>
      <c r="F49" s="16" t="s">
        <v>11042</v>
      </c>
      <c r="G49" s="21">
        <f>B3L209C4</f>
        <v>0.9503382834359545</v>
      </c>
      <c r="H49" s="16" t="s">
        <v>20313</v>
      </c>
      <c r="I49" s="21">
        <f>B9L442C1*B9L442C2</f>
        <v>21.94753844167327</v>
      </c>
      <c r="J49" s="16" t="s">
        <v>20314</v>
      </c>
      <c r="K49" s="21">
        <f>B9L442C1-B9L442C3</f>
        <v>1.1469099502422857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0.9503382834359545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227.77473831783138</v>
      </c>
      <c r="F51" s="16" t="s">
        <v>11042</v>
      </c>
      <c r="G51" s="21">
        <f>B3L209C4</f>
        <v>0.9503382834359545</v>
      </c>
      <c r="H51" s="16" t="s">
        <v>20319</v>
      </c>
      <c r="I51" s="21">
        <f>B9L444C1*B9L444C2</f>
        <v>216.46305382304161</v>
      </c>
      <c r="J51" s="16" t="s">
        <v>20320</v>
      </c>
      <c r="K51" s="21">
        <f>B9L444C1-B9L444C3</f>
        <v>11.311684494789773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1220.6163887075675</v>
      </c>
      <c r="F52" s="16" t="s">
        <v>11042</v>
      </c>
      <c r="G52" s="21">
        <f>B3L209C4</f>
        <v>0.9503382834359545</v>
      </c>
      <c r="H52" s="16" t="s">
        <v>20322</v>
      </c>
      <c r="I52" s="15">
        <f>B9L445C1*B9L445C2</f>
        <v>1159.9984835781434</v>
      </c>
      <c r="J52" s="16" t="s">
        <v>20323</v>
      </c>
      <c r="K52" s="21">
        <f>B9L445C1-B9L445C3</f>
        <v>60.617905129424116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0.9503382834359545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0.9503382834359545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0.9503382834359545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0.9503382834359545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0.9503382834359545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0.9503382834359545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-114.36138216759855</v>
      </c>
      <c r="F59" s="16" t="s">
        <v>11042</v>
      </c>
      <c r="G59" s="21">
        <f>B3L209C4</f>
        <v>0.9503382834359545</v>
      </c>
      <c r="H59" s="16" t="s">
        <v>20343</v>
      </c>
      <c r="I59" s="21">
        <f>B9L452C1*B9L452C2</f>
        <v>-108.68199962051878</v>
      </c>
      <c r="J59" s="16" t="s">
        <v>20344</v>
      </c>
      <c r="K59" s="21">
        <f>B9L452C1-B9L452C3</f>
        <v>-5.6793825470797685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1442.6229422678737</v>
      </c>
      <c r="F60" s="16" t="s">
        <v>10710</v>
      </c>
      <c r="G60" s="21">
        <f>B3L305C3</f>
        <v>0.93594090722096823</v>
      </c>
      <c r="H60" s="16" t="s">
        <v>20346</v>
      </c>
      <c r="I60" s="15">
        <f>B9L453C1*B9L453C2</f>
        <v>1350.2098253639761</v>
      </c>
      <c r="J60" s="16" t="s">
        <v>20347</v>
      </c>
      <c r="K60" s="21">
        <f>B9L453C1-B9L453C3</f>
        <v>92.413116903897617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73.067492552371206</v>
      </c>
      <c r="F61" s="16" t="s">
        <v>10710</v>
      </c>
      <c r="G61" s="21">
        <f>B3L305C3</f>
        <v>0.93594090722096823</v>
      </c>
      <c r="H61" s="16" t="s">
        <v>20349</v>
      </c>
      <c r="I61" s="21">
        <f>B9L454C1*B9L454C2</f>
        <v>68.386855267827642</v>
      </c>
      <c r="J61" s="16" t="s">
        <v>20350</v>
      </c>
      <c r="K61" s="21">
        <f>B9L454C1-B9L454C3</f>
        <v>4.6806372845435646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1.7186541129794695</v>
      </c>
      <c r="F62" s="16" t="s">
        <v>10710</v>
      </c>
      <c r="G62" s="21">
        <f>B3L305C3</f>
        <v>0.93594090722096823</v>
      </c>
      <c r="H62" s="16" t="s">
        <v>20352</v>
      </c>
      <c r="I62" s="21">
        <f>B9L455C1*B9L455C2</f>
        <v>1.6085586897010531</v>
      </c>
      <c r="J62" s="16" t="s">
        <v>20353</v>
      </c>
      <c r="K62" s="21">
        <f>B9L455C1-B9L455C3</f>
        <v>0.11009542327841637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2219.9617834660112</v>
      </c>
      <c r="F63" s="16" t="s">
        <v>10710</v>
      </c>
      <c r="G63" s="21">
        <f>B3L305C3</f>
        <v>0.93594090722096823</v>
      </c>
      <c r="H63" s="16" t="s">
        <v>20355</v>
      </c>
      <c r="I63" s="15">
        <f>B9L456C1*B9L456C2</f>
        <v>2077.7530456130571</v>
      </c>
      <c r="J63" s="16" t="s">
        <v>20356</v>
      </c>
      <c r="K63" s="21">
        <f>B9L456C1-B9L456C3</f>
        <v>142.20873785295407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2490.5207712753599</v>
      </c>
      <c r="F64" s="16" t="s">
        <v>10710</v>
      </c>
      <c r="G64" s="21">
        <f>B3L305C3</f>
        <v>0.93594090722096823</v>
      </c>
      <c r="H64" s="16" t="s">
        <v>20358</v>
      </c>
      <c r="I64" s="15">
        <f>B9L457C1*B9L457C2</f>
        <v>2330.9802701201261</v>
      </c>
      <c r="J64" s="16" t="s">
        <v>20359</v>
      </c>
      <c r="K64" s="21">
        <f>B9L457C1-B9L457C3</f>
        <v>159.54050115523387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0.19096156810882994</v>
      </c>
      <c r="F65" s="16" t="s">
        <v>10710</v>
      </c>
      <c r="G65" s="21">
        <f>B3L305C3</f>
        <v>0.93594090722096823</v>
      </c>
      <c r="H65" s="16" t="s">
        <v>20361</v>
      </c>
      <c r="I65" s="21">
        <f>B9L458C1*B9L458C2</f>
        <v>0.17872874330011701</v>
      </c>
      <c r="J65" s="16" t="s">
        <v>20362</v>
      </c>
      <c r="K65" s="21">
        <f>B9L458C1-B9L458C3</f>
        <v>1.2232824808712933E-2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0.19096156810882994</v>
      </c>
      <c r="F66" s="16" t="s">
        <v>10710</v>
      </c>
      <c r="G66" s="21">
        <f>B3L305C3</f>
        <v>0.93594090722096823</v>
      </c>
      <c r="H66" s="16" t="s">
        <v>20364</v>
      </c>
      <c r="I66" s="21">
        <f>B9L459C1*B9L459C2</f>
        <v>0.17872874330011701</v>
      </c>
      <c r="J66" s="16" t="s">
        <v>20365</v>
      </c>
      <c r="K66" s="21">
        <f>B9L459C1-B9L459C3</f>
        <v>1.2232824808712933E-2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2371.3607527754502</v>
      </c>
      <c r="F67" s="16" t="s">
        <v>10710</v>
      </c>
      <c r="G67" s="21">
        <f>B3L305C3</f>
        <v>0.93594090722096823</v>
      </c>
      <c r="H67" s="16" t="s">
        <v>20367</v>
      </c>
      <c r="I67" s="15">
        <f>B9L460C1*B9L460C2</f>
        <v>2219.4535343008529</v>
      </c>
      <c r="J67" s="16" t="s">
        <v>20368</v>
      </c>
      <c r="K67" s="21">
        <f>B9L460C1-B9L460C3</f>
        <v>151.90721847459736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677.34068208201984</v>
      </c>
      <c r="F68" s="16" t="s">
        <v>10710</v>
      </c>
      <c r="G68" s="21">
        <f>B3L305C3</f>
        <v>0.93594090722096823</v>
      </c>
      <c r="H68" s="16" t="s">
        <v>20370</v>
      </c>
      <c r="I68" s="21">
        <f>B9L461C1*B9L461C2</f>
        <v>633.95085248551504</v>
      </c>
      <c r="J68" s="16" t="s">
        <v>20371</v>
      </c>
      <c r="K68" s="21">
        <f>B9L461C1-B9L461C3</f>
        <v>43.389829596504796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0.93594090722096823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0</v>
      </c>
      <c r="F70" s="16" t="s">
        <v>10710</v>
      </c>
      <c r="G70" s="21">
        <f>B3L305C3</f>
        <v>0.93594090722096823</v>
      </c>
      <c r="H70" s="16" t="s">
        <v>20376</v>
      </c>
      <c r="I70" s="15">
        <f>B9L463C1*B9L463C2</f>
        <v>0</v>
      </c>
      <c r="J70" s="16" t="s">
        <v>20377</v>
      </c>
      <c r="K70" s="15">
        <f>B9L463C1-B9L463C3</f>
        <v>0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1033.2370283163671</v>
      </c>
      <c r="F71" s="16" t="s">
        <v>10710</v>
      </c>
      <c r="G71" s="21">
        <f>B3L305C3</f>
        <v>0.93594090722096823</v>
      </c>
      <c r="H71" s="16" t="s">
        <v>20379</v>
      </c>
      <c r="I71" s="21">
        <f>B9L464C1*B9L464C2</f>
        <v>967.04880165671784</v>
      </c>
      <c r="J71" s="16" t="s">
        <v>20380</v>
      </c>
      <c r="K71" s="21">
        <f>B9L464C1-B9L464C3</f>
        <v>66.188226659649217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1363.8592940982192</v>
      </c>
      <c r="F72" s="16" t="s">
        <v>10710</v>
      </c>
      <c r="G72" s="21">
        <f>B3L305C3</f>
        <v>0.93594090722096823</v>
      </c>
      <c r="H72" s="16" t="s">
        <v>20382</v>
      </c>
      <c r="I72" s="15">
        <f>B9L465C1*B9L465C2</f>
        <v>1276.4917050400365</v>
      </c>
      <c r="J72" s="16" t="s">
        <v>20383</v>
      </c>
      <c r="K72" s="21">
        <f>B9L465C1-B9L465C3</f>
        <v>87.367589058182602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56315.090143333335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56315.090143333335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56315.090143333335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56315.090143333335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3.4046648200241605</v>
      </c>
      <c r="F78" s="16" t="s">
        <v>10710</v>
      </c>
      <c r="G78" s="21">
        <f>B3L305C3</f>
        <v>0.93594090722096823</v>
      </c>
      <c r="H78" s="16" t="s">
        <v>20394</v>
      </c>
      <c r="I78" s="21">
        <f>B9L471C1*B9L471C2</f>
        <v>3.1865650804367274</v>
      </c>
      <c r="J78" s="16" t="s">
        <v>20395</v>
      </c>
      <c r="K78" s="21">
        <f>B9L471C1-B9L471C3</f>
        <v>0.21809973958743312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8.0082687825328083E-2</v>
      </c>
      <c r="F79" s="16" t="s">
        <v>10710</v>
      </c>
      <c r="G79" s="21">
        <f>B3L305C3</f>
        <v>0.93594090722096823</v>
      </c>
      <c r="H79" s="16" t="s">
        <v>20397</v>
      </c>
      <c r="I79" s="21">
        <f>B9L472C1*B9L472C2</f>
        <v>7.495266349593116E-2</v>
      </c>
      <c r="J79" s="16" t="s">
        <v>20398</v>
      </c>
      <c r="K79" s="21">
        <f>B9L472C1-B9L472C3</f>
        <v>5.1300243293969233E-3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103.44170193807396</v>
      </c>
      <c r="F80" s="16" t="s">
        <v>10710</v>
      </c>
      <c r="G80" s="21">
        <f>B3L305C3</f>
        <v>0.93594090722096823</v>
      </c>
      <c r="H80" s="16" t="s">
        <v>20400</v>
      </c>
      <c r="I80" s="21">
        <f>B9L473C1*B9L473C2</f>
        <v>96.815320356401926</v>
      </c>
      <c r="J80" s="16" t="s">
        <v>20401</v>
      </c>
      <c r="K80" s="21">
        <f>B9L473C1-B9L473C3</f>
        <v>6.6263815816720353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116.04871273532542</v>
      </c>
      <c r="F81" s="16" t="s">
        <v>10710</v>
      </c>
      <c r="G81" s="21">
        <f>B3L305C3</f>
        <v>0.93594090722096823</v>
      </c>
      <c r="H81" s="16" t="s">
        <v>20403</v>
      </c>
      <c r="I81" s="21">
        <f>B9L474C1*B9L474C2</f>
        <v>108.61473747932601</v>
      </c>
      <c r="J81" s="16" t="s">
        <v>20404</v>
      </c>
      <c r="K81" s="21">
        <f>B9L474C1-B9L474C3</f>
        <v>7.4339752559994139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8.8980764250364535E-3</v>
      </c>
      <c r="F82" s="16" t="s">
        <v>10710</v>
      </c>
      <c r="G82" s="21">
        <f>B3L305C3</f>
        <v>0.93594090722096823</v>
      </c>
      <c r="H82" s="16" t="s">
        <v>20406</v>
      </c>
      <c r="I82" s="21">
        <f>B9L475C1*B9L475C2</f>
        <v>8.3280737217701281E-3</v>
      </c>
      <c r="J82" s="16" t="s">
        <v>20407</v>
      </c>
      <c r="K82" s="21">
        <f>B9L475C1-B9L475C3</f>
        <v>5.7000270326632539E-4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8.8980764250364535E-3</v>
      </c>
      <c r="F83" s="16" t="s">
        <v>10710</v>
      </c>
      <c r="G83" s="21">
        <f>B3L305C3</f>
        <v>0.93594090722096823</v>
      </c>
      <c r="H83" s="16" t="s">
        <v>20409</v>
      </c>
      <c r="I83" s="21">
        <f>B9L476C1*B9L476C2</f>
        <v>8.3280737217701281E-3</v>
      </c>
      <c r="J83" s="16" t="s">
        <v>20410</v>
      </c>
      <c r="K83" s="21">
        <f>B9L476C1-B9L476C3</f>
        <v>5.7000270326632539E-4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110.49631304610269</v>
      </c>
      <c r="F84" s="16" t="s">
        <v>10710</v>
      </c>
      <c r="G84" s="21">
        <f>B3L305C3</f>
        <v>0.93594090722096823</v>
      </c>
      <c r="H84" s="16" t="s">
        <v>20412</v>
      </c>
      <c r="I84" s="21">
        <f>B9L477C1*B9L477C2</f>
        <v>103.41801947694145</v>
      </c>
      <c r="J84" s="16" t="s">
        <v>20413</v>
      </c>
      <c r="K84" s="21">
        <f>B9L477C1-B9L477C3</f>
        <v>7.0782935691612323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31.561477079604302</v>
      </c>
      <c r="F85" s="16" t="s">
        <v>10710</v>
      </c>
      <c r="G85" s="21">
        <f>B3L305C3</f>
        <v>0.93594090722096823</v>
      </c>
      <c r="H85" s="16" t="s">
        <v>20415</v>
      </c>
      <c r="I85" s="21">
        <f>B9L478C1*B9L478C2</f>
        <v>29.539677491118645</v>
      </c>
      <c r="J85" s="16" t="s">
        <v>20416</v>
      </c>
      <c r="K85" s="21">
        <f>B9L478C1-B9L478C3</f>
        <v>2.0217995884856563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0.93594090722096823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0</v>
      </c>
      <c r="F87" s="16" t="s">
        <v>10710</v>
      </c>
      <c r="G87" s="21">
        <f>B3L305C3</f>
        <v>0.93594090722096823</v>
      </c>
      <c r="H87" s="16" t="s">
        <v>20421</v>
      </c>
      <c r="I87" s="15">
        <f>B9L480C1*B9L480C2</f>
        <v>0</v>
      </c>
      <c r="J87" s="16" t="s">
        <v>20422</v>
      </c>
      <c r="K87" s="15">
        <f>B9L480C1-B9L480C3</f>
        <v>0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48.144881371611824</v>
      </c>
      <c r="F88" s="16" t="s">
        <v>10710</v>
      </c>
      <c r="G88" s="21">
        <f>B3L305C3</f>
        <v>0.93594090722096823</v>
      </c>
      <c r="H88" s="16" t="s">
        <v>20424</v>
      </c>
      <c r="I88" s="21">
        <f>B9L481C1*B9L481C2</f>
        <v>45.06076394899226</v>
      </c>
      <c r="J88" s="16" t="s">
        <v>20425</v>
      </c>
      <c r="K88" s="21">
        <f>B9L481C1-B9L481C3</f>
        <v>3.0841174226195633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63.550610481822261</v>
      </c>
      <c r="F89" s="16" t="s">
        <v>10710</v>
      </c>
      <c r="G89" s="21">
        <f>B3L305C3</f>
        <v>0.93594090722096823</v>
      </c>
      <c r="H89" s="16" t="s">
        <v>20427</v>
      </c>
      <c r="I89" s="21">
        <f>B9L482C1*B9L482C2</f>
        <v>59.4796160288031</v>
      </c>
      <c r="J89" s="16" t="s">
        <v>20428</v>
      </c>
      <c r="K89" s="21">
        <f>B9L482C1-B9L482C3</f>
        <v>4.0709944530191606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F1FB8-B3C8-4906-B2A3-A1634A74F334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0.84420061800971424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0.84420061800971424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4.2757965759342702E-2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4.2757965759342702E-2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1.0057297869125368E-3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1.0057297869125368E-3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13.075700398056256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13.075700398056256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1.2990872768277124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1.2990872768277124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1.457414208990367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1.457414208990367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1.1174775410139297E-4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1.1174775410139297E-4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1.1174775410139297E-4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1.1174775410139297E-4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1.3876836104310979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1.3876836104310979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0.39636928379764086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0.39636928379764086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0.60463431732477746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0.60463431732477746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0.79810935014384143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0.79810935014384143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43.406736306933574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43.406736306933574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45.938661297375518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45.938661297375518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453.08146694441541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453.08146694441541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2428.0070215702435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2428.0070215702435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-227.48362341211441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-227.48362341211441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32B52-17BC-4B1F-83CE-4EAFF0AF89BF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0.61896718987406463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0.61854529144616532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0.61337900492187425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0.6196967438665717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0.62635888776223425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1D3A4-098E-46C6-8F1B-6E967EA908F8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0.46935998677982882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0.46891456879435384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0.4634795436130667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0.4701307740368077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0.47720261082240351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6249D-B65D-4751-9627-E118DCF8B8A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0.74586930548825725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0.74694301302446209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0.749847192677215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0.76050417281646254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0.76789029755739835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6492EE-5053-4A31-A756-014D0028CB1B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0.70945530341126894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0.71062317132261699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0.71378445313622008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0.72541518481411571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0.73350425607896907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101DA-A774-4661-ABA6-A35BC8A32E67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0.90368439794169741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0.90376205952869848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0.90587847154086465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0.91176440771556133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0.9152554719995325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F42DD-5B24-49C3-AD81-6125374B96EB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0.53452496424533624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0.53474703956442005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0.5408558213604191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0.55844198404135093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0.56930892919996368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30A2F1-F03C-4E7E-846C-6EBDE3720B1E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0.45947167212366608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0.46088079374371843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0.46471525281658144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0.47908075347405538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0.48931795042055087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14A39-E410-471C-B31C-B7CC6ED6198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0.46431175623538068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0.46572293212348442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0.46956258883810709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0.4839424618293216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0.49418499039274544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E15DC-6970-429A-97B5-6468E7268D50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0.84040370111481255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0.83849356386962426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0.84106854728421898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0.84843194345740747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0.85472419564976065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363531-47ED-4019-9330-AD2D04FBE924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0.51130756921496867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0.5117455987092252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0.52531963456963615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0.54769435192750082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0.56581412034281164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1C725-CAEB-46C1-85FF-5E4B7A1AC731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0.80120036561166297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0.80147944103591617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0.80998933169609266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0.82345525127592401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0.83387853231997899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8CEAD-8EFE-4D31-BC83-738C4A37B44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0.72144469219597274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0.72179685221417189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0.73258279081780797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0.74984022045730014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0.76336076459065128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AB493-2138-4840-9E49-C18BFFDF197E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0.91532383741553747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0.91607035435198181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0.91508419941753494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0.91717986443638011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0.918941933816118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D76D0-B69C-4B62-81CE-32EBF83885F4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0.77172180426368675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0.77140657843319005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0.76753251158111846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0.77226649184472418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0.77721677249272769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C3790-28BE-4AF8-AB05-C876AD986FA9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0.1949876457469733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0.19501992912714919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0.19220666926290547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0.19791001775385914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0.20576328704526303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B1073F-B179-473B-BA70-866AC8CF3474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0.61896718987406463</v>
      </c>
      <c r="G8" s="31">
        <f>CR1L2</f>
        <v>0.61854529144616532</v>
      </c>
      <c r="H8" s="31">
        <f>CR1L3</f>
        <v>0.61337900492187425</v>
      </c>
      <c r="I8" s="31">
        <f>CR1L4</f>
        <v>0.6196967438665717</v>
      </c>
      <c r="J8" s="31">
        <f>CR1L5</f>
        <v>0.62635888776223425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0.46935998677982882</v>
      </c>
      <c r="G9" s="31">
        <f>CR2L2</f>
        <v>0.46891456879435384</v>
      </c>
      <c r="H9" s="31">
        <f>CR2L3</f>
        <v>0.4634795436130667</v>
      </c>
      <c r="I9" s="31">
        <f>CR2L4</f>
        <v>0.4701307740368077</v>
      </c>
      <c r="J9" s="31">
        <f>CR2L5</f>
        <v>0.47720261082240351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0.74586930548825725</v>
      </c>
      <c r="G10" s="31">
        <f>CR3L2</f>
        <v>0.74694301302446209</v>
      </c>
      <c r="H10" s="31">
        <f>CR3L3</f>
        <v>0.749847192677215</v>
      </c>
      <c r="I10" s="31">
        <f>CR3L4</f>
        <v>0.76050417281646254</v>
      </c>
      <c r="J10" s="31">
        <f>CR3L5</f>
        <v>0.76789029755739835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0.70945530341126894</v>
      </c>
      <c r="G11" s="31">
        <f>CR4L2</f>
        <v>0.71062317132261699</v>
      </c>
      <c r="H11" s="31">
        <f>CR4L3</f>
        <v>0.71378445313622008</v>
      </c>
      <c r="I11" s="31">
        <f>CR4L4</f>
        <v>0.72541518481411571</v>
      </c>
      <c r="J11" s="31">
        <f>CR4L5</f>
        <v>0.73350425607896907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0.90368439794169741</v>
      </c>
      <c r="G12" s="31">
        <f>CR5L2</f>
        <v>0.90376205952869848</v>
      </c>
      <c r="H12" s="31">
        <f>CR5L3</f>
        <v>0.90587847154086465</v>
      </c>
      <c r="I12" s="31">
        <f>CR5L4</f>
        <v>0.91176440771556133</v>
      </c>
      <c r="J12" s="31">
        <f>CR5L5</f>
        <v>0.9152554719995325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0.53452496424533624</v>
      </c>
      <c r="G13" s="31">
        <f>CR6L2</f>
        <v>0.53474703956442005</v>
      </c>
      <c r="H13" s="31">
        <f>CR6L3</f>
        <v>0.5408558213604191</v>
      </c>
      <c r="I13" s="31">
        <f>CR6L4</f>
        <v>0.55844198404135093</v>
      </c>
      <c r="J13" s="31">
        <f>CR6L5</f>
        <v>0.56930892919996368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0.45947167212366608</v>
      </c>
      <c r="G14" s="31">
        <f>CR7L2</f>
        <v>0.46088079374371843</v>
      </c>
      <c r="H14" s="31">
        <f>CR7L3</f>
        <v>0.46471525281658144</v>
      </c>
      <c r="I14" s="31">
        <f>CR7L4</f>
        <v>0.47908075347405538</v>
      </c>
      <c r="J14" s="31">
        <f>CR7L5</f>
        <v>0.48931795042055087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0.46431175623538068</v>
      </c>
      <c r="G15" s="31">
        <f>CR8L2</f>
        <v>0.46572293212348442</v>
      </c>
      <c r="H15" s="31">
        <f>CR8L3</f>
        <v>0.46956258883810709</v>
      </c>
      <c r="I15" s="31">
        <f>CR8L4</f>
        <v>0.4839424618293216</v>
      </c>
      <c r="J15" s="31">
        <f>CR8L5</f>
        <v>0.49418499039274544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0.84040370111481255</v>
      </c>
      <c r="G16" s="31">
        <f>CR9L2</f>
        <v>0.83849356386962426</v>
      </c>
      <c r="H16" s="31">
        <f>CR9L3</f>
        <v>0.84106854728421898</v>
      </c>
      <c r="I16" s="31">
        <f>CR9L4</f>
        <v>0.84843194345740747</v>
      </c>
      <c r="J16" s="31">
        <f>CR9L5</f>
        <v>0.85472419564976065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0.51130756921496867</v>
      </c>
      <c r="G17" s="31">
        <f>CR10L2</f>
        <v>0.5117455987092252</v>
      </c>
      <c r="H17" s="31">
        <f>CR10L3</f>
        <v>0.52531963456963615</v>
      </c>
      <c r="I17" s="31">
        <f>CR10L4</f>
        <v>0.54769435192750082</v>
      </c>
      <c r="J17" s="31">
        <f>CR10L5</f>
        <v>0.56581412034281164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0.80120036561166297</v>
      </c>
      <c r="G18" s="31">
        <f>CR11L2</f>
        <v>0.80147944103591617</v>
      </c>
      <c r="H18" s="31">
        <f>CR11L3</f>
        <v>0.80998933169609266</v>
      </c>
      <c r="I18" s="31">
        <f>CR11L4</f>
        <v>0.82345525127592401</v>
      </c>
      <c r="J18" s="31">
        <f>CR11L5</f>
        <v>0.83387853231997899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0.72144469219597274</v>
      </c>
      <c r="G19" s="31">
        <f>CR12L2</f>
        <v>0.72179685221417189</v>
      </c>
      <c r="H19" s="31">
        <f>CR12L3</f>
        <v>0.73258279081780797</v>
      </c>
      <c r="I19" s="31">
        <f>CR12L4</f>
        <v>0.74984022045730014</v>
      </c>
      <c r="J19" s="31">
        <f>CR12L5</f>
        <v>0.76336076459065128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0.91532383741553747</v>
      </c>
      <c r="G20" s="31">
        <f>CR13L2</f>
        <v>0.91607035435198181</v>
      </c>
      <c r="H20" s="31">
        <f>CR13L3</f>
        <v>0.91508419941753494</v>
      </c>
      <c r="I20" s="31">
        <f>CR13L4</f>
        <v>0.91717986443638011</v>
      </c>
      <c r="J20" s="31">
        <f>CR13L5</f>
        <v>0.918941933816118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0.77172180426368675</v>
      </c>
      <c r="G21" s="31">
        <f>CR14L2</f>
        <v>0.77140657843319005</v>
      </c>
      <c r="H21" s="31">
        <f>CR14L3</f>
        <v>0.76753251158111846</v>
      </c>
      <c r="I21" s="31">
        <f>CR14L4</f>
        <v>0.77226649184472418</v>
      </c>
      <c r="J21" s="31">
        <f>CR14L5</f>
        <v>0.77721677249272769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0.1949876457469733</v>
      </c>
      <c r="G23" s="31">
        <f>CR16L2</f>
        <v>0.19501992912714919</v>
      </c>
      <c r="H23" s="31">
        <f>CR16L3</f>
        <v>0.19220666926290547</v>
      </c>
      <c r="I23" s="31">
        <f>CR16L4</f>
        <v>0.19791001775385914</v>
      </c>
      <c r="J23" s="31">
        <f>CR16L5</f>
        <v>0.20576328704526303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EE8CE-276B-4725-A7BA-6F6201063A61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38512.995400800006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0.62635888776223425</v>
      </c>
      <c r="L8" s="16" t="s">
        <v>20796</v>
      </c>
      <c r="M8" s="15">
        <f>IF(_xlfn.SINGLE(D1L101C2)&lt;&gt;0,_xlfn.SINGLE(D1L101C2)*_xlfn.SINGLE(D1L101C4),_xlfn.SINGLE(D1L101C3)*_xlfn.SINGLE(D1L101C4))</f>
        <v>24122.956963637134</v>
      </c>
      <c r="N8" s="16" t="s">
        <v>4251</v>
      </c>
      <c r="O8" s="32">
        <f>1</f>
        <v>1</v>
      </c>
      <c r="P8" s="16" t="s">
        <v>20797</v>
      </c>
      <c r="Q8" s="15">
        <f>D1L101C5*D1L101C6</f>
        <v>24122.956963637134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351260553.39999998</v>
      </c>
      <c r="V8" s="16" t="s">
        <v>20798</v>
      </c>
      <c r="W8" s="33">
        <f>IF(_xlfn.SINGLE(D1L101C9)=0,0,D1L101C7/_xlfn.SINGLE(D1L101C9))</f>
        <v>6.8675394177173597E-5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297.17696779999994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351260553.39999998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41294.923120800013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0.62635888776223425</v>
      </c>
      <c r="L10" s="16" t="s">
        <v>20825</v>
      </c>
      <c r="M10" s="15">
        <f>IF(_xlfn.SINGLE(D1L103C2)&lt;&gt;0,_xlfn.SINGLE(D1L103C2)*_xlfn.SINGLE(D1L103C4),_xlfn.SINGLE(D1L103C3)*_xlfn.SINGLE(D1L103C4))</f>
        <v>25865.442116171267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25865.442116171267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351260553.39999998</v>
      </c>
      <c r="V10" s="16" t="s">
        <v>20827</v>
      </c>
      <c r="W10" s="33">
        <f>IF(_xlfn.SINGLE(D1L103C9)=0,0,D1L103C7/_xlfn.SINGLE(D1L103C9))</f>
        <v>7.3636056954897651E-5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24199.375580799999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0.62635888776223425</v>
      </c>
      <c r="L11" s="16" t="s">
        <v>20840</v>
      </c>
      <c r="M11" s="15">
        <f>IF(_xlfn.SINGLE(D1L104C2)&lt;&gt;0,_xlfn.SINGLE(D1L104C2)*_xlfn.SINGLE(D1L104C4),_xlfn.SINGLE(D1L104C3)*_xlfn.SINGLE(D1L104C4))</f>
        <v>15157.493973330458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15157.493973330458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351260553.39999998</v>
      </c>
      <c r="V11" s="16" t="s">
        <v>20842</v>
      </c>
      <c r="W11" s="33">
        <f>IF(_xlfn.SINGLE(D1L104C9)=0,0,D1L104C7/_xlfn.SINGLE(D1L104C9))</f>
        <v>4.3151711248572151E-5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140649.80005299998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0.62635888776223425</v>
      </c>
      <c r="L12" s="16" t="s">
        <v>20855</v>
      </c>
      <c r="M12" s="15">
        <f>IF(_xlfn.SINGLE(D1L105C2)&lt;&gt;0,_xlfn.SINGLE(D1L105C2)*_xlfn.SINGLE(D1L105C4),_xlfn.SINGLE(D1L105C3)*_xlfn.SINGLE(D1L105C4))</f>
        <v>88097.252325177702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88097.252325177702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351260553.39999998</v>
      </c>
      <c r="V12" s="16" t="s">
        <v>20857</v>
      </c>
      <c r="W12" s="33">
        <f>IF(_xlfn.SINGLE(D1L105C9)=0,0,D1L105C7/_xlfn.SINGLE(D1L105C9))</f>
        <v>2.5080314732880483E-4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6283.2559401999988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0.62635888776223425</v>
      </c>
      <c r="L13" s="16" t="s">
        <v>20870</v>
      </c>
      <c r="M13" s="15">
        <f>IF(_xlfn.SINGLE(D1L106C2)&lt;&gt;0,_xlfn.SINGLE(D1L106C2)*_xlfn.SINGLE(D1L106C4),_xlfn.SINGLE(D1L106C3)*_xlfn.SINGLE(D1L106C4))</f>
        <v>3935.5732022291227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3935.5732022291227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351260553.39999998</v>
      </c>
      <c r="V13" s="16" t="s">
        <v>20872</v>
      </c>
      <c r="W13" s="33">
        <f>IF(_xlfn.SINGLE(D1L106C9)=0,0,D1L106C7/_xlfn.SINGLE(D1L106C9))</f>
        <v>1.1204142236112309E-5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11431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0.61896718987406463</v>
      </c>
      <c r="L14" s="16" t="s">
        <v>20885</v>
      </c>
      <c r="M14" s="15">
        <f>IF(_xlfn.SINGLE(D1L107C2)&lt;&gt;0,_xlfn.SINGLE(D1L107C2)*_xlfn.SINGLE(D1L107C4),_xlfn.SINGLE(D1L107C3)*_xlfn.SINGLE(D1L107C4))</f>
        <v>7075.4139474504327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7075.4139474504327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337183734</v>
      </c>
      <c r="V14" s="16" t="s">
        <v>20887</v>
      </c>
      <c r="W14" s="33">
        <f>IF(_xlfn.SINGLE(D1L107C9)=0,0,D1L107C7/_xlfn.SINGLE(D1L107C9))</f>
        <v>2.098385311626697E-5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61281.949517400004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0.62635888776223425</v>
      </c>
      <c r="L15" s="16" t="s">
        <v>20901</v>
      </c>
      <c r="M15" s="15">
        <f>IF(_xlfn.SINGLE(D1L108C2)&lt;&gt;0,_xlfn.SINGLE(D1L108C2)*_xlfn.SINGLE(D1L108C4),_xlfn.SINGLE(D1L108C3)*_xlfn.SINGLE(D1L108C4))</f>
        <v>38384.493739620055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38384.493739620055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351260553.39999998</v>
      </c>
      <c r="V15" s="16" t="s">
        <v>20903</v>
      </c>
      <c r="W15" s="33">
        <f>IF(_xlfn.SINGLE(D1L108C9)=0,0,D1L108C7/_xlfn.SINGLE(D1L108C9))</f>
        <v>1.0927641424031321E-4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14227.786317199998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0.62635888776223425</v>
      </c>
      <c r="L16" s="16" t="s">
        <v>20916</v>
      </c>
      <c r="M16" s="15">
        <f>IF(_xlfn.SINGLE(D1L109C2)&lt;&gt;0,_xlfn.SINGLE(D1L109C2)*_xlfn.SINGLE(D1L109C4),_xlfn.SINGLE(D1L109C3)*_xlfn.SINGLE(D1L109C4))</f>
        <v>8911.7004129601264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8911.7004129601264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351260553.39999998</v>
      </c>
      <c r="V16" s="16" t="s">
        <v>20918</v>
      </c>
      <c r="W16" s="33">
        <f>IF(_xlfn.SINGLE(D1L109C9)=0,0,D1L109C7/_xlfn.SINGLE(D1L109C9))</f>
        <v>2.5370626808789076E-5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337881.0859302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0.62555861771749444</v>
      </c>
      <c r="L17" s="16" t="s">
        <v>20931</v>
      </c>
      <c r="M17" s="15">
        <f>SUMIF(D1L101C2:D1L109C2,"&lt;&gt;0",D1L101C5:D1L109C5)</f>
        <v>211550.32668057631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211550.32668057631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6.0310134611092972E-4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297.17696779999994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262371.35009560001</v>
      </c>
      <c r="H19" s="16" t="s">
        <v>20962</v>
      </c>
      <c r="I19" s="15">
        <f>SUM(D1L101C3:D1L107C3)</f>
        <v>297.17696779999994</v>
      </c>
      <c r="J19" s="16" t="s">
        <v>20963</v>
      </c>
      <c r="K19" s="21">
        <f>D1L112C5/SUM(D1L112C2,D1L112C3)</f>
        <v>0.62532856282530669</v>
      </c>
      <c r="L19" s="16" t="s">
        <v>20951</v>
      </c>
      <c r="M19" s="15">
        <f>SUM(D1L101C5:D1L107C5)</f>
        <v>164254.13252799612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164254.13252799612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4.6845430506182751E-4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337881.0859302</v>
      </c>
      <c r="H20" s="16" t="s">
        <v>20950</v>
      </c>
      <c r="I20" s="15">
        <f>SUM(D1L101C3:D1L109C3)</f>
        <v>297.17696779999994</v>
      </c>
      <c r="J20" s="16" t="s">
        <v>20975</v>
      </c>
      <c r="K20" s="21">
        <f>D1L113C5/SUM(D1L113C2,D1L113C3)</f>
        <v>0.62555861771749444</v>
      </c>
      <c r="L20" s="16" t="s">
        <v>20964</v>
      </c>
      <c r="M20" s="15">
        <f>SUM(D1L110C5:D1L111C5)</f>
        <v>211550.32668057631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211550.32668057631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6.0310134611092972E-4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10733.800895593986</v>
      </c>
      <c r="J21" s="16" t="s">
        <v>20987</v>
      </c>
      <c r="K21" s="21">
        <f>_xlfn.SINGLE(IF(FLOW_THRU_100PCT="Y",1,INDEX(VariabilityMatrix,D1L114C1,_xlfn.SINGLE(D1L114C8))))</f>
        <v>0.47720261082240351</v>
      </c>
      <c r="L21" s="16" t="s">
        <v>20976</v>
      </c>
      <c r="M21" s="15">
        <f>IF(_xlfn.SINGLE(D1L114C2)&lt;&gt;0,_xlfn.SINGLE(D1L114C2)*_xlfn.SINGLE(D1L114C4),_xlfn.SINGLE(D1L114C3)*_xlfn.SINGLE(D1L114C4))</f>
        <v>5122.1978114253034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5122.1978114253034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351260553.39999998</v>
      </c>
      <c r="V21" s="16" t="s">
        <v>20978</v>
      </c>
      <c r="W21" s="33">
        <f>IF(_xlfn.SINGLE(D1L114C9)=0,0,D1L114C7/_xlfn.SINGLE(D1L114C9))</f>
        <v>1.4582331439853912E-5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2666.1057196160014</v>
      </c>
      <c r="J22" s="16" t="s">
        <v>21003</v>
      </c>
      <c r="K22" s="21">
        <f>_xlfn.SINGLE(IF(FLOW_THRU_100PCT="Y",1,INDEX(VariabilityMatrix,D1L115C1,_xlfn.SINGLE(D1L115C8))))</f>
        <v>0.47720261082240351</v>
      </c>
      <c r="L22" s="16" t="s">
        <v>20992</v>
      </c>
      <c r="M22" s="15">
        <f>IF(_xlfn.SINGLE(D1L115C2)&lt;&gt;0,_xlfn.SINGLE(D1L115C2)*_xlfn.SINGLE(D1L115C4),_xlfn.SINGLE(D1L115C3)*_xlfn.SINGLE(D1L115C4))</f>
        <v>1272.2726101292988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1272.2726101292988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351260553.39999998</v>
      </c>
      <c r="V22" s="16" t="s">
        <v>20994</v>
      </c>
      <c r="W22" s="33">
        <f>IF(_xlfn.SINGLE(D1L115C9)=0,0,D1L115C7/_xlfn.SINGLE(D1L115C9))</f>
        <v>3.6220196028686746E-6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0.40332314858533008</v>
      </c>
      <c r="J23" s="16" t="s">
        <v>21019</v>
      </c>
      <c r="K23" s="21">
        <f>_xlfn.SINGLE(IF(FLOW_THRU_100PCT="Y",1,INDEX(VariabilityMatrix,D1L116C1,_xlfn.SINGLE(D1L116C8))))</f>
        <v>0.47720261082240351</v>
      </c>
      <c r="L23" s="16" t="s">
        <v>21008</v>
      </c>
      <c r="M23" s="15">
        <f>IF(_xlfn.SINGLE(D1L116C2)&lt;&gt;0,_xlfn.SINGLE(D1L116C2)*_xlfn.SINGLE(D1L116C4),_xlfn.SINGLE(D1L116C3)*_xlfn.SINGLE(D1L116C4))</f>
        <v>0.1924668595100317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0.1924668595100317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351260553.39999998</v>
      </c>
      <c r="V23" s="16" t="s">
        <v>21010</v>
      </c>
      <c r="W23" s="33">
        <f>IF(_xlfn.SINGLE(D1L116C9)=0,0,D1L116C7/_xlfn.SINGLE(D1L116C9))</f>
        <v>5.4793189171702681E-10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3940.458148236959</v>
      </c>
      <c r="J24" s="16" t="s">
        <v>21034</v>
      </c>
      <c r="K24" s="21">
        <f>_xlfn.SINGLE(IF(FLOW_THRU_100PCT="Y",1,INDEX(VariabilityMatrix,D1L117C1,_xlfn.SINGLE(D1L117C8))))</f>
        <v>0.47720261082240351</v>
      </c>
      <c r="L24" s="16" t="s">
        <v>21023</v>
      </c>
      <c r="M24" s="15">
        <f>IF(_xlfn.SINGLE(D1L117C2)&lt;&gt;0,_xlfn.SINGLE(D1L117C2)*_xlfn.SINGLE(D1L117C4),_xlfn.SINGLE(D1L117C3)*_xlfn.SINGLE(D1L117C4))</f>
        <v>1880.3969161750904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1880.3969161750904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351260553.39999998</v>
      </c>
      <c r="V24" s="16" t="s">
        <v>21025</v>
      </c>
      <c r="W24" s="33">
        <f>IF(_xlfn.SINGLE(D1L117C9)=0,0,D1L117C7/_xlfn.SINGLE(D1L117C9))</f>
        <v>5.353282336926053E-6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1068.474181392874</v>
      </c>
      <c r="J25" s="16" t="s">
        <v>21050</v>
      </c>
      <c r="K25" s="21">
        <f>_xlfn.SINGLE(IF(FLOW_THRU_100PCT="Y",1,INDEX(VariabilityMatrix,D1L118C1,_xlfn.SINGLE(D1L118C8))))</f>
        <v>0.47720261082240351</v>
      </c>
      <c r="L25" s="16" t="s">
        <v>21039</v>
      </c>
      <c r="M25" s="15">
        <f>IF(_xlfn.SINGLE(D1L118C2)&lt;&gt;0,_xlfn.SINGLE(D1L118C2)*_xlfn.SINGLE(D1L118C4),_xlfn.SINGLE(D1L118C3)*_xlfn.SINGLE(D1L118C4))</f>
        <v>509.87866895700984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509.87866895700984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351260553.39999998</v>
      </c>
      <c r="V25" s="16" t="s">
        <v>21041</v>
      </c>
      <c r="W25" s="33">
        <f>IF(_xlfn.SINGLE(D1L118C9)=0,0,D1L118C7/_xlfn.SINGLE(D1L118C9))</f>
        <v>1.4515682561610684E-6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2.0427937399310678E-2</v>
      </c>
      <c r="J26" s="16" t="s">
        <v>21066</v>
      </c>
      <c r="K26" s="21">
        <f>_xlfn.SINGLE(IF(FLOW_THRU_100PCT="Y",1,INDEX(VariabilityMatrix,D1L119C1,_xlfn.SINGLE(D1L119C8))))</f>
        <v>0.47720261082240351</v>
      </c>
      <c r="L26" s="16" t="s">
        <v>21055</v>
      </c>
      <c r="M26" s="15">
        <f>IF(_xlfn.SINGLE(D1L119C2)&lt;&gt;0,_xlfn.SINGLE(D1L119C2)*_xlfn.SINGLE(D1L119C4),_xlfn.SINGLE(D1L119C3)*_xlfn.SINGLE(D1L119C4))</f>
        <v>9.7482650606676748E-3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9.7482650606676748E-3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351260553.39999998</v>
      </c>
      <c r="V26" s="16" t="s">
        <v>21057</v>
      </c>
      <c r="W26" s="33">
        <f>IF(_xlfn.SINGLE(D1L119C9)=0,0,D1L119C7/_xlfn.SINGLE(D1L119C9))</f>
        <v>2.7752233965101061E-11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4.8049491510671896E-4</v>
      </c>
      <c r="J27" s="16" t="s">
        <v>21081</v>
      </c>
      <c r="K27" s="21">
        <f>_xlfn.SINGLE(IF(FLOW_THRU_100PCT="Y",1,INDEX(VariabilityMatrix,D1L120C1,_xlfn.SINGLE(D1L120C8))))</f>
        <v>0.46935998677982882</v>
      </c>
      <c r="L27" s="16" t="s">
        <v>21070</v>
      </c>
      <c r="M27" s="15">
        <f>IF(_xlfn.SINGLE(D1L120C2)&lt;&gt;0,_xlfn.SINGLE(D1L120C2)*_xlfn.SINGLE(D1L120C4),_xlfn.SINGLE(D1L120C3)*_xlfn.SINGLE(D1L120C4))</f>
        <v>2.2552508700226457E-4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2.2552508700226457E-4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337183734</v>
      </c>
      <c r="V27" s="16" t="s">
        <v>21072</v>
      </c>
      <c r="W27" s="33">
        <f>IF(_xlfn.SINGLE(D1L120C9)=0,0,D1L120C7/_xlfn.SINGLE(D1L120C9))</f>
        <v>6.6884924823290724E-13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6.2470134965499602</v>
      </c>
      <c r="J28" s="16" t="s">
        <v>21097</v>
      </c>
      <c r="K28" s="21">
        <f>_xlfn.SINGLE(IF(FLOW_THRU_100PCT="Y",1,INDEX(VariabilityMatrix,D1L121C1,_xlfn.SINGLE(D1L121C8))))</f>
        <v>0.47720261082240351</v>
      </c>
      <c r="L28" s="16" t="s">
        <v>21086</v>
      </c>
      <c r="M28" s="15">
        <f>IF(_xlfn.SINGLE(D1L121C2)&lt;&gt;0,_xlfn.SINGLE(D1L121C2)*_xlfn.SINGLE(D1L121C4),_xlfn.SINGLE(D1L121C3)*_xlfn.SINGLE(D1L121C4))</f>
        <v>2.9810911503964328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2.9810911503964328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351260553.39999998</v>
      </c>
      <c r="V28" s="16" t="s">
        <v>21088</v>
      </c>
      <c r="W28" s="33">
        <f>IF(_xlfn.SINGLE(D1L121C9)=0,0,D1L121C7/_xlfn.SINGLE(D1L121C9))</f>
        <v>8.486837253831056E-9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30893.795802831293</v>
      </c>
      <c r="J29" s="16" t="s">
        <v>21113</v>
      </c>
      <c r="K29" s="21">
        <f>_xlfn.SINGLE(IF(FLOW_THRU_100PCT="Y",1,INDEX(VariabilityMatrix,D1L122C1,_xlfn.SINGLE(D1L122C8))))</f>
        <v>0.47720261082240351</v>
      </c>
      <c r="L29" s="16" t="s">
        <v>21102</v>
      </c>
      <c r="M29" s="15">
        <f>IF(_xlfn.SINGLE(D1L122C2)&lt;&gt;0,_xlfn.SINGLE(D1L122C2)*_xlfn.SINGLE(D1L122C4),_xlfn.SINGLE(D1L122C3)*_xlfn.SINGLE(D1L122C4))</f>
        <v>14742.600015325304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14742.600015325304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351260553.39999998</v>
      </c>
      <c r="V29" s="16" t="s">
        <v>21104</v>
      </c>
      <c r="W29" s="33">
        <f>IF(_xlfn.SINGLE(D1L122C9)=0,0,D1L122C7/_xlfn.SINGLE(D1L122C9))</f>
        <v>4.197055397375373E-5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15109.141554622967</v>
      </c>
      <c r="J30" s="16" t="s">
        <v>21129</v>
      </c>
      <c r="K30" s="21">
        <f>_xlfn.SINGLE(IF(FLOW_THRU_100PCT="Y",1,INDEX(VariabilityMatrix,D1L123C1,_xlfn.SINGLE(D1L123C8))))</f>
        <v>0.47720261082240351</v>
      </c>
      <c r="L30" s="16" t="s">
        <v>21118</v>
      </c>
      <c r="M30" s="15">
        <f>IF(_xlfn.SINGLE(D1L123C2)&lt;&gt;0,_xlfn.SINGLE(D1L123C2)*_xlfn.SINGLE(D1L123C4),_xlfn.SINGLE(D1L123C3)*_xlfn.SINGLE(D1L123C4))</f>
        <v>7210.1217971513488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7210.1217971513488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351260553.39999998</v>
      </c>
      <c r="V30" s="16" t="s">
        <v>21120</v>
      </c>
      <c r="W30" s="33">
        <f>IF(_xlfn.SINGLE(D1L123C9)=0,0,D1L123C7/_xlfn.SINGLE(D1L123C9))</f>
        <v>2.0526420423134677E-5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10384.346423104675</v>
      </c>
      <c r="J31" s="16" t="s">
        <v>21145</v>
      </c>
      <c r="K31" s="21">
        <f>_xlfn.SINGLE(IF(FLOW_THRU_100PCT="Y",1,INDEX(VariabilityMatrix,D1L124C1,_xlfn.SINGLE(D1L124C8))))</f>
        <v>0.46935998677982882</v>
      </c>
      <c r="L31" s="16" t="s">
        <v>21134</v>
      </c>
      <c r="M31" s="15">
        <f>IF(_xlfn.SINGLE(D1L124C2)&lt;&gt;0,_xlfn.SINGLE(D1L124C2)*_xlfn.SINGLE(D1L124C4),_xlfn.SINGLE(D1L124C3)*_xlfn.SINGLE(D1L124C4))</f>
        <v>4873.9966998655727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4873.9966998655727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337183734</v>
      </c>
      <c r="V31" s="16" t="s">
        <v>21136</v>
      </c>
      <c r="W31" s="33">
        <f>IF(_xlfn.SINGLE(D1L124C9)=0,0,D1L124C7/_xlfn.SINGLE(D1L124C9))</f>
        <v>1.4455017275138108E-5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70171.7689808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0.47720261082240351</v>
      </c>
      <c r="L32" s="16" t="s">
        <v>21150</v>
      </c>
      <c r="M32" s="15">
        <f>IF(_xlfn.SINGLE(D1L125C2)&lt;&gt;0,_xlfn.SINGLE(D1L125C2)*_xlfn.SINGLE(D1L125C4),_xlfn.SINGLE(D1L125C3)*_xlfn.SINGLE(D1L125C4))</f>
        <v>33486.151363664307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33486.151363664307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351260553.39999998</v>
      </c>
      <c r="V32" s="16" t="s">
        <v>21152</v>
      </c>
      <c r="W32" s="33">
        <f>IF(_xlfn.SINGLE(D1L125C9)=0,0,D1L125C7/_xlfn.SINGLE(D1L125C9))</f>
        <v>9.5331374501171948E-5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0.6206486463046702</v>
      </c>
      <c r="J33" s="16" t="s">
        <v>21177</v>
      </c>
      <c r="K33" s="21">
        <f>_xlfn.SINGLE(IF(FLOW_THRU_100PCT="Y",1,INDEX(VariabilityMatrix,D1L126C1,_xlfn.SINGLE(D1L126C8))))</f>
        <v>0.47720261082240351</v>
      </c>
      <c r="L33" s="16" t="s">
        <v>21166</v>
      </c>
      <c r="M33" s="15">
        <f>IF(_xlfn.SINGLE(D1L126C2)&lt;&gt;0,_xlfn.SINGLE(D1L126C2)*_xlfn.SINGLE(D1L126C4),_xlfn.SINGLE(D1L126C3)*_xlfn.SINGLE(D1L126C4))</f>
        <v>0.2961751544199791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0.2961751544199791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351260553.39999998</v>
      </c>
      <c r="V33" s="16" t="s">
        <v>21168</v>
      </c>
      <c r="W33" s="33">
        <f>IF(_xlfn.SINGLE(D1L126C9)=0,0,D1L126C7/_xlfn.SINGLE(D1L126C9))</f>
        <v>8.4317795309827441E-10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62239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0.46935998677982882</v>
      </c>
      <c r="L34" s="16" t="s">
        <v>21182</v>
      </c>
      <c r="M34" s="15">
        <f>IF(_xlfn.SINGLE(D1L127C2)&lt;&gt;0,_xlfn.SINGLE(D1L127C2)*_xlfn.SINGLE(D1L127C4),_xlfn.SINGLE(D1L127C3)*_xlfn.SINGLE(D1L127C4))</f>
        <v>29212.496217189764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29212.496217189764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337183734</v>
      </c>
      <c r="V34" s="16" t="s">
        <v>21184</v>
      </c>
      <c r="W34" s="33">
        <f>IF(_xlfn.SINGLE(D1L127C9)=0,0,D1L127C7/_xlfn.SINGLE(D1L127C9))</f>
        <v>8.6636730279491368E-5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0.69629052031353655</v>
      </c>
      <c r="J35" s="16" t="s">
        <v>21209</v>
      </c>
      <c r="K35" s="21">
        <f>_xlfn.SINGLE(IF(FLOW_THRU_100PCT="Y",1,INDEX(VariabilityMatrix,D1L128C1,_xlfn.SINGLE(D1L128C8))))</f>
        <v>0.46935998677982882</v>
      </c>
      <c r="L35" s="16" t="s">
        <v>21198</v>
      </c>
      <c r="M35" s="15">
        <f>IF(_xlfn.SINGLE(D1L128C2)&lt;&gt;0,_xlfn.SINGLE(D1L128C2)*_xlfn.SINGLE(D1L128C4),_xlfn.SINGLE(D1L128C3)*_xlfn.SINGLE(D1L128C4))</f>
        <v>0.32681090940928165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0.32681090940928165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337183734</v>
      </c>
      <c r="V35" s="16" t="s">
        <v>21200</v>
      </c>
      <c r="W35" s="33">
        <f>IF(_xlfn.SINGLE(D1L128C9)=0,0,D1L128C7/_xlfn.SINGLE(D1L128C9))</f>
        <v>9.6923687727261968E-10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36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0.46935998677982882</v>
      </c>
      <c r="L36" s="16" t="s">
        <v>21214</v>
      </c>
      <c r="M36" s="15">
        <f>IF(_xlfn.SINGLE(D1L129C2)&lt;&gt;0,_xlfn.SINGLE(D1L129C2)*_xlfn.SINGLE(D1L129C4),_xlfn.SINGLE(D1L129C3)*_xlfn.SINGLE(D1L129C4))</f>
        <v>16.896959524073836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16.896959524073836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337183734</v>
      </c>
      <c r="V36" s="16" t="s">
        <v>21216</v>
      </c>
      <c r="W36" s="33">
        <f>IF(_xlfn.SINGLE(D1L129C9)=0,0,D1L129C7/_xlfn.SINGLE(D1L129C9))</f>
        <v>5.011202445511157E-8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5.3388323900746554E-5</v>
      </c>
      <c r="J37" s="16" t="s">
        <v>21241</v>
      </c>
      <c r="K37" s="21">
        <f>_xlfn.SINGLE(IF(FLOW_THRU_100PCT="Y",1,INDEX(VariabilityMatrix,D1L130C1,_xlfn.SINGLE(D1L130C8))))</f>
        <v>0.46935998677982882</v>
      </c>
      <c r="L37" s="16" t="s">
        <v>21230</v>
      </c>
      <c r="M37" s="15">
        <f>IF(_xlfn.SINGLE(D1L130C2)&lt;&gt;0,_xlfn.SINGLE(D1L130C2)*_xlfn.SINGLE(D1L130C4),_xlfn.SINGLE(D1L130C3)*_xlfn.SINGLE(D1L130C4))</f>
        <v>2.5058343000251621E-5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2.5058343000251621E-5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337183734</v>
      </c>
      <c r="V37" s="16" t="s">
        <v>21232</v>
      </c>
      <c r="W37" s="33">
        <f>IF(_xlfn.SINGLE(D1L130C9)=0,0,D1L130C7/_xlfn.SINGLE(D1L130C9))</f>
        <v>7.4316583136989706E-14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86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0.46935998677982882</v>
      </c>
      <c r="L38" s="16" t="s">
        <v>21246</v>
      </c>
      <c r="M38" s="15">
        <f>IF(_xlfn.SINGLE(D1L131C2)&lt;&gt;0,_xlfn.SINGLE(D1L131C2)*_xlfn.SINGLE(D1L131C4),_xlfn.SINGLE(D1L131C3)*_xlfn.SINGLE(D1L131C4))</f>
        <v>40.364958863065276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40.364958863065276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337183734</v>
      </c>
      <c r="V38" s="16" t="s">
        <v>21248</v>
      </c>
      <c r="W38" s="33">
        <f>IF(_xlfn.SINGLE(D1L131C9)=0,0,D1L131C7/_xlfn.SINGLE(D1L131C9))</f>
        <v>1.1971205842054432E-7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5.3388323900746554E-5</v>
      </c>
      <c r="J39" s="16" t="s">
        <v>21273</v>
      </c>
      <c r="K39" s="21">
        <f>_xlfn.SINGLE(IF(FLOW_THRU_100PCT="Y",1,INDEX(VariabilityMatrix,D1L132C1,_xlfn.SINGLE(D1L132C8))))</f>
        <v>0.46935998677982882</v>
      </c>
      <c r="L39" s="16" t="s">
        <v>21262</v>
      </c>
      <c r="M39" s="15">
        <f>IF(_xlfn.SINGLE(D1L132C2)&lt;&gt;0,_xlfn.SINGLE(D1L132C2)*_xlfn.SINGLE(D1L132C4),_xlfn.SINGLE(D1L132C3)*_xlfn.SINGLE(D1L132C4))</f>
        <v>2.5058343000251621E-5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2.5058343000251621E-5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337183734</v>
      </c>
      <c r="V39" s="16" t="s">
        <v>21264</v>
      </c>
      <c r="W39" s="33">
        <f>IF(_xlfn.SINGLE(D1L132C9)=0,0,D1L132C7/_xlfn.SINGLE(D1L132C9))</f>
        <v>7.4316583136989706E-14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40443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0.46935998677982882</v>
      </c>
      <c r="L40" s="16" t="s">
        <v>21278</v>
      </c>
      <c r="M40" s="15">
        <f>IF(_xlfn.SINGLE(D1L133C2)&lt;&gt;0,_xlfn.SINGLE(D1L133C2)*_xlfn.SINGLE(D1L133C4),_xlfn.SINGLE(D1L133C3)*_xlfn.SINGLE(D1L133C4))</f>
        <v>18982.325945336615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18982.325945336615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337183734</v>
      </c>
      <c r="V40" s="16" t="s">
        <v>21280</v>
      </c>
      <c r="W40" s="33">
        <f>IF(_xlfn.SINGLE(D1L133C9)=0,0,D1L133C7/_xlfn.SINGLE(D1L133C9))</f>
        <v>5.629668347327993E-5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0.66297620619947073</v>
      </c>
      <c r="J41" s="16" t="s">
        <v>21305</v>
      </c>
      <c r="K41" s="21">
        <f>_xlfn.SINGLE(IF(FLOW_THRU_100PCT="Y",1,INDEX(VariabilityMatrix,D1L134C1,_xlfn.SINGLE(D1L134C8))))</f>
        <v>0.46935998677982882</v>
      </c>
      <c r="L41" s="16" t="s">
        <v>21294</v>
      </c>
      <c r="M41" s="15">
        <f>IF(_xlfn.SINGLE(D1L134C2)&lt;&gt;0,_xlfn.SINGLE(D1L134C2)*_xlfn.SINGLE(D1L134C4),_xlfn.SINGLE(D1L134C3)*_xlfn.SINGLE(D1L134C4))</f>
        <v>0.31117450337712466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0.31117450337712466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337183734</v>
      </c>
      <c r="V41" s="16" t="s">
        <v>21296</v>
      </c>
      <c r="W41" s="33">
        <f>IF(_xlfn.SINGLE(D1L134C9)=0,0,D1L134C7/_xlfn.SINGLE(D1L134C9))</f>
        <v>9.2286332939513814E-10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42319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0.46935998677982882</v>
      </c>
      <c r="L42" s="16" t="s">
        <v>21310</v>
      </c>
      <c r="M42" s="15">
        <f>IF(_xlfn.SINGLE(D1L135C2)&lt;&gt;0,_xlfn.SINGLE(D1L135C2)*_xlfn.SINGLE(D1L135C4),_xlfn.SINGLE(D1L135C3)*_xlfn.SINGLE(D1L135C4))</f>
        <v>19862.845280535577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19862.845280535577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337183734</v>
      </c>
      <c r="V42" s="16" t="s">
        <v>21312</v>
      </c>
      <c r="W42" s="33">
        <f>IF(_xlfn.SINGLE(D1L135C9)=0,0,D1L135C7/_xlfn.SINGLE(D1L135C9))</f>
        <v>5.8908076747662972E-5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0.18936838487594801</v>
      </c>
      <c r="J43" s="16" t="s">
        <v>21337</v>
      </c>
      <c r="K43" s="21">
        <f>_xlfn.SINGLE(IF(FLOW_THRU_100PCT="Y",1,INDEX(VariabilityMatrix,D1L136C1,_xlfn.SINGLE(D1L136C8))))</f>
        <v>0.46935998677982882</v>
      </c>
      <c r="L43" s="16" t="s">
        <v>21326</v>
      </c>
      <c r="M43" s="15">
        <f>IF(_xlfn.SINGLE(D1L136C2)&lt;&gt;0,_xlfn.SINGLE(D1L136C2)*_xlfn.SINGLE(D1L136C4),_xlfn.SINGLE(D1L136C3)*_xlfn.SINGLE(D1L136C4))</f>
        <v>8.8881942621892487E-2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8.8881942621892487E-2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337183734</v>
      </c>
      <c r="V43" s="16" t="s">
        <v>21328</v>
      </c>
      <c r="W43" s="33">
        <f>IF(_xlfn.SINGLE(D1L136C9)=0,0,D1L136C7/_xlfn.SINGLE(D1L136C9))</f>
        <v>2.6360092038690242E-10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0.46935998677982882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337183734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0.46935998677982882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337183734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7691</v>
      </c>
      <c r="J46" s="16" t="s">
        <v>21385</v>
      </c>
      <c r="K46" s="21">
        <f>IF(FLOW_THRU_100PCT="Y",1,D1L113C4)</f>
        <v>0.62555861771749444</v>
      </c>
      <c r="L46" s="16" t="s">
        <v>21374</v>
      </c>
      <c r="M46" s="15">
        <f>IF(_xlfn.SINGLE(D1L139C2)&lt;&gt;0,_xlfn.SINGLE(D1L139C2)*_xlfn.SINGLE(D1L139C4),_xlfn.SINGLE(D1L139C3)*_xlfn.SINGLE(D1L139C4))</f>
        <v>4811.17132886525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4811.17132886525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337183734</v>
      </c>
      <c r="V46" s="16" t="s">
        <v>21376</v>
      </c>
      <c r="W46" s="33">
        <f>IF(_xlfn.SINGLE(D1L139C9)=0,0,D1L139C7/_xlfn.SINGLE(D1L139C9))</f>
        <v>1.4268693426549604E-5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0</v>
      </c>
      <c r="J47" s="16" t="s">
        <v>21385</v>
      </c>
      <c r="K47" s="21">
        <f>IF(FLOW_THRU_100PCT="Y",1,D1L113C4)</f>
        <v>0.62555861771749444</v>
      </c>
      <c r="L47" s="16" t="s">
        <v>21390</v>
      </c>
      <c r="M47" s="15">
        <f>IF(_xlfn.SINGLE(D1L140C2)&lt;&gt;0,_xlfn.SINGLE(D1L140C2)*_xlfn.SINGLE(D1L140C4),_xlfn.SINGLE(D1L140C3)*_xlfn.SINGLE(D1L140C4))</f>
        <v>0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0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337183734</v>
      </c>
      <c r="V47" s="16" t="s">
        <v>21392</v>
      </c>
      <c r="W47" s="33">
        <f>IF(_xlfn.SINGLE(D1L140C9)=0,0,D1L140C7/_xlfn.SINGLE(D1L140C9))</f>
        <v>0</v>
      </c>
      <c r="X47" s="16" t="s">
        <v>21393</v>
      </c>
      <c r="Y47" s="32">
        <f>IF(D1L140C5=0,0,D1L140C7/D1L140C5)</f>
        <v>0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0.62555861771749444</v>
      </c>
      <c r="L48" s="16" t="s">
        <v>21405</v>
      </c>
      <c r="M48" s="15">
        <f>IF(_xlfn.SINGLE(D1L141C2)&lt;&gt;0,_xlfn.SINGLE(D1L141C2)*_xlfn.SINGLE(D1L141C4),_xlfn.SINGLE(D1L141C3)*_xlfn.SINGLE(D1L141C4))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337183734</v>
      </c>
      <c r="V48" s="16" t="s">
        <v>21407</v>
      </c>
      <c r="W48" s="33">
        <f>IF(_xlfn.SINGLE(D1L141C9)=0,0,D1L141C7/_xlfn.SINGLE(D1L141C9))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0.2888685596808751</v>
      </c>
      <c r="J49" s="16" t="s">
        <v>21430</v>
      </c>
      <c r="K49" s="21">
        <f>_xlfn.SINGLE(IF(FLOW_THRU_100PCT="Y",1,INDEX(VariabilityMatrix,D1L142C1,_xlfn.SINGLE(D1L142C8))))</f>
        <v>0.47720261082240351</v>
      </c>
      <c r="L49" s="16" t="s">
        <v>21419</v>
      </c>
      <c r="M49" s="15">
        <f>IF(_xlfn.SINGLE(D1L142C2)&lt;&gt;0,_xlfn.SINGLE(D1L142C2)*_xlfn.SINGLE(D1L142C4),_xlfn.SINGLE(D1L142C3)*_xlfn.SINGLE(D1L142C4))</f>
        <v>0.13784883086422089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0.13784883086422089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351260553.39999998</v>
      </c>
      <c r="V49" s="16" t="s">
        <v>21421</v>
      </c>
      <c r="W49" s="33">
        <f>IF(_xlfn.SINGLE(D1L142C9)=0,0,D1L142C7/_xlfn.SINGLE(D1L142C9))</f>
        <v>3.9244039653733832E-10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0.38130270121610083</v>
      </c>
      <c r="J50" s="16" t="s">
        <v>21445</v>
      </c>
      <c r="K50" s="21">
        <f>_xlfn.SINGLE(IF(FLOW_THRU_100PCT="Y",1,INDEX(VariabilityMatrix,D1L143C1,_xlfn.SINGLE(D1L143C8))))</f>
        <v>0.4634795436130667</v>
      </c>
      <c r="L50" s="16" t="s">
        <v>21434</v>
      </c>
      <c r="M50" s="15">
        <f>IF(_xlfn.SINGLE(D1L143C2)&lt;&gt;0,_xlfn.SINGLE(D1L143C2)*_xlfn.SINGLE(D1L143C4),_xlfn.SINGLE(D1L143C3)*_xlfn.SINGLE(D1L143C4))</f>
        <v>0.17672600193806795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0.17672600193806795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331285078.66666669</v>
      </c>
      <c r="V50" s="16" t="s">
        <v>21436</v>
      </c>
      <c r="W50" s="33">
        <f>IF(_xlfn.SINGLE(D1L143C9)=0,0,D1L143C7/_xlfn.SINGLE(D1L143C9))</f>
        <v>5.3345596683479543E-10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19943.868222276455</v>
      </c>
      <c r="J51" s="16" t="s">
        <v>21461</v>
      </c>
      <c r="K51" s="21">
        <f>_xlfn.SINGLE(IF(FLOW_THRU_100PCT="Y",1,INDEX(VariabilityMatrix,D1L144C1,_xlfn.SINGLE(D1L144C8))))</f>
        <v>0.4634795436130667</v>
      </c>
      <c r="L51" s="16" t="s">
        <v>21450</v>
      </c>
      <c r="M51" s="15">
        <f>IF(_xlfn.SINGLE(D1L144C2)&lt;&gt;0,_xlfn.SINGLE(D1L144C2)*_xlfn.SINGLE(D1L144C4),_xlfn.SINGLE(D1L144C3)*_xlfn.SINGLE(D1L144C4))</f>
        <v>9243.574941539835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9243.574941539835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331285078.66666669</v>
      </c>
      <c r="V51" s="16" t="s">
        <v>21452</v>
      </c>
      <c r="W51" s="33">
        <f>IF(_xlfn.SINGLE(D1L144C9)=0,0,D1L144C7/_xlfn.SINGLE(D1L144C9))</f>
        <v>2.7902177118096406E-5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20.73789237254995</v>
      </c>
      <c r="J52" s="16" t="s">
        <v>21476</v>
      </c>
      <c r="K52" s="21">
        <f>_xlfn.SINGLE(IF(FLOW_THRU_100PCT="Y",1,INDEX(VariabilityMatrix,D1L145C1,_xlfn.SINGLE(D1L145C8))))</f>
        <v>0.4634795436130667</v>
      </c>
      <c r="L52" s="16" t="s">
        <v>21465</v>
      </c>
      <c r="M52" s="15">
        <f>IF(_xlfn.SINGLE(D1L145C2)&lt;&gt;0,_xlfn.SINGLE(D1L145C2)*_xlfn.SINGLE(D1L145C4),_xlfn.SINGLE(D1L145C3)*_xlfn.SINGLE(D1L145C4))</f>
        <v>9.6115888923263473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9.6115888923263473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331285078.66666669</v>
      </c>
      <c r="V52" s="16" t="s">
        <v>21467</v>
      </c>
      <c r="W52" s="33">
        <f>IF(_xlfn.SINGLE(D1L145C9)=0,0,D1L145C7/_xlfn.SINGLE(D1L145C9))</f>
        <v>2.9013044991372405E-8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21.94753844167327</v>
      </c>
      <c r="J53" s="16" t="s">
        <v>21492</v>
      </c>
      <c r="K53" s="21">
        <f>IF(FLOW_THRU_100PCT="Y",1,D1L144C4)</f>
        <v>0.4634795436130667</v>
      </c>
      <c r="L53" s="16" t="s">
        <v>21481</v>
      </c>
      <c r="M53" s="15">
        <f>IF(_xlfn.SINGLE(D1L146C2)&lt;&gt;0,_xlfn.SINGLE(D1L146C2)*_xlfn.SINGLE(D1L146C4),_xlfn.SINGLE(D1L146C3)*_xlfn.SINGLE(D1L146C4))</f>
        <v>10.172235100376964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10.172235100376964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331285078.66666669</v>
      </c>
      <c r="V53" s="16" t="s">
        <v>21483</v>
      </c>
      <c r="W53" s="33">
        <f>IF(_xlfn.SINGLE(D1L146C9)=0,0,D1L146C7/_xlfn.SINGLE(D1L146C9))</f>
        <v>3.0705382630927643E-8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0.46935998677982882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337183734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216.46305382304161</v>
      </c>
      <c r="J55" s="16" t="s">
        <v>21524</v>
      </c>
      <c r="K55" s="21">
        <f>_xlfn.SINGLE(IF(FLOW_THRU_100PCT="Y",1,INDEX(VariabilityMatrix,D1L148C1,_xlfn.SINGLE(D1L148C8))))</f>
        <v>0.4634795436130667</v>
      </c>
      <c r="L55" s="16" t="s">
        <v>21513</v>
      </c>
      <c r="M55" s="15">
        <f>IF(_xlfn.SINGLE(D1L148C2)&lt;&gt;0,_xlfn.SINGLE(D1L148C2)*_xlfn.SINGLE(D1L148C4),_xlfn.SINGLE(D1L148C3)*_xlfn.SINGLE(D1L148C4))</f>
        <v>100.32619739499401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100.32619739499401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331285078.66666669</v>
      </c>
      <c r="V55" s="16" t="s">
        <v>21515</v>
      </c>
      <c r="W55" s="33">
        <f>IF(_xlfn.SINGLE(D1L148C9)=0,0,D1L148C7/_xlfn.SINGLE(D1L148C9))</f>
        <v>3.0283946925342962E-7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1159.9984835781434</v>
      </c>
      <c r="J56" s="16" t="s">
        <v>21540</v>
      </c>
      <c r="K56" s="21">
        <f>_xlfn.SINGLE(IF(FLOW_THRU_100PCT="Y",1,INDEX(VariabilityMatrix,D1L149C1,_xlfn.SINGLE(D1L149C8))))</f>
        <v>0.46935998677982882</v>
      </c>
      <c r="L56" s="16" t="s">
        <v>21529</v>
      </c>
      <c r="M56" s="15">
        <f>IF(_xlfn.SINGLE(D1L149C2)&lt;&gt;0,_xlfn.SINGLE(D1L149C2)*_xlfn.SINGLE(D1L149C4),_xlfn.SINGLE(D1L149C3)*_xlfn.SINGLE(D1L149C4))</f>
        <v>544.45687291685886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544.45687291685886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337183734</v>
      </c>
      <c r="V56" s="16" t="s">
        <v>21531</v>
      </c>
      <c r="W56" s="33">
        <f>IF(_xlfn.SINGLE(D1L149C9)=0,0,D1L149C7/_xlfn.SINGLE(D1L149C9))</f>
        <v>1.6147186771377852E-6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0.46935998677982882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337183734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0.46935998677982882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337183734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0.46935998677982882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337183734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0.46935998677982882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337183734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0.46935998677982882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337183734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0.4634795436130667</v>
      </c>
      <c r="L62" s="16" t="s">
        <v>21625</v>
      </c>
      <c r="M62" s="15">
        <f>IF(_xlfn.SINGLE(D1L155C2)&lt;&gt;0,_xlfn.SINGLE(D1L155C2)*_xlfn.SINGLE(D1L155C4),_xlfn.SINGLE(D1L155C3)*_xlfn.SINGLE(D1L155C4))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337183734</v>
      </c>
      <c r="V62" s="16" t="s">
        <v>21627</v>
      </c>
      <c r="W62" s="33">
        <f>IF(_xlfn.SINGLE(D1L155C9)=0,0,D1L155C7/_xlfn.SINGLE(D1L155C9))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-108.68199962051878</v>
      </c>
      <c r="J63" s="16" t="s">
        <v>21492</v>
      </c>
      <c r="K63" s="21">
        <f>IF(FLOW_THRU_100PCT="Y",1,D1L144C4)</f>
        <v>0.4634795436130667</v>
      </c>
      <c r="L63" s="16" t="s">
        <v>21640</v>
      </c>
      <c r="M63" s="15">
        <f>IF(_xlfn.SINGLE(D1L156C2)&lt;&gt;0,_xlfn.SINGLE(D1L156C2)*_xlfn.SINGLE(D1L156C4),_xlfn.SINGLE(D1L156C3)*_xlfn.SINGLE(D1L156C4))</f>
        <v>-50.371883583073533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-50.371883583073533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331285078.66666669</v>
      </c>
      <c r="V63" s="16" t="s">
        <v>21642</v>
      </c>
      <c r="W63" s="33">
        <f>IF(_xlfn.SINGLE(D1L156C9)=0,0,D1L156C7/_xlfn.SINGLE(D1L156C9))</f>
        <v>-1.520499618811895E-7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468365.854911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104265.12884663744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323730.47987947153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323730.47987947153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9.2866230873545281E-4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1565E3-1686-4C81-AC3F-DFC330849839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5.1928199999999993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5.1928199999999993</v>
      </c>
      <c r="N8" s="16" t="s">
        <v>4251</v>
      </c>
      <c r="O8" s="32">
        <f>1</f>
        <v>1</v>
      </c>
      <c r="P8" s="16" t="s">
        <v>21732</v>
      </c>
      <c r="Q8" s="15">
        <f>D1L201C5*D1L201C6</f>
        <v>5.1928199999999993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337183734</v>
      </c>
      <c r="V8" s="16" t="s">
        <v>21733</v>
      </c>
      <c r="W8" s="33">
        <f>IF(_xlfn.SINGLE(D1L201C9)=0,0,D1L201C7/_xlfn.SINGLE(D1L201C9))</f>
        <v>1.5400564963195999E-8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46397.180547680255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23198.590273840127</v>
      </c>
      <c r="N9" s="16" t="s">
        <v>4251</v>
      </c>
      <c r="O9" s="32">
        <f>1</f>
        <v>1</v>
      </c>
      <c r="P9" s="16" t="s">
        <v>21745</v>
      </c>
      <c r="Q9" s="15">
        <f>D1L202C5*D1L202C6</f>
        <v>23198.590273840127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337183734</v>
      </c>
      <c r="V9" s="16" t="s">
        <v>21746</v>
      </c>
      <c r="W9" s="33">
        <f>IF(_xlfn.SINGLE(D1L202C9)=0,0,D1L202C7/_xlfn.SINGLE(D1L202C9))</f>
        <v>6.8801036155083709E-5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11700.564945663471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11700.564945663471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11700.564945663471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337183734</v>
      </c>
      <c r="V10" s="16" t="s">
        <v>21759</v>
      </c>
      <c r="W10" s="33">
        <f>IF(_xlfn.SINGLE(D1L203C9)=0,0,D1L203C7/_xlfn.SINGLE(D1L203C9))</f>
        <v>3.4700858214185003E-5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190.08226698217973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95.041133491089866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95.041133491089866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337183734</v>
      </c>
      <c r="V11" s="16" t="s">
        <v>21771</v>
      </c>
      <c r="W11" s="33">
        <f>IF(_xlfn.SINGLE(D1L204C9)=0,0,D1L204C7/_xlfn.SINGLE(D1L204C9))</f>
        <v>2.8186749213439181E-7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47.516914171797723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47.516914171797723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47.516914171797723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337183734</v>
      </c>
      <c r="V12" s="16" t="s">
        <v>21783</v>
      </c>
      <c r="W12" s="33">
        <f>IF(_xlfn.SINGLE(D1L205C9)=0,0,D1L205C7/_xlfn.SINGLE(D1L205C9))</f>
        <v>1.4092291347541018E-7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4113.069842681718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2056.534921340859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2056.534921340859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337183734</v>
      </c>
      <c r="V13" s="16" t="s">
        <v>21795</v>
      </c>
      <c r="W13" s="33">
        <f>IF(_xlfn.SINGLE(D1L206C9)=0,0,D1L206C7/_xlfn.SINGLE(D1L206C9))</f>
        <v>6.099152224646931E-6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1037.5697061888411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1037.5697061888411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1037.5697061888411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337183734</v>
      </c>
      <c r="V14" s="16" t="s">
        <v>21807</v>
      </c>
      <c r="W14" s="33">
        <f>IF(_xlfn.SINGLE(D1L207C9)=0,0,D1L207C7/_xlfn.SINGLE(D1L207C9))</f>
        <v>3.0771641736099911E-6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44936.501188328322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22468.250594164161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22468.250594164161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337183734</v>
      </c>
      <c r="V15" s="16" t="s">
        <v>21819</v>
      </c>
      <c r="W15" s="33">
        <f>IF(_xlfn.SINGLE(D1L208C9)=0,0,D1L208C7/_xlfn.SINGLE(D1L208C9))</f>
        <v>6.6635037009715782E-5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11332.834462821682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11332.834462821682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11332.834462821682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337183734</v>
      </c>
      <c r="V16" s="16" t="s">
        <v>21831</v>
      </c>
      <c r="W16" s="33">
        <f>IF(_xlfn.SINGLE(D1L209C9)=0,0,D1L209C7/_xlfn.SINGLE(D1L209C9))</f>
        <v>3.3610264434706335E-5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-491.98822229562546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-245.99411114781273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-245.99411114781273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337183734</v>
      </c>
      <c r="V17" s="16" t="s">
        <v>21843</v>
      </c>
      <c r="W17" s="33">
        <f>IF(_xlfn.SINGLE(D1L210C9)=0,0,D1L210C7/_xlfn.SINGLE(D1L210C9))</f>
        <v>-7.2955509516901168E-7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-123.9336601243543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-123.9336601243543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-123.9336601243543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337183734</v>
      </c>
      <c r="V18" s="16" t="s">
        <v>21855</v>
      </c>
      <c r="W18" s="33">
        <f>IF(_xlfn.SINGLE(D1L211C9)=0,0,D1L211C7/_xlfn.SINGLE(D1L211C9))</f>
        <v>-3.6755527514371232E-7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69217.454502348948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69217.454502348948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69217.454502348948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337183734</v>
      </c>
      <c r="V19" s="16" t="s">
        <v>21867</v>
      </c>
      <c r="W19" s="33">
        <f>IF(_xlfn.SINGLE(D1L212C9)=0,0,D1L212C7/_xlfn.SINGLE(D1L212C9))</f>
        <v>2.0528111982516021E-4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274472.54023945559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137236.27011972779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137236.27011972779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337183734</v>
      </c>
      <c r="V20" s="16" t="s">
        <v>21879</v>
      </c>
      <c r="W20" s="33">
        <f>IF(_xlfn.SINGLE(D1L213C9)=0,0,D1L213C7/_xlfn.SINGLE(D1L213C9))</f>
        <v>4.0700738582996946E-4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41569.43365030046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41569.43365030046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41569.43365030046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337183734</v>
      </c>
      <c r="V21" s="16" t="s">
        <v>21891</v>
      </c>
      <c r="W21" s="33">
        <f>IF(_xlfn.SINGLE(D1L214C9)=0,0,D1L214C7/_xlfn.SINGLE(D1L214C9))</f>
        <v>1.2328422002201464E-4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164836.55985846656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82418.279929233278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82418.279929233278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337183734</v>
      </c>
      <c r="V22" s="16" t="s">
        <v>21903</v>
      </c>
      <c r="W22" s="33">
        <f>IF(_xlfn.SINGLE(D1L215C9)=0,0,D1L215C7/_xlfn.SINGLE(D1L215C9))</f>
        <v>2.4443136373011778E-4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20873.317606902296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20873.317606902296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20873.317606902296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337183734</v>
      </c>
      <c r="V23" s="16" t="s">
        <v>21915</v>
      </c>
      <c r="W23" s="33">
        <f>IF(_xlfn.SINGLE(D1L216C9)=0,0,D1L216C7/_xlfn.SINGLE(D1L216C9))</f>
        <v>6.1904877080761842E-5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82771.318202392315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41385.659101196157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41385.659101196157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337183734</v>
      </c>
      <c r="V24" s="16" t="s">
        <v>21927</v>
      </c>
      <c r="W24" s="33">
        <f>IF(_xlfn.SINGLE(D1L217C9)=0,0,D1L217C7/_xlfn.SINGLE(D1L217C9))</f>
        <v>1.2273919210229804E-4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132.1071755526149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66.053587776307452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66.053587776307452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337183734</v>
      </c>
      <c r="V25" s="16" t="s">
        <v>21939</v>
      </c>
      <c r="W25" s="33">
        <f>IF(_xlfn.SINGLE(D1L218C9)=0,0,D1L218C7/_xlfn.SINGLE(D1L218C9))</f>
        <v>1.958979070334023E-7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33.26183992025841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33.26183992025841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33.26183992025841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337183734</v>
      </c>
      <c r="V26" s="16" t="s">
        <v>21951</v>
      </c>
      <c r="W26" s="33">
        <f>IF(_xlfn.SINGLE(D1L219C9)=0,0,D1L219C7/_xlfn.SINGLE(D1L219C9))</f>
        <v>9.8646039432787135E-8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655.78382108852009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327.89191054426004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327.89191054426004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337183734</v>
      </c>
      <c r="V27" s="16" t="s">
        <v>21963</v>
      </c>
      <c r="W27" s="33">
        <f>IF(_xlfn.SINGLE(D1L220C9)=0,0,D1L220C7/_xlfn.SINGLE(D1L220C9))</f>
        <v>9.7244284786365184E-7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165.35886131785608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165.35886131785608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165.35886131785608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337183734</v>
      </c>
      <c r="V28" s="16" t="s">
        <v>21975</v>
      </c>
      <c r="W28" s="33">
        <f>IF(_xlfn.SINGLE(D1L221C9)=0,0,D1L221C7/_xlfn.SINGLE(D1L221C9))</f>
        <v>4.9041173889442742E-7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533.29980084833346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266.64990042416673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266.64990042416673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337183734</v>
      </c>
      <c r="V29" s="16" t="s">
        <v>21987</v>
      </c>
      <c r="W29" s="33">
        <f>IF(_xlfn.SINGLE(D1L222C9)=0,0,D1L222C7/_xlfn.SINGLE(D1L222C9))</f>
        <v>7.9081483931892967E-7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134.50259702497948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134.50259702497948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134.50259702497948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337183734</v>
      </c>
      <c r="V30" s="16" t="s">
        <v>21999</v>
      </c>
      <c r="W30" s="33">
        <f>IF(_xlfn.SINGLE(D1L223C9)=0,0,D1L223C7/_xlfn.SINGLE(D1L223C9))</f>
        <v>3.9890001640761079E-7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94528.958541215936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47264.479270607968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47264.479270607968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337183734</v>
      </c>
      <c r="V31" s="16" t="s">
        <v>22011</v>
      </c>
      <c r="W31" s="33">
        <f>IF(_xlfn.SINGLE(D1L224C9)=0,0,D1L224C7/_xlfn.SINGLE(D1L224C9))</f>
        <v>1.4017425665796787E-4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23839.278230144821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23839.278230144821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23839.278230144821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337183734</v>
      </c>
      <c r="V32" s="16" t="s">
        <v>22023</v>
      </c>
      <c r="W32" s="33">
        <f>IF(_xlfn.SINGLE(D1L225C9)=0,0,D1L225C7/_xlfn.SINGLE(D1L225C9))</f>
        <v>7.0701151408877934E-5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20341.653801097964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10170.826900548982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10170.826900548982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337183734</v>
      </c>
      <c r="V33" s="16" t="s">
        <v>22035</v>
      </c>
      <c r="W33" s="33">
        <f>IF(_xlfn.SINGLE(D1L226C9)=0,0,D1L226C7/_xlfn.SINGLE(D1L226C9))</f>
        <v>3.016404967076194E-5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5129.9260539872821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5129.9260539872821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5129.9260539872821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337183734</v>
      </c>
      <c r="V34" s="16" t="s">
        <v>22047</v>
      </c>
      <c r="W34" s="33">
        <f>IF(_xlfn.SINGLE(D1L227C9)=0,0,D1L227C7/_xlfn.SINGLE(D1L227C9))</f>
        <v>1.5214037738805283E-5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43654.043425380733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21827.021712690366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21827.021712690366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337183734</v>
      </c>
      <c r="V35" s="16" t="s">
        <v>22059</v>
      </c>
      <c r="W35" s="33">
        <f>IF(_xlfn.SINGLE(D1L228C9)=0,0,D1L228C7/_xlfn.SINGLE(D1L228C9))</f>
        <v>6.4733317511367165E-5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11008.755355979016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11008.755355979016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11008.755355979016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337183734</v>
      </c>
      <c r="V36" s="16" t="s">
        <v>22071</v>
      </c>
      <c r="W36" s="33">
        <f>IF(_xlfn.SINGLE(D1L229C9)=0,0,D1L229C7/_xlfn.SINGLE(D1L229C9))</f>
        <v>3.2649129379352018E-5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20912.193927008178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20912.193927008178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20912.193927008178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337183734</v>
      </c>
      <c r="V37" s="16" t="s">
        <v>22083</v>
      </c>
      <c r="W37" s="33">
        <f>IF(_xlfn.SINGLE(D1L230C9)=0,0,D1L230C7/_xlfn.SINGLE(D1L230C9))</f>
        <v>6.2020174220528025E-5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163.45818475098417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163.45818475098417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163.45818475098417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337183734</v>
      </c>
      <c r="V38" s="16" t="s">
        <v>22095</v>
      </c>
      <c r="W38" s="33">
        <f>IF(_xlfn.SINGLE(D1L231C9)=0,0,D1L231C7/_xlfn.SINGLE(D1L231C9))</f>
        <v>4.8477482235541104E-7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58.601359181028243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29.300679590514122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29.300679590514122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337183734</v>
      </c>
      <c r="V39" s="16" t="s">
        <v>22107</v>
      </c>
      <c r="W39" s="33">
        <f>IF(_xlfn.SINGLE(D1L232C9)=0,0,D1L232C7/_xlfn.SINGLE(D1L232C9))</f>
        <v>8.6898259423493195E-8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337183734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994176.39784646302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605611.5419224347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605611.5419224347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1.7960876544609197E-3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90948.790103015868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45474.395051507934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45474.395051507934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337183734</v>
      </c>
      <c r="V42" s="16" t="s">
        <v>22140</v>
      </c>
      <c r="W42" s="33">
        <f>IF(_xlfn.SINGLE(D1L235C9)=0,0,D1L235C7/_xlfn.SINGLE(D1L235C9))</f>
        <v>1.3486532850219855E-4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194779.9816030704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97389.990801535198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97389.990801535198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337183734</v>
      </c>
      <c r="V43" s="16" t="s">
        <v>22151</v>
      </c>
      <c r="W43" s="33">
        <f>IF(_xlfn.SINGLE(D1L236C9)=0,0,D1L236C7/_xlfn.SINGLE(D1L236C9))</f>
        <v>2.8883359717920198E-4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1631.6671046359224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815.83355231796122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815.83355231796122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337183734</v>
      </c>
      <c r="V44" s="16" t="s">
        <v>22162</v>
      </c>
      <c r="W44" s="33">
        <f>IF(_xlfn.SINGLE(D1L237C9)=0,0,D1L237C7/_xlfn.SINGLE(D1L237C9))</f>
        <v>2.4195519239310674E-6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30223.411573846181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15111.70578692309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15111.70578692309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337183734</v>
      </c>
      <c r="V45" s="16" t="s">
        <v>22173</v>
      </c>
      <c r="W45" s="33">
        <f>IF(_xlfn.SINGLE(D1L238C9)=0,0,D1L238C7/_xlfn.SINGLE(D1L238C9))</f>
        <v>4.4817422263089032E-5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226716.49489473947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113358.24744736974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113358.24744736974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337183734</v>
      </c>
      <c r="V46" s="16" t="s">
        <v>22184</v>
      </c>
      <c r="W46" s="33">
        <f>IF(_xlfn.SINGLE(D1L239C9)=0,0,D1L239C7/_xlfn.SINGLE(D1L239C9))</f>
        <v>3.3619132839714542E-4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209.74225066827091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104.87112533413546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104.87112533413546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337183734</v>
      </c>
      <c r="V47" s="16" t="s">
        <v>22195</v>
      </c>
      <c r="W47" s="33">
        <f>IF(_xlfn.SINGLE(D1L240C9)=0,0,D1L240C7/_xlfn.SINGLE(D1L240C9))</f>
        <v>3.110207129212688E-7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354681.55691596266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177340.77845798133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177340.77845798133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337183734</v>
      </c>
      <c r="V48" s="16" t="s">
        <v>22206</v>
      </c>
      <c r="W48" s="33">
        <f>IF(_xlfn.SINGLE(D1L241C9)=0,0,D1L241C7/_xlfn.SINGLE(D1L241C9))</f>
        <v>5.259470151605277E-4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543226.48524788884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271613.24262394442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271613.24262394442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337183734</v>
      </c>
      <c r="V49" s="16" t="s">
        <v>22217</v>
      </c>
      <c r="W49" s="33">
        <f>IF(_xlfn.SINGLE(D1L242C9)=0,0,D1L242C7/_xlfn.SINGLE(D1L242C9))</f>
        <v>8.0553483230583244E-4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213973.2979773948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106986.6489886974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106986.6489886974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337183734</v>
      </c>
      <c r="V50" s="16" t="s">
        <v>22228</v>
      </c>
      <c r="W50" s="33">
        <f>IF(_xlfn.SINGLE(D1L243C9)=0,0,D1L243C7/_xlfn.SINGLE(D1L243C9))</f>
        <v>3.1729481051626709E-4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1280.5476384744538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640.27381923722692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640.27381923722692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337183734</v>
      </c>
      <c r="V51" s="16" t="s">
        <v>22239</v>
      </c>
      <c r="W51" s="33">
        <f>IF(_xlfn.SINGLE(D1L244C9)=0,0,D1L244C7/_xlfn.SINGLE(D1L244C9))</f>
        <v>1.8988870300523658E-6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1364.1059193934768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682.05295969673841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682.05295969673841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337183734</v>
      </c>
      <c r="V52" s="16" t="s">
        <v>22250</v>
      </c>
      <c r="W52" s="33">
        <f>IF(_xlfn.SINGLE(D1L245C9)=0,0,D1L245C7/_xlfn.SINGLE(D1L245C9))</f>
        <v>2.0227931863900006E-6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2223.8469822831535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1111.9234911415767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1111.9234911415767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337183734</v>
      </c>
      <c r="V53" s="16" t="s">
        <v>22261</v>
      </c>
      <c r="W53" s="33">
        <f>IF(_xlfn.SINGLE(D1L246C9)=0,0,D1L246C7/_xlfn.SINGLE(D1L246C9))</f>
        <v>3.2976783249620718E-6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193461.67803278106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96730.839016390528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96730.839016390528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337183734</v>
      </c>
      <c r="V54" s="16" t="s">
        <v>22272</v>
      </c>
      <c r="W54" s="33">
        <f>IF(_xlfn.SINGLE(D1L247C9)=0,0,D1L247C7/_xlfn.SINGLE(D1L247C9))</f>
        <v>2.8687872297063574E-4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56124.185448784803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28062.092724392402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28062.092724392402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337183734</v>
      </c>
      <c r="V55" s="16" t="s">
        <v>22283</v>
      </c>
      <c r="W55" s="33">
        <f>IF(_xlfn.SINGLE(D1L248C9)=0,0,D1L248C7/_xlfn.SINGLE(D1L248C9))</f>
        <v>8.3224930193081024E-5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30258.119678718904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15129.059839359452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15129.059839359452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337183734</v>
      </c>
      <c r="V56" s="16" t="s">
        <v>22294</v>
      </c>
      <c r="W56" s="33">
        <f>IF(_xlfn.SINGLE(D1L249C9)=0,0,D1L249C7/_xlfn.SINGLE(D1L249C9))</f>
        <v>4.4868889907244017E-5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29881.159411437886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29881.159411437886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29881.159411437886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337183734</v>
      </c>
      <c r="V57" s="16" t="s">
        <v>22305</v>
      </c>
      <c r="W57" s="33">
        <f>IF(_xlfn.SINGLE(D1L250C9)=0,0,D1L250C7/_xlfn.SINGLE(D1L250C9))</f>
        <v>8.8619812874596993E-5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1970985.0707830961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1000433.1150972671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1000433.1150972671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2.9670266214480764E-3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2.9670266214480764E-3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6E2C0-A533-4111-800A-F101A19AD1F6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1743.6521085999998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0.85472419564976065</v>
      </c>
      <c r="L8" s="16" t="s">
        <v>22353</v>
      </c>
      <c r="M8" s="15">
        <f>IF(_xlfn.SINGLE(D2L101C2)&lt;&gt;0,_xlfn.SINGLE(D2L101C2)*_xlfn.SINGLE(D2L101C4),_xlfn.SINGLE(D2L101C3)*_xlfn.SINGLE(D2L101C4))</f>
        <v>1490.3416460161438</v>
      </c>
      <c r="N8" s="16" t="s">
        <v>4251</v>
      </c>
      <c r="O8" s="32">
        <f>1</f>
        <v>1</v>
      </c>
      <c r="P8" s="16" t="s">
        <v>22354</v>
      </c>
      <c r="Q8" s="15">
        <f>D2L101C5*D2L101C6</f>
        <v>1490.3416460161438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134175.924</v>
      </c>
      <c r="V8" s="16" t="s">
        <v>22355</v>
      </c>
      <c r="W8" s="33">
        <f>IF(D2L101C9=0,0,D2L101C7/D2L101C9)</f>
        <v>1.1107370097307053E-2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19.599557600000004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134175.924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2354.5174218000002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0.85472419564976065</v>
      </c>
      <c r="L10" s="16" t="s">
        <v>22366</v>
      </c>
      <c r="M10" s="15">
        <f>IF(_xlfn.SINGLE(D2L103C2)&lt;&gt;0,_xlfn.SINGLE(D2L103C2)*_xlfn.SINGLE(D2L103C4),_xlfn.SINGLE(D2L103C3)*_xlfn.SINGLE(D2L103C4))</f>
        <v>2012.4630094913534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2012.4630094913534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134175.924</v>
      </c>
      <c r="V10" s="16" t="s">
        <v>22368</v>
      </c>
      <c r="W10" s="33">
        <f>IF(D2L103C9=0,0,D2L103C7/D2L103C9)</f>
        <v>1.4998689403408568E-2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306.45238060000003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0.85472419564976065</v>
      </c>
      <c r="L11" s="16" t="s">
        <v>22373</v>
      </c>
      <c r="M11" s="15">
        <f>IF(_xlfn.SINGLE(D2L104C2)&lt;&gt;0,_xlfn.SINGLE(D2L104C2)*_xlfn.SINGLE(D2L104C4),_xlfn.SINGLE(D2L104C3)*_xlfn.SINGLE(D2L104C4))</f>
        <v>261.93226451328934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261.93226451328934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134175.924</v>
      </c>
      <c r="V11" s="16" t="s">
        <v>22375</v>
      </c>
      <c r="W11" s="33">
        <f>IF(D2L104C9=0,0,D2L104C7/D2L104C9)</f>
        <v>1.9521554739827195E-3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6400.0975117999997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0.85472419564976065</v>
      </c>
      <c r="L12" s="16" t="s">
        <v>22380</v>
      </c>
      <c r="M12" s="15">
        <f>IF(_xlfn.SINGLE(D2L105C2)&lt;&gt;0,_xlfn.SINGLE(D2L105C2)*_xlfn.SINGLE(D2L105C4),_xlfn.SINGLE(D2L105C3)*_xlfn.SINGLE(D2L105C4))</f>
        <v>5470.3181978532893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5470.3181978532893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134175.924</v>
      </c>
      <c r="V12" s="16" t="s">
        <v>22382</v>
      </c>
      <c r="W12" s="33">
        <f>IF(D2L105C9=0,0,D2L105C7/D2L105C9)</f>
        <v>4.0769744934667188E-2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385.50916559999996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0.85472419564976065</v>
      </c>
      <c r="L13" s="16" t="s">
        <v>22387</v>
      </c>
      <c r="M13" s="15">
        <f>IF(_xlfn.SINGLE(D2L106C2)&lt;&gt;0,_xlfn.SINGLE(D2L106C2)*_xlfn.SINGLE(D2L106C4),_xlfn.SINGLE(D2L106C3)*_xlfn.SINGLE(D2L106C4))</f>
        <v>329.50401148307037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329.50401148307037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134175.924</v>
      </c>
      <c r="V13" s="16" t="s">
        <v>22389</v>
      </c>
      <c r="W13" s="33">
        <f>IF(D2L106C9=0,0,D2L106C7/D2L106C9)</f>
        <v>2.4557610759071082E-3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_xlfn.SINGLE(IF(FLOW_THRU_100PCT="Y",1,INDEX(VariabilityMatrix,D2L107C1,_xlfn.SINGLE(D2L107C8))))</f>
        <v>0.84040370111481255</v>
      </c>
      <c r="L14" s="16" t="s">
        <v>22394</v>
      </c>
      <c r="M14" s="15">
        <f>IF(_xlfn.SINGLE(D2L107C2)&lt;&gt;0,_xlfn.SINGLE(D2L107C2)*_xlfn.SINGLE(D2L107C4),_xlfn.SINGLE(D2L107C3)*_xlfn.SINGLE(D2L107C4))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118689.36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5544.1323914000004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0.85472419564976065</v>
      </c>
      <c r="L15" s="16" t="s">
        <v>22402</v>
      </c>
      <c r="M15" s="15">
        <f>IF(_xlfn.SINGLE(D2L108C2)&lt;&gt;0,_xlfn.SINGLE(D2L108C2)*_xlfn.SINGLE(D2L108C4),_xlfn.SINGLE(D2L108C3)*_xlfn.SINGLE(D2L108C4))</f>
        <v>4738.7040988151493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4738.7040988151493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134175.924</v>
      </c>
      <c r="V15" s="16" t="s">
        <v>22404</v>
      </c>
      <c r="W15" s="33">
        <f>IF(D2L108C9=0,0,D2L108C7/D2L108C9)</f>
        <v>3.5317096819956678E-2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320.83297659999999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0.85472419564976065</v>
      </c>
      <c r="L16" s="16" t="s">
        <v>22409</v>
      </c>
      <c r="M16" s="15">
        <f>IF(_xlfn.SINGLE(D2L109C2)&lt;&gt;0,_xlfn.SINGLE(D2L109C2)*_xlfn.SINGLE(D2L109C4),_xlfn.SINGLE(D2L109C3)*_xlfn.SINGLE(D2L109C4))</f>
        <v>274.22370786235348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274.22370786235348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134175.924</v>
      </c>
      <c r="V16" s="16" t="s">
        <v>22411</v>
      </c>
      <c r="W16" s="33">
        <f>IF(D2L109C9=0,0,D2L109C7/D2L109C9)</f>
        <v>2.0437623955722002E-3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17055.193956400002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0.85374308767378315</v>
      </c>
      <c r="L17" s="16" t="s">
        <v>22416</v>
      </c>
      <c r="M17" s="15">
        <f>SUMIF(D2L101C2:D2L109C2,"&lt;&gt;0",D2L101C5:D2L109C5)</f>
        <v>14577.486936034647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14577.486936034647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0.10864458020080152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19.599557600000004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11190.228588400001</v>
      </c>
      <c r="H19" s="16" t="s">
        <v>22431</v>
      </c>
      <c r="I19" s="15">
        <f>SUM(D2L101C3:D2L107C3)</f>
        <v>19.599557600000004</v>
      </c>
      <c r="J19" s="16" t="s">
        <v>22432</v>
      </c>
      <c r="K19" s="21">
        <f>D2L112C5/SUM(D2L112C2,D2L112C3)</f>
        <v>0.85322977344394546</v>
      </c>
      <c r="L19" s="16" t="s">
        <v>22426</v>
      </c>
      <c r="M19" s="15">
        <f>SUM(D2L101C5:D2L107C5)</f>
        <v>9564.5591293571451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9564.5591293571451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7.1283720985272636E-2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17055.193956400002</v>
      </c>
      <c r="H20" s="16" t="s">
        <v>22438</v>
      </c>
      <c r="I20" s="15">
        <f>SUM(D2L110C3:D2L111C3)</f>
        <v>19.599557600000004</v>
      </c>
      <c r="J20" s="16" t="s">
        <v>22439</v>
      </c>
      <c r="K20" s="21">
        <f>D2L113C5/SUM(D2L113C2,D2L113C3)</f>
        <v>0.85374308767378315</v>
      </c>
      <c r="L20" s="16" t="s">
        <v>22433</v>
      </c>
      <c r="M20" s="15">
        <f>SUM(D2L110C5:D2L111C5)</f>
        <v>14577.486936034647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14577.486936034647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0.10864458020080152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560.91497840601369</v>
      </c>
      <c r="J21" s="16" t="s">
        <v>22446</v>
      </c>
      <c r="K21" s="21">
        <f>_xlfn.SINGLE(IF(FLOW_THRU_100PCT="Y",1,INDEX(VariabilityMatrix,D2L114C1,_xlfn.SINGLE(D2L114C8))))</f>
        <v>0.47720261082240351</v>
      </c>
      <c r="L21" s="16" t="s">
        <v>22440</v>
      </c>
      <c r="M21" s="15">
        <f>IF(_xlfn.SINGLE(D2L114C2)&lt;&gt;0,_xlfn.SINGLE(D2L114C2)*_xlfn.SINGLE(D2L114C4),_xlfn.SINGLE(D2L114C3)*_xlfn.SINGLE(D2L114C4))</f>
        <v>267.67009214474183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267.67009214474183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134175.924</v>
      </c>
      <c r="V21" s="16" t="s">
        <v>22442</v>
      </c>
      <c r="W21" s="33">
        <f>IF(D2L114C9=0,0,D2L114C7/D2L114C9)</f>
        <v>1.9949189404854916E-3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152.01365908427169</v>
      </c>
      <c r="J22" s="16" t="s">
        <v>22453</v>
      </c>
      <c r="K22" s="21">
        <f>_xlfn.SINGLE(IF(FLOW_THRU_100PCT="Y",1,INDEX(VariabilityMatrix,D2L115C1,_xlfn.SINGLE(D2L115C8))))</f>
        <v>0.47720261082240351</v>
      </c>
      <c r="L22" s="16" t="s">
        <v>22447</v>
      </c>
      <c r="M22" s="15">
        <f>IF(_xlfn.SINGLE(D2L115C2)&lt;&gt;0,_xlfn.SINGLE(D2L115C2)*_xlfn.SINGLE(D2L115C4),_xlfn.SINGLE(D2L115C3)*_xlfn.SINGLE(D2L115C4))</f>
        <v>72.541314995681233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72.541314995681233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134175.924</v>
      </c>
      <c r="V22" s="16" t="s">
        <v>22449</v>
      </c>
      <c r="W22" s="33">
        <f>IF(D2L115C9=0,0,D2L115C7/D2L115C9)</f>
        <v>5.4064330494702786E-4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2.1076410619117081E-2</v>
      </c>
      <c r="J23" s="16" t="s">
        <v>22460</v>
      </c>
      <c r="K23" s="21">
        <f>_xlfn.SINGLE(IF(FLOW_THRU_100PCT="Y",1,INDEX(VariabilityMatrix,D2L116C1,_xlfn.SINGLE(D2L116C8))))</f>
        <v>0.47720261082240351</v>
      </c>
      <c r="L23" s="16" t="s">
        <v>22454</v>
      </c>
      <c r="M23" s="15">
        <f>IF(_xlfn.SINGLE(D2L116C2)&lt;&gt;0,_xlfn.SINGLE(D2L116C2)*_xlfn.SINGLE(D2L116C4),_xlfn.SINGLE(D2L116C3)*_xlfn.SINGLE(D2L116C4))</f>
        <v>1.0057718174207701E-2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1.0057718174207701E-2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134175.924</v>
      </c>
      <c r="V23" s="16" t="s">
        <v>22456</v>
      </c>
      <c r="W23" s="33">
        <f>IF(D2L116C9=0,0,D2L116C7/D2L116C9)</f>
        <v>7.4959186971633601E-8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356.49031776304082</v>
      </c>
      <c r="J24" s="16" t="s">
        <v>22467</v>
      </c>
      <c r="K24" s="21">
        <f>_xlfn.SINGLE(IF(FLOW_THRU_100PCT="Y",1,INDEX(VariabilityMatrix,D2L117C1,_xlfn.SINGLE(D2L117C8))))</f>
        <v>0.47720261082240351</v>
      </c>
      <c r="L24" s="16" t="s">
        <v>22461</v>
      </c>
      <c r="M24" s="15">
        <f>IF(_xlfn.SINGLE(D2L117C2)&lt;&gt;0,_xlfn.SINGLE(D2L117C2)*_xlfn.SINGLE(D2L117C4),_xlfn.SINGLE(D2L117C3)*_xlfn.SINGLE(D2L117C4))</f>
        <v>170.11811036943132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170.11811036943132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134175.924</v>
      </c>
      <c r="V24" s="16" t="s">
        <v>22463</v>
      </c>
      <c r="W24" s="33">
        <f>IF(D2L117C9=0,0,D2L117C7/D2L117C9)</f>
        <v>1.2678735893738382E-3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55.835130371141581</v>
      </c>
      <c r="J25" s="16" t="s">
        <v>22474</v>
      </c>
      <c r="K25" s="21">
        <f>_xlfn.SINGLE(IF(FLOW_THRU_100PCT="Y",1,INDEX(VariabilityMatrix,D2L118C1,_xlfn.SINGLE(D2L118C8))))</f>
        <v>0.47720261082240351</v>
      </c>
      <c r="L25" s="16" t="s">
        <v>22468</v>
      </c>
      <c r="M25" s="15">
        <f>IF(_xlfn.SINGLE(D2L118C2)&lt;&gt;0,_xlfn.SINGLE(D2L118C2)*_xlfn.SINGLE(D2L118C4),_xlfn.SINGLE(D2L118C3)*_xlfn.SINGLE(D2L118C4))</f>
        <v>26.644669988718039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26.644669988718039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134175.924</v>
      </c>
      <c r="V25" s="16" t="s">
        <v>22470</v>
      </c>
      <c r="W25" s="33">
        <f>IF(D2L118C9=0,0,D2L118C7/D2L118C9)</f>
        <v>1.9858011179947632E-4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1.0675003362431643E-3</v>
      </c>
      <c r="J26" s="16" t="s">
        <v>22481</v>
      </c>
      <c r="K26" s="21">
        <f>_xlfn.SINGLE(IF(FLOW_THRU_100PCT="Y",1,INDEX(VariabilityMatrix,D2L119C1,_xlfn.SINGLE(D2L119C8))))</f>
        <v>0.47720261082240351</v>
      </c>
      <c r="L26" s="16" t="s">
        <v>22475</v>
      </c>
      <c r="M26" s="15">
        <f>IF(_xlfn.SINGLE(D2L119C2)&lt;&gt;0,_xlfn.SINGLE(D2L119C2)*_xlfn.SINGLE(D2L119C4),_xlfn.SINGLE(D2L119C3)*_xlfn.SINGLE(D2L119C4))</f>
        <v>5.0941394750903164E-4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5.0941394750903164E-4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134175.924</v>
      </c>
      <c r="V26" s="16" t="s">
        <v>22477</v>
      </c>
      <c r="W26" s="33">
        <f>IF(D2L119C9=0,0,D2L119C7/D2L119C9)</f>
        <v>3.7966121814002315E-9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2.5109166599309265E-5</v>
      </c>
      <c r="J27" s="16" t="s">
        <v>22488</v>
      </c>
      <c r="K27" s="21">
        <f>_xlfn.SINGLE(IF(FLOW_THRU_100PCT="Y",1,INDEX(VariabilityMatrix,D2L120C1,_xlfn.SINGLE(D2L120C8))))</f>
        <v>0.46935998677982882</v>
      </c>
      <c r="L27" s="16" t="s">
        <v>22482</v>
      </c>
      <c r="M27" s="15">
        <f>IF(_xlfn.SINGLE(D2L120C2)&lt;&gt;0,_xlfn.SINGLE(D2L120C2)*_xlfn.SINGLE(D2L120C4),_xlfn.SINGLE(D2L120C3)*_xlfn.SINGLE(D2L120C4))</f>
        <v>1.1785238103104316E-5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1.1785238103104316E-5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118689.36</v>
      </c>
      <c r="V27" s="16" t="s">
        <v>22484</v>
      </c>
      <c r="W27" s="33">
        <f>IF(D2L120C9=0,0,D2L120C7/D2L120C9)</f>
        <v>9.9294815500768688E-11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0.32644945388895152</v>
      </c>
      <c r="J28" s="16" t="s">
        <v>22495</v>
      </c>
      <c r="K28" s="21">
        <f>_xlfn.SINGLE(IF(FLOW_THRU_100PCT="Y",1,INDEX(VariabilityMatrix,D2L121C1,_xlfn.SINGLE(D2L121C8))))</f>
        <v>0.47720261082240351</v>
      </c>
      <c r="L28" s="16" t="s">
        <v>22489</v>
      </c>
      <c r="M28" s="15">
        <f>IF(_xlfn.SINGLE(D2L121C2)&lt;&gt;0,_xlfn.SINGLE(D2L121C2)*_xlfn.SINGLE(D2L121C4),_xlfn.SINGLE(D2L121C3)*_xlfn.SINGLE(D2L121C4))</f>
        <v>0.15578253169735548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0.15578253169735548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134175.924</v>
      </c>
      <c r="V28" s="16" t="s">
        <v>22491</v>
      </c>
      <c r="W28" s="33">
        <f>IF(D2L121C9=0,0,D2L121C7/D2L121C9)</f>
        <v>1.1610319277350792E-6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1614.4134751687088</v>
      </c>
      <c r="J29" s="16" t="s">
        <v>22502</v>
      </c>
      <c r="K29" s="21">
        <f>_xlfn.SINGLE(IF(FLOW_THRU_100PCT="Y",1,INDEX(VariabilityMatrix,D2L122C1,_xlfn.SINGLE(D2L122C8))))</f>
        <v>0.47720261082240351</v>
      </c>
      <c r="L29" s="16" t="s">
        <v>22496</v>
      </c>
      <c r="M29" s="15">
        <f>IF(_xlfn.SINGLE(D2L122C2)&lt;&gt;0,_xlfn.SINGLE(D2L122C2)*_xlfn.SINGLE(D2L122C4),_xlfn.SINGLE(D2L122C3)*_xlfn.SINGLE(D2L122C4))</f>
        <v>770.40232529737739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770.40232529737739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134175.924</v>
      </c>
      <c r="V29" s="16" t="s">
        <v>22498</v>
      </c>
      <c r="W29" s="33">
        <f>IF(D2L122C9=0,0,D2L122C7/D2L122C9)</f>
        <v>5.7417329602095935E-3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789.55664366045175</v>
      </c>
      <c r="J30" s="16" t="s">
        <v>22509</v>
      </c>
      <c r="K30" s="21">
        <f>_xlfn.SINGLE(IF(FLOW_THRU_100PCT="Y",1,INDEX(VariabilityMatrix,D2L123C1,_xlfn.SINGLE(D2L123C8))))</f>
        <v>0.47720261082240351</v>
      </c>
      <c r="L30" s="16" t="s">
        <v>22503</v>
      </c>
      <c r="M30" s="15">
        <f>IF(_xlfn.SINGLE(D2L123C2)&lt;&gt;0,_xlfn.SINGLE(D2L123C2)*_xlfn.SINGLE(D2L123C4),_xlfn.SINGLE(D2L123C3)*_xlfn.SINGLE(D2L123C4))</f>
        <v>376.77849174694171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376.77849174694171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134175.924</v>
      </c>
      <c r="V30" s="16" t="s">
        <v>22505</v>
      </c>
      <c r="W30" s="33">
        <f>IF(D2L123C9=0,0,D2L123C7/D2L123C9)</f>
        <v>2.8080931400699108E-3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542.65357689532539</v>
      </c>
      <c r="J31" s="16" t="s">
        <v>22516</v>
      </c>
      <c r="K31" s="21">
        <f>_xlfn.SINGLE(IF(FLOW_THRU_100PCT="Y",1,INDEX(VariabilityMatrix,D2L124C1,_xlfn.SINGLE(D2L124C8))))</f>
        <v>0.46935998677982882</v>
      </c>
      <c r="L31" s="16" t="s">
        <v>22510</v>
      </c>
      <c r="M31" s="15">
        <f>IF(_xlfn.SINGLE(D2L124C2)&lt;&gt;0,_xlfn.SINGLE(D2L124C2)*_xlfn.SINGLE(D2L124C4),_xlfn.SINGLE(D2L124C3)*_xlfn.SINGLE(D2L124C4))</f>
        <v>254.69987567761675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254.69987567761675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118689.36</v>
      </c>
      <c r="V31" s="16" t="s">
        <v>22512</v>
      </c>
      <c r="W31" s="33">
        <f>IF(D2L124C9=0,0,D2L124C7/D2L124C9)</f>
        <v>2.1459368866561987E-3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4650.409259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0.85472419564976065</v>
      </c>
      <c r="L32" s="16" t="s">
        <v>22517</v>
      </c>
      <c r="M32" s="15">
        <f>IF(_xlfn.SINGLE(D2L125C2)&lt;&gt;0,_xlfn.SINGLE(D2L125C2)*_xlfn.SINGLE(D2L125C4),_xlfn.SINGLE(D2L125C3)*_xlfn.SINGLE(D2L125C4))</f>
        <v>3974.8173133409746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3974.8173133409746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134175.924</v>
      </c>
      <c r="V32" s="16" t="s">
        <v>22519</v>
      </c>
      <c r="W32" s="33">
        <f>IF(D2L125C9=0,0,D2L125C7/D2L125C9)</f>
        <v>2.9623923538927704E-2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3.243316374375893E-2</v>
      </c>
      <c r="J33" s="16" t="s">
        <v>22531</v>
      </c>
      <c r="K33" s="21">
        <f>_xlfn.SINGLE(IF(FLOW_THRU_100PCT="Y",1,INDEX(VariabilityMatrix,D2L126C1,_xlfn.SINGLE(D2L126C8))))</f>
        <v>0.47720261082240351</v>
      </c>
      <c r="L33" s="16" t="s">
        <v>22525</v>
      </c>
      <c r="M33" s="15">
        <f>IF(_xlfn.SINGLE(D2L126C2)&lt;&gt;0,_xlfn.SINGLE(D2L126C2)*_xlfn.SINGLE(D2L126C4),_xlfn.SINGLE(D2L126C3)*_xlfn.SINGLE(D2L126C4))</f>
        <v>1.547719041575228E-2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1.547719041575228E-2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134175.924</v>
      </c>
      <c r="V33" s="16" t="s">
        <v>22527</v>
      </c>
      <c r="W33" s="33">
        <f>IF(D2L126C9=0,0,D2L126C7/D2L126C9)</f>
        <v>1.153499819815087E-7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4935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0.84040370111481255</v>
      </c>
      <c r="L34" s="16" t="s">
        <v>22532</v>
      </c>
      <c r="M34" s="15">
        <f>IF(_xlfn.SINGLE(D2L127C2)&lt;&gt;0,_xlfn.SINGLE(D2L127C2)*_xlfn.SINGLE(D2L127C4),_xlfn.SINGLE(D2L127C3)*_xlfn.SINGLE(D2L127C4))</f>
        <v>4147.3922650016002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4147.3922650016002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118689.36</v>
      </c>
      <c r="V34" s="16" t="s">
        <v>22534</v>
      </c>
      <c r="W34" s="33">
        <f>IF(D2L127C9=0,0,D2L127C7/D2L127C9)</f>
        <v>3.4943252411181597E-2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3.6385972309799119E-2</v>
      </c>
      <c r="J35" s="16" t="s">
        <v>22546</v>
      </c>
      <c r="K35" s="21">
        <f>_xlfn.SINGLE(IF(FLOW_THRU_100PCT="Y",1,INDEX(VariabilityMatrix,D2L128C1,_xlfn.SINGLE(D2L128C8))))</f>
        <v>0.46935998677982882</v>
      </c>
      <c r="L35" s="16" t="s">
        <v>22540</v>
      </c>
      <c r="M35" s="15">
        <f>IF(_xlfn.SINGLE(D2L128C2)&lt;&gt;0,_xlfn.SINGLE(D2L128C2)*_xlfn.SINGLE(D2L128C4),_xlfn.SINGLE(D2L128C3)*_xlfn.SINGLE(D2L128C4))</f>
        <v>1.7078119482298534E-2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1.7078119482298534E-2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118689.36</v>
      </c>
      <c r="V35" s="16" t="s">
        <v>22542</v>
      </c>
      <c r="W35" s="33">
        <f>IF(D2L128C9=0,0,D2L128C7/D2L128C9)</f>
        <v>1.4388922041789199E-7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8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0.84040370111481255</v>
      </c>
      <c r="L36" s="16" t="s">
        <v>22547</v>
      </c>
      <c r="M36" s="15">
        <f>IF(_xlfn.SINGLE(D2L129C2)&lt;&gt;0,_xlfn.SINGLE(D2L129C2)*_xlfn.SINGLE(D2L129C4),_xlfn.SINGLE(D2L129C3)*_xlfn.SINGLE(D2L129C4))</f>
        <v>6.7232296089185004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6.7232296089185004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118689.36</v>
      </c>
      <c r="V36" s="16" t="s">
        <v>22549</v>
      </c>
      <c r="W36" s="33">
        <f>IF(D2L129C9=0,0,D2L129C7/D2L129C9)</f>
        <v>5.6645596613870866E-5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2.7899073999232562E-6</v>
      </c>
      <c r="J37" s="16" t="s">
        <v>22561</v>
      </c>
      <c r="K37" s="21">
        <f>_xlfn.SINGLE(IF(FLOW_THRU_100PCT="Y",1,INDEX(VariabilityMatrix,D2L130C1,_xlfn.SINGLE(D2L130C8))))</f>
        <v>0.46935998677982882</v>
      </c>
      <c r="L37" s="16" t="s">
        <v>22555</v>
      </c>
      <c r="M37" s="15">
        <f>IF(_xlfn.SINGLE(D2L130C2)&lt;&gt;0,_xlfn.SINGLE(D2L130C2)*_xlfn.SINGLE(D2L130C4),_xlfn.SINGLE(D2L130C3)*_xlfn.SINGLE(D2L130C4))</f>
        <v>1.309470900344926E-6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1.309470900344926E-6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118689.36</v>
      </c>
      <c r="V37" s="16" t="s">
        <v>22557</v>
      </c>
      <c r="W37" s="33">
        <f>IF(D2L130C9=0,0,D2L130C7/D2L130C9)</f>
        <v>1.1032757277863206E-11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10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0.84040370111481255</v>
      </c>
      <c r="L38" s="16" t="s">
        <v>22562</v>
      </c>
      <c r="M38" s="15">
        <f>IF(_xlfn.SINGLE(D2L131C2)&lt;&gt;0,_xlfn.SINGLE(D2L131C2)*_xlfn.SINGLE(D2L131C4),_xlfn.SINGLE(D2L131C3)*_xlfn.SINGLE(D2L131C4))</f>
        <v>8.4040370111481248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8.4040370111481248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118689.36</v>
      </c>
      <c r="V38" s="16" t="s">
        <v>22564</v>
      </c>
      <c r="W38" s="33">
        <f>IF(D2L131C9=0,0,D2L131C7/D2L131C9)</f>
        <v>7.080699576733858E-5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2.7899073999232562E-6</v>
      </c>
      <c r="J39" s="16" t="s">
        <v>22576</v>
      </c>
      <c r="K39" s="21">
        <f>_xlfn.SINGLE(IF(FLOW_THRU_100PCT="Y",1,INDEX(VariabilityMatrix,D2L132C1,_xlfn.SINGLE(D2L132C8))))</f>
        <v>0.46935998677982882</v>
      </c>
      <c r="L39" s="16" t="s">
        <v>22570</v>
      </c>
      <c r="M39" s="15">
        <f>IF(_xlfn.SINGLE(D2L132C2)&lt;&gt;0,_xlfn.SINGLE(D2L132C2)*_xlfn.SINGLE(D2L132C4),_xlfn.SINGLE(D2L132C3)*_xlfn.SINGLE(D2L132C4))</f>
        <v>1.309470900344926E-6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1.309470900344926E-6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118689.36</v>
      </c>
      <c r="V39" s="16" t="s">
        <v>22572</v>
      </c>
      <c r="W39" s="33">
        <f>IF(D2L132C9=0,0,D2L132C7/D2L132C9)</f>
        <v>1.1032757277863206E-11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7616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0.84040370111481255</v>
      </c>
      <c r="L40" s="16" t="s">
        <v>22577</v>
      </c>
      <c r="M40" s="15">
        <f>IF(_xlfn.SINGLE(D2L133C2)&lt;&gt;0,_xlfn.SINGLE(D2L133C2)*_xlfn.SINGLE(D2L133C4),_xlfn.SINGLE(D2L133C3)*_xlfn.SINGLE(D2L133C4))</f>
        <v>6400.5145876904126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6400.5145876904126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118689.36</v>
      </c>
      <c r="V40" s="16" t="s">
        <v>22579</v>
      </c>
      <c r="W40" s="33">
        <f>IF(D2L133C9=0,0,D2L133C7/D2L133C9)</f>
        <v>5.3926607976405069E-2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3.4645070092246932E-2</v>
      </c>
      <c r="J41" s="16" t="s">
        <v>22591</v>
      </c>
      <c r="K41" s="21">
        <f>_xlfn.SINGLE(IF(FLOW_THRU_100PCT="Y",1,INDEX(VariabilityMatrix,D2L134C1,_xlfn.SINGLE(D2L134C8))))</f>
        <v>0.46935998677982882</v>
      </c>
      <c r="L41" s="16" t="s">
        <v>22585</v>
      </c>
      <c r="M41" s="15">
        <f>IF(_xlfn.SINGLE(D2L134C2)&lt;&gt;0,_xlfn.SINGLE(D2L134C2)*_xlfn.SINGLE(D2L134C4),_xlfn.SINGLE(D2L134C3)*_xlfn.SINGLE(D2L134C4))</f>
        <v>1.6261009640483264E-2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1.6261009640483264E-2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118689.36</v>
      </c>
      <c r="V41" s="16" t="s">
        <v>22587</v>
      </c>
      <c r="W41" s="33">
        <f>IF(D2L134C9=0,0,D2L134C7/D2L134C9)</f>
        <v>1.3700477987650506E-7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1362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0.84040370111481255</v>
      </c>
      <c r="L42" s="16" t="s">
        <v>22592</v>
      </c>
      <c r="M42" s="15">
        <f>IF(_xlfn.SINGLE(D2L135C2)&lt;&gt;0,_xlfn.SINGLE(D2L135C2)*_xlfn.SINGLE(D2L135C4),_xlfn.SINGLE(D2L135C3)*_xlfn.SINGLE(D2L135C4))</f>
        <v>1144.6298409183746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1144.6298409183746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118689.36</v>
      </c>
      <c r="V42" s="16" t="s">
        <v>22594</v>
      </c>
      <c r="W42" s="33">
        <f>IF(D2L135C9=0,0,D2L135C7/D2L135C9)</f>
        <v>9.6439128235115152E-3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9.8958015475277827E-3</v>
      </c>
      <c r="J43" s="16" t="s">
        <v>22606</v>
      </c>
      <c r="K43" s="21">
        <f>_xlfn.SINGLE(IF(FLOW_THRU_100PCT="Y",1,INDEX(VariabilityMatrix,D2L136C1,_xlfn.SINGLE(D2L136C8))))</f>
        <v>0.46935998677982882</v>
      </c>
      <c r="L43" s="16" t="s">
        <v>22600</v>
      </c>
      <c r="M43" s="15">
        <f>IF(_xlfn.SINGLE(D2L136C2)&lt;&gt;0,_xlfn.SINGLE(D2L136C2)*_xlfn.SINGLE(D2L136C4),_xlfn.SINGLE(D2L136C3)*_xlfn.SINGLE(D2L136C4))</f>
        <v>4.6446932835234496E-3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4.6446932835234496E-3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118689.36</v>
      </c>
      <c r="V43" s="16" t="s">
        <v>22602</v>
      </c>
      <c r="W43" s="33">
        <f>IF(D2L136C9=0,0,D2L136C7/D2L136C9)</f>
        <v>3.9133190064580761E-8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0.84040370111481255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118689.36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0.46935998677982882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118689.36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12</v>
      </c>
      <c r="J46" s="16" t="s">
        <v>22628</v>
      </c>
      <c r="K46" s="21">
        <f>IF(FLOW_THRU_100PCT="Y",1,D2L113C4)</f>
        <v>0.85374308767378315</v>
      </c>
      <c r="L46" s="16" t="s">
        <v>22622</v>
      </c>
      <c r="M46" s="15">
        <f>IF(_xlfn.SINGLE(D2L139C2)&lt;&gt;0,_xlfn.SINGLE(D2L139C2)*_xlfn.SINGLE(D2L139C4),_xlfn.SINGLE(D2L139C3)*_xlfn.SINGLE(D2L139C4))</f>
        <v>10.244917052085398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10.244917052085398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118689.36</v>
      </c>
      <c r="V46" s="16" t="s">
        <v>22624</v>
      </c>
      <c r="W46" s="33">
        <f>IF(D2L139C9=0,0,D2L139C7/D2L139C9)</f>
        <v>8.6317063737519501E-5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0</v>
      </c>
      <c r="J47" s="16" t="s">
        <v>22628</v>
      </c>
      <c r="K47" s="21">
        <f>IF(FLOW_THRU_100PCT="Y",1,D2L113C4)</f>
        <v>0.85374308767378315</v>
      </c>
      <c r="L47" s="16" t="s">
        <v>22630</v>
      </c>
      <c r="M47" s="15">
        <f>IF(_xlfn.SINGLE(D2L140C2)&lt;&gt;0,_xlfn.SINGLE(D2L140C2)*_xlfn.SINGLE(D2L140C4),_xlfn.SINGLE(D2L140C3)*_xlfn.SINGLE(D2L140C4))</f>
        <v>0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0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118689.36</v>
      </c>
      <c r="V47" s="16" t="s">
        <v>22632</v>
      </c>
      <c r="W47" s="33">
        <f>IF(D2L140C9=0,0,D2L140C7/D2L140C9)</f>
        <v>0</v>
      </c>
      <c r="X47" s="16" t="s">
        <v>22633</v>
      </c>
      <c r="Y47" s="32">
        <f>IF(D2L140C5=0,0,D2L140C7/D2L140C5)</f>
        <v>0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0.85374308767378315</v>
      </c>
      <c r="L48" s="16" t="s">
        <v>22636</v>
      </c>
      <c r="M48" s="15">
        <f>IF(_xlfn.SINGLE(D2L141C2)&lt;&gt;0,_xlfn.SINGLE(D2L141C2)*_xlfn.SINGLE(D2L141C4),_xlfn.SINGLE(D2L141C3)*_xlfn.SINGLE(D2L141C4))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118689.36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1.5095370548757314E-2</v>
      </c>
      <c r="J49" s="16" t="s">
        <v>22648</v>
      </c>
      <c r="K49" s="21">
        <f>_xlfn.SINGLE(IF(FLOW_THRU_100PCT="Y",1,INDEX(VariabilityMatrix,D2L142C1,_xlfn.SINGLE(D2L142C8))))</f>
        <v>0.47720261082240351</v>
      </c>
      <c r="L49" s="16" t="s">
        <v>22642</v>
      </c>
      <c r="M49" s="15">
        <f>IF(_xlfn.SINGLE(D2L142C2)&lt;&gt;0,_xlfn.SINGLE(D2L142C2)*_xlfn.SINGLE(D2L142C4),_xlfn.SINGLE(D2L142C3)*_xlfn.SINGLE(D2L142C4))</f>
        <v>7.2035502371986084E-3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7.2035502371986084E-3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134175.924</v>
      </c>
      <c r="V49" s="16" t="s">
        <v>22644</v>
      </c>
      <c r="W49" s="33">
        <f>IF(D2L142C9=0,0,D2L142C7/D2L142C9)</f>
        <v>5.3687353307875174E-8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1.9925690675572039E-2</v>
      </c>
      <c r="J50" s="16" t="s">
        <v>22655</v>
      </c>
      <c r="K50" s="21">
        <f>_xlfn.SINGLE(IF(FLOW_THRU_100PCT="Y",1,INDEX(VariabilityMatrix,D2L143C1,_xlfn.SINGLE(D2L143C8))))</f>
        <v>0.4634795436130667</v>
      </c>
      <c r="L50" s="16" t="s">
        <v>22649</v>
      </c>
      <c r="M50" s="15">
        <f>IF(_xlfn.SINGLE(D2L143C2)&lt;&gt;0,_xlfn.SINGLE(D2L143C2)*_xlfn.SINGLE(D2L143C4),_xlfn.SINGLE(D2L143C3)*_xlfn.SINGLE(D2L143C4))</f>
        <v>9.2351500204892675E-3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9.2351500204892675E-3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120234.5</v>
      </c>
      <c r="V50" s="16" t="s">
        <v>22651</v>
      </c>
      <c r="W50" s="33">
        <f>IF(D2L143C9=0,0,D2L143C7/D2L143C9)</f>
        <v>7.6809484968867233E-8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1042.2043898562099</v>
      </c>
      <c r="J51" s="16" t="s">
        <v>22662</v>
      </c>
      <c r="K51" s="21">
        <f>_xlfn.SINGLE(IF(FLOW_THRU_100PCT="Y",1,INDEX(VariabilityMatrix,D2L144C1,_xlfn.SINGLE(D2L144C8))))</f>
        <v>0.4634795436130667</v>
      </c>
      <c r="L51" s="16" t="s">
        <v>22656</v>
      </c>
      <c r="M51" s="15">
        <f>IF(_xlfn.SINGLE(D2L144C2)&lt;&gt;0,_xlfn.SINGLE(D2L144C2)*_xlfn.SINGLE(D2L144C4),_xlfn.SINGLE(D2L144C3)*_xlfn.SINGLE(D2L144C4))</f>
        <v>483.04041496209084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483.04041496209084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120234.5</v>
      </c>
      <c r="V51" s="16" t="s">
        <v>22658</v>
      </c>
      <c r="W51" s="33">
        <f>IF(D2L144C9=0,0,D2L144C7/D2L144C9)</f>
        <v>4.017485954215228E-3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1.0836976170398209</v>
      </c>
      <c r="J52" s="16" t="s">
        <v>22669</v>
      </c>
      <c r="K52" s="21">
        <f>_xlfn.SINGLE(IF(FLOW_THRU_100PCT="Y",1,INDEX(VariabilityMatrix,D2L145C1,_xlfn.SINGLE(D2L145C8))))</f>
        <v>0.4634795436130667</v>
      </c>
      <c r="L52" s="16" t="s">
        <v>22663</v>
      </c>
      <c r="M52" s="15">
        <f>IF(_xlfn.SINGLE(D2L145C2)&lt;&gt;0,_xlfn.SINGLE(D2L145C2)*_xlfn.SINGLE(D2L145C4),_xlfn.SINGLE(D2L145C3)*_xlfn.SINGLE(D2L145C4))</f>
        <v>0.50227167696018415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0.50227167696018415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120234.5</v>
      </c>
      <c r="V52" s="16" t="s">
        <v>22665</v>
      </c>
      <c r="W52" s="33">
        <f>IF(D2L145C9=0,0,D2L145C7/D2L145C9)</f>
        <v>4.1774339059104017E-6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1.1469099502422857</v>
      </c>
      <c r="J53" s="16" t="s">
        <v>22676</v>
      </c>
      <c r="K53" s="21">
        <f>IF(FLOW_THRU_100PCT="Y",1,D2L144C4)</f>
        <v>0.4634795436130667</v>
      </c>
      <c r="L53" s="16" t="s">
        <v>22670</v>
      </c>
      <c r="M53" s="15">
        <f>IF(_xlfn.SINGLE(D2L146C2)&lt;&gt;0,_xlfn.SINGLE(D2L146C2)*_xlfn.SINGLE(D2L146C4),_xlfn.SINGLE(D2L146C3)*_xlfn.SINGLE(D2L146C4))</f>
        <v>0.53156930030357963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0.53156930030357963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120234.5</v>
      </c>
      <c r="V53" s="16" t="s">
        <v>22672</v>
      </c>
      <c r="W53" s="33">
        <f>IF(D2L146C9=0,0,D2L146C7/D2L146C9)</f>
        <v>4.4211045939691157E-6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0.46935998677982882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118689.36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11.311684494789773</v>
      </c>
      <c r="J55" s="16" t="s">
        <v>22690</v>
      </c>
      <c r="K55" s="21">
        <f>_xlfn.SINGLE(IF(FLOW_THRU_100PCT="Y",1,INDEX(VariabilityMatrix,D2L148C1,_xlfn.SINGLE(D2L148C8))))</f>
        <v>0.4634795436130667</v>
      </c>
      <c r="L55" s="16" t="s">
        <v>22684</v>
      </c>
      <c r="M55" s="15">
        <f>IF(_xlfn.SINGLE(D2L148C2)&lt;&gt;0,_xlfn.SINGLE(D2L148C2)*_xlfn.SINGLE(D2L148C4),_xlfn.SINGLE(D2L148C3)*_xlfn.SINGLE(D2L148C4))</f>
        <v>5.2427343671401667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5.2427343671401667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120234.5</v>
      </c>
      <c r="V55" s="16" t="s">
        <v>22686</v>
      </c>
      <c r="W55" s="33">
        <f>IF(D2L148C9=0,0,D2L148C7/D2L148C9)</f>
        <v>4.3604243101107974E-5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60.617905129424116</v>
      </c>
      <c r="J56" s="16" t="s">
        <v>22697</v>
      </c>
      <c r="K56" s="21">
        <f>_xlfn.SINGLE(IF(FLOW_THRU_100PCT="Y",1,INDEX(VariabilityMatrix,D2L149C1,_xlfn.SINGLE(D2L149C8))))</f>
        <v>0.46935998677982882</v>
      </c>
      <c r="L56" s="16" t="s">
        <v>22691</v>
      </c>
      <c r="M56" s="15">
        <f>IF(_xlfn.SINGLE(D2L149C2)&lt;&gt;0,_xlfn.SINGLE(D2L149C2)*_xlfn.SINGLE(D2L149C4),_xlfn.SINGLE(D2L149C3)*_xlfn.SINGLE(D2L149C4))</f>
        <v>28.451619150167421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28.451619150167421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118689.36</v>
      </c>
      <c r="V56" s="16" t="s">
        <v>22693</v>
      </c>
      <c r="W56" s="33">
        <f>IF(D2L149C9=0,0,D2L149C7/D2L149C9)</f>
        <v>2.3971499340941278E-4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0.46935998677982882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118689.36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0.46935998677982882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118689.36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0.46935998677982882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118689.36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0.46935998677982882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118689.36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0.46935998677982882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118689.36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0.4634795436130667</v>
      </c>
      <c r="L62" s="16" t="s">
        <v>22733</v>
      </c>
      <c r="M62" s="15">
        <f>IF(_xlfn.SINGLE(D2L155C2)&lt;&gt;0,_xlfn.SINGLE(D2L155C2)*_xlfn.SINGLE(D2L155C4),_xlfn.SINGLE(D2L155C3)*_xlfn.SINGLE(D2L155C4))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118689.36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-5.6793825470797685</v>
      </c>
      <c r="J63" s="16" t="s">
        <v>22676</v>
      </c>
      <c r="K63" s="21">
        <f>IF(FLOW_THRU_100PCT="Y",1,D2L144C4)</f>
        <v>0.4634795436130667</v>
      </c>
      <c r="L63" s="16" t="s">
        <v>22739</v>
      </c>
      <c r="M63" s="15">
        <f>IF(_xlfn.SINGLE(D2L156C2)&lt;&gt;0,_xlfn.SINGLE(D2L156C2)*_xlfn.SINGLE(D2L156C4),_xlfn.SINGLE(D2L156C3)*_xlfn.SINGLE(D2L156C4))</f>
        <v>-2.6322776309245475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-2.6322776309245475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120234.5</v>
      </c>
      <c r="V63" s="16" t="s">
        <v>22741</v>
      </c>
      <c r="W63" s="33">
        <f>IF(D2L156C9=0,0,D2L156C7/D2L156C9)</f>
        <v>-2.1892864618096699E-5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32892.603215399999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5225.9985164835734</v>
      </c>
      <c r="J64" s="16" t="s">
        <v>22751</v>
      </c>
      <c r="K64" s="21">
        <f>D2L157C5/SUM(D2L157C2:D2L157C3)</f>
        <v>0.79813074791868655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30423.628109882775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30423.628109882775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0.23659740999042589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0.79813074791868655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134175.924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32892.603215399999</v>
      </c>
      <c r="H66" s="16" t="s">
        <v>22763</v>
      </c>
      <c r="I66" s="15">
        <f>SUM(D2L157C3:D2L158C3)</f>
        <v>5225.9985164835734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30423.628109882775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30423.628109882775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0.23659740999042589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C3220-B056-4096-BDA3-AD53A9235B6B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11.807180000000001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11.807180000000001</v>
      </c>
      <c r="N8" s="16" t="s">
        <v>4251</v>
      </c>
      <c r="O8" s="32">
        <f>1</f>
        <v>1</v>
      </c>
      <c r="P8" s="16" t="s">
        <v>22824</v>
      </c>
      <c r="Q8" s="15">
        <f>D2L201C5*D2L201C6</f>
        <v>11.807180000000001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118689.36</v>
      </c>
      <c r="V8" s="16" t="s">
        <v>22825</v>
      </c>
      <c r="W8" s="33">
        <f>IF(_xlfn.SINGLE(D2L201C9)=0,0,D2L201C7/_xlfn.SINGLE(D2L201C9))</f>
        <v>9.9479683772833562E-5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2424.5720391259238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1212.2860195629619</v>
      </c>
      <c r="N9" s="16" t="s">
        <v>4251</v>
      </c>
      <c r="O9" s="32">
        <f>1</f>
        <v>1</v>
      </c>
      <c r="P9" s="16" t="s">
        <v>22829</v>
      </c>
      <c r="Q9" s="15">
        <f>D2L202C5*D2L202C6</f>
        <v>1212.2860195629619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118689.36</v>
      </c>
      <c r="V9" s="16" t="s">
        <v>22830</v>
      </c>
      <c r="W9" s="33">
        <f>IF(_xlfn.SINGLE(D2L202C9)=0,0,D2L202C7/_xlfn.SINGLE(D2L202C9))</f>
        <v>1.0213940150683784E-2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611.43505433652899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611.43505433652899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611.43505433652899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118689.36</v>
      </c>
      <c r="V10" s="16" t="s">
        <v>22835</v>
      </c>
      <c r="W10" s="33">
        <f>IF(_xlfn.SINGLE(D2L203C9)=0,0,D2L203C7/_xlfn.SINGLE(D2L203C9))</f>
        <v>5.1515574297184598E-3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9.933106801286101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4.9665534006430505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4.9665534006430505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118689.36</v>
      </c>
      <c r="V11" s="16" t="s">
        <v>22840</v>
      </c>
      <c r="W11" s="33">
        <f>IF(_xlfn.SINGLE(D2L204C9)=0,0,D2L204C7/_xlfn.SINGLE(D2L204C9))</f>
        <v>4.1844975831389185E-5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2.4830858282022774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2.4830858282022774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2.4830858282022774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118689.36</v>
      </c>
      <c r="V12" s="16" t="s">
        <v>22845</v>
      </c>
      <c r="W12" s="33">
        <f>IF(_xlfn.SINGLE(D2L205C9)=0,0,D2L205C7/_xlfn.SINGLE(D2L205C9))</f>
        <v>2.0920879750318624E-5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271.26715065185272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135.63357532592636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135.63357532592636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118689.36</v>
      </c>
      <c r="V13" s="16" t="s">
        <v>22850</v>
      </c>
      <c r="W13" s="33">
        <f>IF(_xlfn.SINGLE(D2L206C9)=0,0,D2L206C7/_xlfn.SINGLE(D2L206C9))</f>
        <v>1.1427610303562708E-3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68.43029381115889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68.43029381115889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68.43029381115889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118689.36</v>
      </c>
      <c r="V14" s="16" t="s">
        <v>22855</v>
      </c>
      <c r="W14" s="33">
        <f>IF(_xlfn.SINGLE(D2L207C9)=0,0,D2L207C7/_xlfn.SINGLE(D2L207C9))</f>
        <v>5.7654952230898283E-4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2562.1497009002269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1281.0748504501134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1281.0748504501134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118689.36</v>
      </c>
      <c r="V15" s="16" t="s">
        <v>22860</v>
      </c>
      <c r="W15" s="33">
        <f>IF(_xlfn.SINGLE(D2L208C9)=0,0,D2L208C7/_xlfn.SINGLE(D2L208C9))</f>
        <v>1.079351047516065E-2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646.16553717831812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646.16553717831812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646.16553717831812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118689.36</v>
      </c>
      <c r="V16" s="16" t="s">
        <v>22865</v>
      </c>
      <c r="W16" s="33">
        <f>IF(_xlfn.SINGLE(D2L209C9)=0,0,D2L209C7/_xlfn.SINGLE(D2L209C9))</f>
        <v>5.4441740791113724E-3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-28.051749541385732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-14.025874770692866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-14.025874770692866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118689.36</v>
      </c>
      <c r="V17" s="16" t="s">
        <v>22870</v>
      </c>
      <c r="W17" s="33">
        <f>IF(_xlfn.SINGLE(D2L210C9)=0,0,D2L210C7/_xlfn.SINGLE(D2L210C9))</f>
        <v>-1.1817297498859937E-4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-7.0663398756456957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-7.0663398756456957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-7.0663398756456957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118689.36</v>
      </c>
      <c r="V18" s="16" t="s">
        <v>22875</v>
      </c>
      <c r="W18" s="33">
        <f>IF(_xlfn.SINGLE(D2L211C9)=0,0,D2L211C7/_xlfn.SINGLE(D2L211C9))</f>
        <v>-5.9536422436229295E-5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876.54549765105185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876.54549765105185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876.54549765105185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118689.36</v>
      </c>
      <c r="V19" s="16" t="s">
        <v>22880</v>
      </c>
      <c r="W19" s="33">
        <f>IF(_xlfn.SINGLE(D2L212C9)=0,0,D2L212C7/_xlfn.SINGLE(D2L212C9))</f>
        <v>7.3852070451054068E-3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3475.823708130978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1737.911854065489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1737.911854065489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118689.36</v>
      </c>
      <c r="V20" s="16" t="s">
        <v>22885</v>
      </c>
      <c r="W20" s="33">
        <f>IF(_xlfn.SINGLE(D2L213C9)=0,0,D2L213C7/_xlfn.SINGLE(D2L213C9))</f>
        <v>1.4642524435766517E-2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1891.5663496995403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1891.5663496995403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1891.5663496995403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118689.36</v>
      </c>
      <c r="V21" s="16" t="s">
        <v>22890</v>
      </c>
      <c r="W21" s="33">
        <f>IF(_xlfn.SINGLE(D2L214C9)=0,0,D2L214C7/_xlfn.SINGLE(D2L214C9))</f>
        <v>1.5937118118250368E-2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7500.6865008432651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3750.3432504216325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3750.3432504216325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118689.36</v>
      </c>
      <c r="V22" s="16" t="s">
        <v>22895</v>
      </c>
      <c r="W22" s="33">
        <f>IF(_xlfn.SINGLE(D2L215C9)=0,0,D2L215C7/_xlfn.SINGLE(D2L215C9))</f>
        <v>3.1597973486600928E-2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1280.6823930977043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1280.6823930977043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1280.6823930977043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118689.36</v>
      </c>
      <c r="V23" s="16" t="s">
        <v>22900</v>
      </c>
      <c r="W23" s="33">
        <f>IF(_xlfn.SINGLE(D2L216C9)=0,0,D2L216C7/_xlfn.SINGLE(D2L216C9))</f>
        <v>1.079020388262018E-2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5078.4341939126316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2539.2170969563158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2539.2170969563158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118689.36</v>
      </c>
      <c r="V24" s="16" t="s">
        <v>22905</v>
      </c>
      <c r="W24" s="33">
        <f>IF(_xlfn.SINGLE(D2L217C9)=0,0,D2L217C7/_xlfn.SINGLE(D2L217C9))</f>
        <v>2.1393805619613383E-2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6.9035092268938456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3.4517546134469228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3.4517546134469228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118689.36</v>
      </c>
      <c r="V25" s="16" t="s">
        <v>22910</v>
      </c>
      <c r="W25" s="33">
        <f>IF(_xlfn.SINGLE(D2L218C9)=0,0,D2L218C7/_xlfn.SINGLE(D2L218C9))</f>
        <v>2.9082258202815506E-5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1.7381600797415899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1.7381600797415899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1.7381600797415899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118689.36</v>
      </c>
      <c r="V26" s="16" t="s">
        <v>22915</v>
      </c>
      <c r="W26" s="33">
        <f>IF(_xlfn.SINGLE(D2L219C9)=0,0,D2L219C7/_xlfn.SINGLE(D2L219C9))</f>
        <v>1.4644615825223002E-5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34.269218464437017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17.134609232218509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17.134609232218509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118689.36</v>
      </c>
      <c r="V27" s="16" t="s">
        <v>22920</v>
      </c>
      <c r="W27" s="33">
        <f>IF(_xlfn.SINGLE(D2L220C9)=0,0,D2L220C7/_xlfn.SINGLE(D2L220C9))</f>
        <v>1.4436516661829257E-4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8.641138682143918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8.641138682143918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8.641138682143918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118689.36</v>
      </c>
      <c r="V28" s="16" t="s">
        <v>22925</v>
      </c>
      <c r="W28" s="33">
        <f>IF(_xlfn.SINGLE(D2L221C9)=0,0,D2L221C7/_xlfn.SINGLE(D2L221C9))</f>
        <v>7.2804661531108758E-5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27.868585339566266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13.934292669783133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13.934292669783133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118689.36</v>
      </c>
      <c r="V29" s="16" t="s">
        <v>22930</v>
      </c>
      <c r="W29" s="33">
        <f>IF(_xlfn.SINGLE(D2L222C9)=0,0,D2L222C7/_xlfn.SINGLE(D2L222C9))</f>
        <v>1.1740136327117387E-4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7.0286864867027248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7.0286864867027248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7.0286864867027248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118689.36</v>
      </c>
      <c r="V30" s="16" t="s">
        <v>22935</v>
      </c>
      <c r="W30" s="33">
        <f>IF(_xlfn.SINGLE(D2L223C9)=0,0,D2L223C7/_xlfn.SINGLE(D2L223C9))</f>
        <v>5.9219179265123047E-5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8551.9645686999283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4275.9822843499642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4275.9822843499642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118689.36</v>
      </c>
      <c r="V31" s="16" t="s">
        <v>22940</v>
      </c>
      <c r="W31" s="33">
        <f>IF(_xlfn.SINGLE(D2L224C9)=0,0,D2L224C7/_xlfn.SINGLE(D2L224C9))</f>
        <v>3.6026668981532665E-2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2156.7217698551794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2156.7217698551794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2156.7217698551794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118689.36</v>
      </c>
      <c r="V32" s="16" t="s">
        <v>22945</v>
      </c>
      <c r="W32" s="33">
        <f>IF(_xlfn.SINGLE(D2L225C9)=0,0,D2L225C7/_xlfn.SINGLE(D2L225C9))</f>
        <v>1.8171146679493252E-2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1062.9914243396306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531.49571216981531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531.49571216981531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118689.36</v>
      </c>
      <c r="V33" s="16" t="s">
        <v>22950</v>
      </c>
      <c r="W33" s="33">
        <f>IF(_xlfn.SINGLE(D2L226C9)=0,0,D2L226C7/_xlfn.SINGLE(D2L226C9))</f>
        <v>4.4780400885961079E-3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268.0739460127179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268.0739460127179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268.0739460127179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118689.36</v>
      </c>
      <c r="V34" s="16" t="s">
        <v>22955</v>
      </c>
      <c r="W34" s="33">
        <f>IF(_xlfn.SINGLE(D2L227C9)=0,0,D2L227C7/_xlfn.SINGLE(D2L227C9))</f>
        <v>2.2586181778443989E-3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984.38761874425836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492.19380937212918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492.19380937212918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118689.36</v>
      </c>
      <c r="V35" s="16" t="s">
        <v>22960</v>
      </c>
      <c r="W35" s="33">
        <f>IF(_xlfn.SINGLE(D2L228C9)=0,0,D2L228C7/_xlfn.SINGLE(D2L228C9))</f>
        <v>4.1469076029403912E-3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248.2446440209842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248.2446440209842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248.2446440209842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118689.36</v>
      </c>
      <c r="V36" s="16" t="s">
        <v>22965</v>
      </c>
      <c r="W36" s="33">
        <f>IF(_xlfn.SINGLE(D2L229C9)=0,0,D2L229C7/_xlfn.SINGLE(D2L229C9))</f>
        <v>2.0915492679460415E-3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1092.8060729918216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1092.8060729918216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1092.8060729918216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118689.36</v>
      </c>
      <c r="V37" s="16" t="s">
        <v>22970</v>
      </c>
      <c r="W37" s="33">
        <f>IF(_xlfn.SINGLE(D2L230C9)=0,0,D2L230C7/_xlfn.SINGLE(D2L230C9))</f>
        <v>9.207279178115221E-3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8.5418152490158263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8.5418152490158263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8.5418152490158263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118689.36</v>
      </c>
      <c r="V38" s="16" t="s">
        <v>22975</v>
      </c>
      <c r="W38" s="33">
        <f>IF(_xlfn.SINGLE(D2L231C9)=0,0,D2L231C7/_xlfn.SINGLE(D2L231C9))</f>
        <v>7.1967826341095997E-5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3.0623243750573153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1.5311621875286576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1.5311621875286576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118689.36</v>
      </c>
      <c r="V39" s="16" t="s">
        <v>22980</v>
      </c>
      <c r="W39" s="33">
        <f>IF(_xlfn.SINGLE(D2L232C9)=0,0,D2L232C7/_xlfn.SINGLE(D2L232C9))</f>
        <v>1.2900585086385652E-5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118689.36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33059.067973006371</v>
      </c>
      <c r="J41" s="16" t="s">
        <v>22994</v>
      </c>
      <c r="K41" s="21">
        <f>D2L234C5/D2L234C3</f>
        <v>0.51652808351832735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17075.937022999096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17075.937022999096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0.14387083242338741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0.51652808351832735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118689.36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41140.107185119712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25156.976235112437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25156.976235112437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0.21195645704983537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206794.90826343434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103397.45413171717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103397.45413171717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118689.36</v>
      </c>
      <c r="V44" s="16" t="s">
        <v>23009</v>
      </c>
      <c r="W44" s="33">
        <f>IF(_xlfn.SINGLE(D2L237C9)=0,0,D2L237C7/_xlfn.SINGLE(D2L237C9))</f>
        <v>0.87116026349554132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10178.594724973609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5089.2973624868046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5089.2973624868046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118689.36</v>
      </c>
      <c r="V45" s="16" t="s">
        <v>23014</v>
      </c>
      <c r="W45" s="33">
        <f>IF(_xlfn.SINGLE(D2L238C9)=0,0,D2L238C7/_xlfn.SINGLE(D2L238C9))</f>
        <v>4.2879137291555069E-2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85.265837112587349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42.632918556293674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42.632918556293674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118689.36</v>
      </c>
      <c r="V46" s="16" t="s">
        <v>23019</v>
      </c>
      <c r="W46" s="33">
        <f>IF(_xlfn.SINGLE(D2L239C9)=0,0,D2L239C7/_xlfn.SINGLE(D2L239C9))</f>
        <v>3.5919747613681358E-4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118689.36</v>
      </c>
      <c r="V47" s="16" t="s">
        <v>23024</v>
      </c>
      <c r="W47" s="33">
        <f>IF(_xlfn.SINGLE(D2L240C9)=0,0,D2L240C7/_xlfn.SINGLE(D2L240C9))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12926.720688583124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6463.3603442915619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6463.3603442915619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118689.36</v>
      </c>
      <c r="V48" s="16" t="s">
        <v>23029</v>
      </c>
      <c r="W48" s="33">
        <f>IF(_xlfn.SINGLE(D2L241C9)=0,0,D2L241C7/_xlfn.SINGLE(D2L241C9))</f>
        <v>5.4456105789866607E-2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11.958898236506018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5.979449118253009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5.979449118253009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118689.36</v>
      </c>
      <c r="V49" s="16" t="s">
        <v>23034</v>
      </c>
      <c r="W49" s="33">
        <f>IF(_xlfn.SINGLE(D2L242C9)=0,0,D2L242C7/_xlfn.SINGLE(D2L242C9))</f>
        <v>5.0378981892336506E-5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4491.5624830439301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2245.7812415219651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2245.7812415219651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118689.36</v>
      </c>
      <c r="V50" s="16" t="s">
        <v>23039</v>
      </c>
      <c r="W50" s="33">
        <f>IF(_xlfn.SINGLE(D2L243C9)=0,0,D2L243C7/_xlfn.SINGLE(D2L243C9))</f>
        <v>1.8921504349858866E-2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24718.858293924128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12359.429146962064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12359.429146962064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118689.36</v>
      </c>
      <c r="V51" s="16" t="s">
        <v>23044</v>
      </c>
      <c r="W51" s="33">
        <f>IF(_xlfn.SINGLE(D2L244C9)=0,0,D2L244C7/_xlfn.SINGLE(D2L244C9))</f>
        <v>0.10413257891829616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13128.331608487702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6564.1658042438512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6564.1658042438512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118689.36</v>
      </c>
      <c r="V52" s="16" t="s">
        <v>23049</v>
      </c>
      <c r="W52" s="33">
        <f>IF(_xlfn.SINGLE(D2L245C9)=0,0,D2L245C7/_xlfn.SINGLE(D2L245C9))</f>
        <v>5.5305427582083608E-2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66.917428222244126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33.458714111122063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33.458714111122063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118689.36</v>
      </c>
      <c r="V53" s="16" t="s">
        <v>23054</v>
      </c>
      <c r="W53" s="33">
        <f>IF(_xlfn.SINGLE(D2L246C9)=0,0,D2L246C7/_xlfn.SINGLE(D2L246C9))</f>
        <v>2.8190154628116677E-4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71.283923538602707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35.641961769301354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35.641961769301354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118689.36</v>
      </c>
      <c r="V54" s="16" t="s">
        <v>23059</v>
      </c>
      <c r="W54" s="33">
        <f>IF(_xlfn.SINGLE(D2L247C9)=0,0,D2L247C7/_xlfn.SINGLE(D2L247C9))</f>
        <v>3.0029618298810739E-4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116.21131174118045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58.105655870590226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58.105655870590226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118689.36</v>
      </c>
      <c r="V55" s="16" t="s">
        <v>23064</v>
      </c>
      <c r="W55" s="33">
        <f>IF(_xlfn.SINGLE(D2L248C9)=0,0,D2L248C7/_xlfn.SINGLE(D2L248C9))</f>
        <v>4.8956078178018843E-4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17502.334115065933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8751.1670575329663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8751.1670575329663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118689.36</v>
      </c>
      <c r="V56" s="16" t="s">
        <v>23069</v>
      </c>
      <c r="W56" s="33">
        <f>IF(_xlfn.SINGLE(D2L249C9)=0,0,D2L249C7/_xlfn.SINGLE(D2L249C9))</f>
        <v>7.3731689660580912E-2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2932.8749969624014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1466.4374984812007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1466.4374984812007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118689.36</v>
      </c>
      <c r="V57" s="16" t="s">
        <v>23074</v>
      </c>
      <c r="W57" s="33">
        <f>IF(_xlfn.SINGLE(D2L250C9)=0,0,D2L250C7/_xlfn.SINGLE(D2L250C9))</f>
        <v>1.235525659992775E-2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682.31293234328837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341.15646617164418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341.15646617164418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118689.36</v>
      </c>
      <c r="V58" s="16" t="s">
        <v>23079</v>
      </c>
      <c r="W58" s="33">
        <f>IF(_xlfn.SINGLE(D2L251C9)=0,0,D2L251C7/_xlfn.SINGLE(D2L251C9))</f>
        <v>2.8743643589589176E-3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1561.4962536610205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1561.4962536610205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1561.4962536610205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118689.36</v>
      </c>
      <c r="V59" s="16" t="s">
        <v>23084</v>
      </c>
      <c r="W59" s="33">
        <f>IF(_xlfn.SINGLE(D2L252C9)=0,0,D2L252C7/_xlfn.SINGLE(D2L252C9))</f>
        <v>1.3156160364004158E-2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295269.63175933057</v>
      </c>
      <c r="J60" s="16" t="s">
        <v>23093</v>
      </c>
      <c r="K60" s="21">
        <f>D2L253C5/D2L253C3</f>
        <v>0.50264418701706137</v>
      </c>
      <c r="L60" s="16" t="s">
        <v>23087</v>
      </c>
      <c r="M60" s="15">
        <f>SUM(D2L237C5:D2L252C5)</f>
        <v>148415.56400649581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148415.56400649581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1.2504538233797517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0.50264418701706137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118689.36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295269.63175933057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148415.56400649581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148415.56400649581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1.2504538233797517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B9F23-9AEA-46A5-9F02-6FC4FD399AE1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224922.66148899999</v>
      </c>
      <c r="J8" s="16" t="s">
        <v>23178</v>
      </c>
      <c r="K8" s="21">
        <f>_xlfn.SINGLE(IF(FLOW_THRU_100PCT="Y",1,INDEX(VariabilityMatrix,D3L101C1,_xlfn.SINGLE(D3L101C8))))</f>
        <v>0.5408558213604191</v>
      </c>
      <c r="L8" s="16" t="s">
        <v>23148</v>
      </c>
      <c r="M8" s="15">
        <f>IF(_xlfn.SINGLE(D3L101C2)&lt;&gt;0,_xlfn.SINGLE(D3L101C2)*_xlfn.SINGLE(D3L101C4),_xlfn.SINGLE(D3L101C3)*_xlfn.SINGLE(D3L101C4))</f>
        <v>121650.7308222046</v>
      </c>
      <c r="N8" s="16" t="s">
        <v>4251</v>
      </c>
      <c r="O8" s="32">
        <f>0.45*CHOOSE(MIN(D3L101C8,RUN_YEARS),B3L110C1,B3L125C1,B3L140C1,B3L155C1,B3L170C1)</f>
        <v>0.43039075534609583</v>
      </c>
      <c r="P8" s="16" t="s">
        <v>23149</v>
      </c>
      <c r="Q8" s="15">
        <f>D3L101C5*D3L101C6</f>
        <v>52357.34992697322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331285078.66666669</v>
      </c>
      <c r="V8" s="16" t="s">
        <v>23150</v>
      </c>
      <c r="W8" s="33">
        <f>IF(D3L101C9=0,0,D3L101C7/D3L101C9)</f>
        <v>1.58043187872202E-4</v>
      </c>
      <c r="X8" s="16" t="s">
        <v>23151</v>
      </c>
      <c r="Y8" s="32">
        <f>IF(D3L101C5=0,0,D3L101C7/D3L101C5)</f>
        <v>0.43039075534609583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0.52603314542300605</v>
      </c>
      <c r="AL8" s="16" t="s">
        <v>23155</v>
      </c>
      <c r="AM8" s="15">
        <f>D3L101C5*D3L101C17</f>
        <v>63992.316577411715</v>
      </c>
      <c r="AN8" s="16" t="s">
        <v>23172</v>
      </c>
      <c r="AO8" s="15">
        <f>IF(D3L101C17=0,0,CHOOSE(MIN(D3L101C8,RUN_YEARS),A1L108C1,A1L108C6,A1L108C7,A1L108C8,A1L108C9))</f>
        <v>121530.643</v>
      </c>
      <c r="AP8" s="16" t="s">
        <v>23156</v>
      </c>
      <c r="AQ8" s="33">
        <f>IF(D3L101C19=0,0,D3L101C18/D3L101C19)</f>
        <v>0.52655293346396359</v>
      </c>
      <c r="AR8" s="16" t="s">
        <v>23157</v>
      </c>
      <c r="AS8" s="32">
        <f>IF(D3L101C5=0,0,D3L101C18/D3L101C5)</f>
        <v>0.52603314542300605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4.3576099230898113E-2</v>
      </c>
      <c r="BZ8" s="16" t="s">
        <v>23167</v>
      </c>
      <c r="CA8" s="15">
        <f>D3L101C5*D3L101C37</f>
        <v>5301.0643178196633</v>
      </c>
      <c r="CB8" s="16" t="s">
        <v>23176</v>
      </c>
      <c r="CC8" s="15">
        <f>IF(D3L101C37=0,0,CHOOSE(MIN(D3L101C8,RUN_YEARS),B6L116C1,B6L117C1,B6L118C1,B6L119C1,B6L120C1))</f>
        <v>120234.5</v>
      </c>
      <c r="CD8" s="16" t="s">
        <v>23168</v>
      </c>
      <c r="CE8" s="33">
        <f>IF(D3L101C39=0,0,D3L101C38/D3L101C39)</f>
        <v>4.4089377989010338E-2</v>
      </c>
      <c r="CF8" s="16" t="s">
        <v>23169</v>
      </c>
      <c r="CG8" s="32">
        <f>IF(D3L101C5=0,0,D3L101C38/D3L101C5)</f>
        <v>4.3576099230898113E-2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0.5408558213604191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0.43039075534609583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331285078.66666669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0.52603314542300605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121530.643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4.3576099230898113E-2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120234.5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27.217504000000002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23.407053440000002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23.407053440000002</v>
      </c>
      <c r="AX10" s="16" t="s">
        <v>23237</v>
      </c>
      <c r="AY10" s="15">
        <f>IF(D3L103C22=0,0,CHOOSE(MIN(D3L103C8,RUN_YEARS),A1L104C1,A1L104C6,A1L104C7,A1L104C8,A1L104C9))</f>
        <v>56657.44966666666</v>
      </c>
      <c r="AZ10" s="16" t="s">
        <v>23223</v>
      </c>
      <c r="BA10" s="33">
        <f>IF(D3L103C24=0,0,D3L103C23/D3L103C24)</f>
        <v>4.1313284621370981E-4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1350.2098253639761</v>
      </c>
      <c r="J11" s="16" t="s">
        <v>23273</v>
      </c>
      <c r="K11" s="21">
        <f>_xlfn.SINGLE(IF(FLOW_THRU_100PCT="Y",1,INDEX(VariabilityMatrix,D3L104C1,_xlfn.SINGLE(D3L104C8))))</f>
        <v>0.47720261082240351</v>
      </c>
      <c r="L11" s="16" t="s">
        <v>23243</v>
      </c>
      <c r="M11" s="15">
        <f>IF(_xlfn.SINGLE(D3L104C2)&lt;&gt;0,_xlfn.SINGLE(D3L104C2)*_xlfn.SINGLE(D3L104C4),_xlfn.SINGLE(D3L104C3)*_xlfn.SINGLE(D3L104C4))</f>
        <v>644.3236538217509</v>
      </c>
      <c r="N11" s="16" t="s">
        <v>4251</v>
      </c>
      <c r="O11" s="32">
        <f>0.45*CHOOSE(MIN(D3L104C8,RUN_YEARS),B3L110C1,B3L125C1,B3L140C1,B3L155C1,B3L170C1)</f>
        <v>0.43252638833657137</v>
      </c>
      <c r="P11" s="16" t="s">
        <v>23244</v>
      </c>
      <c r="Q11" s="15">
        <f>D3L104C5*D3L104C6</f>
        <v>278.68698290734523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351260553.39999998</v>
      </c>
      <c r="V11" s="16" t="s">
        <v>23245</v>
      </c>
      <c r="W11" s="33">
        <f>IF(D3L104C9=0,0,D3L104C7/D3L104C9)</f>
        <v>7.9339106031068858E-7</v>
      </c>
      <c r="X11" s="16" t="s">
        <v>23246</v>
      </c>
      <c r="Y11" s="32">
        <f>IF(D3L104C5=0,0,D3L104C7/D3L104C5)</f>
        <v>0.43252638833657142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0.5286433635224761</v>
      </c>
      <c r="AL11" s="16" t="s">
        <v>23250</v>
      </c>
      <c r="AM11" s="15">
        <f>D3L104C5*D3L104C17</f>
        <v>340.61742355342193</v>
      </c>
      <c r="AN11" s="16" t="s">
        <v>23267</v>
      </c>
      <c r="AO11" s="15">
        <f>IF(D3L104C17=0,0,CHOOSE(MIN(D3L104C8,RUN_YEARS),A1L108C1,A1L108C6,A1L108C7,A1L108C8,A1L108C9))</f>
        <v>136847.82120000001</v>
      </c>
      <c r="AP11" s="16" t="s">
        <v>23251</v>
      </c>
      <c r="AQ11" s="33">
        <f>IF(D3L104C19=0,0,D3L104C18/D3L104C19)</f>
        <v>2.4890233586957679E-3</v>
      </c>
      <c r="AR11" s="16" t="s">
        <v>23252</v>
      </c>
      <c r="AS11" s="32">
        <f>IF(D3L104C5=0,0,D3L104C18/D3L104C5)</f>
        <v>0.5286433635224761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3.8830248140952539E-2</v>
      </c>
      <c r="BZ11" s="16" t="s">
        <v>23262</v>
      </c>
      <c r="CA11" s="15">
        <f>D3L104C5*D3L104C37</f>
        <v>25.01924736098379</v>
      </c>
      <c r="CB11" s="16" t="s">
        <v>23271</v>
      </c>
      <c r="CC11" s="15">
        <f>IF(D3L104C37=0,0,CHOOSE(MIN(D3L104C8,RUN_YEARS),B6L116C1,B6L117C1,B6L118C1,B6L119C1,B6L120C1))</f>
        <v>134175.924</v>
      </c>
      <c r="CD11" s="16" t="s">
        <v>23263</v>
      </c>
      <c r="CE11" s="33">
        <f>IF(D3L104C39=0,0,D3L104C38/D3L104C39)</f>
        <v>1.8646599639577508E-4</v>
      </c>
      <c r="CF11" s="16" t="s">
        <v>23264</v>
      </c>
      <c r="CG11" s="32">
        <f>IF(D3L104C5=0,0,D3L104C38/D3L104C5)</f>
        <v>3.8830248140952539E-2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7.932786578213348E-2</v>
      </c>
      <c r="J12" s="16" t="s">
        <v>23304</v>
      </c>
      <c r="K12" s="21">
        <f>_xlfn.SINGLE(IF(FLOW_THRU_100PCT="Y",1,INDEX(VariabilityMatrix,D3L105C1,_xlfn.SINGLE(D3L105C8))))</f>
        <v>0.47720261082240351</v>
      </c>
      <c r="L12" s="16" t="s">
        <v>23274</v>
      </c>
      <c r="M12" s="15">
        <f>IF(_xlfn.SINGLE(D3L105C2)&lt;&gt;0,_xlfn.SINGLE(D3L105C2)*_xlfn.SINGLE(D3L105C4),_xlfn.SINGLE(D3L105C3)*_xlfn.SINGLE(D3L105C4))</f>
        <v>3.7855464662203304E-2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3.7855464662203304E-2</v>
      </c>
      <c r="AX12" s="16" t="s">
        <v>23299</v>
      </c>
      <c r="AY12" s="15">
        <f>IF(D3L105C22=0,0,CHOOSE(MIN(D3L105C8,RUN_YEARS),A1L104C1,A1L104C6,A1L104C7,A1L104C8,A1L104C9))</f>
        <v>62747.713999999993</v>
      </c>
      <c r="AZ12" s="16" t="s">
        <v>23285</v>
      </c>
      <c r="BA12" s="33">
        <f>IF(D3L105C24=0,0,D3L105C23/D3L105C24)</f>
        <v>6.0329631549929149E-7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68.386855267827642</v>
      </c>
      <c r="J13" s="16" t="s">
        <v>23335</v>
      </c>
      <c r="K13" s="21">
        <f>_xlfn.SINGLE(IF(FLOW_THRU_100PCT="Y",1,INDEX(VariabilityMatrix,D3L106C1,_xlfn.SINGLE(D3L106C8))))</f>
        <v>0.47720261082240351</v>
      </c>
      <c r="L13" s="16" t="s">
        <v>23305</v>
      </c>
      <c r="M13" s="15">
        <f>IF(_xlfn.SINGLE(D3L106C2)&lt;&gt;0,_xlfn.SINGLE(D3L106C2)*_xlfn.SINGLE(D3L106C4),_xlfn.SINGLE(D3L106C3)*_xlfn.SINGLE(D3L106C4))</f>
        <v>32.634385879741188</v>
      </c>
      <c r="N13" s="16" t="s">
        <v>4251</v>
      </c>
      <c r="O13" s="32">
        <f>0.45*CHOOSE(MIN(D3L106C8,RUN_YEARS),B3L110C1,B3L125C1,B3L140C1,B3L155C1,B3L170C1)</f>
        <v>0.43252638833657137</v>
      </c>
      <c r="P13" s="16" t="s">
        <v>23306</v>
      </c>
      <c r="Q13" s="15">
        <f>D3L106C5*D3L106C6</f>
        <v>14.115233060146458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351260553.39999998</v>
      </c>
      <c r="V13" s="16" t="s">
        <v>23307</v>
      </c>
      <c r="W13" s="33">
        <f>IF(D3L106C9=0,0,D3L106C7/D3L106C9)</f>
        <v>4.0184509542899499E-8</v>
      </c>
      <c r="X13" s="16" t="s">
        <v>23308</v>
      </c>
      <c r="Y13" s="32">
        <f>IF(D3L106C5=0,0,D3L106C7/D3L106C5)</f>
        <v>0.43252638833657137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0.5286433635224761</v>
      </c>
      <c r="AL13" s="16" t="s">
        <v>23312</v>
      </c>
      <c r="AM13" s="15">
        <f>D3L106C5*D3L106C17</f>
        <v>17.251951517956783</v>
      </c>
      <c r="AN13" s="16" t="s">
        <v>23329</v>
      </c>
      <c r="AO13" s="15">
        <f>IF(D3L106C17=0,0,CHOOSE(MIN(D3L106C8,RUN_YEARS),A1L108C1,A1L108C6,A1L108C7,A1L108C8,A1L108C9))</f>
        <v>136847.82120000001</v>
      </c>
      <c r="AP13" s="16" t="s">
        <v>23313</v>
      </c>
      <c r="AQ13" s="33">
        <f>IF(D3L106C19=0,0,D3L106C18/D3L106C19)</f>
        <v>1.2606668755612443E-4</v>
      </c>
      <c r="AR13" s="16" t="s">
        <v>23314</v>
      </c>
      <c r="AS13" s="32">
        <f>IF(D3L106C5=0,0,D3L106C18/D3L106C5)</f>
        <v>0.5286433635224761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3.8830248140952539E-2</v>
      </c>
      <c r="BZ13" s="16" t="s">
        <v>23324</v>
      </c>
      <c r="CA13" s="15">
        <f>D3L106C5*D3L106C37</f>
        <v>1.267201301637948</v>
      </c>
      <c r="CB13" s="16" t="s">
        <v>23333</v>
      </c>
      <c r="CC13" s="15">
        <f>IF(D3L106C37=0,0,CHOOSE(MIN(D3L106C8,RUN_YEARS),B6L116C1,B6L117C1,B6L118C1,B6L119C1,B6L120C1))</f>
        <v>134175.924</v>
      </c>
      <c r="CD13" s="16" t="s">
        <v>23325</v>
      </c>
      <c r="CE13" s="33">
        <f>IF(D3L106C39=0,0,D3L106C38/D3L106C39)</f>
        <v>9.4443269989178384E-6</v>
      </c>
      <c r="CF13" s="16" t="s">
        <v>23326</v>
      </c>
      <c r="CG13" s="32">
        <f>IF(D3L106C5=0,0,D3L106C38/D3L106C5)</f>
        <v>3.8830248140952539E-2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4.0178816462737603E-3</v>
      </c>
      <c r="J14" s="16" t="s">
        <v>23366</v>
      </c>
      <c r="K14" s="21">
        <f>_xlfn.SINGLE(IF(FLOW_THRU_100PCT="Y",1,INDEX(VariabilityMatrix,D3L107C1,_xlfn.SINGLE(D3L107C8))))</f>
        <v>0.47720261082240351</v>
      </c>
      <c r="L14" s="16" t="s">
        <v>23336</v>
      </c>
      <c r="M14" s="15">
        <f>IF(_xlfn.SINGLE(D3L107C2)&lt;&gt;0,_xlfn.SINGLE(D3L107C2)*_xlfn.SINGLE(D3L107C4),_xlfn.SINGLE(D3L107C3)*_xlfn.SINGLE(D3L107C4))</f>
        <v>1.9173436115772552E-3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1.9173436115772552E-3</v>
      </c>
      <c r="AX14" s="16" t="s">
        <v>23361</v>
      </c>
      <c r="AY14" s="15">
        <f>IF(D3L107C22=0,0,CHOOSE(MIN(D3L107C8,RUN_YEARS),A1L104C1,A1L104C6,A1L104C7,A1L104C8,A1L104C9))</f>
        <v>62747.713999999993</v>
      </c>
      <c r="AZ14" s="16" t="s">
        <v>23347</v>
      </c>
      <c r="BA14" s="33">
        <f>IF(D3L107C24=0,0,D3L107C23/D3L107C24)</f>
        <v>3.0556389856326163E-8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1.6085586897010531</v>
      </c>
      <c r="J15" s="16" t="s">
        <v>23397</v>
      </c>
      <c r="K15" s="21">
        <f>_xlfn.SINGLE(IF(FLOW_THRU_100PCT="Y",1,INDEX(VariabilityMatrix,D3L108C1,_xlfn.SINGLE(D3L108C8))))</f>
        <v>0.46935998677982882</v>
      </c>
      <c r="L15" s="16" t="s">
        <v>23367</v>
      </c>
      <c r="M15" s="15">
        <f>IF(_xlfn.SINGLE(D3L108C2)&lt;&gt;0,_xlfn.SINGLE(D3L108C2)*_xlfn.SINGLE(D3L108C4),_xlfn.SINGLE(D3L108C3)*_xlfn.SINGLE(D3L108C4))</f>
        <v>0.75499308533266507</v>
      </c>
      <c r="N15" s="16" t="s">
        <v>4251</v>
      </c>
      <c r="O15" s="32">
        <f>0.45*CHOOSE(MIN(D3L108C8,RUN_YEARS),B3L110C1,B3L125C1,B3L140C1,B3L155C1,B3L170C1)</f>
        <v>0.42832429357944629</v>
      </c>
      <c r="P15" s="16" t="s">
        <v>23368</v>
      </c>
      <c r="Q15" s="15">
        <f>D3L108C5*D3L108C6</f>
        <v>0.32338187993248035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337183734</v>
      </c>
      <c r="V15" s="16" t="s">
        <v>23369</v>
      </c>
      <c r="W15" s="33">
        <f>IF(D3L108C9=0,0,D3L108C7/D3L108C9)</f>
        <v>9.5906726014393198E-10</v>
      </c>
      <c r="X15" s="16" t="s">
        <v>23370</v>
      </c>
      <c r="Y15" s="32">
        <f>IF(D3L108C5=0,0,D3L108C7/D3L108C5)</f>
        <v>0.42832429357944624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0.5235074699304344</v>
      </c>
      <c r="AL15" s="16" t="s">
        <v>23374</v>
      </c>
      <c r="AM15" s="15">
        <f>D3L108C5*D3L108C17</f>
        <v>0.39524451991747606</v>
      </c>
      <c r="AN15" s="16" t="s">
        <v>23391</v>
      </c>
      <c r="AO15" s="15">
        <f>IF(D3L108C17=0,0,CHOOSE(MIN(D3L108C8,RUN_YEARS),A1L108C1,A1L108C6,A1L108C7,A1L108C8,A1L108C9))</f>
        <v>117768.17</v>
      </c>
      <c r="AP15" s="16" t="s">
        <v>23375</v>
      </c>
      <c r="AQ15" s="33">
        <f>IF(D3L108C19=0,0,D3L108C18/D3L108C19)</f>
        <v>3.3561234747680638E-6</v>
      </c>
      <c r="AR15" s="16" t="s">
        <v>23376</v>
      </c>
      <c r="AS15" s="32">
        <f>IF(D3L108C5=0,0,D3L108C18/D3L108C5)</f>
        <v>0.5235074699304344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4.8168236490119309E-2</v>
      </c>
      <c r="BZ15" s="16" t="s">
        <v>23386</v>
      </c>
      <c r="CA15" s="15">
        <f>D3L108C5*D3L108C37</f>
        <v>3.636668548270864E-2</v>
      </c>
      <c r="CB15" s="16" t="s">
        <v>23395</v>
      </c>
      <c r="CC15" s="15">
        <f>IF(D3L108C37=0,0,CHOOSE(MIN(D3L108C8,RUN_YEARS),B6L116C1,B6L117C1,B6L118C1,B6L119C1,B6L120C1))</f>
        <v>118689.36</v>
      </c>
      <c r="CD15" s="16" t="s">
        <v>23387</v>
      </c>
      <c r="CE15" s="33">
        <f>IF(D3L108C39=0,0,D3L108C38/D3L108C39)</f>
        <v>3.0640223759491704E-7</v>
      </c>
      <c r="CF15" s="16" t="s">
        <v>23388</v>
      </c>
      <c r="CG15" s="32">
        <f>IF(D3L108C5=0,0,D3L108C38/D3L108C5)</f>
        <v>4.8168236490119309E-2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9.4506442955924672E-5</v>
      </c>
      <c r="J16" s="16" t="s">
        <v>23428</v>
      </c>
      <c r="K16" s="21">
        <f>_xlfn.SINGLE(IF(FLOW_THRU_100PCT="Y",1,INDEX(VariabilityMatrix,D3L109C1,_xlfn.SINGLE(D3L109C8))))</f>
        <v>0.46935998677982882</v>
      </c>
      <c r="L16" s="16" t="s">
        <v>23398</v>
      </c>
      <c r="M16" s="15">
        <f>IF(_xlfn.SINGLE(D3L109C2)&lt;&gt;0,_xlfn.SINGLE(D3L109C2)*_xlfn.SINGLE(D3L109C4),_xlfn.SINGLE(D3L109C3)*_xlfn.SINGLE(D3L109C4))</f>
        <v>4.4357542816401449E-5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4.4357542816401449E-5</v>
      </c>
      <c r="AX16" s="16" t="s">
        <v>23423</v>
      </c>
      <c r="AY16" s="15">
        <f>IF(D3L109C22=0,0,CHOOSE(MIN(D3L109C8,RUN_YEARS),A1L104C1,A1L104C6,A1L104C7,A1L104C8,A1L104C9))</f>
        <v>55143.991999999998</v>
      </c>
      <c r="AZ16" s="16" t="s">
        <v>23409</v>
      </c>
      <c r="BA16" s="33">
        <f>IF(D3L109C24=0,0,D3L109C23/D3L109C24)</f>
        <v>8.0439484352894606E-10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0.47720261082240351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0.43252638833657137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351260553.39999998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0.5286433635224761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136847.82120000001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3.8830248140952539E-2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134175.924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20913.203300649628</v>
      </c>
      <c r="J18" s="16" t="s">
        <v>23491</v>
      </c>
      <c r="K18" s="21">
        <f>_xlfn.SINGLE(IF(FLOW_THRU_100PCT="Y",1,INDEX(VariabilityMatrix,D3L111C1,_xlfn.SINGLE(D3L111C8))))</f>
        <v>0.56930892919996368</v>
      </c>
      <c r="L18" s="16" t="s">
        <v>23461</v>
      </c>
      <c r="M18" s="15">
        <f>IF(_xlfn.SINGLE(D3L111C2)&lt;&gt;0,_xlfn.SINGLE(D3L111C2)*_xlfn.SINGLE(D3L111C4),_xlfn.SINGLE(D3L111C3)*_xlfn.SINGLE(D3L111C4))</f>
        <v>11906.073377233986</v>
      </c>
      <c r="N18" s="16" t="s">
        <v>4251</v>
      </c>
      <c r="O18" s="32">
        <f>0.45*CHOOSE(MIN(D3L111C8,RUN_YEARS),B3L110C1,B3L125C1,B3L140C1,B3L155C1,B3L170C1)</f>
        <v>0.43252638833657137</v>
      </c>
      <c r="P18" s="16" t="s">
        <v>23462</v>
      </c>
      <c r="Q18" s="15">
        <f>D3L111C5*D3L111C6</f>
        <v>5149.6909171252209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351260553.39999998</v>
      </c>
      <c r="V18" s="16" t="s">
        <v>23463</v>
      </c>
      <c r="W18" s="33">
        <f>IF(D3L111C9=0,0,D3L111C7/D3L111C9)</f>
        <v>1.4660601275261845E-5</v>
      </c>
      <c r="X18" s="16" t="s">
        <v>23464</v>
      </c>
      <c r="Y18" s="32">
        <f>IF(D3L111C5=0,0,D3L111C7/D3L111C5)</f>
        <v>0.43252638833657137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0.5286433635224761</v>
      </c>
      <c r="AL18" s="16" t="s">
        <v>23468</v>
      </c>
      <c r="AM18" s="15">
        <f>D3L111C5*D3L111C17</f>
        <v>6294.0666764863809</v>
      </c>
      <c r="AN18" s="16" t="s">
        <v>23485</v>
      </c>
      <c r="AO18" s="15">
        <f>IF(D3L111C17=0,0,CHOOSE(MIN(D3L111C8,RUN_YEARS),A1L108C1,A1L108C6,A1L108C7,A1L108C8,A1L108C9))</f>
        <v>136847.82120000001</v>
      </c>
      <c r="AP18" s="16" t="s">
        <v>23469</v>
      </c>
      <c r="AQ18" s="33">
        <f>IF(D3L111C19=0,0,D3L111C18/D3L111C19)</f>
        <v>4.5993181486519569E-2</v>
      </c>
      <c r="AR18" s="16" t="s">
        <v>23470</v>
      </c>
      <c r="AS18" s="32">
        <f>IF(D3L111C5=0,0,D3L111C18/D3L111C5)</f>
        <v>0.5286433635224761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3.8830248140952539E-2</v>
      </c>
      <c r="BZ18" s="16" t="s">
        <v>23480</v>
      </c>
      <c r="CA18" s="15">
        <f>D3L111C5*D3L111C37</f>
        <v>462.31578362238452</v>
      </c>
      <c r="CB18" s="16" t="s">
        <v>23489</v>
      </c>
      <c r="CC18" s="15">
        <f>IF(D3L111C37=0,0,CHOOSE(MIN(D3L111C8,RUN_YEARS),B6L116C1,B6L117C1,B6L118C1,B6L119C1,B6L120C1))</f>
        <v>134175.924</v>
      </c>
      <c r="CD18" s="16" t="s">
        <v>23481</v>
      </c>
      <c r="CE18" s="33">
        <f>IF(D3L111C39=0,0,D3L111C38/D3L111C39)</f>
        <v>3.4455941859016714E-3</v>
      </c>
      <c r="CF18" s="16" t="s">
        <v>23482</v>
      </c>
      <c r="CG18" s="32">
        <f>IF(D3L111C5=0,0,D3L111C38/D3L111C5)</f>
        <v>3.8830248140952539E-2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1.2286977574475788</v>
      </c>
      <c r="J19" s="16" t="s">
        <v>23523</v>
      </c>
      <c r="K19" s="21">
        <f>_xlfn.SINGLE(IF(FLOW_THRU_100PCT="Y",1,INDEX(VariabilityMatrix,D3L112C1,_xlfn.SINGLE(D3L112C8))))</f>
        <v>0.20576328704526303</v>
      </c>
      <c r="L19" s="16" t="s">
        <v>23493</v>
      </c>
      <c r="M19" s="15">
        <f>IF(_xlfn.SINGLE(D3L112C2)&lt;&gt;0,_xlfn.SINGLE(D3L112C2)*_xlfn.SINGLE(D3L112C4),_xlfn.SINGLE(D3L112C3)*_xlfn.SINGLE(D3L112C4))</f>
        <v>0.25282088935755714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0.25282088935755714</v>
      </c>
      <c r="AX19" s="16" t="s">
        <v>23518</v>
      </c>
      <c r="AY19" s="15">
        <f>IF(D3L112C22=0,0,CHOOSE(MIN(D3L112C8,RUN_YEARS),A1L104C1,A1L104C6,A1L104C7,A1L104C8,A1L104C9))</f>
        <v>62747.713999999993</v>
      </c>
      <c r="AZ19" s="16" t="s">
        <v>23504</v>
      </c>
      <c r="BA19" s="33">
        <f>IF(D3L112C24=0,0,D3L112C23/D3L112C24)</f>
        <v>4.0291649406950056E-6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7.2014823755591557</v>
      </c>
      <c r="J20" s="16" t="s">
        <v>23555</v>
      </c>
      <c r="K20" s="21">
        <f>_xlfn.SINGLE(IF(FLOW_THRU_100PCT="Y",1,INDEX(VariabilityMatrix,D3L113C1,_xlfn.SINGLE(D3L113C8))))</f>
        <v>0.56930892919996368</v>
      </c>
      <c r="L20" s="16" t="s">
        <v>23525</v>
      </c>
      <c r="M20" s="15">
        <f>IF(_xlfn.SINGLE(D3L113C2)&lt;&gt;0,_xlfn.SINGLE(D3L113C2)*_xlfn.SINGLE(D3L113C4),_xlfn.SINGLE(D3L113C3)*_xlfn.SINGLE(D3L113C4))</f>
        <v>4.0998682198819933</v>
      </c>
      <c r="N20" s="16" t="s">
        <v>4251</v>
      </c>
      <c r="O20" s="32">
        <f>0.45*CHOOSE(MIN(D3L113C8,RUN_YEARS),B3L110C1,B3L125C1,B3L140C1,B3L155C1,B3L170C1)</f>
        <v>0.43252638833657137</v>
      </c>
      <c r="P20" s="16" t="s">
        <v>23526</v>
      </c>
      <c r="Q20" s="15">
        <f>D3L113C5*D3L113C6</f>
        <v>1.7733011938014467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351260553.39999998</v>
      </c>
      <c r="V20" s="16" t="s">
        <v>23527</v>
      </c>
      <c r="W20" s="33">
        <f>IF(D3L113C9=0,0,D3L113C7/D3L113C9)</f>
        <v>5.0483926436854688E-9</v>
      </c>
      <c r="X20" s="16" t="s">
        <v>23528</v>
      </c>
      <c r="Y20" s="32">
        <f>IF(D3L113C5=0,0,D3L113C7/D3L113C5)</f>
        <v>0.43252638833657137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0.5286433635224761</v>
      </c>
      <c r="AL20" s="16" t="s">
        <v>23532</v>
      </c>
      <c r="AM20" s="15">
        <f>D3L113C5*D3L113C17</f>
        <v>2.1673681257573234</v>
      </c>
      <c r="AN20" s="16" t="s">
        <v>23549</v>
      </c>
      <c r="AO20" s="15">
        <f>IF(D3L113C17=0,0,CHOOSE(MIN(D3L113C8,RUN_YEARS),A1L108C1,A1L108C6,A1L108C7,A1L108C8,A1L108C9))</f>
        <v>136847.82120000001</v>
      </c>
      <c r="AP20" s="16" t="s">
        <v>23533</v>
      </c>
      <c r="AQ20" s="33">
        <f>IF(D3L113C19=0,0,D3L113C18/D3L113C19)</f>
        <v>1.5837797830845722E-5</v>
      </c>
      <c r="AR20" s="16" t="s">
        <v>23534</v>
      </c>
      <c r="AS20" s="32">
        <f>IF(D3L113C5=0,0,D3L113C18/D3L113C5)</f>
        <v>0.5286433635224761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3.8830248140952539E-2</v>
      </c>
      <c r="BZ20" s="16" t="s">
        <v>23544</v>
      </c>
      <c r="CA20" s="15">
        <f>D3L113C5*D3L113C37</f>
        <v>0.15919890032322317</v>
      </c>
      <c r="CB20" s="16" t="s">
        <v>23553</v>
      </c>
      <c r="CC20" s="15">
        <f>IF(D3L113C37=0,0,CHOOSE(MIN(D3L113C8,RUN_YEARS),B6L116C1,B6L117C1,B6L118C1,B6L119C1,B6L120C1))</f>
        <v>134175.924</v>
      </c>
      <c r="CD20" s="16" t="s">
        <v>23545</v>
      </c>
      <c r="CE20" s="33">
        <f>IF(D3L113C39=0,0,D3L113C38/D3L113C39)</f>
        <v>1.1864937879855641E-6</v>
      </c>
      <c r="CF20" s="16" t="s">
        <v>23546</v>
      </c>
      <c r="CG20" s="32">
        <f>IF(D3L113C5=0,0,D3L113C38/D3L113C5)</f>
        <v>3.8830248140952539E-2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2077.7530456130571</v>
      </c>
      <c r="J21" s="16" t="s">
        <v>23587</v>
      </c>
      <c r="K21" s="21">
        <f>_xlfn.SINGLE(IF(FLOW_THRU_100PCT="Y",1,INDEX(VariabilityMatrix,D3L114C1,_xlfn.SINGLE(D3L114C8))))</f>
        <v>0.47720261082240351</v>
      </c>
      <c r="L21" s="16" t="s">
        <v>23557</v>
      </c>
      <c r="M21" s="15">
        <f>IF(_xlfn.SINGLE(D3L114C2)&lt;&gt;0,_xlfn.SINGLE(D3L114C2)*_xlfn.SINGLE(D3L114C4),_xlfn.SINGLE(D3L114C3)*_xlfn.SINGLE(D3L114C4))</f>
        <v>991.50917801075127</v>
      </c>
      <c r="N21" s="16" t="s">
        <v>4251</v>
      </c>
      <c r="O21" s="32">
        <f>0.45*CHOOSE(MIN(D3L114C8,RUN_YEARS),B3L110C1,B3L125C1,B3L140C1,B3L155C1,B3L170C1)</f>
        <v>0.43252638833657137</v>
      </c>
      <c r="P21" s="16" t="s">
        <v>23558</v>
      </c>
      <c r="Q21" s="15">
        <f>D3L114C5*D3L114C6</f>
        <v>428.85388376755287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351260553.39999998</v>
      </c>
      <c r="V21" s="16" t="s">
        <v>23559</v>
      </c>
      <c r="W21" s="33">
        <f>IF(D3L114C9=0,0,D3L114C7/D3L114C9)</f>
        <v>1.220899641637793E-6</v>
      </c>
      <c r="X21" s="16" t="s">
        <v>23560</v>
      </c>
      <c r="Y21" s="32">
        <f>IF(D3L114C5=0,0,D3L114C7/D3L114C5)</f>
        <v>0.43252638833657137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0.5286433635224761</v>
      </c>
      <c r="AL21" s="16" t="s">
        <v>23564</v>
      </c>
      <c r="AM21" s="15">
        <f>D3L114C5*D3L114C17</f>
        <v>524.15474682700903</v>
      </c>
      <c r="AN21" s="16" t="s">
        <v>23581</v>
      </c>
      <c r="AO21" s="15">
        <f>IF(D3L114C17=0,0,CHOOSE(MIN(D3L114C8,RUN_YEARS),A1L108C1,A1L108C6,A1L108C7,A1L108C8,A1L108C9))</f>
        <v>136847.82120000001</v>
      </c>
      <c r="AP21" s="16" t="s">
        <v>23565</v>
      </c>
      <c r="AQ21" s="33">
        <f>IF(D3L114C19=0,0,D3L114C18/D3L114C19)</f>
        <v>3.8302016227278377E-3</v>
      </c>
      <c r="AR21" s="16" t="s">
        <v>23566</v>
      </c>
      <c r="AS21" s="32">
        <f>IF(D3L114C5=0,0,D3L114C18/D3L114C5)</f>
        <v>0.5286433635224761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3.8830248140952539E-2</v>
      </c>
      <c r="BZ21" s="16" t="s">
        <v>23576</v>
      </c>
      <c r="CA21" s="15">
        <f>D3L114C5*D3L114C37</f>
        <v>38.500547416189356</v>
      </c>
      <c r="CB21" s="16" t="s">
        <v>23585</v>
      </c>
      <c r="CC21" s="15">
        <f>IF(D3L114C37=0,0,CHOOSE(MIN(D3L114C8,RUN_YEARS),B6L116C1,B6L117C1,B6L118C1,B6L119C1,B6L120C1))</f>
        <v>134175.924</v>
      </c>
      <c r="CD21" s="16" t="s">
        <v>23577</v>
      </c>
      <c r="CE21" s="33">
        <f>IF(D3L114C39=0,0,D3L114C38/D3L114C39)</f>
        <v>2.8694080330081688E-4</v>
      </c>
      <c r="CF21" s="16" t="s">
        <v>23578</v>
      </c>
      <c r="CG21" s="32">
        <f>IF(D3L114C5=0,0,D3L114C38/D3L114C5)</f>
        <v>3.8830248140952539E-2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0.12207266725109199</v>
      </c>
      <c r="J22" s="16" t="s">
        <v>23618</v>
      </c>
      <c r="K22" s="21">
        <f>_xlfn.SINGLE(IF(FLOW_THRU_100PCT="Y",1,INDEX(VariabilityMatrix,D3L115C1,_xlfn.SINGLE(D3L115C8))))</f>
        <v>0.47720261082240351</v>
      </c>
      <c r="L22" s="16" t="s">
        <v>23588</v>
      </c>
      <c r="M22" s="15">
        <f>IF(_xlfn.SINGLE(D3L115C2)&lt;&gt;0,_xlfn.SINGLE(D3L115C2)*_xlfn.SINGLE(D3L115C4),_xlfn.SINGLE(D3L115C3)*_xlfn.SINGLE(D3L115C4))</f>
        <v>5.8253395522275611E-2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5.8253395522275611E-2</v>
      </c>
      <c r="AX22" s="16" t="s">
        <v>23613</v>
      </c>
      <c r="AY22" s="15">
        <f>IF(D3L115C22=0,0,CHOOSE(MIN(D3L115C8,RUN_YEARS),A1L104C1,A1L104C6,A1L104C7,A1L104C8,A1L104C9))</f>
        <v>62747.713999999993</v>
      </c>
      <c r="AZ22" s="16" t="s">
        <v>23599</v>
      </c>
      <c r="BA22" s="33">
        <f>IF(D3L115C24=0,0,D3L115C23/D3L115C24)</f>
        <v>9.2837478545075948E-7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2330.9802701201261</v>
      </c>
      <c r="J23" s="16" t="s">
        <v>23649</v>
      </c>
      <c r="K23" s="21">
        <f>_xlfn.SINGLE(IF(FLOW_THRU_100PCT="Y",1,INDEX(VariabilityMatrix,D3L116C1,_xlfn.SINGLE(D3L116C8))))</f>
        <v>0.46935998677982882</v>
      </c>
      <c r="L23" s="16" t="s">
        <v>23619</v>
      </c>
      <c r="M23" s="15">
        <f>IF(_xlfn.SINGLE(D3L116C2)&lt;&gt;0,_xlfn.SINGLE(D3L116C2)*_xlfn.SINGLE(D3L116C4),_xlfn.SINGLE(D3L116C3)*_xlfn.SINGLE(D3L116C4))</f>
        <v>1094.0688687676243</v>
      </c>
      <c r="N23" s="16" t="s">
        <v>4251</v>
      </c>
      <c r="O23" s="32">
        <f>0.45*CHOOSE(MIN(D3L116C8,RUN_YEARS),B3L110C1,B3L125C1,B3L140C1,B3L155C1,B3L170C1)</f>
        <v>0.42832429357944629</v>
      </c>
      <c r="P23" s="16" t="s">
        <v>23620</v>
      </c>
      <c r="Q23" s="15">
        <f>D3L116C5*D3L116C6</f>
        <v>468.6162753421566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337183734</v>
      </c>
      <c r="V23" s="16" t="s">
        <v>23621</v>
      </c>
      <c r="W23" s="33">
        <f>IF(D3L116C9=0,0,D3L116C7/D3L116C9)</f>
        <v>1.3897950229774624E-6</v>
      </c>
      <c r="X23" s="16" t="s">
        <v>23622</v>
      </c>
      <c r="Y23" s="32">
        <f>IF(D3L116C5=0,0,D3L116C7/D3L116C5)</f>
        <v>0.42832429357944629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0.5235074699304344</v>
      </c>
      <c r="AL23" s="16" t="s">
        <v>23626</v>
      </c>
      <c r="AM23" s="15">
        <f>D3L116C5*D3L116C17</f>
        <v>572.75322541819139</v>
      </c>
      <c r="AN23" s="16" t="s">
        <v>23643</v>
      </c>
      <c r="AO23" s="15">
        <f>IF(D3L116C17=0,0,CHOOSE(MIN(D3L116C8,RUN_YEARS),A1L108C1,A1L108C6,A1L108C7,A1L108C8,A1L108C9))</f>
        <v>117768.17</v>
      </c>
      <c r="AP23" s="16" t="s">
        <v>23627</v>
      </c>
      <c r="AQ23" s="33">
        <f>IF(D3L116C19=0,0,D3L116C18/D3L116C19)</f>
        <v>4.8633958175472317E-3</v>
      </c>
      <c r="AR23" s="16" t="s">
        <v>23628</v>
      </c>
      <c r="AS23" s="32">
        <f>IF(D3L116C5=0,0,D3L116C18/D3L116C5)</f>
        <v>0.5235074699304344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4.8168236490119309E-2</v>
      </c>
      <c r="BZ23" s="16" t="s">
        <v>23638</v>
      </c>
      <c r="CA23" s="15">
        <f>D3L116C5*D3L116C37</f>
        <v>52.699368007276234</v>
      </c>
      <c r="CB23" s="16" t="s">
        <v>23647</v>
      </c>
      <c r="CC23" s="15">
        <f>IF(D3L116C37=0,0,CHOOSE(MIN(D3L116C8,RUN_YEARS),B6L116C1,B6L117C1,B6L118C1,B6L119C1,B6L120C1))</f>
        <v>118689.36</v>
      </c>
      <c r="CD23" s="16" t="s">
        <v>23639</v>
      </c>
      <c r="CE23" s="33">
        <f>IF(D3L116C39=0,0,D3L116C38/D3L116C39)</f>
        <v>4.4401088696810091E-4</v>
      </c>
      <c r="CF23" s="16" t="s">
        <v>23640</v>
      </c>
      <c r="CG23" s="32">
        <f>IF(D3L116C5=0,0,D3L116C38/D3L116C5)</f>
        <v>4.8168236490119309E-2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0.13695033655901886</v>
      </c>
      <c r="J24" s="16" t="s">
        <v>23680</v>
      </c>
      <c r="K24" s="21">
        <f>_xlfn.SINGLE(IF(FLOW_THRU_100PCT="Y",1,INDEX(VariabilityMatrix,D3L117C1,_xlfn.SINGLE(D3L117C8))))</f>
        <v>0.46935998677982882</v>
      </c>
      <c r="L24" s="16" t="s">
        <v>23650</v>
      </c>
      <c r="M24" s="15">
        <f>IF(_xlfn.SINGLE(D3L117C2)&lt;&gt;0,_xlfn.SINGLE(D3L117C2)*_xlfn.SINGLE(D3L117C4),_xlfn.SINGLE(D3L117C3)*_xlfn.SINGLE(D3L117C4))</f>
        <v>6.4279008156834197E-2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6.4279008156834197E-2</v>
      </c>
      <c r="AX24" s="16" t="s">
        <v>23675</v>
      </c>
      <c r="AY24" s="15">
        <f>IF(D3L117C22=0,0,CHOOSE(MIN(D3L117C8,RUN_YEARS),A1L104C1,A1L104C6,A1L104C7,A1L104C8,A1L104C9))</f>
        <v>55143.991999999998</v>
      </c>
      <c r="AZ24" s="16" t="s">
        <v>23661</v>
      </c>
      <c r="BA24" s="33">
        <f>IF(D3L117C24=0,0,D3L117C23/D3L117C24)</f>
        <v>1.1656575054782795E-6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0.17872874330011701</v>
      </c>
      <c r="J25" s="16" t="s">
        <v>23711</v>
      </c>
      <c r="K25" s="21">
        <f>_xlfn.SINGLE(IF(FLOW_THRU_100PCT="Y",1,INDEX(VariabilityMatrix,D3L118C1,_xlfn.SINGLE(D3L118C8))))</f>
        <v>0.46935998677982882</v>
      </c>
      <c r="L25" s="16" t="s">
        <v>23681</v>
      </c>
      <c r="M25" s="15">
        <f>IF(_xlfn.SINGLE(D3L118C2)&lt;&gt;0,_xlfn.SINGLE(D3L118C2)*_xlfn.SINGLE(D3L118C4),_xlfn.SINGLE(D3L118C3)*_xlfn.SINGLE(D3L118C4))</f>
        <v>8.3888120592518337E-2</v>
      </c>
      <c r="N25" s="16" t="s">
        <v>4251</v>
      </c>
      <c r="O25" s="32">
        <f>0.45*CHOOSE(MIN(D3L118C8,RUN_YEARS),B3L110C1,B3L125C1,B3L140C1,B3L155C1,B3L170C1)</f>
        <v>0.42832429357944629</v>
      </c>
      <c r="P25" s="16" t="s">
        <v>23682</v>
      </c>
      <c r="Q25" s="15">
        <f>D3L118C5*D3L118C6</f>
        <v>3.5931319992497816E-2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337183734</v>
      </c>
      <c r="V25" s="16" t="s">
        <v>23683</v>
      </c>
      <c r="W25" s="33">
        <f>IF(D3L118C9=0,0,D3L118C7/D3L118C9)</f>
        <v>1.0656302890488133E-10</v>
      </c>
      <c r="X25" s="16" t="s">
        <v>23684</v>
      </c>
      <c r="Y25" s="32">
        <f>IF(D3L118C5=0,0,D3L118C7/D3L118C5)</f>
        <v>0.42832429357944629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0.5235074699304344</v>
      </c>
      <c r="AL25" s="16" t="s">
        <v>23688</v>
      </c>
      <c r="AM25" s="15">
        <f>D3L118C5*D3L118C17</f>
        <v>4.3916057768608449E-2</v>
      </c>
      <c r="AN25" s="16" t="s">
        <v>23705</v>
      </c>
      <c r="AO25" s="15">
        <f>IF(D3L118C17=0,0,CHOOSE(MIN(D3L118C8,RUN_YEARS),A1L108C1,A1L108C6,A1L108C7,A1L108C8,A1L108C9))</f>
        <v>117768.17</v>
      </c>
      <c r="AP25" s="16" t="s">
        <v>23689</v>
      </c>
      <c r="AQ25" s="33">
        <f>IF(D3L118C19=0,0,D3L118C18/D3L118C19)</f>
        <v>3.7290260830756263E-7</v>
      </c>
      <c r="AR25" s="16" t="s">
        <v>23690</v>
      </c>
      <c r="AS25" s="32">
        <f>IF(D3L118C5=0,0,D3L118C18/D3L118C5)</f>
        <v>0.5235074699304344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4.8168236490119309E-2</v>
      </c>
      <c r="BZ25" s="16" t="s">
        <v>23700</v>
      </c>
      <c r="CA25" s="15">
        <f>D3L118C5*D3L118C37</f>
        <v>4.0407428314120711E-3</v>
      </c>
      <c r="CB25" s="16" t="s">
        <v>23709</v>
      </c>
      <c r="CC25" s="15">
        <f>IF(D3L118C37=0,0,CHOOSE(MIN(D3L118C8,RUN_YEARS),B6L116C1,B6L117C1,B6L118C1,B6L119C1,B6L120C1))</f>
        <v>118689.36</v>
      </c>
      <c r="CD25" s="16" t="s">
        <v>23701</v>
      </c>
      <c r="CE25" s="33">
        <f>IF(D3L118C39=0,0,D3L118C38/D3L118C39)</f>
        <v>3.4044693066101892E-8</v>
      </c>
      <c r="CF25" s="16" t="s">
        <v>23702</v>
      </c>
      <c r="CG25" s="32">
        <f>IF(D3L118C5=0,0,D3L118C38/D3L118C5)</f>
        <v>4.8168236490119309E-2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1.0500715883991631E-5</v>
      </c>
      <c r="J26" s="16" t="s">
        <v>23742</v>
      </c>
      <c r="K26" s="21">
        <f>_xlfn.SINGLE(IF(FLOW_THRU_100PCT="Y",1,INDEX(VariabilityMatrix,D3L119C1,_xlfn.SINGLE(D3L119C8))))</f>
        <v>0.46935998677982882</v>
      </c>
      <c r="L26" s="16" t="s">
        <v>23712</v>
      </c>
      <c r="M26" s="15">
        <f>IF(_xlfn.SINGLE(D3L119C2)&lt;&gt;0,_xlfn.SINGLE(D3L119C2)*_xlfn.SINGLE(D3L119C4),_xlfn.SINGLE(D3L119C3)*_xlfn.SINGLE(D3L119C4))</f>
        <v>4.9286158684890507E-6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4.9286158684890507E-6</v>
      </c>
      <c r="AX26" s="16" t="s">
        <v>23737</v>
      </c>
      <c r="AY26" s="15">
        <f>IF(D3L119C22=0,0,CHOOSE(MIN(D3L119C8,RUN_YEARS),A1L104C1,A1L104C6,A1L104C7,A1L104C8,A1L104C9))</f>
        <v>55143.991999999998</v>
      </c>
      <c r="AZ26" s="16" t="s">
        <v>23723</v>
      </c>
      <c r="BA26" s="33">
        <f>IF(D3L119C24=0,0,D3L119C23/D3L119C24)</f>
        <v>8.9377204836549565E-11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0.17872874330011701</v>
      </c>
      <c r="J27" s="16" t="s">
        <v>23773</v>
      </c>
      <c r="K27" s="21">
        <f>_xlfn.SINGLE(IF(FLOW_THRU_100PCT="Y",1,INDEX(VariabilityMatrix,D3L120C1,_xlfn.SINGLE(D3L120C8))))</f>
        <v>0.46935998677982882</v>
      </c>
      <c r="L27" s="16" t="s">
        <v>23743</v>
      </c>
      <c r="M27" s="15">
        <f>IF(_xlfn.SINGLE(D3L120C2)&lt;&gt;0,_xlfn.SINGLE(D3L120C2)*_xlfn.SINGLE(D3L120C4),_xlfn.SINGLE(D3L120C3)*_xlfn.SINGLE(D3L120C4))</f>
        <v>8.3888120592518337E-2</v>
      </c>
      <c r="N27" s="16" t="s">
        <v>4251</v>
      </c>
      <c r="O27" s="32">
        <f>0.45*CHOOSE(MIN(D3L120C8,RUN_YEARS),B3L110C1,B3L125C1,B3L140C1,B3L155C1,B3L170C1)</f>
        <v>0.42832429357944629</v>
      </c>
      <c r="P27" s="16" t="s">
        <v>23744</v>
      </c>
      <c r="Q27" s="15">
        <f>D3L120C5*D3L120C6</f>
        <v>3.5931319992497816E-2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337183734</v>
      </c>
      <c r="V27" s="16" t="s">
        <v>23745</v>
      </c>
      <c r="W27" s="33">
        <f>IF(D3L120C9=0,0,D3L120C7/D3L120C9)</f>
        <v>1.0656302890488133E-10</v>
      </c>
      <c r="X27" s="16" t="s">
        <v>23746</v>
      </c>
      <c r="Y27" s="32">
        <f>IF(D3L120C5=0,0,D3L120C7/D3L120C5)</f>
        <v>0.42832429357944629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0.5235074699304344</v>
      </c>
      <c r="AL27" s="16" t="s">
        <v>23750</v>
      </c>
      <c r="AM27" s="15">
        <f>D3L120C5*D3L120C17</f>
        <v>4.3916057768608449E-2</v>
      </c>
      <c r="AN27" s="16" t="s">
        <v>23767</v>
      </c>
      <c r="AO27" s="15">
        <f>IF(D3L120C17=0,0,CHOOSE(MIN(D3L120C8,RUN_YEARS),A1L108C1,A1L108C6,A1L108C7,A1L108C8,A1L108C9))</f>
        <v>117768.17</v>
      </c>
      <c r="AP27" s="16" t="s">
        <v>23751</v>
      </c>
      <c r="AQ27" s="33">
        <f>IF(D3L120C19=0,0,D3L120C18/D3L120C19)</f>
        <v>3.7290260830756263E-7</v>
      </c>
      <c r="AR27" s="16" t="s">
        <v>23752</v>
      </c>
      <c r="AS27" s="32">
        <f>IF(D3L120C5=0,0,D3L120C18/D3L120C5)</f>
        <v>0.5235074699304344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4.8168236490119309E-2</v>
      </c>
      <c r="BZ27" s="16" t="s">
        <v>23762</v>
      </c>
      <c r="CA27" s="15">
        <f>D3L120C5*D3L120C37</f>
        <v>4.0407428314120711E-3</v>
      </c>
      <c r="CB27" s="16" t="s">
        <v>23771</v>
      </c>
      <c r="CC27" s="15">
        <f>IF(D3L120C37=0,0,CHOOSE(MIN(D3L120C8,RUN_YEARS),B6L116C1,B6L117C1,B6L118C1,B6L119C1,B6L120C1))</f>
        <v>118689.36</v>
      </c>
      <c r="CD27" s="16" t="s">
        <v>23763</v>
      </c>
      <c r="CE27" s="33">
        <f>IF(D3L120C39=0,0,D3L120C38/D3L120C39)</f>
        <v>3.4044693066101892E-8</v>
      </c>
      <c r="CF27" s="16" t="s">
        <v>23764</v>
      </c>
      <c r="CG27" s="32">
        <f>IF(D3L120C5=0,0,D3L120C38/D3L120C5)</f>
        <v>4.8168236490119309E-2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1.0500715883991631E-5</v>
      </c>
      <c r="J28" s="16" t="s">
        <v>23804</v>
      </c>
      <c r="K28" s="21">
        <f>_xlfn.SINGLE(IF(FLOW_THRU_100PCT="Y",1,INDEX(VariabilityMatrix,D3L121C1,_xlfn.SINGLE(D3L121C8))))</f>
        <v>0.46935998677982882</v>
      </c>
      <c r="L28" s="16" t="s">
        <v>23774</v>
      </c>
      <c r="M28" s="15">
        <f>IF(_xlfn.SINGLE(D3L121C2)&lt;&gt;0,_xlfn.SINGLE(D3L121C2)*_xlfn.SINGLE(D3L121C4),_xlfn.SINGLE(D3L121C3)*_xlfn.SINGLE(D3L121C4))</f>
        <v>4.9286158684890507E-6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4.9286158684890507E-6</v>
      </c>
      <c r="AX28" s="16" t="s">
        <v>23799</v>
      </c>
      <c r="AY28" s="15">
        <f>IF(D3L121C22=0,0,CHOOSE(MIN(D3L121C8,RUN_YEARS),A1L104C1,A1L104C6,A1L104C7,A1L104C8,A1L104C9))</f>
        <v>55143.991999999998</v>
      </c>
      <c r="AZ28" s="16" t="s">
        <v>23785</v>
      </c>
      <c r="BA28" s="33">
        <f>IF(D3L121C24=0,0,D3L121C23/D3L121C24)</f>
        <v>8.9377204836549565E-11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2219.4535343008529</v>
      </c>
      <c r="J29" s="16" t="s">
        <v>23835</v>
      </c>
      <c r="K29" s="21">
        <f>_xlfn.SINGLE(IF(FLOW_THRU_100PCT="Y",1,INDEX(VariabilityMatrix,D3L122C1,_xlfn.SINGLE(D3L122C8))))</f>
        <v>0.46935998677982882</v>
      </c>
      <c r="L29" s="16" t="s">
        <v>23805</v>
      </c>
      <c r="M29" s="15">
        <f>IF(_xlfn.SINGLE(D3L122C2)&lt;&gt;0,_xlfn.SINGLE(D3L122C2)*_xlfn.SINGLE(D3L122C4),_xlfn.SINGLE(D3L122C3)*_xlfn.SINGLE(D3L122C4))</f>
        <v>1041.7226815178926</v>
      </c>
      <c r="N29" s="16" t="s">
        <v>4251</v>
      </c>
      <c r="O29" s="32">
        <f>0.45*CHOOSE(MIN(D3L122C8,RUN_YEARS),B3L110C1,B3L125C1,B3L140C1,B3L155C1,B3L170C1)</f>
        <v>0.42832429357944629</v>
      </c>
      <c r="P29" s="16" t="s">
        <v>23806</v>
      </c>
      <c r="Q29" s="15">
        <f>D3L122C5*D3L122C6</f>
        <v>446.19513166683788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337183734</v>
      </c>
      <c r="V29" s="16" t="s">
        <v>23807</v>
      </c>
      <c r="W29" s="33">
        <f>IF(D3L122C9=0,0,D3L122C7/D3L122C9)</f>
        <v>1.3232996929408163E-6</v>
      </c>
      <c r="X29" s="16" t="s">
        <v>23808</v>
      </c>
      <c r="Y29" s="32">
        <f>IF(D3L122C5=0,0,D3L122C7/D3L122C5)</f>
        <v>0.42832429357944629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0.5235074699304344</v>
      </c>
      <c r="AL29" s="16" t="s">
        <v>23812</v>
      </c>
      <c r="AM29" s="15">
        <f>D3L122C5*D3L122C17</f>
        <v>545.34960537057964</v>
      </c>
      <c r="AN29" s="16" t="s">
        <v>23829</v>
      </c>
      <c r="AO29" s="15">
        <f>IF(D3L122C17=0,0,CHOOSE(MIN(D3L122C8,RUN_YEARS),A1L108C1,A1L108C6,A1L108C7,A1L108C8,A1L108C9))</f>
        <v>117768.17</v>
      </c>
      <c r="AP29" s="16" t="s">
        <v>23813</v>
      </c>
      <c r="AQ29" s="33">
        <f>IF(D3L122C19=0,0,D3L122C18/D3L122C19)</f>
        <v>4.630704589963312E-3</v>
      </c>
      <c r="AR29" s="16" t="s">
        <v>23814</v>
      </c>
      <c r="AS29" s="32">
        <f>IF(D3L122C5=0,0,D3L122C18/D3L122C5)</f>
        <v>0.5235074699304344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4.8168236490119309E-2</v>
      </c>
      <c r="BZ29" s="16" t="s">
        <v>23824</v>
      </c>
      <c r="CA29" s="15">
        <f>D3L122C5*D3L122C37</f>
        <v>50.177944480475091</v>
      </c>
      <c r="CB29" s="16" t="s">
        <v>23833</v>
      </c>
      <c r="CC29" s="15">
        <f>IF(D3L122C37=0,0,CHOOSE(MIN(D3L122C8,RUN_YEARS),B6L116C1,B6L117C1,B6L118C1,B6L119C1,B6L120C1))</f>
        <v>118689.36</v>
      </c>
      <c r="CD29" s="16" t="s">
        <v>23825</v>
      </c>
      <c r="CE29" s="33">
        <f>IF(D3L122C39=0,0,D3L122C38/D3L122C39)</f>
        <v>4.2276699849485319E-4</v>
      </c>
      <c r="CF29" s="16" t="s">
        <v>23826</v>
      </c>
      <c r="CG29" s="32">
        <f>IF(D3L122C5=0,0,D3L122C38/D3L122C5)</f>
        <v>4.8168236490119309E-2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0.13039788984740805</v>
      </c>
      <c r="J30" s="16" t="s">
        <v>23866</v>
      </c>
      <c r="K30" s="21">
        <f>_xlfn.SINGLE(IF(FLOW_THRU_100PCT="Y",1,INDEX(VariabilityMatrix,D3L123C1,_xlfn.SINGLE(D3L123C8))))</f>
        <v>0.46935998677982882</v>
      </c>
      <c r="L30" s="16" t="s">
        <v>23836</v>
      </c>
      <c r="M30" s="15">
        <f>IF(_xlfn.SINGLE(D3L123C2)&lt;&gt;0,_xlfn.SINGLE(D3L123C2)*_xlfn.SINGLE(D3L123C4),_xlfn.SINGLE(D3L123C3)*_xlfn.SINGLE(D3L123C4))</f>
        <v>6.1203551854897016E-2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6.1203551854897016E-2</v>
      </c>
      <c r="AX30" s="16" t="s">
        <v>23861</v>
      </c>
      <c r="AY30" s="15">
        <f>IF(D3L123C22=0,0,CHOOSE(MIN(D3L123C8,RUN_YEARS),A1L104C1,A1L104C6,A1L104C7,A1L104C8,A1L104C9))</f>
        <v>55143.991999999998</v>
      </c>
      <c r="AZ30" s="16" t="s">
        <v>23847</v>
      </c>
      <c r="BA30" s="33">
        <f>IF(D3L123C24=0,0,D3L123C23/D3L123C24)</f>
        <v>1.1098861296602723E-6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633.95085248551504</v>
      </c>
      <c r="J31" s="16" t="s">
        <v>23897</v>
      </c>
      <c r="K31" s="21">
        <f>_xlfn.SINGLE(IF(FLOW_THRU_100PCT="Y",1,INDEX(VariabilityMatrix,D3L124C1,_xlfn.SINGLE(D3L124C8))))</f>
        <v>0.46935998677982882</v>
      </c>
      <c r="L31" s="16" t="s">
        <v>23867</v>
      </c>
      <c r="M31" s="15">
        <f>IF(_xlfn.SINGLE(D3L124C2)&lt;&gt;0,_xlfn.SINGLE(D3L124C2)*_xlfn.SINGLE(D3L124C4),_xlfn.SINGLE(D3L124C3)*_xlfn.SINGLE(D3L124C4))</f>
        <v>297.55116374166255</v>
      </c>
      <c r="N31" s="16" t="s">
        <v>4251</v>
      </c>
      <c r="O31" s="32">
        <f>0.45*CHOOSE(MIN(D3L124C8,RUN_YEARS),B3L110C1,B3L125C1,B3L140C1,B3L155C1,B3L170C1)</f>
        <v>0.42832429357944629</v>
      </c>
      <c r="P31" s="16" t="s">
        <v>23868</v>
      </c>
      <c r="Q31" s="15">
        <f>D3L124C5*D3L124C6</f>
        <v>127.44839201338976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337183734</v>
      </c>
      <c r="V31" s="16" t="s">
        <v>23869</v>
      </c>
      <c r="W31" s="33">
        <f>IF(D3L124C9=0,0,D3L124C7/D3L124C9)</f>
        <v>3.7797906352561411E-7</v>
      </c>
      <c r="X31" s="16" t="s">
        <v>23870</v>
      </c>
      <c r="Y31" s="32">
        <f>IF(D3L124C5=0,0,D3L124C7/D3L124C5)</f>
        <v>0.42832429357944629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0.5235074699304344</v>
      </c>
      <c r="AL31" s="16" t="s">
        <v>23874</v>
      </c>
      <c r="AM31" s="15">
        <f>D3L124C5*D3L124C17</f>
        <v>155.77025690525417</v>
      </c>
      <c r="AN31" s="16" t="s">
        <v>23891</v>
      </c>
      <c r="AO31" s="15">
        <f>IF(D3L124C17=0,0,CHOOSE(MIN(D3L124C8,RUN_YEARS),A1L108C1,A1L108C6,A1L108C7,A1L108C8,A1L108C9))</f>
        <v>117768.17</v>
      </c>
      <c r="AP31" s="16" t="s">
        <v>23875</v>
      </c>
      <c r="AQ31" s="33">
        <f>IF(D3L124C19=0,0,D3L124C18/D3L124C19)</f>
        <v>1.3226855516669247E-3</v>
      </c>
      <c r="AR31" s="16" t="s">
        <v>23876</v>
      </c>
      <c r="AS31" s="32">
        <f>IF(D3L124C5=0,0,D3L124C18/D3L124C5)</f>
        <v>0.5235074699304344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4.8168236490119309E-2</v>
      </c>
      <c r="BZ31" s="16" t="s">
        <v>23886</v>
      </c>
      <c r="CA31" s="15">
        <f>D3L124C5*D3L124C37</f>
        <v>14.332514823018615</v>
      </c>
      <c r="CB31" s="16" t="s">
        <v>23895</v>
      </c>
      <c r="CC31" s="15">
        <f>IF(D3L124C37=0,0,CHOOSE(MIN(D3L124C8,RUN_YEARS),B6L116C1,B6L117C1,B6L118C1,B6L119C1,B6L120C1))</f>
        <v>118689.36</v>
      </c>
      <c r="CD31" s="16" t="s">
        <v>23887</v>
      </c>
      <c r="CE31" s="33">
        <f>IF(D3L124C39=0,0,D3L124C38/D3L124C39)</f>
        <v>1.207565263054634E-4</v>
      </c>
      <c r="CF31" s="16" t="s">
        <v>23888</v>
      </c>
      <c r="CG31" s="32">
        <f>IF(D3L124C5=0,0,D3L124C38/D3L124C5)</f>
        <v>4.8168236490119309E-2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3.7246039240518315E-2</v>
      </c>
      <c r="J32" s="16" t="s">
        <v>23928</v>
      </c>
      <c r="K32" s="21">
        <f>_xlfn.SINGLE(IF(FLOW_THRU_100PCT="Y",1,INDEX(VariabilityMatrix,D3L125C1,_xlfn.SINGLE(D3L125C8))))</f>
        <v>0.46935998677982882</v>
      </c>
      <c r="L32" s="16" t="s">
        <v>23898</v>
      </c>
      <c r="M32" s="15">
        <f>IF(_xlfn.SINGLE(D3L125C2)&lt;&gt;0,_xlfn.SINGLE(D3L125C2)*_xlfn.SINGLE(D3L125C4),_xlfn.SINGLE(D3L125C3)*_xlfn.SINGLE(D3L125C4))</f>
        <v>1.7481800485530663E-2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1.7481800485530663E-2</v>
      </c>
      <c r="AX32" s="16" t="s">
        <v>23923</v>
      </c>
      <c r="AY32" s="15">
        <f>IF(D3L125C22=0,0,CHOOSE(MIN(D3L125C8,RUN_YEARS),A1L104C1,A1L104C6,A1L104C7,A1L104C8,A1L104C9))</f>
        <v>55143.991999999998</v>
      </c>
      <c r="AZ32" s="16" t="s">
        <v>23909</v>
      </c>
      <c r="BA32" s="33">
        <f>IF(D3L125C24=0,0,D3L125C23/D3L125C24)</f>
        <v>3.1702094555524132E-7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0.46935998677982882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0.42832429357944629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337183734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0.5235074699304344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117768.17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4.8168236490119309E-2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118689.36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0.46935998677982882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55143.991999999998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</v>
      </c>
      <c r="J35" s="16" t="s">
        <v>24021</v>
      </c>
      <c r="K35" s="21">
        <f>IF(FLOW_THRU_100PCT="Y",1,D3L101C4)</f>
        <v>0.5408558213604191</v>
      </c>
      <c r="L35" s="16" t="s">
        <v>23991</v>
      </c>
      <c r="M35" s="15">
        <f>IF(_xlfn.SINGLE(D3L128C2)&lt;&gt;0,_xlfn.SINGLE(D3L128C2)*_xlfn.SINGLE(D3L128C4),_xlfn.SINGLE(D3L128C3)*_xlfn.SINGLE(D3L128C4))</f>
        <v>0</v>
      </c>
      <c r="N35" s="16" t="s">
        <v>4251</v>
      </c>
      <c r="O35" s="32">
        <f>0.45*CHOOSE(MIN(D3L128C8,RUN_YEARS),B3L110C1,B3L125C1,B3L140C1,B3L155C1,B3L170C1)</f>
        <v>0.42832429357944629</v>
      </c>
      <c r="P35" s="16" t="s">
        <v>23992</v>
      </c>
      <c r="Q35" s="15">
        <f>D3L128C5*D3L128C6</f>
        <v>0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337183734</v>
      </c>
      <c r="V35" s="16" t="s">
        <v>23993</v>
      </c>
      <c r="W35" s="33">
        <f>IF(D3L128C9=0,0,D3L128C7/D3L128C9)</f>
        <v>0</v>
      </c>
      <c r="X35" s="16" t="s">
        <v>23994</v>
      </c>
      <c r="Y35" s="32">
        <f>IF(D3L128C5=0,0,D3L128C7/D3L128C5)</f>
        <v>0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0.5235074699304344</v>
      </c>
      <c r="AL35" s="16" t="s">
        <v>23998</v>
      </c>
      <c r="AM35" s="15">
        <f>D3L128C5*D3L128C17</f>
        <v>0</v>
      </c>
      <c r="AN35" s="16" t="s">
        <v>24015</v>
      </c>
      <c r="AO35" s="15">
        <f>IF(D3L128C17=0,0,CHOOSE(MIN(D3L128C8,RUN_YEARS),A1L108C1,A1L108C6,A1L108C7,A1L108C8,A1L108C9))</f>
        <v>117768.17</v>
      </c>
      <c r="AP35" s="16" t="s">
        <v>23999</v>
      </c>
      <c r="AQ35" s="33">
        <f>IF(D3L128C19=0,0,D3L128C18/D3L128C19)</f>
        <v>0</v>
      </c>
      <c r="AR35" s="16" t="s">
        <v>24000</v>
      </c>
      <c r="AS35" s="32">
        <f>IF(D3L128C5=0,0,D3L128C18/D3L128C5)</f>
        <v>0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4.8168236490119309E-2</v>
      </c>
      <c r="BZ35" s="16" t="s">
        <v>24010</v>
      </c>
      <c r="CA35" s="15">
        <f>D3L128C5*D3L128C37</f>
        <v>0</v>
      </c>
      <c r="CB35" s="16" t="s">
        <v>24019</v>
      </c>
      <c r="CC35" s="15">
        <f>IF(D3L128C37=0,0,CHOOSE(MIN(D3L128C8,RUN_YEARS),B6L116C1,B6L117C1,B6L118C1,B6L119C1,B6L120C1))</f>
        <v>118689.36</v>
      </c>
      <c r="CD35" s="16" t="s">
        <v>24011</v>
      </c>
      <c r="CE35" s="33">
        <f>IF(D3L128C39=0,0,D3L128C38/D3L128C39)</f>
        <v>0</v>
      </c>
      <c r="CF35" s="16" t="s">
        <v>24012</v>
      </c>
      <c r="CG35" s="32">
        <f>IF(D3L128C5=0,0,D3L128C38/D3L128C5)</f>
        <v>0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967.04880165671784</v>
      </c>
      <c r="J36" s="16" t="s">
        <v>24052</v>
      </c>
      <c r="K36" s="21">
        <f>_xlfn.SINGLE(IF(FLOW_THRU_100PCT="Y",1,INDEX(VariabilityMatrix,D3L129C1,_xlfn.SINGLE(D3L129C8))))</f>
        <v>0.47720261082240351</v>
      </c>
      <c r="L36" s="16" t="s">
        <v>24022</v>
      </c>
      <c r="M36" s="15">
        <f>IF(_xlfn.SINGLE(D3L129C2)&lt;&gt;0,_xlfn.SINGLE(D3L129C2)*_xlfn.SINGLE(D3L129C4),_xlfn.SINGLE(D3L129C3)*_xlfn.SINGLE(D3L129C4))</f>
        <v>461.47821294326241</v>
      </c>
      <c r="N36" s="16" t="s">
        <v>4251</v>
      </c>
      <c r="O36" s="32">
        <f>0.45*CHOOSE(MIN(D3L129C8,RUN_YEARS),B3L110C1,B3L125C1,B3L140C1,B3L155C1,B3L170C1)</f>
        <v>0.43252638833657137</v>
      </c>
      <c r="P36" s="16" t="s">
        <v>24023</v>
      </c>
      <c r="Q36" s="15">
        <f>D3L129C5*D3L129C6</f>
        <v>199.60150474036448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351260553.39999998</v>
      </c>
      <c r="V36" s="16" t="s">
        <v>24024</v>
      </c>
      <c r="W36" s="33">
        <f>IF(D3L129C9=0,0,D3L129C7/D3L129C9)</f>
        <v>5.6824343869055837E-7</v>
      </c>
      <c r="X36" s="16" t="s">
        <v>24025</v>
      </c>
      <c r="Y36" s="32">
        <f>IF(D3L129C5=0,0,D3L129C7/D3L129C5)</f>
        <v>0.43252638833657131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0.5286433635224761</v>
      </c>
      <c r="AL36" s="16" t="s">
        <v>24029</v>
      </c>
      <c r="AM36" s="15">
        <f>D3L129C5*D3L129C17</f>
        <v>243.95739468266771</v>
      </c>
      <c r="AN36" s="16" t="s">
        <v>24046</v>
      </c>
      <c r="AO36" s="15">
        <f>IF(D3L129C17=0,0,CHOOSE(MIN(D3L129C8,RUN_YEARS),A1L108C1,A1L108C6,A1L108C7,A1L108C8,A1L108C9))</f>
        <v>136847.82120000001</v>
      </c>
      <c r="AP36" s="16" t="s">
        <v>24030</v>
      </c>
      <c r="AQ36" s="33">
        <f>IF(D3L129C19=0,0,D3L129C18/D3L129C19)</f>
        <v>1.782691112970878E-3</v>
      </c>
      <c r="AR36" s="16" t="s">
        <v>24031</v>
      </c>
      <c r="AS36" s="32">
        <f>IF(D3L129C5=0,0,D3L129C18/D3L129C5)</f>
        <v>0.5286433635224761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3.8830248140952539E-2</v>
      </c>
      <c r="BZ36" s="16" t="s">
        <v>24041</v>
      </c>
      <c r="CA36" s="15">
        <f>D3L129C5*D3L129C37</f>
        <v>17.919313520230215</v>
      </c>
      <c r="CB36" s="16" t="s">
        <v>24050</v>
      </c>
      <c r="CC36" s="15">
        <f>IF(D3L129C37=0,0,CHOOSE(MIN(D3L129C8,RUN_YEARS),B6L116C1,B6L117C1,B6L118C1,B6L119C1,B6L120C1))</f>
        <v>134175.924</v>
      </c>
      <c r="CD36" s="16" t="s">
        <v>24042</v>
      </c>
      <c r="CE36" s="33">
        <f>IF(D3L129C39=0,0,D3L129C38/D3L129C39)</f>
        <v>1.33550885926675E-4</v>
      </c>
      <c r="CF36" s="16" t="s">
        <v>24043</v>
      </c>
      <c r="CG36" s="32">
        <f>IF(D3L129C5=0,0,D3L129C38/D3L129C5)</f>
        <v>3.8830248140952539E-2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1276.4917050400365</v>
      </c>
      <c r="J37" s="16" t="s">
        <v>24083</v>
      </c>
      <c r="K37" s="21">
        <f>_xlfn.SINGLE(IF(FLOW_THRU_100PCT="Y",1,INDEX(VariabilityMatrix,D3L130C1,_xlfn.SINGLE(D3L130C8))))</f>
        <v>0.4634795436130667</v>
      </c>
      <c r="L37" s="16" t="s">
        <v>24053</v>
      </c>
      <c r="M37" s="15">
        <f>IF(_xlfn.SINGLE(D3L130C2)&lt;&gt;0,_xlfn.SINGLE(D3L130C2)*_xlfn.SINGLE(D3L130C4),_xlfn.SINGLE(D3L130C3)*_xlfn.SINGLE(D3L130C4))</f>
        <v>591.62779287782155</v>
      </c>
      <c r="N37" s="16" t="s">
        <v>4251</v>
      </c>
      <c r="O37" s="32">
        <f>0.45*CHOOSE(MIN(D3L130C8,RUN_YEARS),B3L110C1,B3L125C1,B3L140C1,B3L155C1,B3L170C1)</f>
        <v>0.43039075534609583</v>
      </c>
      <c r="P37" s="16" t="s">
        <v>24054</v>
      </c>
      <c r="Q37" s="15">
        <f>D3L130C5*D3L130C6</f>
        <v>254.63113266042916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331285078.66666669</v>
      </c>
      <c r="V37" s="16" t="s">
        <v>24055</v>
      </c>
      <c r="W37" s="33">
        <f>IF(D3L130C9=0,0,D3L130C7/D3L130C9)</f>
        <v>7.6861636414549962E-7</v>
      </c>
      <c r="X37" s="16" t="s">
        <v>24056</v>
      </c>
      <c r="Y37" s="32">
        <f>IF(D3L130C5=0,0,D3L130C7/D3L130C5)</f>
        <v>0.43039075534609583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0.52603314542300605</v>
      </c>
      <c r="AL37" s="16" t="s">
        <v>24060</v>
      </c>
      <c r="AM37" s="15">
        <f>D3L130C5*D3L130C17</f>
        <v>311.2158288071912</v>
      </c>
      <c r="AN37" s="16" t="s">
        <v>24077</v>
      </c>
      <c r="AO37" s="15">
        <f>IF(D3L130C17=0,0,CHOOSE(MIN(D3L130C8,RUN_YEARS),A1L108C1,A1L108C6,A1L108C7,A1L108C8,A1L108C9))</f>
        <v>121530.643</v>
      </c>
      <c r="AP37" s="16" t="s">
        <v>24061</v>
      </c>
      <c r="AQ37" s="33">
        <f>IF(D3L130C19=0,0,D3L130C18/D3L130C19)</f>
        <v>2.5608013018345605E-3</v>
      </c>
      <c r="AR37" s="16" t="s">
        <v>24062</v>
      </c>
      <c r="AS37" s="32">
        <f>IF(D3L130C5=0,0,D3L130C18/D3L130C5)</f>
        <v>0.52603314542300605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4.3576099230898113E-2</v>
      </c>
      <c r="BZ37" s="16" t="s">
        <v>24072</v>
      </c>
      <c r="CA37" s="15">
        <f>D3L130C5*D3L130C37</f>
        <v>25.780831410201188</v>
      </c>
      <c r="CB37" s="16" t="s">
        <v>24081</v>
      </c>
      <c r="CC37" s="15">
        <f>IF(D3L130C37=0,0,CHOOSE(MIN(D3L130C8,RUN_YEARS),B6L116C1,B6L117C1,B6L118C1,B6L119C1,B6L120C1))</f>
        <v>120234.5</v>
      </c>
      <c r="CD37" s="16" t="s">
        <v>24073</v>
      </c>
      <c r="CE37" s="33">
        <f>IF(D3L130C39=0,0,D3L130C38/D3L130C39)</f>
        <v>2.1442124689836269E-4</v>
      </c>
      <c r="CF37" s="16" t="s">
        <v>24074</v>
      </c>
      <c r="CG37" s="32">
        <f>IF(D3L130C5=0,0,D3L130C38/D3L130C5)</f>
        <v>4.3576099230898113E-2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55143.991999999998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5.6816293365305172E-2</v>
      </c>
      <c r="J39" s="16" t="s">
        <v>24144</v>
      </c>
      <c r="K39" s="21">
        <f>_xlfn.SINGLE(IF(FLOW_THRU_100PCT="Y",1,INDEX(VariabilityMatrix,D3L132C1,_xlfn.SINGLE(D3L132C8))))</f>
        <v>0.47720261082240351</v>
      </c>
      <c r="L39" s="16" t="s">
        <v>24114</v>
      </c>
      <c r="M39" s="15">
        <f>IF(_xlfn.SINGLE(D3L132C2)&lt;&gt;0,_xlfn.SINGLE(D3L132C2)*_xlfn.SINGLE(D3L132C4),_xlfn.SINGLE(D3L132C3)*_xlfn.SINGLE(D3L132C4))</f>
        <v>2.711288353117523E-2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2.711288353117523E-2</v>
      </c>
      <c r="AX39" s="16" t="s">
        <v>24139</v>
      </c>
      <c r="AY39" s="15">
        <f>IF(D3L132C22=0,0,CHOOSE(MIN(D3L132C8,RUN_YEARS),A1L104C1,A1L104C6,A1L104C7,A1L104C8,A1L104C9))</f>
        <v>62747.713999999993</v>
      </c>
      <c r="AZ39" s="16" t="s">
        <v>24125</v>
      </c>
      <c r="BA39" s="33">
        <f>IF(D3L132C24=0,0,D3L132C23/D3L132C24)</f>
        <v>4.3209356648714296E-7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7.4996760316216562E-2</v>
      </c>
      <c r="J40" s="16" t="s">
        <v>24175</v>
      </c>
      <c r="K40" s="21">
        <f>_xlfn.SINGLE(IF(FLOW_THRU_100PCT="Y",1,INDEX(VariabilityMatrix,D3L133C1,_xlfn.SINGLE(D3L133C8))))</f>
        <v>0.4634795436130667</v>
      </c>
      <c r="L40" s="16" t="s">
        <v>24145</v>
      </c>
      <c r="M40" s="15">
        <f>IF(_xlfn.SINGLE(D3L133C2)&lt;&gt;0,_xlfn.SINGLE(D3L133C2)*_xlfn.SINGLE(D3L133C4),_xlfn.SINGLE(D3L133C3)*_xlfn.SINGLE(D3L133C4))</f>
        <v>3.4759464243818601E-2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3.4759464243818601E-2</v>
      </c>
      <c r="AX40" s="16" t="s">
        <v>24170</v>
      </c>
      <c r="AY40" s="15">
        <f>IF(D3L133C22=0,0,CHOOSE(MIN(D3L133C8,RUN_YEARS),A1L104C1,A1L104C6,A1L104C7,A1L104C8,A1L104C9))</f>
        <v>56657.44966666666</v>
      </c>
      <c r="AZ40" s="16" t="s">
        <v>24156</v>
      </c>
      <c r="BA40" s="33">
        <f>IF(D3L133C24=0,0,D3L133C23/D3L133C24)</f>
        <v>6.1350209810570899E-7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8364.7671215259288</v>
      </c>
      <c r="J41" s="16" t="s">
        <v>24206</v>
      </c>
      <c r="K41" s="21">
        <f>_xlfn.SINGLE(IF(FLOW_THRU_100PCT="Y",1,INDEX(VariabilityMatrix,D3L134C1,_xlfn.SINGLE(D3L134C8))))</f>
        <v>0.5408558213604191</v>
      </c>
      <c r="L41" s="16" t="s">
        <v>24176</v>
      </c>
      <c r="M41" s="15">
        <f>IF(_xlfn.SINGLE(D3L134C2)&lt;&gt;0,_xlfn.SINGLE(D3L134C2)*_xlfn.SINGLE(D3L134C4),_xlfn.SINGLE(D3L134C3)*_xlfn.SINGLE(D3L134C4))</f>
        <v>4524.1329920015351</v>
      </c>
      <c r="N41" s="16" t="s">
        <v>4251</v>
      </c>
      <c r="O41" s="32">
        <f>0.45*CHOOSE(MIN(D3L134C8,RUN_YEARS),B3L110C1,B3L125C1,B3L140C1,B3L155C1,B3L170C1)</f>
        <v>0.43039075534609583</v>
      </c>
      <c r="P41" s="16" t="s">
        <v>24177</v>
      </c>
      <c r="Q41" s="15">
        <f>D3L134C5*D3L134C6</f>
        <v>1947.1450157137333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331285078.66666669</v>
      </c>
      <c r="V41" s="16" t="s">
        <v>24178</v>
      </c>
      <c r="W41" s="33">
        <f>IF(D3L134C9=0,0,D3L134C7/D3L134C9)</f>
        <v>5.8775512122383177E-6</v>
      </c>
      <c r="X41" s="16" t="s">
        <v>24179</v>
      </c>
      <c r="Y41" s="32">
        <f>IF(D3L134C5=0,0,D3L134C7/D3L134C5)</f>
        <v>0.43039075534609583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0.52603314542300605</v>
      </c>
      <c r="AL41" s="16" t="s">
        <v>24183</v>
      </c>
      <c r="AM41" s="15">
        <f>D3L134C5*D3L134C17</f>
        <v>2379.8439080945632</v>
      </c>
      <c r="AN41" s="16" t="s">
        <v>24200</v>
      </c>
      <c r="AO41" s="15">
        <f>IF(D3L134C17=0,0,CHOOSE(MIN(D3L134C8,RUN_YEARS),A1L108C1,A1L108C6,A1L108C7,A1L108C8,A1L108C9))</f>
        <v>121530.643</v>
      </c>
      <c r="AP41" s="16" t="s">
        <v>24184</v>
      </c>
      <c r="AQ41" s="33">
        <f>IF(D3L134C19=0,0,D3L134C18/D3L134C19)</f>
        <v>1.9582253901960868E-2</v>
      </c>
      <c r="AR41" s="16" t="s">
        <v>24185</v>
      </c>
      <c r="AS41" s="32">
        <f>IF(D3L134C5=0,0,D3L134C18/D3L134C5)</f>
        <v>0.52603314542300605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4.3576099230898113E-2</v>
      </c>
      <c r="BZ41" s="16" t="s">
        <v>24195</v>
      </c>
      <c r="CA41" s="15">
        <f>D3L134C5*D3L134C37</f>
        <v>197.14406819323887</v>
      </c>
      <c r="CB41" s="16" t="s">
        <v>24204</v>
      </c>
      <c r="CC41" s="15">
        <f>IF(D3L134C37=0,0,CHOOSE(MIN(D3L134C8,RUN_YEARS),B6L116C1,B6L117C1,B6L118C1,B6L119C1,B6L120C1))</f>
        <v>120234.5</v>
      </c>
      <c r="CD41" s="16" t="s">
        <v>24196</v>
      </c>
      <c r="CE41" s="33">
        <f>IF(D3L134C39=0,0,D3L134C38/D3L134C39)</f>
        <v>1.6396630600471484E-3</v>
      </c>
      <c r="CF41" s="16" t="s">
        <v>24197</v>
      </c>
      <c r="CG41" s="32">
        <f>IF(D3L134C5=0,0,D3L134C38/D3L134C5)</f>
        <v>4.3576099230898113E-2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5006.5068411066513</v>
      </c>
      <c r="J42" s="16" t="s">
        <v>24021</v>
      </c>
      <c r="K42" s="21">
        <f>IF(FLOW_THRU_100PCT="Y",1,D3L101C4)</f>
        <v>0.5408558213604191</v>
      </c>
      <c r="L42" s="16" t="s">
        <v>24208</v>
      </c>
      <c r="M42" s="15">
        <f>IF(_xlfn.SINGLE(D3L135C2)&lt;&gt;0,_xlfn.SINGLE(D3L135C2)*_xlfn.SINGLE(D3L135C4),_xlfn.SINGLE(D3L135C3)*_xlfn.SINGLE(D3L135C4))</f>
        <v>2707.7983696932952</v>
      </c>
      <c r="N42" s="16" t="s">
        <v>4251</v>
      </c>
      <c r="O42" s="32">
        <f>0.45*CHOOSE(MIN(D3L135C8,RUN_YEARS),B3L110C1,B3L125C1,B3L140C1,B3L155C1,B3L170C1)</f>
        <v>0.43039075534609583</v>
      </c>
      <c r="P42" s="16" t="s">
        <v>24209</v>
      </c>
      <c r="Q42" s="15">
        <f>D3L135C5*D3L135C6</f>
        <v>1165.4113856572242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331285078.66666669</v>
      </c>
      <c r="V42" s="16" t="s">
        <v>24210</v>
      </c>
      <c r="W42" s="33">
        <f>IF(D3L135C9=0,0,D3L135C7/D3L135C9)</f>
        <v>3.5178505181932477E-6</v>
      </c>
      <c r="X42" s="16" t="s">
        <v>24211</v>
      </c>
      <c r="Y42" s="32">
        <f>IF(D3L135C5=0,0,D3L135C7/D3L135C5)</f>
        <v>0.43039075534609583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0.52603314542300605</v>
      </c>
      <c r="AL42" s="16" t="s">
        <v>24215</v>
      </c>
      <c r="AM42" s="15">
        <f>D3L135C5*D3L135C17</f>
        <v>1424.3916935810519</v>
      </c>
      <c r="AN42" s="16" t="s">
        <v>24232</v>
      </c>
      <c r="AO42" s="15">
        <f>IF(D3L135C17=0,0,CHOOSE(MIN(D3L135C8,RUN_YEARS),A1L108C1,A1L108C6,A1L108C7,A1L108C8,A1L108C9))</f>
        <v>121530.643</v>
      </c>
      <c r="AP42" s="16" t="s">
        <v>24216</v>
      </c>
      <c r="AQ42" s="33">
        <f>IF(D3L135C19=0,0,D3L135C18/D3L135C19)</f>
        <v>1.1720432463942875E-2</v>
      </c>
      <c r="AR42" s="16" t="s">
        <v>24217</v>
      </c>
      <c r="AS42" s="32">
        <f>IF(D3L135C5=0,0,D3L135C18/D3L135C5)</f>
        <v>0.52603314542300605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4.3576099230898113E-2</v>
      </c>
      <c r="BZ42" s="16" t="s">
        <v>24227</v>
      </c>
      <c r="CA42" s="15">
        <f>D3L135C5*D3L135C37</f>
        <v>117.99529045501916</v>
      </c>
      <c r="CB42" s="16" t="s">
        <v>24236</v>
      </c>
      <c r="CC42" s="15">
        <f>IF(D3L135C37=0,0,CHOOSE(MIN(D3L135C8,RUN_YEARS),B6L116C1,B6L117C1,B6L118C1,B6L119C1,B6L120C1))</f>
        <v>120234.5</v>
      </c>
      <c r="CD42" s="16" t="s">
        <v>24228</v>
      </c>
      <c r="CE42" s="33">
        <f>IF(D3L135C39=0,0,D3L135C38/D3L135C39)</f>
        <v>9.8137631424440714E-4</v>
      </c>
      <c r="CF42" s="16" t="s">
        <v>24229</v>
      </c>
      <c r="CG42" s="32">
        <f>IF(D3L135C5=0,0,D3L135C38/D3L135C5)</f>
        <v>4.3576099230898113E-2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74.875272577677464</v>
      </c>
      <c r="J43" s="16" t="s">
        <v>24269</v>
      </c>
      <c r="K43" s="21">
        <f>_xlfn.SINGLE(IF(FLOW_THRU_100PCT="Y",1,INDEX(VariabilityMatrix,D3L136C1,_xlfn.SINGLE(D3L136C8))))</f>
        <v>0.53452496424533624</v>
      </c>
      <c r="L43" s="16" t="s">
        <v>24239</v>
      </c>
      <c r="M43" s="15">
        <f>IF(_xlfn.SINGLE(D3L136C2)&lt;&gt;0,_xlfn.SINGLE(D3L136C2)*_xlfn.SINGLE(D3L136C4),_xlfn.SINGLE(D3L136C3)*_xlfn.SINGLE(D3L136C4))</f>
        <v>40.022702397442849</v>
      </c>
      <c r="N43" s="16" t="s">
        <v>4251</v>
      </c>
      <c r="O43" s="32">
        <f>0.45*CHOOSE(MIN(D3L136C8,RUN_YEARS),B3L110C1,B3L125C1,B3L140C1,B3L155C1,B3L170C1)</f>
        <v>0.42832429357944629</v>
      </c>
      <c r="P43" s="16" t="s">
        <v>24240</v>
      </c>
      <c r="Q43" s="15">
        <f>D3L136C5*D3L136C6</f>
        <v>17.142695731525119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337183734</v>
      </c>
      <c r="V43" s="16" t="s">
        <v>24241</v>
      </c>
      <c r="W43" s="33">
        <f>IF(D3L136C9=0,0,D3L136C7/D3L136C9)</f>
        <v>5.0840814674426491E-8</v>
      </c>
      <c r="X43" s="16" t="s">
        <v>24242</v>
      </c>
      <c r="Y43" s="32">
        <f>IF(D3L136C5=0,0,D3L136C7/D3L136C5)</f>
        <v>0.42832429357944629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0.5235074699304344</v>
      </c>
      <c r="AL43" s="16" t="s">
        <v>24246</v>
      </c>
      <c r="AM43" s="15">
        <f>D3L136C5*D3L136C17</f>
        <v>20.952183671864038</v>
      </c>
      <c r="AN43" s="16" t="s">
        <v>24263</v>
      </c>
      <c r="AO43" s="15">
        <f>IF(D3L136C17=0,0,CHOOSE(MIN(D3L136C8,RUN_YEARS),A1L108C1,A1L108C6,A1L108C7,A1L108C8,A1L108C9))</f>
        <v>117768.17</v>
      </c>
      <c r="AP43" s="16" t="s">
        <v>24247</v>
      </c>
      <c r="AQ43" s="33">
        <f>IF(D3L136C19=0,0,D3L136C18/D3L136C19)</f>
        <v>1.7791041222652978E-4</v>
      </c>
      <c r="AR43" s="16" t="s">
        <v>24248</v>
      </c>
      <c r="AS43" s="32">
        <f>IF(D3L136C5=0,0,D3L136C18/D3L136C5)</f>
        <v>0.5235074699304344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4.8168236490119309E-2</v>
      </c>
      <c r="BZ43" s="16" t="s">
        <v>24258</v>
      </c>
      <c r="CA43" s="15">
        <f>D3L136C5*D3L136C37</f>
        <v>1.9278229940536922</v>
      </c>
      <c r="CB43" s="16" t="s">
        <v>24267</v>
      </c>
      <c r="CC43" s="15">
        <f>IF(D3L136C37=0,0,CHOOSE(MIN(D3L136C8,RUN_YEARS),B6L116C1,B6L117C1,B6L118C1,B6L119C1,B6L120C1))</f>
        <v>118689.36</v>
      </c>
      <c r="CD43" s="16" t="s">
        <v>24259</v>
      </c>
      <c r="CE43" s="33">
        <f>IF(D3L136C39=0,0,D3L136C38/D3L136C39)</f>
        <v>1.6242593220265846E-5</v>
      </c>
      <c r="CF43" s="16" t="s">
        <v>24260</v>
      </c>
      <c r="CG43" s="32">
        <f>IF(D3L136C5=0,0,D3L136C38/D3L136C5)</f>
        <v>4.8168236490119309E-2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37528.386537777304</v>
      </c>
      <c r="J44" s="16" t="s">
        <v>24301</v>
      </c>
      <c r="K44" s="21">
        <f>_xlfn.SINGLE(IF(FLOW_THRU_100PCT="Y",1,INDEX(VariabilityMatrix,D3L137C1,_xlfn.SINGLE(D3L137C8))))</f>
        <v>0.5408558213604191</v>
      </c>
      <c r="L44" s="16" t="s">
        <v>24271</v>
      </c>
      <c r="M44" s="15">
        <f>IF(_xlfn.SINGLE(D3L137C2)&lt;&gt;0,_xlfn.SINGLE(D3L137C2)*_xlfn.SINGLE(D3L137C4),_xlfn.SINGLE(D3L137C3)*_xlfn.SINGLE(D3L137C4))</f>
        <v>20297.446325220837</v>
      </c>
      <c r="N44" s="16" t="s">
        <v>4251</v>
      </c>
      <c r="O44" s="32">
        <f>0.45*CHOOSE(MIN(D3L137C8,RUN_YEARS),B3L110C1,B3L125C1,B3L140C1,B3L155C1,B3L170C1)</f>
        <v>0.43039075534609583</v>
      </c>
      <c r="P44" s="16" t="s">
        <v>24272</v>
      </c>
      <c r="Q44" s="15">
        <f>D3L137C5*D3L137C6</f>
        <v>8735.8332555086326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331285078.66666669</v>
      </c>
      <c r="V44" s="16" t="s">
        <v>24273</v>
      </c>
      <c r="W44" s="33">
        <f>IF(D3L137C9=0,0,D3L137C7/D3L137C9)</f>
        <v>2.636953433178461E-5</v>
      </c>
      <c r="X44" s="16" t="s">
        <v>24274</v>
      </c>
      <c r="Y44" s="32">
        <f>IF(D3L137C5=0,0,D3L137C7/D3L137C5)</f>
        <v>0.43039075534609583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0.52603314542300605</v>
      </c>
      <c r="AL44" s="16" t="s">
        <v>24278</v>
      </c>
      <c r="AM44" s="15">
        <f>D3L137C5*D3L137C17</f>
        <v>10677.129534510552</v>
      </c>
      <c r="AN44" s="16" t="s">
        <v>24295</v>
      </c>
      <c r="AO44" s="15">
        <f>IF(D3L137C17=0,0,CHOOSE(MIN(D3L137C8,RUN_YEARS),A1L108C1,A1L108C6,A1L108C7,A1L108C8,A1L108C9))</f>
        <v>121530.643</v>
      </c>
      <c r="AP44" s="16" t="s">
        <v>24279</v>
      </c>
      <c r="AQ44" s="33">
        <f>IF(D3L137C19=0,0,D3L137C18/D3L137C19)</f>
        <v>8.785545168645699E-2</v>
      </c>
      <c r="AR44" s="16" t="s">
        <v>24280</v>
      </c>
      <c r="AS44" s="32">
        <f>IF(D3L137C5=0,0,D3L137C18/D3L137C5)</f>
        <v>0.52603314542300605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4.3576099230898113E-2</v>
      </c>
      <c r="BZ44" s="16" t="s">
        <v>24290</v>
      </c>
      <c r="CA44" s="15">
        <f>D3L137C5*D3L137C37</f>
        <v>884.48353520165142</v>
      </c>
      <c r="CB44" s="16" t="s">
        <v>24299</v>
      </c>
      <c r="CC44" s="15">
        <f>IF(D3L137C37=0,0,CHOOSE(MIN(D3L137C8,RUN_YEARS),B6L116C1,B6L117C1,B6L118C1,B6L119C1,B6L120C1))</f>
        <v>120234.5</v>
      </c>
      <c r="CD44" s="16" t="s">
        <v>24291</v>
      </c>
      <c r="CE44" s="33">
        <f>IF(D3L137C39=0,0,D3L137C38/D3L137C39)</f>
        <v>7.3563206500767368E-3</v>
      </c>
      <c r="CF44" s="16" t="s">
        <v>24292</v>
      </c>
      <c r="CG44" s="32">
        <f>IF(D3L137C5=0,0,D3L137C38/D3L137C5)</f>
        <v>4.3576099230898113E-2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12256.146180058578</v>
      </c>
      <c r="J45" s="16" t="s">
        <v>24333</v>
      </c>
      <c r="K45" s="21">
        <f>_xlfn.SINGLE(IF(FLOW_THRU_100PCT="Y",1,INDEX(VariabilityMatrix,D3L138C1,_xlfn.SINGLE(D3L138C8))))</f>
        <v>0.53452496424533624</v>
      </c>
      <c r="L45" s="16" t="s">
        <v>24303</v>
      </c>
      <c r="M45" s="15">
        <f>IF(_xlfn.SINGLE(D3L138C2)&lt;&gt;0,_xlfn.SINGLE(D3L138C2)*_xlfn.SINGLE(D3L138C4),_xlfn.SINGLE(D3L138C3)*_xlfn.SINGLE(D3L138C4))</f>
        <v>6551.216098681426</v>
      </c>
      <c r="N45" s="16" t="s">
        <v>4251</v>
      </c>
      <c r="O45" s="32">
        <f>0.45*CHOOSE(MIN(D3L138C8,RUN_YEARS),B3L110C1,B3L125C1,B3L140C1,B3L155C1,B3L170C1)</f>
        <v>0.42832429357944629</v>
      </c>
      <c r="P45" s="16" t="s">
        <v>24304</v>
      </c>
      <c r="Q45" s="15">
        <f>D3L138C5*D3L138C6</f>
        <v>2806.045007554018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337183734</v>
      </c>
      <c r="V45" s="16" t="s">
        <v>24305</v>
      </c>
      <c r="W45" s="33">
        <f>IF(D3L138C9=0,0,D3L138C7/D3L138C9)</f>
        <v>8.3220058520201871E-6</v>
      </c>
      <c r="X45" s="16" t="s">
        <v>24306</v>
      </c>
      <c r="Y45" s="32">
        <f>IF(D3L138C5=0,0,D3L138C7/D3L138C5)</f>
        <v>0.42832429357944629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0.5235074699304344</v>
      </c>
      <c r="AL45" s="16" t="s">
        <v>24310</v>
      </c>
      <c r="AM45" s="15">
        <f>D3L138C5*D3L138C17</f>
        <v>3429.6105647882446</v>
      </c>
      <c r="AN45" s="16" t="s">
        <v>24327</v>
      </c>
      <c r="AO45" s="15">
        <f>IF(D3L138C17=0,0,CHOOSE(MIN(D3L138C8,RUN_YEARS),A1L108C1,A1L108C6,A1L108C7,A1L108C8,A1L108C9))</f>
        <v>117768.17</v>
      </c>
      <c r="AP45" s="16" t="s">
        <v>24311</v>
      </c>
      <c r="AQ45" s="33">
        <f>IF(D3L138C19=0,0,D3L138C18/D3L138C19)</f>
        <v>2.9121710601330092E-2</v>
      </c>
      <c r="AR45" s="16" t="s">
        <v>24312</v>
      </c>
      <c r="AS45" s="32">
        <f>IF(D3L138C5=0,0,D3L138C18/D3L138C5)</f>
        <v>0.5235074699304344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4.8168236490119309E-2</v>
      </c>
      <c r="BZ45" s="16" t="s">
        <v>24322</v>
      </c>
      <c r="CA45" s="15">
        <f>D3L138C5*D3L138C37</f>
        <v>315.56052633916374</v>
      </c>
      <c r="CB45" s="16" t="s">
        <v>24331</v>
      </c>
      <c r="CC45" s="15">
        <f>IF(D3L138C37=0,0,CHOOSE(MIN(D3L138C8,RUN_YEARS),B6L116C1,B6L117C1,B6L118C1,B6L119C1,B6L120C1))</f>
        <v>118689.36</v>
      </c>
      <c r="CD45" s="16" t="s">
        <v>24323</v>
      </c>
      <c r="CE45" s="33">
        <f>IF(D3L138C39=0,0,D3L138C38/D3L138C39)</f>
        <v>2.6587094777422654E-3</v>
      </c>
      <c r="CF45" s="16" t="s">
        <v>24324</v>
      </c>
      <c r="CG45" s="32">
        <f>IF(D3L138C5=0,0,D3L138C38/D3L138C5)</f>
        <v>4.8168236490119309E-2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0.53452496424533624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0.42832429357944629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337183734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0.5235074699304344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117768.17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4.8168236490119309E-2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118689.36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0.53452496424533624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0.42832429357944629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337183734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0.5235074699304344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117768.17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4.8168236490119309E-2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118689.36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0.53452496424533624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0.42832429357944629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337183734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0.5235074699304344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117768.17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4.8168236490119309E-2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118689.36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0.53452496424533624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0.42832429357944629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337183734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0.5235074699304344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117768.17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4.8168236490119309E-2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118689.36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0.53452496424533624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0.42832429357944629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337183734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0.5235074699304344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117768.17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4.8168236490119309E-2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118689.36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4079.7664145762005</v>
      </c>
      <c r="J51" s="16" t="s">
        <v>24021</v>
      </c>
      <c r="K51" s="21">
        <f>IF(FLOW_THRU_100PCT="Y",1,D3L101C4)</f>
        <v>0.5408558213604191</v>
      </c>
      <c r="L51" s="16" t="s">
        <v>24495</v>
      </c>
      <c r="M51" s="15">
        <f>IF(_xlfn.SINGLE(D3L144C2)&lt;&gt;0,_xlfn.SINGLE(D3L144C2)*_xlfn.SINGLE(D3L144C4),_xlfn.SINGLE(D3L144C3)*_xlfn.SINGLE(D3L144C4))</f>
        <v>2206.565415114263</v>
      </c>
      <c r="N51" s="16" t="s">
        <v>4251</v>
      </c>
      <c r="O51" s="32">
        <f>0.45*CHOOSE(MIN(D3L144C8,RUN_YEARS),B3L110C1,B3L125C1,B3L140C1,B3L155C1,B3L170C1)</f>
        <v>0.42832429357944629</v>
      </c>
      <c r="P51" s="16" t="s">
        <v>24496</v>
      </c>
      <c r="Q51" s="15">
        <f>D3L144C5*D3L144C6</f>
        <v>945.12557266565432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337183734</v>
      </c>
      <c r="V51" s="16" t="s">
        <v>24497</v>
      </c>
      <c r="W51" s="33">
        <f>IF(D3L144C9=0,0,D3L144C7/D3L144C9)</f>
        <v>2.8029987136498534E-6</v>
      </c>
      <c r="X51" s="16" t="s">
        <v>24498</v>
      </c>
      <c r="Y51" s="32">
        <f>IF(D3L144C5=0,0,D3L144C7/D3L144C5)</f>
        <v>0.42832429357944629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0.5235074699304344</v>
      </c>
      <c r="AL51" s="16" t="s">
        <v>24502</v>
      </c>
      <c r="AM51" s="15">
        <f>D3L144C5*D3L144C17</f>
        <v>1155.1534777024665</v>
      </c>
      <c r="AN51" s="16" t="s">
        <v>24519</v>
      </c>
      <c r="AO51" s="15">
        <f>IF(D3L144C17=0,0,CHOOSE(MIN(D3L144C8,RUN_YEARS),A1L108C1,A1L108C6,A1L108C7,A1L108C8,A1L108C9))</f>
        <v>117768.17</v>
      </c>
      <c r="AP51" s="16" t="s">
        <v>24503</v>
      </c>
      <c r="AQ51" s="33">
        <f>IF(D3L144C19=0,0,D3L144C18/D3L144C19)</f>
        <v>9.8087070360562325E-3</v>
      </c>
      <c r="AR51" s="16" t="s">
        <v>24504</v>
      </c>
      <c r="AS51" s="32">
        <f>IF(D3L144C5=0,0,D3L144C18/D3L144C5)</f>
        <v>0.5235074699304344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4.8168236490119309E-2</v>
      </c>
      <c r="BZ51" s="16" t="s">
        <v>24514</v>
      </c>
      <c r="CA51" s="15">
        <f>D3L144C5*D3L144C37</f>
        <v>106.28636474614211</v>
      </c>
      <c r="CB51" s="16" t="s">
        <v>24523</v>
      </c>
      <c r="CC51" s="15">
        <f>IF(D3L144C37=0,0,CHOOSE(MIN(D3L144C8,RUN_YEARS),B6L116C1,B6L117C1,B6L118C1,B6L119C1,B6L120C1))</f>
        <v>118689.36</v>
      </c>
      <c r="CD51" s="16" t="s">
        <v>24515</v>
      </c>
      <c r="CE51" s="33">
        <f>IF(D3L144C39=0,0,D3L144C38/D3L144C39)</f>
        <v>8.9550036116246737E-4</v>
      </c>
      <c r="CF51" s="16" t="s">
        <v>24516</v>
      </c>
      <c r="CG51" s="32">
        <f>IF(D3L144C5=0,0,D3L144C38/D3L144C5)</f>
        <v>4.8168236490119309E-2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6686.2365904545586</v>
      </c>
      <c r="J52" s="16" t="s">
        <v>24021</v>
      </c>
      <c r="K52" s="21">
        <f>IF(FLOW_THRU_100PCT="Y",1,D3L101C4)</f>
        <v>0.5408558213604191</v>
      </c>
      <c r="L52" s="16" t="s">
        <v>24526</v>
      </c>
      <c r="M52" s="15">
        <f>IF(_xlfn.SINGLE(D3L145C2)&lt;&gt;0,_xlfn.SINGLE(D3L145C2)*_xlfn.SINGLE(D3L145C4),_xlfn.SINGLE(D3L145C3)*_xlfn.SINGLE(D3L145C4))</f>
        <v>3616.2899829403882</v>
      </c>
      <c r="N52" s="16" t="s">
        <v>4251</v>
      </c>
      <c r="O52" s="32">
        <f>0.45*CHOOSE(MIN(D3L145C8,RUN_YEARS),B3L110C1,B3L125C1,B3L140C1,B3L155C1,B3L170C1)</f>
        <v>0.43039075534609583</v>
      </c>
      <c r="P52" s="16" t="s">
        <v>24527</v>
      </c>
      <c r="Q52" s="15">
        <f>D3L145C5*D3L145C6</f>
        <v>1556.4177773082338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331285078.66666669</v>
      </c>
      <c r="V52" s="16" t="s">
        <v>24528</v>
      </c>
      <c r="W52" s="33">
        <f>IF(D3L145C9=0,0,D3L145C7/D3L145C9)</f>
        <v>4.6981221839884752E-6</v>
      </c>
      <c r="X52" s="16" t="s">
        <v>24529</v>
      </c>
      <c r="Y52" s="32">
        <f>IF(D3L145C5=0,0,D3L145C7/D3L145C5)</f>
        <v>0.43039075534609583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0.52603314542300605</v>
      </c>
      <c r="AL52" s="16" t="s">
        <v>24533</v>
      </c>
      <c r="AM52" s="15">
        <f>D3L145C5*D3L145C17</f>
        <v>1902.2883944878413</v>
      </c>
      <c r="AN52" s="16" t="s">
        <v>24550</v>
      </c>
      <c r="AO52" s="15">
        <f>IF(D3L145C17=0,0,CHOOSE(MIN(D3L145C8,RUN_YEARS),A1L108C1,A1L108C6,A1L108C7,A1L108C8,A1L108C9))</f>
        <v>121530.643</v>
      </c>
      <c r="AP52" s="16" t="s">
        <v>24534</v>
      </c>
      <c r="AQ52" s="33">
        <f>IF(D3L145C19=0,0,D3L145C18/D3L145C19)</f>
        <v>1.5652746891891632E-2</v>
      </c>
      <c r="AR52" s="16" t="s">
        <v>24535</v>
      </c>
      <c r="AS52" s="32">
        <f>IF(D3L145C5=0,0,D3L145C18/D3L145C5)</f>
        <v>0.52603314542300605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4.3576099230898113E-2</v>
      </c>
      <c r="BZ52" s="16" t="s">
        <v>24545</v>
      </c>
      <c r="CA52" s="15">
        <f>D3L145C5*D3L145C37</f>
        <v>157.58381114431319</v>
      </c>
      <c r="CB52" s="16" t="s">
        <v>24554</v>
      </c>
      <c r="CC52" s="15">
        <f>IF(D3L145C37=0,0,CHOOSE(MIN(D3L145C8,RUN_YEARS),B6L116C1,B6L117C1,B6L118C1,B6L119C1,B6L120C1))</f>
        <v>120234.5</v>
      </c>
      <c r="CD52" s="16" t="s">
        <v>24546</v>
      </c>
      <c r="CE52" s="33">
        <f>IF(D3L145C39=0,0,D3L145C38/D3L145C39)</f>
        <v>1.3106372226300536E-3</v>
      </c>
      <c r="CF52" s="16" t="s">
        <v>24547</v>
      </c>
      <c r="CG52" s="32">
        <f>IF(D3L145C5=0,0,D3L145C38/D3L145C5)</f>
        <v>4.3576099230898106E-2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2.98309701009395</v>
      </c>
      <c r="J53" s="16" t="s">
        <v>24587</v>
      </c>
      <c r="K53" s="21">
        <f>_xlfn.SINGLE(IF(FLOW_THRU_100PCT="Y",1,INDEX(VariabilityMatrix,D3L146C1,_xlfn.SINGLE(D3L146C8))))</f>
        <v>0.19220666926290547</v>
      </c>
      <c r="L53" s="16" t="s">
        <v>24557</v>
      </c>
      <c r="M53" s="15">
        <f>IF(_xlfn.SINGLE(D3L146C2)&lt;&gt;0,_xlfn.SINGLE(D3L146C2)*_xlfn.SINGLE(D3L146C4),_xlfn.SINGLE(D3L146C3)*_xlfn.SINGLE(D3L146C4))</f>
        <v>0.57337114039829007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0.57337114039829007</v>
      </c>
      <c r="AX53" s="16" t="s">
        <v>24582</v>
      </c>
      <c r="AY53" s="15">
        <f>IF(D3L146C22=0,0,CHOOSE(MIN(D3L146C8,RUN_YEARS),A1L104C1,A1L104C6,A1L104C7,A1L104C8,A1L104C9))</f>
        <v>56657.44966666666</v>
      </c>
      <c r="AZ53" s="16" t="s">
        <v>24568</v>
      </c>
      <c r="BA53" s="33">
        <f>IF(D3L146C24=0,0,D3L146C23/D3L146C24)</f>
        <v>1.0119960283627488E-5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2.7896325360150693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2.3990839809729594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2.3990839809729594</v>
      </c>
      <c r="AX54" s="16" t="s">
        <v>24614</v>
      </c>
      <c r="AY54" s="15">
        <f>IF(D3L147C22=0,0,CHOOSE(MIN(D3L147C8,RUN_YEARS),A1L104C1,A1L104C6,A1L104C7,A1L104C8,A1L104C9))</f>
        <v>56657.44966666666</v>
      </c>
      <c r="AZ54" s="16" t="s">
        <v>24600</v>
      </c>
      <c r="BA54" s="33">
        <f>IF(D3L147C24=0,0,D3L147C23/D3L147C24)</f>
        <v>4.2343663456218279E-5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1.7160966272077065</v>
      </c>
      <c r="J55" s="16" t="s">
        <v>24650</v>
      </c>
      <c r="K55" s="21">
        <f>_xlfn.SINGLE(IF(FLOW_THRU_100PCT="Y",1,INDEX(VariabilityMatrix,D3L148C1,_xlfn.SINGLE(D3L148C8))))</f>
        <v>0.1949876457469733</v>
      </c>
      <c r="L55" s="16" t="s">
        <v>24620</v>
      </c>
      <c r="M55" s="15">
        <f>IF(_xlfn.SINGLE(D3L148C2)&lt;&gt;0,_xlfn.SINGLE(D3L148C2)*_xlfn.SINGLE(D3L148C4),_xlfn.SINGLE(D3L148C3)*_xlfn.SINGLE(D3L148C4))</f>
        <v>0.33461764121355198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0.33461764121355198</v>
      </c>
      <c r="AX55" s="16" t="s">
        <v>24645</v>
      </c>
      <c r="AY55" s="15">
        <f>IF(D3L148C22=0,0,CHOOSE(MIN(D3L148C8,RUN_YEARS),A1L104C1,A1L104C6,A1L104C7,A1L104C8,A1L104C9))</f>
        <v>55143.991999999998</v>
      </c>
      <c r="AZ55" s="16" t="s">
        <v>24631</v>
      </c>
      <c r="BA55" s="33">
        <f>IF(D3L148C24=0,0,D3L148C23/D3L148C24)</f>
        <v>6.0680706832677615E-6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5.722418975762654</v>
      </c>
      <c r="J56" s="16" t="s">
        <v>24682</v>
      </c>
      <c r="K56" s="21">
        <f>_xlfn.SINGLE(IF(FLOW_THRU_100PCT="Y",1,INDEX(VariabilityMatrix,D3L149C1,_xlfn.SINGLE(D3L149C8))))</f>
        <v>0.19220666926290547</v>
      </c>
      <c r="L56" s="16" t="s">
        <v>24652</v>
      </c>
      <c r="M56" s="15">
        <f>IF(_xlfn.SINGLE(D3L149C2)&lt;&gt;0,_xlfn.SINGLE(D3L149C2)*_xlfn.SINGLE(D3L149C4),_xlfn.SINGLE(D3L149C3)*_xlfn.SINGLE(D3L149C4))</f>
        <v>1.0998870914581866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1.0998870914581866</v>
      </c>
      <c r="AX56" s="16" t="s">
        <v>24677</v>
      </c>
      <c r="AY56" s="15">
        <f>IF(D3L149C22=0,0,CHOOSE(MIN(D3L149C8,RUN_YEARS),A1L104C1,A1L104C6,A1L104C7,A1L104C8,A1L104C9))</f>
        <v>56657.44966666666</v>
      </c>
      <c r="AZ56" s="16" t="s">
        <v>24663</v>
      </c>
      <c r="BA56" s="33">
        <f>IF(D3L149C24=0,0,D3L149C23/D3L149C24)</f>
        <v>1.9412929772327617E-5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6.2291269539112228</v>
      </c>
      <c r="J57" s="16" t="s">
        <v>24714</v>
      </c>
      <c r="K57" s="21">
        <f>_xlfn.SINGLE(IF(FLOW_THRU_100PCT="Y",1,INDEX(VariabilityMatrix,D3L150C1,_xlfn.SINGLE(D3L150C8))))</f>
        <v>0.1949876457469733</v>
      </c>
      <c r="L57" s="16" t="s">
        <v>24684</v>
      </c>
      <c r="M57" s="15">
        <f>IF(_xlfn.SINGLE(D3L150C2)&lt;&gt;0,_xlfn.SINGLE(D3L150C2)*_xlfn.SINGLE(D3L150C4),_xlfn.SINGLE(D3L150C3)*_xlfn.SINGLE(D3L150C4))</f>
        <v>1.2146027998021645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1.2146027998021645</v>
      </c>
      <c r="AX57" s="16" t="s">
        <v>24709</v>
      </c>
      <c r="AY57" s="15">
        <f>IF(D3L150C22=0,0,CHOOSE(MIN(D3L150C8,RUN_YEARS),A1L104C1,A1L104C6,A1L104C7,A1L104C8,A1L104C9))</f>
        <v>55143.991999999998</v>
      </c>
      <c r="AZ57" s="16" t="s">
        <v>24695</v>
      </c>
      <c r="BA57" s="33">
        <f>IF(D3L150C24=0,0,D3L150C23/D3L150C24)</f>
        <v>2.2026022341693442E-5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0.1949876457469733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55143.991999999998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0.1949876457469733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55143.991999999998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0.1949876457469733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55143.991999999998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0.1949876457469733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55143.991999999998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0.1949876457469733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55143.991999999998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16.008073394969752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13.766943119673988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13.766943119673988</v>
      </c>
      <c r="AX63" s="16" t="s">
        <v>24901</v>
      </c>
      <c r="AY63" s="15">
        <f>IF(D3L156C22=0,0,CHOOSE(MIN(D3L156C8,RUN_YEARS),A1L104C1,A1L104C6,A1L104C7,A1L104C8,A1L104C9))</f>
        <v>55143.991999999998</v>
      </c>
      <c r="AZ63" s="16" t="s">
        <v>24887</v>
      </c>
      <c r="BA63" s="33">
        <f>IF(D3L156C24=0,0,D3L156C23/D3L156C24)</f>
        <v>2.4965445228691439E-4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-1.8949915194689049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-1.6296927067432581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-1.6296927067432581</v>
      </c>
      <c r="AX64" s="16" t="s">
        <v>24932</v>
      </c>
      <c r="AY64" s="15">
        <f>IF(D3L157C22=0,0,CHOOSE(MIN(D3L157C8,RUN_YEARS),A1L104C1,A1L104C6,A1L104C7,A1L104C8,A1L104C9))</f>
        <v>56657.44966666666</v>
      </c>
      <c r="AZ64" s="16" t="s">
        <v>24918</v>
      </c>
      <c r="BA64" s="33">
        <f>IF(D3L157C24=0,0,D3L157C23/D3L157C24)</f>
        <v>-2.8763961603129781E-5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25811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0.46431175623538068</v>
      </c>
      <c r="L65" s="16" t="s">
        <v>24938</v>
      </c>
      <c r="M65" s="15">
        <f>IF(_xlfn.SINGLE(D3L158C2)&lt;&gt;0,_xlfn.SINGLE(D3L158C2)*_xlfn.SINGLE(D3L158C4),_xlfn.SINGLE(D3L158C3)*_xlfn.SINGLE(D3L158C4))</f>
        <v>11984.35074019141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11984.35074019141</v>
      </c>
      <c r="AX65" s="16" t="s">
        <v>24963</v>
      </c>
      <c r="AY65" s="15">
        <f>IF(D3L158C22=0,0,CHOOSE(MIN(D3L158C8,RUN_YEARS),A1L104C1,A1L104C6,A1L104C7,A1L104C8,A1L104C9))</f>
        <v>55143.991999999998</v>
      </c>
      <c r="AZ65" s="16" t="s">
        <v>24949</v>
      </c>
      <c r="BA65" s="33">
        <f>IF(D3L158C24=0,0,D3L158C23/D3L158C24)</f>
        <v>0.2173283127596459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38773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0.93123664779481263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55143.991999999998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6.8763352205187422E-2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118689.36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37812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0.93123664779481263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55143.991999999998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6.8763352205187422E-2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118689.36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1635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0.93123664779481263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55143.991999999998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6.8763352205187422E-2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118689.36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-1699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0.93123664779481263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55143.991999999998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6.8763352205187422E-2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118689.36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24089</v>
      </c>
      <c r="J70" s="16" t="s">
        <v>25124</v>
      </c>
      <c r="K70" s="21">
        <f>_xlfn.SINGLE(IF(FLOW_THRU_100PCT="Y",1,INDEX(VariabilityMatrix,D3L163C1,_xlfn.SINGLE(D3L163C8))))</f>
        <v>0.45947167212366608</v>
      </c>
      <c r="L70" s="16" t="s">
        <v>25094</v>
      </c>
      <c r="M70" s="15">
        <f>IF(_xlfn.SINGLE(D3L163C2)&lt;&gt;0,_xlfn.SINGLE(D3L163C2)*_xlfn.SINGLE(D3L163C4),_xlfn.SINGLE(D3L163C3)*_xlfn.SINGLE(D3L163C4))</f>
        <v>11068.213109786991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0.93123664779481263</v>
      </c>
      <c r="AV70" s="16" t="s">
        <v>25104</v>
      </c>
      <c r="AW70" s="15">
        <f>D3L163C5*D3L163C22</f>
        <v>10307.125673436636</v>
      </c>
      <c r="AX70" s="16" t="s">
        <v>25119</v>
      </c>
      <c r="AY70" s="15">
        <f>IF(D3L163C22=0,0,CHOOSE(MIN(D3L163C8,RUN_YEARS),A1L104C1,A1L104C6,A1L104C7,A1L104C8,A1L104C9))</f>
        <v>55143.991999999998</v>
      </c>
      <c r="AZ70" s="16" t="s">
        <v>25105</v>
      </c>
      <c r="BA70" s="33">
        <f>IF(D3L163C24=0,0,D3L163C23/D3L163C24)</f>
        <v>0.18691294009756559</v>
      </c>
      <c r="BB70" s="16" t="s">
        <v>25106</v>
      </c>
      <c r="BC70" s="32">
        <f>IF(D3L163C5=0,0,D3L163C23/D3L163C5)</f>
        <v>0.93123664779481263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6.8763352205187422E-2</v>
      </c>
      <c r="BZ70" s="16" t="s">
        <v>25113</v>
      </c>
      <c r="CA70" s="15">
        <f>D3L163C5*D3L163C37</f>
        <v>761.08743635035569</v>
      </c>
      <c r="CB70" s="16" t="s">
        <v>25122</v>
      </c>
      <c r="CC70" s="15">
        <f>IF(D3L163C37=0,0,CHOOSE(MIN(D3L163C8,RUN_YEARS),B6L116C1,B6L117C1,B6L118C1,B6L119C1,B6L120C1))</f>
        <v>118689.36</v>
      </c>
      <c r="CD70" s="16" t="s">
        <v>25114</v>
      </c>
      <c r="CE70" s="33">
        <f>IF(D3L163C39=0,0,D3L163C38/D3L163C39)</f>
        <v>6.4124318839562005E-3</v>
      </c>
      <c r="CF70" s="16" t="s">
        <v>25115</v>
      </c>
      <c r="CG70" s="32">
        <f>IF(D3L163C5=0,0,D3L163C38/D3L163C5)</f>
        <v>6.8763352205187422E-2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1279159</v>
      </c>
      <c r="J71" s="16" t="s">
        <v>25155</v>
      </c>
      <c r="K71" s="21">
        <f>_xlfn.SINGLE(IF(FLOW_THRU_100PCT="Y",1,INDEX(VariabilityMatrix,D3L164C1,_xlfn.SINGLE(D3L164C8))))</f>
        <v>0.90368439794169741</v>
      </c>
      <c r="L71" s="16" t="s">
        <v>25126</v>
      </c>
      <c r="M71" s="15">
        <f>IF(_xlfn.SINGLE(D3L164C2)&lt;&gt;0,_xlfn.SINGLE(D3L164C2)*_xlfn.SINGLE(D3L164C4),_xlfn.SINGLE(D3L164C3)*_xlfn.SINGLE(D3L164C4))</f>
        <v>1155956.0307867038</v>
      </c>
      <c r="N71" s="16" t="s">
        <v>4251</v>
      </c>
      <c r="O71" s="32">
        <f>0.45*CHOOSE(MIN(D3L164C8,RUN_YEARS),B3L110C1,B3L125C1,B3L140C1,B3L155C1,B3L170C1)</f>
        <v>0.42832429357944629</v>
      </c>
      <c r="P71" s="16" t="s">
        <v>25127</v>
      </c>
      <c r="Q71" s="15">
        <f>D3L164C5*D3L164C6</f>
        <v>495124.05029561557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337183734</v>
      </c>
      <c r="V71" s="16" t="s">
        <v>25128</v>
      </c>
      <c r="W71" s="33">
        <f>IF(D3L164C9=0,0,D3L164C7/D3L164C9)</f>
        <v>1.4684102474991144E-3</v>
      </c>
      <c r="X71" s="16" t="s">
        <v>25129</v>
      </c>
      <c r="Y71" s="32">
        <f>IF(D3L164C5=0,0,D3L164C7/D3L164C5)</f>
        <v>0.42832429357944629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0.5235074699304344</v>
      </c>
      <c r="AL71" s="16" t="s">
        <v>25133</v>
      </c>
      <c r="AM71" s="15">
        <f>D3L164C5*D3L164C17</f>
        <v>605151.61702797469</v>
      </c>
      <c r="AN71" s="16" t="s">
        <v>25150</v>
      </c>
      <c r="AO71" s="15">
        <f>IF(D3L164C17=0,0,CHOOSE(MIN(D3L164C8,RUN_YEARS),A1L108C1,A1L108C6,A1L108C7,A1L108C8,A1L108C9))</f>
        <v>117768.17</v>
      </c>
      <c r="AP71" s="16" t="s">
        <v>25134</v>
      </c>
      <c r="AQ71" s="33">
        <f>IF(D3L164C19=0,0,D3L164C18/D3L164C19)</f>
        <v>5.1384989426937233</v>
      </c>
      <c r="AR71" s="16" t="s">
        <v>25135</v>
      </c>
      <c r="AS71" s="32">
        <f>IF(D3L164C5=0,0,D3L164C18/D3L164C5)</f>
        <v>0.5235074699304344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4.8168236490119309E-2</v>
      </c>
      <c r="BZ71" s="16" t="s">
        <v>25145</v>
      </c>
      <c r="CA71" s="15">
        <f>D3L164C5*D3L164C37</f>
        <v>55680.363463113586</v>
      </c>
      <c r="CB71" s="16" t="s">
        <v>25154</v>
      </c>
      <c r="CC71" s="15">
        <f>IF(D3L164C37=0,0,CHOOSE(MIN(D3L164C8,RUN_YEARS),B6L116C1,B6L117C1,B6L118C1,B6L119C1,B6L120C1))</f>
        <v>118689.36</v>
      </c>
      <c r="CD71" s="16" t="s">
        <v>25146</v>
      </c>
      <c r="CE71" s="33">
        <f>IF(D3L164C39=0,0,D3L164C38/D3L164C39)</f>
        <v>0.46912683211969114</v>
      </c>
      <c r="CF71" s="16" t="s">
        <v>25147</v>
      </c>
      <c r="CG71" s="32">
        <f>IF(D3L164C5=0,0,D3L164C38/D3L164C5)</f>
        <v>4.8168236490119309E-2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0.90368439794169741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0.42832429357944629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337183734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0.5235074699304344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117768.17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4.8168236490119309E-2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118689.36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38138</v>
      </c>
      <c r="J73" s="16" t="s">
        <v>25217</v>
      </c>
      <c r="K73" s="21">
        <f>_xlfn.SINGLE(IF(FLOW_THRU_100PCT="Y",1,INDEX(VariabilityMatrix,D3L166C1,_xlfn.SINGLE(D3L166C8))))</f>
        <v>0.53452496424533624</v>
      </c>
      <c r="L73" s="16" t="s">
        <v>25188</v>
      </c>
      <c r="M73" s="15">
        <f>IF(_xlfn.SINGLE(D3L166C2)&lt;&gt;0,_xlfn.SINGLE(D3L166C2)*_xlfn.SINGLE(D3L166C4),_xlfn.SINGLE(D3L166C3)*_xlfn.SINGLE(D3L166C4))</f>
        <v>20385.713086388634</v>
      </c>
      <c r="N73" s="16" t="s">
        <v>4251</v>
      </c>
      <c r="O73" s="32">
        <f>0.45*CHOOSE(MIN(D3L166C8,RUN_YEARS),B3L110C1,B3L125C1,B3L140C1,B3L155C1,B3L170C1)</f>
        <v>0.42832429357944629</v>
      </c>
      <c r="P73" s="16" t="s">
        <v>25189</v>
      </c>
      <c r="Q73" s="15">
        <f>D3L166C5*D3L166C6</f>
        <v>8731.6961568406859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337183734</v>
      </c>
      <c r="V73" s="16" t="s">
        <v>25190</v>
      </c>
      <c r="W73" s="33">
        <f>IF(D3L166C9=0,0,D3L166C7/D3L166C9)</f>
        <v>2.5895959016933736E-5</v>
      </c>
      <c r="X73" s="16" t="s">
        <v>25191</v>
      </c>
      <c r="Y73" s="32">
        <f>IF(D3L166C5=0,0,D3L166C7/D3L166C5)</f>
        <v>0.42832429357944629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0.5235074699304344</v>
      </c>
      <c r="AL73" s="16" t="s">
        <v>25195</v>
      </c>
      <c r="AM73" s="15">
        <f>D3L166C5*D3L166C17</f>
        <v>10672.073080583061</v>
      </c>
      <c r="AN73" s="16" t="s">
        <v>25212</v>
      </c>
      <c r="AO73" s="15">
        <f>IF(D3L166C17=0,0,CHOOSE(MIN(D3L166C8,RUN_YEARS),A1L108C1,A1L108C6,A1L108C7,A1L108C8,A1L108C9))</f>
        <v>117768.17</v>
      </c>
      <c r="AP73" s="16" t="s">
        <v>25196</v>
      </c>
      <c r="AQ73" s="33">
        <f>IF(D3L166C19=0,0,D3L166C18/D3L166C19)</f>
        <v>9.0619333565114077E-2</v>
      </c>
      <c r="AR73" s="16" t="s">
        <v>25197</v>
      </c>
      <c r="AS73" s="32">
        <f>IF(D3L166C5=0,0,D3L166C18/D3L166C5)</f>
        <v>0.5235074699304344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4.8168236490119309E-2</v>
      </c>
      <c r="BZ73" s="16" t="s">
        <v>25207</v>
      </c>
      <c r="CA73" s="15">
        <f>D3L166C5*D3L166C37</f>
        <v>981.94384896488771</v>
      </c>
      <c r="CB73" s="16" t="s">
        <v>25216</v>
      </c>
      <c r="CC73" s="15">
        <f>IF(D3L166C37=0,0,CHOOSE(MIN(D3L166C8,RUN_YEARS),B6L116C1,B6L117C1,B6L118C1,B6L119C1,B6L120C1))</f>
        <v>118689.36</v>
      </c>
      <c r="CD73" s="16" t="s">
        <v>25208</v>
      </c>
      <c r="CE73" s="33">
        <f>IF(D3L166C39=0,0,D3L166C38/D3L166C39)</f>
        <v>8.2732255778014789E-3</v>
      </c>
      <c r="CF73" s="16" t="s">
        <v>25209</v>
      </c>
      <c r="CG73" s="32">
        <f>IF(D3L166C5=0,0,D3L166C38/D3L166C5)</f>
        <v>4.8168236490119309E-2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441236</v>
      </c>
      <c r="J74" s="16" t="s">
        <v>25249</v>
      </c>
      <c r="K74" s="21">
        <f>_xlfn.SINGLE(IF(FLOW_THRU_100PCT="Y",1,INDEX(VariabilityMatrix,D3L167C1,_xlfn.SINGLE(D3L167C8))))</f>
        <v>0.74586930548825725</v>
      </c>
      <c r="L74" s="16" t="s">
        <v>25219</v>
      </c>
      <c r="M74" s="15">
        <f>IF(_xlfn.SINGLE(D3L167C2)&lt;&gt;0,_xlfn.SINGLE(D3L167C2)*_xlfn.SINGLE(D3L167C4),_xlfn.SINGLE(D3L167C3)*_xlfn.SINGLE(D3L167C4))</f>
        <v>329104.38887641666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0.83334321477779905</v>
      </c>
      <c r="BF74" s="16" t="s">
        <v>25232</v>
      </c>
      <c r="BG74" s="15">
        <f>D3L167C5*D3L167C27</f>
        <v>274256.90942375601</v>
      </c>
      <c r="BH74" s="16" t="s">
        <v>25245</v>
      </c>
      <c r="BI74" s="15">
        <f>IF(D3L167C27=0,0,CHOOSE(MIN(D3L167C8,RUN_YEARS),A1L104C1,A1L104C6,A1L104C7,A1L104C8,A1L104C9))</f>
        <v>55143.991999999998</v>
      </c>
      <c r="BJ74" s="16" t="s">
        <v>25233</v>
      </c>
      <c r="BK74" s="33">
        <f>IF(D3L167C29=0,0,D3L167C28/D3L167C29)</f>
        <v>4.9734685407570058</v>
      </c>
      <c r="BL74" s="16" t="s">
        <v>25234</v>
      </c>
      <c r="BM74" s="32">
        <f>IF(D3L167C5=0,0,D3L167C28/D3L167C5)</f>
        <v>0.83334321477779905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0.16665678522220101</v>
      </c>
      <c r="BZ74" s="16" t="s">
        <v>25238</v>
      </c>
      <c r="CA74" s="15">
        <f>D3L167C5*D3L167C37</f>
        <v>54847.479452660693</v>
      </c>
      <c r="CB74" s="16" t="s">
        <v>25247</v>
      </c>
      <c r="CC74" s="15">
        <f>IF(D3L167C37=0,0,CHOOSE(MIN(D3L167C8,RUN_YEARS),B6L116C1,B6L117C1,B6L118C1,B6L119C1,B6L120C1))</f>
        <v>118689.36</v>
      </c>
      <c r="CD74" s="16" t="s">
        <v>25239</v>
      </c>
      <c r="CE74" s="33">
        <f>IF(D3L167C39=0,0,D3L167C38/D3L167C39)</f>
        <v>0.46210948860673517</v>
      </c>
      <c r="CF74" s="16" t="s">
        <v>25240</v>
      </c>
      <c r="CG74" s="32">
        <f>IF(D3L167C5=0,0,D3L167C38/D3L167C5)</f>
        <v>0.16665678522220101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351009</v>
      </c>
      <c r="J75" s="16" t="s">
        <v>25281</v>
      </c>
      <c r="K75" s="21">
        <f>_xlfn.SINGLE(IF(FLOW_THRU_100PCT="Y",1,INDEX(VariabilityMatrix,D3L168C1,_xlfn.SINGLE(D3L168C8))))</f>
        <v>0.74586930548825725</v>
      </c>
      <c r="L75" s="16" t="s">
        <v>25251</v>
      </c>
      <c r="M75" s="15">
        <f>IF(_xlfn.SINGLE(D3L168C2)&lt;&gt;0,_xlfn.SINGLE(D3L168C2)*_xlfn.SINGLE(D3L168C4),_xlfn.SINGLE(D3L168C3)*_xlfn.SINGLE(D3L168C4))</f>
        <v>261806.83905012769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0.83334321477779905</v>
      </c>
      <c r="BF75" s="16" t="s">
        <v>25264</v>
      </c>
      <c r="BG75" s="15">
        <f>D3L168C5*D3L168C27</f>
        <v>218174.95290484722</v>
      </c>
      <c r="BH75" s="16" t="s">
        <v>25277</v>
      </c>
      <c r="BI75" s="15">
        <f>IF(D3L168C27=0,0,CHOOSE(MIN(D3L168C8,RUN_YEARS),A1L104C1,A1L104C6,A1L104C7,A1L104C8,A1L104C9))</f>
        <v>55143.991999999998</v>
      </c>
      <c r="BJ75" s="16" t="s">
        <v>25265</v>
      </c>
      <c r="BK75" s="33">
        <f>IF(D3L168C29=0,0,D3L168C28/D3L168C29)</f>
        <v>3.9564591715602893</v>
      </c>
      <c r="BL75" s="16" t="s">
        <v>25266</v>
      </c>
      <c r="BM75" s="32">
        <f>IF(D3L168C5=0,0,D3L168C28/D3L168C5)</f>
        <v>0.83334321477779905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0.16665678522220101</v>
      </c>
      <c r="BZ75" s="16" t="s">
        <v>25270</v>
      </c>
      <c r="CA75" s="15">
        <f>D3L168C5*D3L168C37</f>
        <v>43631.886145280478</v>
      </c>
      <c r="CB75" s="16" t="s">
        <v>25279</v>
      </c>
      <c r="CC75" s="15">
        <f>IF(D3L168C37=0,0,CHOOSE(MIN(D3L168C8,RUN_YEARS),B6L116C1,B6L117C1,B6L118C1,B6L119C1,B6L120C1))</f>
        <v>118689.36</v>
      </c>
      <c r="CD75" s="16" t="s">
        <v>25271</v>
      </c>
      <c r="CE75" s="33">
        <f>IF(D3L168C39=0,0,D3L168C38/D3L168C39)</f>
        <v>0.36761413276877114</v>
      </c>
      <c r="CF75" s="16" t="s">
        <v>25272</v>
      </c>
      <c r="CG75" s="32">
        <f>IF(D3L168C5=0,0,D3L168C38/D3L168C5)</f>
        <v>0.16665678522220101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25811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11984.35074019141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11984.35074019141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0.2173283127596459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2210152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1778321.1849094238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503855.74645245628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1.4943062065160481E-3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615823.6901085577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5.2291182762588377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10307.125673436636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0.18691294009756559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492431.86232860322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8.9299277123172942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155902.76034636999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1.3135361109569552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25811</v>
      </c>
      <c r="H79" s="16" t="s">
        <v>25375</v>
      </c>
      <c r="I79" s="15">
        <f>SUM(D3L169C3:D3L171C3)</f>
        <v>2210152</v>
      </c>
      <c r="J79" s="16" t="s">
        <v>25376</v>
      </c>
      <c r="K79" s="21">
        <f>IF(D3L172C2+D3L172C3=0,0,D3L172C5/(D3L172C2+D3L172C3))</f>
        <v>0.80068656576589836</v>
      </c>
      <c r="L79" s="16" t="s">
        <v>25345</v>
      </c>
      <c r="M79" s="15">
        <f>SUM(D3L169C5:D3L171C5)</f>
        <v>1790305.5356496153</v>
      </c>
      <c r="N79" s="16" t="s">
        <v>25346</v>
      </c>
      <c r="O79" s="32">
        <f>IF(SUM(D3L169C5:D3L171C5)=0,0,SUM(D3L169C7:D3L171C7)/SUM(D3L169C5:D3L171C5))</f>
        <v>0.28143561890380425</v>
      </c>
      <c r="P79" s="16" t="s">
        <v>25347</v>
      </c>
      <c r="Q79" s="15">
        <f>SUM(D3L169C7:D3L171C7)</f>
        <v>503855.74645245628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1.4943062065160481E-3</v>
      </c>
      <c r="X79" s="16" t="s">
        <v>25349</v>
      </c>
      <c r="Y79" s="32">
        <f>IF(D3L172C5=0,0,D3L172C7/D3L172C5)</f>
        <v>0.28143561890380425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0.34397686754909412</v>
      </c>
      <c r="AL79" s="16" t="s">
        <v>25355</v>
      </c>
      <c r="AM79" s="15">
        <f>SUM(D3L169C18:D3L171C18)</f>
        <v>615823.6901085577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5.2291182762588377</v>
      </c>
      <c r="AR79" s="16" t="s">
        <v>25357</v>
      </c>
      <c r="AS79" s="32">
        <f>IF(D3L172C5=0,0,D3L172C18/D3L172C5)</f>
        <v>0.34397686754909412</v>
      </c>
      <c r="AT79" s="16" t="s">
        <v>25358</v>
      </c>
      <c r="AU79" s="32">
        <f>IF(SUM(D3L169C5:D3L171C5)=0,0,SUM(D3L169C23:D3L171C23)/SUM(D3L169C5:D3L171C5))</f>
        <v>1.2451213477111631E-2</v>
      </c>
      <c r="AV79" s="16" t="s">
        <v>25359</v>
      </c>
      <c r="AW79" s="15">
        <f>SUM(D3L169C23:D3L171C23)</f>
        <v>22291.476413628046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0.40424125285721146</v>
      </c>
      <c r="BB79" s="16" t="s">
        <v>25361</v>
      </c>
      <c r="BC79" s="32">
        <f>IF(D3L172C5=0,0,D3L172C23/D3L172C5)</f>
        <v>1.2451213477111631E-2</v>
      </c>
      <c r="BD79" s="16" t="s">
        <v>25362</v>
      </c>
      <c r="BE79" s="32">
        <f>IF(SUM(D3L169C5:D3L171C5)=0,0,SUM(D3L169C28:D3L171C28)/SUM(D3L169C5:D3L171C5))</f>
        <v>0.27505464990361184</v>
      </c>
      <c r="BF79" s="16" t="s">
        <v>25363</v>
      </c>
      <c r="BG79" s="15">
        <f>SUM(D3L169C28:D3L171C28)</f>
        <v>492431.86232860322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8.9299277123172942</v>
      </c>
      <c r="BL79" s="16" t="s">
        <v>25365</v>
      </c>
      <c r="BM79" s="32">
        <f>IF(D3L172C5=0,0,D3L172C28/D3L172C5)</f>
        <v>0.27505464990361184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8.7081650166378116E-2</v>
      </c>
      <c r="BZ79" s="16" t="s">
        <v>25371</v>
      </c>
      <c r="CA79" s="15">
        <f>SUM(D3L169C38:D3L171C38)</f>
        <v>155902.76034636999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1.3135361109569552</v>
      </c>
      <c r="CF79" s="16" t="s">
        <v>25373</v>
      </c>
      <c r="CG79" s="32">
        <f>IF(D3L172C5=0,0,D3L172C38/D3L172C5)</f>
        <v>8.7081650166378116E-2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16619</v>
      </c>
      <c r="J80" s="16" t="s">
        <v>25407</v>
      </c>
      <c r="K80" s="21">
        <f>_xlfn.SINGLE(IF(FLOW_THRU_100PCT="Y",1,INDEX(VariabilityMatrix,D3L173C1,_xlfn.SINGLE(D3L173C8))))</f>
        <v>0.70945530341126894</v>
      </c>
      <c r="L80" s="16" t="s">
        <v>25377</v>
      </c>
      <c r="M80" s="15">
        <f>IF(_xlfn.SINGLE(D3L173C2)&lt;&gt;0,_xlfn.SINGLE(D3L173C2)*_xlfn.SINGLE(D3L173C4),_xlfn.SINGLE(D3L173C3)*_xlfn.SINGLE(D3L173C4))</f>
        <v>11790.437687391879</v>
      </c>
      <c r="N80" s="16" t="s">
        <v>4251</v>
      </c>
      <c r="O80" s="32">
        <f>D3L172C6</f>
        <v>0.28143561890380425</v>
      </c>
      <c r="P80" s="16" t="s">
        <v>25378</v>
      </c>
      <c r="Q80" s="15">
        <f>D3L173C5*D3L173C6</f>
        <v>3318.2491276978722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337183734</v>
      </c>
      <c r="V80" s="16" t="s">
        <v>25379</v>
      </c>
      <c r="W80" s="33">
        <f>IF(D3L173C9=0,0,D3L173C7/D3L173C9)</f>
        <v>9.8410711819742531E-6</v>
      </c>
      <c r="X80" s="16" t="s">
        <v>25380</v>
      </c>
      <c r="Y80" s="32">
        <f>IF(D3L173C5=0,0,D3L173C7/D3L173C5)</f>
        <v>0.28143561890380425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0.34397686754909412</v>
      </c>
      <c r="AL80" s="16" t="s">
        <v>25384</v>
      </c>
      <c r="AM80" s="15">
        <f>D3L173C5*D3L173C17</f>
        <v>4055.637822741844</v>
      </c>
      <c r="AN80" s="16" t="s">
        <v>25401</v>
      </c>
      <c r="AO80" s="15">
        <f>IF(D3L173C17=0,0,CHOOSE(MIN(D3L173C8,RUN_YEARS),A1L108C1,A1L108C6,A1L108C7,A1L108C8,A1L108C9))</f>
        <v>117768.17</v>
      </c>
      <c r="AP80" s="16" t="s">
        <v>25385</v>
      </c>
      <c r="AQ80" s="33">
        <f>IF(D3L173C19=0,0,D3L173C18/D3L173C19)</f>
        <v>3.4437470011989185E-2</v>
      </c>
      <c r="AR80" s="16" t="s">
        <v>25386</v>
      </c>
      <c r="AS80" s="32">
        <f>IF(D3L173C5=0,0,D3L173C18/D3L173C5)</f>
        <v>0.34397686754909412</v>
      </c>
      <c r="AT80" s="16" t="s">
        <v>4251</v>
      </c>
      <c r="AU80" s="32">
        <f>D3L172C22</f>
        <v>1.2451213477111631E-2</v>
      </c>
      <c r="AV80" s="16" t="s">
        <v>25387</v>
      </c>
      <c r="AW80" s="15">
        <f>D3L173C5*D3L173C22</f>
        <v>146.80525663429864</v>
      </c>
      <c r="AX80" s="16" t="s">
        <v>25402</v>
      </c>
      <c r="AY80" s="15">
        <f>IF(D3L173C22=0,0,CHOOSE(MIN(D3L173C8,RUN_YEARS),A1L104C1,A1L104C6,A1L104C7,A1L104C8,A1L104C9))</f>
        <v>55143.991999999998</v>
      </c>
      <c r="AZ80" s="16" t="s">
        <v>25388</v>
      </c>
      <c r="BA80" s="33">
        <f>IF(D3L173C24=0,0,D3L173C23/D3L173C24)</f>
        <v>2.6622167041207073E-3</v>
      </c>
      <c r="BB80" s="16" t="s">
        <v>25389</v>
      </c>
      <c r="BC80" s="32">
        <f>IF(D3L173C5=0,0,D3L173C23/D3L173C5)</f>
        <v>1.2451213477111631E-2</v>
      </c>
      <c r="BD80" s="16" t="s">
        <v>4251</v>
      </c>
      <c r="BE80" s="32">
        <f>D3L172C27</f>
        <v>0.27505464990361184</v>
      </c>
      <c r="BF80" s="16" t="s">
        <v>25390</v>
      </c>
      <c r="BG80" s="15">
        <f>D3L173C5*D3L173C27</f>
        <v>3243.0147103159243</v>
      </c>
      <c r="BH80" s="16" t="s">
        <v>25403</v>
      </c>
      <c r="BI80" s="15">
        <f>IF(D3L173C27=0,0,CHOOSE(MIN(D3L173C8,RUN_YEARS),A1L104C1,A1L104C6,A1L104C7,A1L104C8,A1L104C9))</f>
        <v>55143.991999999998</v>
      </c>
      <c r="BJ80" s="16" t="s">
        <v>25391</v>
      </c>
      <c r="BK80" s="33">
        <f>IF(D3L173C29=0,0,D3L173C28/D3L173C29)</f>
        <v>5.8809937269610882E-2</v>
      </c>
      <c r="BL80" s="16" t="s">
        <v>25392</v>
      </c>
      <c r="BM80" s="32">
        <f>IF(D3L173C5=0,0,D3L173C28/D3L173C5)</f>
        <v>0.27505464990361184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8.7081650166378116E-2</v>
      </c>
      <c r="BZ80" s="16" t="s">
        <v>25396</v>
      </c>
      <c r="CA80" s="15">
        <f>D3L173C5*D3L173C37</f>
        <v>1026.7307700019398</v>
      </c>
      <c r="CB80" s="16" t="s">
        <v>25405</v>
      </c>
      <c r="CC80" s="15">
        <f>IF(D3L173C37=0,0,CHOOSE(MIN(D3L173C8,RUN_YEARS),B6L116C1,B6L117C1,B6L118C1,B6L119C1,B6L120C1))</f>
        <v>118689.36</v>
      </c>
      <c r="CD80" s="16" t="s">
        <v>25397</v>
      </c>
      <c r="CE80" s="33">
        <f>IF(D3L173C39=0,0,D3L173C38/D3L173C39)</f>
        <v>8.6505712896416311E-3</v>
      </c>
      <c r="CF80" s="16" t="s">
        <v>25398</v>
      </c>
      <c r="CG80" s="32">
        <f>IF(D3L173C5=0,0,D3L173C38/D3L173C5)</f>
        <v>8.7081650166378116E-2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360199</v>
      </c>
      <c r="J81" s="16" t="s">
        <v>25439</v>
      </c>
      <c r="K81" s="21">
        <f>_xlfn.SINGLE(IF(FLOW_THRU_100PCT="Y",1,INDEX(VariabilityMatrix,D3L174C1,_xlfn.SINGLE(D3L174C8))))</f>
        <v>0.70945530341126894</v>
      </c>
      <c r="L81" s="16" t="s">
        <v>25409</v>
      </c>
      <c r="M81" s="15">
        <f>IF(_xlfn.SINGLE(D3L174C2)&lt;&gt;0,_xlfn.SINGLE(D3L174C2)*_xlfn.SINGLE(D3L174C4),_xlfn.SINGLE(D3L174C3)*_xlfn.SINGLE(D3L174C4))</f>
        <v>255545.09083343565</v>
      </c>
      <c r="N81" s="16" t="s">
        <v>4251</v>
      </c>
      <c r="O81" s="32">
        <f>D3L172C6</f>
        <v>0.28143561890380425</v>
      </c>
      <c r="P81" s="16" t="s">
        <v>25410</v>
      </c>
      <c r="Q81" s="15">
        <f>D3L174C5*D3L174C6</f>
        <v>71919.490796536833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337183734</v>
      </c>
      <c r="V81" s="16" t="s">
        <v>25411</v>
      </c>
      <c r="W81" s="33">
        <f>IF(D3L174C9=0,0,D3L174C7/D3L174C9)</f>
        <v>2.1329466265575204E-4</v>
      </c>
      <c r="X81" s="16" t="s">
        <v>25412</v>
      </c>
      <c r="Y81" s="32">
        <f>IF(D3L174C5=0,0,D3L174C7/D3L174C5)</f>
        <v>0.28143561890380425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0.34397686754909412</v>
      </c>
      <c r="AL81" s="16" t="s">
        <v>25416</v>
      </c>
      <c r="AM81" s="15">
        <f>D3L174C5*D3L174C17</f>
        <v>87901.599862433926</v>
      </c>
      <c r="AN81" s="16" t="s">
        <v>25433</v>
      </c>
      <c r="AO81" s="15">
        <f>IF(D3L174C17=0,0,CHOOSE(MIN(D3L174C8,RUN_YEARS),A1L108C1,A1L108C6,A1L108C7,A1L108C8,A1L108C9))</f>
        <v>117768.17</v>
      </c>
      <c r="AP81" s="16" t="s">
        <v>25417</v>
      </c>
      <c r="AQ81" s="33">
        <f>IF(D3L174C19=0,0,D3L174C18/D3L174C19)</f>
        <v>0.7463952259972616</v>
      </c>
      <c r="AR81" s="16" t="s">
        <v>25418</v>
      </c>
      <c r="AS81" s="32">
        <f>IF(D3L174C5=0,0,D3L174C18/D3L174C5)</f>
        <v>0.34397686754909412</v>
      </c>
      <c r="AT81" s="16" t="s">
        <v>4251</v>
      </c>
      <c r="AU81" s="32">
        <f>D3L172C22</f>
        <v>1.2451213477111631E-2</v>
      </c>
      <c r="AV81" s="16" t="s">
        <v>25419</v>
      </c>
      <c r="AW81" s="15">
        <f>D3L174C5*D3L174C22</f>
        <v>3181.8464789949899</v>
      </c>
      <c r="AX81" s="16" t="s">
        <v>25434</v>
      </c>
      <c r="AY81" s="15">
        <f>IF(D3L174C22=0,0,CHOOSE(MIN(D3L174C8,RUN_YEARS),A1L104C1,A1L104C6,A1L104C7,A1L104C8,A1L104C9))</f>
        <v>55143.991999999998</v>
      </c>
      <c r="AZ81" s="16" t="s">
        <v>25420</v>
      </c>
      <c r="BA81" s="33">
        <f>IF(D3L174C24=0,0,D3L174C23/D3L174C24)</f>
        <v>5.7700691654586592E-2</v>
      </c>
      <c r="BB81" s="16" t="s">
        <v>25421</v>
      </c>
      <c r="BC81" s="32">
        <f>IF(D3L174C5=0,0,D3L174C23/D3L174C5)</f>
        <v>1.2451213477111631E-2</v>
      </c>
      <c r="BD81" s="16" t="s">
        <v>4251</v>
      </c>
      <c r="BE81" s="32">
        <f>D3L172C27</f>
        <v>0.27505464990361184</v>
      </c>
      <c r="BF81" s="16" t="s">
        <v>25422</v>
      </c>
      <c r="BG81" s="15">
        <f>D3L174C5*D3L174C27</f>
        <v>70288.865493777324</v>
      </c>
      <c r="BH81" s="16" t="s">
        <v>25435</v>
      </c>
      <c r="BI81" s="15">
        <f>IF(D3L174C27=0,0,CHOOSE(MIN(D3L174C8,RUN_YEARS),A1L104C1,A1L104C6,A1L104C7,A1L104C8,A1L104C9))</f>
        <v>55143.991999999998</v>
      </c>
      <c r="BJ81" s="16" t="s">
        <v>25423</v>
      </c>
      <c r="BK81" s="33">
        <f>IF(D3L174C29=0,0,D3L174C28/D3L174C29)</f>
        <v>1.2746423126888842</v>
      </c>
      <c r="BL81" s="16" t="s">
        <v>25424</v>
      </c>
      <c r="BM81" s="32">
        <f>IF(D3L174C5=0,0,D3L174C28/D3L174C5)</f>
        <v>0.27505464990361184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8.7081650166378116E-2</v>
      </c>
      <c r="BZ81" s="16" t="s">
        <v>25428</v>
      </c>
      <c r="CA81" s="15">
        <f>D3L174C5*D3L174C37</f>
        <v>22253.288201692561</v>
      </c>
      <c r="CB81" s="16" t="s">
        <v>25437</v>
      </c>
      <c r="CC81" s="15">
        <f>IF(D3L174C37=0,0,CHOOSE(MIN(D3L174C8,RUN_YEARS),B6L116C1,B6L117C1,B6L118C1,B6L119C1,B6L120C1))</f>
        <v>118689.36</v>
      </c>
      <c r="CD81" s="16" t="s">
        <v>25429</v>
      </c>
      <c r="CE81" s="33">
        <f>IF(D3L174C39=0,0,D3L174C38/D3L174C39)</f>
        <v>0.18749185438098714</v>
      </c>
      <c r="CF81" s="16" t="s">
        <v>25430</v>
      </c>
      <c r="CG81" s="32">
        <f>IF(D3L174C5=0,0,D3L174C38/D3L174C5)</f>
        <v>8.7081650166378116E-2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63044</v>
      </c>
      <c r="J82" s="16" t="s">
        <v>25471</v>
      </c>
      <c r="K82" s="21">
        <f>_xlfn.SINGLE(IF(FLOW_THRU_100PCT="Y",1,INDEX(VariabilityMatrix,D3L175C1,_xlfn.SINGLE(D3L175C8))))</f>
        <v>0.70945530341126894</v>
      </c>
      <c r="L82" s="16" t="s">
        <v>25441</v>
      </c>
      <c r="M82" s="15">
        <f>IF(_xlfn.SINGLE(D3L175C2)&lt;&gt;0,_xlfn.SINGLE(D3L175C2)*_xlfn.SINGLE(D3L175C4),_xlfn.SINGLE(D3L175C3)*_xlfn.SINGLE(D3L175C4))</f>
        <v>44726.900148260036</v>
      </c>
      <c r="N82" s="16" t="s">
        <v>4251</v>
      </c>
      <c r="O82" s="32">
        <f>D3L172C6</f>
        <v>0.28143561890380425</v>
      </c>
      <c r="P82" s="16" t="s">
        <v>25442</v>
      </c>
      <c r="Q82" s="15">
        <f>D3L175C5*D3L175C6</f>
        <v>12587.742824874218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337183734</v>
      </c>
      <c r="V82" s="16" t="s">
        <v>25443</v>
      </c>
      <c r="W82" s="33">
        <f>IF(D3L175C9=0,0,D3L175C7/D3L175C9)</f>
        <v>3.7331999012960151E-5</v>
      </c>
      <c r="X82" s="16" t="s">
        <v>25444</v>
      </c>
      <c r="Y82" s="32">
        <f>IF(D3L175C5=0,0,D3L175C7/D3L175C5)</f>
        <v>0.28143561890380425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0.34397686754909412</v>
      </c>
      <c r="AL82" s="16" t="s">
        <v>25448</v>
      </c>
      <c r="AM82" s="15">
        <f>D3L175C5*D3L175C17</f>
        <v>15385.019008179601</v>
      </c>
      <c r="AN82" s="16" t="s">
        <v>25465</v>
      </c>
      <c r="AO82" s="15">
        <f>IF(D3L175C17=0,0,CHOOSE(MIN(D3L175C8,RUN_YEARS),A1L108C1,A1L108C6,A1L108C7,A1L108C8,A1L108C9))</f>
        <v>117768.17</v>
      </c>
      <c r="AP82" s="16" t="s">
        <v>25449</v>
      </c>
      <c r="AQ82" s="33">
        <f>IF(D3L175C19=0,0,D3L175C18/D3L175C19)</f>
        <v>0.13063817675166051</v>
      </c>
      <c r="AR82" s="16" t="s">
        <v>25450</v>
      </c>
      <c r="AS82" s="32">
        <f>IF(D3L175C5=0,0,D3L175C18/D3L175C5)</f>
        <v>0.34397686754909412</v>
      </c>
      <c r="AT82" s="16" t="s">
        <v>4251</v>
      </c>
      <c r="AU82" s="32">
        <f>D3L172C22</f>
        <v>1.2451213477111631E-2</v>
      </c>
      <c r="AV82" s="16" t="s">
        <v>25451</v>
      </c>
      <c r="AW82" s="15">
        <f>D3L175C5*D3L175C22</f>
        <v>556.90418191544154</v>
      </c>
      <c r="AX82" s="16" t="s">
        <v>25466</v>
      </c>
      <c r="AY82" s="15">
        <f>IF(D3L175C22=0,0,CHOOSE(MIN(D3L175C8,RUN_YEARS),A1L104C1,A1L104C6,A1L104C7,A1L104C8,A1L104C9))</f>
        <v>55143.991999999998</v>
      </c>
      <c r="AZ82" s="16" t="s">
        <v>25452</v>
      </c>
      <c r="BA82" s="33">
        <f>IF(D3L175C24=0,0,D3L175C23/D3L175C24)</f>
        <v>1.0099090793344116E-2</v>
      </c>
      <c r="BB82" s="16" t="s">
        <v>25453</v>
      </c>
      <c r="BC82" s="32">
        <f>IF(D3L175C5=0,0,D3L175C23/D3L175C5)</f>
        <v>1.2451213477111631E-2</v>
      </c>
      <c r="BD82" s="16" t="s">
        <v>4251</v>
      </c>
      <c r="BE82" s="32">
        <f>D3L172C27</f>
        <v>0.27505464990361184</v>
      </c>
      <c r="BF82" s="16" t="s">
        <v>25454</v>
      </c>
      <c r="BG82" s="15">
        <f>D3L175C5*D3L175C27</f>
        <v>12302.341861553468</v>
      </c>
      <c r="BH82" s="16" t="s">
        <v>25467</v>
      </c>
      <c r="BI82" s="15">
        <f>IF(D3L175C27=0,0,CHOOSE(MIN(D3L175C8,RUN_YEARS),A1L104C1,A1L104C6,A1L104C7,A1L104C8,A1L104C9))</f>
        <v>55143.991999999998</v>
      </c>
      <c r="BJ82" s="16" t="s">
        <v>25455</v>
      </c>
      <c r="BK82" s="33">
        <f>IF(D3L175C29=0,0,D3L175C28/D3L175C29)</f>
        <v>0.22309487244872422</v>
      </c>
      <c r="BL82" s="16" t="s">
        <v>25456</v>
      </c>
      <c r="BM82" s="32">
        <f>IF(D3L175C5=0,0,D3L175C28/D3L175C5)</f>
        <v>0.27505464990361184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8.7081650166378116E-2</v>
      </c>
      <c r="BZ82" s="16" t="s">
        <v>25460</v>
      </c>
      <c r="CA82" s="15">
        <f>D3L175C5*D3L175C37</f>
        <v>3894.8922717373061</v>
      </c>
      <c r="CB82" s="16" t="s">
        <v>25469</v>
      </c>
      <c r="CC82" s="15">
        <f>IF(D3L175C37=0,0,CHOOSE(MIN(D3L175C8,RUN_YEARS),B6L116C1,B6L117C1,B6L118C1,B6L119C1,B6L120C1))</f>
        <v>118689.36</v>
      </c>
      <c r="CD82" s="16" t="s">
        <v>25461</v>
      </c>
      <c r="CE82" s="33">
        <f>IF(D3L175C39=0,0,D3L175C38/D3L175C39)</f>
        <v>3.2815850314950774E-2</v>
      </c>
      <c r="CF82" s="16" t="s">
        <v>25462</v>
      </c>
      <c r="CG82" s="32">
        <f>IF(D3L175C5=0,0,D3L175C38/D3L175C5)</f>
        <v>8.7081650166378116E-2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2</v>
      </c>
      <c r="J83" s="16" t="s">
        <v>25503</v>
      </c>
      <c r="K83" s="21">
        <f>_xlfn.SINGLE(IF(FLOW_THRU_100PCT="Y",1,INDEX(VariabilityMatrix,D3L176C1,_xlfn.SINGLE(D3L176C8))))</f>
        <v>0.70945530341126894</v>
      </c>
      <c r="L83" s="16" t="s">
        <v>25473</v>
      </c>
      <c r="M83" s="15">
        <f>IF(_xlfn.SINGLE(D3L176C2)&lt;&gt;0,_xlfn.SINGLE(D3L176C2)*_xlfn.SINGLE(D3L176C4),_xlfn.SINGLE(D3L176C3)*_xlfn.SINGLE(D3L176C4))</f>
        <v>1.4189106068225379</v>
      </c>
      <c r="N83" s="16" t="s">
        <v>4251</v>
      </c>
      <c r="O83" s="32">
        <f>D3L172C6</f>
        <v>0.28143561890380425</v>
      </c>
      <c r="P83" s="16" t="s">
        <v>25474</v>
      </c>
      <c r="Q83" s="15">
        <f>D3L176C5*D3L176C6</f>
        <v>0.39933198480027343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337183734</v>
      </c>
      <c r="V83" s="16" t="s">
        <v>25475</v>
      </c>
      <c r="W83" s="33">
        <f>IF(D3L176C9=0,0,D3L176C7/D3L176C9)</f>
        <v>1.1843156846951385E-9</v>
      </c>
      <c r="X83" s="16" t="s">
        <v>25476</v>
      </c>
      <c r="Y83" s="32">
        <f>IF(D3L176C5=0,0,D3L176C7/D3L176C5)</f>
        <v>0.28143561890380425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0.34397686754909412</v>
      </c>
      <c r="AL83" s="16" t="s">
        <v>25480</v>
      </c>
      <c r="AM83" s="15">
        <f>D3L176C5*D3L176C17</f>
        <v>0.48807242586700089</v>
      </c>
      <c r="AN83" s="16" t="s">
        <v>25497</v>
      </c>
      <c r="AO83" s="15">
        <f>IF(D3L176C17=0,0,CHOOSE(MIN(D3L176C8,RUN_YEARS),A1L108C1,A1L108C6,A1L108C7,A1L108C8,A1L108C9))</f>
        <v>117768.17</v>
      </c>
      <c r="AP83" s="16" t="s">
        <v>25481</v>
      </c>
      <c r="AQ83" s="33">
        <f>IF(D3L176C19=0,0,D3L176C18/D3L176C19)</f>
        <v>4.1443492402658618E-6</v>
      </c>
      <c r="AR83" s="16" t="s">
        <v>25482</v>
      </c>
      <c r="AS83" s="32">
        <f>IF(D3L176C5=0,0,D3L176C18/D3L176C5)</f>
        <v>0.34397686754909412</v>
      </c>
      <c r="AT83" s="16" t="s">
        <v>4251</v>
      </c>
      <c r="AU83" s="32">
        <f>D3L172C22</f>
        <v>1.2451213477111631E-2</v>
      </c>
      <c r="AV83" s="16" t="s">
        <v>25483</v>
      </c>
      <c r="AW83" s="15">
        <f>D3L176C5*D3L176C22</f>
        <v>1.7667158870485426E-2</v>
      </c>
      <c r="AX83" s="16" t="s">
        <v>25498</v>
      </c>
      <c r="AY83" s="15">
        <f>IF(D3L176C22=0,0,CHOOSE(MIN(D3L176C8,RUN_YEARS),A1L104C1,A1L104C6,A1L104C7,A1L104C8,A1L104C9))</f>
        <v>55143.991999999998</v>
      </c>
      <c r="AZ83" s="16" t="s">
        <v>25484</v>
      </c>
      <c r="BA83" s="33">
        <f>IF(D3L176C24=0,0,D3L176C23/D3L176C24)</f>
        <v>3.2038229786638271E-7</v>
      </c>
      <c r="BB83" s="16" t="s">
        <v>25485</v>
      </c>
      <c r="BC83" s="32">
        <f>IF(D3L176C5=0,0,D3L176C23/D3L176C5)</f>
        <v>1.2451213477111631E-2</v>
      </c>
      <c r="BD83" s="16" t="s">
        <v>4251</v>
      </c>
      <c r="BE83" s="32">
        <f>D3L172C27</f>
        <v>0.27505464990361184</v>
      </c>
      <c r="BF83" s="16" t="s">
        <v>25486</v>
      </c>
      <c r="BG83" s="15">
        <f>D3L176C5*D3L176C27</f>
        <v>0.39027796020409461</v>
      </c>
      <c r="BH83" s="16" t="s">
        <v>25499</v>
      </c>
      <c r="BI83" s="15">
        <f>IF(D3L176C27=0,0,CHOOSE(MIN(D3L176C8,RUN_YEARS),A1L104C1,A1L104C6,A1L104C7,A1L104C8,A1L104C9))</f>
        <v>55143.991999999998</v>
      </c>
      <c r="BJ83" s="16" t="s">
        <v>25487</v>
      </c>
      <c r="BK83" s="33">
        <f>IF(D3L176C29=0,0,D3L176C28/D3L176C29)</f>
        <v>7.0774339334028382E-6</v>
      </c>
      <c r="BL83" s="16" t="s">
        <v>25488</v>
      </c>
      <c r="BM83" s="32">
        <f>IF(D3L176C5=0,0,D3L176C28/D3L176C5)</f>
        <v>0.27505464990361184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8.7081650166378116E-2</v>
      </c>
      <c r="BZ83" s="16" t="s">
        <v>25492</v>
      </c>
      <c r="CA83" s="15">
        <f>D3L176C5*D3L176C37</f>
        <v>0.12356107708068353</v>
      </c>
      <c r="CB83" s="16" t="s">
        <v>25501</v>
      </c>
      <c r="CC83" s="15">
        <f>IF(D3L176C37=0,0,CHOOSE(MIN(D3L176C8,RUN_YEARS),B6L116C1,B6L117C1,B6L118C1,B6L119C1,B6L120C1))</f>
        <v>118689.36</v>
      </c>
      <c r="CD83" s="16" t="s">
        <v>25493</v>
      </c>
      <c r="CE83" s="33">
        <f>IF(D3L176C39=0,0,D3L176C38/D3L176C39)</f>
        <v>1.041045946163022E-6</v>
      </c>
      <c r="CF83" s="16" t="s">
        <v>25494</v>
      </c>
      <c r="CG83" s="32">
        <f>IF(D3L176C5=0,0,D3L176C38/D3L176C5)</f>
        <v>8.7081650166378116E-2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0</v>
      </c>
      <c r="J84" s="16" t="s">
        <v>25535</v>
      </c>
      <c r="K84" s="21">
        <f>_xlfn.SINGLE(IF(FLOW_THRU_100PCT="Y",1,INDEX(VariabilityMatrix,D3L177C1,_xlfn.SINGLE(D3L177C8))))</f>
        <v>0.70945530341126894</v>
      </c>
      <c r="L84" s="16" t="s">
        <v>25505</v>
      </c>
      <c r="M84" s="15">
        <f>IF(_xlfn.SINGLE(D3L177C2)&lt;&gt;0,_xlfn.SINGLE(D3L177C2)*_xlfn.SINGLE(D3L177C4),_xlfn.SINGLE(D3L177C3)*_xlfn.SINGLE(D3L177C4))</f>
        <v>0</v>
      </c>
      <c r="N84" s="16" t="s">
        <v>4251</v>
      </c>
      <c r="O84" s="32">
        <f>D3L172C6</f>
        <v>0.28143561890380425</v>
      </c>
      <c r="P84" s="16" t="s">
        <v>25506</v>
      </c>
      <c r="Q84" s="15">
        <f>D3L177C5*D3L177C6</f>
        <v>0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337183734</v>
      </c>
      <c r="V84" s="16" t="s">
        <v>25507</v>
      </c>
      <c r="W84" s="33">
        <f>IF(D3L177C9=0,0,D3L177C7/D3L177C9)</f>
        <v>0</v>
      </c>
      <c r="X84" s="16" t="s">
        <v>25508</v>
      </c>
      <c r="Y84" s="32">
        <f>IF(D3L177C5=0,0,D3L177C7/D3L177C5)</f>
        <v>0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0.34397686754909412</v>
      </c>
      <c r="AL84" s="16" t="s">
        <v>25512</v>
      </c>
      <c r="AM84" s="15">
        <f>D3L177C5*D3L177C17</f>
        <v>0</v>
      </c>
      <c r="AN84" s="16" t="s">
        <v>25529</v>
      </c>
      <c r="AO84" s="15">
        <f>IF(D3L177C17=0,0,CHOOSE(MIN(D3L177C8,RUN_YEARS),A1L108C1,A1L108C6,A1L108C7,A1L108C8,A1L108C9))</f>
        <v>117768.17</v>
      </c>
      <c r="AP84" s="16" t="s">
        <v>25513</v>
      </c>
      <c r="AQ84" s="33">
        <f>IF(D3L177C19=0,0,D3L177C18/D3L177C19)</f>
        <v>0</v>
      </c>
      <c r="AR84" s="16" t="s">
        <v>25514</v>
      </c>
      <c r="AS84" s="32">
        <f>IF(D3L177C5=0,0,D3L177C18/D3L177C5)</f>
        <v>0</v>
      </c>
      <c r="AT84" s="16" t="s">
        <v>4251</v>
      </c>
      <c r="AU84" s="32">
        <f>D3L172C22</f>
        <v>1.2451213477111631E-2</v>
      </c>
      <c r="AV84" s="16" t="s">
        <v>25515</v>
      </c>
      <c r="AW84" s="15">
        <f>D3L177C5*D3L177C22</f>
        <v>0</v>
      </c>
      <c r="AX84" s="16" t="s">
        <v>25530</v>
      </c>
      <c r="AY84" s="15">
        <f>IF(D3L177C22=0,0,CHOOSE(MIN(D3L177C8,RUN_YEARS),A1L104C1,A1L104C6,A1L104C7,A1L104C8,A1L104C9))</f>
        <v>55143.991999999998</v>
      </c>
      <c r="AZ84" s="16" t="s">
        <v>25516</v>
      </c>
      <c r="BA84" s="33">
        <f>IF(D3L177C24=0,0,D3L177C23/D3L177C24)</f>
        <v>0</v>
      </c>
      <c r="BB84" s="16" t="s">
        <v>25517</v>
      </c>
      <c r="BC84" s="32">
        <f>IF(D3L177C5=0,0,D3L177C23/D3L177C5)</f>
        <v>0</v>
      </c>
      <c r="BD84" s="16" t="s">
        <v>4251</v>
      </c>
      <c r="BE84" s="32">
        <f>D3L172C27</f>
        <v>0.27505464990361184</v>
      </c>
      <c r="BF84" s="16" t="s">
        <v>25518</v>
      </c>
      <c r="BG84" s="15">
        <f>D3L177C5*D3L177C27</f>
        <v>0</v>
      </c>
      <c r="BH84" s="16" t="s">
        <v>25531</v>
      </c>
      <c r="BI84" s="15">
        <f>IF(D3L177C27=0,0,CHOOSE(MIN(D3L177C8,RUN_YEARS),A1L104C1,A1L104C6,A1L104C7,A1L104C8,A1L104C9))</f>
        <v>55143.991999999998</v>
      </c>
      <c r="BJ84" s="16" t="s">
        <v>25519</v>
      </c>
      <c r="BK84" s="33">
        <f>IF(D3L177C29=0,0,D3L177C28/D3L177C29)</f>
        <v>0</v>
      </c>
      <c r="BL84" s="16" t="s">
        <v>25520</v>
      </c>
      <c r="BM84" s="32">
        <f>IF(D3L177C5=0,0,D3L177C28/D3L177C5)</f>
        <v>0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8.7081650166378116E-2</v>
      </c>
      <c r="BZ84" s="16" t="s">
        <v>25524</v>
      </c>
      <c r="CA84" s="15">
        <f>D3L177C5*D3L177C37</f>
        <v>0</v>
      </c>
      <c r="CB84" s="16" t="s">
        <v>25533</v>
      </c>
      <c r="CC84" s="15">
        <f>IF(D3L177C37=0,0,CHOOSE(MIN(D3L177C8,RUN_YEARS),B6L116C1,B6L117C1,B6L118C1,B6L119C1,B6L120C1))</f>
        <v>118689.36</v>
      </c>
      <c r="CD84" s="16" t="s">
        <v>25525</v>
      </c>
      <c r="CE84" s="33">
        <f>IF(D3L177C39=0,0,D3L177C38/D3L177C39)</f>
        <v>0</v>
      </c>
      <c r="CF84" s="16" t="s">
        <v>25526</v>
      </c>
      <c r="CG84" s="32">
        <f>IF(D3L177C5=0,0,D3L177C38/D3L177C5)</f>
        <v>0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67210</v>
      </c>
      <c r="J85" s="16" t="s">
        <v>25567</v>
      </c>
      <c r="K85" s="21">
        <f>_xlfn.SINGLE(IF(FLOW_THRU_100PCT="Y",1,INDEX(VariabilityMatrix,D3L178C1,_xlfn.SINGLE(D3L178C8))))</f>
        <v>0.70945530341126894</v>
      </c>
      <c r="L85" s="16" t="s">
        <v>25537</v>
      </c>
      <c r="M85" s="15">
        <f>IF(_xlfn.SINGLE(D3L178C2)&lt;&gt;0,_xlfn.SINGLE(D3L178C2)*_xlfn.SINGLE(D3L178C4),_xlfn.SINGLE(D3L178C3)*_xlfn.SINGLE(D3L178C4))</f>
        <v>47682.490942271383</v>
      </c>
      <c r="N85" s="16" t="s">
        <v>4251</v>
      </c>
      <c r="O85" s="32">
        <f>D3L172C6</f>
        <v>0.28143561890380425</v>
      </c>
      <c r="P85" s="16" t="s">
        <v>25538</v>
      </c>
      <c r="Q85" s="15">
        <f>D3L178C5*D3L178C6</f>
        <v>13419.551349213187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337183734</v>
      </c>
      <c r="V85" s="16" t="s">
        <v>25539</v>
      </c>
      <c r="W85" s="33">
        <f>IF(D3L178C9=0,0,D3L178C7/D3L178C9)</f>
        <v>3.9798928584180124E-5</v>
      </c>
      <c r="X85" s="16" t="s">
        <v>25540</v>
      </c>
      <c r="Y85" s="32">
        <f>IF(D3L178C5=0,0,D3L178C7/D3L178C5)</f>
        <v>0.28143561890380425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0.34397686754909412</v>
      </c>
      <c r="AL85" s="16" t="s">
        <v>25544</v>
      </c>
      <c r="AM85" s="15">
        <f>D3L178C5*D3L178C17</f>
        <v>16401.673871260562</v>
      </c>
      <c r="AN85" s="16" t="s">
        <v>25561</v>
      </c>
      <c r="AO85" s="15">
        <f>IF(D3L178C17=0,0,CHOOSE(MIN(D3L178C8,RUN_YEARS),A1L108C1,A1L108C6,A1L108C7,A1L108C8,A1L108C9))</f>
        <v>117768.17</v>
      </c>
      <c r="AP85" s="16" t="s">
        <v>25545</v>
      </c>
      <c r="AQ85" s="33">
        <f>IF(D3L178C19=0,0,D3L178C18/D3L178C19)</f>
        <v>0.13927085621913426</v>
      </c>
      <c r="AR85" s="16" t="s">
        <v>25546</v>
      </c>
      <c r="AS85" s="32">
        <f>IF(D3L178C5=0,0,D3L178C18/D3L178C5)</f>
        <v>0.34397686754909407</v>
      </c>
      <c r="AT85" s="16" t="s">
        <v>4251</v>
      </c>
      <c r="AU85" s="32">
        <f>D3L172C22</f>
        <v>1.2451213477111631E-2</v>
      </c>
      <c r="AV85" s="16" t="s">
        <v>25547</v>
      </c>
      <c r="AW85" s="15">
        <f>D3L178C5*D3L178C22</f>
        <v>593.70487384266266</v>
      </c>
      <c r="AX85" s="16" t="s">
        <v>25562</v>
      </c>
      <c r="AY85" s="15">
        <f>IF(D3L178C22=0,0,CHOOSE(MIN(D3L178C8,RUN_YEARS),A1L104C1,A1L104C6,A1L104C7,A1L104C8,A1L104C9))</f>
        <v>55143.991999999998</v>
      </c>
      <c r="AZ85" s="16" t="s">
        <v>25548</v>
      </c>
      <c r="BA85" s="33">
        <f>IF(D3L178C24=0,0,D3L178C23/D3L178C24)</f>
        <v>1.076644711979979E-2</v>
      </c>
      <c r="BB85" s="16" t="s">
        <v>25549</v>
      </c>
      <c r="BC85" s="32">
        <f>IF(D3L178C5=0,0,D3L178C23/D3L178C5)</f>
        <v>1.2451213477111631E-2</v>
      </c>
      <c r="BD85" s="16" t="s">
        <v>4251</v>
      </c>
      <c r="BE85" s="32">
        <f>D3L172C27</f>
        <v>0.27505464990361184</v>
      </c>
      <c r="BF85" s="16" t="s">
        <v>25550</v>
      </c>
      <c r="BG85" s="15">
        <f>D3L178C5*D3L178C27</f>
        <v>13115.290852658598</v>
      </c>
      <c r="BH85" s="16" t="s">
        <v>25563</v>
      </c>
      <c r="BI85" s="15">
        <f>IF(D3L178C27=0,0,CHOOSE(MIN(D3L178C8,RUN_YEARS),A1L104C1,A1L104C6,A1L104C7,A1L104C8,A1L104C9))</f>
        <v>55143.991999999998</v>
      </c>
      <c r="BJ85" s="16" t="s">
        <v>25551</v>
      </c>
      <c r="BK85" s="33">
        <f>IF(D3L178C29=0,0,D3L178C28/D3L178C29)</f>
        <v>0.23783716733200233</v>
      </c>
      <c r="BL85" s="16" t="s">
        <v>25552</v>
      </c>
      <c r="BM85" s="32">
        <f>IF(D3L178C5=0,0,D3L178C28/D3L178C5)</f>
        <v>0.27505464990361184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8.7081650166378116E-2</v>
      </c>
      <c r="BZ85" s="16" t="s">
        <v>25556</v>
      </c>
      <c r="CA85" s="15">
        <f>D3L178C5*D3L178C37</f>
        <v>4152.2699952963694</v>
      </c>
      <c r="CB85" s="16" t="s">
        <v>25565</v>
      </c>
      <c r="CC85" s="15">
        <f>IF(D3L178C37=0,0,CHOOSE(MIN(D3L178C8,RUN_YEARS),B6L116C1,B6L117C1,B6L118C1,B6L119C1,B6L120C1))</f>
        <v>118689.36</v>
      </c>
      <c r="CD85" s="16" t="s">
        <v>25557</v>
      </c>
      <c r="CE85" s="33">
        <f>IF(D3L178C39=0,0,D3L178C38/D3L178C39)</f>
        <v>3.4984349020808346E-2</v>
      </c>
      <c r="CF85" s="16" t="s">
        <v>25558</v>
      </c>
      <c r="CG85" s="32">
        <f>IF(D3L178C5=0,0,D3L178C38/D3L178C5)</f>
        <v>8.7081650166378102E-2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3.1865650804367274</v>
      </c>
      <c r="J86" s="16" t="s">
        <v>25599</v>
      </c>
      <c r="K86" s="21">
        <f>_xlfn.SINGLE(IF(FLOW_THRU_100PCT="Y",1,INDEX(VariabilityMatrix,D3L179C1,_xlfn.SINGLE(D3L179C8))))</f>
        <v>0.47720261082240351</v>
      </c>
      <c r="L86" s="16" t="s">
        <v>25569</v>
      </c>
      <c r="M86" s="15">
        <f>IF(_xlfn.SINGLE(D3L179C2)&lt;&gt;0,_xlfn.SINGLE(D3L179C2)*_xlfn.SINGLE(D3L179C4),_xlfn.SINGLE(D3L179C3)*_xlfn.SINGLE(D3L179C4))</f>
        <v>1.5206371759399084</v>
      </c>
      <c r="N86" s="16" t="s">
        <v>4251</v>
      </c>
      <c r="O86" s="32">
        <f>0.45*CHOOSE(MIN(D3L179C8,RUN_YEARS),B3L110C1,B3L125C1,B3L140C1,B3L155C1,B3L170C1)</f>
        <v>0.43252638833657137</v>
      </c>
      <c r="P86" s="16" t="s">
        <v>25570</v>
      </c>
      <c r="Q86" s="15">
        <f>D3L179C5*D3L179C6</f>
        <v>0.65771570567961202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351260553.39999998</v>
      </c>
      <c r="V86" s="16" t="s">
        <v>25571</v>
      </c>
      <c r="W86" s="33">
        <f>IF(D3L179C9=0,0,D3L179C7/D3L179C9)</f>
        <v>1.8724439716139558E-9</v>
      </c>
      <c r="X86" s="16" t="s">
        <v>25572</v>
      </c>
      <c r="Y86" s="32">
        <f>IF(D3L179C5=0,0,D3L179C7/D3L179C5)</f>
        <v>0.43252638833657137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0.5286433635224761</v>
      </c>
      <c r="AL86" s="16" t="s">
        <v>25576</v>
      </c>
      <c r="AM86" s="15">
        <f>D3L179C5*D3L179C17</f>
        <v>0.80387475138619247</v>
      </c>
      <c r="AN86" s="16" t="s">
        <v>25593</v>
      </c>
      <c r="AO86" s="15">
        <f>IF(D3L179C17=0,0,CHOOSE(MIN(D3L179C8,RUN_YEARS),A1L108C1,A1L108C6,A1L108C7,A1L108C8,A1L108C9))</f>
        <v>136847.82120000001</v>
      </c>
      <c r="AP86" s="16" t="s">
        <v>25577</v>
      </c>
      <c r="AQ86" s="33">
        <f>IF(D3L179C19=0,0,D3L179C18/D3L179C19)</f>
        <v>5.8742239689103098E-6</v>
      </c>
      <c r="AR86" s="16" t="s">
        <v>25578</v>
      </c>
      <c r="AS86" s="32">
        <f>IF(D3L179C5=0,0,D3L179C18/D3L179C5)</f>
        <v>0.5286433635224761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3.8830248140952539E-2</v>
      </c>
      <c r="BZ86" s="16" t="s">
        <v>25588</v>
      </c>
      <c r="CA86" s="15">
        <f>D3L179C5*D3L179C37</f>
        <v>5.9046718874103947E-2</v>
      </c>
      <c r="CB86" s="16" t="s">
        <v>25597</v>
      </c>
      <c r="CC86" s="15">
        <f>IF(D3L179C37=0,0,CHOOSE(MIN(D3L179C8,RUN_YEARS),B6L116C1,B6L117C1,B6L118C1,B6L119C1,B6L120C1))</f>
        <v>134175.924</v>
      </c>
      <c r="CD86" s="16" t="s">
        <v>25589</v>
      </c>
      <c r="CE86" s="33">
        <f>IF(D3L179C39=0,0,D3L179C38/D3L179C39)</f>
        <v>4.4006940376355409E-7</v>
      </c>
      <c r="CF86" s="16" t="s">
        <v>25590</v>
      </c>
      <c r="CG86" s="32">
        <f>IF(D3L179C5=0,0,D3L179C38/D3L179C5)</f>
        <v>3.8830248140952539E-2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7.495266349593116E-2</v>
      </c>
      <c r="J87" s="16" t="s">
        <v>25630</v>
      </c>
      <c r="K87" s="21">
        <f>_xlfn.SINGLE(IF(FLOW_THRU_100PCT="Y",1,INDEX(VariabilityMatrix,D3L180C1,_xlfn.SINGLE(D3L180C8))))</f>
        <v>0.46935998677982882</v>
      </c>
      <c r="L87" s="16" t="s">
        <v>25600</v>
      </c>
      <c r="M87" s="15">
        <f>IF(_xlfn.SINGLE(D3L180C2)&lt;&gt;0,_xlfn.SINGLE(D3L180C2)*_xlfn.SINGLE(D3L180C4),_xlfn.SINGLE(D3L180C3)*_xlfn.SINGLE(D3L180C4))</f>
        <v>3.5179781147563205E-2</v>
      </c>
      <c r="N87" s="16" t="s">
        <v>4251</v>
      </c>
      <c r="O87" s="32">
        <f>0.45*CHOOSE(MIN(D3L180C8,RUN_YEARS),B3L110C1,B3L125C1,B3L140C1,B3L155C1,B3L170C1)</f>
        <v>0.42832429357944629</v>
      </c>
      <c r="P87" s="16" t="s">
        <v>25601</v>
      </c>
      <c r="Q87" s="15">
        <f>D3L180C5*D3L180C6</f>
        <v>1.5068354908309533E-2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337183734</v>
      </c>
      <c r="V87" s="16" t="s">
        <v>25602</v>
      </c>
      <c r="W87" s="33">
        <f>IF(D3L180C9=0,0,D3L180C7/D3L180C9)</f>
        <v>4.4688854736716135E-11</v>
      </c>
      <c r="X87" s="16" t="s">
        <v>25603</v>
      </c>
      <c r="Y87" s="32">
        <f>IF(D3L180C5=0,0,D3L180C7/D3L180C5)</f>
        <v>0.42832429357944629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0.5235074699304344</v>
      </c>
      <c r="AL87" s="16" t="s">
        <v>25607</v>
      </c>
      <c r="AM87" s="15">
        <f>D3L180C5*D3L180C17</f>
        <v>1.8416878221267207E-2</v>
      </c>
      <c r="AN87" s="16" t="s">
        <v>25624</v>
      </c>
      <c r="AO87" s="15">
        <f>IF(D3L180C17=0,0,CHOOSE(MIN(D3L180C8,RUN_YEARS),A1L108C1,A1L108C6,A1L108C7,A1L108C8,A1L108C9))</f>
        <v>117768.17</v>
      </c>
      <c r="AP87" s="16" t="s">
        <v>25608</v>
      </c>
      <c r="AQ87" s="33">
        <f>IF(D3L180C19=0,0,D3L180C18/D3L180C19)</f>
        <v>1.5638247772099377E-7</v>
      </c>
      <c r="AR87" s="16" t="s">
        <v>25609</v>
      </c>
      <c r="AS87" s="32">
        <f>IF(D3L180C5=0,0,D3L180C18/D3L180C5)</f>
        <v>0.5235074699304344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4.8168236490119309E-2</v>
      </c>
      <c r="BZ87" s="16" t="s">
        <v>25619</v>
      </c>
      <c r="CA87" s="15">
        <f>D3L180C5*D3L180C37</f>
        <v>1.6945480179864653E-3</v>
      </c>
      <c r="CB87" s="16" t="s">
        <v>25628</v>
      </c>
      <c r="CC87" s="15">
        <f>IF(D3L180C37=0,0,CHOOSE(MIN(D3L180C8,RUN_YEARS),B6L116C1,B6L117C1,B6L118C1,B6L119C1,B6L120C1))</f>
        <v>118689.36</v>
      </c>
      <c r="CD87" s="16" t="s">
        <v>25620</v>
      </c>
      <c r="CE87" s="33">
        <f>IF(D3L180C39=0,0,D3L180C38/D3L180C39)</f>
        <v>1.4277168719980167E-8</v>
      </c>
      <c r="CF87" s="16" t="s">
        <v>25621</v>
      </c>
      <c r="CG87" s="32">
        <f>IF(D3L180C5=0,0,D3L180C38/D3L180C5)</f>
        <v>4.8168236490119309E-2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96.815320356401926</v>
      </c>
      <c r="J88" s="16" t="s">
        <v>25661</v>
      </c>
      <c r="K88" s="21">
        <f>_xlfn.SINGLE(IF(FLOW_THRU_100PCT="Y",1,INDEX(VariabilityMatrix,D3L181C1,_xlfn.SINGLE(D3L181C8))))</f>
        <v>0.47720261082240351</v>
      </c>
      <c r="L88" s="16" t="s">
        <v>25631</v>
      </c>
      <c r="M88" s="15">
        <f>IF(_xlfn.SINGLE(D3L181C2)&lt;&gt;0,_xlfn.SINGLE(D3L181C2)*_xlfn.SINGLE(D3L181C4),_xlfn.SINGLE(D3L181C3)*_xlfn.SINGLE(D3L181C4))</f>
        <v>46.200523641682388</v>
      </c>
      <c r="N88" s="16" t="s">
        <v>4251</v>
      </c>
      <c r="O88" s="32">
        <f>0.45*CHOOSE(MIN(D3L181C8,RUN_YEARS),B3L110C1,B3L125C1,B3L140C1,B3L155C1,B3L170C1)</f>
        <v>0.43252638833657137</v>
      </c>
      <c r="P88" s="16" t="s">
        <v>25632</v>
      </c>
      <c r="Q88" s="15">
        <f>D3L181C5*D3L181C6</f>
        <v>19.982945629995264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351260553.39999998</v>
      </c>
      <c r="V88" s="16" t="s">
        <v>25633</v>
      </c>
      <c r="W88" s="33">
        <f>IF(D3L181C9=0,0,D3L181C7/D3L181C9)</f>
        <v>5.6889239160423376E-8</v>
      </c>
      <c r="X88" s="16" t="s">
        <v>25634</v>
      </c>
      <c r="Y88" s="32">
        <f>IF(D3L181C5=0,0,D3L181C7/D3L181C5)</f>
        <v>0.43252638833657137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0.5286433635224761</v>
      </c>
      <c r="AL88" s="16" t="s">
        <v>25638</v>
      </c>
      <c r="AM88" s="15">
        <f>D3L181C5*D3L181C17</f>
        <v>24.423600214438654</v>
      </c>
      <c r="AN88" s="16" t="s">
        <v>25655</v>
      </c>
      <c r="AO88" s="15">
        <f>IF(D3L181C17=0,0,CHOOSE(MIN(D3L181C8,RUN_YEARS),A1L108C1,A1L108C6,A1L108C7,A1L108C8,A1L108C9))</f>
        <v>136847.82120000001</v>
      </c>
      <c r="AP88" s="16" t="s">
        <v>25639</v>
      </c>
      <c r="AQ88" s="33">
        <f>IF(D3L181C19=0,0,D3L181C18/D3L181C19)</f>
        <v>1.7847270055358874E-4</v>
      </c>
      <c r="AR88" s="16" t="s">
        <v>25640</v>
      </c>
      <c r="AS88" s="32">
        <f>IF(D3L181C5=0,0,D3L181C18/D3L181C5)</f>
        <v>0.5286433635224761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3.8830248140952539E-2</v>
      </c>
      <c r="BZ88" s="16" t="s">
        <v>25650</v>
      </c>
      <c r="CA88" s="15">
        <f>D3L181C5*D3L181C37</f>
        <v>1.7939777972484714</v>
      </c>
      <c r="CB88" s="16" t="s">
        <v>25659</v>
      </c>
      <c r="CC88" s="15">
        <f>IF(D3L181C37=0,0,CHOOSE(MIN(D3L181C8,RUN_YEARS),B6L116C1,B6L117C1,B6L118C1,B6L119C1,B6L120C1))</f>
        <v>134175.924</v>
      </c>
      <c r="CD88" s="16" t="s">
        <v>25651</v>
      </c>
      <c r="CE88" s="33">
        <f>IF(D3L181C39=0,0,D3L181C38/D3L181C39)</f>
        <v>1.3370340548193068E-5</v>
      </c>
      <c r="CF88" s="16" t="s">
        <v>25652</v>
      </c>
      <c r="CG88" s="32">
        <f>IF(D3L181C5=0,0,D3L181C38/D3L181C5)</f>
        <v>3.8830248140952539E-2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108.61473747932601</v>
      </c>
      <c r="J89" s="16" t="s">
        <v>25692</v>
      </c>
      <c r="K89" s="21">
        <f>_xlfn.SINGLE(IF(FLOW_THRU_100PCT="Y",1,INDEX(VariabilityMatrix,D3L182C1,_xlfn.SINGLE(D3L182C8))))</f>
        <v>0.46935998677982882</v>
      </c>
      <c r="L89" s="16" t="s">
        <v>25662</v>
      </c>
      <c r="M89" s="15">
        <f>IF(_xlfn.SINGLE(D3L182C2)&lt;&gt;0,_xlfn.SINGLE(D3L182C2)*_xlfn.SINGLE(D3L182C4),_xlfn.SINGLE(D3L182C3)*_xlfn.SINGLE(D3L182C4))</f>
        <v>50.979411747391033</v>
      </c>
      <c r="N89" s="16" t="s">
        <v>4251</v>
      </c>
      <c r="O89" s="32">
        <f>0.45*CHOOSE(MIN(D3L182C8,RUN_YEARS),B3L110C1,B3L125C1,B3L140C1,B3L155C1,B3L170C1)</f>
        <v>0.42832429357944629</v>
      </c>
      <c r="P89" s="16" t="s">
        <v>25663</v>
      </c>
      <c r="Q89" s="15">
        <f>D3L182C5*D3L182C6</f>
        <v>21.83572052379699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337183734</v>
      </c>
      <c r="V89" s="16" t="s">
        <v>25664</v>
      </c>
      <c r="W89" s="33">
        <f>IF(D3L182C9=0,0,D3L182C7/D3L182C9)</f>
        <v>6.4759115941805754E-8</v>
      </c>
      <c r="X89" s="16" t="s">
        <v>25665</v>
      </c>
      <c r="Y89" s="32">
        <f>IF(D3L182C5=0,0,D3L182C7/D3L182C5)</f>
        <v>0.42832429357944629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0.5235074699304344</v>
      </c>
      <c r="AL89" s="16" t="s">
        <v>25669</v>
      </c>
      <c r="AM89" s="15">
        <f>D3L182C5*D3L182C17</f>
        <v>26.688102862418546</v>
      </c>
      <c r="AN89" s="16" t="s">
        <v>25686</v>
      </c>
      <c r="AO89" s="15">
        <f>IF(D3L182C17=0,0,CHOOSE(MIN(D3L182C8,RUN_YEARS),A1L108C1,A1L108C6,A1L108C7,A1L108C8,A1L108C9))</f>
        <v>117768.17</v>
      </c>
      <c r="AP89" s="16" t="s">
        <v>25670</v>
      </c>
      <c r="AQ89" s="33">
        <f>IF(D3L182C19=0,0,D3L182C18/D3L182C19)</f>
        <v>2.2661558604857786E-4</v>
      </c>
      <c r="AR89" s="16" t="s">
        <v>25671</v>
      </c>
      <c r="AS89" s="32">
        <f>IF(D3L182C5=0,0,D3L182C18/D3L182C5)</f>
        <v>0.5235074699304344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4.8168236490119309E-2</v>
      </c>
      <c r="BZ89" s="16" t="s">
        <v>25681</v>
      </c>
      <c r="CA89" s="15">
        <f>D3L182C5*D3L182C37</f>
        <v>2.4555883611754976</v>
      </c>
      <c r="CB89" s="16" t="s">
        <v>25690</v>
      </c>
      <c r="CC89" s="15">
        <f>IF(D3L182C37=0,0,CHOOSE(MIN(D3L182C8,RUN_YEARS),B6L116C1,B6L117C1,B6L118C1,B6L119C1,B6L120C1))</f>
        <v>118689.36</v>
      </c>
      <c r="CD89" s="16" t="s">
        <v>25682</v>
      </c>
      <c r="CE89" s="33">
        <f>IF(D3L182C39=0,0,D3L182C38/D3L182C39)</f>
        <v>2.0689203827331259E-5</v>
      </c>
      <c r="CF89" s="16" t="s">
        <v>25683</v>
      </c>
      <c r="CG89" s="32">
        <f>IF(D3L182C5=0,0,D3L182C38/D3L182C5)</f>
        <v>4.8168236490119309E-2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8.3280737217701281E-3</v>
      </c>
      <c r="J90" s="16" t="s">
        <v>25723</v>
      </c>
      <c r="K90" s="21">
        <f>_xlfn.SINGLE(IF(FLOW_THRU_100PCT="Y",1,INDEX(VariabilityMatrix,D3L183C1,_xlfn.SINGLE(D3L183C8))))</f>
        <v>0.46935998677982882</v>
      </c>
      <c r="L90" s="16" t="s">
        <v>25693</v>
      </c>
      <c r="M90" s="15">
        <f>IF(_xlfn.SINGLE(D3L183C2)&lt;&gt;0,_xlfn.SINGLE(D3L183C2)*_xlfn.SINGLE(D3L183C4),_xlfn.SINGLE(D3L183C3)*_xlfn.SINGLE(D3L183C4))</f>
        <v>3.9088645719514668E-3</v>
      </c>
      <c r="N90" s="16" t="s">
        <v>4251</v>
      </c>
      <c r="O90" s="32">
        <f>0.45*CHOOSE(MIN(D3L183C8,RUN_YEARS),B3L110C1,B3L125C1,B3L140C1,B3L155C1,B3L170C1)</f>
        <v>0.42832429357944629</v>
      </c>
      <c r="P90" s="16" t="s">
        <v>25694</v>
      </c>
      <c r="Q90" s="15">
        <f>D3L183C5*D3L183C6</f>
        <v>1.6742616564788368E-3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337183734</v>
      </c>
      <c r="V90" s="16" t="s">
        <v>25695</v>
      </c>
      <c r="W90" s="33">
        <f>IF(D3L183C9=0,0,D3L183C7/D3L183C9)</f>
        <v>4.96542830407957E-12</v>
      </c>
      <c r="X90" s="16" t="s">
        <v>25696</v>
      </c>
      <c r="Y90" s="32">
        <f>IF(D3L183C5=0,0,D3L183C7/D3L183C5)</f>
        <v>0.42832429357944629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0.5235074699304344</v>
      </c>
      <c r="AL90" s="16" t="s">
        <v>25700</v>
      </c>
      <c r="AM90" s="15">
        <f>D3L183C5*D3L183C17</f>
        <v>2.0463198023630228E-3</v>
      </c>
      <c r="AN90" s="16" t="s">
        <v>25717</v>
      </c>
      <c r="AO90" s="15">
        <f>IF(D3L183C17=0,0,CHOOSE(MIN(D3L183C8,RUN_YEARS),A1L108C1,A1L108C6,A1L108C7,A1L108C8,A1L108C9))</f>
        <v>117768.17</v>
      </c>
      <c r="AP90" s="16" t="s">
        <v>25701</v>
      </c>
      <c r="AQ90" s="33">
        <f>IF(D3L183C19=0,0,D3L183C18/D3L183C19)</f>
        <v>1.7375830857888196E-8</v>
      </c>
      <c r="AR90" s="16" t="s">
        <v>25702</v>
      </c>
      <c r="AS90" s="32">
        <f>IF(D3L183C5=0,0,D3L183C18/D3L183C5)</f>
        <v>0.5235074699304344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4.8168236490119309E-2</v>
      </c>
      <c r="BZ90" s="16" t="s">
        <v>25712</v>
      </c>
      <c r="CA90" s="15">
        <f>D3L183C5*D3L183C37</f>
        <v>1.8828311310960724E-4</v>
      </c>
      <c r="CB90" s="16" t="s">
        <v>25721</v>
      </c>
      <c r="CC90" s="15">
        <f>IF(D3L183C37=0,0,CHOOSE(MIN(D3L183C8,RUN_YEARS),B6L116C1,B6L117C1,B6L118C1,B6L119C1,B6L120C1))</f>
        <v>118689.36</v>
      </c>
      <c r="CD90" s="16" t="s">
        <v>25713</v>
      </c>
      <c r="CE90" s="33">
        <f>IF(D3L183C39=0,0,D3L183C38/D3L183C39)</f>
        <v>1.5863520799977962E-9</v>
      </c>
      <c r="CF90" s="16" t="s">
        <v>25714</v>
      </c>
      <c r="CG90" s="32">
        <f>IF(D3L183C5=0,0,D3L183C38/D3L183C5)</f>
        <v>4.8168236490119309E-2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8.3280737217701281E-3</v>
      </c>
      <c r="J91" s="16" t="s">
        <v>25754</v>
      </c>
      <c r="K91" s="21">
        <f>_xlfn.SINGLE(IF(FLOW_THRU_100PCT="Y",1,INDEX(VariabilityMatrix,D3L184C1,_xlfn.SINGLE(D3L184C8))))</f>
        <v>0.46935998677982882</v>
      </c>
      <c r="L91" s="16" t="s">
        <v>25724</v>
      </c>
      <c r="M91" s="15">
        <f>IF(_xlfn.SINGLE(D3L184C2)&lt;&gt;0,_xlfn.SINGLE(D3L184C2)*_xlfn.SINGLE(D3L184C4),_xlfn.SINGLE(D3L184C3)*_xlfn.SINGLE(D3L184C4))</f>
        <v>3.9088645719514668E-3</v>
      </c>
      <c r="N91" s="16" t="s">
        <v>4251</v>
      </c>
      <c r="O91" s="32">
        <f>0.45*CHOOSE(MIN(D3L184C8,RUN_YEARS),B3L110C1,B3L125C1,B3L140C1,B3L155C1,B3L170C1)</f>
        <v>0.42832429357944629</v>
      </c>
      <c r="P91" s="16" t="s">
        <v>25725</v>
      </c>
      <c r="Q91" s="15">
        <f>D3L184C5*D3L184C6</f>
        <v>1.6742616564788368E-3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337183734</v>
      </c>
      <c r="V91" s="16" t="s">
        <v>25726</v>
      </c>
      <c r="W91" s="33">
        <f>IF(D3L184C9=0,0,D3L184C7/D3L184C9)</f>
        <v>4.96542830407957E-12</v>
      </c>
      <c r="X91" s="16" t="s">
        <v>25727</v>
      </c>
      <c r="Y91" s="32">
        <f>IF(D3L184C5=0,0,D3L184C7/D3L184C5)</f>
        <v>0.42832429357944629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0.5235074699304344</v>
      </c>
      <c r="AL91" s="16" t="s">
        <v>25731</v>
      </c>
      <c r="AM91" s="15">
        <f>D3L184C5*D3L184C17</f>
        <v>2.0463198023630228E-3</v>
      </c>
      <c r="AN91" s="16" t="s">
        <v>25748</v>
      </c>
      <c r="AO91" s="15">
        <f>IF(D3L184C17=0,0,CHOOSE(MIN(D3L184C8,RUN_YEARS),A1L108C1,A1L108C6,A1L108C7,A1L108C8,A1L108C9))</f>
        <v>117768.17</v>
      </c>
      <c r="AP91" s="16" t="s">
        <v>25732</v>
      </c>
      <c r="AQ91" s="33">
        <f>IF(D3L184C19=0,0,D3L184C18/D3L184C19)</f>
        <v>1.7375830857888196E-8</v>
      </c>
      <c r="AR91" s="16" t="s">
        <v>25733</v>
      </c>
      <c r="AS91" s="32">
        <f>IF(D3L184C5=0,0,D3L184C18/D3L184C5)</f>
        <v>0.5235074699304344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4.8168236490119309E-2</v>
      </c>
      <c r="BZ91" s="16" t="s">
        <v>25743</v>
      </c>
      <c r="CA91" s="15">
        <f>D3L184C5*D3L184C37</f>
        <v>1.8828311310960724E-4</v>
      </c>
      <c r="CB91" s="16" t="s">
        <v>25752</v>
      </c>
      <c r="CC91" s="15">
        <f>IF(D3L184C37=0,0,CHOOSE(MIN(D3L184C8,RUN_YEARS),B6L116C1,B6L117C1,B6L118C1,B6L119C1,B6L120C1))</f>
        <v>118689.36</v>
      </c>
      <c r="CD91" s="16" t="s">
        <v>25744</v>
      </c>
      <c r="CE91" s="33">
        <f>IF(D3L184C39=0,0,D3L184C38/D3L184C39)</f>
        <v>1.5863520799977962E-9</v>
      </c>
      <c r="CF91" s="16" t="s">
        <v>25745</v>
      </c>
      <c r="CG91" s="32">
        <f>IF(D3L184C5=0,0,D3L184C38/D3L184C5)</f>
        <v>4.8168236490119309E-2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103.41801947694145</v>
      </c>
      <c r="J92" s="16" t="s">
        <v>25785</v>
      </c>
      <c r="K92" s="21">
        <f>_xlfn.SINGLE(IF(FLOW_THRU_100PCT="Y",1,INDEX(VariabilityMatrix,D3L185C1,_xlfn.SINGLE(D3L185C8))))</f>
        <v>0.46935998677982882</v>
      </c>
      <c r="L92" s="16" t="s">
        <v>25755</v>
      </c>
      <c r="M92" s="15">
        <f>IF(_xlfn.SINGLE(D3L185C2)&lt;&gt;0,_xlfn.SINGLE(D3L185C2)*_xlfn.SINGLE(D3L185C4),_xlfn.SINGLE(D3L185C3)*_xlfn.SINGLE(D3L185C4))</f>
        <v>48.540280254493318</v>
      </c>
      <c r="N92" s="16" t="s">
        <v>4251</v>
      </c>
      <c r="O92" s="32">
        <f>0.45*CHOOSE(MIN(D3L185C8,RUN_YEARS),B3L110C1,B3L125C1,B3L140C1,B3L155C1,B3L170C1)</f>
        <v>0.42832429357944629</v>
      </c>
      <c r="P92" s="16" t="s">
        <v>25756</v>
      </c>
      <c r="Q92" s="15">
        <f>D3L185C5*D3L185C6</f>
        <v>20.790981250154196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337183734</v>
      </c>
      <c r="V92" s="16" t="s">
        <v>25757</v>
      </c>
      <c r="W92" s="33">
        <f>IF(D3L185C9=0,0,D3L185C7/D3L185C9)</f>
        <v>6.16606886800601E-8</v>
      </c>
      <c r="X92" s="16" t="s">
        <v>25758</v>
      </c>
      <c r="Y92" s="32">
        <f>IF(D3L185C5=0,0,D3L185C7/D3L185C5)</f>
        <v>0.42832429357944629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0.5235074699304344</v>
      </c>
      <c r="AL92" s="16" t="s">
        <v>25762</v>
      </c>
      <c r="AM92" s="15">
        <f>D3L185C5*D3L185C17</f>
        <v>25.41119930574402</v>
      </c>
      <c r="AN92" s="16" t="s">
        <v>25779</v>
      </c>
      <c r="AO92" s="15">
        <f>IF(D3L185C17=0,0,CHOOSE(MIN(D3L185C8,RUN_YEARS),A1L108C1,A1L108C6,A1L108C7,A1L108C8,A1L108C9))</f>
        <v>117768.17</v>
      </c>
      <c r="AP92" s="16" t="s">
        <v>25763</v>
      </c>
      <c r="AQ92" s="33">
        <f>IF(D3L185C19=0,0,D3L185C18/D3L185C19)</f>
        <v>2.1577306759325564E-4</v>
      </c>
      <c r="AR92" s="16" t="s">
        <v>25764</v>
      </c>
      <c r="AS92" s="32">
        <f>IF(D3L185C5=0,0,D3L185C18/D3L185C5)</f>
        <v>0.5235074699304344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4.8168236490119309E-2</v>
      </c>
      <c r="BZ92" s="16" t="s">
        <v>25774</v>
      </c>
      <c r="CA92" s="15">
        <f>D3L185C5*D3L185C37</f>
        <v>2.3380996985951028</v>
      </c>
      <c r="CB92" s="16" t="s">
        <v>25783</v>
      </c>
      <c r="CC92" s="15">
        <f>IF(D3L185C37=0,0,CHOOSE(MIN(D3L185C8,RUN_YEARS),B6L116C1,B6L117C1,B6L118C1,B6L119C1,B6L120C1))</f>
        <v>118689.36</v>
      </c>
      <c r="CD92" s="16" t="s">
        <v>25775</v>
      </c>
      <c r="CE92" s="33">
        <f>IF(D3L185C39=0,0,D3L185C38/D3L185C39)</f>
        <v>1.9699320129412636E-5</v>
      </c>
      <c r="CF92" s="16" t="s">
        <v>25776</v>
      </c>
      <c r="CG92" s="32">
        <f>IF(D3L185C5=0,0,D3L185C38/D3L185C5)</f>
        <v>4.8168236490119309E-2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29.539677491118645</v>
      </c>
      <c r="J93" s="16" t="s">
        <v>25816</v>
      </c>
      <c r="K93" s="21">
        <f>_xlfn.SINGLE(IF(FLOW_THRU_100PCT="Y",1,INDEX(VariabilityMatrix,D3L186C1,_xlfn.SINGLE(D3L186C8))))</f>
        <v>0.46935998677982882</v>
      </c>
      <c r="L93" s="16" t="s">
        <v>25786</v>
      </c>
      <c r="M93" s="15">
        <f>IF(_xlfn.SINGLE(D3L186C2)&lt;&gt;0,_xlfn.SINGLE(D3L186C2)*_xlfn.SINGLE(D3L186C4),_xlfn.SINGLE(D3L186C3)*_xlfn.SINGLE(D3L186C4))</f>
        <v>13.864742636711854</v>
      </c>
      <c r="N93" s="16" t="s">
        <v>4251</v>
      </c>
      <c r="O93" s="32">
        <f>0.45*CHOOSE(MIN(D3L186C8,RUN_YEARS),B3L110C1,B3L125C1,B3L140C1,B3L155C1,B3L170C1)</f>
        <v>0.42832429357944629</v>
      </c>
      <c r="P93" s="16" t="s">
        <v>25787</v>
      </c>
      <c r="Q93" s="15">
        <f>D3L186C5*D3L186C6</f>
        <v>5.9386060955304343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337183734</v>
      </c>
      <c r="V93" s="16" t="s">
        <v>25788</v>
      </c>
      <c r="W93" s="33">
        <f>IF(D3L186C9=0,0,D3L186C7/D3L186C9)</f>
        <v>1.7612374194570234E-8</v>
      </c>
      <c r="X93" s="16" t="s">
        <v>25789</v>
      </c>
      <c r="Y93" s="32">
        <f>IF(D3L186C5=0,0,D3L186C7/D3L186C5)</f>
        <v>0.42832429357944629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0.5235074699304344</v>
      </c>
      <c r="AL93" s="16" t="s">
        <v>25793</v>
      </c>
      <c r="AM93" s="15">
        <f>D3L186C5*D3L186C17</f>
        <v>7.2582963389816433</v>
      </c>
      <c r="AN93" s="16" t="s">
        <v>25810</v>
      </c>
      <c r="AO93" s="15">
        <f>IF(D3L186C17=0,0,CHOOSE(MIN(D3L186C8,RUN_YEARS),A1L108C1,A1L108C6,A1L108C7,A1L108C8,A1L108C9))</f>
        <v>117768.17</v>
      </c>
      <c r="AP93" s="16" t="s">
        <v>25794</v>
      </c>
      <c r="AQ93" s="33">
        <f>IF(D3L186C19=0,0,D3L186C18/D3L186C19)</f>
        <v>6.1632072052929441E-5</v>
      </c>
      <c r="AR93" s="16" t="s">
        <v>25795</v>
      </c>
      <c r="AS93" s="32">
        <f>IF(D3L186C5=0,0,D3L186C18/D3L186C5)</f>
        <v>0.5235074699304344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4.8168236490119309E-2</v>
      </c>
      <c r="BZ93" s="16" t="s">
        <v>25805</v>
      </c>
      <c r="CA93" s="15">
        <f>D3L186C5*D3L186C37</f>
        <v>0.66784020219977691</v>
      </c>
      <c r="CB93" s="16" t="s">
        <v>25814</v>
      </c>
      <c r="CC93" s="15">
        <f>IF(D3L186C37=0,0,CHOOSE(MIN(D3L186C8,RUN_YEARS),B6L116C1,B6L117C1,B6L118C1,B6L119C1,B6L120C1))</f>
        <v>118689.36</v>
      </c>
      <c r="CD93" s="16" t="s">
        <v>25806</v>
      </c>
      <c r="CE93" s="33">
        <f>IF(D3L186C39=0,0,D3L186C38/D3L186C39)</f>
        <v>5.6267908277521838E-6</v>
      </c>
      <c r="CF93" s="16" t="s">
        <v>25807</v>
      </c>
      <c r="CG93" s="32">
        <f>IF(D3L186C5=0,0,D3L186C38/D3L186C5)</f>
        <v>4.8168236490119309E-2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0.46935998677982882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0.42832429357944629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337183734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0.5235074699304344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117768.17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4.8168236490119309E-2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118689.36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</v>
      </c>
      <c r="J95" s="16" t="s">
        <v>25878</v>
      </c>
      <c r="K95" s="21">
        <f>IF(FLOW_THRU_100PCT="Y",1,D3L165C4)</f>
        <v>0.90368439794169741</v>
      </c>
      <c r="L95" s="16" t="s">
        <v>25848</v>
      </c>
      <c r="M95" s="15">
        <f>IF(_xlfn.SINGLE(D3L188C2)&lt;&gt;0,_xlfn.SINGLE(D3L188C2)*_xlfn.SINGLE(D3L188C4),_xlfn.SINGLE(D3L188C3)*_xlfn.SINGLE(D3L188C4))</f>
        <v>0</v>
      </c>
      <c r="N95" s="16" t="s">
        <v>4251</v>
      </c>
      <c r="O95" s="32">
        <f>0.45*CHOOSE(MIN(D3L188C8,RUN_YEARS),B3L110C1,B3L125C1,B3L140C1,B3L155C1,B3L170C1)</f>
        <v>0.42832429357944629</v>
      </c>
      <c r="P95" s="16" t="s">
        <v>25849</v>
      </c>
      <c r="Q95" s="15">
        <f>D3L188C5*D3L188C6</f>
        <v>0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337183734</v>
      </c>
      <c r="V95" s="16" t="s">
        <v>25850</v>
      </c>
      <c r="W95" s="33">
        <f>IF(D3L188C9=0,0,D3L188C7/D3L188C9)</f>
        <v>0</v>
      </c>
      <c r="X95" s="16" t="s">
        <v>25851</v>
      </c>
      <c r="Y95" s="32">
        <f>IF(D3L188C5=0,0,D3L188C7/D3L188C5)</f>
        <v>0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0.5235074699304344</v>
      </c>
      <c r="AL95" s="16" t="s">
        <v>25855</v>
      </c>
      <c r="AM95" s="15">
        <f>D3L188C5*D3L188C17</f>
        <v>0</v>
      </c>
      <c r="AN95" s="16" t="s">
        <v>25872</v>
      </c>
      <c r="AO95" s="15">
        <f>IF(D3L188C17=0,0,CHOOSE(MIN(D3L188C8,RUN_YEARS),A1L108C1,A1L108C6,A1L108C7,A1L108C8,A1L108C9))</f>
        <v>117768.17</v>
      </c>
      <c r="AP95" s="16" t="s">
        <v>25856</v>
      </c>
      <c r="AQ95" s="33">
        <f>IF(D3L188C19=0,0,D3L188C18/D3L188C19)</f>
        <v>0</v>
      </c>
      <c r="AR95" s="16" t="s">
        <v>25857</v>
      </c>
      <c r="AS95" s="32">
        <f>IF(D3L188C5=0,0,D3L188C18/D3L188C5)</f>
        <v>0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4.8168236490119309E-2</v>
      </c>
      <c r="BZ95" s="16" t="s">
        <v>25867</v>
      </c>
      <c r="CA95" s="15">
        <f>D3L188C5*D3L188C37</f>
        <v>0</v>
      </c>
      <c r="CB95" s="16" t="s">
        <v>25876</v>
      </c>
      <c r="CC95" s="15">
        <f>IF(D3L188C37=0,0,CHOOSE(MIN(D3L188C8,RUN_YEARS),B6L116C1,B6L117C1,B6L118C1,B6L119C1,B6L120C1))</f>
        <v>118689.36</v>
      </c>
      <c r="CD95" s="16" t="s">
        <v>25868</v>
      </c>
      <c r="CE95" s="33">
        <f>IF(D3L188C39=0,0,D3L188C38/D3L188C39)</f>
        <v>0</v>
      </c>
      <c r="CF95" s="16" t="s">
        <v>25869</v>
      </c>
      <c r="CG95" s="32">
        <f>IF(D3L188C5=0,0,D3L188C38/D3L188C5)</f>
        <v>0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45.06076394899226</v>
      </c>
      <c r="J96" s="16" t="s">
        <v>25909</v>
      </c>
      <c r="K96" s="21">
        <f>_xlfn.SINGLE(IF(FLOW_THRU_100PCT="Y",1,INDEX(VariabilityMatrix,D3L189C1,_xlfn.SINGLE(D3L189C8))))</f>
        <v>0.47720261082240351</v>
      </c>
      <c r="L96" s="16" t="s">
        <v>25879</v>
      </c>
      <c r="M96" s="15">
        <f>IF(_xlfn.SINGLE(D3L189C2)&lt;&gt;0,_xlfn.SINGLE(D3L189C2)*_xlfn.SINGLE(D3L189C4),_xlfn.SINGLE(D3L189C3)*_xlfn.SINGLE(D3L189C4))</f>
        <v>21.503114202111142</v>
      </c>
      <c r="N96" s="16" t="s">
        <v>4251</v>
      </c>
      <c r="O96" s="32">
        <f>0.45*CHOOSE(MIN(D3L189C8,RUN_YEARS),B3L110C1,B3L125C1,B3L140C1,B3L155C1,B3L170C1)</f>
        <v>0.43252638833657137</v>
      </c>
      <c r="P96" s="16" t="s">
        <v>25880</v>
      </c>
      <c r="Q96" s="15">
        <f>D3L189C5*D3L189C6</f>
        <v>9.3006643238279665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351260553.39999998</v>
      </c>
      <c r="V96" s="16" t="s">
        <v>25881</v>
      </c>
      <c r="W96" s="33">
        <f>IF(D3L189C9=0,0,D3L189C7/D3L189C9)</f>
        <v>2.6477964103292808E-8</v>
      </c>
      <c r="X96" s="16" t="s">
        <v>25882</v>
      </c>
      <c r="Y96" s="32">
        <f>IF(D3L189C5=0,0,D3L189C7/D3L189C5)</f>
        <v>0.43252638833657137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0.5286433635224761</v>
      </c>
      <c r="AL96" s="16" t="s">
        <v>25886</v>
      </c>
      <c r="AM96" s="15">
        <f>D3L189C5*D3L189C17</f>
        <v>11.367478618011958</v>
      </c>
      <c r="AN96" s="16" t="s">
        <v>25903</v>
      </c>
      <c r="AO96" s="15">
        <f>IF(D3L189C17=0,0,CHOOSE(MIN(D3L189C8,RUN_YEARS),A1L108C1,A1L108C6,A1L108C7,A1L108C8,A1L108C9))</f>
        <v>136847.82120000001</v>
      </c>
      <c r="AP96" s="16" t="s">
        <v>25887</v>
      </c>
      <c r="AQ96" s="33">
        <f>IF(D3L189C19=0,0,D3L189C18/D3L189C19)</f>
        <v>8.3066566338667864E-5</v>
      </c>
      <c r="AR96" s="16" t="s">
        <v>25888</v>
      </c>
      <c r="AS96" s="32">
        <f>IF(D3L189C5=0,0,D3L189C18/D3L189C5)</f>
        <v>0.5286433635224761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3.8830248140952539E-2</v>
      </c>
      <c r="BZ96" s="16" t="s">
        <v>25898</v>
      </c>
      <c r="CA96" s="15">
        <f>D3L189C5*D3L189C37</f>
        <v>0.83497126027121626</v>
      </c>
      <c r="CB96" s="16" t="s">
        <v>25907</v>
      </c>
      <c r="CC96" s="15">
        <f>IF(D3L189C37=0,0,CHOOSE(MIN(D3L189C8,RUN_YEARS),B6L116C1,B6L117C1,B6L118C1,B6L119C1,B6L120C1))</f>
        <v>134175.924</v>
      </c>
      <c r="CD96" s="16" t="s">
        <v>25899</v>
      </c>
      <c r="CE96" s="33">
        <f>IF(D3L189C39=0,0,D3L189C38/D3L189C39)</f>
        <v>6.2229588988797743E-6</v>
      </c>
      <c r="CF96" s="16" t="s">
        <v>25900</v>
      </c>
      <c r="CG96" s="32">
        <f>IF(D3L189C5=0,0,D3L189C38/D3L189C5)</f>
        <v>3.8830248140952539E-2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59.4796160288031</v>
      </c>
      <c r="J97" s="16" t="s">
        <v>25940</v>
      </c>
      <c r="K97" s="21">
        <f>_xlfn.SINGLE(IF(FLOW_THRU_100PCT="Y",1,INDEX(VariabilityMatrix,D3L190C1,_xlfn.SINGLE(D3L190C8))))</f>
        <v>0.4634795436130667</v>
      </c>
      <c r="L97" s="16" t="s">
        <v>25910</v>
      </c>
      <c r="M97" s="15">
        <f>IF(_xlfn.SINGLE(D3L190C2)&lt;&gt;0,_xlfn.SINGLE(D3L190C2)*_xlfn.SINGLE(D3L190C4),_xlfn.SINGLE(D3L190C3)*_xlfn.SINGLE(D3L190C4))</f>
        <v>27.56758529131011</v>
      </c>
      <c r="N97" s="16" t="s">
        <v>4251</v>
      </c>
      <c r="O97" s="32">
        <f>0.45*CHOOSE(MIN(D3L190C8,RUN_YEARS),B3L110C1,B3L125C1,B3L140C1,B3L155C1,B3L170C1)</f>
        <v>0.43039075534609583</v>
      </c>
      <c r="P97" s="16" t="s">
        <v>25911</v>
      </c>
      <c r="Q97" s="15">
        <f>D3L190C5*D3L190C6</f>
        <v>11.864833856594879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331285078.66666669</v>
      </c>
      <c r="V97" s="16" t="s">
        <v>25912</v>
      </c>
      <c r="W97" s="33">
        <f>IF(D3L190C9=0,0,D3L190C7/D3L190C9)</f>
        <v>3.5814573672764388E-8</v>
      </c>
      <c r="X97" s="16" t="s">
        <v>25913</v>
      </c>
      <c r="Y97" s="32">
        <f>IF(D3L190C5=0,0,D3L190C7/D3L190C5)</f>
        <v>0.43039075534609583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0.52603314542300605</v>
      </c>
      <c r="AL97" s="16" t="s">
        <v>25917</v>
      </c>
      <c r="AM97" s="15">
        <f>D3L190C5*D3L190C17</f>
        <v>14.501463602504854</v>
      </c>
      <c r="AN97" s="16" t="s">
        <v>25934</v>
      </c>
      <c r="AO97" s="15">
        <f>IF(D3L190C17=0,0,CHOOSE(MIN(D3L190C8,RUN_YEARS),A1L108C1,A1L108C6,A1L108C7,A1L108C8,A1L108C9))</f>
        <v>121530.643</v>
      </c>
      <c r="AP97" s="16" t="s">
        <v>25918</v>
      </c>
      <c r="AQ97" s="33">
        <f>IF(D3L190C19=0,0,D3L190C18/D3L190C19)</f>
        <v>1.1932351581900917E-4</v>
      </c>
      <c r="AR97" s="16" t="s">
        <v>25919</v>
      </c>
      <c r="AS97" s="32">
        <f>IF(D3L190C5=0,0,D3L190C18/D3L190C5)</f>
        <v>0.52603314542300605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4.3576099230898113E-2</v>
      </c>
      <c r="BZ97" s="16" t="s">
        <v>25929</v>
      </c>
      <c r="CA97" s="15">
        <f>D3L190C5*D3L190C37</f>
        <v>1.2012878322103766</v>
      </c>
      <c r="CB97" s="16" t="s">
        <v>25938</v>
      </c>
      <c r="CC97" s="15">
        <f>IF(D3L190C37=0,0,CHOOSE(MIN(D3L190C8,RUN_YEARS),B6L116C1,B6L117C1,B6L118C1,B6L119C1,B6L120C1))</f>
        <v>120234.5</v>
      </c>
      <c r="CD97" s="16" t="s">
        <v>25930</v>
      </c>
      <c r="CE97" s="33">
        <f>IF(D3L190C39=0,0,D3L190C38/D3L190C39)</f>
        <v>9.9912074505269001E-6</v>
      </c>
      <c r="CF97" s="16" t="s">
        <v>25931</v>
      </c>
      <c r="CG97" s="32">
        <f>IF(D3L190C5=0,0,D3L190C38/D3L190C5)</f>
        <v>4.3576099230898113E-2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25811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3033804.7271572403</v>
      </c>
      <c r="J98" s="16" t="s">
        <v>25958</v>
      </c>
      <c r="K98" s="21">
        <f>IF(D3L191C2+D3L191C3=0,0,D3L191C5/(D3L191C2+D3L191C3))</f>
        <v>0.75862849251500764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2321111.6667685062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678712.36364113877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2.0154828651394491E-3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829537.33333916974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7.0147710265803687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26815.700888652573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0.48627013773318195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591381.76552486874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10.724319079490449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194664.50337467625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1.6388950625193672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C58CA-065C-4714-A998-39A2A4888797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3754.9649755052947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1877.4824877526473</v>
      </c>
      <c r="N8" s="16" t="s">
        <v>4251</v>
      </c>
      <c r="O8" s="32">
        <f>0.45*CHOOSE(MIN(D3L201C8,RUN_YEARS),B3L110C1,B3L125C1,B3L140C1,B3L155C1,B3L170C1)</f>
        <v>0.42832429357944629</v>
      </c>
      <c r="P8" s="16" t="s">
        <v>26001</v>
      </c>
      <c r="Q8" s="15">
        <f>D3L201C5*D3L201C6</f>
        <v>804.17136027443405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337183734</v>
      </c>
      <c r="V8" s="16" t="s">
        <v>26002</v>
      </c>
      <c r="W8" s="33">
        <f>IF(D3L201C9=0,0,D3L201C7/D3L201C9)</f>
        <v>2.3849648698487753E-6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0.5235074699304344</v>
      </c>
      <c r="AH8" s="16" t="s">
        <v>26006</v>
      </c>
      <c r="AI8" s="15">
        <f>D3L201C5*D3L201C15</f>
        <v>982.8761070020862</v>
      </c>
      <c r="AJ8" s="16" t="s">
        <v>26007</v>
      </c>
      <c r="AK8" s="15">
        <f>IF(D3L201C15=0,0,CHOOSE(MIN(D3L201C8,RUN_YEARS),A1L108C1,A1L108C6,A1L108C7,A1L108C8,A1L108C9))</f>
        <v>117768.17</v>
      </c>
      <c r="AL8" s="16" t="s">
        <v>26008</v>
      </c>
      <c r="AM8" s="33">
        <f>IF(D3L201C17=0,0,D3L201C16/D3L201C17)</f>
        <v>8.3458553104976182E-3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4.8168236490119309E-2</v>
      </c>
      <c r="BN8" s="16" t="s">
        <v>26018</v>
      </c>
      <c r="BO8" s="15">
        <f>D3L201C5*D3L201C31</f>
        <v>90.43502047612705</v>
      </c>
      <c r="BP8" s="16" t="s">
        <v>26019</v>
      </c>
      <c r="BQ8" s="15">
        <f>IF(D3L201C31=0,0,CHOOSE(MIN(D3L201C8,RUN_YEARS),B6L116C1,B6L117C1,B6L118C1,B6L119C1,B6L120C1))</f>
        <v>118689.36</v>
      </c>
      <c r="BR8" s="16" t="s">
        <v>26020</v>
      </c>
      <c r="BS8" s="33">
        <f>IF(D3L201C33=0,0,D3L201C32/D3L201C33)</f>
        <v>7.6194715748848126E-4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946.63582655385733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946.63582655385733</v>
      </c>
      <c r="N9" s="16" t="s">
        <v>4251</v>
      </c>
      <c r="O9" s="32">
        <f>0.45*CHOOSE(MIN(D3L202C8,RUN_YEARS),B3L110C1,B3L125C1,B3L140C1,B3L155C1,B3L170C1)</f>
        <v>0.42832429357944629</v>
      </c>
      <c r="P9" s="16" t="s">
        <v>26025</v>
      </c>
      <c r="Q9" s="15">
        <f>D3L202C5*D3L202C6</f>
        <v>405.4671216856762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337183734</v>
      </c>
      <c r="V9" s="16" t="s">
        <v>26026</v>
      </c>
      <c r="W9" s="33">
        <f>IF(D3L202C9=0,0,D3L202C7/D3L202C9)</f>
        <v>1.2025109185298845E-6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0.5235074699304344</v>
      </c>
      <c r="AH9" s="16" t="s">
        <v>26030</v>
      </c>
      <c r="AI9" s="15">
        <f>D3L202C5*D3L202C15</f>
        <v>495.57092650471537</v>
      </c>
      <c r="AJ9" s="16" t="s">
        <v>26031</v>
      </c>
      <c r="AK9" s="15">
        <f>IF(D3L202C15=0,0,CHOOSE(MIN(D3L202C8,RUN_YEARS),A1L108C1,A1L108C6,A1L108C7,A1L108C8,A1L108C9))</f>
        <v>117768.17</v>
      </c>
      <c r="AL9" s="16" t="s">
        <v>26032</v>
      </c>
      <c r="AM9" s="33">
        <f>IF(D3L202C17=0,0,D3L202C16/D3L202C17)</f>
        <v>4.2080209491640683E-3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4.8168236490119309E-2</v>
      </c>
      <c r="BN9" s="16" t="s">
        <v>26042</v>
      </c>
      <c r="BO9" s="15">
        <f>D3L202C5*D3L202C31</f>
        <v>45.597778363465764</v>
      </c>
      <c r="BP9" s="16" t="s">
        <v>26043</v>
      </c>
      <c r="BQ9" s="15">
        <f>IF(D3L202C31=0,0,CHOOSE(MIN(D3L202C8,RUN_YEARS),B6L116C1,B6L117C1,B6L118C1,B6L119C1,B6L120C1))</f>
        <v>118689.36</v>
      </c>
      <c r="BR9" s="16" t="s">
        <v>26044</v>
      </c>
      <c r="BS9" s="33">
        <f>IF(D3L202C33=0,0,D3L202C32/D3L202C33)</f>
        <v>3.841774727192544E-4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4458.3316147944934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2229.1658073972467</v>
      </c>
      <c r="N10" s="16" t="s">
        <v>4251</v>
      </c>
      <c r="O10" s="32">
        <f>0.45*CHOOSE(MIN(D3L203C8,RUN_YEARS),B3L110C1,B3L125C1,B3L140C1,B3L155C1,B3L170C1)</f>
        <v>0.42832429357944629</v>
      </c>
      <c r="P10" s="16" t="s">
        <v>26049</v>
      </c>
      <c r="Q10" s="15">
        <f>D3L203C5*D3L203C6</f>
        <v>954.80586972488175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337183734</v>
      </c>
      <c r="V10" s="16" t="s">
        <v>26050</v>
      </c>
      <c r="W10" s="33">
        <f>IF(D3L203C9=0,0,D3L203C7/D3L203C9)</f>
        <v>2.8317079783121501E-6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0.5235074699304344</v>
      </c>
      <c r="AH10" s="16" t="s">
        <v>26054</v>
      </c>
      <c r="AI10" s="15">
        <f>D3L203C5*D3L203C15</f>
        <v>1166.9849518859667</v>
      </c>
      <c r="AJ10" s="16" t="s">
        <v>26055</v>
      </c>
      <c r="AK10" s="15">
        <f>IF(D3L203C15=0,0,CHOOSE(MIN(D3L203C8,RUN_YEARS),A1L108C1,A1L108C6,A1L108C7,A1L108C8,A1L108C9))</f>
        <v>117768.17</v>
      </c>
      <c r="AL10" s="16" t="s">
        <v>26056</v>
      </c>
      <c r="AM10" s="33">
        <f>IF(D3L203C17=0,0,D3L203C16/D3L203C17)</f>
        <v>9.9091711443420293E-3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4.8168236490119309E-2</v>
      </c>
      <c r="BN10" s="16" t="s">
        <v>26066</v>
      </c>
      <c r="BO10" s="15">
        <f>D3L203C5*D3L203C31</f>
        <v>107.37498578639833</v>
      </c>
      <c r="BP10" s="16" t="s">
        <v>26067</v>
      </c>
      <c r="BQ10" s="15">
        <f>IF(D3L203C31=0,0,CHOOSE(MIN(D3L203C8,RUN_YEARS),B6L116C1,B6L117C1,B6L118C1,B6L119C1,B6L120C1))</f>
        <v>118689.36</v>
      </c>
      <c r="BR10" s="16" t="s">
        <v>26068</v>
      </c>
      <c r="BS10" s="33">
        <f>IF(D3L203C33=0,0,D3L203C32/D3L203C33)</f>
        <v>9.0467237995384196E-4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1124.4279102196176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1124.4279102196176</v>
      </c>
      <c r="N11" s="16" t="s">
        <v>4251</v>
      </c>
      <c r="O11" s="32">
        <f>0.45*CHOOSE(MIN(D3L204C8,RUN_YEARS),B3L110C1,B3L125C1,B3L140C1,B3L155C1,B3L170C1)</f>
        <v>0.42832429357944629</v>
      </c>
      <c r="P11" s="16" t="s">
        <v>26072</v>
      </c>
      <c r="Q11" s="15">
        <f>D3L204C5*D3L204C6</f>
        <v>481.61979032583076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337183734</v>
      </c>
      <c r="V11" s="16" t="s">
        <v>26073</v>
      </c>
      <c r="W11" s="33">
        <f>IF(D3L204C9=0,0,D3L204C7/D3L204C9)</f>
        <v>1.4283600949915063E-6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0.5235074699304344</v>
      </c>
      <c r="AH11" s="16" t="s">
        <v>26077</v>
      </c>
      <c r="AI11" s="15">
        <f>D3L204C5*D3L204C15</f>
        <v>588.64641039823766</v>
      </c>
      <c r="AJ11" s="16" t="s">
        <v>26078</v>
      </c>
      <c r="AK11" s="15">
        <f>IF(D3L204C15=0,0,CHOOSE(MIN(D3L204C8,RUN_YEARS),A1L108C1,A1L108C6,A1L108C7,A1L108C8,A1L108C9))</f>
        <v>117768.17</v>
      </c>
      <c r="AL11" s="16" t="s">
        <v>26079</v>
      </c>
      <c r="AM11" s="33">
        <f>IF(D3L204C17=0,0,D3L204C16/D3L204C17)</f>
        <v>4.9983489630367672E-3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4.8168236490119309E-2</v>
      </c>
      <c r="BN11" s="16" t="s">
        <v>26089</v>
      </c>
      <c r="BO11" s="15">
        <f>D3L204C5*D3L204C31</f>
        <v>54.161709495549182</v>
      </c>
      <c r="BP11" s="16" t="s">
        <v>26090</v>
      </c>
      <c r="BQ11" s="15">
        <f>IF(D3L204C31=0,0,CHOOSE(MIN(D3L204C8,RUN_YEARS),B6L116C1,B6L117C1,B6L118C1,B6L119C1,B6L120C1))</f>
        <v>118689.36</v>
      </c>
      <c r="BR11" s="16" t="s">
        <v>26091</v>
      </c>
      <c r="BS11" s="33">
        <f>IF(D3L204C33=0,0,D3L204C32/D3L204C33)</f>
        <v>4.5633163322768934E-4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0.53949503245109887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0.26974751622554943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0.26974751622554943</v>
      </c>
      <c r="AR12" s="16" t="s">
        <v>26104</v>
      </c>
      <c r="AS12" s="15">
        <f>IF(D3L205C19=0,0,CHOOSE(MIN(D3L205C8,RUN_YEARS),A1L104C1,A1L104C6,A1L104C7,A1L104C8,A1L104C9))</f>
        <v>55143.991999999998</v>
      </c>
      <c r="AT12" s="16" t="s">
        <v>26105</v>
      </c>
      <c r="AU12" s="33">
        <f>IF(D3L205C21=0,0,D3L205C20/D3L205C21)</f>
        <v>4.8916936631201716E-6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0.13606508540096926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0.13606508540096926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0.13606508540096926</v>
      </c>
      <c r="AR13" s="16" t="s">
        <v>26127</v>
      </c>
      <c r="AS13" s="15">
        <f>IF(D3L206C19=0,0,CHOOSE(MIN(D3L206C8,RUN_YEARS),A1L104C1,A1L104C6,A1L104C7,A1L104C8,A1L104C9))</f>
        <v>55143.991999999998</v>
      </c>
      <c r="AT13" s="16" t="s">
        <v>26128</v>
      </c>
      <c r="AU13" s="33">
        <f>IF(D3L206C21=0,0,D3L206C20/D3L206C21)</f>
        <v>2.4674507678183557E-6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0.42832429357944629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337183734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0.5235074699304344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117768.17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4.8168236490119309E-2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118689.36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0.42832429357944629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337183734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0.5235074699304344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117768.17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4.8168236490119309E-2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118689.36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205990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205990</v>
      </c>
      <c r="N16" s="16" t="s">
        <v>4251</v>
      </c>
      <c r="O16" s="32">
        <f>0.45*CHOOSE(MIN(D3L209C8,RUN_YEARS),B3L110C1,B3L125C1,B3L140C1,B3L155C1,B3L170C1)</f>
        <v>0.42832429357944629</v>
      </c>
      <c r="P16" s="16" t="s">
        <v>26189</v>
      </c>
      <c r="Q16" s="15">
        <f>D3L209C5*D3L209C6</f>
        <v>88230.52123443014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337183734</v>
      </c>
      <c r="V16" s="16" t="s">
        <v>26190</v>
      </c>
      <c r="W16" s="33">
        <f>IF(D3L209C9=0,0,D3L209C7/D3L209C9)</f>
        <v>2.6166897254429879E-4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0.5235074699304344</v>
      </c>
      <c r="AH16" s="16" t="s">
        <v>26194</v>
      </c>
      <c r="AI16" s="15">
        <f>D3L209C5*D3L209C15</f>
        <v>107837.30373097018</v>
      </c>
      <c r="AJ16" s="16" t="s">
        <v>26195</v>
      </c>
      <c r="AK16" s="15">
        <f>IF(D3L209C15=0,0,CHOOSE(MIN(D3L209C8,RUN_YEARS),A1L108C1,A1L108C6,A1L108C7,A1L108C8,A1L108C9))</f>
        <v>117768.17</v>
      </c>
      <c r="AL16" s="16" t="s">
        <v>26196</v>
      </c>
      <c r="AM16" s="33">
        <f>IF(D3L209C17=0,0,D3L209C16/D3L209C17)</f>
        <v>0.91567444523397257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4.8168236490119309E-2</v>
      </c>
      <c r="BN16" s="16" t="s">
        <v>26206</v>
      </c>
      <c r="BO16" s="15">
        <f>D3L209C5*D3L209C31</f>
        <v>9922.175034599677</v>
      </c>
      <c r="BP16" s="16" t="s">
        <v>26207</v>
      </c>
      <c r="BQ16" s="15">
        <f>IF(D3L209C31=0,0,CHOOSE(MIN(D3L209C8,RUN_YEARS),B6L116C1,B6L117C1,B6L118C1,B6L119C1,B6L120C1))</f>
        <v>118689.36</v>
      </c>
      <c r="BR16" s="16" t="s">
        <v>26208</v>
      </c>
      <c r="BS16" s="33">
        <f>IF(D3L209C33=0,0,D3L209C32/D3L209C33)</f>
        <v>8.3597847646997819E-2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-72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-72</v>
      </c>
      <c r="N17" s="16" t="s">
        <v>4251</v>
      </c>
      <c r="O17" s="32">
        <f>0.45*CHOOSE(MIN(D3L210C8,RUN_YEARS),B3L110C1,B3L125C1,B3L140C1,B3L155C1,B3L170C1)</f>
        <v>0.42832429357944629</v>
      </c>
      <c r="P17" s="16" t="s">
        <v>26212</v>
      </c>
      <c r="Q17" s="15">
        <f>D3L210C5*D3L210C6</f>
        <v>-30.839349137720134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337183734</v>
      </c>
      <c r="V17" s="16" t="s">
        <v>26213</v>
      </c>
      <c r="W17" s="33">
        <f>IF(D3L210C9=0,0,D3L210C7/D3L210C9)</f>
        <v>-9.1461556498808259E-8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0.5235074699304344</v>
      </c>
      <c r="AH17" s="16" t="s">
        <v>26217</v>
      </c>
      <c r="AI17" s="15">
        <f>D3L210C5*D3L210C15</f>
        <v>-37.692537834991278</v>
      </c>
      <c r="AJ17" s="16" t="s">
        <v>26218</v>
      </c>
      <c r="AK17" s="15">
        <f>IF(D3L210C15=0,0,CHOOSE(MIN(D3L210C8,RUN_YEARS),A1L108C1,A1L108C6,A1L108C7,A1L108C8,A1L108C9))</f>
        <v>117768.17</v>
      </c>
      <c r="AL17" s="16" t="s">
        <v>26219</v>
      </c>
      <c r="AM17" s="33">
        <f>IF(D3L210C17=0,0,D3L210C16/D3L210C17)</f>
        <v>-3.2005709042597232E-4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4.8168236490119309E-2</v>
      </c>
      <c r="BN17" s="16" t="s">
        <v>26229</v>
      </c>
      <c r="BO17" s="15">
        <f>D3L210C5*D3L210C31</f>
        <v>-3.4681130272885903</v>
      </c>
      <c r="BP17" s="16" t="s">
        <v>26230</v>
      </c>
      <c r="BQ17" s="15">
        <f>IF(D3L210C31=0,0,CHOOSE(MIN(D3L210C8,RUN_YEARS),B6L116C1,B6L117C1,B6L118C1,B6L119C1,B6L120C1))</f>
        <v>118689.36</v>
      </c>
      <c r="BR17" s="16" t="s">
        <v>26231</v>
      </c>
      <c r="BS17" s="33">
        <f>IF(D3L210C33=0,0,D3L210C32/D3L210C33)</f>
        <v>-2.9220083647671453E-5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36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36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36</v>
      </c>
      <c r="AR18" s="16" t="s">
        <v>26245</v>
      </c>
      <c r="AS18" s="15">
        <f>IF(D3L211C19=0,0,CHOOSE(MIN(D3L211C8,RUN_YEARS),A1L104C1,A1L104C6,A1L104C7,A1L104C8,A1L104C9))</f>
        <v>55143.991999999998</v>
      </c>
      <c r="AT18" s="16" t="s">
        <v>26246</v>
      </c>
      <c r="AU18" s="33">
        <f>IF(D3L211C21=0,0,D3L211C20/D3L211C21)</f>
        <v>6.528363053585239E-4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55143.991999999998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1431.9133925713963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715.95669628569817</v>
      </c>
      <c r="N20" s="16" t="s">
        <v>4251</v>
      </c>
      <c r="O20" s="32">
        <f>0.45*CHOOSE(MIN(D3L213C8,RUN_YEARS),B3L110C1,B3L125C1,B3L140C1,B3L155C1,B3L170C1)</f>
        <v>0.42832429357944629</v>
      </c>
      <c r="P20" s="16" t="s">
        <v>26283</v>
      </c>
      <c r="Q20" s="15">
        <f>D3L213C5*D3L213C6</f>
        <v>306.66164617004586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337183734</v>
      </c>
      <c r="V20" s="16" t="s">
        <v>26284</v>
      </c>
      <c r="W20" s="33">
        <f>IF(D3L213C9=0,0,D3L213C7/D3L213C9)</f>
        <v>9.0947935872270123E-7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0.5235074699304344</v>
      </c>
      <c r="AH20" s="16" t="s">
        <v>26288</v>
      </c>
      <c r="AI20" s="15">
        <f>D3L213C5*D3L213C15</f>
        <v>374.80867865227827</v>
      </c>
      <c r="AJ20" s="16" t="s">
        <v>26289</v>
      </c>
      <c r="AK20" s="15">
        <f>IF(D3L213C15=0,0,CHOOSE(MIN(D3L213C8,RUN_YEARS),A1L108C1,A1L108C6,A1L108C7,A1L108C8,A1L108C9))</f>
        <v>117768.17</v>
      </c>
      <c r="AL20" s="16" t="s">
        <v>26290</v>
      </c>
      <c r="AM20" s="33">
        <f>IF(D3L213C17=0,0,D3L213C16/D3L213C17)</f>
        <v>3.1825974595026678E-3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4.8168236490119309E-2</v>
      </c>
      <c r="BN20" s="16" t="s">
        <v>26300</v>
      </c>
      <c r="BO20" s="15">
        <f>D3L213C5*D3L213C31</f>
        <v>34.486371463374034</v>
      </c>
      <c r="BP20" s="16" t="s">
        <v>26301</v>
      </c>
      <c r="BQ20" s="15">
        <f>IF(D3L213C31=0,0,CHOOSE(MIN(D3L213C8,RUN_YEARS),B6L116C1,B6L117C1,B6L118C1,B6L119C1,B6L120C1))</f>
        <v>118689.36</v>
      </c>
      <c r="BR20" s="16" t="s">
        <v>26302</v>
      </c>
      <c r="BS20" s="33">
        <f>IF(D3L213C33=0,0,D3L213C32/D3L213C33)</f>
        <v>2.9055992435525843E-4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143.48218151697134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143.48218151697134</v>
      </c>
      <c r="N21" s="16" t="s">
        <v>4251</v>
      </c>
      <c r="O21" s="32">
        <f>0.45*CHOOSE(MIN(D3L214C8,RUN_YEARS),B3L110C1,B3L125C1,B3L140C1,B3L155C1,B3L170C1)</f>
        <v>0.42832429357944629</v>
      </c>
      <c r="P21" s="16" t="s">
        <v>26307</v>
      </c>
      <c r="Q21" s="15">
        <f>D3L214C5*D3L214C6</f>
        <v>61.456904039494631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337183734</v>
      </c>
      <c r="V21" s="16" t="s">
        <v>26308</v>
      </c>
      <c r="W21" s="33">
        <f>IF(D3L214C9=0,0,D3L214C7/D3L214C9)</f>
        <v>1.8226532849148242E-7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0.5235074699304344</v>
      </c>
      <c r="AH21" s="16" t="s">
        <v>26312</v>
      </c>
      <c r="AI21" s="15">
        <f>D3L214C5*D3L214C15</f>
        <v>75.113993826048997</v>
      </c>
      <c r="AJ21" s="16" t="s">
        <v>26313</v>
      </c>
      <c r="AK21" s="15">
        <f>IF(D3L214C15=0,0,CHOOSE(MIN(D3L214C8,RUN_YEARS),A1L108C1,A1L108C6,A1L108C7,A1L108C8,A1L108C9))</f>
        <v>117768.17</v>
      </c>
      <c r="AL21" s="16" t="s">
        <v>26314</v>
      </c>
      <c r="AM21" s="33">
        <f>IF(D3L214C17=0,0,D3L214C16/D3L214C17)</f>
        <v>6.3781235478184808E-4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4.8168236490119309E-2</v>
      </c>
      <c r="BN21" s="16" t="s">
        <v>26324</v>
      </c>
      <c r="BO21" s="15">
        <f>D3L214C5*D3L214C31</f>
        <v>6.9112836514277012</v>
      </c>
      <c r="BP21" s="16" t="s">
        <v>26325</v>
      </c>
      <c r="BQ21" s="15">
        <f>IF(D3L214C31=0,0,CHOOSE(MIN(D3L214C8,RUN_YEARS),B6L116C1,B6L117C1,B6L118C1,B6L119C1,B6L120C1))</f>
        <v>118689.36</v>
      </c>
      <c r="BR21" s="16" t="s">
        <v>26326</v>
      </c>
      <c r="BS21" s="33">
        <f>IF(D3L214C33=0,0,D3L214C32/D3L214C33)</f>
        <v>5.8230018692726129E-5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2.159238151812731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1.0796190759063655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1.0796190759063655</v>
      </c>
      <c r="AR22" s="16" t="s">
        <v>26340</v>
      </c>
      <c r="AS22" s="15">
        <f>IF(D3L215C19=0,0,CHOOSE(MIN(D3L215C8,RUN_YEARS),A1L104C1,A1L104C6,A1L104C7,A1L104C8,A1L104C9))</f>
        <v>55143.991999999998</v>
      </c>
      <c r="AT22" s="16" t="s">
        <v>26341</v>
      </c>
      <c r="AU22" s="33">
        <f>IF(D3L215C21=0,0,D3L215C20/D3L215C21)</f>
        <v>1.9578181353035987E-5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55143.991999999998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217816.59069943125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212992.63634140356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91213.864577512795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2.7051679953669645E-4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111483.61226140452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0.94663619432487167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37.485431677532887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6.7977363114249845E-4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10257.674070808729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8.6424546149787396E-2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9859.0807160627555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4929.5403580313778</v>
      </c>
      <c r="N25" s="16" t="s">
        <v>4251</v>
      </c>
      <c r="O25" s="32">
        <f>0.45*CHOOSE(MIN(D3L218C8,RUN_YEARS),B3L110C1,B3L125C1,B3L140C1,B3L155C1,B3L170C1)</f>
        <v>0.42832429357944629</v>
      </c>
      <c r="P25" s="16" t="s">
        <v>26396</v>
      </c>
      <c r="Q25" s="15">
        <f>D3L218C5*D3L218C6</f>
        <v>2111.4418915251608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337183734</v>
      </c>
      <c r="V25" s="16" t="s">
        <v>26397</v>
      </c>
      <c r="W25" s="33">
        <f>IF(D3L218C9=0,0,D3L218C7/D3L218C9)</f>
        <v>6.2619921384616994E-6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0.5235074699304344</v>
      </c>
      <c r="AH25" s="16" t="s">
        <v>26401</v>
      </c>
      <c r="AI25" s="15">
        <f>D3L218C5*D3L218C15</f>
        <v>2580.6512007529741</v>
      </c>
      <c r="AJ25" s="16" t="s">
        <v>26402</v>
      </c>
      <c r="AK25" s="15">
        <f>IF(D3L218C15=0,0,CHOOSE(MIN(D3L218C8,RUN_YEARS),A1L108C1,A1L108C6,A1L108C7,A1L108C8,A1L108C9))</f>
        <v>117768.17</v>
      </c>
      <c r="AL25" s="16" t="s">
        <v>26403</v>
      </c>
      <c r="AM25" s="33">
        <f>IF(D3L218C17=0,0,D3L218C16/D3L218C17)</f>
        <v>2.1912977001790672E-2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4.8168236490119309E-2</v>
      </c>
      <c r="BN25" s="16" t="s">
        <v>26413</v>
      </c>
      <c r="BO25" s="15">
        <f>D3L218C5*D3L218C31</f>
        <v>237.44726575324282</v>
      </c>
      <c r="BP25" s="16" t="s">
        <v>26414</v>
      </c>
      <c r="BQ25" s="15">
        <f>IF(D3L218C31=0,0,CHOOSE(MIN(D3L218C8,RUN_YEARS),B6L116C1,B6L117C1,B6L118C1,B6L119C1,B6L120C1))</f>
        <v>118689.36</v>
      </c>
      <c r="BR25" s="16" t="s">
        <v>26415</v>
      </c>
      <c r="BS25" s="33">
        <f>IF(D3L218C33=0,0,D3L218C32/D3L218C33)</f>
        <v>2.0005775223090158E-3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20545.847735951829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10272.923867975915</v>
      </c>
      <c r="N26" s="16" t="s">
        <v>4251</v>
      </c>
      <c r="O26" s="32">
        <f>0.45*CHOOSE(MIN(D3L219C8,RUN_YEARS),B3L110C1,B3L125C1,B3L140C1,B3L155C1,B3L170C1)</f>
        <v>0.42832429357944629</v>
      </c>
      <c r="P26" s="16" t="s">
        <v>26419</v>
      </c>
      <c r="Q26" s="15">
        <f>D3L219C5*D3L219C6</f>
        <v>4400.1428587462169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337183734</v>
      </c>
      <c r="V26" s="16" t="s">
        <v>26420</v>
      </c>
      <c r="W26" s="33">
        <f>IF(D3L219C9=0,0,D3L219C7/D3L219C9)</f>
        <v>1.3049688982761597E-5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0.5235074699304344</v>
      </c>
      <c r="AH26" s="16" t="s">
        <v>26424</v>
      </c>
      <c r="AI26" s="15">
        <f>D3L219C5*D3L219C15</f>
        <v>5377.9523829120426</v>
      </c>
      <c r="AJ26" s="16" t="s">
        <v>26425</v>
      </c>
      <c r="AK26" s="15">
        <f>IF(D3L219C15=0,0,CHOOSE(MIN(D3L219C8,RUN_YEARS),A1L108C1,A1L108C6,A1L108C7,A1L108C8,A1L108C9))</f>
        <v>117768.17</v>
      </c>
      <c r="AL26" s="16" t="s">
        <v>26426</v>
      </c>
      <c r="AM26" s="33">
        <f>IF(D3L219C17=0,0,D3L219C16/D3L219C17)</f>
        <v>4.5665585046554109E-2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4.8168236490119309E-2</v>
      </c>
      <c r="BN26" s="16" t="s">
        <v>26436</v>
      </c>
      <c r="BO26" s="15">
        <f>D3L219C5*D3L219C31</f>
        <v>494.82862631765505</v>
      </c>
      <c r="BP26" s="16" t="s">
        <v>26437</v>
      </c>
      <c r="BQ26" s="15">
        <f>IF(D3L219C31=0,0,CHOOSE(MIN(D3L219C8,RUN_YEARS),B6L116C1,B6L117C1,B6L118C1,B6L119C1,B6L120C1))</f>
        <v>118689.36</v>
      </c>
      <c r="BR26" s="16" t="s">
        <v>26438</v>
      </c>
      <c r="BS26" s="33">
        <f>IF(D3L219C33=0,0,D3L219C32/D3L219C33)</f>
        <v>4.1691068712280113E-3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6.8489715299214593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3.4244857649607297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3.4244857649607297</v>
      </c>
      <c r="AR27" s="16" t="s">
        <v>26451</v>
      </c>
      <c r="AS27" s="15">
        <f>IF(D3L220C19=0,0,CHOOSE(MIN(D3L220C8,RUN_YEARS),A1L104C1,A1L104C6,A1L104C7,A1L104C8,A1L104C9))</f>
        <v>55143.991999999998</v>
      </c>
      <c r="AT27" s="16" t="s">
        <v>26452</v>
      </c>
      <c r="AU27" s="33">
        <f>IF(D3L220C21=0,0,D3L220C20/D3L220C21)</f>
        <v>6.2100795404161703E-5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0.42832429357944629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337183734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0.5235074699304344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117768.17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4.8168236490119309E-2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118689.36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384745.13681065652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384745.13681065652</v>
      </c>
      <c r="N29" s="16" t="s">
        <v>4251</v>
      </c>
      <c r="O29" s="32">
        <f>0.45*CHOOSE(MIN(D3L222C8,RUN_YEARS),B3L110C1,B3L125C1,B3L140C1,B3L155C1,B3L170C1)</f>
        <v>0.42832429357944629</v>
      </c>
      <c r="P29" s="16" t="s">
        <v>26488</v>
      </c>
      <c r="Q29" s="15">
        <f>D3L222C5*D3L222C6</f>
        <v>164795.68893255189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337183734</v>
      </c>
      <c r="V29" s="16" t="s">
        <v>26489</v>
      </c>
      <c r="W29" s="33">
        <f>IF(D3L222C9=0,0,D3L222C7/D3L222C9)</f>
        <v>4.8874151483402188E-4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0.5235074699304344</v>
      </c>
      <c r="AH29" s="16" t="s">
        <v>26493</v>
      </c>
      <c r="AI29" s="15">
        <f>D3L222C5*D3L222C15</f>
        <v>201416.95313978565</v>
      </c>
      <c r="AJ29" s="16" t="s">
        <v>26494</v>
      </c>
      <c r="AK29" s="15">
        <f>IF(D3L222C15=0,0,CHOOSE(MIN(D3L222C8,RUN_YEARS),A1L108C1,A1L108C6,A1L108C7,A1L108C8,A1L108C9))</f>
        <v>117768.17</v>
      </c>
      <c r="AL29" s="16" t="s">
        <v>26495</v>
      </c>
      <c r="AM29" s="33">
        <f>IF(D3L222C17=0,0,D3L222C16/D3L222C17)</f>
        <v>1.7102834589327969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4.8168236490119309E-2</v>
      </c>
      <c r="BN29" s="16" t="s">
        <v>26505</v>
      </c>
      <c r="BO29" s="15">
        <f>D3L222C5*D3L222C31</f>
        <v>18532.494738319012</v>
      </c>
      <c r="BP29" s="16" t="s">
        <v>26506</v>
      </c>
      <c r="BQ29" s="15">
        <f>IF(D3L222C31=0,0,CHOOSE(MIN(D3L222C8,RUN_YEARS),B6L116C1,B6L117C1,B6L118C1,B6L119C1,B6L120C1))</f>
        <v>118689.36</v>
      </c>
      <c r="BR29" s="16" t="s">
        <v>26507</v>
      </c>
      <c r="BS29" s="33">
        <f>IF(D3L222C33=0,0,D3L222C32/D3L222C33)</f>
        <v>0.1561428483422525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76.998003811239883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76.998003811239883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76.998003811239883</v>
      </c>
      <c r="AR30" s="16" t="s">
        <v>26520</v>
      </c>
      <c r="AS30" s="15">
        <f>IF(D3L223C19=0,0,CHOOSE(MIN(D3L223C8,RUN_YEARS),A1L104C1,A1L104C6,A1L104C7,A1L104C8,A1L104C9))</f>
        <v>55143.991999999998</v>
      </c>
      <c r="AT30" s="16" t="s">
        <v>26521</v>
      </c>
      <c r="AU30" s="33">
        <f>IF(D3L223C21=0,0,D3L223C20/D3L223C21)</f>
        <v>1.3963081202253164E-3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415233.91223801224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400028.02352624002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171307.27368282326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5.0805319595524515E-4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209375.55672345066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1.7778620209811415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80.422489576200618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1.4584089156294781E-3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19264.77063038991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0.16231253273578952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D1B55F-D552-42B6-A91F-0FC00E041CED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15394.499299333334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0.73258279081780797</v>
      </c>
      <c r="L8" s="16" t="s">
        <v>26582</v>
      </c>
      <c r="M8" s="15">
        <f>IF(_xlfn.SINGLE(D4L101C2)&lt;&gt;0,_xlfn.SINGLE(D4L101C2)*_xlfn.SINGLE(D4L101C4),_xlfn.SINGLE(D4L101C3)*_xlfn.SINGLE(D4L101C4))</f>
        <v>11277.745259948404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11277.745259948404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120234.5</v>
      </c>
      <c r="V8" s="16" t="s">
        <v>26584</v>
      </c>
      <c r="W8" s="33">
        <f>IF(D4L101C9=0,0,D4L101C7/D4L101C9)</f>
        <v>9.3797913743130332E-2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0.73258279081780797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120234.5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92.413116903897617</v>
      </c>
      <c r="J10" s="16" t="s">
        <v>26604</v>
      </c>
      <c r="K10" s="21">
        <f>_xlfn.SINGLE(IF(FLOW_THRU_100PCT="Y",1,INDEX(VariabilityMatrix,D4L103C1,_xlfn.SINGLE(D4L103C8))))</f>
        <v>0.47720261082240351</v>
      </c>
      <c r="L10" s="16" t="s">
        <v>26598</v>
      </c>
      <c r="M10" s="15">
        <f>IF(_xlfn.SINGLE(D4L103C2)&lt;&gt;0,_xlfn.SINGLE(D4L103C2)*_xlfn.SINGLE(D4L103C4),_xlfn.SINGLE(D4L103C3)*_xlfn.SINGLE(D4L103C4))</f>
        <v>44.099780660775934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44.099780660775934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134175.924</v>
      </c>
      <c r="V10" s="16" t="s">
        <v>26600</v>
      </c>
      <c r="W10" s="33">
        <f>IF(D4L103C9=0,0,D4L103C7/D4L103C9)</f>
        <v>3.2867133943326475E-4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4.6806372845435646</v>
      </c>
      <c r="J11" s="16" t="s">
        <v>26611</v>
      </c>
      <c r="K11" s="21">
        <f>_xlfn.SINGLE(IF(FLOW_THRU_100PCT="Y",1,INDEX(VariabilityMatrix,D4L104C1,_xlfn.SINGLE(D4L104C8))))</f>
        <v>0.47720261082240351</v>
      </c>
      <c r="L11" s="16" t="s">
        <v>26605</v>
      </c>
      <c r="M11" s="15">
        <f>IF(_xlfn.SINGLE(D4L104C2)&lt;&gt;0,_xlfn.SINGLE(D4L104C2)*_xlfn.SINGLE(D4L104C4),_xlfn.SINGLE(D4L104C3)*_xlfn.SINGLE(D4L104C4))</f>
        <v>2.2336123324968744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2.2336123324968744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134175.924</v>
      </c>
      <c r="V11" s="16" t="s">
        <v>26607</v>
      </c>
      <c r="W11" s="33">
        <f>IF(D4L104C9=0,0,D4L104C7/D4L104C9)</f>
        <v>1.6646893614810319E-5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0.11009542327841637</v>
      </c>
      <c r="J12" s="16" t="s">
        <v>26618</v>
      </c>
      <c r="K12" s="21">
        <f>_xlfn.SINGLE(IF(FLOW_THRU_100PCT="Y",1,INDEX(VariabilityMatrix,D4L105C1,_xlfn.SINGLE(D4L105C8))))</f>
        <v>0.46935998677982882</v>
      </c>
      <c r="L12" s="16" t="s">
        <v>26612</v>
      </c>
      <c r="M12" s="15">
        <f>IF(_xlfn.SINGLE(D4L105C2)&lt;&gt;0,_xlfn.SINGLE(D4L105C2)*_xlfn.SINGLE(D4L105C4),_xlfn.SINGLE(D4L105C3)*_xlfn.SINGLE(D4L105C4))</f>
        <v>5.1674386414477164E-2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5.1674386414477164E-2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118689.36</v>
      </c>
      <c r="V12" s="16" t="s">
        <v>26614</v>
      </c>
      <c r="W12" s="33">
        <f>IF(D4L105C9=0,0,D4L105C7/D4L105C9)</f>
        <v>4.3537505311745856E-7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1033.48802</v>
      </c>
      <c r="J13" s="16" t="s">
        <v>26625</v>
      </c>
      <c r="K13" s="21">
        <f>_xlfn.SINGLE(IF(FLOW_THRU_100PCT="Y",1,INDEX(VariabilityMatrix,D4L106C1,_xlfn.SINGLE(D4L106C8))))</f>
        <v>0.47720261082240351</v>
      </c>
      <c r="L13" s="16" t="s">
        <v>26619</v>
      </c>
      <c r="M13" s="15">
        <f>IF(_xlfn.SINGLE(D4L106C2)&lt;&gt;0,_xlfn.SINGLE(D4L106C2)*_xlfn.SINGLE(D4L106C4),_xlfn.SINGLE(D4L106C3)*_xlfn.SINGLE(D4L106C4))</f>
        <v>493.18318139767638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493.18318139767638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134175.924</v>
      </c>
      <c r="V13" s="16" t="s">
        <v>26621</v>
      </c>
      <c r="W13" s="33">
        <f>IF(D4L106C9=0,0,D4L106C7/D4L106C9)</f>
        <v>3.6756458736790691E-3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1431.373305950372</v>
      </c>
      <c r="J14" s="16" t="s">
        <v>26632</v>
      </c>
      <c r="K14" s="21">
        <f>_xlfn.SINGLE(IF(FLOW_THRU_100PCT="Y",1,INDEX(VariabilityMatrix,D4L107C1,_xlfn.SINGLE(D4L107C8))))</f>
        <v>0.56930892919996368</v>
      </c>
      <c r="L14" s="16" t="s">
        <v>26626</v>
      </c>
      <c r="M14" s="15">
        <f>IF(_xlfn.SINGLE(D4L107C2)&lt;&gt;0,_xlfn.SINGLE(D4L107C2)*_xlfn.SINGLE(D4L107C4),_xlfn.SINGLE(D4L107C3)*_xlfn.SINGLE(D4L107C4))</f>
        <v>814.89360409601829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814.89360409601829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134175.924</v>
      </c>
      <c r="V14" s="16" t="s">
        <v>26628</v>
      </c>
      <c r="W14" s="33">
        <f>IF(D4L107C9=0,0,D4L107C7/D4L107C9)</f>
        <v>6.0733220968615673E-3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0.48203962444084514</v>
      </c>
      <c r="J15" s="16" t="s">
        <v>26639</v>
      </c>
      <c r="K15" s="21">
        <f>_xlfn.SINGLE(IF(FLOW_THRU_100PCT="Y",1,INDEX(VariabilityMatrix,D4L108C1,_xlfn.SINGLE(D4L108C8))))</f>
        <v>0.56930892919996368</v>
      </c>
      <c r="L15" s="16" t="s">
        <v>26633</v>
      </c>
      <c r="M15" s="15">
        <f>IF(_xlfn.SINGLE(D4L108C2)&lt;&gt;0,_xlfn.SINGLE(D4L108C2)*_xlfn.SINGLE(D4L108C4),_xlfn.SINGLE(D4L108C3)*_xlfn.SINGLE(D4L108C4))</f>
        <v>0.27442946242237021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0.27442946242237021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134175.924</v>
      </c>
      <c r="V15" s="16" t="s">
        <v>26635</v>
      </c>
      <c r="W15" s="33">
        <f>IF(D4L108C9=0,0,D4L108C7/D4L108C9)</f>
        <v>2.0452958641251482E-6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142.20873785295407</v>
      </c>
      <c r="J16" s="16" t="s">
        <v>26646</v>
      </c>
      <c r="K16" s="21">
        <f>_xlfn.SINGLE(IF(FLOW_THRU_100PCT="Y",1,INDEX(VariabilityMatrix,D4L109C1,_xlfn.SINGLE(D4L109C8))))</f>
        <v>0.47720261082240351</v>
      </c>
      <c r="L16" s="16" t="s">
        <v>26640</v>
      </c>
      <c r="M16" s="15">
        <f>IF(_xlfn.SINGLE(D4L109C2)&lt;&gt;0,_xlfn.SINGLE(D4L109C2)*_xlfn.SINGLE(D4L109C4),_xlfn.SINGLE(D4L109C3)*_xlfn.SINGLE(D4L109C4))</f>
        <v>67.862380985188437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67.862380985188437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134175.924</v>
      </c>
      <c r="V16" s="16" t="s">
        <v>26642</v>
      </c>
      <c r="W16" s="33">
        <f>IF(D4L109C9=0,0,D4L109C7/D4L109C9)</f>
        <v>5.0577166873237581E-4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159.54050115523387</v>
      </c>
      <c r="J17" s="16" t="s">
        <v>26653</v>
      </c>
      <c r="K17" s="21">
        <f>_xlfn.SINGLE(IF(FLOW_THRU_100PCT="Y",1,INDEX(VariabilityMatrix,D4L110C1,_xlfn.SINGLE(D4L110C8))))</f>
        <v>0.46935998677982882</v>
      </c>
      <c r="L17" s="16" t="s">
        <v>26647</v>
      </c>
      <c r="M17" s="15">
        <f>IF(_xlfn.SINGLE(D4L110C2)&lt;&gt;0,_xlfn.SINGLE(D4L110C2)*_xlfn.SINGLE(D4L110C4),_xlfn.SINGLE(D4L110C3)*_xlfn.SINGLE(D4L110C4))</f>
        <v>74.881927513067836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74.881927513067836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118689.36</v>
      </c>
      <c r="V17" s="16" t="s">
        <v>26649</v>
      </c>
      <c r="W17" s="33">
        <f>IF(D4L110C9=0,0,D4L110C7/D4L110C9)</f>
        <v>6.3090682697309881E-4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1.2232824808712933E-2</v>
      </c>
      <c r="J18" s="16" t="s">
        <v>26660</v>
      </c>
      <c r="K18" s="21">
        <f>_xlfn.SINGLE(IF(FLOW_THRU_100PCT="Y",1,INDEX(VariabilityMatrix,D4L111C1,_xlfn.SINGLE(D4L111C8))))</f>
        <v>0.46935998677982882</v>
      </c>
      <c r="L18" s="16" t="s">
        <v>26654</v>
      </c>
      <c r="M18" s="15">
        <f>IF(_xlfn.SINGLE(D4L111C2)&lt;&gt;0,_xlfn.SINGLE(D4L111C2)*_xlfn.SINGLE(D4L111C4),_xlfn.SINGLE(D4L111C3)*_xlfn.SINGLE(D4L111C4))</f>
        <v>5.7415984904974644E-3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5.7415984904974644E-3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118689.36</v>
      </c>
      <c r="V18" s="16" t="s">
        <v>26656</v>
      </c>
      <c r="W18" s="33">
        <f>IF(D4L111C9=0,0,D4L111C7/D4L111C9)</f>
        <v>4.8375005901939859E-8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1.2232824808712933E-2</v>
      </c>
      <c r="J19" s="16" t="s">
        <v>26667</v>
      </c>
      <c r="K19" s="21">
        <f>_xlfn.SINGLE(IF(FLOW_THRU_100PCT="Y",1,INDEX(VariabilityMatrix,D4L112C1,_xlfn.SINGLE(D4L112C8))))</f>
        <v>0.46935998677982882</v>
      </c>
      <c r="L19" s="16" t="s">
        <v>26661</v>
      </c>
      <c r="M19" s="15">
        <f>IF(_xlfn.SINGLE(D4L112C2)&lt;&gt;0,_xlfn.SINGLE(D4L112C2)*_xlfn.SINGLE(D4L112C4),_xlfn.SINGLE(D4L112C3)*_xlfn.SINGLE(D4L112C4))</f>
        <v>5.7415984904974644E-3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5.7415984904974644E-3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118689.36</v>
      </c>
      <c r="V19" s="16" t="s">
        <v>26663</v>
      </c>
      <c r="W19" s="33">
        <f>IF(D4L112C9=0,0,D4L112C7/D4L112C9)</f>
        <v>4.8375005901939859E-8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151.90721847459736</v>
      </c>
      <c r="J20" s="16" t="s">
        <v>26674</v>
      </c>
      <c r="K20" s="21">
        <f>_xlfn.SINGLE(IF(FLOW_THRU_100PCT="Y",1,INDEX(VariabilityMatrix,D4L113C1,_xlfn.SINGLE(D4L113C8))))</f>
        <v>0.46935998677982882</v>
      </c>
      <c r="L20" s="16" t="s">
        <v>26668</v>
      </c>
      <c r="M20" s="15">
        <f>IF(_xlfn.SINGLE(D4L113C2)&lt;&gt;0,_xlfn.SINGLE(D4L113C2)*_xlfn.SINGLE(D4L113C4),_xlfn.SINGLE(D4L113C3)*_xlfn.SINGLE(D4L113C4))</f>
        <v>71.299170054997589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71.299170054997589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118689.36</v>
      </c>
      <c r="V20" s="16" t="s">
        <v>26670</v>
      </c>
      <c r="W20" s="33">
        <f>IF(D4L113C9=0,0,D4L113C7/D4L113C9)</f>
        <v>6.0072082329028979E-4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43.389829596504796</v>
      </c>
      <c r="J21" s="16" t="s">
        <v>26681</v>
      </c>
      <c r="K21" s="21">
        <f>_xlfn.SINGLE(IF(FLOW_THRU_100PCT="Y",1,INDEX(VariabilityMatrix,D4L114C1,_xlfn.SINGLE(D4L114C8))))</f>
        <v>0.46935998677982882</v>
      </c>
      <c r="L21" s="16" t="s">
        <v>26675</v>
      </c>
      <c r="M21" s="15">
        <f>IF(_xlfn.SINGLE(D4L114C2)&lt;&gt;0,_xlfn.SINGLE(D4L114C2)*_xlfn.SINGLE(D4L114C4),_xlfn.SINGLE(D4L114C3)*_xlfn.SINGLE(D4L114C4))</f>
        <v>20.365449845794515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20.365449845794515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118689.36</v>
      </c>
      <c r="V21" s="16" t="s">
        <v>26677</v>
      </c>
      <c r="W21" s="33">
        <f>IF(D4L114C9=0,0,D4L114C7/D4L114C9)</f>
        <v>1.7158614593418075E-4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0.46935998677982882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118689.36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0.73258279081780797</v>
      </c>
      <c r="L23" s="16" t="s">
        <v>26689</v>
      </c>
      <c r="M23" s="15">
        <f>IF(_xlfn.SINGLE(D4L116C2)&lt;&gt;0,_xlfn.SINGLE(D4L116C2)*_xlfn.SINGLE(D4L116C4),_xlfn.SINGLE(D4L116C3)*_xlfn.SINGLE(D4L116C4))</f>
        <v>0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0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118689.36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66.188226659649217</v>
      </c>
      <c r="J24" s="16" t="s">
        <v>26702</v>
      </c>
      <c r="K24" s="21">
        <f>_xlfn.SINGLE(IF(FLOW_THRU_100PCT="Y",1,INDEX(VariabilityMatrix,D4L117C1,_xlfn.SINGLE(D4L117C8))))</f>
        <v>0.47720261082240351</v>
      </c>
      <c r="L24" s="16" t="s">
        <v>26696</v>
      </c>
      <c r="M24" s="15">
        <f>IF(_xlfn.SINGLE(D4L117C2)&lt;&gt;0,_xlfn.SINGLE(D4L117C2)*_xlfn.SINGLE(D4L117C4),_xlfn.SINGLE(D4L117C3)*_xlfn.SINGLE(D4L117C4))</f>
        <v>31.585194567689619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31.585194567689619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134175.924</v>
      </c>
      <c r="V24" s="16" t="s">
        <v>26698</v>
      </c>
      <c r="W24" s="33">
        <f>IF(D4L117C9=0,0,D4L117C7/D4L117C9)</f>
        <v>2.3540135686108351E-4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87.367589058182602</v>
      </c>
      <c r="J25" s="16" t="s">
        <v>26709</v>
      </c>
      <c r="K25" s="21">
        <f>_xlfn.SINGLE(IF(FLOW_THRU_100PCT="Y",1,INDEX(VariabilityMatrix,D4L118C1,_xlfn.SINGLE(D4L118C8))))</f>
        <v>0.4634795436130667</v>
      </c>
      <c r="L25" s="16" t="s">
        <v>26703</v>
      </c>
      <c r="M25" s="15">
        <f>IF(_xlfn.SINGLE(D4L118C2)&lt;&gt;0,_xlfn.SINGLE(D4L118C2)*_xlfn.SINGLE(D4L118C4),_xlfn.SINGLE(D4L118C3)*_xlfn.SINGLE(D4L118C4))</f>
        <v>40.493090303260431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40.493090303260431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120234.5</v>
      </c>
      <c r="V25" s="16" t="s">
        <v>26705</v>
      </c>
      <c r="W25" s="33">
        <f>IF(D4L118C9=0,0,D4L118C7/D4L118C9)</f>
        <v>3.3678428656717024E-4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572.51412880740463</v>
      </c>
      <c r="J26" s="16" t="s">
        <v>26716</v>
      </c>
      <c r="K26" s="21">
        <f>_xlfn.SINGLE(IF(FLOW_THRU_100PCT="Y",1,INDEX(VariabilityMatrix,D4L119C1,_xlfn.SINGLE(D4L119C8))))</f>
        <v>0.5408558213604191</v>
      </c>
      <c r="L26" s="16" t="s">
        <v>26710</v>
      </c>
      <c r="M26" s="15">
        <f>IF(_xlfn.SINGLE(D4L119C2)&lt;&gt;0,_xlfn.SINGLE(D4L119C2)*_xlfn.SINGLE(D4L119C4),_xlfn.SINGLE(D4L119C3)*_xlfn.SINGLE(D4L119C4))</f>
        <v>309.64759937657362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309.64759937657362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120234.5</v>
      </c>
      <c r="V26" s="16" t="s">
        <v>26712</v>
      </c>
      <c r="W26" s="33">
        <f>IF(D4L119C9=0,0,D4L119C7/D4L119C9)</f>
        <v>2.5753639710446971E-3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342.66296489334945</v>
      </c>
      <c r="J27" s="16" t="s">
        <v>26695</v>
      </c>
      <c r="K27" s="21">
        <f>IF(FLOW_THRU_100PCT="Y",1,D4L101C4)</f>
        <v>0.73258279081780797</v>
      </c>
      <c r="L27" s="16" t="s">
        <v>26717</v>
      </c>
      <c r="M27" s="15">
        <f>IF(_xlfn.SINGLE(D4L120C2)&lt;&gt;0,_xlfn.SINGLE(D4L120C2)*_xlfn.SINGLE(D4L120C4),_xlfn.SINGLE(D4L120C3)*_xlfn.SINGLE(D4L120C4))</f>
        <v>251.0289911314745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251.0289911314745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120234.5</v>
      </c>
      <c r="V27" s="16" t="s">
        <v>26719</v>
      </c>
      <c r="W27" s="33">
        <f>IF(D4L120C9=0,0,D4L120C7/D4L120C9)</f>
        <v>2.0878282949692017E-3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5.1247274223225361</v>
      </c>
      <c r="J28" s="16" t="s">
        <v>26729</v>
      </c>
      <c r="K28" s="21">
        <f>_xlfn.SINGLE(IF(FLOW_THRU_100PCT="Y",1,INDEX(VariabilityMatrix,D4L121C1,_xlfn.SINGLE(D4L121C8))))</f>
        <v>0.53452496424533624</v>
      </c>
      <c r="L28" s="16" t="s">
        <v>26723</v>
      </c>
      <c r="M28" s="15">
        <f>IF(_xlfn.SINGLE(D4L121C2)&lt;&gt;0,_xlfn.SINGLE(D4L121C2)*_xlfn.SINGLE(D4L121C4),_xlfn.SINGLE(D4L121C3)*_xlfn.SINGLE(D4L121C4))</f>
        <v>2.7392947421840477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2.7392947421840477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118689.36</v>
      </c>
      <c r="V28" s="16" t="s">
        <v>26725</v>
      </c>
      <c r="W28" s="33">
        <f>IF(D4L121C9=0,0,D4L121C7/D4L121C9)</f>
        <v>2.3079530820488439E-5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2568.5749778893587</v>
      </c>
      <c r="J29" s="16" t="s">
        <v>26736</v>
      </c>
      <c r="K29" s="21">
        <f>_xlfn.SINGLE(IF(FLOW_THRU_100PCT="Y",1,INDEX(VariabilityMatrix,D4L122C1,_xlfn.SINGLE(D4L122C8))))</f>
        <v>0.5408558213604191</v>
      </c>
      <c r="L29" s="16" t="s">
        <v>26730</v>
      </c>
      <c r="M29" s="15">
        <f>IF(_xlfn.SINGLE(D4L122C2)&lt;&gt;0,_xlfn.SINGLE(D4L122C2)*_xlfn.SINGLE(D4L122C4),_xlfn.SINGLE(D4L122C3)*_xlfn.SINGLE(D4L122C4))</f>
        <v>1389.2287293921695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1389.2287293921695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120234.5</v>
      </c>
      <c r="V29" s="16" t="s">
        <v>26732</v>
      </c>
      <c r="W29" s="33">
        <f>IF(D4L122C9=0,0,D4L122C7/D4L122C9)</f>
        <v>1.1554326997593616E-2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838.85381994142153</v>
      </c>
      <c r="J30" s="16" t="s">
        <v>26743</v>
      </c>
      <c r="K30" s="21">
        <f>_xlfn.SINGLE(IF(FLOW_THRU_100PCT="Y",1,INDEX(VariabilityMatrix,D4L123C1,_xlfn.SINGLE(D4L123C8))))</f>
        <v>0.53452496424533624</v>
      </c>
      <c r="L30" s="16" t="s">
        <v>26737</v>
      </c>
      <c r="M30" s="15">
        <f>IF(_xlfn.SINGLE(D4L123C2)&lt;&gt;0,_xlfn.SINGLE(D4L123C2)*_xlfn.SINGLE(D4L123C4),_xlfn.SINGLE(D4L123C3)*_xlfn.SINGLE(D4L123C4))</f>
        <v>448.38830811125206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448.38830811125206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118689.36</v>
      </c>
      <c r="V30" s="16" t="s">
        <v>26739</v>
      </c>
      <c r="W30" s="33">
        <f>IF(D4L123C9=0,0,D4L123C7/D4L123C9)</f>
        <v>3.7778307011787078E-3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0.53452496424533624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118689.36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0.53452496424533624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118689.36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0.53452496424533624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118689.36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0.53452496424533624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118689.36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0.53452496424533624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118689.36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279.23358542379947</v>
      </c>
      <c r="J36" s="16" t="s">
        <v>26695</v>
      </c>
      <c r="K36" s="21">
        <f>IF(FLOW_THRU_100PCT="Y",1,D4L101C4)</f>
        <v>0.73258279081780797</v>
      </c>
      <c r="L36" s="16" t="s">
        <v>26779</v>
      </c>
      <c r="M36" s="15">
        <f>IF(_xlfn.SINGLE(D4L129C2)&lt;&gt;0,_xlfn.SINGLE(D4L129C2)*_xlfn.SINGLE(D4L129C4),_xlfn.SINGLE(D4L129C3)*_xlfn.SINGLE(D4L129C4))</f>
        <v>204.5617192998298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204.5617192998298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118689.36</v>
      </c>
      <c r="V36" s="16" t="s">
        <v>26781</v>
      </c>
      <c r="W36" s="33">
        <f>IF(D4L129C9=0,0,D4L129C7/D4L129C9)</f>
        <v>1.7235051170537089E-3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457.62958621207508</v>
      </c>
      <c r="J37" s="16" t="s">
        <v>26695</v>
      </c>
      <c r="K37" s="21">
        <f>IF(FLOW_THRU_100PCT="Y",1,D4L101C4)</f>
        <v>0.73258279081780797</v>
      </c>
      <c r="L37" s="16" t="s">
        <v>26785</v>
      </c>
      <c r="M37" s="15">
        <f>IF(_xlfn.SINGLE(D4L130C2)&lt;&gt;0,_xlfn.SINGLE(D4L130C2)*_xlfn.SINGLE(D4L130C4),_xlfn.SINGLE(D4L130C3)*_xlfn.SINGLE(D4L130C4))</f>
        <v>335.25155942804059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335.25155942804059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120234.5</v>
      </c>
      <c r="V37" s="16" t="s">
        <v>26787</v>
      </c>
      <c r="W37" s="33">
        <f>IF(D4L130C9=0,0,D4L130C7/D4L130C9)</f>
        <v>2.7883141646369435E-3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219104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0.80120036561166297</v>
      </c>
      <c r="L38" s="16" t="s">
        <v>26791</v>
      </c>
      <c r="M38" s="15">
        <f>IF(_xlfn.SINGLE(D4L131C2)&lt;&gt;0,_xlfn.SINGLE(D4L131C2)*_xlfn.SINGLE(D4L131C4),_xlfn.SINGLE(D4L131C3)*_xlfn.SINGLE(D4L131C4))</f>
        <v>175546.2049069778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175546.2049069778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118689.36</v>
      </c>
      <c r="V38" s="16" t="s">
        <v>26793</v>
      </c>
      <c r="W38" s="33">
        <f>IF(D4L131C9=0,0,D4L131C7/D4L131C9)</f>
        <v>1.4790391060072934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30949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0.51130756921496867</v>
      </c>
      <c r="L39" s="16" t="s">
        <v>26799</v>
      </c>
      <c r="M39" s="15">
        <f>IF(_xlfn.SINGLE(D4L132C2)&lt;&gt;0,_xlfn.SINGLE(D4L132C2)*_xlfn.SINGLE(D4L132C4),_xlfn.SINGLE(D4L132C3)*_xlfn.SINGLE(D4L132C4))</f>
        <v>15824.457959634065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15824.457959634065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118689.36</v>
      </c>
      <c r="V39" s="16" t="s">
        <v>26801</v>
      </c>
      <c r="W39" s="33">
        <f>IF(D4L132C9=0,0,D4L132C7/D4L132C9)</f>
        <v>0.13332667696273756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7687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0.51130756921496867</v>
      </c>
      <c r="L40" s="16" t="s">
        <v>26807</v>
      </c>
      <c r="M40" s="15">
        <f>IF(_xlfn.SINGLE(D4L133C2)&lt;&gt;0,_xlfn.SINGLE(D4L133C2)*_xlfn.SINGLE(D4L133C4),_xlfn.SINGLE(D4L133C3)*_xlfn.SINGLE(D4L133C4))</f>
        <v>3930.4212845554644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3930.4212845554644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118689.36</v>
      </c>
      <c r="V40" s="16" t="s">
        <v>26809</v>
      </c>
      <c r="W40" s="33">
        <f>IF(D4L133C9=0,0,D4L133C7/D4L133C9)</f>
        <v>3.31151948629217E-2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669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0.51130756921496867</v>
      </c>
      <c r="L41" s="16" t="s">
        <v>26815</v>
      </c>
      <c r="M41" s="15">
        <f>IF(_xlfn.SINGLE(D4L134C2)&lt;&gt;0,_xlfn.SINGLE(D4L134C2)*_xlfn.SINGLE(D4L134C4),_xlfn.SINGLE(D4L134C3)*_xlfn.SINGLE(D4L134C4))</f>
        <v>342.06476380481405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342.06476380481405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118689.36</v>
      </c>
      <c r="V41" s="16" t="s">
        <v>26817</v>
      </c>
      <c r="W41" s="33">
        <f>IF(D4L134C9=0,0,D4L134C7/D4L134C9)</f>
        <v>2.8820170890197236E-3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85622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0.51130756921496867</v>
      </c>
      <c r="L42" s="16" t="s">
        <v>26823</v>
      </c>
      <c r="M42" s="15">
        <f>IF(_xlfn.SINGLE(D4L135C2)&lt;&gt;0,_xlfn.SINGLE(D4L135C2)*_xlfn.SINGLE(D4L135C4),_xlfn.SINGLE(D4L135C3)*_xlfn.SINGLE(D4L135C4))</f>
        <v>43779.17669132405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43779.17669132405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118689.36</v>
      </c>
      <c r="V42" s="16" t="s">
        <v>26825</v>
      </c>
      <c r="W42" s="33">
        <f>IF(D4L135C9=0,0,D4L135C7/D4L135C9)</f>
        <v>0.36885510791636295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0.51130756921496867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118689.36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_xlfn.SINGLE(IF(FLOW_THRU_100PCT="Y",1,INDEX(VariabilityMatrix,D4L137C1,_xlfn.SINGLE(D4L137C8))))</f>
        <v>0.51130756921496867</v>
      </c>
      <c r="L44" s="16" t="s">
        <v>26837</v>
      </c>
      <c r="M44" s="15">
        <f>IF(_xlfn.SINGLE(D4L137C2)&lt;&gt;0,_xlfn.SINGLE(D4L137C2)*_xlfn.SINGLE(D4L137C4),_xlfn.SINGLE(D4L137C3)*_xlfn.SINGLE(D4L137C4))</f>
        <v>0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0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118689.36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66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0.51130756921496867</v>
      </c>
      <c r="L45" s="16" t="s">
        <v>26844</v>
      </c>
      <c r="M45" s="15">
        <f>IF(_xlfn.SINGLE(D4L138C2)&lt;&gt;0,_xlfn.SINGLE(D4L138C2)*_xlfn.SINGLE(D4L138C4),_xlfn.SINGLE(D4L138C3)*_xlfn.SINGLE(D4L138C4))</f>
        <v>33.746299568187929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33.746299568187929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118689.36</v>
      </c>
      <c r="V45" s="16" t="s">
        <v>26846</v>
      </c>
      <c r="W45" s="33">
        <f>IF(D4L138C9=0,0,D4L138C7/D4L138C9)</f>
        <v>2.8432455586741668E-4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3796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0.51130756921496867</v>
      </c>
      <c r="L46" s="16" t="s">
        <v>26852</v>
      </c>
      <c r="M46" s="15">
        <f>IF(_xlfn.SINGLE(D4L139C2)&lt;&gt;0,_xlfn.SINGLE(D4L139C2)*_xlfn.SINGLE(D4L139C4),_xlfn.SINGLE(D4L139C3)*_xlfn.SINGLE(D4L139C4))</f>
        <v>1940.9235327400211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1940.9235327400211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118689.36</v>
      </c>
      <c r="V46" s="16" t="s">
        <v>26854</v>
      </c>
      <c r="W46" s="33">
        <f>IF(D4L139C9=0,0,D4L139C7/D4L139C9)</f>
        <v>1.6352969910192632E-2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92982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0.51130756921496867</v>
      </c>
      <c r="L47" s="16" t="s">
        <v>26860</v>
      </c>
      <c r="M47" s="15">
        <f>IF(_xlfn.SINGLE(D4L140C2)&lt;&gt;0,_xlfn.SINGLE(D4L140C2)*_xlfn.SINGLE(D4L140C4),_xlfn.SINGLE(D4L140C3)*_xlfn.SINGLE(D4L140C4))</f>
        <v>47542.400400746214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47542.400400746214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118689.36</v>
      </c>
      <c r="V47" s="16" t="s">
        <v>26862</v>
      </c>
      <c r="W47" s="33">
        <f>IF(D4L140C9=0,0,D4L140C7/D4L140C9)</f>
        <v>0.40056160384339601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8691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0.51130756921496867</v>
      </c>
      <c r="L48" s="16" t="s">
        <v>26868</v>
      </c>
      <c r="M48" s="15">
        <f>IF(_xlfn.SINGLE(D4L141C2)&lt;&gt;0,_xlfn.SINGLE(D4L141C2)*_xlfn.SINGLE(D4L141C4),_xlfn.SINGLE(D4L141C3)*_xlfn.SINGLE(D4L141C4))</f>
        <v>4443.7740840472925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4443.7740840472925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118689.36</v>
      </c>
      <c r="V48" s="16" t="s">
        <v>26870</v>
      </c>
      <c r="W48" s="33">
        <f>IF(D4L141C9=0,0,D4L141C7/D4L141C9)</f>
        <v>3.7440374470359368E-2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16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0.51130756921496867</v>
      </c>
      <c r="L49" s="16" t="s">
        <v>26876</v>
      </c>
      <c r="M49" s="15">
        <f>IF(_xlfn.SINGLE(D4L142C2)&lt;&gt;0,_xlfn.SINGLE(D4L142C2)*_xlfn.SINGLE(D4L142C4),_xlfn.SINGLE(D4L142C3)*_xlfn.SINGLE(D4L142C4))</f>
        <v>8.1809211074394987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8.1809211074394987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118689.36</v>
      </c>
      <c r="V49" s="16" t="s">
        <v>26878</v>
      </c>
      <c r="W49" s="33">
        <f>IF(D4L142C9=0,0,D4L142C7/D4L142C9)</f>
        <v>6.8927165058767678E-5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_xlfn.SINGLE(IF(FLOW_THRU_100PCT="Y",1,INDEX(VariabilityMatrix,D4L143C1,_xlfn.SINGLE(D4L143C8))))</f>
        <v>0.51130756921496867</v>
      </c>
      <c r="L50" s="16" t="s">
        <v>26884</v>
      </c>
      <c r="M50" s="15">
        <f>IF(_xlfn.SINGLE(D4L143C2)&lt;&gt;0,_xlfn.SINGLE(D4L143C2)*_xlfn.SINGLE(D4L143C4),_xlfn.SINGLE(D4L143C3)*_xlfn.SINGLE(D4L143C4))</f>
        <v>0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0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118689.36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8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0.51130756921496867</v>
      </c>
      <c r="L51" s="16" t="s">
        <v>26892</v>
      </c>
      <c r="M51" s="15">
        <f>IF(_xlfn.SINGLE(D4L144C2)&lt;&gt;0,_xlfn.SINGLE(D4L144C2)*_xlfn.SINGLE(D4L144C4),_xlfn.SINGLE(D4L144C3)*_xlfn.SINGLE(D4L144C4))</f>
        <v>4.0904605537197494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4.0904605537197494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118689.36</v>
      </c>
      <c r="V51" s="16" t="s">
        <v>26894</v>
      </c>
      <c r="W51" s="33">
        <f>IF(D4L144C9=0,0,D4L144C7/D4L144C9)</f>
        <v>3.4463582529383839E-5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0.21809973958743312</v>
      </c>
      <c r="J52" s="16" t="s">
        <v>26906</v>
      </c>
      <c r="K52" s="21">
        <f>_xlfn.SINGLE(IF(FLOW_THRU_100PCT="Y",1,INDEX(VariabilityMatrix,D4L145C1,_xlfn.SINGLE(D4L145C8))))</f>
        <v>0.47720261082240351</v>
      </c>
      <c r="L52" s="16" t="s">
        <v>26900</v>
      </c>
      <c r="M52" s="15">
        <f>IF(_xlfn.SINGLE(D4L145C2)&lt;&gt;0,_xlfn.SINGLE(D4L145C2)*_xlfn.SINGLE(D4L145C4),_xlfn.SINGLE(D4L145C3)*_xlfn.SINGLE(D4L145C4))</f>
        <v>0.1040777651508094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0.1040777651508094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134175.924</v>
      </c>
      <c r="V52" s="16" t="s">
        <v>26902</v>
      </c>
      <c r="W52" s="33">
        <f>IF(D4L145C9=0,0,D4L145C7/D4L145C9)</f>
        <v>7.7568137448272315E-7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5.1300243293969233E-3</v>
      </c>
      <c r="J53" s="16" t="s">
        <v>26913</v>
      </c>
      <c r="K53" s="21">
        <f>_xlfn.SINGLE(IF(FLOW_THRU_100PCT="Y",1,INDEX(VariabilityMatrix,D4L146C1,_xlfn.SINGLE(D4L146C8))))</f>
        <v>0.46935998677982882</v>
      </c>
      <c r="L53" s="16" t="s">
        <v>26907</v>
      </c>
      <c r="M53" s="15">
        <f>IF(_xlfn.SINGLE(D4L146C2)&lt;&gt;0,_xlfn.SINGLE(D4L146C2)*_xlfn.SINGLE(D4L146C4),_xlfn.SINGLE(D4L146C3)*_xlfn.SINGLE(D4L146C4))</f>
        <v>2.4078281514259402E-3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2.4078281514259402E-3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118689.36</v>
      </c>
      <c r="V53" s="16" t="s">
        <v>26909</v>
      </c>
      <c r="W53" s="33">
        <f>IF(D4L146C9=0,0,D4L146C7/D4L146C9)</f>
        <v>2.0286807102388456E-8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6.6263815816720353</v>
      </c>
      <c r="J54" s="16" t="s">
        <v>26920</v>
      </c>
      <c r="K54" s="21">
        <f>_xlfn.SINGLE(IF(FLOW_THRU_100PCT="Y",1,INDEX(VariabilityMatrix,D4L147C1,_xlfn.SINGLE(D4L147C8))))</f>
        <v>0.47720261082240351</v>
      </c>
      <c r="L54" s="16" t="s">
        <v>26914</v>
      </c>
      <c r="M54" s="15">
        <f>IF(_xlfn.SINGLE(D4L147C2)&lt;&gt;0,_xlfn.SINGLE(D4L147C2)*_xlfn.SINGLE(D4L147C4),_xlfn.SINGLE(D4L147C3)*_xlfn.SINGLE(D4L147C4))</f>
        <v>3.162126591079383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3.162126591079383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134175.924</v>
      </c>
      <c r="V54" s="16" t="s">
        <v>26916</v>
      </c>
      <c r="W54" s="33">
        <f>IF(D4L147C9=0,0,D4L147C7/D4L147C9)</f>
        <v>2.3567019304293244E-5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7.4339752559994139</v>
      </c>
      <c r="J55" s="16" t="s">
        <v>26927</v>
      </c>
      <c r="K55" s="21">
        <f>_xlfn.SINGLE(IF(FLOW_THRU_100PCT="Y",1,INDEX(VariabilityMatrix,D4L148C1,_xlfn.SINGLE(D4L148C8))))</f>
        <v>0.46935998677982882</v>
      </c>
      <c r="L55" s="16" t="s">
        <v>26921</v>
      </c>
      <c r="M55" s="15">
        <f>IF(_xlfn.SINGLE(D4L148C2)&lt;&gt;0,_xlfn.SINGLE(D4L148C2)*_xlfn.SINGLE(D4L148C4),_xlfn.SINGLE(D4L148C3)*_xlfn.SINGLE(D4L148C4))</f>
        <v>3.4892105278774594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3.4892105278774594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118689.36</v>
      </c>
      <c r="V55" s="16" t="s">
        <v>26923</v>
      </c>
      <c r="W55" s="33">
        <f>IF(D4L148C9=0,0,D4L148C7/D4L148C9)</f>
        <v>2.9397837581038936E-5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5.7000270326632539E-4</v>
      </c>
      <c r="J56" s="16" t="s">
        <v>26934</v>
      </c>
      <c r="K56" s="21">
        <f>_xlfn.SINGLE(IF(FLOW_THRU_100PCT="Y",1,INDEX(VariabilityMatrix,D4L149C1,_xlfn.SINGLE(D4L149C8))))</f>
        <v>0.46935998677982882</v>
      </c>
      <c r="L56" s="16" t="s">
        <v>26928</v>
      </c>
      <c r="M56" s="15">
        <f>IF(_xlfn.SINGLE(D4L149C2)&lt;&gt;0,_xlfn.SINGLE(D4L149C2)*_xlfn.SINGLE(D4L149C4),_xlfn.SINGLE(D4L149C3)*_xlfn.SINGLE(D4L149C4))</f>
        <v>2.6753646126954916E-4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2.6753646126954916E-4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118689.36</v>
      </c>
      <c r="V56" s="16" t="s">
        <v>26930</v>
      </c>
      <c r="W56" s="33">
        <f>IF(D4L149C9=0,0,D4L149C7/D4L149C9)</f>
        <v>2.2540896780431639E-9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5.7000270326632539E-4</v>
      </c>
      <c r="J57" s="16" t="s">
        <v>26941</v>
      </c>
      <c r="K57" s="21">
        <f>_xlfn.SINGLE(IF(FLOW_THRU_100PCT="Y",1,INDEX(VariabilityMatrix,D4L150C1,_xlfn.SINGLE(D4L150C8))))</f>
        <v>0.46935998677982882</v>
      </c>
      <c r="L57" s="16" t="s">
        <v>26935</v>
      </c>
      <c r="M57" s="15">
        <f>IF(_xlfn.SINGLE(D4L150C2)&lt;&gt;0,_xlfn.SINGLE(D4L150C2)*_xlfn.SINGLE(D4L150C4),_xlfn.SINGLE(D4L150C3)*_xlfn.SINGLE(D4L150C4))</f>
        <v>2.6753646126954916E-4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2.6753646126954916E-4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118689.36</v>
      </c>
      <c r="V57" s="16" t="s">
        <v>26937</v>
      </c>
      <c r="W57" s="33">
        <f>IF(D4L150C9=0,0,D4L150C7/D4L150C9)</f>
        <v>2.2540896780431639E-9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7.0782935691612323</v>
      </c>
      <c r="J58" s="16" t="s">
        <v>26948</v>
      </c>
      <c r="K58" s="21">
        <f>_xlfn.SINGLE(IF(FLOW_THRU_100PCT="Y",1,INDEX(VariabilityMatrix,D4L151C1,_xlfn.SINGLE(D4L151C8))))</f>
        <v>0.46935998677982882</v>
      </c>
      <c r="L58" s="16" t="s">
        <v>26942</v>
      </c>
      <c r="M58" s="15">
        <f>IF(_xlfn.SINGLE(D4L151C2)&lt;&gt;0,_xlfn.SINGLE(D4L151C2)*_xlfn.SINGLE(D4L151C4),_xlfn.SINGLE(D4L151C3)*_xlfn.SINGLE(D4L151C4))</f>
        <v>3.3222677760452632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3.3222677760452632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118689.36</v>
      </c>
      <c r="V58" s="16" t="s">
        <v>26944</v>
      </c>
      <c r="W58" s="33">
        <f>IF(D4L151C9=0,0,D4L151C7/D4L151C9)</f>
        <v>2.7991285621940023E-5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2.0217995884856563</v>
      </c>
      <c r="J59" s="16" t="s">
        <v>26955</v>
      </c>
      <c r="K59" s="21">
        <f>_xlfn.SINGLE(IF(FLOW_THRU_100PCT="Y",1,INDEX(VariabilityMatrix,D4L152C1,_xlfn.SINGLE(D4L152C8))))</f>
        <v>0.46935998677982882</v>
      </c>
      <c r="L59" s="16" t="s">
        <v>26949</v>
      </c>
      <c r="M59" s="15">
        <f>IF(_xlfn.SINGLE(D4L152C2)&lt;&gt;0,_xlfn.SINGLE(D4L152C2)*_xlfn.SINGLE(D4L152C4),_xlfn.SINGLE(D4L152C3)*_xlfn.SINGLE(D4L152C4))</f>
        <v>0.94895182812309098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0.94895182812309098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118689.36</v>
      </c>
      <c r="V59" s="16" t="s">
        <v>26951</v>
      </c>
      <c r="W59" s="33">
        <f>IF(D4L152C9=0,0,D4L152C7/D4L152C9)</f>
        <v>7.9952560880191026E-6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0.46935998677982882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118689.36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0.51130756921496867</v>
      </c>
      <c r="L61" s="16" t="s">
        <v>26963</v>
      </c>
      <c r="M61" s="15">
        <f>IF(_xlfn.SINGLE(D4L154C2)&lt;&gt;0,_xlfn.SINGLE(D4L154C2)*_xlfn.SINGLE(D4L154C4),_xlfn.SINGLE(D4L154C3)*_xlfn.SINGLE(D4L154C4))</f>
        <v>0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118689.36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3.0841174226195633</v>
      </c>
      <c r="J62" s="16" t="s">
        <v>26976</v>
      </c>
      <c r="K62" s="21">
        <f>_xlfn.SINGLE(IF(FLOW_THRU_100PCT="Y",1,INDEX(VariabilityMatrix,D4L155C1,_xlfn.SINGLE(D4L155C8))))</f>
        <v>0.47720261082240351</v>
      </c>
      <c r="L62" s="16" t="s">
        <v>26970</v>
      </c>
      <c r="M62" s="15">
        <f>IF(_xlfn.SINGLE(D4L155C2)&lt;&gt;0,_xlfn.SINGLE(D4L155C2)*_xlfn.SINGLE(D4L155C4),_xlfn.SINGLE(D4L155C3)*_xlfn.SINGLE(D4L155C4))</f>
        <v>1.4717488861569177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1.4717488861569177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134175.924</v>
      </c>
      <c r="V62" s="16" t="s">
        <v>26972</v>
      </c>
      <c r="W62" s="33">
        <f>IF(D4L155C9=0,0,D4L155C7/D4L155C9)</f>
        <v>1.0968800081875476E-5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4.0709944530191606</v>
      </c>
      <c r="J63" s="16" t="s">
        <v>26983</v>
      </c>
      <c r="K63" s="21">
        <f>_xlfn.SINGLE(IF(FLOW_THRU_100PCT="Y",1,INDEX(VariabilityMatrix,D4L156C1,_xlfn.SINGLE(D4L156C8))))</f>
        <v>0.4634795436130667</v>
      </c>
      <c r="L63" s="16" t="s">
        <v>26977</v>
      </c>
      <c r="M63" s="15">
        <f>IF(_xlfn.SINGLE(D4L156C2)&lt;&gt;0,_xlfn.SINGLE(D4L156C2)*_xlfn.SINGLE(D4L156C4),_xlfn.SINGLE(D4L156C3)*_xlfn.SINGLE(D4L156C4))</f>
        <v>1.8868226511366466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1.8868226511366466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120234.5</v>
      </c>
      <c r="V63" s="16" t="s">
        <v>26979</v>
      </c>
      <c r="W63" s="33">
        <f>IF(D4L156C9=0,0,D4L156C7/D4L156C9)</f>
        <v>1.5692855637413943E-5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464984.49929933331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7302.1994694141267</v>
      </c>
      <c r="J64" s="16" t="s">
        <v>26990</v>
      </c>
      <c r="K64" s="21">
        <f>IF((D4L157C2+D4L157C3)=0,0,D4L157C5/(D4L157C2+D4L157C3))</f>
        <v>0.65336693317470995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308576.51195374457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308576.51195374457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2.5970474847582095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0.65336693317470995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118689.36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464984.49929933331</v>
      </c>
      <c r="H66" s="16" t="s">
        <v>27001</v>
      </c>
      <c r="I66" s="15">
        <f>SUM(D4L157C3:D4L158C3)</f>
        <v>7302.1994694141267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308576.51195374457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308576.51195374457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2.5970474847582095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D2D83-1FF5-42F7-9ECC-397DCDA4A996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251.34296137752608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125.67148068876304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125.67148068876304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118689.36</v>
      </c>
      <c r="V8" s="16" t="s">
        <v>27024</v>
      </c>
      <c r="W8" s="33">
        <f>IF(_xlfn.SINGLE(D4L201C9)=0,0,D4L201C7/_xlfn.SINGLE(D4L201C9))</f>
        <v>1.0588268458837679E-3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63.364173446142672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63.364173446142672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63.364173446142672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118689.36</v>
      </c>
      <c r="V9" s="16" t="s">
        <v>27029</v>
      </c>
      <c r="W9" s="33">
        <f>IF(_xlfn.SINGLE(D4L202C9)=0,0,D4L202C7/_xlfn.SINGLE(D4L202C9))</f>
        <v>5.3386565945037258E-4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305.14392131851093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152.57196065925547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152.57196065925547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118689.36</v>
      </c>
      <c r="V10" s="16" t="s">
        <v>27034</v>
      </c>
      <c r="W10" s="33">
        <f>IF(_xlfn.SINGLE(D4L203C9)=0,0,D4L203C7/_xlfn.SINGLE(D4L203C9))</f>
        <v>1.2854729409549051E-3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76.959807257452837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76.959807257452837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76.959807257452837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118689.36</v>
      </c>
      <c r="V11" s="16" t="s">
        <v>27039</v>
      </c>
      <c r="W11" s="33">
        <f>IF(_xlfn.SINGLE(D4L204C9)=0,0,D4L204C7/_xlfn.SINGLE(D4L204C9))</f>
        <v>6.4841370159425277E-4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1041.0800205429396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520.54001027146978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520.54001027146978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118689.36</v>
      </c>
      <c r="V12" s="16" t="s">
        <v>27044</v>
      </c>
      <c r="W12" s="33">
        <f>IF(_xlfn.SINGLE(D4L205C9)=0,0,D4L205C7/_xlfn.SINGLE(D4L205C9))</f>
        <v>4.3857344101566461E-3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263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263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263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118689.36</v>
      </c>
      <c r="V13" s="16" t="s">
        <v>27049</v>
      </c>
      <c r="W13" s="33">
        <f>IF(_xlfn.SINGLE(D4L206C9)=0,0,D4L206C7/_xlfn.SINGLE(D4L206C9))</f>
        <v>2.2158683811253172E-3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6486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6486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6486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118689.36</v>
      </c>
      <c r="V14" s="16" t="s">
        <v>27054</v>
      </c>
      <c r="W14" s="33">
        <f>IF(_xlfn.SINGLE(D4L207C9)=0,0,D4L207C7/_xlfn.SINGLE(D4L207C9))</f>
        <v>5.4646852927676078E-2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118689.36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45.086607428603656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22.543303714301828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22.543303714301828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118689.36</v>
      </c>
      <c r="V16" s="16" t="s">
        <v>27065</v>
      </c>
      <c r="W16" s="33">
        <f>IF(_xlfn.SINGLE(D4L209C9)=0,0,D4L209C7/_xlfn.SINGLE(D4L209C9))</f>
        <v>1.8993533804800893E-4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4.5178184830286625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4.5178184830286625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4.5178184830286625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118689.36</v>
      </c>
      <c r="V17" s="16" t="s">
        <v>27070</v>
      </c>
      <c r="W17" s="33">
        <f>IF(_xlfn.SINGLE(D4L210C9)=0,0,D4L210C7/_xlfn.SINGLE(D4L210C9))</f>
        <v>3.8064224822078936E-5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8128.6535106675801</v>
      </c>
      <c r="J18" s="16" t="s">
        <v>27079</v>
      </c>
      <c r="K18" s="21">
        <f>IF((D4L211C2+D4L211C3)=0,0,D4L211C5/(D4L211C2+D4L211C3))</f>
        <v>0.89895906446794316</v>
      </c>
      <c r="L18" s="16" t="s">
        <v>27073</v>
      </c>
      <c r="M18" s="15">
        <f>SUM(D4L201C5,D4L203C5,D4L205C5,D4L207C5,D4L209C5)</f>
        <v>7307.3267553337901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7307.3267553337901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6.1566822462719405E-2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0.89895906446794316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118689.36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8536.4953098542046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7715.1685545204145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7715.1685545204145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6.5003034429711434E-2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659.92906985818411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329.96453492909205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329.96453492909205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118689.36</v>
      </c>
      <c r="V21" s="16" t="s">
        <v>27093</v>
      </c>
      <c r="W21" s="33">
        <f>IF(_xlfn.SINGLE(D4L214C9)=0,0,D4L214C7/_xlfn.SINGLE(D4L214C9))</f>
        <v>2.7800683644186139E-3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1406.2301969994619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703.11509849973095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703.11509849973095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118689.36</v>
      </c>
      <c r="V22" s="16" t="s">
        <v>27098</v>
      </c>
      <c r="W22" s="33">
        <f>IF(_xlfn.SINGLE(D4L215C9)=0,0,D4L215C7/_xlfn.SINGLE(D4L215C9))</f>
        <v>5.9239943538302925E-3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2905.0917936633318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1452.5458968316659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1452.5458968316659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118689.36</v>
      </c>
      <c r="V23" s="16" t="s">
        <v>27103</v>
      </c>
      <c r="W23" s="33">
        <f>IF(_xlfn.SINGLE(D4L216C9)=0,0,D4L216C7/_xlfn.SINGLE(D4L216C9))</f>
        <v>1.2238214923660099E-2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5192.1571694677477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5192.1571694677477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5192.1571694677477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118689.36</v>
      </c>
      <c r="V24" s="16" t="s">
        <v>27108</v>
      </c>
      <c r="W24" s="33">
        <f>IF(_xlfn.SINGLE(D4L217C9)=0,0,D4L217C7/_xlfn.SINGLE(D4L217C9))</f>
        <v>4.3745767686907633E-2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10163.408229988725</v>
      </c>
      <c r="J25" s="16" t="s">
        <v>27117</v>
      </c>
      <c r="K25" s="21">
        <f>IF((D4L218C2+D4L218C3)=0,0,D4L218C5/(D4L218C2+D4L218C3))</f>
        <v>0.75543385899562099</v>
      </c>
      <c r="L25" s="16" t="s">
        <v>27111</v>
      </c>
      <c r="M25" s="15">
        <f>SUM(D4L214C5:D4L217C5)</f>
        <v>7677.7826997282364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7677.7826997282364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6.468804532881664E-2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0.75543385899562099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118689.36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10163.408229988725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7677.7826997282364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7677.7826997282364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6.468804532881664E-2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10A8D-2218-4C51-B285-750F719DEE34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3030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0.91532383741553747</v>
      </c>
      <c r="L8" s="16" t="s">
        <v>27139</v>
      </c>
      <c r="M8" s="15">
        <f>IF(_xlfn.SINGLE(D5L101C2)&lt;&gt;0,_xlfn.SINGLE(D5L101C2)*_xlfn.SINGLE(D5L101C4),_xlfn.SINGLE(D5L101C3)*_xlfn.SINGLE(D5L101C4))</f>
        <v>2773.4312273690784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2773.4312273690784</v>
      </c>
      <c r="AJ8" s="16" t="s">
        <v>27150</v>
      </c>
      <c r="AK8" s="15">
        <f>IF(D5L101C15=0,0,CHOOSE(MIN(D5L101C8,RUN_YEARS),A1L145C1,A1L145C6,A1L145C7,A1L145C8,A1L145C9))</f>
        <v>6810.8789999999999</v>
      </c>
      <c r="AL8" s="16" t="s">
        <v>27145</v>
      </c>
      <c r="AM8" s="33">
        <f>IF(_xlfn.SINGLE(D5L101C17)=0,0,D5L101C16/_xlfn.SINGLE(D5L101C17))</f>
        <v>0.40720606361808492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62.065301093485296</v>
      </c>
      <c r="J9" s="16" t="s">
        <v>27159</v>
      </c>
      <c r="K9" s="21">
        <f>_xlfn.SINGLE(IF(FLOW_THRU_100PCT="Y",1,INDEX(VariabilityMatrix,D5L102C1,_xlfn.SINGLE(D5L102C8))))</f>
        <v>0.91532383741553747</v>
      </c>
      <c r="L9" s="16" t="s">
        <v>27151</v>
      </c>
      <c r="M9" s="15">
        <f>IF(_xlfn.SINGLE(D5L102C2)&lt;&gt;0,_xlfn.SINGLE(D5L102C2)*_xlfn.SINGLE(D5L102C4),_xlfn.SINGLE(D5L102C3)*_xlfn.SINGLE(D5L102C4))</f>
        <v>56.809849567239716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56.809849567239716</v>
      </c>
      <c r="AJ9" s="16" t="s">
        <v>27163</v>
      </c>
      <c r="AK9" s="15">
        <f>IF(D5L102C15=0,0,CHOOSE(MIN(D5L102C8,RUN_YEARS),A1L145C1,A1L145C6,A1L145C7,A1L145C8,A1L145C9))</f>
        <v>6810.8789999999999</v>
      </c>
      <c r="AL9" s="16" t="s">
        <v>27157</v>
      </c>
      <c r="AM9" s="33">
        <f>IF(_xlfn.SINGLE(D5L102C17)=0,0,D5L102C16/_xlfn.SINGLE(D5L102C17))</f>
        <v>8.3410451965509474E-3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3462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0.91532383741553747</v>
      </c>
      <c r="L10" s="16" t="s">
        <v>27164</v>
      </c>
      <c r="M10" s="15">
        <f>IF(_xlfn.SINGLE(D5L103C2)&lt;&gt;0,_xlfn.SINGLE(D5L103C2)*_xlfn.SINGLE(D5L103C4),_xlfn.SINGLE(D5L103C3)*_xlfn.SINGLE(D5L103C4))</f>
        <v>3168.8511251325908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3168.8511251325908</v>
      </c>
      <c r="AJ10" s="16" t="s">
        <v>27175</v>
      </c>
      <c r="AK10" s="15">
        <f>IF(D5L103C15=0,0,CHOOSE(MIN(D5L103C8,RUN_YEARS),A1L145C1,A1L145C6,A1L145C7,A1L145C8,A1L145C9))</f>
        <v>6810.8789999999999</v>
      </c>
      <c r="AL10" s="16" t="s">
        <v>27170</v>
      </c>
      <c r="AM10" s="33">
        <f>IF(_xlfn.SINGLE(D5L103C17)=0,0,D5L103C16/_xlfn.SINGLE(D5L103C17))</f>
        <v>0.46526316575769305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70.914215308794084</v>
      </c>
      <c r="J11" s="16" t="s">
        <v>27184</v>
      </c>
      <c r="K11" s="21">
        <f>_xlfn.SINGLE(IF(FLOW_THRU_100PCT="Y",1,INDEX(VariabilityMatrix,D5L104C1,_xlfn.SINGLE(D5L104C8))))</f>
        <v>0.91532383741553747</v>
      </c>
      <c r="L11" s="16" t="s">
        <v>27176</v>
      </c>
      <c r="M11" s="15">
        <f>IF(_xlfn.SINGLE(D5L104C2)&lt;&gt;0,_xlfn.SINGLE(D5L104C2)*_xlfn.SINGLE(D5L104C4),_xlfn.SINGLE(D5L104C3)*_xlfn.SINGLE(D5L104C4))</f>
        <v>64.909471683757047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64.909471683757047</v>
      </c>
      <c r="AJ11" s="16" t="s">
        <v>27187</v>
      </c>
      <c r="AK11" s="15">
        <f>IF(D5L104C15=0,0,CHOOSE(MIN(D5L104C8,RUN_YEARS),A1L145C1,A1L145C6,A1L145C7,A1L145C8,A1L145C9))</f>
        <v>6810.8789999999999</v>
      </c>
      <c r="AL11" s="16" t="s">
        <v>27182</v>
      </c>
      <c r="AM11" s="33">
        <f>IF(_xlfn.SINGLE(D5L104C17)=0,0,D5L104C16/_xlfn.SINGLE(D5L104C17))</f>
        <v>9.5302635216037539E-3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_xlfn.SINGLE(IF(FLOW_THRU_100PCT="Y",1,INDEX(VariabilityMatrix,D5L105C1,_xlfn.SINGLE(D5L105C8))))</f>
        <v>0.91532383741553747</v>
      </c>
      <c r="L12" s="16" t="s">
        <v>27188</v>
      </c>
      <c r="M12" s="15">
        <f>IF(_xlfn.SINGLE(D5L105C2)&lt;&gt;0,_xlfn.SINGLE(D5L105C2)*_xlfn.SINGLE(D5L105C4),_xlfn.SINGLE(D5L105C3)*_xlfn.SINGLE(D5L105C4))</f>
        <v>0.91532383741553747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0.91532383741553747</v>
      </c>
      <c r="AJ12" s="16" t="s">
        <v>27199</v>
      </c>
      <c r="AK12" s="15">
        <f>IF(D5L105C15=0,0,CHOOSE(MIN(D5L105C8,RUN_YEARS),A1L145C1,A1L145C6,A1L145C7,A1L145C8,A1L145C9))</f>
        <v>6810.8789999999999</v>
      </c>
      <c r="AL12" s="16" t="s">
        <v>27194</v>
      </c>
      <c r="AM12" s="33">
        <f>IF(_xlfn.SINGLE(D5L105C17)=0,0,D5L105C16/_xlfn.SINGLE(D5L105C17))</f>
        <v>1.3439144013798181E-4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2.0483597720622207E-2</v>
      </c>
      <c r="J13" s="16" t="s">
        <v>27208</v>
      </c>
      <c r="K13" s="21">
        <f>_xlfn.SINGLE(IF(FLOW_THRU_100PCT="Y",1,INDEX(VariabilityMatrix,D5L106C1,_xlfn.SINGLE(D5L106C8))))</f>
        <v>0.91532383741553747</v>
      </c>
      <c r="L13" s="16" t="s">
        <v>27200</v>
      </c>
      <c r="M13" s="15">
        <f>IF(_xlfn.SINGLE(D5L106C2)&lt;&gt;0,_xlfn.SINGLE(D5L106C2)*_xlfn.SINGLE(D5L106C4),_xlfn.SINGLE(D5L106C3)*_xlfn.SINGLE(D5L106C4))</f>
        <v>1.8749125269716074E-2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1.8749125269716074E-2</v>
      </c>
      <c r="AJ13" s="16" t="s">
        <v>27211</v>
      </c>
      <c r="AK13" s="15">
        <f>IF(D5L106C15=0,0,CHOOSE(MIN(D5L106C8,RUN_YEARS),A1L145C1,A1L145C6,A1L145C7,A1L145C8,A1L145C9))</f>
        <v>6810.8789999999999</v>
      </c>
      <c r="AL13" s="16" t="s">
        <v>27206</v>
      </c>
      <c r="AM13" s="33">
        <f>IF(_xlfn.SINGLE(D5L106C17)=0,0,D5L106C16/_xlfn.SINGLE(D5L106C17))</f>
        <v>2.7528201968815001E-6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11966</v>
      </c>
      <c r="J14" s="16" t="s">
        <v>27219</v>
      </c>
      <c r="K14" s="21">
        <f>_xlfn.SINGLE(IF(FLOW_THRU_100PCT="Y",1,INDEX(VariabilityMatrix,D5L107C1,_xlfn.SINGLE(D5L107C8))))</f>
        <v>0.77172180426368675</v>
      </c>
      <c r="L14" s="16" t="s">
        <v>27212</v>
      </c>
      <c r="M14" s="15">
        <f>IF(_xlfn.SINGLE(D5L107C2)&lt;&gt;0,_xlfn.SINGLE(D5L107C2)*_xlfn.SINGLE(D5L107C4),_xlfn.SINGLE(D5L107C3)*_xlfn.SINGLE(D5L107C4))</f>
        <v>9234.4231098192759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9234.4231098192759</v>
      </c>
      <c r="AB14" s="16" t="s">
        <v>27222</v>
      </c>
      <c r="AC14" s="15">
        <f>IF(D5L107C11=0,0,CHOOSE(MIN(D5L107C8,RUN_YEARS),A1L144C1,A1L144C6,A1L144C7,A1L144C8,A1L144C9))</f>
        <v>10771.4</v>
      </c>
      <c r="AD14" s="16" t="s">
        <v>27216</v>
      </c>
      <c r="AE14" s="33">
        <f>IF(_xlfn.SINGLE(D5L107C13)=0,0,D5L107C12/_xlfn.SINGLE(D5L107C13))</f>
        <v>0.85730945929213254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467.17060726162822</v>
      </c>
      <c r="J15" s="16" t="s">
        <v>27232</v>
      </c>
      <c r="K15" s="21">
        <f>_xlfn.SINGLE(IF(FLOW_THRU_100PCT="Y",1,INDEX(VariabilityMatrix,D5L108C1,_xlfn.SINGLE(D5L108C8))))</f>
        <v>0.77172180426368675</v>
      </c>
      <c r="L15" s="16" t="s">
        <v>27224</v>
      </c>
      <c r="M15" s="15">
        <f>IF(_xlfn.SINGLE(D5L108C2)&lt;&gt;0,_xlfn.SINGLE(D5L108C2)*_xlfn.SINGLE(D5L108C4),_xlfn.SINGLE(D5L108C3)*_xlfn.SINGLE(D5L108C4))</f>
        <v>360.5257439349059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360.5257439349059</v>
      </c>
      <c r="AB15" s="16" t="s">
        <v>27235</v>
      </c>
      <c r="AC15" s="15">
        <f>IF(D5L108C11=0,0,CHOOSE(MIN(D5L108C8,RUN_YEARS),A1L144C1,A1L144C6,A1L144C7,A1L144C8,A1L144C9))</f>
        <v>10771.4</v>
      </c>
      <c r="AD15" s="16" t="s">
        <v>27228</v>
      </c>
      <c r="AE15" s="33">
        <f>IF(_xlfn.SINGLE(D5L108C13)=0,0,D5L108C12/_xlfn.SINGLE(D5L108C13))</f>
        <v>3.3470648563316364E-2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3028.7046603799376</v>
      </c>
      <c r="J16" s="16" t="s">
        <v>27245</v>
      </c>
      <c r="K16" s="21">
        <f>_xlfn.SINGLE(IF(FLOW_THRU_100PCT="Y",1,INDEX(VariabilityMatrix,D5L109C1,_xlfn.SINGLE(D5L109C8))))</f>
        <v>0.77172180426368675</v>
      </c>
      <c r="L16" s="16" t="s">
        <v>27237</v>
      </c>
      <c r="M16" s="15">
        <f>IF(_xlfn.SINGLE(D5L109C2)&lt;&gt;0,_xlfn.SINGLE(D5L109C2)*_xlfn.SINGLE(D5L109C4),_xlfn.SINGLE(D5L109C3)*_xlfn.SINGLE(D5L109C4))</f>
        <v>2337.3174250902421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2337.3174250902421</v>
      </c>
      <c r="AB16" s="16" t="s">
        <v>27248</v>
      </c>
      <c r="AC16" s="15">
        <f>IF(D5L109C11=0,0,CHOOSE(MIN(D5L109C8,RUN_YEARS),A1L144C1,A1L144C6,A1L144C7,A1L144C8,A1L144C9))</f>
        <v>10771.4</v>
      </c>
      <c r="AD16" s="16" t="s">
        <v>27241</v>
      </c>
      <c r="AE16" s="33">
        <f>IF(_xlfn.SINGLE(D5L109C13)=0,0,D5L109C12/_xlfn.SINGLE(D5L109C13))</f>
        <v>0.21699290947232877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347.78862010842334</v>
      </c>
      <c r="J17" s="16" t="s">
        <v>27258</v>
      </c>
      <c r="K17" s="21">
        <f>_xlfn.SINGLE(IF(FLOW_THRU_100PCT="Y",1,INDEX(VariabilityMatrix,D5L110C1,_xlfn.SINGLE(D5L110C8))))</f>
        <v>0.77172180426368675</v>
      </c>
      <c r="L17" s="16" t="s">
        <v>27250</v>
      </c>
      <c r="M17" s="15">
        <f>IF(_xlfn.SINGLE(D5L110C2)&lt;&gt;0,_xlfn.SINGLE(D5L110C2)*_xlfn.SINGLE(D5L110C4),_xlfn.SINGLE(D5L110C3)*_xlfn.SINGLE(D5L110C4))</f>
        <v>268.39606141245036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268.39606141245036</v>
      </c>
      <c r="AB17" s="16" t="s">
        <v>27261</v>
      </c>
      <c r="AC17" s="15">
        <f>IF(D5L110C11=0,0,CHOOSE(MIN(D5L110C8,RUN_YEARS),A1L144C1,A1L144C6,A1L144C7,A1L144C8,A1L144C9))</f>
        <v>10771.4</v>
      </c>
      <c r="AD17" s="16" t="s">
        <v>27254</v>
      </c>
      <c r="AE17" s="33">
        <f>IF(_xlfn.SINGLE(D5L110C13)=0,0,D5L110C12/_xlfn.SINGLE(D5L110C13))</f>
        <v>2.4917472326016151E-2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0.77172180426368675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10771.4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0.77172180426368675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10771.4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_xlfn.SINGLE(IF(FLOW_THRU_100PCT="Y",1,INDEX(VariabilityMatrix,D5L113C1,_xlfn.SINGLE(D5L113C8))))</f>
        <v>0.77172180426368675</v>
      </c>
      <c r="L20" s="16" t="s">
        <v>27289</v>
      </c>
      <c r="M20" s="15">
        <f>IF(_xlfn.SINGLE(D5L113C2)&lt;&gt;0,_xlfn.SINGLE(D5L113C2)*_xlfn.SINGLE(D5L113C4),_xlfn.SINGLE(D5L113C3)*_xlfn.SINGLE(D5L113C4))</f>
        <v>0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10771.4</v>
      </c>
      <c r="AD20" s="16" t="s">
        <v>27293</v>
      </c>
      <c r="AE20" s="33">
        <f>IF(_xlfn.SINGLE(D5L113C13)=0,0,D5L113C12/_xlfn.SINGLE(D5L113C13))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9413</v>
      </c>
      <c r="J21" s="16" t="s">
        <v>27309</v>
      </c>
      <c r="K21" s="21">
        <f>_xlfn.SINGLE(IF(FLOW_THRU_100PCT="Y",1,INDEX(VariabilityMatrix,D5L114C1,_xlfn.SINGLE(D5L114C8))))</f>
        <v>0.77172180426368675</v>
      </c>
      <c r="L21" s="16" t="s">
        <v>27302</v>
      </c>
      <c r="M21" s="15">
        <f>IF(_xlfn.SINGLE(D5L114C2)&lt;&gt;0,_xlfn.SINGLE(D5L114C2)*_xlfn.SINGLE(D5L114C4),_xlfn.SINGLE(D5L114C3)*_xlfn.SINGLE(D5L114C4))</f>
        <v>7264.2173435340837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7264.2173435340837</v>
      </c>
      <c r="AB21" s="16" t="s">
        <v>27312</v>
      </c>
      <c r="AC21" s="15">
        <f>IF(D5L114C11=0,0,CHOOSE(MIN(D5L114C8,RUN_YEARS),A1L144C1,A1L144C6,A1L144C7,A1L144C8,A1L144C9))</f>
        <v>10771.4</v>
      </c>
      <c r="AD21" s="16" t="s">
        <v>27306</v>
      </c>
      <c r="AE21" s="33">
        <f>IF(_xlfn.SINGLE(D5L114C13)=0,0,D5L114C12/_xlfn.SINGLE(D5L114C13))</f>
        <v>0.67439862446238041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367.49765386542754</v>
      </c>
      <c r="J22" s="16" t="s">
        <v>27322</v>
      </c>
      <c r="K22" s="21">
        <f>_xlfn.SINGLE(IF(FLOW_THRU_100PCT="Y",1,INDEX(VariabilityMatrix,D5L115C1,_xlfn.SINGLE(D5L115C8))))</f>
        <v>0.77172180426368675</v>
      </c>
      <c r="L22" s="16" t="s">
        <v>27314</v>
      </c>
      <c r="M22" s="15">
        <f>IF(_xlfn.SINGLE(D5L115C2)&lt;&gt;0,_xlfn.SINGLE(D5L115C2)*_xlfn.SINGLE(D5L115C4),_xlfn.SINGLE(D5L115C3)*_xlfn.SINGLE(D5L115C4))</f>
        <v>283.6059525036996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283.6059525036996</v>
      </c>
      <c r="AB22" s="16" t="s">
        <v>27324</v>
      </c>
      <c r="AC22" s="15">
        <f>IF(D5L115C11=0,0,CHOOSE(MIN(D5L115C8,RUN_YEARS),A1L144C1,A1L144C6,A1L144C7,A1L144C8,A1L144C9))</f>
        <v>10771.4</v>
      </c>
      <c r="AD22" s="16" t="s">
        <v>27318</v>
      </c>
      <c r="AE22" s="33">
        <f>IF(_xlfn.SINGLE(D5L115C13)=0,0,D5L115C12/_xlfn.SINGLE(D5L115C13))</f>
        <v>2.6329534926165549E-2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2382.5168785021183</v>
      </c>
      <c r="J23" s="16" t="s">
        <v>27334</v>
      </c>
      <c r="K23" s="21">
        <f>_xlfn.SINGLE(IF(FLOW_THRU_100PCT="Y",1,INDEX(VariabilityMatrix,D5L116C1,_xlfn.SINGLE(D5L116C8))))</f>
        <v>0.77172180426368675</v>
      </c>
      <c r="L23" s="16" t="s">
        <v>27326</v>
      </c>
      <c r="M23" s="15">
        <f>IF(_xlfn.SINGLE(D5L116C2)&lt;&gt;0,_xlfn.SINGLE(D5L116C2)*_xlfn.SINGLE(D5L116C4),_xlfn.SINGLE(D5L116C3)*_xlfn.SINGLE(D5L116C4))</f>
        <v>1838.6402241663416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1838.6402241663416</v>
      </c>
      <c r="AB23" s="16" t="s">
        <v>27336</v>
      </c>
      <c r="AC23" s="15">
        <f>IF(D5L116C11=0,0,CHOOSE(MIN(D5L116C8,RUN_YEARS),A1L144C1,A1L144C6,A1L144C7,A1L144C8,A1L144C9))</f>
        <v>10771.4</v>
      </c>
      <c r="AD23" s="16" t="s">
        <v>27330</v>
      </c>
      <c r="AE23" s="33">
        <f>IF(_xlfn.SINGLE(D5L116C13)=0,0,D5L116C12/_xlfn.SINGLE(D5L116C13))</f>
        <v>0.17069649480720628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273.58635141906979</v>
      </c>
      <c r="J24" s="16" t="s">
        <v>27346</v>
      </c>
      <c r="K24" s="21">
        <f>_xlfn.SINGLE(IF(FLOW_THRU_100PCT="Y",1,INDEX(VariabilityMatrix,D5L117C1,_xlfn.SINGLE(D5L117C8))))</f>
        <v>0.77172180426368675</v>
      </c>
      <c r="L24" s="16" t="s">
        <v>27338</v>
      </c>
      <c r="M24" s="15">
        <f>IF(_xlfn.SINGLE(D5L117C2)&lt;&gt;0,_xlfn.SINGLE(D5L117C2)*_xlfn.SINGLE(D5L117C4),_xlfn.SINGLE(D5L117C3)*_xlfn.SINGLE(D5L117C4))</f>
        <v>211.1325527390436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211.1325527390436</v>
      </c>
      <c r="AB24" s="16" t="s">
        <v>27348</v>
      </c>
      <c r="AC24" s="15">
        <f>IF(D5L117C11=0,0,CHOOSE(MIN(D5L117C8,RUN_YEARS),A1L144C1,A1L144C6,A1L144C7,A1L144C8,A1L144C9))</f>
        <v>10771.4</v>
      </c>
      <c r="AD24" s="16" t="s">
        <v>27342</v>
      </c>
      <c r="AE24" s="33">
        <f>IF(_xlfn.SINGLE(D5L117C13)=0,0,D5L117C12/_xlfn.SINGLE(D5L117C13))</f>
        <v>1.9601217366270272E-2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0.77172180426368675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10771.4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0.77172180426368675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10771.4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0.77172180426368675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10771.4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6493</v>
      </c>
      <c r="H28" s="16" t="s">
        <v>27394</v>
      </c>
      <c r="I28" s="15">
        <f>SUM(D5L101C3:D5L106C3)</f>
        <v>133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6064.9357467153513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6064.9357467153513</v>
      </c>
      <c r="AK28" s="21" t="str">
        <f>NULL_VALUE</f>
        <v>n/a</v>
      </c>
      <c r="AL28" s="16" t="s">
        <v>27392</v>
      </c>
      <c r="AM28" s="33">
        <f>SUM(D5L101C18:D5L106C18)</f>
        <v>0.89047768235426761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28246.264771536607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21798.258413200041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21798.258413200041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2.0237163612158162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D1AC7-7B78-47F2-A9DA-D1D1A3B19ADB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19180</v>
      </c>
      <c r="L9" s="16" t="s">
        <v>27461</v>
      </c>
      <c r="M9" s="15">
        <f>B7L802C16</f>
        <v>18237.5</v>
      </c>
      <c r="N9" s="16" t="s">
        <v>27462</v>
      </c>
      <c r="O9" s="15">
        <f>B7L802C25</f>
        <v>16862.666666666664</v>
      </c>
      <c r="P9" s="16" t="s">
        <v>27463</v>
      </c>
      <c r="Q9" s="15">
        <f>B7L802C34</f>
        <v>15849.25</v>
      </c>
      <c r="R9" s="16" t="s">
        <v>27464</v>
      </c>
      <c r="S9" s="15">
        <f>B7L802C43</f>
        <v>15506.2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113465</v>
      </c>
      <c r="L10" s="16" t="s">
        <v>27470</v>
      </c>
      <c r="M10" s="15">
        <f>B7L803C16</f>
        <v>115403.5</v>
      </c>
      <c r="N10" s="16" t="s">
        <v>27471</v>
      </c>
      <c r="O10" s="15">
        <f>B7L803C25</f>
        <v>117956</v>
      </c>
      <c r="P10" s="16" t="s">
        <v>27472</v>
      </c>
      <c r="Q10" s="15">
        <f>B7L803C34</f>
        <v>128838.25</v>
      </c>
      <c r="R10" s="16" t="s">
        <v>27473</v>
      </c>
      <c r="S10" s="15">
        <f>B7L803C43</f>
        <v>142815.79999999999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273877</v>
      </c>
      <c r="L11" s="16" t="s">
        <v>27479</v>
      </c>
      <c r="M11" s="15">
        <f>B7L804C16</f>
        <v>286903</v>
      </c>
      <c r="N11" s="16" t="s">
        <v>27480</v>
      </c>
      <c r="O11" s="15">
        <f>B7L804C25</f>
        <v>275544.66666666663</v>
      </c>
      <c r="P11" s="16" t="s">
        <v>27481</v>
      </c>
      <c r="Q11" s="15">
        <f>B7L804C34</f>
        <v>285136.25</v>
      </c>
      <c r="R11" s="16" t="s">
        <v>27482</v>
      </c>
      <c r="S11" s="15">
        <f>B7L804C43</f>
        <v>304939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121135</v>
      </c>
      <c r="L12" s="16" t="s">
        <v>27488</v>
      </c>
      <c r="M12" s="15">
        <f>B7L805C16</f>
        <v>125257</v>
      </c>
      <c r="N12" s="16" t="s">
        <v>27489</v>
      </c>
      <c r="O12" s="15">
        <f>B7L805C25</f>
        <v>117958.33333333334</v>
      </c>
      <c r="P12" s="16" t="s">
        <v>27490</v>
      </c>
      <c r="Q12" s="15">
        <f>B7L805C34</f>
        <v>119758</v>
      </c>
      <c r="R12" s="16" t="s">
        <v>27491</v>
      </c>
      <c r="S12" s="15">
        <f>B7L805C43</f>
        <v>123821.20000000001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164458</v>
      </c>
      <c r="L13" s="16" t="s">
        <v>27497</v>
      </c>
      <c r="M13" s="15">
        <f>B7L806C16</f>
        <v>159047.5</v>
      </c>
      <c r="N13" s="16" t="s">
        <v>27498</v>
      </c>
      <c r="O13" s="15">
        <f>B7L806C25</f>
        <v>159481.33333333334</v>
      </c>
      <c r="P13" s="16" t="s">
        <v>27499</v>
      </c>
      <c r="Q13" s="15">
        <f>B7L806C34</f>
        <v>166614.75</v>
      </c>
      <c r="R13" s="16" t="s">
        <v>27500</v>
      </c>
      <c r="S13" s="15">
        <f>B7L806C43</f>
        <v>175098.59999999998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88441</v>
      </c>
      <c r="L14" s="16" t="s">
        <v>27506</v>
      </c>
      <c r="M14" s="15">
        <f>B7L807C16</f>
        <v>81575</v>
      </c>
      <c r="N14" s="16" t="s">
        <v>27507</v>
      </c>
      <c r="O14" s="15">
        <f>B7L807C25</f>
        <v>71699.666666666672</v>
      </c>
      <c r="P14" s="16" t="s">
        <v>27508</v>
      </c>
      <c r="Q14" s="15">
        <f>B7L807C34</f>
        <v>77150.25</v>
      </c>
      <c r="R14" s="16" t="s">
        <v>27509</v>
      </c>
      <c r="S14" s="15">
        <f>B7L807C43</f>
        <v>82866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14338</v>
      </c>
      <c r="L15" s="16" t="s">
        <v>27515</v>
      </c>
      <c r="M15" s="15">
        <f>B7L808C16</f>
        <v>14870.5</v>
      </c>
      <c r="N15" s="16" t="s">
        <v>27516</v>
      </c>
      <c r="O15" s="15">
        <f>B7L808C25</f>
        <v>15740.333333333332</v>
      </c>
      <c r="P15" s="16" t="s">
        <v>27517</v>
      </c>
      <c r="Q15" s="15">
        <f>B7L808C34</f>
        <v>17576.5</v>
      </c>
      <c r="R15" s="16" t="s">
        <v>27518</v>
      </c>
      <c r="S15" s="15">
        <f>B7L808C43</f>
        <v>19000.400000000001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7808</v>
      </c>
      <c r="L16" s="16" t="s">
        <v>27524</v>
      </c>
      <c r="M16" s="15">
        <f>B7L809C16</f>
        <v>6921.5</v>
      </c>
      <c r="N16" s="16" t="s">
        <v>27525</v>
      </c>
      <c r="O16" s="15">
        <f>B7L809C25</f>
        <v>5858.666666666667</v>
      </c>
      <c r="P16" s="16" t="s">
        <v>27526</v>
      </c>
      <c r="Q16" s="15">
        <f>B7L809C34</f>
        <v>5976.75</v>
      </c>
      <c r="R16" s="16" t="s">
        <v>27527</v>
      </c>
      <c r="S16" s="15">
        <f>B7L809C43</f>
        <v>6221.6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5947</v>
      </c>
      <c r="L17" s="16" t="s">
        <v>27533</v>
      </c>
      <c r="M17" s="15">
        <f>B7L810C16</f>
        <v>6076</v>
      </c>
      <c r="N17" s="16" t="s">
        <v>27534</v>
      </c>
      <c r="O17" s="15">
        <f>B7L810C25</f>
        <v>5605.333333333333</v>
      </c>
      <c r="P17" s="16" t="s">
        <v>27535</v>
      </c>
      <c r="Q17" s="15">
        <f>B7L810C34</f>
        <v>5741.5</v>
      </c>
      <c r="R17" s="16" t="s">
        <v>27536</v>
      </c>
      <c r="S17" s="15">
        <f>B7L810C43</f>
        <v>6019.8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162694</v>
      </c>
      <c r="L18" s="16" t="s">
        <v>27542</v>
      </c>
      <c r="M18" s="15">
        <f>B7L811C16</f>
        <v>170178</v>
      </c>
      <c r="N18" s="16" t="s">
        <v>27543</v>
      </c>
      <c r="O18" s="15">
        <f>B7L811C25</f>
        <v>182264.33333333334</v>
      </c>
      <c r="P18" s="16" t="s">
        <v>27544</v>
      </c>
      <c r="Q18" s="15">
        <f>B7L811C34</f>
        <v>183325</v>
      </c>
      <c r="R18" s="16" t="s">
        <v>27545</v>
      </c>
      <c r="S18" s="15">
        <f>B7L811C43</f>
        <v>182000.80000000002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59543</v>
      </c>
      <c r="L19" s="16" t="s">
        <v>27551</v>
      </c>
      <c r="M19" s="15">
        <f>B7L812C16</f>
        <v>54988.5</v>
      </c>
      <c r="N19" s="16" t="s">
        <v>27552</v>
      </c>
      <c r="O19" s="15">
        <f>B7L812C25</f>
        <v>51988</v>
      </c>
      <c r="P19" s="16" t="s">
        <v>27553</v>
      </c>
      <c r="Q19" s="15">
        <f>B7L812C34</f>
        <v>52735.5</v>
      </c>
      <c r="R19" s="16" t="s">
        <v>27554</v>
      </c>
      <c r="S19" s="15">
        <f>B7L812C43</f>
        <v>53115.399999999994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307</v>
      </c>
      <c r="L20" s="16" t="s">
        <v>27560</v>
      </c>
      <c r="M20" s="15">
        <f>B7L813C16</f>
        <v>273.5</v>
      </c>
      <c r="N20" s="16" t="s">
        <v>27561</v>
      </c>
      <c r="O20" s="15">
        <f>B7L813C25</f>
        <v>265.33333333333331</v>
      </c>
      <c r="P20" s="16" t="s">
        <v>27562</v>
      </c>
      <c r="Q20" s="15">
        <f>B7L813C34</f>
        <v>270.25</v>
      </c>
      <c r="R20" s="16" t="s">
        <v>27563</v>
      </c>
      <c r="S20" s="15">
        <f>B7L813C43</f>
        <v>294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48579</v>
      </c>
      <c r="L21" s="16" t="s">
        <v>27569</v>
      </c>
      <c r="M21" s="15">
        <f>B7L814C16</f>
        <v>48788</v>
      </c>
      <c r="N21" s="16" t="s">
        <v>27570</v>
      </c>
      <c r="O21" s="15">
        <f>B7L814C25</f>
        <v>47629</v>
      </c>
      <c r="P21" s="16" t="s">
        <v>27571</v>
      </c>
      <c r="Q21" s="15">
        <f>B7L814C34</f>
        <v>49455</v>
      </c>
      <c r="R21" s="16" t="s">
        <v>27572</v>
      </c>
      <c r="S21" s="15">
        <f>B7L814C43</f>
        <v>52421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36319</v>
      </c>
      <c r="L22" s="16" t="s">
        <v>27578</v>
      </c>
      <c r="M22" s="15">
        <f>B7L815C16</f>
        <v>32555</v>
      </c>
      <c r="N22" s="16" t="s">
        <v>27579</v>
      </c>
      <c r="O22" s="15">
        <f>B7L815C25</f>
        <v>34107.666666666664</v>
      </c>
      <c r="P22" s="16" t="s">
        <v>27580</v>
      </c>
      <c r="Q22" s="15">
        <f>B7L815C34</f>
        <v>37635</v>
      </c>
      <c r="R22" s="16" t="s">
        <v>27581</v>
      </c>
      <c r="S22" s="15">
        <f>B7L815C43</f>
        <v>40950.6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59543</v>
      </c>
      <c r="L23" s="16" t="s">
        <v>27551</v>
      </c>
      <c r="M23" s="15">
        <f>B7L812C16</f>
        <v>54988.5</v>
      </c>
      <c r="N23" s="16" t="s">
        <v>27552</v>
      </c>
      <c r="O23" s="15">
        <f>B7L812C25</f>
        <v>51988</v>
      </c>
      <c r="P23" s="16" t="s">
        <v>27553</v>
      </c>
      <c r="Q23" s="15">
        <f>B7L812C34</f>
        <v>52735.5</v>
      </c>
      <c r="R23" s="16" t="s">
        <v>27554</v>
      </c>
      <c r="S23" s="15">
        <f>B7L812C43</f>
        <v>53115.399999999994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1116091</v>
      </c>
      <c r="L24" s="16" t="s">
        <v>27591</v>
      </c>
      <c r="M24" s="15">
        <f>B7L816C16</f>
        <v>1121074.5</v>
      </c>
      <c r="N24" s="16" t="s">
        <v>27592</v>
      </c>
      <c r="O24" s="15">
        <f>B7L816C25</f>
        <v>1102961.3333333335</v>
      </c>
      <c r="P24" s="16" t="s">
        <v>27593</v>
      </c>
      <c r="Q24" s="15">
        <f>B7L816C34</f>
        <v>1146062.25</v>
      </c>
      <c r="R24" s="16" t="s">
        <v>27594</v>
      </c>
      <c r="S24" s="15">
        <f>B7L816C43</f>
        <v>1205070.3999999999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4F09F-832A-437E-9966-C0AF368BEE7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0.47720261082240351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0.47720261082240351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0.46935998677982882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0.20576328704526303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0.47720261082240351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0.46935998677982882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0.46935998677982882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0.46935998677982882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0.46935998677982882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0.46935998677982882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0.46935998677982882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0.47720261082240351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0.4634795436130667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0.19220666926290547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0.1949876457469733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0.19220666926290547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0.1949876457469733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0.1949876457469733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0.1949876457469733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0.1949876457469733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0.1949876457469733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0.1949876457469733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22F861-2289-4E46-ACA2-BB3516B3313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512.49462899999992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440.7453809399999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220.37269046999995</v>
      </c>
      <c r="R8" s="16" t="s">
        <v>28499</v>
      </c>
      <c r="S8" s="15">
        <f>D6L201C5-D6L201C7</f>
        <v>220.37269046999995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212.40294837918202</v>
      </c>
      <c r="X8" s="16" t="s">
        <v>28501</v>
      </c>
      <c r="Y8" s="33">
        <f>D6L201C7-D6L201C10</f>
        <v>7.9697420908179311</v>
      </c>
      <c r="Z8" s="16" t="s">
        <v>28502</v>
      </c>
      <c r="AA8" s="33">
        <f>CHOOSE(MIN(D6L201C9,RUN_YEARS),B7L802C7,B7L802C16,B7L802C25,B7L802C34,B7L802C43)</f>
        <v>16862.666666666664</v>
      </c>
      <c r="AB8" s="16" t="s">
        <v>28503</v>
      </c>
      <c r="AC8" s="33">
        <f>IF(D6L201C12=0,0,D6L201C10/D6L201C12)</f>
        <v>1.2596047385497473E-2</v>
      </c>
      <c r="AD8" s="16" t="s">
        <v>28504</v>
      </c>
      <c r="AE8" s="33">
        <f>IF(D6L201C5=0,0,D6L201C10/D6L201C5)</f>
        <v>0.48191758226978926</v>
      </c>
      <c r="AF8" s="16" t="s">
        <v>28505</v>
      </c>
      <c r="AG8" s="33">
        <f>CHOOSE(MIN(D6L201C9,RUN_YEARS),B7L802C5,B7L802C14,B7L802C23,B7L802C32,B7L802C41)</f>
        <v>243.35296031631202</v>
      </c>
      <c r="AH8" s="16" t="s">
        <v>28506</v>
      </c>
      <c r="AI8" s="33">
        <f>IF(D6L201C15=0,0,D6L201C11/D6L201C15)</f>
        <v>3.2749723202293489E-2</v>
      </c>
      <c r="AJ8" s="16" t="s">
        <v>28507</v>
      </c>
      <c r="AK8" s="33">
        <f>IF(D6L201C5=0,0,D6L201C11/D6L201C5)</f>
        <v>1.8082417730210718E-2</v>
      </c>
      <c r="AL8" s="16" t="s">
        <v>28508</v>
      </c>
      <c r="AM8" s="33">
        <f>D6L201C8*CHOOSE(MIN(D6L201C9,RUN_YEARS),B7L802C4,B7L802C13,B7L802C22,B7L802C31,B7L802C40)</f>
        <v>50.148291545662154</v>
      </c>
      <c r="AN8" s="16" t="s">
        <v>28509</v>
      </c>
      <c r="AO8" s="33">
        <f>D6L201C8-D6L201C18</f>
        <v>170.22439892433781</v>
      </c>
      <c r="AP8" s="16" t="s">
        <v>28510</v>
      </c>
      <c r="AQ8" s="33">
        <f>CHOOSE(MIN(D6L201C9,RUN_YEARS),B7L802C2,B7L802C11,B7L802C20,B7L802C29,B7L802C38)</f>
        <v>31.720070193757085</v>
      </c>
      <c r="AR8" s="16" t="s">
        <v>28511</v>
      </c>
      <c r="AS8" s="33">
        <f>IF(D6L201C20=0,0,D6L201C18/D6L201C20)</f>
        <v>1.5809640785578079</v>
      </c>
      <c r="AT8" s="16" t="s">
        <v>28512</v>
      </c>
      <c r="AU8" s="33">
        <f>IF(D6L201C5=0,0,D6L201C18/D6L201C5)</f>
        <v>0.11378064005732372</v>
      </c>
      <c r="AV8" s="16" t="s">
        <v>28513</v>
      </c>
      <c r="AW8" s="33">
        <f>CHOOSE(MIN(D6L201C9,RUN_YEARS),B7L802C1,B7L802C10,B7L802C19,B7L802C28,B7L802C37)</f>
        <v>107.67126289145065</v>
      </c>
      <c r="AX8" s="16" t="s">
        <v>28514</v>
      </c>
      <c r="AY8" s="33">
        <f>IF(D6L201C23=0,0,D6L201C19/D6L201C23)</f>
        <v>1.5809640785578081</v>
      </c>
      <c r="AZ8" s="16" t="s">
        <v>28515</v>
      </c>
      <c r="BA8" s="33">
        <f>IF(D6L201C5=0,0,D6L201C19/D6L201C5)</f>
        <v>0.38621935994267631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1.4937117357776926</v>
      </c>
      <c r="J9" s="16" t="s">
        <v>28536</v>
      </c>
      <c r="K9" s="21">
        <f>_xlfn.SINGLE(IF(FLOW_THRU_100PCT="Y",1,INDEX(VariabilityMatrix,D6L202C1,_xlfn.SINGLE(D6L202C9))))</f>
        <v>0.47720261082240351</v>
      </c>
      <c r="L9" s="16" t="s">
        <v>28516</v>
      </c>
      <c r="M9" s="15">
        <f>IF(_xlfn.SINGLE(D6L202C2)&lt;&gt;0,_xlfn.SINGLE(D6L202C2)*_xlfn.SINGLE(D6L202C4),_xlfn.SINGLE(D6L202C3)*_xlfn.SINGLE(D6L202C4))</f>
        <v>0.712803140129179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0.3564015700645895</v>
      </c>
      <c r="R9" s="16" t="s">
        <v>28518</v>
      </c>
      <c r="S9" s="15">
        <f>D6L202C5-D6L202C7</f>
        <v>0.3564015700645895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0.34335866483314004</v>
      </c>
      <c r="X9" s="16" t="s">
        <v>28520</v>
      </c>
      <c r="Y9" s="33">
        <f>D6L202C7-D6L202C10</f>
        <v>1.3042905231449464E-2</v>
      </c>
      <c r="Z9" s="16" t="s">
        <v>28521</v>
      </c>
      <c r="AA9" s="33">
        <f>CHOOSE(MIN(D6L202C9,RUN_YEARS),B7L802C7,B7L802C16,B7L802C25,B7L802C34,B7L802C43)</f>
        <v>15506.2</v>
      </c>
      <c r="AB9" s="16" t="s">
        <v>28522</v>
      </c>
      <c r="AC9" s="33">
        <f>IF(D6L202C12=0,0,D6L202C10/D6L202C12)</f>
        <v>2.2143314598879158E-5</v>
      </c>
      <c r="AD9" s="16" t="s">
        <v>28523</v>
      </c>
      <c r="AE9" s="33">
        <f>IF(D6L202C5=0,0,D6L202C10/D6L202C5)</f>
        <v>0.48170195318010839</v>
      </c>
      <c r="AF9" s="16" t="s">
        <v>28524</v>
      </c>
      <c r="AG9" s="33">
        <f>CHOOSE(MIN(D6L202C9,RUN_YEARS),B7L802C5,B7L802C14,B7L802C23,B7L802C32,B7L802C41)</f>
        <v>226.5470234681971</v>
      </c>
      <c r="AH9" s="16" t="s">
        <v>28525</v>
      </c>
      <c r="AI9" s="33">
        <f>IF(D6L202C15=0,0,D6L202C11/D6L202C15)</f>
        <v>5.7572617957085808E-5</v>
      </c>
      <c r="AJ9" s="16" t="s">
        <v>28526</v>
      </c>
      <c r="AK9" s="33">
        <f>IF(D6L202C5=0,0,D6L202C11/D6L202C5)</f>
        <v>1.829804681989159E-2</v>
      </c>
      <c r="AL9" s="16" t="s">
        <v>28527</v>
      </c>
      <c r="AM9" s="33">
        <f>D6L202C8*CHOOSE(MIN(D6L202C9,RUN_YEARS),B7L802C4,B7L802C13,B7L802C22,B7L802C31,B7L802C40)</f>
        <v>8.0797798801469214E-2</v>
      </c>
      <c r="AN9" s="16" t="s">
        <v>28528</v>
      </c>
      <c r="AO9" s="33">
        <f>D6L202C8-D6L202C18</f>
        <v>0.2756037712631203</v>
      </c>
      <c r="AP9" s="16" t="s">
        <v>28529</v>
      </c>
      <c r="AQ9" s="33">
        <f>CHOOSE(MIN(D6L202C9,RUN_YEARS),B7L802C2,B7L802C11,B7L802C20,B7L802C29,B7L802C38)</f>
        <v>29.242904397919585</v>
      </c>
      <c r="AR9" s="16" t="s">
        <v>28530</v>
      </c>
      <c r="AS9" s="33">
        <f>IF(D6L202C20=0,0,D6L202C18/D6L202C20)</f>
        <v>2.7629881663607044E-3</v>
      </c>
      <c r="AT9" s="16" t="s">
        <v>28531</v>
      </c>
      <c r="AU9" s="33">
        <f>IF(D6L202C5=0,0,D6L202C18/D6L202C5)</f>
        <v>0.11335219256585555</v>
      </c>
      <c r="AV9" s="16" t="s">
        <v>28532</v>
      </c>
      <c r="AW9" s="33">
        <f>CHOOSE(MIN(D6L202C9,RUN_YEARS),B7L802C1,B7L802C10,B7L802C19,B7L802C28,B7L802C37)</f>
        <v>99.748444317854023</v>
      </c>
      <c r="AX9" s="16" t="s">
        <v>28533</v>
      </c>
      <c r="AY9" s="33">
        <f>IF(D6L202C23=0,0,D6L202C19/D6L202C23)</f>
        <v>2.7629881663607044E-3</v>
      </c>
      <c r="AZ9" s="16" t="s">
        <v>28534</v>
      </c>
      <c r="BA9" s="33">
        <f>IF(D6L202C5=0,0,D6L202C19/D6L202C5)</f>
        <v>0.38664780743414445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7.565509179948976E-2</v>
      </c>
      <c r="J10" s="16" t="s">
        <v>28557</v>
      </c>
      <c r="K10" s="21">
        <f>_xlfn.SINGLE(IF(FLOW_THRU_100PCT="Y",1,INDEX(VariabilityMatrix,D6L203C1,_xlfn.SINGLE(D6L203C9))))</f>
        <v>0.47720261082240351</v>
      </c>
      <c r="L10" s="16" t="s">
        <v>28537</v>
      </c>
      <c r="M10" s="15">
        <f>IF(_xlfn.SINGLE(D6L203C2)&lt;&gt;0,_xlfn.SINGLE(D6L203C2)*_xlfn.SINGLE(D6L203C4),_xlfn.SINGLE(D6L203C3)*_xlfn.SINGLE(D6L203C4))</f>
        <v>3.6102807328725124E-2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1.8051403664362562E-2</v>
      </c>
      <c r="R10" s="16" t="s">
        <v>28539</v>
      </c>
      <c r="S10" s="15">
        <f>D6L203C5-D6L203C7</f>
        <v>1.8051403664362562E-2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1.7390792805532025E-2</v>
      </c>
      <c r="X10" s="16" t="s">
        <v>28541</v>
      </c>
      <c r="Y10" s="33">
        <f>D6L203C7-D6L203C10</f>
        <v>6.6061085883053691E-4</v>
      </c>
      <c r="Z10" s="16" t="s">
        <v>28542</v>
      </c>
      <c r="AA10" s="33">
        <f>CHOOSE(MIN(D6L203C9,RUN_YEARS),B7L802C7,B7L802C16,B7L802C25,B7L802C34,B7L802C43)</f>
        <v>15506.2</v>
      </c>
      <c r="AB10" s="16" t="s">
        <v>28543</v>
      </c>
      <c r="AC10" s="33">
        <f>IF(D6L203C12=0,0,D6L203C10/D6L203C12)</f>
        <v>1.1215380174080062E-6</v>
      </c>
      <c r="AD10" s="16" t="s">
        <v>28544</v>
      </c>
      <c r="AE10" s="33">
        <f>IF(D6L203C5=0,0,D6L203C10/D6L203C5)</f>
        <v>0.48170195318010844</v>
      </c>
      <c r="AF10" s="16" t="s">
        <v>28545</v>
      </c>
      <c r="AG10" s="33">
        <f>CHOOSE(MIN(D6L203C9,RUN_YEARS),B7L802C5,B7L802C14,B7L802C23,B7L802C32,B7L802C41)</f>
        <v>226.5470234681971</v>
      </c>
      <c r="AH10" s="16" t="s">
        <v>28546</v>
      </c>
      <c r="AI10" s="33">
        <f>IF(D6L203C15=0,0,D6L203C11/D6L203C15)</f>
        <v>2.9159988452608125E-6</v>
      </c>
      <c r="AJ10" s="16" t="s">
        <v>28547</v>
      </c>
      <c r="AK10" s="33">
        <f>IF(D6L203C5=0,0,D6L203C11/D6L203C5)</f>
        <v>1.8298046819891573E-2</v>
      </c>
      <c r="AL10" s="16" t="s">
        <v>28548</v>
      </c>
      <c r="AM10" s="33">
        <f>D6L203C8*CHOOSE(MIN(D6L203C9,RUN_YEARS),B7L802C4,B7L802C13,B7L802C22,B7L802C31,B7L802C40)</f>
        <v>4.0923323684936312E-3</v>
      </c>
      <c r="AN10" s="16" t="s">
        <v>28549</v>
      </c>
      <c r="AO10" s="33">
        <f>D6L203C8-D6L203C18</f>
        <v>1.395907129586893E-2</v>
      </c>
      <c r="AP10" s="16" t="s">
        <v>28550</v>
      </c>
      <c r="AQ10" s="33">
        <f>CHOOSE(MIN(D6L203C9,RUN_YEARS),B7L802C2,B7L802C11,B7L802C20,B7L802C29,B7L802C38)</f>
        <v>29.242904397919585</v>
      </c>
      <c r="AR10" s="16" t="s">
        <v>28551</v>
      </c>
      <c r="AS10" s="33">
        <f>IF(D6L203C20=0,0,D6L203C18/D6L203C20)</f>
        <v>1.399427468902429E-4</v>
      </c>
      <c r="AT10" s="16" t="s">
        <v>28552</v>
      </c>
      <c r="AU10" s="33">
        <f>IF(D6L203C5=0,0,D6L203C18/D6L203C5)</f>
        <v>0.11335219256585555</v>
      </c>
      <c r="AV10" s="16" t="s">
        <v>28553</v>
      </c>
      <c r="AW10" s="33">
        <f>CHOOSE(MIN(D6L203C9,RUN_YEARS),B7L802C1,B7L802C10,B7L802C19,B7L802C28,B7L802C37)</f>
        <v>99.748444317854023</v>
      </c>
      <c r="AX10" s="16" t="s">
        <v>28554</v>
      </c>
      <c r="AY10" s="33">
        <f>IF(D6L203C23=0,0,D6L203C19/D6L203C23)</f>
        <v>1.3994274689024287E-4</v>
      </c>
      <c r="AZ10" s="16" t="s">
        <v>28555</v>
      </c>
      <c r="BA10" s="33">
        <f>IF(D6L203C5=0,0,D6L203C19/D6L203C5)</f>
        <v>0.38664780743414445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1.779518225506875E-3</v>
      </c>
      <c r="J11" s="16" t="s">
        <v>28578</v>
      </c>
      <c r="K11" s="21">
        <f>_xlfn.SINGLE(IF(FLOW_THRU_100PCT="Y",1,INDEX(VariabilityMatrix,D6L204C1,_xlfn.SINGLE(D6L204C9))))</f>
        <v>0.46935998677982882</v>
      </c>
      <c r="L11" s="16" t="s">
        <v>28558</v>
      </c>
      <c r="M11" s="15">
        <f>IF(_xlfn.SINGLE(D6L204C2)&lt;&gt;0,_xlfn.SINGLE(D6L204C2)*_xlfn.SINGLE(D6L204C4),_xlfn.SINGLE(D6L204C3)*_xlfn.SINGLE(D6L204C4))</f>
        <v>8.3523465079837127E-4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4.1761732539918563E-4</v>
      </c>
      <c r="R11" s="16" t="s">
        <v>28560</v>
      </c>
      <c r="S11" s="15">
        <f>D6L204C5-D6L204C7</f>
        <v>4.1761732539918563E-4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4.0231784851788688E-4</v>
      </c>
      <c r="X11" s="16" t="s">
        <v>28562</v>
      </c>
      <c r="Y11" s="33">
        <f>D6L204C7-D6L204C10</f>
        <v>1.5299476881298749E-5</v>
      </c>
      <c r="Z11" s="16" t="s">
        <v>28563</v>
      </c>
      <c r="AA11" s="33">
        <f>CHOOSE(MIN(D6L204C9,RUN_YEARS),B7L802C7,B7L802C16,B7L802C25,B7L802C34,B7L802C43)</f>
        <v>19180</v>
      </c>
      <c r="AB11" s="16" t="s">
        <v>28564</v>
      </c>
      <c r="AC11" s="33">
        <f>IF(D6L204C12=0,0,D6L204C10/D6L204C12)</f>
        <v>2.0975904510838733E-8</v>
      </c>
      <c r="AD11" s="16" t="s">
        <v>28565</v>
      </c>
      <c r="AE11" s="33">
        <f>IF(D6L204C5=0,0,D6L204C10/D6L204C5)</f>
        <v>0.48168242078238188</v>
      </c>
      <c r="AF11" s="16" t="s">
        <v>28566</v>
      </c>
      <c r="AG11" s="33">
        <f>CHOOSE(MIN(D6L204C9,RUN_YEARS),B7L802C5,B7L802C14,B7L802C23,B7L802C32,B7L802C41)</f>
        <v>280.53208299428911</v>
      </c>
      <c r="AH11" s="16" t="s">
        <v>28567</v>
      </c>
      <c r="AI11" s="33">
        <f>IF(D6L204C15=0,0,D6L204C11/D6L204C15)</f>
        <v>5.4537351728180788E-8</v>
      </c>
      <c r="AJ11" s="16" t="s">
        <v>28568</v>
      </c>
      <c r="AK11" s="33">
        <f>IF(D6L204C5=0,0,D6L204C11/D6L204C5)</f>
        <v>1.8317579217618091E-2</v>
      </c>
      <c r="AL11" s="16" t="s">
        <v>28569</v>
      </c>
      <c r="AM11" s="33">
        <f>D6L204C8*CHOOSE(MIN(D6L204C9,RUN_YEARS),B7L802C4,B7L802C13,B7L802C22,B7L802C31,B7L802C40)</f>
        <v>9.5538241789090261E-5</v>
      </c>
      <c r="AN11" s="16" t="s">
        <v>28570</v>
      </c>
      <c r="AO11" s="33">
        <f>D6L204C8-D6L204C18</f>
        <v>3.2207908361009537E-4</v>
      </c>
      <c r="AP11" s="16" t="s">
        <v>28571</v>
      </c>
      <c r="AQ11" s="33">
        <f>CHOOSE(MIN(D6L204C9,RUN_YEARS),B7L802C2,B7L802C11,B7L802C20,B7L802C29,B7L802C38)</f>
        <v>36.748005702960349</v>
      </c>
      <c r="AR11" s="16" t="s">
        <v>28572</v>
      </c>
      <c r="AS11" s="33">
        <f>IF(D6L204C20=0,0,D6L204C18/D6L204C20)</f>
        <v>2.5998211321000715E-6</v>
      </c>
      <c r="AT11" s="16" t="s">
        <v>28573</v>
      </c>
      <c r="AU11" s="33">
        <f>IF(D6L204C5=0,0,D6L204C18/D6L204C5)</f>
        <v>0.114384911710462</v>
      </c>
      <c r="AV11" s="16" t="s">
        <v>28574</v>
      </c>
      <c r="AW11" s="33">
        <f>CHOOSE(MIN(D6L204C9,RUN_YEARS),B7L802C1,B7L802C10,B7L802C19,B7L802C28,B7L802C37)</f>
        <v>123.88509333714347</v>
      </c>
      <c r="AX11" s="16" t="s">
        <v>28575</v>
      </c>
      <c r="AY11" s="33">
        <f>IF(D6L204C23=0,0,D6L204C19/D6L204C23)</f>
        <v>2.5998211321000715E-6</v>
      </c>
      <c r="AZ11" s="16" t="s">
        <v>28576</v>
      </c>
      <c r="BA11" s="33">
        <f>IF(D6L204C5=0,0,D6L204C19/D6L204C5)</f>
        <v>0.385615088289538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23.135883487193709</v>
      </c>
      <c r="J12" s="16" t="s">
        <v>28599</v>
      </c>
      <c r="K12" s="21">
        <f>_xlfn.SINGLE(IF(FLOW_THRU_100PCT="Y",1,INDEX(VariabilityMatrix,D6L205C1,_xlfn.SINGLE(D6L205C9))))</f>
        <v>0.20576328704526303</v>
      </c>
      <c r="L12" s="16" t="s">
        <v>28579</v>
      </c>
      <c r="M12" s="15">
        <f>IF(_xlfn.SINGLE(D6L205C2)&lt;&gt;0,_xlfn.SINGLE(D6L205C2)*_xlfn.SINGLE(D6L205C4),_xlfn.SINGLE(D6L205C3)*_xlfn.SINGLE(D6L205C4))</f>
        <v>4.7605154350212002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2.3802577175106001</v>
      </c>
      <c r="R12" s="16" t="s">
        <v>28581</v>
      </c>
      <c r="S12" s="15">
        <f>D6L205C5-D6L205C7</f>
        <v>2.3802577175106001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2.2931495831937654</v>
      </c>
      <c r="X12" s="16" t="s">
        <v>28583</v>
      </c>
      <c r="Y12" s="33">
        <f>D6L205C7-D6L205C10</f>
        <v>8.7108134316834729E-2</v>
      </c>
      <c r="Z12" s="16" t="s">
        <v>28584</v>
      </c>
      <c r="AA12" s="33">
        <f>CHOOSE(MIN(D6L205C9,RUN_YEARS),B7L802C7,B7L802C16,B7L802C25,B7L802C34,B7L802C43)</f>
        <v>15506.2</v>
      </c>
      <c r="AB12" s="16" t="s">
        <v>28585</v>
      </c>
      <c r="AC12" s="33">
        <f>IF(D6L205C12=0,0,D6L205C10/D6L205C12)</f>
        <v>1.4788598000759471E-4</v>
      </c>
      <c r="AD12" s="16" t="s">
        <v>28586</v>
      </c>
      <c r="AE12" s="33">
        <f>IF(D6L205C5=0,0,D6L205C10/D6L205C5)</f>
        <v>0.48170195318010839</v>
      </c>
      <c r="AF12" s="16" t="s">
        <v>28587</v>
      </c>
      <c r="AG12" s="33">
        <f>CHOOSE(MIN(D6L205C9,RUN_YEARS),B7L802C5,B7L802C14,B7L802C23,B7L802C32,B7L802C41)</f>
        <v>226.5470234681971</v>
      </c>
      <c r="AH12" s="16" t="s">
        <v>28588</v>
      </c>
      <c r="AI12" s="33">
        <f>IF(D6L205C15=0,0,D6L205C11/D6L205C15)</f>
        <v>3.8450354801974727E-4</v>
      </c>
      <c r="AJ12" s="16" t="s">
        <v>28589</v>
      </c>
      <c r="AK12" s="33">
        <f>IF(D6L205C5=0,0,D6L205C11/D6L205C5)</f>
        <v>1.8298046819891639E-2</v>
      </c>
      <c r="AL12" s="16" t="s">
        <v>28590</v>
      </c>
      <c r="AM12" s="33">
        <f>D6L205C8*CHOOSE(MIN(D6L205C9,RUN_YEARS),B7L802C4,B7L802C13,B7L802C22,B7L802C31,B7L802C40)</f>
        <v>0.53961486230325073</v>
      </c>
      <c r="AN12" s="16" t="s">
        <v>28591</v>
      </c>
      <c r="AO12" s="33">
        <f>D6L205C8-D6L205C18</f>
        <v>1.8406428552073493</v>
      </c>
      <c r="AP12" s="16" t="s">
        <v>28592</v>
      </c>
      <c r="AQ12" s="33">
        <f>CHOOSE(MIN(D6L205C9,RUN_YEARS),B7L802C2,B7L802C11,B7L802C20,B7L802C29,B7L802C38)</f>
        <v>29.242904397919585</v>
      </c>
      <c r="AR12" s="16" t="s">
        <v>28593</v>
      </c>
      <c r="AS12" s="33">
        <f>IF(D6L205C20=0,0,D6L205C18/D6L205C20)</f>
        <v>1.8452847739078897E-2</v>
      </c>
      <c r="AT12" s="16" t="s">
        <v>28594</v>
      </c>
      <c r="AU12" s="33">
        <f>IF(D6L205C5=0,0,D6L205C18/D6L205C5)</f>
        <v>0.11335219256585556</v>
      </c>
      <c r="AV12" s="16" t="s">
        <v>28595</v>
      </c>
      <c r="AW12" s="33">
        <f>CHOOSE(MIN(D6L205C9,RUN_YEARS),B7L802C1,B7L802C10,B7L802C19,B7L802C28,B7L802C37)</f>
        <v>99.748444317854023</v>
      </c>
      <c r="AX12" s="16" t="s">
        <v>28596</v>
      </c>
      <c r="AY12" s="33">
        <f>IF(D6L205C23=0,0,D6L205C19/D6L205C23)</f>
        <v>1.845284773907889E-2</v>
      </c>
      <c r="AZ12" s="16" t="s">
        <v>28597</v>
      </c>
      <c r="BA12" s="33">
        <f>IF(D6L205C5=0,0,D6L205C19/D6L205C5)</f>
        <v>0.3866478074341444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2.2985791170964402</v>
      </c>
      <c r="J13" s="16" t="s">
        <v>28620</v>
      </c>
      <c r="K13" s="21">
        <f>_xlfn.SINGLE(IF(FLOW_THRU_100PCT="Y",1,INDEX(VariabilityMatrix,D6L206C1,_xlfn.SINGLE(D6L206C9))))</f>
        <v>0.47720261082240351</v>
      </c>
      <c r="L13" s="16" t="s">
        <v>28600</v>
      </c>
      <c r="M13" s="15">
        <f>IF(_xlfn.SINGLE(D6L206C2)&lt;&gt;0,_xlfn.SINGLE(D6L206C2)*_xlfn.SINGLE(D6L206C4),_xlfn.SINGLE(D6L206C3)*_xlfn.SINGLE(D6L206C4))</f>
        <v>1.0968879558602764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0.54844397793013822</v>
      </c>
      <c r="R13" s="16" t="s">
        <v>28602</v>
      </c>
      <c r="S13" s="15">
        <f>D6L206C5-D6L206C7</f>
        <v>0.54844397793013822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0.52837307075763162</v>
      </c>
      <c r="X13" s="16" t="s">
        <v>28604</v>
      </c>
      <c r="Y13" s="33">
        <f>D6L206C7-D6L206C10</f>
        <v>2.0070907172506591E-2</v>
      </c>
      <c r="Z13" s="16" t="s">
        <v>28605</v>
      </c>
      <c r="AA13" s="33">
        <f>CHOOSE(MIN(D6L206C9,RUN_YEARS),B7L802C7,B7L802C16,B7L802C25,B7L802C34,B7L802C43)</f>
        <v>15506.2</v>
      </c>
      <c r="AB13" s="16" t="s">
        <v>28606</v>
      </c>
      <c r="AC13" s="33">
        <f>IF(D6L206C12=0,0,D6L206C10/D6L206C12)</f>
        <v>3.4074955228078548E-5</v>
      </c>
      <c r="AD13" s="16" t="s">
        <v>28607</v>
      </c>
      <c r="AE13" s="33">
        <f>IF(D6L206C5=0,0,D6L206C10/D6L206C5)</f>
        <v>0.48170195318010833</v>
      </c>
      <c r="AF13" s="16" t="s">
        <v>28608</v>
      </c>
      <c r="AG13" s="33">
        <f>CHOOSE(MIN(D6L206C9,RUN_YEARS),B7L802C5,B7L802C14,B7L802C23,B7L802C32,B7L802C41)</f>
        <v>226.5470234681971</v>
      </c>
      <c r="AH13" s="16" t="s">
        <v>28609</v>
      </c>
      <c r="AI13" s="33">
        <f>IF(D6L206C15=0,0,D6L206C11/D6L206C15)</f>
        <v>8.8594883593004549E-5</v>
      </c>
      <c r="AJ13" s="16" t="s">
        <v>28610</v>
      </c>
      <c r="AK13" s="33">
        <f>IF(D6L206C5=0,0,D6L206C11/D6L206C5)</f>
        <v>1.8298046819891656E-2</v>
      </c>
      <c r="AL13" s="16" t="s">
        <v>28611</v>
      </c>
      <c r="AM13" s="33">
        <f>D6L206C8*CHOOSE(MIN(D6L206C9,RUN_YEARS),B7L802C4,B7L802C13,B7L802C22,B7L802C31,B7L802C40)</f>
        <v>0.12433465479584171</v>
      </c>
      <c r="AN13" s="16" t="s">
        <v>28612</v>
      </c>
      <c r="AO13" s="33">
        <f>D6L206C8-D6L206C18</f>
        <v>0.4241093231342965</v>
      </c>
      <c r="AP13" s="16" t="s">
        <v>28613</v>
      </c>
      <c r="AQ13" s="33">
        <f>CHOOSE(MIN(D6L206C9,RUN_YEARS),B7L802C2,B7L802C11,B7L802C20,B7L802C29,B7L802C38)</f>
        <v>29.242904397919585</v>
      </c>
      <c r="AR13" s="16" t="s">
        <v>28614</v>
      </c>
      <c r="AS13" s="33">
        <f>IF(D6L206C20=0,0,D6L206C18/D6L206C20)</f>
        <v>4.2517888477824114E-3</v>
      </c>
      <c r="AT13" s="16" t="s">
        <v>28615</v>
      </c>
      <c r="AU13" s="33">
        <f>IF(D6L206C5=0,0,D6L206C18/D6L206C5)</f>
        <v>0.11335219256585555</v>
      </c>
      <c r="AV13" s="16" t="s">
        <v>28616</v>
      </c>
      <c r="AW13" s="33">
        <f>CHOOSE(MIN(D6L206C9,RUN_YEARS),B7L802C1,B7L802C10,B7L802C19,B7L802C28,B7L802C37)</f>
        <v>99.748444317854023</v>
      </c>
      <c r="AX13" s="16" t="s">
        <v>28617</v>
      </c>
      <c r="AY13" s="33">
        <f>IF(D6L206C23=0,0,D6L206C19/D6L206C23)</f>
        <v>4.2517888477824105E-3</v>
      </c>
      <c r="AZ13" s="16" t="s">
        <v>28618</v>
      </c>
      <c r="BA13" s="33">
        <f>IF(D6L206C5=0,0,D6L206C19/D6L206C5)</f>
        <v>0.38664780743414445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2.5787196330067408</v>
      </c>
      <c r="J14" s="16" t="s">
        <v>28641</v>
      </c>
      <c r="K14" s="21">
        <f>_xlfn.SINGLE(IF(FLOW_THRU_100PCT="Y",1,INDEX(VariabilityMatrix,D6L207C1,_xlfn.SINGLE(D6L207C9))))</f>
        <v>0.46935998677982882</v>
      </c>
      <c r="L14" s="16" t="s">
        <v>28621</v>
      </c>
      <c r="M14" s="15">
        <f>IF(_xlfn.SINGLE(D6L207C2)&lt;&gt;0,_xlfn.SINGLE(D6L207C2)*_xlfn.SINGLE(D6L207C4),_xlfn.SINGLE(D6L207C3)*_xlfn.SINGLE(D6L207C4))</f>
        <v>1.2103478128569289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0.60517390642846447</v>
      </c>
      <c r="R14" s="16" t="s">
        <v>28623</v>
      </c>
      <c r="S14" s="15">
        <f>D6L207C5-D6L207C7</f>
        <v>0.60517390642846447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0.58300326448558693</v>
      </c>
      <c r="X14" s="16" t="s">
        <v>28625</v>
      </c>
      <c r="Y14" s="33">
        <f>D6L207C7-D6L207C10</f>
        <v>2.2170641942877545E-2</v>
      </c>
      <c r="Z14" s="16" t="s">
        <v>28626</v>
      </c>
      <c r="AA14" s="33">
        <f>CHOOSE(MIN(D6L207C9,RUN_YEARS),B7L802C7,B7L802C16,B7L802C25,B7L802C34,B7L802C43)</f>
        <v>19180</v>
      </c>
      <c r="AB14" s="16" t="s">
        <v>28627</v>
      </c>
      <c r="AC14" s="33">
        <f>IF(D6L207C12=0,0,D6L207C10/D6L207C12)</f>
        <v>3.0396416292262091E-5</v>
      </c>
      <c r="AD14" s="16" t="s">
        <v>28628</v>
      </c>
      <c r="AE14" s="33">
        <f>IF(D6L207C5=0,0,D6L207C10/D6L207C5)</f>
        <v>0.48168242078238194</v>
      </c>
      <c r="AF14" s="16" t="s">
        <v>28629</v>
      </c>
      <c r="AG14" s="33">
        <f>CHOOSE(MIN(D6L207C9,RUN_YEARS),B7L802C5,B7L802C14,B7L802C23,B7L802C32,B7L802C41)</f>
        <v>280.53208299428911</v>
      </c>
      <c r="AH14" s="16" t="s">
        <v>28630</v>
      </c>
      <c r="AI14" s="33">
        <f>IF(D6L207C15=0,0,D6L207C11/D6L207C15)</f>
        <v>7.9030682359881388E-5</v>
      </c>
      <c r="AJ14" s="16" t="s">
        <v>28631</v>
      </c>
      <c r="AK14" s="33">
        <f>IF(D6L207C5=0,0,D6L207C11/D6L207C5)</f>
        <v>1.8317579217618053E-2</v>
      </c>
      <c r="AL14" s="16" t="s">
        <v>28632</v>
      </c>
      <c r="AM14" s="33">
        <f>D6L207C8*CHOOSE(MIN(D6L207C9,RUN_YEARS),B7L802C4,B7L802C13,B7L802C22,B7L802C31,B7L802C40)</f>
        <v>0.13844552771259061</v>
      </c>
      <c r="AN14" s="16" t="s">
        <v>28633</v>
      </c>
      <c r="AO14" s="33">
        <f>D6L207C8-D6L207C18</f>
        <v>0.46672837871587386</v>
      </c>
      <c r="AP14" s="16" t="s">
        <v>28634</v>
      </c>
      <c r="AQ14" s="33">
        <f>CHOOSE(MIN(D6L207C9,RUN_YEARS),B7L802C2,B7L802C11,B7L802C20,B7L802C29,B7L802C38)</f>
        <v>36.748005702960349</v>
      </c>
      <c r="AR14" s="16" t="s">
        <v>28635</v>
      </c>
      <c r="AS14" s="33">
        <f>IF(D6L207C20=0,0,D6L207C18/D6L207C20)</f>
        <v>3.7674296894276826E-3</v>
      </c>
      <c r="AT14" s="16" t="s">
        <v>28636</v>
      </c>
      <c r="AU14" s="33">
        <f>IF(D6L207C5=0,0,D6L207C18/D6L207C5)</f>
        <v>0.11438491171046201</v>
      </c>
      <c r="AV14" s="16" t="s">
        <v>28637</v>
      </c>
      <c r="AW14" s="33">
        <f>CHOOSE(MIN(D6L207C9,RUN_YEARS),B7L802C1,B7L802C10,B7L802C19,B7L802C28,B7L802C37)</f>
        <v>123.88509333714347</v>
      </c>
      <c r="AX14" s="16" t="s">
        <v>28638</v>
      </c>
      <c r="AY14" s="33">
        <f>IF(D6L207C23=0,0,D6L207C19/D6L207C23)</f>
        <v>3.7674296894276821E-3</v>
      </c>
      <c r="AZ14" s="16" t="s">
        <v>28639</v>
      </c>
      <c r="BA14" s="33">
        <f>IF(D6L207C5=0,0,D6L207C19/D6L207C5)</f>
        <v>0.385615088289538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1.9772424727854167E-4</v>
      </c>
      <c r="J15" s="16" t="s">
        <v>28662</v>
      </c>
      <c r="K15" s="21">
        <f>_xlfn.SINGLE(IF(FLOW_THRU_100PCT="Y",1,INDEX(VariabilityMatrix,D6L208C1,_xlfn.SINGLE(D6L208C9))))</f>
        <v>0.46935998677982882</v>
      </c>
      <c r="L15" s="16" t="s">
        <v>28642</v>
      </c>
      <c r="M15" s="15">
        <f>IF(_xlfn.SINGLE(D6L208C2)&lt;&gt;0,_xlfn.SINGLE(D6L208C2)*_xlfn.SINGLE(D6L208C4),_xlfn.SINGLE(D6L208C3)*_xlfn.SINGLE(D6L208C4))</f>
        <v>9.2803850088707922E-5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4.6401925044353961E-5</v>
      </c>
      <c r="R15" s="16" t="s">
        <v>28644</v>
      </c>
      <c r="S15" s="15">
        <f>D6L208C5-D6L208C7</f>
        <v>4.6401925044353961E-5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4.4701983168654099E-5</v>
      </c>
      <c r="X15" s="16" t="s">
        <v>28646</v>
      </c>
      <c r="Y15" s="33">
        <f>D6L208C7-D6L208C10</f>
        <v>1.6999418756998618E-6</v>
      </c>
      <c r="Z15" s="16" t="s">
        <v>28647</v>
      </c>
      <c r="AA15" s="33">
        <f>CHOOSE(MIN(D6L208C9,RUN_YEARS),B7L802C7,B7L802C16,B7L802C25,B7L802C34,B7L802C43)</f>
        <v>19180</v>
      </c>
      <c r="AB15" s="16" t="s">
        <v>28648</v>
      </c>
      <c r="AC15" s="33">
        <f>IF(D6L208C12=0,0,D6L208C10/D6L208C12)</f>
        <v>2.3306560567598592E-9</v>
      </c>
      <c r="AD15" s="16" t="s">
        <v>28649</v>
      </c>
      <c r="AE15" s="33">
        <f>IF(D6L208C5=0,0,D6L208C10/D6L208C5)</f>
        <v>0.48168242078238188</v>
      </c>
      <c r="AF15" s="16" t="s">
        <v>28650</v>
      </c>
      <c r="AG15" s="33">
        <f>CHOOSE(MIN(D6L208C9,RUN_YEARS),B7L802C5,B7L802C14,B7L802C23,B7L802C32,B7L802C41)</f>
        <v>280.53208299428911</v>
      </c>
      <c r="AH15" s="16" t="s">
        <v>28651</v>
      </c>
      <c r="AI15" s="33">
        <f>IF(D6L208C15=0,0,D6L208C11/D6L208C15)</f>
        <v>6.059705747575646E-9</v>
      </c>
      <c r="AJ15" s="16" t="s">
        <v>28652</v>
      </c>
      <c r="AK15" s="33">
        <f>IF(D6L208C5=0,0,D6L208C11/D6L208C5)</f>
        <v>1.8317579217618098E-2</v>
      </c>
      <c r="AL15" s="16" t="s">
        <v>28653</v>
      </c>
      <c r="AM15" s="33">
        <f>D6L208C8*CHOOSE(MIN(D6L208C9,RUN_YEARS),B7L802C4,B7L802C13,B7L802C22,B7L802C31,B7L802C40)</f>
        <v>1.0615360198787807E-5</v>
      </c>
      <c r="AN15" s="16" t="s">
        <v>28654</v>
      </c>
      <c r="AO15" s="33">
        <f>D6L208C8-D6L208C18</f>
        <v>3.5786564845566153E-5</v>
      </c>
      <c r="AP15" s="16" t="s">
        <v>28655</v>
      </c>
      <c r="AQ15" s="33">
        <f>CHOOSE(MIN(D6L208C9,RUN_YEARS),B7L802C2,B7L802C11,B7L802C20,B7L802C29,B7L802C38)</f>
        <v>36.748005702960349</v>
      </c>
      <c r="AR15" s="16" t="s">
        <v>28656</v>
      </c>
      <c r="AS15" s="33">
        <f>IF(D6L208C20=0,0,D6L208C18/D6L208C20)</f>
        <v>2.8886901467778575E-7</v>
      </c>
      <c r="AT15" s="16" t="s">
        <v>28657</v>
      </c>
      <c r="AU15" s="33">
        <f>IF(D6L208C5=0,0,D6L208C18/D6L208C5)</f>
        <v>0.114384911710462</v>
      </c>
      <c r="AV15" s="16" t="s">
        <v>28658</v>
      </c>
      <c r="AW15" s="33">
        <f>CHOOSE(MIN(D6L208C9,RUN_YEARS),B7L802C1,B7L802C10,B7L802C19,B7L802C28,B7L802C37)</f>
        <v>123.88509333714347</v>
      </c>
      <c r="AX15" s="16" t="s">
        <v>28659</v>
      </c>
      <c r="AY15" s="33">
        <f>IF(D6L208C23=0,0,D6L208C19/D6L208C23)</f>
        <v>2.8886901467778575E-7</v>
      </c>
      <c r="AZ15" s="16" t="s">
        <v>28660</v>
      </c>
      <c r="BA15" s="33">
        <f>IF(D6L208C5=0,0,D6L208C19/D6L208C5)</f>
        <v>0.385615088289538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1.9772424727854167E-4</v>
      </c>
      <c r="J16" s="16" t="s">
        <v>28683</v>
      </c>
      <c r="K16" s="21">
        <f>_xlfn.SINGLE(IF(FLOW_THRU_100PCT="Y",1,INDEX(VariabilityMatrix,D6L209C1,_xlfn.SINGLE(D6L209C9))))</f>
        <v>0.46935998677982882</v>
      </c>
      <c r="L16" s="16" t="s">
        <v>28663</v>
      </c>
      <c r="M16" s="15">
        <f>IF(_xlfn.SINGLE(D6L209C2)&lt;&gt;0,_xlfn.SINGLE(D6L209C2)*_xlfn.SINGLE(D6L209C4),_xlfn.SINGLE(D6L209C3)*_xlfn.SINGLE(D6L209C4))</f>
        <v>9.2803850088707922E-5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4.6401925044353961E-5</v>
      </c>
      <c r="R16" s="16" t="s">
        <v>28665</v>
      </c>
      <c r="S16" s="15">
        <f>D6L209C5-D6L209C7</f>
        <v>4.6401925044353961E-5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4.4701983168654099E-5</v>
      </c>
      <c r="X16" s="16" t="s">
        <v>28667</v>
      </c>
      <c r="Y16" s="33">
        <f>D6L209C7-D6L209C10</f>
        <v>1.6999418756998618E-6</v>
      </c>
      <c r="Z16" s="16" t="s">
        <v>28668</v>
      </c>
      <c r="AA16" s="33">
        <f>CHOOSE(MIN(D6L209C9,RUN_YEARS),B7L802C7,B7L802C16,B7L802C25,B7L802C34,B7L802C43)</f>
        <v>19180</v>
      </c>
      <c r="AB16" s="16" t="s">
        <v>28669</v>
      </c>
      <c r="AC16" s="33">
        <f>IF(D6L209C12=0,0,D6L209C10/D6L209C12)</f>
        <v>2.3306560567598592E-9</v>
      </c>
      <c r="AD16" s="16" t="s">
        <v>28670</v>
      </c>
      <c r="AE16" s="33">
        <f>IF(D6L209C5=0,0,D6L209C10/D6L209C5)</f>
        <v>0.48168242078238188</v>
      </c>
      <c r="AF16" s="16" t="s">
        <v>28671</v>
      </c>
      <c r="AG16" s="33">
        <f>CHOOSE(MIN(D6L209C9,RUN_YEARS),B7L802C5,B7L802C14,B7L802C23,B7L802C32,B7L802C41)</f>
        <v>280.53208299428911</v>
      </c>
      <c r="AH16" s="16" t="s">
        <v>28672</v>
      </c>
      <c r="AI16" s="33">
        <f>IF(D6L209C15=0,0,D6L209C11/D6L209C15)</f>
        <v>6.059705747575646E-9</v>
      </c>
      <c r="AJ16" s="16" t="s">
        <v>28673</v>
      </c>
      <c r="AK16" s="33">
        <f>IF(D6L209C5=0,0,D6L209C11/D6L209C5)</f>
        <v>1.8317579217618098E-2</v>
      </c>
      <c r="AL16" s="16" t="s">
        <v>28674</v>
      </c>
      <c r="AM16" s="33">
        <f>D6L209C8*CHOOSE(MIN(D6L209C9,RUN_YEARS),B7L802C4,B7L802C13,B7L802C22,B7L802C31,B7L802C40)</f>
        <v>1.0615360198787807E-5</v>
      </c>
      <c r="AN16" s="16" t="s">
        <v>28675</v>
      </c>
      <c r="AO16" s="33">
        <f>D6L209C8-D6L209C18</f>
        <v>3.5786564845566153E-5</v>
      </c>
      <c r="AP16" s="16" t="s">
        <v>28676</v>
      </c>
      <c r="AQ16" s="33">
        <f>CHOOSE(MIN(D6L209C9,RUN_YEARS),B7L802C2,B7L802C11,B7L802C20,B7L802C29,B7L802C38)</f>
        <v>36.748005702960349</v>
      </c>
      <c r="AR16" s="16" t="s">
        <v>28677</v>
      </c>
      <c r="AS16" s="33">
        <f>IF(D6L209C20=0,0,D6L209C18/D6L209C20)</f>
        <v>2.8886901467778575E-7</v>
      </c>
      <c r="AT16" s="16" t="s">
        <v>28678</v>
      </c>
      <c r="AU16" s="33">
        <f>IF(D6L209C5=0,0,D6L209C18/D6L209C5)</f>
        <v>0.114384911710462</v>
      </c>
      <c r="AV16" s="16" t="s">
        <v>28679</v>
      </c>
      <c r="AW16" s="33">
        <f>CHOOSE(MIN(D6L209C9,RUN_YEARS),B7L802C1,B7L802C10,B7L802C19,B7L802C28,B7L802C37)</f>
        <v>123.88509333714347</v>
      </c>
      <c r="AX16" s="16" t="s">
        <v>28680</v>
      </c>
      <c r="AY16" s="33">
        <f>IF(D6L209C23=0,0,D6L209C19/D6L209C23)</f>
        <v>2.8886901467778575E-7</v>
      </c>
      <c r="AZ16" s="16" t="s">
        <v>28681</v>
      </c>
      <c r="BA16" s="33">
        <f>IF(D6L209C5=0,0,D6L209C19/D6L209C5)</f>
        <v>0.385615088289538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2.4553397027049302</v>
      </c>
      <c r="J17" s="16" t="s">
        <v>28704</v>
      </c>
      <c r="K17" s="21">
        <f>_xlfn.SINGLE(IF(FLOW_THRU_100PCT="Y",1,INDEX(VariabilityMatrix,D6L210C1,_xlfn.SINGLE(D6L210C9))))</f>
        <v>0.46935998677982882</v>
      </c>
      <c r="L17" s="16" t="s">
        <v>28684</v>
      </c>
      <c r="M17" s="15">
        <f>IF(_xlfn.SINGLE(D6L210C2)&lt;&gt;0,_xlfn.SINGLE(D6L210C2)*_xlfn.SINGLE(D6L210C4),_xlfn.SINGLE(D6L210C3)*_xlfn.SINGLE(D6L210C4))</f>
        <v>1.1524382104015749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0.57621910520078745</v>
      </c>
      <c r="R17" s="16" t="s">
        <v>28686</v>
      </c>
      <c r="S17" s="15">
        <f>D6L210C5-D6L210C7</f>
        <v>0.57621910520078745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0.55510922698834664</v>
      </c>
      <c r="X17" s="16" t="s">
        <v>28688</v>
      </c>
      <c r="Y17" s="33">
        <f>D6L210C7-D6L210C10</f>
        <v>2.1109878212440814E-2</v>
      </c>
      <c r="Z17" s="16" t="s">
        <v>28689</v>
      </c>
      <c r="AA17" s="33">
        <f>CHOOSE(MIN(D6L210C9,RUN_YEARS),B7L802C7,B7L802C16,B7L802C25,B7L802C34,B7L802C43)</f>
        <v>19180</v>
      </c>
      <c r="AB17" s="16" t="s">
        <v>28690</v>
      </c>
      <c r="AC17" s="33">
        <f>IF(D6L210C12=0,0,D6L210C10/D6L210C12)</f>
        <v>2.8942086912843935E-5</v>
      </c>
      <c r="AD17" s="16" t="s">
        <v>28691</v>
      </c>
      <c r="AE17" s="33">
        <f>IF(D6L210C5=0,0,D6L210C10/D6L210C5)</f>
        <v>0.48168242078238194</v>
      </c>
      <c r="AF17" s="16" t="s">
        <v>28692</v>
      </c>
      <c r="AG17" s="33">
        <f>CHOOSE(MIN(D6L210C9,RUN_YEARS),B7L802C5,B7L802C14,B7L802C23,B7L802C32,B7L802C41)</f>
        <v>280.53208299428911</v>
      </c>
      <c r="AH17" s="16" t="s">
        <v>28693</v>
      </c>
      <c r="AI17" s="33">
        <f>IF(D6L210C15=0,0,D6L210C11/D6L210C15)</f>
        <v>7.5249425973394115E-5</v>
      </c>
      <c r="AJ17" s="16" t="s">
        <v>28694</v>
      </c>
      <c r="AK17" s="33">
        <f>IF(D6L210C5=0,0,D6L210C11/D6L210C5)</f>
        <v>1.8317579217618039E-2</v>
      </c>
      <c r="AL17" s="16" t="s">
        <v>28695</v>
      </c>
      <c r="AM17" s="33">
        <f>D6L210C8*CHOOSE(MIN(D6L210C9,RUN_YEARS),B7L802C4,B7L802C13,B7L802C22,B7L802C31,B7L802C40)</f>
        <v>0.13182154294854698</v>
      </c>
      <c r="AN17" s="16" t="s">
        <v>28696</v>
      </c>
      <c r="AO17" s="33">
        <f>D6L210C8-D6L210C18</f>
        <v>0.44439756225224047</v>
      </c>
      <c r="AP17" s="16" t="s">
        <v>28697</v>
      </c>
      <c r="AQ17" s="33">
        <f>CHOOSE(MIN(D6L210C9,RUN_YEARS),B7L802C2,B7L802C11,B7L802C20,B7L802C29,B7L802C38)</f>
        <v>36.748005702960349</v>
      </c>
      <c r="AR17" s="16" t="s">
        <v>28698</v>
      </c>
      <c r="AS17" s="33">
        <f>IF(D6L210C20=0,0,D6L210C18/D6L210C20)</f>
        <v>3.5871754242687431E-3</v>
      </c>
      <c r="AT17" s="16" t="s">
        <v>28699</v>
      </c>
      <c r="AU17" s="33">
        <f>IF(D6L210C5=0,0,D6L210C18/D6L210C5)</f>
        <v>0.114384911710462</v>
      </c>
      <c r="AV17" s="16" t="s">
        <v>28700</v>
      </c>
      <c r="AW17" s="33">
        <f>CHOOSE(MIN(D6L210C9,RUN_YEARS),B7L802C1,B7L802C10,B7L802C19,B7L802C28,B7L802C37)</f>
        <v>123.88509333714347</v>
      </c>
      <c r="AX17" s="16" t="s">
        <v>28701</v>
      </c>
      <c r="AY17" s="33">
        <f>IF(D6L210C23=0,0,D6L210C19/D6L210C23)</f>
        <v>3.5871754242687431E-3</v>
      </c>
      <c r="AZ17" s="16" t="s">
        <v>28702</v>
      </c>
      <c r="BA17" s="33">
        <f>IF(D6L210C5=0,0,D6L210C19/D6L210C5)</f>
        <v>0.385615088289538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0.70132790509698728</v>
      </c>
      <c r="J18" s="16" t="s">
        <v>28725</v>
      </c>
      <c r="K18" s="21">
        <f>_xlfn.SINGLE(IF(FLOW_THRU_100PCT="Y",1,INDEX(VariabilityMatrix,D6L211C1,_xlfn.SINGLE(D6L211C9))))</f>
        <v>0.46935998677982882</v>
      </c>
      <c r="L18" s="16" t="s">
        <v>28705</v>
      </c>
      <c r="M18" s="15">
        <f>IF(_xlfn.SINGLE(D6L211C2)&lt;&gt;0,_xlfn.SINGLE(D6L211C2)*_xlfn.SINGLE(D6L211C4),_xlfn.SINGLE(D6L211C3)*_xlfn.SINGLE(D6L211C4))</f>
        <v>0.329175256264647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0.1645876281323235</v>
      </c>
      <c r="R18" s="16" t="s">
        <v>28707</v>
      </c>
      <c r="S18" s="15">
        <f>D6L211C5-D6L211C7</f>
        <v>0.1645876281323235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0.15855793429921611</v>
      </c>
      <c r="X18" s="16" t="s">
        <v>28709</v>
      </c>
      <c r="Y18" s="33">
        <f>D6L211C7-D6L211C10</f>
        <v>6.0296938331073913E-3</v>
      </c>
      <c r="Z18" s="16" t="s">
        <v>28710</v>
      </c>
      <c r="AA18" s="33">
        <f>CHOOSE(MIN(D6L211C9,RUN_YEARS),B7L802C7,B7L802C16,B7L802C25,B7L802C34,B7L802C43)</f>
        <v>19180</v>
      </c>
      <c r="AB18" s="16" t="s">
        <v>28711</v>
      </c>
      <c r="AC18" s="33">
        <f>IF(D6L211C12=0,0,D6L211C10/D6L211C12)</f>
        <v>8.2668370333272209E-6</v>
      </c>
      <c r="AD18" s="16" t="s">
        <v>28712</v>
      </c>
      <c r="AE18" s="33">
        <f>IF(D6L211C5=0,0,D6L211C10/D6L211C5)</f>
        <v>0.48168242078238194</v>
      </c>
      <c r="AF18" s="16" t="s">
        <v>28713</v>
      </c>
      <c r="AG18" s="33">
        <f>CHOOSE(MIN(D6L211C9,RUN_YEARS),B7L802C5,B7L802C14,B7L802C23,B7L802C32,B7L802C41)</f>
        <v>280.53208299428911</v>
      </c>
      <c r="AH18" s="16" t="s">
        <v>28714</v>
      </c>
      <c r="AI18" s="33">
        <f>IF(D6L211C15=0,0,D6L211C11/D6L211C15)</f>
        <v>2.1493776286650751E-5</v>
      </c>
      <c r="AJ18" s="16" t="s">
        <v>28715</v>
      </c>
      <c r="AK18" s="33">
        <f>IF(D6L211C5=0,0,D6L211C11/D6L211C5)</f>
        <v>1.8317579217618042E-2</v>
      </c>
      <c r="AL18" s="16" t="s">
        <v>28716</v>
      </c>
      <c r="AM18" s="33">
        <f>D6L211C8*CHOOSE(MIN(D6L211C9,RUN_YEARS),B7L802C4,B7L802C13,B7L802C22,B7L802C31,B7L802C40)</f>
        <v>3.7652682625100353E-2</v>
      </c>
      <c r="AN18" s="16" t="s">
        <v>28717</v>
      </c>
      <c r="AO18" s="33">
        <f>D6L211C8-D6L211C18</f>
        <v>0.12693494550722315</v>
      </c>
      <c r="AP18" s="16" t="s">
        <v>28718</v>
      </c>
      <c r="AQ18" s="33">
        <f>CHOOSE(MIN(D6L211C9,RUN_YEARS),B7L802C2,B7L802C11,B7L802C20,B7L802C29,B7L802C38)</f>
        <v>36.748005702960349</v>
      </c>
      <c r="AR18" s="16" t="s">
        <v>28719</v>
      </c>
      <c r="AS18" s="33">
        <f>IF(D6L211C20=0,0,D6L211C18/D6L211C20)</f>
        <v>1.024618395062106E-3</v>
      </c>
      <c r="AT18" s="16" t="s">
        <v>28720</v>
      </c>
      <c r="AU18" s="33">
        <f>IF(D6L211C5=0,0,D6L211C18/D6L211C5)</f>
        <v>0.11438491171046201</v>
      </c>
      <c r="AV18" s="16" t="s">
        <v>28721</v>
      </c>
      <c r="AW18" s="33">
        <f>CHOOSE(MIN(D6L211C9,RUN_YEARS),B7L802C1,B7L802C10,B7L802C19,B7L802C28,B7L802C37)</f>
        <v>123.88509333714347</v>
      </c>
      <c r="AX18" s="16" t="s">
        <v>28722</v>
      </c>
      <c r="AY18" s="33">
        <f>IF(D6L211C23=0,0,D6L211C19/D6L211C23)</f>
        <v>1.024618395062106E-3</v>
      </c>
      <c r="AZ18" s="16" t="s">
        <v>28723</v>
      </c>
      <c r="BA18" s="33">
        <f>IF(D6L211C5=0,0,D6L211C19/D6L211C5)</f>
        <v>0.385615088289538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0.46935998677982882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19180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280.53208299428911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36.748005702960349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123.88509333714347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19180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280.53208299428911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36.748005702960349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123.88509333714347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1.069827901537453</v>
      </c>
      <c r="J21" s="16" t="s">
        <v>28787</v>
      </c>
      <c r="K21" s="21">
        <f>_xlfn.SINGLE(IF(FLOW_THRU_100PCT="Y",1,INDEX(VariabilityMatrix,D6L214C1,_xlfn.SINGLE(D6L214C9))))</f>
        <v>0.47720261082240351</v>
      </c>
      <c r="L21" s="16" t="s">
        <v>28767</v>
      </c>
      <c r="M21" s="15">
        <f>IF(_xlfn.SINGLE(D6L214C2)&lt;&gt;0,_xlfn.SINGLE(D6L214C2)*_xlfn.SINGLE(D6L214C4),_xlfn.SINGLE(D6L214C3)*_xlfn.SINGLE(D6L214C4))</f>
        <v>0.51052466774432581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0.25526233387216291</v>
      </c>
      <c r="R21" s="16" t="s">
        <v>28769</v>
      </c>
      <c r="S21" s="15">
        <f>D6L214C5-D6L214C7</f>
        <v>0.25526233387216291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0.24592072959906763</v>
      </c>
      <c r="X21" s="16" t="s">
        <v>28771</v>
      </c>
      <c r="Y21" s="33">
        <f>D6L214C7-D6L214C10</f>
        <v>9.341604273095272E-3</v>
      </c>
      <c r="Z21" s="16" t="s">
        <v>28772</v>
      </c>
      <c r="AA21" s="33">
        <f>CHOOSE(MIN(D6L214C9,RUN_YEARS),B7L802C7,B7L802C16,B7L802C25,B7L802C34,B7L802C43)</f>
        <v>15506.2</v>
      </c>
      <c r="AB21" s="16" t="s">
        <v>28773</v>
      </c>
      <c r="AC21" s="33">
        <f>IF(D6L214C12=0,0,D6L214C10/D6L214C12)</f>
        <v>1.585950971863304E-5</v>
      </c>
      <c r="AD21" s="16" t="s">
        <v>28774</v>
      </c>
      <c r="AE21" s="33">
        <f>IF(D6L214C5=0,0,D6L214C10/D6L214C5)</f>
        <v>0.48170195318010839</v>
      </c>
      <c r="AF21" s="16" t="s">
        <v>28775</v>
      </c>
      <c r="AG21" s="33">
        <f>CHOOSE(MIN(D6L214C9,RUN_YEARS),B7L802C5,B7L802C14,B7L802C23,B7L802C32,B7L802C41)</f>
        <v>226.5470234681971</v>
      </c>
      <c r="AH21" s="16" t="s">
        <v>28776</v>
      </c>
      <c r="AI21" s="33">
        <f>IF(D6L214C15=0,0,D6L214C11/D6L214C15)</f>
        <v>4.1234725268445892E-5</v>
      </c>
      <c r="AJ21" s="16" t="s">
        <v>28777</v>
      </c>
      <c r="AK21" s="33">
        <f>IF(D6L214C5=0,0,D6L214C11/D6L214C5)</f>
        <v>1.829804681989159E-2</v>
      </c>
      <c r="AL21" s="16" t="s">
        <v>28778</v>
      </c>
      <c r="AM21" s="33">
        <f>D6L214C8*CHOOSE(MIN(D6L214C9,RUN_YEARS),B7L802C4,B7L802C13,B7L802C22,B7L802C31,B7L802C40)</f>
        <v>5.7869090447774239E-2</v>
      </c>
      <c r="AN21" s="16" t="s">
        <v>28779</v>
      </c>
      <c r="AO21" s="33">
        <f>D6L214C8-D6L214C18</f>
        <v>0.19739324342438866</v>
      </c>
      <c r="AP21" s="16" t="s">
        <v>28780</v>
      </c>
      <c r="AQ21" s="33">
        <f>CHOOSE(MIN(D6L214C9,RUN_YEARS),B7L802C2,B7L802C11,B7L802C20,B7L802C29,B7L802C38)</f>
        <v>29.242904397919585</v>
      </c>
      <c r="AR21" s="16" t="s">
        <v>28781</v>
      </c>
      <c r="AS21" s="33">
        <f>IF(D6L214C20=0,0,D6L214C18/D6L214C20)</f>
        <v>1.9789104960412618E-3</v>
      </c>
      <c r="AT21" s="16" t="s">
        <v>28782</v>
      </c>
      <c r="AU21" s="33">
        <f>IF(D6L214C5=0,0,D6L214C18/D6L214C5)</f>
        <v>0.11335219256585555</v>
      </c>
      <c r="AV21" s="16" t="s">
        <v>28783</v>
      </c>
      <c r="AW21" s="33">
        <f>CHOOSE(MIN(D6L214C9,RUN_YEARS),B7L802C1,B7L802C10,B7L802C19,B7L802C28,B7L802C37)</f>
        <v>99.748444317854023</v>
      </c>
      <c r="AX21" s="16" t="s">
        <v>28784</v>
      </c>
      <c r="AY21" s="33">
        <f>IF(D6L214C23=0,0,D6L214C19/D6L214C23)</f>
        <v>1.9789104960412614E-3</v>
      </c>
      <c r="AZ21" s="16" t="s">
        <v>28785</v>
      </c>
      <c r="BA21" s="33">
        <f>IF(D6L214C5=0,0,D6L214C19/D6L214C5)</f>
        <v>0.38664780743414445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1.4121587657142007</v>
      </c>
      <c r="J22" s="16" t="s">
        <v>28808</v>
      </c>
      <c r="K22" s="21">
        <f>_xlfn.SINGLE(IF(FLOW_THRU_100PCT="Y",1,INDEX(VariabilityMatrix,D6L215C1,_xlfn.SINGLE(D6L215C9))))</f>
        <v>0.4634795436130667</v>
      </c>
      <c r="L22" s="16" t="s">
        <v>28788</v>
      </c>
      <c r="M22" s="15">
        <f>IF(_xlfn.SINGLE(D6L215C2)&lt;&gt;0,_xlfn.SINGLE(D6L215C2)*_xlfn.SINGLE(D6L215C4),_xlfn.SINGLE(D6L215C3)*_xlfn.SINGLE(D6L215C4))</f>
        <v>0.65450670024240931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0.32725335012120466</v>
      </c>
      <c r="R22" s="16" t="s">
        <v>28790</v>
      </c>
      <c r="S22" s="15">
        <f>D6L215C5-D6L215C7</f>
        <v>0.32725335012120466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0.3154182865601996</v>
      </c>
      <c r="X22" s="16" t="s">
        <v>28792</v>
      </c>
      <c r="Y22" s="33">
        <f>D6L215C7-D6L215C10</f>
        <v>1.1835063561005055E-2</v>
      </c>
      <c r="Z22" s="16" t="s">
        <v>28793</v>
      </c>
      <c r="AA22" s="33">
        <f>CHOOSE(MIN(D6L215C9,RUN_YEARS),B7L802C7,B7L802C16,B7L802C25,B7L802C34,B7L802C43)</f>
        <v>16862.666666666664</v>
      </c>
      <c r="AB22" s="16" t="s">
        <v>28794</v>
      </c>
      <c r="AC22" s="33">
        <f>IF(D6L215C12=0,0,D6L215C10/D6L215C12)</f>
        <v>1.870512492449986E-5</v>
      </c>
      <c r="AD22" s="16" t="s">
        <v>28795</v>
      </c>
      <c r="AE22" s="33">
        <f>IF(D6L215C5=0,0,D6L215C10/D6L215C5)</f>
        <v>0.48191758226978926</v>
      </c>
      <c r="AF22" s="16" t="s">
        <v>28796</v>
      </c>
      <c r="AG22" s="33">
        <f>CHOOSE(MIN(D6L215C9,RUN_YEARS),B7L802C5,B7L802C14,B7L802C23,B7L802C32,B7L802C41)</f>
        <v>243.35296031631202</v>
      </c>
      <c r="AH22" s="16" t="s">
        <v>28797</v>
      </c>
      <c r="AI22" s="33">
        <f>IF(D6L215C15=0,0,D6L215C11/D6L215C15)</f>
        <v>4.8633324803699737E-5</v>
      </c>
      <c r="AJ22" s="16" t="s">
        <v>28798</v>
      </c>
      <c r="AK22" s="33">
        <f>IF(D6L215C5=0,0,D6L215C11/D6L215C5)</f>
        <v>1.8082417730210718E-2</v>
      </c>
      <c r="AL22" s="16" t="s">
        <v>28799</v>
      </c>
      <c r="AM22" s="33">
        <f>D6L215C8*CHOOSE(MIN(D6L215C9,RUN_YEARS),B7L802C4,B7L802C13,B7L802C22,B7L802C31,B7L802C40)</f>
        <v>7.4470191275388245E-2</v>
      </c>
      <c r="AN22" s="16" t="s">
        <v>28800</v>
      </c>
      <c r="AO22" s="33">
        <f>D6L215C8-D6L215C18</f>
        <v>0.25278315884581642</v>
      </c>
      <c r="AP22" s="16" t="s">
        <v>28801</v>
      </c>
      <c r="AQ22" s="33">
        <f>CHOOSE(MIN(D6L215C9,RUN_YEARS),B7L802C2,B7L802C11,B7L802C20,B7L802C29,B7L802C38)</f>
        <v>31.720070193757085</v>
      </c>
      <c r="AR22" s="16" t="s">
        <v>28802</v>
      </c>
      <c r="AS22" s="33">
        <f>IF(D6L215C20=0,0,D6L215C18/D6L215C20)</f>
        <v>2.3477309734971814E-3</v>
      </c>
      <c r="AT22" s="16" t="s">
        <v>28803</v>
      </c>
      <c r="AU22" s="33">
        <f>IF(D6L215C5=0,0,D6L215C18/D6L215C5)</f>
        <v>0.11378064005732372</v>
      </c>
      <c r="AV22" s="16" t="s">
        <v>28804</v>
      </c>
      <c r="AW22" s="33">
        <f>CHOOSE(MIN(D6L215C9,RUN_YEARS),B7L802C1,B7L802C10,B7L802C19,B7L802C28,B7L802C37)</f>
        <v>107.67126289145065</v>
      </c>
      <c r="AX22" s="16" t="s">
        <v>28805</v>
      </c>
      <c r="AY22" s="33">
        <f>IF(D6L215C23=0,0,D6L215C19/D6L215C23)</f>
        <v>2.3477309734971819E-3</v>
      </c>
      <c r="AZ22" s="16" t="s">
        <v>28806</v>
      </c>
      <c r="BA22" s="33">
        <f>IF(D6L215C5=0,0,D6L215C19/D6L215C5)</f>
        <v>0.38621935994267631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56.170514219786938</v>
      </c>
      <c r="J23" s="16" t="s">
        <v>28829</v>
      </c>
      <c r="K23" s="21">
        <f>_xlfn.SINGLE(IF(FLOW_THRU_100PCT="Y",1,INDEX(VariabilityMatrix,D6L216C1,_xlfn.SINGLE(D6L216C9))))</f>
        <v>0.19220666926290547</v>
      </c>
      <c r="L23" s="16" t="s">
        <v>28809</v>
      </c>
      <c r="M23" s="15">
        <f>IF(_xlfn.SINGLE(D6L216C2)&lt;&gt;0,_xlfn.SINGLE(D6L216C2)*_xlfn.SINGLE(D6L216C4),_xlfn.SINGLE(D6L216C3)*_xlfn.SINGLE(D6L216C4))</f>
        <v>10.796347448969916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5.3981737244849581</v>
      </c>
      <c r="R23" s="16" t="s">
        <v>28811</v>
      </c>
      <c r="S23" s="15">
        <f>D6L216C5-D6L216C7</f>
        <v>5.3981737244849581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5.2029496599521892</v>
      </c>
      <c r="X23" s="16" t="s">
        <v>28813</v>
      </c>
      <c r="Y23" s="33">
        <f>D6L216C7-D6L216C10</f>
        <v>0.19522406453276897</v>
      </c>
      <c r="Z23" s="16" t="s">
        <v>28814</v>
      </c>
      <c r="AA23" s="33">
        <f>CHOOSE(MIN(D6L216C9,RUN_YEARS),B7L802C7,B7L802C16,B7L802C25,B7L802C34,B7L802C43)</f>
        <v>16862.666666666664</v>
      </c>
      <c r="AB23" s="16" t="s">
        <v>28815</v>
      </c>
      <c r="AC23" s="33">
        <f>IF(D6L216C12=0,0,D6L216C10/D6L216C12)</f>
        <v>3.0854844982716392E-4</v>
      </c>
      <c r="AD23" s="16" t="s">
        <v>28816</v>
      </c>
      <c r="AE23" s="33">
        <f>IF(D6L216C5=0,0,D6L216C10/D6L216C5)</f>
        <v>0.48191758226978926</v>
      </c>
      <c r="AF23" s="16" t="s">
        <v>28817</v>
      </c>
      <c r="AG23" s="33">
        <f>CHOOSE(MIN(D6L216C9,RUN_YEARS),B7L802C5,B7L802C14,B7L802C23,B7L802C32,B7L802C41)</f>
        <v>243.35296031631202</v>
      </c>
      <c r="AH23" s="16" t="s">
        <v>28818</v>
      </c>
      <c r="AI23" s="33">
        <f>IF(D6L216C15=0,0,D6L216C11/D6L216C15)</f>
        <v>8.022259695506282E-4</v>
      </c>
      <c r="AJ23" s="16" t="s">
        <v>28819</v>
      </c>
      <c r="AK23" s="33">
        <f>IF(D6L216C5=0,0,D6L216C11/D6L216C5)</f>
        <v>1.8082417730210729E-2</v>
      </c>
      <c r="AL23" s="16" t="s">
        <v>28820</v>
      </c>
      <c r="AM23" s="33">
        <f>D6L216C8*CHOOSE(MIN(D6L216C9,RUN_YEARS),B7L802C4,B7L802C13,B7L802C22,B7L802C31,B7L802C40)</f>
        <v>1.2284153230250512</v>
      </c>
      <c r="AN23" s="16" t="s">
        <v>28821</v>
      </c>
      <c r="AO23" s="33">
        <f>D6L216C8-D6L216C18</f>
        <v>4.1697584014599069</v>
      </c>
      <c r="AP23" s="16" t="s">
        <v>28822</v>
      </c>
      <c r="AQ23" s="33">
        <f>CHOOSE(MIN(D6L216C9,RUN_YEARS),B7L802C2,B7L802C11,B7L802C20,B7L802C29,B7L802C38)</f>
        <v>31.720070193757085</v>
      </c>
      <c r="AR23" s="16" t="s">
        <v>28823</v>
      </c>
      <c r="AS23" s="33">
        <f>IF(D6L216C20=0,0,D6L216C18/D6L216C20)</f>
        <v>3.8726752983882708E-2</v>
      </c>
      <c r="AT23" s="16" t="s">
        <v>28824</v>
      </c>
      <c r="AU23" s="33">
        <f>IF(D6L216C5=0,0,D6L216C18/D6L216C5)</f>
        <v>0.11378064005732372</v>
      </c>
      <c r="AV23" s="16" t="s">
        <v>28825</v>
      </c>
      <c r="AW23" s="33">
        <f>CHOOSE(MIN(D6L216C9,RUN_YEARS),B7L802C1,B7L802C10,B7L802C19,B7L802C28,B7L802C37)</f>
        <v>107.67126289145065</v>
      </c>
      <c r="AX23" s="16" t="s">
        <v>28826</v>
      </c>
      <c r="AY23" s="33">
        <f>IF(D6L216C23=0,0,D6L216C19/D6L216C23)</f>
        <v>3.8726752983882715E-2</v>
      </c>
      <c r="AZ23" s="16" t="s">
        <v>28827</v>
      </c>
      <c r="BA23" s="33">
        <f>IF(D6L216C5=0,0,D6L216C19/D6L216C5)</f>
        <v>0.38621935994267625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52.52765615801404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45.173784295892077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22.586892147946038</v>
      </c>
      <c r="R24" s="16" t="s">
        <v>28832</v>
      </c>
      <c r="S24" s="15">
        <f>D6L217C5-D6L217C7</f>
        <v>22.586892147946038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21.770040909853286</v>
      </c>
      <c r="X24" s="16" t="s">
        <v>28834</v>
      </c>
      <c r="Y24" s="33">
        <f>D6L217C7-D6L217C10</f>
        <v>0.8168512380927524</v>
      </c>
      <c r="Z24" s="16" t="s">
        <v>28835</v>
      </c>
      <c r="AA24" s="33">
        <f>CHOOSE(MIN(D6L217C9,RUN_YEARS),B7L802C7,B7L802C16,B7L802C25,B7L802C34,B7L802C43)</f>
        <v>16862.666666666664</v>
      </c>
      <c r="AB24" s="16" t="s">
        <v>28836</v>
      </c>
      <c r="AC24" s="33">
        <f>IF(D6L217C12=0,0,D6L217C10/D6L217C12)</f>
        <v>1.291020058700875E-3</v>
      </c>
      <c r="AD24" s="16" t="s">
        <v>28837</v>
      </c>
      <c r="AE24" s="33">
        <f>IF(D6L217C5=0,0,D6L217C10/D6L217C5)</f>
        <v>0.48191758226978931</v>
      </c>
      <c r="AF24" s="16" t="s">
        <v>28838</v>
      </c>
      <c r="AG24" s="33">
        <f>CHOOSE(MIN(D6L217C9,RUN_YEARS),B7L802C5,B7L802C14,B7L802C23,B7L802C32,B7L802C41)</f>
        <v>243.35296031631202</v>
      </c>
      <c r="AH24" s="16" t="s">
        <v>28839</v>
      </c>
      <c r="AI24" s="33">
        <f>IF(D6L217C15=0,0,D6L217C11/D6L217C15)</f>
        <v>3.3566521526222776E-3</v>
      </c>
      <c r="AJ24" s="16" t="s">
        <v>28840</v>
      </c>
      <c r="AK24" s="33">
        <f>IF(D6L217C5=0,0,D6L217C11/D6L217C5)</f>
        <v>1.8082417730210697E-2</v>
      </c>
      <c r="AL24" s="16" t="s">
        <v>28841</v>
      </c>
      <c r="AM24" s="33">
        <f>D6L217C8*CHOOSE(MIN(D6L217C9,RUN_YEARS),B7L802C4,B7L802C13,B7L802C22,B7L802C31,B7L802C40)</f>
        <v>5.1399020909980795</v>
      </c>
      <c r="AN24" s="16" t="s">
        <v>28842</v>
      </c>
      <c r="AO24" s="33">
        <f>D6L217C8-D6L217C18</f>
        <v>17.446990056947961</v>
      </c>
      <c r="AP24" s="16" t="s">
        <v>28843</v>
      </c>
      <c r="AQ24" s="33">
        <f>CHOOSE(MIN(D6L217C9,RUN_YEARS),B7L802C2,B7L802C11,B7L802C20,B7L802C29,B7L802C38)</f>
        <v>31.720070193757085</v>
      </c>
      <c r="AR24" s="16" t="s">
        <v>28844</v>
      </c>
      <c r="AS24" s="33">
        <f>IF(D6L217C20=0,0,D6L217C18/D6L217C20)</f>
        <v>0.16203942991304218</v>
      </c>
      <c r="AT24" s="16" t="s">
        <v>28845</v>
      </c>
      <c r="AU24" s="33">
        <f>IF(D6L217C5=0,0,D6L217C18/D6L217C5)</f>
        <v>0.11378064005732373</v>
      </c>
      <c r="AV24" s="16" t="s">
        <v>28846</v>
      </c>
      <c r="AW24" s="33">
        <f>CHOOSE(MIN(D6L217C9,RUN_YEARS),B7L802C1,B7L802C10,B7L802C19,B7L802C28,B7L802C37)</f>
        <v>107.67126289145065</v>
      </c>
      <c r="AX24" s="16" t="s">
        <v>28847</v>
      </c>
      <c r="AY24" s="33">
        <f>IF(D6L217C23=0,0,D6L217C19/D6L217C23)</f>
        <v>0.16203942991304221</v>
      </c>
      <c r="AZ24" s="16" t="s">
        <v>28848</v>
      </c>
      <c r="BA24" s="33">
        <f>IF(D6L217C5=0,0,D6L217C19/D6L217C5)</f>
        <v>0.38621935994267631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32.31340773529287</v>
      </c>
      <c r="J25" s="16" t="s">
        <v>28870</v>
      </c>
      <c r="K25" s="21">
        <f>_xlfn.SINGLE(IF(FLOW_THRU_100PCT="Y",1,INDEX(VariabilityMatrix,D6L218C1,_xlfn.SINGLE(D6L218C9))))</f>
        <v>0.1949876457469733</v>
      </c>
      <c r="L25" s="16" t="s">
        <v>28850</v>
      </c>
      <c r="M25" s="15">
        <f>IF(_xlfn.SINGLE(D6L218C2)&lt;&gt;0,_xlfn.SINGLE(D6L218C2)*_xlfn.SINGLE(D6L218C4),_xlfn.SINGLE(D6L218C3)*_xlfn.SINGLE(D6L218C4))</f>
        <v>6.3007153003667931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3.1503576501833965</v>
      </c>
      <c r="R25" s="16" t="s">
        <v>28852</v>
      </c>
      <c r="S25" s="15">
        <f>D6L218C5-D6L218C7</f>
        <v>3.1503576501833965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3.0349437985412697</v>
      </c>
      <c r="X25" s="16" t="s">
        <v>28854</v>
      </c>
      <c r="Y25" s="33">
        <f>D6L218C7-D6L218C10</f>
        <v>0.11541385164212681</v>
      </c>
      <c r="Z25" s="16" t="s">
        <v>28855</v>
      </c>
      <c r="AA25" s="33">
        <f>CHOOSE(MIN(D6L218C9,RUN_YEARS),B7L802C7,B7L802C16,B7L802C25,B7L802C34,B7L802C43)</f>
        <v>19180</v>
      </c>
      <c r="AB25" s="16" t="s">
        <v>28856</v>
      </c>
      <c r="AC25" s="33">
        <f>IF(D6L218C12=0,0,D6L218C10/D6L218C12)</f>
        <v>1.5823481744219341E-4</v>
      </c>
      <c r="AD25" s="16" t="s">
        <v>28857</v>
      </c>
      <c r="AE25" s="33">
        <f>IF(D6L218C5=0,0,D6L218C10/D6L218C5)</f>
        <v>0.48168242078238194</v>
      </c>
      <c r="AF25" s="16" t="s">
        <v>28858</v>
      </c>
      <c r="AG25" s="33">
        <f>CHOOSE(MIN(D6L218C9,RUN_YEARS),B7L802C5,B7L802C14,B7L802C23,B7L802C32,B7L802C41)</f>
        <v>280.53208299428911</v>
      </c>
      <c r="AH25" s="16" t="s">
        <v>28859</v>
      </c>
      <c r="AI25" s="33">
        <f>IF(D6L218C15=0,0,D6L218C11/D6L218C15)</f>
        <v>4.1141052534970245E-4</v>
      </c>
      <c r="AJ25" s="16" t="s">
        <v>28860</v>
      </c>
      <c r="AK25" s="33">
        <f>IF(D6L218C5=0,0,D6L218C11/D6L218C5)</f>
        <v>1.8317579217618046E-2</v>
      </c>
      <c r="AL25" s="16" t="s">
        <v>28861</v>
      </c>
      <c r="AM25" s="33">
        <f>D6L218C8*CHOOSE(MIN(D6L218C9,RUN_YEARS),B7L802C4,B7L802C13,B7L802C22,B7L802C31,B7L802C40)</f>
        <v>0.72070676334521266</v>
      </c>
      <c r="AN25" s="16" t="s">
        <v>28862</v>
      </c>
      <c r="AO25" s="33">
        <f>D6L218C8-D6L218C18</f>
        <v>2.4296508868381839</v>
      </c>
      <c r="AP25" s="16" t="s">
        <v>28863</v>
      </c>
      <c r="AQ25" s="33">
        <f>CHOOSE(MIN(D6L218C9,RUN_YEARS),B7L802C2,B7L802C11,B7L802C20,B7L802C29,B7L802C38)</f>
        <v>36.748005702960349</v>
      </c>
      <c r="AR25" s="16" t="s">
        <v>28864</v>
      </c>
      <c r="AS25" s="33">
        <f>IF(D6L218C20=0,0,D6L218C18/D6L218C20)</f>
        <v>1.9612132673832525E-2</v>
      </c>
      <c r="AT25" s="16" t="s">
        <v>28865</v>
      </c>
      <c r="AU25" s="33">
        <f>IF(D6L218C5=0,0,D6L218C18/D6L218C5)</f>
        <v>0.114384911710462</v>
      </c>
      <c r="AV25" s="16" t="s">
        <v>28866</v>
      </c>
      <c r="AW25" s="33">
        <f>CHOOSE(MIN(D6L218C9,RUN_YEARS),B7L802C1,B7L802C10,B7L802C19,B7L802C28,B7L802C37)</f>
        <v>123.88509333714347</v>
      </c>
      <c r="AX25" s="16" t="s">
        <v>28867</v>
      </c>
      <c r="AY25" s="33">
        <f>IF(D6L218C23=0,0,D6L218C19/D6L218C23)</f>
        <v>1.9612132673832529E-2</v>
      </c>
      <c r="AZ25" s="16" t="s">
        <v>28868</v>
      </c>
      <c r="BA25" s="33">
        <f>IF(D6L218C5=0,0,D6L218C19/D6L218C5)</f>
        <v>0.385615088289538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107.75084261826657</v>
      </c>
      <c r="J26" s="16" t="s">
        <v>28891</v>
      </c>
      <c r="K26" s="21">
        <f>_xlfn.SINGLE(IF(FLOW_THRU_100PCT="Y",1,INDEX(VariabilityMatrix,D6L219C1,_xlfn.SINGLE(D6L219C9))))</f>
        <v>0.19220666926290547</v>
      </c>
      <c r="L26" s="16" t="s">
        <v>28871</v>
      </c>
      <c r="M26" s="15">
        <f>IF(_xlfn.SINGLE(D6L219C2)&lt;&gt;0,_xlfn.SINGLE(D6L219C2)*_xlfn.SINGLE(D6L219C4),_xlfn.SINGLE(D6L219C3)*_xlfn.SINGLE(D6L219C4))</f>
        <v>20.710430569928544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10.355215284964272</v>
      </c>
      <c r="R26" s="16" t="s">
        <v>28873</v>
      </c>
      <c r="S26" s="15">
        <f>D6L219C5-D6L219C7</f>
        <v>10.355215284964272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9.9807206280262992</v>
      </c>
      <c r="X26" s="16" t="s">
        <v>28875</v>
      </c>
      <c r="Y26" s="33">
        <f>D6L219C7-D6L219C10</f>
        <v>0.37449465693797279</v>
      </c>
      <c r="Z26" s="16" t="s">
        <v>28876</v>
      </c>
      <c r="AA26" s="33">
        <f>CHOOSE(MIN(D6L219C9,RUN_YEARS),B7L802C7,B7L802C16,B7L802C25,B7L802C34,B7L802C43)</f>
        <v>16862.666666666664</v>
      </c>
      <c r="AB26" s="16" t="s">
        <v>28877</v>
      </c>
      <c r="AC26" s="33">
        <f>IF(D6L219C12=0,0,D6L219C10/D6L219C12)</f>
        <v>5.9188269716294181E-4</v>
      </c>
      <c r="AD26" s="16" t="s">
        <v>28878</v>
      </c>
      <c r="AE26" s="33">
        <f>IF(D6L219C5=0,0,D6L219C10/D6L219C5)</f>
        <v>0.48191758226978931</v>
      </c>
      <c r="AF26" s="16" t="s">
        <v>28879</v>
      </c>
      <c r="AG26" s="33">
        <f>CHOOSE(MIN(D6L219C9,RUN_YEARS),B7L802C5,B7L802C14,B7L802C23,B7L802C32,B7L802C41)</f>
        <v>243.35296031631202</v>
      </c>
      <c r="AH26" s="16" t="s">
        <v>28880</v>
      </c>
      <c r="AI26" s="33">
        <f>IF(D6L219C15=0,0,D6L219C11/D6L219C15)</f>
        <v>1.5388950126236467E-3</v>
      </c>
      <c r="AJ26" s="16" t="s">
        <v>28881</v>
      </c>
      <c r="AK26" s="33">
        <f>IF(D6L219C5=0,0,D6L219C11/D6L219C5)</f>
        <v>1.8082417730210663E-2</v>
      </c>
      <c r="AL26" s="16" t="s">
        <v>28882</v>
      </c>
      <c r="AM26" s="33">
        <f>D6L219C8*CHOOSE(MIN(D6L219C9,RUN_YEARS),B7L802C4,B7L802C13,B7L802C22,B7L802C31,B7L802C40)</f>
        <v>2.3564460461092334</v>
      </c>
      <c r="AN26" s="16" t="s">
        <v>28883</v>
      </c>
      <c r="AO26" s="33">
        <f>D6L219C8-D6L219C18</f>
        <v>7.9987692388550382</v>
      </c>
      <c r="AP26" s="16" t="s">
        <v>28884</v>
      </c>
      <c r="AQ26" s="33">
        <f>CHOOSE(MIN(D6L219C9,RUN_YEARS),B7L802C2,B7L802C11,B7L802C20,B7L802C29,B7L802C38)</f>
        <v>31.720070193757085</v>
      </c>
      <c r="AR26" s="16" t="s">
        <v>28885</v>
      </c>
      <c r="AS26" s="33">
        <f>IF(D6L219C20=0,0,D6L219C18/D6L219C20)</f>
        <v>7.4288803010688548E-2</v>
      </c>
      <c r="AT26" s="16" t="s">
        <v>28886</v>
      </c>
      <c r="AU26" s="33">
        <f>IF(D6L219C5=0,0,D6L219C18/D6L219C5)</f>
        <v>0.11378064005732372</v>
      </c>
      <c r="AV26" s="16" t="s">
        <v>28887</v>
      </c>
      <c r="AW26" s="33">
        <f>CHOOSE(MIN(D6L219C9,RUN_YEARS),B7L802C1,B7L802C10,B7L802C19,B7L802C28,B7L802C37)</f>
        <v>107.67126289145065</v>
      </c>
      <c r="AX26" s="16" t="s">
        <v>28888</v>
      </c>
      <c r="AY26" s="33">
        <f>IF(D6L219C23=0,0,D6L219C19/D6L219C23)</f>
        <v>7.4288803010688562E-2</v>
      </c>
      <c r="AZ26" s="16" t="s">
        <v>28889</v>
      </c>
      <c r="BA26" s="33">
        <f>IF(D6L219C5=0,0,D6L219C19/D6L219C5)</f>
        <v>0.38621935994267625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117.29194959385812</v>
      </c>
      <c r="J27" s="16" t="s">
        <v>28912</v>
      </c>
      <c r="K27" s="21">
        <f>_xlfn.SINGLE(IF(FLOW_THRU_100PCT="Y",1,INDEX(VariabilityMatrix,D6L220C1,_xlfn.SINGLE(D6L220C9))))</f>
        <v>0.1949876457469733</v>
      </c>
      <c r="L27" s="16" t="s">
        <v>28892</v>
      </c>
      <c r="M27" s="15">
        <f>IF(_xlfn.SINGLE(D6L220C2)&lt;&gt;0,_xlfn.SINGLE(D6L220C2)*_xlfn.SINGLE(D6L220C4),_xlfn.SINGLE(D6L220C3)*_xlfn.SINGLE(D6L220C4))</f>
        <v>22.870481116379057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11.435240558189529</v>
      </c>
      <c r="R27" s="16" t="s">
        <v>28894</v>
      </c>
      <c r="S27" s="15">
        <f>D6L220C5-D6L220C7</f>
        <v>11.435240558189529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11.016308708595217</v>
      </c>
      <c r="X27" s="16" t="s">
        <v>28896</v>
      </c>
      <c r="Y27" s="33">
        <f>D6L220C7-D6L220C10</f>
        <v>0.41893184959431196</v>
      </c>
      <c r="Z27" s="16" t="s">
        <v>28897</v>
      </c>
      <c r="AA27" s="33">
        <f>CHOOSE(MIN(D6L220C9,RUN_YEARS),B7L802C7,B7L802C16,B7L802C25,B7L802C34,B7L802C43)</f>
        <v>19180</v>
      </c>
      <c r="AB27" s="16" t="s">
        <v>28898</v>
      </c>
      <c r="AC27" s="33">
        <f>IF(D6L220C12=0,0,D6L220C10/D6L220C12)</f>
        <v>5.743643747964138E-4</v>
      </c>
      <c r="AD27" s="16" t="s">
        <v>28899</v>
      </c>
      <c r="AE27" s="33">
        <f>IF(D6L220C5=0,0,D6L220C10/D6L220C5)</f>
        <v>0.48168242078238194</v>
      </c>
      <c r="AF27" s="16" t="s">
        <v>28900</v>
      </c>
      <c r="AG27" s="33">
        <f>CHOOSE(MIN(D6L220C9,RUN_YEARS),B7L802C5,B7L802C14,B7L802C23,B7L802C32,B7L802C41)</f>
        <v>280.53208299428911</v>
      </c>
      <c r="AH27" s="16" t="s">
        <v>28901</v>
      </c>
      <c r="AI27" s="33">
        <f>IF(D6L220C15=0,0,D6L220C11/D6L220C15)</f>
        <v>1.4933473744706779E-3</v>
      </c>
      <c r="AJ27" s="16" t="s">
        <v>28902</v>
      </c>
      <c r="AK27" s="33">
        <f>IF(D6L220C5=0,0,D6L220C11/D6L220C5)</f>
        <v>1.8317579217618087E-2</v>
      </c>
      <c r="AL27" s="16" t="s">
        <v>28903</v>
      </c>
      <c r="AM27" s="33">
        <f>D6L220C8*CHOOSE(MIN(D6L220C9,RUN_YEARS),B7L802C4,B7L802C13,B7L802C22,B7L802C31,B7L802C40)</f>
        <v>2.6160379632728068</v>
      </c>
      <c r="AN27" s="16" t="s">
        <v>28904</v>
      </c>
      <c r="AO27" s="33">
        <f>D6L220C8-D6L220C18</f>
        <v>8.819202594916721</v>
      </c>
      <c r="AP27" s="16" t="s">
        <v>28905</v>
      </c>
      <c r="AQ27" s="33">
        <f>CHOOSE(MIN(D6L220C9,RUN_YEARS),B7L802C2,B7L802C11,B7L802C20,B7L802C29,B7L802C38)</f>
        <v>36.748005702960349</v>
      </c>
      <c r="AR27" s="16" t="s">
        <v>28906</v>
      </c>
      <c r="AS27" s="33">
        <f>IF(D6L220C20=0,0,D6L220C18/D6L220C20)</f>
        <v>7.1188569644258654E-2</v>
      </c>
      <c r="AT27" s="16" t="s">
        <v>28907</v>
      </c>
      <c r="AU27" s="33">
        <f>IF(D6L220C5=0,0,D6L220C18/D6L220C5)</f>
        <v>0.114384911710462</v>
      </c>
      <c r="AV27" s="16" t="s">
        <v>28908</v>
      </c>
      <c r="AW27" s="33">
        <f>CHOOSE(MIN(D6L220C9,RUN_YEARS),B7L802C1,B7L802C10,B7L802C19,B7L802C28,B7L802C37)</f>
        <v>123.88509333714347</v>
      </c>
      <c r="AX27" s="16" t="s">
        <v>28909</v>
      </c>
      <c r="AY27" s="33">
        <f>IF(D6L220C23=0,0,D6L220C19/D6L220C23)</f>
        <v>7.118856964425864E-2</v>
      </c>
      <c r="AZ27" s="16" t="s">
        <v>28910</v>
      </c>
      <c r="BA27" s="33">
        <f>IF(D6L220C5=0,0,D6L220C19/D6L220C5)</f>
        <v>0.38561508828953794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0.1949876457469733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19180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280.53208299428911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36.748005702960349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123.88509333714347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0.1949876457469733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19180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280.53208299428911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36.748005702960349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123.88509333714347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0.1949876457469733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19180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280.53208299428911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36.748005702960349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123.88509333714347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0.1949876457469733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19180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280.53208299428911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36.748005702960349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123.88509333714347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0.1949876457469733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19180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280.53208299428911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36.748005702960349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123.88509333714347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301.42556920575055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259.22598951694545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129.61299475847272</v>
      </c>
      <c r="R33" s="16" t="s">
        <v>29020</v>
      </c>
      <c r="S33" s="15">
        <f>D6L226C5-D6L226C7</f>
        <v>129.61299475847272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124.86460216023065</v>
      </c>
      <c r="X33" s="16" t="s">
        <v>29022</v>
      </c>
      <c r="Y33" s="33">
        <f>D6L226C7-D6L226C10</f>
        <v>4.7483925982420772</v>
      </c>
      <c r="Z33" s="16" t="s">
        <v>29023</v>
      </c>
      <c r="AA33" s="33">
        <f>CHOOSE(MIN(D6L226C9,RUN_YEARS),B7L802C7,B7L802C16,B7L802C25,B7L802C34,B7L802C43)</f>
        <v>19180</v>
      </c>
      <c r="AB33" s="16" t="s">
        <v>29024</v>
      </c>
      <c r="AC33" s="33">
        <f>IF(D6L226C12=0,0,D6L226C10/D6L226C12)</f>
        <v>6.5101460980307949E-3</v>
      </c>
      <c r="AD33" s="16" t="s">
        <v>29025</v>
      </c>
      <c r="AE33" s="33">
        <f>IF(D6L226C5=0,0,D6L226C10/D6L226C5)</f>
        <v>0.48168242078238194</v>
      </c>
      <c r="AF33" s="16" t="s">
        <v>29026</v>
      </c>
      <c r="AG33" s="33">
        <f>CHOOSE(MIN(D6L226C9,RUN_YEARS),B7L802C5,B7L802C14,B7L802C23,B7L802C32,B7L802C41)</f>
        <v>280.53208299428911</v>
      </c>
      <c r="AH33" s="16" t="s">
        <v>29027</v>
      </c>
      <c r="AI33" s="33">
        <f>IF(D6L226C15=0,0,D6L226C11/D6L226C15)</f>
        <v>1.6926379854880064E-2</v>
      </c>
      <c r="AJ33" s="16" t="s">
        <v>29028</v>
      </c>
      <c r="AK33" s="33">
        <f>IF(D6L226C5=0,0,D6L226C11/D6L226C5)</f>
        <v>1.8317579217618059E-2</v>
      </c>
      <c r="AL33" s="16" t="s">
        <v>29029</v>
      </c>
      <c r="AM33" s="33">
        <f>D6L226C8*CHOOSE(MIN(D6L226C9,RUN_YEARS),B7L802C4,B7L802C13,B7L802C22,B7L802C31,B7L802C40)</f>
        <v>29.651541923952951</v>
      </c>
      <c r="AN33" s="16" t="s">
        <v>29030</v>
      </c>
      <c r="AO33" s="33">
        <f>D6L226C8-D6L226C18</f>
        <v>99.961452834519775</v>
      </c>
      <c r="AP33" s="16" t="s">
        <v>29031</v>
      </c>
      <c r="AQ33" s="33">
        <f>CHOOSE(MIN(D6L226C9,RUN_YEARS),B7L802C2,B7L802C11,B7L802C20,B7L802C29,B7L802C38)</f>
        <v>36.748005702960349</v>
      </c>
      <c r="AR33" s="16" t="s">
        <v>29032</v>
      </c>
      <c r="AS33" s="33">
        <f>IF(D6L226C20=0,0,D6L226C18/D6L226C20)</f>
        <v>0.80688846528518632</v>
      </c>
      <c r="AT33" s="16" t="s">
        <v>29033</v>
      </c>
      <c r="AU33" s="33">
        <f>IF(D6L226C5=0,0,D6L226C18/D6L226C5)</f>
        <v>0.114384911710462</v>
      </c>
      <c r="AV33" s="16" t="s">
        <v>29034</v>
      </c>
      <c r="AW33" s="33">
        <f>CHOOSE(MIN(D6L226C9,RUN_YEARS),B7L802C1,B7L802C10,B7L802C19,B7L802C28,B7L802C37)</f>
        <v>123.88509333714347</v>
      </c>
      <c r="AX33" s="16" t="s">
        <v>29035</v>
      </c>
      <c r="AY33" s="33">
        <f>IF(D6L226C23=0,0,D6L226C19/D6L226C23)</f>
        <v>0.80688846528518643</v>
      </c>
      <c r="AZ33" s="16" t="s">
        <v>29036</v>
      </c>
      <c r="BA33" s="33">
        <f>IF(D6L226C5=0,0,D6L226C19/D6L226C5)</f>
        <v>0.385615088289538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-35.681926444407338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-30.686456742190309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-15.343228371095154</v>
      </c>
      <c r="R34" s="16" t="s">
        <v>29040</v>
      </c>
      <c r="S34" s="15">
        <f>D6L227C5-D6L227C7</f>
        <v>-15.343228371095154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-14.788343041622829</v>
      </c>
      <c r="X34" s="16" t="s">
        <v>29042</v>
      </c>
      <c r="Y34" s="33">
        <f>D6L227C7-D6L227C10</f>
        <v>-0.55488532947232549</v>
      </c>
      <c r="Z34" s="16" t="s">
        <v>29043</v>
      </c>
      <c r="AA34" s="33">
        <f>CHOOSE(MIN(D6L227C9,RUN_YEARS),B7L802C7,B7L802C16,B7L802C25,B7L802C34,B7L802C43)</f>
        <v>16862.666666666664</v>
      </c>
      <c r="AB34" s="16" t="s">
        <v>29044</v>
      </c>
      <c r="AC34" s="33">
        <f>IF(D6L227C12=0,0,D6L227C10/D6L227C12)</f>
        <v>-8.76987212873972E-4</v>
      </c>
      <c r="AD34" s="16" t="s">
        <v>29045</v>
      </c>
      <c r="AE34" s="33">
        <f>IF(D6L227C5=0,0,D6L227C10/D6L227C5)</f>
        <v>0.48191758226978931</v>
      </c>
      <c r="AF34" s="16" t="s">
        <v>29046</v>
      </c>
      <c r="AG34" s="33">
        <f>CHOOSE(MIN(D6L227C9,RUN_YEARS),B7L802C5,B7L802C14,B7L802C23,B7L802C32,B7L802C41)</f>
        <v>243.35296031631202</v>
      </c>
      <c r="AH34" s="16" t="s">
        <v>29047</v>
      </c>
      <c r="AI34" s="33">
        <f>IF(D6L227C15=0,0,D6L227C11/D6L227C15)</f>
        <v>-2.2801667534723281E-3</v>
      </c>
      <c r="AJ34" s="16" t="s">
        <v>29048</v>
      </c>
      <c r="AK34" s="33">
        <f>IF(D6L227C5=0,0,D6L227C11/D6L227C5)</f>
        <v>1.8082417730210694E-2</v>
      </c>
      <c r="AL34" s="16" t="s">
        <v>29049</v>
      </c>
      <c r="AM34" s="33">
        <f>D6L227C8*CHOOSE(MIN(D6L227C9,RUN_YEARS),B7L802C4,B7L802C13,B7L802C22,B7L802C31,B7L802C40)</f>
        <v>-3.49152468921779</v>
      </c>
      <c r="AN34" s="16" t="s">
        <v>29050</v>
      </c>
      <c r="AO34" s="33">
        <f>D6L227C8-D6L227C18</f>
        <v>-11.851703681877364</v>
      </c>
      <c r="AP34" s="16" t="s">
        <v>29051</v>
      </c>
      <c r="AQ34" s="33">
        <f>CHOOSE(MIN(D6L227C9,RUN_YEARS),B7L802C2,B7L802C11,B7L802C20,B7L802C29,B7L802C38)</f>
        <v>31.720070193757085</v>
      </c>
      <c r="AR34" s="16" t="s">
        <v>29052</v>
      </c>
      <c r="AS34" s="33">
        <f>IF(D6L227C20=0,0,D6L227C18/D6L227C20)</f>
        <v>-0.11007304422374724</v>
      </c>
      <c r="AT34" s="16" t="s">
        <v>29053</v>
      </c>
      <c r="AU34" s="33">
        <f>IF(D6L227C5=0,0,D6L227C18/D6L227C5)</f>
        <v>0.11378064005732372</v>
      </c>
      <c r="AV34" s="16" t="s">
        <v>29054</v>
      </c>
      <c r="AW34" s="33">
        <f>CHOOSE(MIN(D6L227C9,RUN_YEARS),B7L802C1,B7L802C10,B7L802C19,B7L802C28,B7L802C37)</f>
        <v>107.67126289145065</v>
      </c>
      <c r="AX34" s="16" t="s">
        <v>29055</v>
      </c>
      <c r="AY34" s="33">
        <f>IF(D6L227C23=0,0,D6L227C19/D6L227C23)</f>
        <v>-0.11007304422374725</v>
      </c>
      <c r="AZ34" s="16" t="s">
        <v>29056</v>
      </c>
      <c r="BA34" s="33">
        <f>IF(D6L227C5=0,0,D6L227C19/D6L227C5)</f>
        <v>0.38621935994267625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1249.4768220233354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846.31537263864277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423.15768631932139</v>
      </c>
      <c r="R35" s="16" t="s">
        <v>29060</v>
      </c>
      <c r="S35" s="15">
        <f>SUM(D6L201C8:D6L227C8)-2*SUM(D6L209C8,D6L211C8,D6L222C8,D6L224C8,D6L227C8)</f>
        <v>423.15768631932139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407.78442528877633</v>
      </c>
      <c r="X35" s="16" t="s">
        <v>29062</v>
      </c>
      <c r="Y35" s="33">
        <f>SUM(D6L201C11:D6L227C11)-2*SUM(D6L209C11,D6L211C11,D6L222C11,D6L224C11,D6L227C11)</f>
        <v>15.373261030545081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2.3198114158903212E-2</v>
      </c>
      <c r="AD35" s="16" t="s">
        <v>29064</v>
      </c>
      <c r="AE35" s="33">
        <f>IF(D6L228C5=0,0,D6L228C10/D6L228C5)</f>
        <v>0.48183506819377003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6.0315096813148401E-2</v>
      </c>
      <c r="AJ35" s="16" t="s">
        <v>29066</v>
      </c>
      <c r="AK35" s="33">
        <f>IF(D6L228C5=0,0,D6L228C11/D6L228C5)</f>
        <v>1.8164931806230005E-2</v>
      </c>
      <c r="AL35" s="16" t="s">
        <v>29067</v>
      </c>
      <c r="AM35" s="33">
        <f>SUM(D6L201C18:D6L227C18)-2*SUM(D6L209C18,D6L211C18,D6L222C18,D6L224C18,D6L227C18)</f>
        <v>96.466755201853331</v>
      </c>
      <c r="AN35" s="16" t="s">
        <v>29068</v>
      </c>
      <c r="AO35" s="33">
        <f>SUM(D6L201C19:D6L227C19)-2*SUM(D6L209C19,D6L211C19,D6L222C19,D6L224C19,D6L227C19)</f>
        <v>326.6909311174681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2.9000480718018631</v>
      </c>
      <c r="AT35" s="16" t="s">
        <v>29070</v>
      </c>
      <c r="AU35" s="33">
        <f>IF(D6L228C5=0,0,D6L228C18/D6L228C5)</f>
        <v>0.11398440619256295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2.9000480718018635</v>
      </c>
      <c r="AZ35" s="16" t="s">
        <v>29072</v>
      </c>
      <c r="BA35" s="33">
        <f>IF(D6L228C5=0,0,D6L228C19/D6L228C5)</f>
        <v>0.38601559380743711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10.158473991713892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5.0792369958569461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2.5396184979284731</v>
      </c>
      <c r="R36" s="16" t="s">
        <v>29077</v>
      </c>
      <c r="S36" s="15">
        <f>D6L229C5-D6L229C7</f>
        <v>2.5396184979284731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2.4465791718918068</v>
      </c>
      <c r="X36" s="16" t="s">
        <v>29079</v>
      </c>
      <c r="Y36" s="33">
        <f>D6L229C7-D6L229C10</f>
        <v>9.3039326036666203E-2</v>
      </c>
      <c r="Z36" s="16" t="s">
        <v>29080</v>
      </c>
      <c r="AA36" s="33">
        <f>CHOOSE(MIN(D6L229C9,RUN_YEARS),B7L802C7,B7L802C16,B7L802C25,B7L802C34,B7L802C43)</f>
        <v>19180</v>
      </c>
      <c r="AB36" s="16" t="s">
        <v>29081</v>
      </c>
      <c r="AC36" s="33">
        <f>IF(D6L229C12=0,0,D6L229C10/D6L229C12)</f>
        <v>1.2755887236140807E-4</v>
      </c>
      <c r="AD36" s="16" t="s">
        <v>29082</v>
      </c>
      <c r="AE36" s="33">
        <f>IF(D6L229C5=0,0,D6L229C10/D6L229C5)</f>
        <v>0.48168242078238188</v>
      </c>
      <c r="AF36" s="16" t="s">
        <v>29083</v>
      </c>
      <c r="AG36" s="33">
        <f>CHOOSE(MIN(D6L229C9,RUN_YEARS),B7L802C5,B7L802C14,B7L802C23,B7L802C32,B7L802C41)</f>
        <v>280.53208299428911</v>
      </c>
      <c r="AH36" s="16" t="s">
        <v>29084</v>
      </c>
      <c r="AI36" s="33">
        <f>IF(D6L229C15=0,0,D6L229C11/D6L229C15)</f>
        <v>3.3165306813966172E-4</v>
      </c>
      <c r="AJ36" s="16" t="s">
        <v>29085</v>
      </c>
      <c r="AK36" s="33">
        <f>IF(D6L229C5=0,0,D6L229C11/D6L229C5)</f>
        <v>1.8317579217618105E-2</v>
      </c>
      <c r="AL36" s="16" t="s">
        <v>29086</v>
      </c>
      <c r="AM36" s="33">
        <f>D6L229C8*CHOOSE(MIN(D6L229C9,RUN_YEARS),B7L802C4,B7L802C13,B7L802C22,B7L802C31,B7L802C40)</f>
        <v>0.58098807532760899</v>
      </c>
      <c r="AN36" s="16" t="s">
        <v>29087</v>
      </c>
      <c r="AO36" s="33">
        <f>D6L229C8-D6L229C18</f>
        <v>1.958630422600864</v>
      </c>
      <c r="AP36" s="16" t="s">
        <v>29088</v>
      </c>
      <c r="AQ36" s="33">
        <f>CHOOSE(MIN(D6L229C9,RUN_YEARS),B7L802C2,B7L802C11,B7L802C20,B7L802C29,B7L802C38)</f>
        <v>36.748005702960349</v>
      </c>
      <c r="AR36" s="16" t="s">
        <v>29089</v>
      </c>
      <c r="AS36" s="33">
        <f>IF(D6L229C20=0,0,D6L229C18/D6L229C20)</f>
        <v>1.5810057286477608E-2</v>
      </c>
      <c r="AT36" s="16" t="s">
        <v>29090</v>
      </c>
      <c r="AU36" s="33">
        <f>IF(D6L229C5=0,0,D6L229C18/D6L229C5)</f>
        <v>0.11438491171046199</v>
      </c>
      <c r="AV36" s="16" t="s">
        <v>29091</v>
      </c>
      <c r="AW36" s="33">
        <f>CHOOSE(MIN(D6L229C9,RUN_YEARS),B7L802C1,B7L802C10,B7L802C19,B7L802C28,B7L802C37)</f>
        <v>123.88509333714347</v>
      </c>
      <c r="AX36" s="16" t="s">
        <v>29092</v>
      </c>
      <c r="AY36" s="33">
        <f>IF(D6L229C23=0,0,D6L229C19/D6L229C23)</f>
        <v>1.5810057286477611E-2</v>
      </c>
      <c r="AZ36" s="16" t="s">
        <v>29093</v>
      </c>
      <c r="BA36" s="33">
        <f>IF(D6L229C5=0,0,D6L229C19/D6L229C5)</f>
        <v>0.385615088289538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2.5620507105435917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2.5620507105435917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1.2810253552717958</v>
      </c>
      <c r="R37" s="16" t="s">
        <v>29097</v>
      </c>
      <c r="S37" s="15">
        <f>D6L230C5-D6L230C7</f>
        <v>1.2810253552717958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1.2340947884218589</v>
      </c>
      <c r="X37" s="16" t="s">
        <v>29099</v>
      </c>
      <c r="Y37" s="33">
        <f>D6L230C7-D6L230C10</f>
        <v>4.6930566849936906E-2</v>
      </c>
      <c r="Z37" s="16" t="s">
        <v>29100</v>
      </c>
      <c r="AA37" s="33">
        <f>CHOOSE(MIN(D6L230C9,RUN_YEARS),B7L802C7,B7L802C16,B7L802C25,B7L802C34,B7L802C43)</f>
        <v>19180</v>
      </c>
      <c r="AB37" s="16" t="s">
        <v>29101</v>
      </c>
      <c r="AC37" s="33">
        <f>IF(D6L230C12=0,0,D6L230C10/D6L230C12)</f>
        <v>6.43427939740281E-5</v>
      </c>
      <c r="AD37" s="16" t="s">
        <v>29102</v>
      </c>
      <c r="AE37" s="33">
        <f>IF(D6L230C5=0,0,D6L230C10/D6L230C5)</f>
        <v>0.48168242078238194</v>
      </c>
      <c r="AF37" s="16" t="s">
        <v>29103</v>
      </c>
      <c r="AG37" s="33">
        <f>CHOOSE(MIN(D6L230C9,RUN_YEARS),B7L802C5,B7L802C14,B7L802C23,B7L802C32,B7L802C41)</f>
        <v>280.53208299428911</v>
      </c>
      <c r="AH37" s="16" t="s">
        <v>29104</v>
      </c>
      <c r="AI37" s="33">
        <f>IF(D6L230C15=0,0,D6L230C11/D6L230C15)</f>
        <v>1.6729126433247311E-4</v>
      </c>
      <c r="AJ37" s="16" t="s">
        <v>29105</v>
      </c>
      <c r="AK37" s="33">
        <f>IF(D6L230C5=0,0,D6L230C11/D6L230C5)</f>
        <v>1.831757921761807E-2</v>
      </c>
      <c r="AL37" s="16" t="s">
        <v>29106</v>
      </c>
      <c r="AM37" s="33">
        <f>D6L230C8*CHOOSE(MIN(D6L230C9,RUN_YEARS),B7L802C4,B7L802C13,B7L802C22,B7L802C31,B7L802C40)</f>
        <v>0.29305994432325516</v>
      </c>
      <c r="AN37" s="16" t="s">
        <v>29107</v>
      </c>
      <c r="AO37" s="33">
        <f>D6L230C8-D6L230C18</f>
        <v>0.98796541094854073</v>
      </c>
      <c r="AP37" s="16" t="s">
        <v>29108</v>
      </c>
      <c r="AQ37" s="33">
        <f>CHOOSE(MIN(D6L230C9,RUN_YEARS),B7L802C2,B7L802C11,B7L802C20,B7L802C29,B7L802C38)</f>
        <v>36.748005702960349</v>
      </c>
      <c r="AR37" s="16" t="s">
        <v>29109</v>
      </c>
      <c r="AS37" s="33">
        <f>IF(D6L230C20=0,0,D6L230C18/D6L230C20)</f>
        <v>7.9748530217422613E-3</v>
      </c>
      <c r="AT37" s="16" t="s">
        <v>29110</v>
      </c>
      <c r="AU37" s="33">
        <f>IF(D6L230C5=0,0,D6L230C18/D6L230C5)</f>
        <v>0.114384911710462</v>
      </c>
      <c r="AV37" s="16" t="s">
        <v>29111</v>
      </c>
      <c r="AW37" s="33">
        <f>CHOOSE(MIN(D6L230C9,RUN_YEARS),B7L802C1,B7L802C10,B7L802C19,B7L802C28,B7L802C37)</f>
        <v>123.88509333714347</v>
      </c>
      <c r="AX37" s="16" t="s">
        <v>29112</v>
      </c>
      <c r="AY37" s="33">
        <f>IF(D6L230C23=0,0,D6L230C19/D6L230C23)</f>
        <v>7.9748530217422613E-3</v>
      </c>
      <c r="AZ37" s="16" t="s">
        <v>29113</v>
      </c>
      <c r="BA37" s="33">
        <f>IF(D6L230C5=0,0,D6L230C19/D6L230C5)</f>
        <v>0.385615088289538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-0.17993651265106092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-8.996825632553046E-2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-4.498412816276523E-2</v>
      </c>
      <c r="R38" s="16" t="s">
        <v>29117</v>
      </c>
      <c r="S38" s="15">
        <f>D6L231C5-D6L231C7</f>
        <v>-4.498412816276523E-2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-4.3336127500451356E-2</v>
      </c>
      <c r="X38" s="16" t="s">
        <v>29119</v>
      </c>
      <c r="Y38" s="33">
        <f>D6L231C7-D6L231C10</f>
        <v>-1.648000662313874E-3</v>
      </c>
      <c r="Z38" s="16" t="s">
        <v>29120</v>
      </c>
      <c r="AA38" s="33">
        <f>CHOOSE(MIN(D6L231C9,RUN_YEARS),B7L802C7,B7L802C16,B7L802C25,B7L802C34,B7L802C43)</f>
        <v>19180</v>
      </c>
      <c r="AB38" s="16" t="s">
        <v>29121</v>
      </c>
      <c r="AC38" s="33">
        <f>IF(D6L231C12=0,0,D6L231C10/D6L231C12)</f>
        <v>-2.2594435610245752E-6</v>
      </c>
      <c r="AD38" s="16" t="s">
        <v>29122</v>
      </c>
      <c r="AE38" s="33">
        <f>IF(D6L231C5=0,0,D6L231C10/D6L231C5)</f>
        <v>0.48168242078238194</v>
      </c>
      <c r="AF38" s="16" t="s">
        <v>29123</v>
      </c>
      <c r="AG38" s="33">
        <f>CHOOSE(MIN(D6L231C9,RUN_YEARS),B7L802C5,B7L802C14,B7L802C23,B7L802C32,B7L802C41)</f>
        <v>280.53208299428911</v>
      </c>
      <c r="AH38" s="16" t="s">
        <v>29124</v>
      </c>
      <c r="AI38" s="33">
        <f>IF(D6L231C15=0,0,D6L231C11/D6L231C15)</f>
        <v>-5.8745532586639045E-6</v>
      </c>
      <c r="AJ38" s="16" t="s">
        <v>29125</v>
      </c>
      <c r="AK38" s="33">
        <f>IF(D6L231C5=0,0,D6L231C11/D6L231C5)</f>
        <v>1.8317579217618091E-2</v>
      </c>
      <c r="AL38" s="16" t="s">
        <v>29126</v>
      </c>
      <c r="AM38" s="33">
        <f>D6L231C8*CHOOSE(MIN(D6L231C9,RUN_YEARS),B7L802C4,B7L802C13,B7L802C22,B7L802C31,B7L802C40)</f>
        <v>-1.0291011056540017E-2</v>
      </c>
      <c r="AN38" s="16" t="s">
        <v>29127</v>
      </c>
      <c r="AO38" s="33">
        <f>D6L231C8-D6L231C18</f>
        <v>-3.4693117106225212E-2</v>
      </c>
      <c r="AP38" s="16" t="s">
        <v>29128</v>
      </c>
      <c r="AQ38" s="33">
        <f>CHOOSE(MIN(D6L231C9,RUN_YEARS),B7L802C2,B7L802C11,B7L802C20,B7L802C29,B7L802C38)</f>
        <v>36.748005702960349</v>
      </c>
      <c r="AR38" s="16" t="s">
        <v>29129</v>
      </c>
      <c r="AS38" s="33">
        <f>IF(D6L231C20=0,0,D6L231C18/D6L231C20)</f>
        <v>-2.8004270870435268E-4</v>
      </c>
      <c r="AT38" s="16" t="s">
        <v>29130</v>
      </c>
      <c r="AU38" s="33">
        <f>IF(D6L231C5=0,0,D6L231C18/D6L231C5)</f>
        <v>0.114384911710462</v>
      </c>
      <c r="AV38" s="16" t="s">
        <v>29131</v>
      </c>
      <c r="AW38" s="33">
        <f>CHOOSE(MIN(D6L231C9,RUN_YEARS),B7L802C1,B7L802C10,B7L802C19,B7L802C28,B7L802C37)</f>
        <v>123.88509333714347</v>
      </c>
      <c r="AX38" s="16" t="s">
        <v>29132</v>
      </c>
      <c r="AY38" s="33">
        <f>IF(D6L231C23=0,0,D6L231C19/D6L231C23)</f>
        <v>-2.8004270870435268E-4</v>
      </c>
      <c r="AZ38" s="16" t="s">
        <v>29133</v>
      </c>
      <c r="BA38" s="33">
        <f>IF(D6L231C5=0,0,D6L231C19/D6L231C5)</f>
        <v>0.385615088289538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19180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280.53208299428911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36.748005702960349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123.88509333714347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-3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-3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-1.2000000000000002</v>
      </c>
      <c r="R40" s="16" t="s">
        <v>29158</v>
      </c>
      <c r="S40" s="15">
        <f>D6L233C5-D6L233C7</f>
        <v>-1.7999999999999998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-1.1560378098777169</v>
      </c>
      <c r="X40" s="16" t="s">
        <v>29160</v>
      </c>
      <c r="Y40" s="33">
        <f>D6L233C7-D6L233C10</f>
        <v>-4.3962190122283307E-2</v>
      </c>
      <c r="Z40" s="16" t="s">
        <v>29161</v>
      </c>
      <c r="AA40" s="33">
        <f>CHOOSE(MIN(D6L233C9,RUN_YEARS),B7L802C7,B7L802C16,B7L802C25,B7L802C34,B7L802C43)</f>
        <v>19180</v>
      </c>
      <c r="AB40" s="16" t="s">
        <v>29162</v>
      </c>
      <c r="AC40" s="33">
        <f>IF(D6L233C12=0,0,D6L233C10/D6L233C12)</f>
        <v>-6.0273087063488889E-5</v>
      </c>
      <c r="AD40" s="16" t="s">
        <v>29163</v>
      </c>
      <c r="AE40" s="33">
        <f>IF(D6L233C5=0,0,D6L233C10/D6L233C5)</f>
        <v>0.38534593662590561</v>
      </c>
      <c r="AF40" s="16" t="s">
        <v>29164</v>
      </c>
      <c r="AG40" s="33">
        <f>CHOOSE(MIN(D6L233C9,RUN_YEARS),B7L802C5,B7L802C14,B7L802C23,B7L802C32,B7L802C41)</f>
        <v>280.53208299428911</v>
      </c>
      <c r="AH40" s="16" t="s">
        <v>29165</v>
      </c>
      <c r="AI40" s="33">
        <f>IF(D6L233C15=0,0,D6L233C11/D6L233C15)</f>
        <v>-1.5671002636507092E-4</v>
      </c>
      <c r="AJ40" s="16" t="s">
        <v>29166</v>
      </c>
      <c r="AK40" s="33">
        <f>IF(D6L233C5=0,0,D6L233C11/D6L233C5)</f>
        <v>1.4654063374094436E-2</v>
      </c>
      <c r="AL40" s="16" t="s">
        <v>29167</v>
      </c>
      <c r="AM40" s="33">
        <f>D6L233C8*CHOOSE(MIN(D6L233C9,RUN_YEARS),B7L802C4,B7L802C13,B7L802C22,B7L802C31,B7L802C40)</f>
        <v>-0.41178568215766315</v>
      </c>
      <c r="AN40" s="16" t="s">
        <v>29168</v>
      </c>
      <c r="AO40" s="33">
        <f>D6L233C8-D6L233C18</f>
        <v>-1.3882143178423367</v>
      </c>
      <c r="AP40" s="16" t="s">
        <v>29169</v>
      </c>
      <c r="AQ40" s="33">
        <f>CHOOSE(MIN(D6L233C9,RUN_YEARS),B7L802C2,B7L802C11,B7L802C20,B7L802C29,B7L802C38)</f>
        <v>36.748005702960349</v>
      </c>
      <c r="AR40" s="16" t="s">
        <v>29170</v>
      </c>
      <c r="AS40" s="33">
        <f>IF(D6L233C20=0,0,D6L233C18/D6L233C20)</f>
        <v>-1.1205660668668354E-2</v>
      </c>
      <c r="AT40" s="16" t="s">
        <v>29171</v>
      </c>
      <c r="AU40" s="33">
        <f>IF(D6L233C5=0,0,D6L233C18/D6L233C5)</f>
        <v>0.13726189405255437</v>
      </c>
      <c r="AV40" s="16" t="s">
        <v>29172</v>
      </c>
      <c r="AW40" s="33">
        <f>CHOOSE(MIN(D6L233C9,RUN_YEARS),B7L802C1,B7L802C10,B7L802C19,B7L802C28,B7L802C37)</f>
        <v>123.88509333714347</v>
      </c>
      <c r="AX40" s="16" t="s">
        <v>29173</v>
      </c>
      <c r="AY40" s="33">
        <f>IF(D6L233C23=0,0,D6L233C19/D6L233C23)</f>
        <v>-1.1205660668668356E-2</v>
      </c>
      <c r="AZ40" s="16" t="s">
        <v>29174</v>
      </c>
      <c r="BA40" s="33">
        <f>IF(D6L233C5=0,0,D6L233C19/D6L233C5)</f>
        <v>0.46273810594744558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19180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280.53208299428911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36.748005702960349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123.88509333714347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1817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1817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1817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1750.4339171231759</v>
      </c>
      <c r="X42" s="16" t="s">
        <v>29200</v>
      </c>
      <c r="Y42" s="33">
        <f>D6L235C7-D6L235C10</f>
        <v>66.566082876824112</v>
      </c>
      <c r="Z42" s="16" t="s">
        <v>29201</v>
      </c>
      <c r="AA42" s="33">
        <f>CHOOSE(MIN(D6L235C9,RUN_YEARS),B7L802C7,B7L802C16,B7L802C25,B7L802C34,B7L802C43)</f>
        <v>19180</v>
      </c>
      <c r="AB42" s="16" t="s">
        <v>29202</v>
      </c>
      <c r="AC42" s="33">
        <f>IF(D6L235C12=0,0,D6L235C10/D6L235C12)</f>
        <v>9.126349932863273E-2</v>
      </c>
      <c r="AD42" s="16" t="s">
        <v>29203</v>
      </c>
      <c r="AE42" s="33">
        <f>IF(D6L235C5=0,0,D6L235C10/D6L235C5)</f>
        <v>0.96336484156476387</v>
      </c>
      <c r="AF42" s="16" t="s">
        <v>29204</v>
      </c>
      <c r="AG42" s="33">
        <f>CHOOSE(MIN(D6L235C9,RUN_YEARS),B7L802C5,B7L802C14,B7L802C23,B7L802C32,B7L802C41)</f>
        <v>280.53208299428911</v>
      </c>
      <c r="AH42" s="16" t="s">
        <v>29205</v>
      </c>
      <c r="AI42" s="33">
        <f>IF(D6L235C15=0,0,D6L235C11/D6L235C15)</f>
        <v>0.23728509825444535</v>
      </c>
      <c r="AJ42" s="16" t="s">
        <v>29206</v>
      </c>
      <c r="AK42" s="33">
        <f>IF(D6L235C5=0,0,D6L235C11/D6L235C5)</f>
        <v>3.6635158435236168E-2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36.748005702960349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123.88509333714347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6308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6308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6308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19180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280.53208299428911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1443.0800461391887</v>
      </c>
      <c r="AN43" s="16" t="s">
        <v>29228</v>
      </c>
      <c r="AO43" s="33">
        <f>D6L236C8-D6L236C18</f>
        <v>4864.9199538608118</v>
      </c>
      <c r="AP43" s="16" t="s">
        <v>29229</v>
      </c>
      <c r="AQ43" s="33">
        <f>CHOOSE(MIN(D6L236C9,RUN_YEARS),B7L802C2,B7L802C11,B7L802C20,B7L802C29,B7L802C38)</f>
        <v>36.748005702960349</v>
      </c>
      <c r="AR43" s="16" t="s">
        <v>29230</v>
      </c>
      <c r="AS43" s="33">
        <f>IF(D6L236C20=0,0,D6L236C18/D6L236C20)</f>
        <v>39.269615276644437</v>
      </c>
      <c r="AT43" s="16" t="s">
        <v>29231</v>
      </c>
      <c r="AU43" s="33">
        <f>IF(D6L236C5=0,0,D6L236C18/D6L236C5)</f>
        <v>0.228769823420924</v>
      </c>
      <c r="AV43" s="16" t="s">
        <v>29232</v>
      </c>
      <c r="AW43" s="33">
        <f>CHOOSE(MIN(D6L236C9,RUN_YEARS),B7L802C1,B7L802C10,B7L802C19,B7L802C28,B7L802C37)</f>
        <v>123.88509333714347</v>
      </c>
      <c r="AX43" s="16" t="s">
        <v>29233</v>
      </c>
      <c r="AY43" s="33">
        <f>IF(D6L236C23=0,0,D6L236C19/D6L236C23)</f>
        <v>39.269615276644444</v>
      </c>
      <c r="AZ43" s="16" t="s">
        <v>29234</v>
      </c>
      <c r="BA43" s="33">
        <f>IF(D6L236C5=0,0,D6L236C19/D6L236C5)</f>
        <v>0.77123017657907611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8134.5405881896068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8129.5513194500745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1819.5756597250374</v>
      </c>
      <c r="R44" s="16" t="s">
        <v>29238</v>
      </c>
      <c r="S44" s="15">
        <f>SUM(D6L229C8:D6L236C8)</f>
        <v>6309.9756597250371</v>
      </c>
      <c r="U44" s="21" t="str">
        <f>NULL_VALUE</f>
        <v>n/a</v>
      </c>
      <c r="V44" s="16" t="s">
        <v>29239</v>
      </c>
      <c r="W44" s="33">
        <f>SUM(D6L229C10:D6L236C10)</f>
        <v>1752.9152171461114</v>
      </c>
      <c r="X44" s="16" t="s">
        <v>29240</v>
      </c>
      <c r="Y44" s="33">
        <f>SUM(D6L229C11:D6L236C11)</f>
        <v>66.660442578926123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9.1392868464343649E-2</v>
      </c>
      <c r="AD44" s="16" t="s">
        <v>29242</v>
      </c>
      <c r="AE44" s="33">
        <f>IF(D6L237C5=0,0,D6L237C10/D6L237C5)</f>
        <v>0.21562262765378395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0.23762145800729376</v>
      </c>
      <c r="AJ44" s="16" t="s">
        <v>29244</v>
      </c>
      <c r="AK44" s="33">
        <f>IF(D6L237C5=0,0,D6L237C11/D6L237C5)</f>
        <v>8.1997689613496887E-3</v>
      </c>
      <c r="AL44" s="16" t="s">
        <v>29245</v>
      </c>
      <c r="AM44" s="33">
        <f>SUM(D6L229C18:D6L236C18)</f>
        <v>1443.5320174656254</v>
      </c>
      <c r="AN44" s="16" t="s">
        <v>29246</v>
      </c>
      <c r="AO44" s="33">
        <f>SUM(D6L229C19:D6L236C19)</f>
        <v>4866.4436422594126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39.281914483575285</v>
      </c>
      <c r="AT44" s="16" t="s">
        <v>29248</v>
      </c>
      <c r="AU44" s="33">
        <f>IF(D6L237C5=0,0,D6L237C18/D6L237C5)</f>
        <v>0.17756601326963189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39.281914483575292</v>
      </c>
      <c r="AZ44" s="16" t="s">
        <v>29250</v>
      </c>
      <c r="BA44" s="33">
        <f>IF(D6L237C5=0,0,D6L237C19/D6L237C5)</f>
        <v>0.59861159011523457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39.521578044630743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19.760789022315372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9.8803945111576859</v>
      </c>
      <c r="R45" s="16" t="s">
        <v>29255</v>
      </c>
      <c r="S45" s="15">
        <f>D6L238C5-D6L238C7</f>
        <v>9.8803945111576859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9.5184246928387868</v>
      </c>
      <c r="X45" s="16" t="s">
        <v>29257</v>
      </c>
      <c r="Y45" s="33">
        <f>D6L238C7-D6L238C10</f>
        <v>0.36196981831889907</v>
      </c>
      <c r="Z45" s="16" t="s">
        <v>29258</v>
      </c>
      <c r="AA45" s="33">
        <f>CHOOSE(MIN(D6L238C9,RUN_YEARS),B7L802C7,B7L802C16,B7L802C25,B7L802C34,B7L802C43)</f>
        <v>19180</v>
      </c>
      <c r="AB45" s="16" t="s">
        <v>29259</v>
      </c>
      <c r="AC45" s="33">
        <f>IF(D6L238C12=0,0,D6L238C10/D6L238C12)</f>
        <v>4.9626823216052064E-4</v>
      </c>
      <c r="AD45" s="16" t="s">
        <v>29260</v>
      </c>
      <c r="AE45" s="33">
        <f>IF(D6L238C5=0,0,D6L238C10/D6L238C5)</f>
        <v>0.48168242078238194</v>
      </c>
      <c r="AF45" s="16" t="s">
        <v>29261</v>
      </c>
      <c r="AG45" s="33">
        <f>CHOOSE(MIN(D6L238C9,RUN_YEARS),B7L802C5,B7L802C14,B7L802C23,B7L802C32,B7L802C41)</f>
        <v>280.53208299428911</v>
      </c>
      <c r="AH45" s="16" t="s">
        <v>29262</v>
      </c>
      <c r="AI45" s="33">
        <f>IF(D6L238C15=0,0,D6L238C11/D6L238C15)</f>
        <v>1.2902974036173532E-3</v>
      </c>
      <c r="AJ45" s="16" t="s">
        <v>29263</v>
      </c>
      <c r="AK45" s="33">
        <f>IF(D6L238C5=0,0,D6L238C11/D6L238C5)</f>
        <v>1.8317579217618056E-2</v>
      </c>
      <c r="AL45" s="16" t="s">
        <v>29264</v>
      </c>
      <c r="AM45" s="33">
        <f>D6L238C8*CHOOSE(MIN(D6L238C9,RUN_YEARS),B7L802C4,B7L802C13,B7L802C22,B7L802C31,B7L802C40)</f>
        <v>2.2603361076466104</v>
      </c>
      <c r="AN45" s="16" t="s">
        <v>29265</v>
      </c>
      <c r="AO45" s="33">
        <f>D6L238C8-D6L238C18</f>
        <v>7.6200584035110754</v>
      </c>
      <c r="AP45" s="16" t="s">
        <v>29266</v>
      </c>
      <c r="AQ45" s="33">
        <f>CHOOSE(MIN(D6L238C9,RUN_YEARS),B7L802C2,B7L802C11,B7L802C20,B7L802C29,B7L802C38)</f>
        <v>36.748005702960349</v>
      </c>
      <c r="AR45" s="16" t="s">
        <v>29267</v>
      </c>
      <c r="AS45" s="33">
        <f>IF(D6L238C20=0,0,D6L238C18/D6L238C20)</f>
        <v>6.1509082313670208E-2</v>
      </c>
      <c r="AT45" s="16" t="s">
        <v>29268</v>
      </c>
      <c r="AU45" s="33">
        <f>IF(D6L238C5=0,0,D6L238C18/D6L238C5)</f>
        <v>0.114384911710462</v>
      </c>
      <c r="AV45" s="16" t="s">
        <v>29269</v>
      </c>
      <c r="AW45" s="33">
        <f>CHOOSE(MIN(D6L238C9,RUN_YEARS),B7L802C1,B7L802C10,B7L802C19,B7L802C28,B7L802C37)</f>
        <v>123.88509333714347</v>
      </c>
      <c r="AX45" s="16" t="s">
        <v>29270</v>
      </c>
      <c r="AY45" s="33">
        <f>IF(D6L238C23=0,0,D6L238C19/D6L238C23)</f>
        <v>6.1509082313670214E-2</v>
      </c>
      <c r="AZ45" s="16" t="s">
        <v>29271</v>
      </c>
      <c r="BA45" s="33">
        <f>IF(D6L238C5=0,0,D6L238C19/D6L238C5)</f>
        <v>0.385615088289538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5.5144458962956948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5.5144458962956948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2.2057783585182782</v>
      </c>
      <c r="R46" s="16" t="s">
        <v>29275</v>
      </c>
      <c r="S46" s="15">
        <f>D6L239C5-D6L239C7</f>
        <v>3.3086675377774166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2.1249693188809462</v>
      </c>
      <c r="X46" s="16" t="s">
        <v>29277</v>
      </c>
      <c r="Y46" s="33">
        <f>D6L239C7-D6L239C10</f>
        <v>8.0809039637331992E-2</v>
      </c>
      <c r="Z46" s="16" t="s">
        <v>29278</v>
      </c>
      <c r="AA46" s="33">
        <f>CHOOSE(MIN(D6L239C9,RUN_YEARS),B7L802C7,B7L802C16,B7L802C25,B7L802C34,B7L802C43)</f>
        <v>19180</v>
      </c>
      <c r="AB46" s="16" t="s">
        <v>29279</v>
      </c>
      <c r="AC46" s="33">
        <f>IF(D6L239C12=0,0,D6L239C10/D6L239C12)</f>
        <v>1.1079089253810981E-4</v>
      </c>
      <c r="AD46" s="16" t="s">
        <v>29280</v>
      </c>
      <c r="AE46" s="33">
        <f>IF(D6L239C5=0,0,D6L239C10/D6L239C5)</f>
        <v>0.38534593662590566</v>
      </c>
      <c r="AF46" s="16" t="s">
        <v>29281</v>
      </c>
      <c r="AG46" s="33">
        <f>CHOOSE(MIN(D6L239C9,RUN_YEARS),B7L802C5,B7L802C14,B7L802C23,B7L802C32,B7L802C41)</f>
        <v>280.53208299428911</v>
      </c>
      <c r="AH46" s="16" t="s">
        <v>29282</v>
      </c>
      <c r="AI46" s="33">
        <f>IF(D6L239C15=0,0,D6L239C11/D6L239C15)</f>
        <v>2.8805632059908474E-4</v>
      </c>
      <c r="AJ46" s="16" t="s">
        <v>29283</v>
      </c>
      <c r="AK46" s="33">
        <f>IF(D6L239C5=0,0,D6L239C11/D6L239C5)</f>
        <v>1.4654063374094415E-2</v>
      </c>
      <c r="AL46" s="16" t="s">
        <v>29284</v>
      </c>
      <c r="AM46" s="33">
        <f>D6L239C8*CHOOSE(MIN(D6L239C9,RUN_YEARS),B7L802C4,B7L802C13,B7L802C22,B7L802C31,B7L802C40)</f>
        <v>0.75692328837588296</v>
      </c>
      <c r="AN46" s="16" t="s">
        <v>29285</v>
      </c>
      <c r="AO46" s="33">
        <f>D6L239C8-D6L239C18</f>
        <v>2.5517442494015334</v>
      </c>
      <c r="AP46" s="16" t="s">
        <v>29286</v>
      </c>
      <c r="AQ46" s="33">
        <f>CHOOSE(MIN(D6L239C9,RUN_YEARS),B7L802C2,B7L802C11,B7L802C20,B7L802C29,B7L802C38)</f>
        <v>36.748005702960349</v>
      </c>
      <c r="AR46" s="16" t="s">
        <v>29287</v>
      </c>
      <c r="AS46" s="33">
        <f>IF(D6L239C20=0,0,D6L239C18/D6L239C20)</f>
        <v>2.0597669829873426E-2</v>
      </c>
      <c r="AT46" s="16" t="s">
        <v>29288</v>
      </c>
      <c r="AU46" s="33">
        <f>IF(D6L239C5=0,0,D6L239C18/D6L239C5)</f>
        <v>0.13726189405255437</v>
      </c>
      <c r="AV46" s="16" t="s">
        <v>29289</v>
      </c>
      <c r="AW46" s="33">
        <f>CHOOSE(MIN(D6L239C9,RUN_YEARS),B7L802C1,B7L802C10,B7L802C19,B7L802C28,B7L802C37)</f>
        <v>123.88509333714347</v>
      </c>
      <c r="AX46" s="16" t="s">
        <v>29290</v>
      </c>
      <c r="AY46" s="33">
        <f>IF(D6L239C23=0,0,D6L239C19/D6L239C23)</f>
        <v>2.0597669829873426E-2</v>
      </c>
      <c r="AZ46" s="16" t="s">
        <v>29291</v>
      </c>
      <c r="BA46" s="33">
        <f>IF(D6L239C5=0,0,D6L239C19/D6L239C5)</f>
        <v>0.46273810594744552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45.036023940926441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25.275234918611066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12.086172869675964</v>
      </c>
      <c r="R47" s="16" t="s">
        <v>29295</v>
      </c>
      <c r="S47" s="15">
        <f>SUM(D6L238C8:D6L239C8)</f>
        <v>13.189062048935103</v>
      </c>
      <c r="U47" s="21" t="str">
        <f>NULL_VALUE</f>
        <v>n/a</v>
      </c>
      <c r="V47" s="16" t="s">
        <v>29296</v>
      </c>
      <c r="W47" s="33">
        <f>SUM(D6L238C10:D6L239C10)</f>
        <v>11.643394011719733</v>
      </c>
      <c r="X47" s="16" t="s">
        <v>29297</v>
      </c>
      <c r="Y47" s="33">
        <f>SUM(D6L238C11:D6L239C11)</f>
        <v>0.44277885795623106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6.070591246986304E-4</v>
      </c>
      <c r="AD47" s="16" t="s">
        <v>29299</v>
      </c>
      <c r="AE47" s="33">
        <f>IF(D6L240C5=0,0,D6L240C10/D6L240C5)</f>
        <v>0.46066412633602399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1.5783537242164379E-3</v>
      </c>
      <c r="AJ47" s="16" t="s">
        <v>29301</v>
      </c>
      <c r="AK47" s="33">
        <f>IF(D6L240C5=0,0,D6L240C11/D6L240C5)</f>
        <v>1.7518288529543874E-2</v>
      </c>
      <c r="AL47" s="16" t="s">
        <v>29302</v>
      </c>
      <c r="AM47" s="33">
        <f>SUM(D6L238C18:D6L239C18)</f>
        <v>3.0172593960224932</v>
      </c>
      <c r="AN47" s="16" t="s">
        <v>29303</v>
      </c>
      <c r="AO47" s="33">
        <f>SUM(D6L238C19:D6L239C19)</f>
        <v>10.171802652912609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8.2106752143543626E-2</v>
      </c>
      <c r="AT47" s="16" t="s">
        <v>29305</v>
      </c>
      <c r="AU47" s="33">
        <f>IF(D6L240C5=0,0,D6L240C18/D6L240C5)</f>
        <v>0.11937611680913701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8.210675214354364E-2</v>
      </c>
      <c r="AZ47" s="16" t="s">
        <v>29307</v>
      </c>
      <c r="BA47" s="33">
        <f>IF(D6L240C5=0,0,D6L240C19/D6L240C5)</f>
        <v>0.40244146832529515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9429.0534341538678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9001.1419270073275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2254.8195189140347</v>
      </c>
      <c r="R48" s="16" t="s">
        <v>29312</v>
      </c>
      <c r="S48" s="15">
        <f>SUM(D6L228C8,D6L237C8,D6L240C8)</f>
        <v>6746.3224080932932</v>
      </c>
      <c r="U48" s="21" t="str">
        <f>NULL_VALUE</f>
        <v>n/a</v>
      </c>
      <c r="V48" s="16" t="s">
        <v>29313</v>
      </c>
      <c r="W48" s="33">
        <f>SUM(D6L228C10,D6L237C10,D6L240C10)</f>
        <v>2172.3430364466076</v>
      </c>
      <c r="X48" s="16" t="s">
        <v>29314</v>
      </c>
      <c r="Y48" s="33">
        <f>SUM(D6L228C11,D6L237C11,D6L240C11)</f>
        <v>82.476482467427431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0.1151980417479455</v>
      </c>
      <c r="AD48" s="16" t="s">
        <v>29316</v>
      </c>
      <c r="AE48" s="33">
        <f>IF(D6L241C5=0,0,D6L241C10/D6L241C5)</f>
        <v>0.24134082698203402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0.29951490854465862</v>
      </c>
      <c r="AJ48" s="16" t="s">
        <v>29318</v>
      </c>
      <c r="AK48" s="33">
        <f>IF(D6L241C5=0,0,D6L241C11/D6L241C5)</f>
        <v>9.1628910127460866E-3</v>
      </c>
      <c r="AL48" s="16" t="s">
        <v>29319</v>
      </c>
      <c r="AM48" s="33">
        <f>SUM(D6L228C18,D6L237C18,D6L240C18)</f>
        <v>1543.0160320635011</v>
      </c>
      <c r="AN48" s="16" t="s">
        <v>29320</v>
      </c>
      <c r="AO48" s="33">
        <f>SUM(D6L228C19,D6L237C19,D6L240C19)</f>
        <v>5203.3063760297928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42.264069307520693</v>
      </c>
      <c r="AT48" s="16" t="s">
        <v>29322</v>
      </c>
      <c r="AU48" s="33">
        <f>IF(D6L241C5=0,0,D6L241C18/D6L241C5)</f>
        <v>0.17142447531393593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42.2640693075207</v>
      </c>
      <c r="AZ48" s="16" t="s">
        <v>29324</v>
      </c>
      <c r="BA48" s="33">
        <f>IF(D6L241C5=0,0,D6L241C19/D6L241C5)</f>
        <v>0.57807180669128411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A1D57-D300-4470-A3BC-7EF23E7E1D2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7483.9078090000003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6436.1607157400003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3218.0803578700002</v>
      </c>
      <c r="R8" s="16" t="s">
        <v>29335</v>
      </c>
      <c r="S8" s="15">
        <f>D6L301C5-D6L301C7</f>
        <v>3218.0803578700002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3069.2303252986185</v>
      </c>
      <c r="X8" s="16" t="s">
        <v>29337</v>
      </c>
      <c r="Y8" s="33">
        <f>D6L301C7-D6L301C10</f>
        <v>148.85003257138169</v>
      </c>
      <c r="Z8" s="16" t="s">
        <v>29338</v>
      </c>
      <c r="AA8" s="33">
        <f>CHOOSE(MIN(D6L301C9,RUN_YEARS),B7L803C7,B7L803C16,B7L803C25,B7L803C34,B7L803C43)</f>
        <v>117956</v>
      </c>
      <c r="AB8" s="16" t="s">
        <v>29339</v>
      </c>
      <c r="AC8" s="33">
        <f>IF(D6L301C12=0,0,D6L301C10/D6L301C12)</f>
        <v>2.6020128906529709E-2</v>
      </c>
      <c r="AD8" s="16" t="s">
        <v>29340</v>
      </c>
      <c r="AE8" s="33">
        <f>IF(D6L301C5=0,0,D6L301C10/D6L301C5)</f>
        <v>0.47687285337555968</v>
      </c>
      <c r="AF8" s="16" t="s">
        <v>29341</v>
      </c>
      <c r="AG8" s="33">
        <f>CHOOSE(MIN(D6L301C9,RUN_YEARS),B7L803C5,B7L803C14,B7L803C23,B7L803C32,B7L803C41)</f>
        <v>2200.2201731248028</v>
      </c>
      <c r="AH8" s="16" t="s">
        <v>29342</v>
      </c>
      <c r="AI8" s="33">
        <f>IF(D6L301C15=0,0,D6L301C11/D6L301C15)</f>
        <v>6.7652335156977259E-2</v>
      </c>
      <c r="AJ8" s="16" t="s">
        <v>29343</v>
      </c>
      <c r="AK8" s="33">
        <f>IF(D6L301C5=0,0,D6L301C11/D6L301C5)</f>
        <v>2.3127146624440313E-2</v>
      </c>
      <c r="AL8" s="16" t="s">
        <v>29344</v>
      </c>
      <c r="AM8" s="33">
        <f>D6L301C8*CHOOSE(MIN(D6L301C9,RUN_YEARS),B7L803C4,B7L803C13,B7L803C22,B7L803C31,B7L803C40)</f>
        <v>605.7149043561692</v>
      </c>
      <c r="AN8" s="16" t="s">
        <v>29345</v>
      </c>
      <c r="AO8" s="33">
        <f>D6L301C8-D6L301C18</f>
        <v>2612.3654535138312</v>
      </c>
      <c r="AP8" s="16" t="s">
        <v>29346</v>
      </c>
      <c r="AQ8" s="33">
        <f>CHOOSE(MIN(D6L301C9,RUN_YEARS),B7L803C2,B7L803C11,B7L803C20,B7L803C29,B7L803C38)</f>
        <v>221.88498852147612</v>
      </c>
      <c r="AR8" s="16" t="s">
        <v>29347</v>
      </c>
      <c r="AS8" s="33">
        <f>IF(D6L301C20=0,0,D6L301C18/D6L301C20)</f>
        <v>2.72985977281443</v>
      </c>
      <c r="AT8" s="16" t="s">
        <v>29348</v>
      </c>
      <c r="AU8" s="33">
        <f>IF(D6L301C5=0,0,D6L301C18/D6L301C5)</f>
        <v>9.4111214916504288E-2</v>
      </c>
      <c r="AV8" s="16" t="s">
        <v>29349</v>
      </c>
      <c r="AW8" s="33">
        <f>CHOOSE(MIN(D6L301C9,RUN_YEARS),B7L803C1,B7L803C10,B7L803C19,B7L803C28,B7L803C37)</f>
        <v>956.95957701905525</v>
      </c>
      <c r="AX8" s="16" t="s">
        <v>29350</v>
      </c>
      <c r="AY8" s="33">
        <f>IF(D6L301C23=0,0,D6L301C19/D6L301C23)</f>
        <v>2.72985977281443</v>
      </c>
      <c r="AZ8" s="16" t="s">
        <v>29351</v>
      </c>
      <c r="BA8" s="33">
        <f>IF(D6L301C5=0,0,D6L301C19/D6L301C5)</f>
        <v>0.40588878508349574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21.812523080669436</v>
      </c>
      <c r="J9" s="16" t="s">
        <v>29372</v>
      </c>
      <c r="K9" s="21">
        <f>_xlfn.SINGLE(IF(FLOW_THRU_100PCT="Y",1,INDEX(VariabilityMatrix,D6L302C1,_xlfn.SINGLE(D6L302C9))))</f>
        <v>0.47720261082240351</v>
      </c>
      <c r="L9" s="16" t="s">
        <v>29352</v>
      </c>
      <c r="M9" s="15">
        <f>IF(_xlfn.SINGLE(D6L302C2)&lt;&gt;0,_xlfn.SINGLE(D6L302C2)*_xlfn.SINGLE(D6L302C4),_xlfn.SINGLE(D6L302C3)*_xlfn.SINGLE(D6L302C4))</f>
        <v>10.408992962719392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5.2044964813596959</v>
      </c>
      <c r="R9" s="16" t="s">
        <v>29354</v>
      </c>
      <c r="S9" s="15">
        <f>D6L302C5-D6L302C7</f>
        <v>5.2044964813596959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4.9624460880564225</v>
      </c>
      <c r="X9" s="16" t="s">
        <v>29356</v>
      </c>
      <c r="Y9" s="33">
        <f>D6L302C7-D6L302C10</f>
        <v>0.24205039330327338</v>
      </c>
      <c r="Z9" s="16" t="s">
        <v>29357</v>
      </c>
      <c r="AA9" s="33">
        <f>CHOOSE(MIN(D6L302C9,RUN_YEARS),B7L803C7,B7L803C16,B7L803C25,B7L803C34,B7L803C43)</f>
        <v>142815.79999999999</v>
      </c>
      <c r="AB9" s="16" t="s">
        <v>29358</v>
      </c>
      <c r="AC9" s="33">
        <f>IF(D6L302C12=0,0,D6L302C10/D6L302C12)</f>
        <v>3.4747178449838346E-5</v>
      </c>
      <c r="AD9" s="16" t="s">
        <v>29359</v>
      </c>
      <c r="AE9" s="33">
        <f>IF(D6L302C5=0,0,D6L302C10/D6L302C5)</f>
        <v>0.47674603161226109</v>
      </c>
      <c r="AF9" s="16" t="s">
        <v>29360</v>
      </c>
      <c r="AG9" s="33">
        <f>CHOOSE(MIN(D6L302C9,RUN_YEARS),B7L803C5,B7L803C14,B7L803C23,B7L803C32,B7L803C41)</f>
        <v>2679.2479064462582</v>
      </c>
      <c r="AH9" s="16" t="s">
        <v>29361</v>
      </c>
      <c r="AI9" s="33">
        <f>IF(D6L302C15=0,0,D6L302C11/D6L302C15)</f>
        <v>9.0342663969579387E-5</v>
      </c>
      <c r="AJ9" s="16" t="s">
        <v>29362</v>
      </c>
      <c r="AK9" s="33">
        <f>IF(D6L302C5=0,0,D6L302C11/D6L302C5)</f>
        <v>2.3253968387738896E-2</v>
      </c>
      <c r="AL9" s="16" t="s">
        <v>29363</v>
      </c>
      <c r="AM9" s="33">
        <f>D6L302C8*CHOOSE(MIN(D6L302C9,RUN_YEARS),B7L803C4,B7L803C13,B7L803C22,B7L803C31,B7L803C40)</f>
        <v>0.97761504985314762</v>
      </c>
      <c r="AN9" s="16" t="s">
        <v>29364</v>
      </c>
      <c r="AO9" s="33">
        <f>D6L302C8-D6L302C18</f>
        <v>4.2268814315065484</v>
      </c>
      <c r="AP9" s="16" t="s">
        <v>29365</v>
      </c>
      <c r="AQ9" s="33">
        <f>CHOOSE(MIN(D6L302C9,RUN_YEARS),B7L803C2,B7L803C11,B7L803C20,B7L803C29,B7L803C38)</f>
        <v>269.33412350623644</v>
      </c>
      <c r="AR9" s="16" t="s">
        <v>29366</v>
      </c>
      <c r="AS9" s="33">
        <f>IF(D6L302C20=0,0,D6L302C18/D6L302C20)</f>
        <v>3.6297481994720616E-3</v>
      </c>
      <c r="AT9" s="16" t="s">
        <v>29367</v>
      </c>
      <c r="AU9" s="33">
        <f>IF(D6L302C5=0,0,D6L302C18/D6L302C5)</f>
        <v>9.3920233528310665E-2</v>
      </c>
      <c r="AV9" s="16" t="s">
        <v>29368</v>
      </c>
      <c r="AW9" s="33">
        <f>CHOOSE(MIN(D6L302C9,RUN_YEARS),B7L803C1,B7L803C10,B7L803C19,B7L803C28,B7L803C37)</f>
        <v>1164.5109245102287</v>
      </c>
      <c r="AX9" s="16" t="s">
        <v>29369</v>
      </c>
      <c r="AY9" s="33">
        <f>IF(D6L302C23=0,0,D6L302C19/D6L302C23)</f>
        <v>3.6297481994720616E-3</v>
      </c>
      <c r="AZ9" s="16" t="s">
        <v>29370</v>
      </c>
      <c r="BA9" s="33">
        <f>IF(D6L302C5=0,0,D6L302C19/D6L302C5)</f>
        <v>0.40607976647168936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1.1047837387361445</v>
      </c>
      <c r="J10" s="16" t="s">
        <v>29393</v>
      </c>
      <c r="K10" s="21">
        <f>_xlfn.SINGLE(IF(FLOW_THRU_100PCT="Y",1,INDEX(VariabilityMatrix,D6L303C1,_xlfn.SINGLE(D6L303C9))))</f>
        <v>0.47720261082240351</v>
      </c>
      <c r="L10" s="16" t="s">
        <v>29373</v>
      </c>
      <c r="M10" s="15">
        <f>IF(_xlfn.SINGLE(D6L303C2)&lt;&gt;0,_xlfn.SINGLE(D6L303C2)*_xlfn.SINGLE(D6L303C4),_xlfn.SINGLE(D6L303C3)*_xlfn.SINGLE(D6L303C4))</f>
        <v>0.52720568451902428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0.26360284225951214</v>
      </c>
      <c r="R10" s="16" t="s">
        <v>29375</v>
      </c>
      <c r="S10" s="15">
        <f>D6L303C5-D6L303C7</f>
        <v>0.26360284225951214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0.25134321793787051</v>
      </c>
      <c r="X10" s="16" t="s">
        <v>29377</v>
      </c>
      <c r="Y10" s="33">
        <f>D6L303C7-D6L303C10</f>
        <v>1.2259624321641627E-2</v>
      </c>
      <c r="Z10" s="16" t="s">
        <v>29378</v>
      </c>
      <c r="AA10" s="33">
        <f>CHOOSE(MIN(D6L303C9,RUN_YEARS),B7L803C7,B7L803C16,B7L803C25,B7L803C34,B7L803C43)</f>
        <v>142815.79999999999</v>
      </c>
      <c r="AB10" s="16" t="s">
        <v>29379</v>
      </c>
      <c r="AC10" s="33">
        <f>IF(D6L303C12=0,0,D6L303C10/D6L303C12)</f>
        <v>1.7599118440527626E-6</v>
      </c>
      <c r="AD10" s="16" t="s">
        <v>29380</v>
      </c>
      <c r="AE10" s="33">
        <f>IF(D6L303C5=0,0,D6L303C10/D6L303C5)</f>
        <v>0.47674603161226115</v>
      </c>
      <c r="AF10" s="16" t="s">
        <v>29381</v>
      </c>
      <c r="AG10" s="33">
        <f>CHOOSE(MIN(D6L303C9,RUN_YEARS),B7L803C5,B7L803C14,B7L803C23,B7L803C32,B7L803C41)</f>
        <v>2679.2479064462582</v>
      </c>
      <c r="AH10" s="16" t="s">
        <v>29382</v>
      </c>
      <c r="AI10" s="33">
        <f>IF(D6L303C15=0,0,D6L303C11/D6L303C15)</f>
        <v>4.5757707945371638E-6</v>
      </c>
      <c r="AJ10" s="16" t="s">
        <v>29383</v>
      </c>
      <c r="AK10" s="33">
        <f>IF(D6L303C5=0,0,D6L303C11/D6L303C5)</f>
        <v>2.3253968387738879E-2</v>
      </c>
      <c r="AL10" s="16" t="s">
        <v>29384</v>
      </c>
      <c r="AM10" s="33">
        <f>D6L303C8*CHOOSE(MIN(D6L303C9,RUN_YEARS),B7L803C4,B7L803C13,B7L803C22,B7L803C31,B7L803C40)</f>
        <v>4.9515281007479636E-2</v>
      </c>
      <c r="AN10" s="16" t="s">
        <v>29385</v>
      </c>
      <c r="AO10" s="33">
        <f>D6L303C8-D6L303C18</f>
        <v>0.21408756125203249</v>
      </c>
      <c r="AP10" s="16" t="s">
        <v>29386</v>
      </c>
      <c r="AQ10" s="33">
        <f>CHOOSE(MIN(D6L303C9,RUN_YEARS),B7L803C2,B7L803C11,B7L803C20,B7L803C29,B7L803C38)</f>
        <v>269.33412350623644</v>
      </c>
      <c r="AR10" s="16" t="s">
        <v>29387</v>
      </c>
      <c r="AS10" s="33">
        <f>IF(D6L303C20=0,0,D6L303C18/D6L303C20)</f>
        <v>1.8384332576534108E-4</v>
      </c>
      <c r="AT10" s="16" t="s">
        <v>29388</v>
      </c>
      <c r="AU10" s="33">
        <f>IF(D6L303C5=0,0,D6L303C18/D6L303C5)</f>
        <v>9.3920233528310665E-2</v>
      </c>
      <c r="AV10" s="16" t="s">
        <v>29389</v>
      </c>
      <c r="AW10" s="33">
        <f>CHOOSE(MIN(D6L303C9,RUN_YEARS),B7L803C1,B7L803C10,B7L803C19,B7L803C28,B7L803C37)</f>
        <v>1164.5109245102287</v>
      </c>
      <c r="AX10" s="16" t="s">
        <v>29390</v>
      </c>
      <c r="AY10" s="33">
        <f>IF(D6L303C23=0,0,D6L303C19/D6L303C23)</f>
        <v>1.8384332576534108E-4</v>
      </c>
      <c r="AZ10" s="16" t="s">
        <v>29391</v>
      </c>
      <c r="BA10" s="33">
        <f>IF(D6L303C5=0,0,D6L303C19/D6L303C5)</f>
        <v>0.40607976647168931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2.5986126664614719E-2</v>
      </c>
      <c r="J11" s="16" t="s">
        <v>29414</v>
      </c>
      <c r="K11" s="21">
        <f>_xlfn.SINGLE(IF(FLOW_THRU_100PCT="Y",1,INDEX(VariabilityMatrix,D6L304C1,_xlfn.SINGLE(D6L304C9))))</f>
        <v>0.46935998677982882</v>
      </c>
      <c r="L11" s="16" t="s">
        <v>29394</v>
      </c>
      <c r="M11" s="15">
        <f>IF(_xlfn.SINGLE(D6L304C2)&lt;&gt;0,_xlfn.SINGLE(D6L304C2)*_xlfn.SINGLE(D6L304C4),_xlfn.SINGLE(D6L304C3)*_xlfn.SINGLE(D6L304C4))</f>
        <v>1.2196848067762521E-2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6.0984240338812605E-3</v>
      </c>
      <c r="R11" s="16" t="s">
        <v>29396</v>
      </c>
      <c r="S11" s="15">
        <f>D6L304C5-D6L304C7</f>
        <v>6.0984240338812605E-3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5.8217007497055849E-3</v>
      </c>
      <c r="X11" s="16" t="s">
        <v>29398</v>
      </c>
      <c r="Y11" s="33">
        <f>D6L304C7-D6L304C10</f>
        <v>2.767232841756756E-4</v>
      </c>
      <c r="Z11" s="16" t="s">
        <v>29399</v>
      </c>
      <c r="AA11" s="33">
        <f>CHOOSE(MIN(D6L304C9,RUN_YEARS),B7L803C7,B7L803C16,B7L803C25,B7L803C34,B7L803C43)</f>
        <v>113465</v>
      </c>
      <c r="AB11" s="16" t="s">
        <v>29400</v>
      </c>
      <c r="AC11" s="33">
        <f>IF(D6L304C12=0,0,D6L304C10/D6L304C12)</f>
        <v>5.1308339573485964E-8</v>
      </c>
      <c r="AD11" s="16" t="s">
        <v>29401</v>
      </c>
      <c r="AE11" s="33">
        <f>IF(D6L304C5=0,0,D6L304C10/D6L304C5)</f>
        <v>0.47731190200629925</v>
      </c>
      <c r="AF11" s="16" t="s">
        <v>29402</v>
      </c>
      <c r="AG11" s="33">
        <f>CHOOSE(MIN(D6L304C9,RUN_YEARS),B7L803C5,B7L803C14,B7L803C23,B7L803C32,B7L803C41)</f>
        <v>2074.3612687528821</v>
      </c>
      <c r="AH11" s="16" t="s">
        <v>29403</v>
      </c>
      <c r="AI11" s="33">
        <f>IF(D6L304C15=0,0,D6L304C11/D6L304C15)</f>
        <v>1.3340168289106326E-7</v>
      </c>
      <c r="AJ11" s="16" t="s">
        <v>29404</v>
      </c>
      <c r="AK11" s="33">
        <f>IF(D6L304C5=0,0,D6L304C11/D6L304C5)</f>
        <v>2.2688097993700741E-2</v>
      </c>
      <c r="AL11" s="16" t="s">
        <v>29405</v>
      </c>
      <c r="AM11" s="33">
        <f>D6L304C8*CHOOSE(MIN(D6L304C9,RUN_YEARS),B7L803C4,B7L803C13,B7L803C22,B7L803C31,B7L803C40)</f>
        <v>1.1855129741839907E-3</v>
      </c>
      <c r="AN11" s="16" t="s">
        <v>29406</v>
      </c>
      <c r="AO11" s="33">
        <f>D6L304C8-D6L304C18</f>
        <v>4.9129110596972695E-3</v>
      </c>
      <c r="AP11" s="16" t="s">
        <v>29407</v>
      </c>
      <c r="AQ11" s="33">
        <f>CHOOSE(MIN(D6L304C9,RUN_YEARS),B7L803C2,B7L803C11,B7L803C20,B7L803C29,B7L803C38)</f>
        <v>217.39376783557853</v>
      </c>
      <c r="AR11" s="16" t="s">
        <v>29408</v>
      </c>
      <c r="AS11" s="33">
        <f>IF(D6L304C20=0,0,D6L304C18/D6L304C20)</f>
        <v>5.4532978842366359E-6</v>
      </c>
      <c r="AT11" s="16" t="s">
        <v>29409</v>
      </c>
      <c r="AU11" s="33">
        <f>IF(D6L304C5=0,0,D6L304C18/D6L304C5)</f>
        <v>9.7198306283524105E-2</v>
      </c>
      <c r="AV11" s="16" t="s">
        <v>29410</v>
      </c>
      <c r="AW11" s="33">
        <f>CHOOSE(MIN(D6L304C9,RUN_YEARS),B7L803C1,B7L803C10,B7L803C19,B7L803C28,B7L803C37)</f>
        <v>900.90641736234227</v>
      </c>
      <c r="AX11" s="16" t="s">
        <v>29411</v>
      </c>
      <c r="AY11" s="33">
        <f>IF(D6L304C23=0,0,D6L304C19/D6L304C23)</f>
        <v>5.4532978842366368E-6</v>
      </c>
      <c r="AZ11" s="16" t="s">
        <v>29412</v>
      </c>
      <c r="BA11" s="33">
        <f>IF(D6L304C5=0,0,D6L304C19/D6L304C5)</f>
        <v>0.40280169371647589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337.85099257678894</v>
      </c>
      <c r="J12" s="16" t="s">
        <v>29435</v>
      </c>
      <c r="K12" s="21">
        <f>_xlfn.SINGLE(IF(FLOW_THRU_100PCT="Y",1,INDEX(VariabilityMatrix,D6L305C1,_xlfn.SINGLE(D6L305C9))))</f>
        <v>0.20576328704526303</v>
      </c>
      <c r="L12" s="16" t="s">
        <v>29415</v>
      </c>
      <c r="M12" s="15">
        <f>IF(_xlfn.SINGLE(D6L305C2)&lt;&gt;0,_xlfn.SINGLE(D6L305C2)*_xlfn.SINGLE(D6L305C4),_xlfn.SINGLE(D6L305C3)*_xlfn.SINGLE(D6L305C4))</f>
        <v>69.517330764104855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34.758665382052428</v>
      </c>
      <c r="R12" s="16" t="s">
        <v>29417</v>
      </c>
      <c r="S12" s="15">
        <f>D6L305C5-D6L305C7</f>
        <v>34.758665382052428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33.142111570063946</v>
      </c>
      <c r="X12" s="16" t="s">
        <v>29419</v>
      </c>
      <c r="Y12" s="33">
        <f>D6L305C7-D6L305C10</f>
        <v>1.6165538119884815</v>
      </c>
      <c r="Z12" s="16" t="s">
        <v>29420</v>
      </c>
      <c r="AA12" s="33">
        <f>CHOOSE(MIN(D6L305C9,RUN_YEARS),B7L803C7,B7L803C16,B7L803C25,B7L803C34,B7L803C43)</f>
        <v>142815.79999999999</v>
      </c>
      <c r="AB12" s="16" t="s">
        <v>29421</v>
      </c>
      <c r="AC12" s="33">
        <f>IF(D6L305C12=0,0,D6L305C10/D6L305C12)</f>
        <v>2.3206193971580139E-4</v>
      </c>
      <c r="AD12" s="16" t="s">
        <v>29422</v>
      </c>
      <c r="AE12" s="33">
        <f>IF(D6L305C5=0,0,D6L305C10/D6L305C5)</f>
        <v>0.47674603161226115</v>
      </c>
      <c r="AF12" s="16" t="s">
        <v>29423</v>
      </c>
      <c r="AG12" s="33">
        <f>CHOOSE(MIN(D6L305C9,RUN_YEARS),B7L803C5,B7L803C14,B7L803C23,B7L803C32,B7L803C41)</f>
        <v>2679.2479064462582</v>
      </c>
      <c r="AH12" s="16" t="s">
        <v>29424</v>
      </c>
      <c r="AI12" s="33">
        <f>IF(D6L305C15=0,0,D6L305C11/D6L305C15)</f>
        <v>6.0336104326108098E-4</v>
      </c>
      <c r="AJ12" s="16" t="s">
        <v>29425</v>
      </c>
      <c r="AK12" s="33">
        <f>IF(D6L305C5=0,0,D6L305C11/D6L305C5)</f>
        <v>2.3253968387738876E-2</v>
      </c>
      <c r="AL12" s="16" t="s">
        <v>29426</v>
      </c>
      <c r="AM12" s="33">
        <f>D6L305C8*CHOOSE(MIN(D6L305C9,RUN_YEARS),B7L803C4,B7L803C13,B7L803C22,B7L803C31,B7L803C40)</f>
        <v>6.529083939629543</v>
      </c>
      <c r="AN12" s="16" t="s">
        <v>29427</v>
      </c>
      <c r="AO12" s="33">
        <f>D6L305C8-D6L305C18</f>
        <v>28.229581442422884</v>
      </c>
      <c r="AP12" s="16" t="s">
        <v>29428</v>
      </c>
      <c r="AQ12" s="33">
        <f>CHOOSE(MIN(D6L305C9,RUN_YEARS),B7L803C2,B7L803C11,B7L803C20,B7L803C29,B7L803C38)</f>
        <v>269.33412350623644</v>
      </c>
      <c r="AR12" s="16" t="s">
        <v>29429</v>
      </c>
      <c r="AS12" s="33">
        <f>IF(D6L305C20=0,0,D6L305C18/D6L305C20)</f>
        <v>2.4241577170515352E-2</v>
      </c>
      <c r="AT12" s="16" t="s">
        <v>29430</v>
      </c>
      <c r="AU12" s="33">
        <f>IF(D6L305C5=0,0,D6L305C18/D6L305C5)</f>
        <v>9.3920233528310665E-2</v>
      </c>
      <c r="AV12" s="16" t="s">
        <v>29431</v>
      </c>
      <c r="AW12" s="33">
        <f>CHOOSE(MIN(D6L305C9,RUN_YEARS),B7L803C1,B7L803C10,B7L803C19,B7L803C28,B7L803C37)</f>
        <v>1164.5109245102287</v>
      </c>
      <c r="AX12" s="16" t="s">
        <v>29432</v>
      </c>
      <c r="AY12" s="33">
        <f>IF(D6L305C23=0,0,D6L305C19/D6L305C23)</f>
        <v>2.4241577170515349E-2</v>
      </c>
      <c r="AZ12" s="16" t="s">
        <v>29433</v>
      </c>
      <c r="BA12" s="33">
        <f>IF(D6L305C5=0,0,D6L305C19/D6L305C5)</f>
        <v>0.40607976647168931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33.565920949470822</v>
      </c>
      <c r="J13" s="16" t="s">
        <v>29456</v>
      </c>
      <c r="K13" s="21">
        <f>_xlfn.SINGLE(IF(FLOW_THRU_100PCT="Y",1,INDEX(VariabilityMatrix,D6L306C1,_xlfn.SINGLE(D6L306C9))))</f>
        <v>0.47720261082240351</v>
      </c>
      <c r="L13" s="16" t="s">
        <v>29436</v>
      </c>
      <c r="M13" s="15">
        <f>IF(_xlfn.SINGLE(D6L306C2)&lt;&gt;0,_xlfn.SINGLE(D6L306C2)*_xlfn.SINGLE(D6L306C4),_xlfn.SINGLE(D6L306C3)*_xlfn.SINGLE(D6L306C4))</f>
        <v>16.017745111745885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8.0088725558729426</v>
      </c>
      <c r="R13" s="16" t="s">
        <v>29438</v>
      </c>
      <c r="S13" s="15">
        <f>D6L306C5-D6L306C7</f>
        <v>8.0088725558729426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7.636396417401544</v>
      </c>
      <c r="X13" s="16" t="s">
        <v>29440</v>
      </c>
      <c r="Y13" s="33">
        <f>D6L306C7-D6L306C10</f>
        <v>0.3724761384713986</v>
      </c>
      <c r="Z13" s="16" t="s">
        <v>29441</v>
      </c>
      <c r="AA13" s="33">
        <f>CHOOSE(MIN(D6L306C9,RUN_YEARS),B7L803C7,B7L803C16,B7L803C25,B7L803C34,B7L803C43)</f>
        <v>142815.79999999999</v>
      </c>
      <c r="AB13" s="16" t="s">
        <v>29442</v>
      </c>
      <c r="AC13" s="33">
        <f>IF(D6L306C12=0,0,D6L306C10/D6L306C12)</f>
        <v>5.3470249211932748E-5</v>
      </c>
      <c r="AD13" s="16" t="s">
        <v>29443</v>
      </c>
      <c r="AE13" s="33">
        <f>IF(D6L306C5=0,0,D6L306C10/D6L306C5)</f>
        <v>0.47674603161226109</v>
      </c>
      <c r="AF13" s="16" t="s">
        <v>29444</v>
      </c>
      <c r="AG13" s="33">
        <f>CHOOSE(MIN(D6L306C9,RUN_YEARS),B7L803C5,B7L803C14,B7L803C23,B7L803C32,B7L803C41)</f>
        <v>2679.2479064462582</v>
      </c>
      <c r="AH13" s="16" t="s">
        <v>29445</v>
      </c>
      <c r="AI13" s="33">
        <f>IF(D6L306C15=0,0,D6L306C11/D6L306C15)</f>
        <v>1.3902264795102488E-4</v>
      </c>
      <c r="AJ13" s="16" t="s">
        <v>29446</v>
      </c>
      <c r="AK13" s="33">
        <f>IF(D6L306C5=0,0,D6L306C11/D6L306C5)</f>
        <v>2.3253968387738931E-2</v>
      </c>
      <c r="AL13" s="16" t="s">
        <v>29447</v>
      </c>
      <c r="AM13" s="33">
        <f>D6L306C8*CHOOSE(MIN(D6L306C9,RUN_YEARS),B7L803C4,B7L803C13,B7L803C22,B7L803C31,B7L803C40)</f>
        <v>1.5043903614921301</v>
      </c>
      <c r="AN13" s="16" t="s">
        <v>29448</v>
      </c>
      <c r="AO13" s="33">
        <f>D6L306C8-D6L306C18</f>
        <v>6.5044821943808122</v>
      </c>
      <c r="AP13" s="16" t="s">
        <v>29449</v>
      </c>
      <c r="AQ13" s="33">
        <f>CHOOSE(MIN(D6L306C9,RUN_YEARS),B7L803C2,B7L803C11,B7L803C20,B7L803C29,B7L803C38)</f>
        <v>269.33412350623644</v>
      </c>
      <c r="AR13" s="16" t="s">
        <v>29450</v>
      </c>
      <c r="AS13" s="33">
        <f>IF(D6L306C20=0,0,D6L306C18/D6L306C20)</f>
        <v>5.5855913907518519E-3</v>
      </c>
      <c r="AT13" s="16" t="s">
        <v>29451</v>
      </c>
      <c r="AU13" s="33">
        <f>IF(D6L306C5=0,0,D6L306C18/D6L306C5)</f>
        <v>9.3920233528310665E-2</v>
      </c>
      <c r="AV13" s="16" t="s">
        <v>29452</v>
      </c>
      <c r="AW13" s="33">
        <f>CHOOSE(MIN(D6L306C9,RUN_YEARS),B7L803C1,B7L803C10,B7L803C19,B7L803C28,B7L803C37)</f>
        <v>1164.5109245102287</v>
      </c>
      <c r="AX13" s="16" t="s">
        <v>29453</v>
      </c>
      <c r="AY13" s="33">
        <f>IF(D6L306C23=0,0,D6L306C19/D6L306C23)</f>
        <v>5.585591390751851E-3</v>
      </c>
      <c r="AZ13" s="16" t="s">
        <v>29454</v>
      </c>
      <c r="BA13" s="33">
        <f>IF(D6L306C5=0,0,D6L306C19/D6L306C5)</f>
        <v>0.40607976647168931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37.656784884433904</v>
      </c>
      <c r="J14" s="16" t="s">
        <v>29477</v>
      </c>
      <c r="K14" s="21">
        <f>_xlfn.SINGLE(IF(FLOW_THRU_100PCT="Y",1,INDEX(VariabilityMatrix,D6L307C1,_xlfn.SINGLE(D6L307C9))))</f>
        <v>0.46935998677982882</v>
      </c>
      <c r="L14" s="16" t="s">
        <v>29457</v>
      </c>
      <c r="M14" s="15">
        <f>IF(_xlfn.SINGLE(D6L307C2)&lt;&gt;0,_xlfn.SINGLE(D6L307C2)*_xlfn.SINGLE(D6L307C4),_xlfn.SINGLE(D6L307C3)*_xlfn.SINGLE(D6L307C4))</f>
        <v>17.674588055528755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8.8372940277643774</v>
      </c>
      <c r="R14" s="16" t="s">
        <v>29459</v>
      </c>
      <c r="S14" s="15">
        <f>D6L307C5-D6L307C7</f>
        <v>8.8372940277643774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8.4362912419622482</v>
      </c>
      <c r="X14" s="16" t="s">
        <v>29461</v>
      </c>
      <c r="Y14" s="33">
        <f>D6L307C7-D6L307C10</f>
        <v>0.40100278580212922</v>
      </c>
      <c r="Z14" s="16" t="s">
        <v>29462</v>
      </c>
      <c r="AA14" s="33">
        <f>CHOOSE(MIN(D6L307C9,RUN_YEARS),B7L803C7,B7L803C16,B7L803C25,B7L803C34,B7L803C43)</f>
        <v>113465</v>
      </c>
      <c r="AB14" s="16" t="s">
        <v>29463</v>
      </c>
      <c r="AC14" s="33">
        <f>IF(D6L307C12=0,0,D6L307C10/D6L307C12)</f>
        <v>7.4351484968600428E-5</v>
      </c>
      <c r="AD14" s="16" t="s">
        <v>29464</v>
      </c>
      <c r="AE14" s="33">
        <f>IF(D6L307C5=0,0,D6L307C10/D6L307C5)</f>
        <v>0.47731190200629925</v>
      </c>
      <c r="AF14" s="16" t="s">
        <v>29465</v>
      </c>
      <c r="AG14" s="33">
        <f>CHOOSE(MIN(D6L307C9,RUN_YEARS),B7L803C5,B7L803C14,B7L803C23,B7L803C32,B7L803C41)</f>
        <v>2074.3612687528821</v>
      </c>
      <c r="AH14" s="16" t="s">
        <v>29466</v>
      </c>
      <c r="AI14" s="33">
        <f>IF(D6L307C15=0,0,D6L307C11/D6L307C15)</f>
        <v>1.9331386091836085E-4</v>
      </c>
      <c r="AJ14" s="16" t="s">
        <v>29467</v>
      </c>
      <c r="AK14" s="33">
        <f>IF(D6L307C5=0,0,D6L307C11/D6L307C5)</f>
        <v>2.2688097993700751E-2</v>
      </c>
      <c r="AL14" s="16" t="s">
        <v>29468</v>
      </c>
      <c r="AM14" s="33">
        <f>D6L307C8*CHOOSE(MIN(D6L307C9,RUN_YEARS),B7L803C4,B7L803C13,B7L803C22,B7L803C31,B7L803C40)</f>
        <v>1.7179400232564008</v>
      </c>
      <c r="AN14" s="16" t="s">
        <v>29469</v>
      </c>
      <c r="AO14" s="33">
        <f>D6L307C8-D6L307C18</f>
        <v>7.1193540045079766</v>
      </c>
      <c r="AP14" s="16" t="s">
        <v>29470</v>
      </c>
      <c r="AQ14" s="33">
        <f>CHOOSE(MIN(D6L307C9,RUN_YEARS),B7L803C2,B7L803C11,B7L803C20,B7L803C29,B7L803C38)</f>
        <v>217.39376783557853</v>
      </c>
      <c r="AR14" s="16" t="s">
        <v>29471</v>
      </c>
      <c r="AS14" s="33">
        <f>IF(D6L307C20=0,0,D6L307C18/D6L307C20)</f>
        <v>7.902434556246023E-3</v>
      </c>
      <c r="AT14" s="16" t="s">
        <v>29472</v>
      </c>
      <c r="AU14" s="33">
        <f>IF(D6L307C5=0,0,D6L307C18/D6L307C5)</f>
        <v>9.7198306283524119E-2</v>
      </c>
      <c r="AV14" s="16" t="s">
        <v>29473</v>
      </c>
      <c r="AW14" s="33">
        <f>CHOOSE(MIN(D6L307C9,RUN_YEARS),B7L803C1,B7L803C10,B7L803C19,B7L803C28,B7L803C37)</f>
        <v>900.90641736234227</v>
      </c>
      <c r="AX14" s="16" t="s">
        <v>29474</v>
      </c>
      <c r="AY14" s="33">
        <f>IF(D6L307C23=0,0,D6L307C19/D6L307C23)</f>
        <v>7.9024345562460248E-3</v>
      </c>
      <c r="AZ14" s="16" t="s">
        <v>29475</v>
      </c>
      <c r="BA14" s="33">
        <f>IF(D6L307C5=0,0,D6L307C19/D6L307C5)</f>
        <v>0.40280169371647589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2.8873474071794132E-3</v>
      </c>
      <c r="J15" s="16" t="s">
        <v>29498</v>
      </c>
      <c r="K15" s="21">
        <f>_xlfn.SINGLE(IF(FLOW_THRU_100PCT="Y",1,INDEX(VariabilityMatrix,D6L308C1,_xlfn.SINGLE(D6L308C9))))</f>
        <v>0.46935998677982882</v>
      </c>
      <c r="L15" s="16" t="s">
        <v>29478</v>
      </c>
      <c r="M15" s="15">
        <f>IF(_xlfn.SINGLE(D6L308C2)&lt;&gt;0,_xlfn.SINGLE(D6L308C2)*_xlfn.SINGLE(D6L308C4),_xlfn.SINGLE(D6L308C3)*_xlfn.SINGLE(D6L308C4))</f>
        <v>1.3552053408625025E-3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6.7760267043125123E-4</v>
      </c>
      <c r="R15" s="16" t="s">
        <v>29480</v>
      </c>
      <c r="S15" s="15">
        <f>D6L308C5-D6L308C7</f>
        <v>6.7760267043125123E-4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6.4685563885617618E-4</v>
      </c>
      <c r="X15" s="16" t="s">
        <v>29482</v>
      </c>
      <c r="Y15" s="33">
        <f>D6L308C7-D6L308C10</f>
        <v>3.0747031575075042E-5</v>
      </c>
      <c r="Z15" s="16" t="s">
        <v>29483</v>
      </c>
      <c r="AA15" s="33">
        <f>CHOOSE(MIN(D6L308C9,RUN_YEARS),B7L803C7,B7L803C16,B7L803C25,B7L803C34,B7L803C43)</f>
        <v>113465</v>
      </c>
      <c r="AB15" s="16" t="s">
        <v>29484</v>
      </c>
      <c r="AC15" s="33">
        <f>IF(D6L308C12=0,0,D6L308C10/D6L308C12)</f>
        <v>5.7009266192762189E-9</v>
      </c>
      <c r="AD15" s="16" t="s">
        <v>29485</v>
      </c>
      <c r="AE15" s="33">
        <f>IF(D6L308C5=0,0,D6L308C10/D6L308C5)</f>
        <v>0.4773119020062993</v>
      </c>
      <c r="AF15" s="16" t="s">
        <v>29486</v>
      </c>
      <c r="AG15" s="33">
        <f>CHOOSE(MIN(D6L308C9,RUN_YEARS),B7L803C5,B7L803C14,B7L803C23,B7L803C32,B7L803C41)</f>
        <v>2074.3612687528821</v>
      </c>
      <c r="AH15" s="16" t="s">
        <v>29487</v>
      </c>
      <c r="AI15" s="33">
        <f>IF(D6L308C15=0,0,D6L308C11/D6L308C15)</f>
        <v>1.4822409210118126E-8</v>
      </c>
      <c r="AJ15" s="16" t="s">
        <v>29488</v>
      </c>
      <c r="AK15" s="33">
        <f>IF(D6L308C5=0,0,D6L308C11/D6L308C5)</f>
        <v>2.268809799370072E-2</v>
      </c>
      <c r="AL15" s="16" t="s">
        <v>29489</v>
      </c>
      <c r="AM15" s="33">
        <f>D6L308C8*CHOOSE(MIN(D6L308C9,RUN_YEARS),B7L803C4,B7L803C13,B7L803C22,B7L803C31,B7L803C40)</f>
        <v>1.3172366379822121E-4</v>
      </c>
      <c r="AN15" s="16" t="s">
        <v>29490</v>
      </c>
      <c r="AO15" s="33">
        <f>D6L308C8-D6L308C18</f>
        <v>5.4587900663303005E-4</v>
      </c>
      <c r="AP15" s="16" t="s">
        <v>29491</v>
      </c>
      <c r="AQ15" s="33">
        <f>CHOOSE(MIN(D6L308C9,RUN_YEARS),B7L803C2,B7L803C11,B7L803C20,B7L803C29,B7L803C38)</f>
        <v>217.39376783557853</v>
      </c>
      <c r="AR15" s="16" t="s">
        <v>29492</v>
      </c>
      <c r="AS15" s="33">
        <f>IF(D6L308C20=0,0,D6L308C18/D6L308C20)</f>
        <v>6.0592198713740401E-7</v>
      </c>
      <c r="AT15" s="16" t="s">
        <v>29493</v>
      </c>
      <c r="AU15" s="33">
        <f>IF(D6L308C5=0,0,D6L308C18/D6L308C5)</f>
        <v>9.7198306283524119E-2</v>
      </c>
      <c r="AV15" s="16" t="s">
        <v>29494</v>
      </c>
      <c r="AW15" s="33">
        <f>CHOOSE(MIN(D6L308C9,RUN_YEARS),B7L803C1,B7L803C10,B7L803C19,B7L803C28,B7L803C37)</f>
        <v>900.90641736234227</v>
      </c>
      <c r="AX15" s="16" t="s">
        <v>29495</v>
      </c>
      <c r="AY15" s="33">
        <f>IF(D6L308C23=0,0,D6L308C19/D6L308C23)</f>
        <v>6.0592198713740423E-7</v>
      </c>
      <c r="AZ15" s="16" t="s">
        <v>29496</v>
      </c>
      <c r="BA15" s="33">
        <f>IF(D6L308C5=0,0,D6L308C19/D6L308C5)</f>
        <v>0.40280169371647589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2.8873474071794132E-3</v>
      </c>
      <c r="J16" s="16" t="s">
        <v>29519</v>
      </c>
      <c r="K16" s="21">
        <f>_xlfn.SINGLE(IF(FLOW_THRU_100PCT="Y",1,INDEX(VariabilityMatrix,D6L309C1,_xlfn.SINGLE(D6L309C9))))</f>
        <v>0.46935998677982882</v>
      </c>
      <c r="L16" s="16" t="s">
        <v>29499</v>
      </c>
      <c r="M16" s="15">
        <f>IF(_xlfn.SINGLE(D6L309C2)&lt;&gt;0,_xlfn.SINGLE(D6L309C2)*_xlfn.SINGLE(D6L309C4),_xlfn.SINGLE(D6L309C3)*_xlfn.SINGLE(D6L309C4))</f>
        <v>1.3552053408625025E-3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6.7760267043125123E-4</v>
      </c>
      <c r="R16" s="16" t="s">
        <v>29501</v>
      </c>
      <c r="S16" s="15">
        <f>D6L309C5-D6L309C7</f>
        <v>6.7760267043125123E-4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6.4685563885617618E-4</v>
      </c>
      <c r="X16" s="16" t="s">
        <v>29503</v>
      </c>
      <c r="Y16" s="33">
        <f>D6L309C7-D6L309C10</f>
        <v>3.0747031575075042E-5</v>
      </c>
      <c r="Z16" s="16" t="s">
        <v>29504</v>
      </c>
      <c r="AA16" s="33">
        <f>CHOOSE(MIN(D6L309C9,RUN_YEARS),B7L803C7,B7L803C16,B7L803C25,B7L803C34,B7L803C43)</f>
        <v>113465</v>
      </c>
      <c r="AB16" s="16" t="s">
        <v>29505</v>
      </c>
      <c r="AC16" s="33">
        <f>IF(D6L309C12=0,0,D6L309C10/D6L309C12)</f>
        <v>5.7009266192762189E-9</v>
      </c>
      <c r="AD16" s="16" t="s">
        <v>29506</v>
      </c>
      <c r="AE16" s="33">
        <f>IF(D6L309C5=0,0,D6L309C10/D6L309C5)</f>
        <v>0.4773119020062993</v>
      </c>
      <c r="AF16" s="16" t="s">
        <v>29507</v>
      </c>
      <c r="AG16" s="33">
        <f>CHOOSE(MIN(D6L309C9,RUN_YEARS),B7L803C5,B7L803C14,B7L803C23,B7L803C32,B7L803C41)</f>
        <v>2074.3612687528821</v>
      </c>
      <c r="AH16" s="16" t="s">
        <v>29508</v>
      </c>
      <c r="AI16" s="33">
        <f>IF(D6L309C15=0,0,D6L309C11/D6L309C15)</f>
        <v>1.4822409210118126E-8</v>
      </c>
      <c r="AJ16" s="16" t="s">
        <v>29509</v>
      </c>
      <c r="AK16" s="33">
        <f>IF(D6L309C5=0,0,D6L309C11/D6L309C5)</f>
        <v>2.268809799370072E-2</v>
      </c>
      <c r="AL16" s="16" t="s">
        <v>29510</v>
      </c>
      <c r="AM16" s="33">
        <f>D6L309C8*CHOOSE(MIN(D6L309C9,RUN_YEARS),B7L803C4,B7L803C13,B7L803C22,B7L803C31,B7L803C40)</f>
        <v>1.3172366379822121E-4</v>
      </c>
      <c r="AN16" s="16" t="s">
        <v>29511</v>
      </c>
      <c r="AO16" s="33">
        <f>D6L309C8-D6L309C18</f>
        <v>5.4587900663303005E-4</v>
      </c>
      <c r="AP16" s="16" t="s">
        <v>29512</v>
      </c>
      <c r="AQ16" s="33">
        <f>CHOOSE(MIN(D6L309C9,RUN_YEARS),B7L803C2,B7L803C11,B7L803C20,B7L803C29,B7L803C38)</f>
        <v>217.39376783557853</v>
      </c>
      <c r="AR16" s="16" t="s">
        <v>29513</v>
      </c>
      <c r="AS16" s="33">
        <f>IF(D6L309C20=0,0,D6L309C18/D6L309C20)</f>
        <v>6.0592198713740401E-7</v>
      </c>
      <c r="AT16" s="16" t="s">
        <v>29514</v>
      </c>
      <c r="AU16" s="33">
        <f>IF(D6L309C5=0,0,D6L309C18/D6L309C5)</f>
        <v>9.7198306283524119E-2</v>
      </c>
      <c r="AV16" s="16" t="s">
        <v>29515</v>
      </c>
      <c r="AW16" s="33">
        <f>CHOOSE(MIN(D6L309C9,RUN_YEARS),B7L803C1,B7L803C10,B7L803C19,B7L803C28,B7L803C37)</f>
        <v>900.90641736234227</v>
      </c>
      <c r="AX16" s="16" t="s">
        <v>29516</v>
      </c>
      <c r="AY16" s="33">
        <f>IF(D6L309C23=0,0,D6L309C19/D6L309C23)</f>
        <v>6.0592198713740423E-7</v>
      </c>
      <c r="AZ16" s="16" t="s">
        <v>29517</v>
      </c>
      <c r="BA16" s="33">
        <f>IF(D6L309C5=0,0,D6L309C19/D6L309C5)</f>
        <v>0.40280169371647589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35.855080102353945</v>
      </c>
      <c r="J17" s="16" t="s">
        <v>29540</v>
      </c>
      <c r="K17" s="21">
        <f>_xlfn.SINGLE(IF(FLOW_THRU_100PCT="Y",1,INDEX(VariabilityMatrix,D6L310C1,_xlfn.SINGLE(D6L310C9))))</f>
        <v>0.46935998677982882</v>
      </c>
      <c r="L17" s="16" t="s">
        <v>29520</v>
      </c>
      <c r="M17" s="15">
        <f>IF(_xlfn.SINGLE(D6L310C2)&lt;&gt;0,_xlfn.SINGLE(D6L310C2)*_xlfn.SINGLE(D6L310C4),_xlfn.SINGLE(D6L310C3)*_xlfn.SINGLE(D6L310C4))</f>
        <v>16.82893992283055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8.4144699614152749</v>
      </c>
      <c r="R17" s="16" t="s">
        <v>29522</v>
      </c>
      <c r="S17" s="15">
        <f>D6L310C5-D6L310C7</f>
        <v>8.4144699614152749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8.0326533233159925</v>
      </c>
      <c r="X17" s="16" t="s">
        <v>29524</v>
      </c>
      <c r="Y17" s="33">
        <f>D6L310C7-D6L310C10</f>
        <v>0.38181663809928246</v>
      </c>
      <c r="Z17" s="16" t="s">
        <v>29525</v>
      </c>
      <c r="AA17" s="33">
        <f>CHOOSE(MIN(D6L310C9,RUN_YEARS),B7L803C7,B7L803C16,B7L803C25,B7L803C34,B7L803C43)</f>
        <v>113465</v>
      </c>
      <c r="AB17" s="16" t="s">
        <v>29526</v>
      </c>
      <c r="AC17" s="33">
        <f>IF(D6L310C12=0,0,D6L310C10/D6L310C12)</f>
        <v>7.0794106758172059E-5</v>
      </c>
      <c r="AD17" s="16" t="s">
        <v>29527</v>
      </c>
      <c r="AE17" s="33">
        <f>IF(D6L310C5=0,0,D6L310C10/D6L310C5)</f>
        <v>0.47731190200629925</v>
      </c>
      <c r="AF17" s="16" t="s">
        <v>29528</v>
      </c>
      <c r="AG17" s="33">
        <f>CHOOSE(MIN(D6L310C9,RUN_YEARS),B7L803C5,B7L803C14,B7L803C23,B7L803C32,B7L803C41)</f>
        <v>2074.3612687528821</v>
      </c>
      <c r="AH17" s="16" t="s">
        <v>29529</v>
      </c>
      <c r="AI17" s="33">
        <f>IF(D6L310C15=0,0,D6L310C11/D6L310C15)</f>
        <v>1.8406467757124719E-4</v>
      </c>
      <c r="AJ17" s="16" t="s">
        <v>29530</v>
      </c>
      <c r="AK17" s="33">
        <f>IF(D6L310C5=0,0,D6L310C11/D6L310C5)</f>
        <v>2.2688097993700761E-2</v>
      </c>
      <c r="AL17" s="16" t="s">
        <v>29531</v>
      </c>
      <c r="AM17" s="33">
        <f>D6L310C8*CHOOSE(MIN(D6L310C9,RUN_YEARS),B7L803C4,B7L803C13,B7L803C22,B7L803C31,B7L803C40)</f>
        <v>1.6357444570463104</v>
      </c>
      <c r="AN17" s="16" t="s">
        <v>29532</v>
      </c>
      <c r="AO17" s="33">
        <f>D6L310C8-D6L310C18</f>
        <v>6.778725504368964</v>
      </c>
      <c r="AP17" s="16" t="s">
        <v>29533</v>
      </c>
      <c r="AQ17" s="33">
        <f>CHOOSE(MIN(D6L310C9,RUN_YEARS),B7L803C2,B7L803C11,B7L803C20,B7L803C29,B7L803C38)</f>
        <v>217.39376783557853</v>
      </c>
      <c r="AR17" s="16" t="s">
        <v>29534</v>
      </c>
      <c r="AS17" s="33">
        <f>IF(D6L310C20=0,0,D6L310C18/D6L310C20)</f>
        <v>7.5243392362722809E-3</v>
      </c>
      <c r="AT17" s="16" t="s">
        <v>29535</v>
      </c>
      <c r="AU17" s="33">
        <f>IF(D6L310C5=0,0,D6L310C18/D6L310C5)</f>
        <v>9.7198306283524119E-2</v>
      </c>
      <c r="AV17" s="16" t="s">
        <v>29536</v>
      </c>
      <c r="AW17" s="33">
        <f>CHOOSE(MIN(D6L310C9,RUN_YEARS),B7L803C1,B7L803C10,B7L803C19,B7L803C28,B7L803C37)</f>
        <v>900.90641736234227</v>
      </c>
      <c r="AX17" s="16" t="s">
        <v>29537</v>
      </c>
      <c r="AY17" s="33">
        <f>IF(D6L310C23=0,0,D6L310C19/D6L310C23)</f>
        <v>7.5243392362722818E-3</v>
      </c>
      <c r="AZ17" s="16" t="s">
        <v>29538</v>
      </c>
      <c r="BA17" s="33">
        <f>IF(D6L310C5=0,0,D6L310C19/D6L310C5)</f>
        <v>0.40280169371647584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10.241421253265377</v>
      </c>
      <c r="J18" s="16" t="s">
        <v>29561</v>
      </c>
      <c r="K18" s="21">
        <f>_xlfn.SINGLE(IF(FLOW_THRU_100PCT="Y",1,INDEX(VariabilityMatrix,D6L311C1,_xlfn.SINGLE(D6L311C9))))</f>
        <v>0.46935998677982882</v>
      </c>
      <c r="L18" s="16" t="s">
        <v>29541</v>
      </c>
      <c r="M18" s="15">
        <f>IF(_xlfn.SINGLE(D6L311C2)&lt;&gt;0,_xlfn.SINGLE(D6L311C2)*_xlfn.SINGLE(D6L311C4),_xlfn.SINGLE(D6L311C3)*_xlfn.SINGLE(D6L311C4))</f>
        <v>4.8069133440392955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2.4034566720196477</v>
      </c>
      <c r="R18" s="16" t="s">
        <v>29543</v>
      </c>
      <c r="S18" s="15">
        <f>D6L311C5-D6L311C7</f>
        <v>2.4034566720196477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2.2943969510228563</v>
      </c>
      <c r="X18" s="16" t="s">
        <v>29545</v>
      </c>
      <c r="Y18" s="33">
        <f>D6L311C7-D6L311C10</f>
        <v>0.1090597209967914</v>
      </c>
      <c r="Z18" s="16" t="s">
        <v>29546</v>
      </c>
      <c r="AA18" s="33">
        <f>CHOOSE(MIN(D6L311C9,RUN_YEARS),B7L803C7,B7L803C16,B7L803C25,B7L803C34,B7L803C43)</f>
        <v>113465</v>
      </c>
      <c r="AB18" s="16" t="s">
        <v>29547</v>
      </c>
      <c r="AC18" s="33">
        <f>IF(D6L311C12=0,0,D6L311C10/D6L311C12)</f>
        <v>2.0221186718572744E-5</v>
      </c>
      <c r="AD18" s="16" t="s">
        <v>29548</v>
      </c>
      <c r="AE18" s="33">
        <f>IF(D6L311C5=0,0,D6L311C10/D6L311C5)</f>
        <v>0.47731190200629925</v>
      </c>
      <c r="AF18" s="16" t="s">
        <v>29549</v>
      </c>
      <c r="AG18" s="33">
        <f>CHOOSE(MIN(D6L311C9,RUN_YEARS),B7L803C5,B7L803C14,B7L803C23,B7L803C32,B7L803C41)</f>
        <v>2074.3612687528821</v>
      </c>
      <c r="AH18" s="16" t="s">
        <v>29550</v>
      </c>
      <c r="AI18" s="33">
        <f>IF(D6L311C15=0,0,D6L311C11/D6L311C15)</f>
        <v>5.25750854682891E-5</v>
      </c>
      <c r="AJ18" s="16" t="s">
        <v>29551</v>
      </c>
      <c r="AK18" s="33">
        <f>IF(D6L311C5=0,0,D6L311C11/D6L311C5)</f>
        <v>2.2688097993700768E-2</v>
      </c>
      <c r="AL18" s="16" t="s">
        <v>29552</v>
      </c>
      <c r="AM18" s="33">
        <f>D6L311C8*CHOOSE(MIN(D6L311C9,RUN_YEARS),B7L803C4,B7L803C13,B7L803C22,B7L803C31,B7L803C40)</f>
        <v>0.46722383549229057</v>
      </c>
      <c r="AN18" s="16" t="s">
        <v>29553</v>
      </c>
      <c r="AO18" s="33">
        <f>D6L311C8-D6L311C18</f>
        <v>1.9362328365273571</v>
      </c>
      <c r="AP18" s="16" t="s">
        <v>29554</v>
      </c>
      <c r="AQ18" s="33">
        <f>CHOOSE(MIN(D6L311C9,RUN_YEARS),B7L803C2,B7L803C11,B7L803C20,B7L803C29,B7L803C38)</f>
        <v>217.39376783557853</v>
      </c>
      <c r="AR18" s="16" t="s">
        <v>29555</v>
      </c>
      <c r="AS18" s="33">
        <f>IF(D6L311C20=0,0,D6L311C18/D6L311C20)</f>
        <v>2.1492052883763718E-3</v>
      </c>
      <c r="AT18" s="16" t="s">
        <v>29556</v>
      </c>
      <c r="AU18" s="33">
        <f>IF(D6L311C5=0,0,D6L311C18/D6L311C5)</f>
        <v>9.7198306283524119E-2</v>
      </c>
      <c r="AV18" s="16" t="s">
        <v>29557</v>
      </c>
      <c r="AW18" s="33">
        <f>CHOOSE(MIN(D6L311C9,RUN_YEARS),B7L803C1,B7L803C10,B7L803C19,B7L803C28,B7L803C37)</f>
        <v>900.90641736234227</v>
      </c>
      <c r="AX18" s="16" t="s">
        <v>29558</v>
      </c>
      <c r="AY18" s="33">
        <f>IF(D6L311C23=0,0,D6L311C19/D6L311C23)</f>
        <v>2.1492052883763722E-3</v>
      </c>
      <c r="AZ18" s="16" t="s">
        <v>29559</v>
      </c>
      <c r="BA18" s="33">
        <f>IF(D6L311C5=0,0,D6L311C19/D6L311C5)</f>
        <v>0.40280169371647589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0.46935998677982882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113465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2074.3612687528821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217.39376783557853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900.90641736234227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0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</v>
      </c>
      <c r="R20" s="16" t="s">
        <v>29585</v>
      </c>
      <c r="S20" s="15">
        <f>D6L313C5-D6L313C7</f>
        <v>0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</v>
      </c>
      <c r="X20" s="16" t="s">
        <v>29587</v>
      </c>
      <c r="Y20" s="33">
        <f>D6L313C7-D6L313C10</f>
        <v>0</v>
      </c>
      <c r="Z20" s="16" t="s">
        <v>29588</v>
      </c>
      <c r="AA20" s="33">
        <f>CHOOSE(MIN(D6L313C9,RUN_YEARS),B7L803C7,B7L803C16,B7L803C25,B7L803C34,B7L803C43)</f>
        <v>113465</v>
      </c>
      <c r="AB20" s="16" t="s">
        <v>29589</v>
      </c>
      <c r="AC20" s="33">
        <f>IF(D6L313C12=0,0,D6L313C10/D6L313C12)</f>
        <v>0</v>
      </c>
      <c r="AD20" s="16" t="s">
        <v>29590</v>
      </c>
      <c r="AE20" s="33">
        <f>IF(D6L313C5=0,0,D6L313C10/D6L313C5)</f>
        <v>0</v>
      </c>
      <c r="AF20" s="16" t="s">
        <v>29591</v>
      </c>
      <c r="AG20" s="33">
        <f>CHOOSE(MIN(D6L313C9,RUN_YEARS),B7L803C5,B7L803C14,B7L803C23,B7L803C32,B7L803C41)</f>
        <v>2074.3612687528821</v>
      </c>
      <c r="AH20" s="16" t="s">
        <v>29592</v>
      </c>
      <c r="AI20" s="33">
        <f>IF(D6L313C15=0,0,D6L313C11/D6L313C15)</f>
        <v>0</v>
      </c>
      <c r="AJ20" s="16" t="s">
        <v>29593</v>
      </c>
      <c r="AK20" s="33">
        <f>IF(D6L313C5=0,0,D6L313C11/D6L313C5)</f>
        <v>0</v>
      </c>
      <c r="AL20" s="16" t="s">
        <v>29594</v>
      </c>
      <c r="AM20" s="33">
        <f>D6L313C8*CHOOSE(MIN(D6L313C9,RUN_YEARS),B7L803C4,B7L803C13,B7L803C22,B7L803C31,B7L803C40)</f>
        <v>0</v>
      </c>
      <c r="AN20" s="16" t="s">
        <v>29595</v>
      </c>
      <c r="AO20" s="33">
        <f>D6L313C8-D6L313C18</f>
        <v>0</v>
      </c>
      <c r="AP20" s="16" t="s">
        <v>29596</v>
      </c>
      <c r="AQ20" s="33">
        <f>CHOOSE(MIN(D6L313C9,RUN_YEARS),B7L803C2,B7L803C11,B7L803C20,B7L803C29,B7L803C38)</f>
        <v>217.39376783557853</v>
      </c>
      <c r="AR20" s="16" t="s">
        <v>29597</v>
      </c>
      <c r="AS20" s="33">
        <f>IF(D6L313C20=0,0,D6L313C18/D6L313C20)</f>
        <v>0</v>
      </c>
      <c r="AT20" s="16" t="s">
        <v>29598</v>
      </c>
      <c r="AU20" s="33">
        <f>IF(D6L313C5=0,0,D6L313C18/D6L313C5)</f>
        <v>0</v>
      </c>
      <c r="AV20" s="16" t="s">
        <v>29599</v>
      </c>
      <c r="AW20" s="33">
        <f>CHOOSE(MIN(D6L313C9,RUN_YEARS),B7L803C1,B7L803C10,B7L803C19,B7L803C28,B7L803C37)</f>
        <v>900.90641736234227</v>
      </c>
      <c r="AX20" s="16" t="s">
        <v>29600</v>
      </c>
      <c r="AY20" s="33">
        <f>IF(D6L313C23=0,0,D6L313C19/D6L313C23)</f>
        <v>0</v>
      </c>
      <c r="AZ20" s="16" t="s">
        <v>29601</v>
      </c>
      <c r="BA20" s="33">
        <f>IF(D6L313C5=0,0,D6L313C19/D6L313C5)</f>
        <v>0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15.622589844941045</v>
      </c>
      <c r="J21" s="16" t="s">
        <v>29623</v>
      </c>
      <c r="K21" s="21">
        <f>_xlfn.SINGLE(IF(FLOW_THRU_100PCT="Y",1,INDEX(VariabilityMatrix,D6L314C1,_xlfn.SINGLE(D6L314C9))))</f>
        <v>0.47720261082240351</v>
      </c>
      <c r="L21" s="16" t="s">
        <v>29603</v>
      </c>
      <c r="M21" s="15">
        <f>IF(_xlfn.SINGLE(D6L314C2)&lt;&gt;0,_xlfn.SINGLE(D6L314C2)*_xlfn.SINGLE(D6L314C4),_xlfn.SINGLE(D6L314C3)*_xlfn.SINGLE(D6L314C4))</f>
        <v>7.4551406618134344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3.7275703309067172</v>
      </c>
      <c r="R21" s="16" t="s">
        <v>29605</v>
      </c>
      <c r="S21" s="15">
        <f>D6L314C5-D6L314C7</f>
        <v>3.7275703309067172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3.5542087256307608</v>
      </c>
      <c r="X21" s="16" t="s">
        <v>29607</v>
      </c>
      <c r="Y21" s="33">
        <f>D6L314C7-D6L314C10</f>
        <v>0.17336160527595634</v>
      </c>
      <c r="Z21" s="16" t="s">
        <v>29608</v>
      </c>
      <c r="AA21" s="33">
        <f>CHOOSE(MIN(D6L314C9,RUN_YEARS),B7L803C7,B7L803C16,B7L803C25,B7L803C34,B7L803C43)</f>
        <v>142815.79999999999</v>
      </c>
      <c r="AB21" s="16" t="s">
        <v>29609</v>
      </c>
      <c r="AC21" s="33">
        <f>IF(D6L314C12=0,0,D6L314C10/D6L314C12)</f>
        <v>2.4886663279768493E-5</v>
      </c>
      <c r="AD21" s="16" t="s">
        <v>29610</v>
      </c>
      <c r="AE21" s="33">
        <f>IF(D6L314C5=0,0,D6L314C10/D6L314C5)</f>
        <v>0.47674603161226109</v>
      </c>
      <c r="AF21" s="16" t="s">
        <v>29611</v>
      </c>
      <c r="AG21" s="33">
        <f>CHOOSE(MIN(D6L314C9,RUN_YEARS),B7L803C5,B7L803C14,B7L803C23,B7L803C32,B7L803C41)</f>
        <v>2679.2479064462582</v>
      </c>
      <c r="AH21" s="16" t="s">
        <v>29612</v>
      </c>
      <c r="AI21" s="33">
        <f>IF(D6L314C15=0,0,D6L314C11/D6L314C15)</f>
        <v>6.4705324527397818E-5</v>
      </c>
      <c r="AJ21" s="16" t="s">
        <v>29613</v>
      </c>
      <c r="AK21" s="33">
        <f>IF(D6L314C5=0,0,D6L314C11/D6L314C5)</f>
        <v>2.3253968387738883E-2</v>
      </c>
      <c r="AL21" s="16" t="s">
        <v>29614</v>
      </c>
      <c r="AM21" s="33">
        <f>D6L314C8*CHOOSE(MIN(D6L314C9,RUN_YEARS),B7L803C4,B7L803C13,B7L803C22,B7L803C31,B7L803C40)</f>
        <v>0.70018855194392227</v>
      </c>
      <c r="AN21" s="16" t="s">
        <v>29615</v>
      </c>
      <c r="AO21" s="33">
        <f>D6L314C8-D6L314C18</f>
        <v>3.0273817789627948</v>
      </c>
      <c r="AP21" s="16" t="s">
        <v>29616</v>
      </c>
      <c r="AQ21" s="33">
        <f>CHOOSE(MIN(D6L314C9,RUN_YEARS),B7L803C2,B7L803C11,B7L803C20,B7L803C29,B7L803C38)</f>
        <v>269.33412350623644</v>
      </c>
      <c r="AR21" s="16" t="s">
        <v>29617</v>
      </c>
      <c r="AS21" s="33">
        <f>IF(D6L314C20=0,0,D6L314C18/D6L314C20)</f>
        <v>2.5997023430553512E-3</v>
      </c>
      <c r="AT21" s="16" t="s">
        <v>29618</v>
      </c>
      <c r="AU21" s="33">
        <f>IF(D6L314C5=0,0,D6L314C18/D6L314C5)</f>
        <v>9.3920233528310665E-2</v>
      </c>
      <c r="AV21" s="16" t="s">
        <v>29619</v>
      </c>
      <c r="AW21" s="33">
        <f>CHOOSE(MIN(D6L314C9,RUN_YEARS),B7L803C1,B7L803C10,B7L803C19,B7L803C28,B7L803C37)</f>
        <v>1164.5109245102287</v>
      </c>
      <c r="AX21" s="16" t="s">
        <v>29620</v>
      </c>
      <c r="AY21" s="33">
        <f>IF(D6L314C23=0,0,D6L314C19/D6L314C23)</f>
        <v>2.5997023430553512E-3</v>
      </c>
      <c r="AZ21" s="16" t="s">
        <v>29621</v>
      </c>
      <c r="BA21" s="33">
        <f>IF(D6L314C5=0,0,D6L314C19/D6L314C5)</f>
        <v>0.40607976647168931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20.621613215533447</v>
      </c>
      <c r="J22" s="16" t="s">
        <v>29644</v>
      </c>
      <c r="K22" s="21">
        <f>_xlfn.SINGLE(IF(FLOW_THRU_100PCT="Y",1,INDEX(VariabilityMatrix,D6L315C1,_xlfn.SINGLE(D6L315C9))))</f>
        <v>0.4634795436130667</v>
      </c>
      <c r="L22" s="16" t="s">
        <v>29624</v>
      </c>
      <c r="M22" s="15">
        <f>IF(_xlfn.SINGLE(D6L315C2)&lt;&gt;0,_xlfn.SINGLE(D6L315C2)*_xlfn.SINGLE(D6L315C4),_xlfn.SINGLE(D6L315C3)*_xlfn.SINGLE(D6L315C4))</f>
        <v>9.5576958817006261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4.7788479408503131</v>
      </c>
      <c r="R22" s="16" t="s">
        <v>29626</v>
      </c>
      <c r="S22" s="15">
        <f>D6L315C5-D6L315C7</f>
        <v>4.7788479408503131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4.5578057068024131</v>
      </c>
      <c r="X22" s="16" t="s">
        <v>29628</v>
      </c>
      <c r="Y22" s="33">
        <f>D6L315C7-D6L315C10</f>
        <v>0.22104223404789991</v>
      </c>
      <c r="Z22" s="16" t="s">
        <v>29629</v>
      </c>
      <c r="AA22" s="33">
        <f>CHOOSE(MIN(D6L315C9,RUN_YEARS),B7L803C7,B7L803C16,B7L803C25,B7L803C34,B7L803C43)</f>
        <v>117956</v>
      </c>
      <c r="AB22" s="16" t="s">
        <v>29630</v>
      </c>
      <c r="AC22" s="33">
        <f>IF(D6L315C12=0,0,D6L315C10/D6L315C12)</f>
        <v>3.8639880182461367E-5</v>
      </c>
      <c r="AD22" s="16" t="s">
        <v>29631</v>
      </c>
      <c r="AE22" s="33">
        <f>IF(D6L315C5=0,0,D6L315C10/D6L315C5)</f>
        <v>0.47687285337555968</v>
      </c>
      <c r="AF22" s="16" t="s">
        <v>29632</v>
      </c>
      <c r="AG22" s="33">
        <f>CHOOSE(MIN(D6L315C9,RUN_YEARS),B7L803C5,B7L803C14,B7L803C23,B7L803C32,B7L803C41)</f>
        <v>2200.2201731248028</v>
      </c>
      <c r="AH22" s="16" t="s">
        <v>29633</v>
      </c>
      <c r="AI22" s="33">
        <f>IF(D6L315C15=0,0,D6L315C11/D6L315C15)</f>
        <v>1.0046368847439967E-4</v>
      </c>
      <c r="AJ22" s="16" t="s">
        <v>29634</v>
      </c>
      <c r="AK22" s="33">
        <f>IF(D6L315C5=0,0,D6L315C11/D6L315C5)</f>
        <v>2.3127146624440334E-2</v>
      </c>
      <c r="AL22" s="16" t="s">
        <v>29635</v>
      </c>
      <c r="AM22" s="33">
        <f>D6L315C8*CHOOSE(MIN(D6L315C9,RUN_YEARS),B7L803C4,B7L803C13,B7L803C22,B7L803C31,B7L803C40)</f>
        <v>0.89948637122931541</v>
      </c>
      <c r="AN22" s="16" t="s">
        <v>29636</v>
      </c>
      <c r="AO22" s="33">
        <f>D6L315C8-D6L315C18</f>
        <v>3.8793615696209978</v>
      </c>
      <c r="AP22" s="16" t="s">
        <v>29637</v>
      </c>
      <c r="AQ22" s="33">
        <f>CHOOSE(MIN(D6L315C9,RUN_YEARS),B7L803C2,B7L803C11,B7L803C20,B7L803C29,B7L803C38)</f>
        <v>221.88498852147612</v>
      </c>
      <c r="AR22" s="16" t="s">
        <v>29638</v>
      </c>
      <c r="AS22" s="33">
        <f>IF(D6L315C20=0,0,D6L315C18/D6L315C20)</f>
        <v>4.0538405830111155E-3</v>
      </c>
      <c r="AT22" s="16" t="s">
        <v>29639</v>
      </c>
      <c r="AU22" s="33">
        <f>IF(D6L315C5=0,0,D6L315C18/D6L315C5)</f>
        <v>9.4111214916504274E-2</v>
      </c>
      <c r="AV22" s="16" t="s">
        <v>29640</v>
      </c>
      <c r="AW22" s="33">
        <f>CHOOSE(MIN(D6L315C9,RUN_YEARS),B7L803C1,B7L803C10,B7L803C19,B7L803C28,B7L803C37)</f>
        <v>956.95957701905525</v>
      </c>
      <c r="AX22" s="16" t="s">
        <v>29641</v>
      </c>
      <c r="AY22" s="33">
        <f>IF(D6L315C23=0,0,D6L315C19/D6L315C23)</f>
        <v>4.0538405830111155E-3</v>
      </c>
      <c r="AZ22" s="16" t="s">
        <v>29642</v>
      </c>
      <c r="BA22" s="33">
        <f>IF(D6L315C5=0,0,D6L315C19/D6L315C5)</f>
        <v>0.40588878508349574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820.25240113298651</v>
      </c>
      <c r="J23" s="16" t="s">
        <v>29665</v>
      </c>
      <c r="K23" s="21">
        <f>_xlfn.SINGLE(IF(FLOW_THRU_100PCT="Y",1,INDEX(VariabilityMatrix,D6L316C1,_xlfn.SINGLE(D6L316C9))))</f>
        <v>0.19220666926290547</v>
      </c>
      <c r="L23" s="16" t="s">
        <v>29645</v>
      </c>
      <c r="M23" s="15">
        <f>IF(_xlfn.SINGLE(D6L316C2)&lt;&gt;0,_xlfn.SINGLE(D6L316C2)*_xlfn.SINGLE(D6L316C4),_xlfn.SINGLE(D6L316C3)*_xlfn.SINGLE(D6L316C4))</f>
        <v>157.657981976672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78.828990988336002</v>
      </c>
      <c r="R23" s="16" t="s">
        <v>29647</v>
      </c>
      <c r="S23" s="15">
        <f>D6L316C5-D6L316C7</f>
        <v>78.828990988336002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75.18281172264814</v>
      </c>
      <c r="X23" s="16" t="s">
        <v>29649</v>
      </c>
      <c r="Y23" s="33">
        <f>D6L316C7-D6L316C10</f>
        <v>3.6461792656878629</v>
      </c>
      <c r="Z23" s="16" t="s">
        <v>29650</v>
      </c>
      <c r="AA23" s="33">
        <f>CHOOSE(MIN(D6L316C9,RUN_YEARS),B7L803C7,B7L803C16,B7L803C25,B7L803C34,B7L803C43)</f>
        <v>117956</v>
      </c>
      <c r="AB23" s="16" t="s">
        <v>29651</v>
      </c>
      <c r="AC23" s="33">
        <f>IF(D6L316C12=0,0,D6L316C10/D6L316C12)</f>
        <v>6.3738013939645412E-4</v>
      </c>
      <c r="AD23" s="16" t="s">
        <v>29652</v>
      </c>
      <c r="AE23" s="33">
        <f>IF(D6L316C5=0,0,D6L316C10/D6L316C5)</f>
        <v>0.47687285337555968</v>
      </c>
      <c r="AF23" s="16" t="s">
        <v>29653</v>
      </c>
      <c r="AG23" s="33">
        <f>CHOOSE(MIN(D6L316C9,RUN_YEARS),B7L803C5,B7L803C14,B7L803C23,B7L803C32,B7L803C41)</f>
        <v>2200.2201731248028</v>
      </c>
      <c r="AH23" s="16" t="s">
        <v>29654</v>
      </c>
      <c r="AI23" s="33">
        <f>IF(D6L316C15=0,0,D6L316C11/D6L316C15)</f>
        <v>1.6571883624307815E-3</v>
      </c>
      <c r="AJ23" s="16" t="s">
        <v>29655</v>
      </c>
      <c r="AK23" s="33">
        <f>IF(D6L316C5=0,0,D6L316C11/D6L316C5)</f>
        <v>2.312714662444032E-2</v>
      </c>
      <c r="AL23" s="16" t="s">
        <v>29656</v>
      </c>
      <c r="AM23" s="33">
        <f>D6L316C8*CHOOSE(MIN(D6L316C9,RUN_YEARS),B7L803C4,B7L803C13,B7L803C22,B7L803C31,B7L803C40)</f>
        <v>14.837384225108936</v>
      </c>
      <c r="AN23" s="16" t="s">
        <v>29657</v>
      </c>
      <c r="AO23" s="33">
        <f>D6L316C8-D6L316C18</f>
        <v>63.991606763227068</v>
      </c>
      <c r="AP23" s="16" t="s">
        <v>29658</v>
      </c>
      <c r="AQ23" s="33">
        <f>CHOOSE(MIN(D6L316C9,RUN_YEARS),B7L803C2,B7L803C11,B7L803C20,B7L803C29,B7L803C38)</f>
        <v>221.88498852147612</v>
      </c>
      <c r="AR23" s="16" t="s">
        <v>29659</v>
      </c>
      <c r="AS23" s="33">
        <f>IF(D6L316C20=0,0,D6L316C18/D6L316C20)</f>
        <v>6.6869707247783614E-2</v>
      </c>
      <c r="AT23" s="16" t="s">
        <v>29660</v>
      </c>
      <c r="AU23" s="33">
        <f>IF(D6L316C5=0,0,D6L316C18/D6L316C5)</f>
        <v>9.4111214916504274E-2</v>
      </c>
      <c r="AV23" s="16" t="s">
        <v>29661</v>
      </c>
      <c r="AW23" s="33">
        <f>CHOOSE(MIN(D6L316C9,RUN_YEARS),B7L803C1,B7L803C10,B7L803C19,B7L803C28,B7L803C37)</f>
        <v>956.95957701905525</v>
      </c>
      <c r="AX23" s="16" t="s">
        <v>29662</v>
      </c>
      <c r="AY23" s="33">
        <f>IF(D6L316C23=0,0,D6L316C19/D6L316C23)</f>
        <v>6.6869707247783627E-2</v>
      </c>
      <c r="AZ23" s="16" t="s">
        <v>29663</v>
      </c>
      <c r="BA23" s="33">
        <f>IF(D6L316C5=0,0,D6L316C19/D6L316C5)</f>
        <v>0.40588878508349574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767.05610920544552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659.66825391668317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329.83412695834159</v>
      </c>
      <c r="R24" s="16" t="s">
        <v>29668</v>
      </c>
      <c r="S24" s="15">
        <f>D6L317C5-D6L317C7</f>
        <v>329.83412695834159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314.57788252652193</v>
      </c>
      <c r="X24" s="16" t="s">
        <v>29670</v>
      </c>
      <c r="Y24" s="33">
        <f>D6L317C7-D6L317C10</f>
        <v>15.256244431819653</v>
      </c>
      <c r="Z24" s="16" t="s">
        <v>29671</v>
      </c>
      <c r="AA24" s="33">
        <f>CHOOSE(MIN(D6L317C9,RUN_YEARS),B7L803C7,B7L803C16,B7L803C25,B7L803C34,B7L803C43)</f>
        <v>117956</v>
      </c>
      <c r="AB24" s="16" t="s">
        <v>29672</v>
      </c>
      <c r="AC24" s="33">
        <f>IF(D6L317C12=0,0,D6L317C10/D6L317C12)</f>
        <v>2.6669086992312553E-3</v>
      </c>
      <c r="AD24" s="16" t="s">
        <v>29673</v>
      </c>
      <c r="AE24" s="33">
        <f>IF(D6L317C5=0,0,D6L317C10/D6L317C5)</f>
        <v>0.47687285337555968</v>
      </c>
      <c r="AF24" s="16" t="s">
        <v>29674</v>
      </c>
      <c r="AG24" s="33">
        <f>CHOOSE(MIN(D6L317C9,RUN_YEARS),B7L803C5,B7L803C14,B7L803C23,B7L803C32,B7L803C41)</f>
        <v>2200.2201731248028</v>
      </c>
      <c r="AH24" s="16" t="s">
        <v>29675</v>
      </c>
      <c r="AI24" s="33">
        <f>IF(D6L317C15=0,0,D6L317C11/D6L317C15)</f>
        <v>6.933962618001264E-3</v>
      </c>
      <c r="AJ24" s="16" t="s">
        <v>29676</v>
      </c>
      <c r="AK24" s="33">
        <f>IF(D6L317C5=0,0,D6L317C11/D6L317C5)</f>
        <v>2.312714662444031E-2</v>
      </c>
      <c r="AL24" s="16" t="s">
        <v>29677</v>
      </c>
      <c r="AM24" s="33">
        <f>D6L317C8*CHOOSE(MIN(D6L317C9,RUN_YEARS),B7L803C4,B7L803C13,B7L803C22,B7L803C31,B7L803C40)</f>
        <v>62.082180817948085</v>
      </c>
      <c r="AN24" s="16" t="s">
        <v>29678</v>
      </c>
      <c r="AO24" s="33">
        <f>D6L317C8-D6L317C18</f>
        <v>267.7519461403935</v>
      </c>
      <c r="AP24" s="16" t="s">
        <v>29679</v>
      </c>
      <c r="AQ24" s="33">
        <f>CHOOSE(MIN(D6L317C9,RUN_YEARS),B7L803C2,B7L803C11,B7L803C20,B7L803C29,B7L803C38)</f>
        <v>221.88498852147612</v>
      </c>
      <c r="AR24" s="16" t="s">
        <v>29680</v>
      </c>
      <c r="AS24" s="33">
        <f>IF(D6L317C20=0,0,D6L317C18/D6L317C20)</f>
        <v>0.27979441615960959</v>
      </c>
      <c r="AT24" s="16" t="s">
        <v>29681</v>
      </c>
      <c r="AU24" s="33">
        <f>IF(D6L317C5=0,0,D6L317C18/D6L317C5)</f>
        <v>9.4111214916504274E-2</v>
      </c>
      <c r="AV24" s="16" t="s">
        <v>29682</v>
      </c>
      <c r="AW24" s="33">
        <f>CHOOSE(MIN(D6L317C9,RUN_YEARS),B7L803C1,B7L803C10,B7L803C19,B7L803C28,B7L803C37)</f>
        <v>956.95957701905525</v>
      </c>
      <c r="AX24" s="16" t="s">
        <v>29683</v>
      </c>
      <c r="AY24" s="33">
        <f>IF(D6L317C23=0,0,D6L317C19/D6L317C23)</f>
        <v>0.27979441615960959</v>
      </c>
      <c r="AZ24" s="16" t="s">
        <v>29684</v>
      </c>
      <c r="BA24" s="33">
        <f>IF(D6L317C5=0,0,D6L317C19/D6L317C5)</f>
        <v>0.40588878508349574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471.86946126133813</v>
      </c>
      <c r="J25" s="16" t="s">
        <v>29706</v>
      </c>
      <c r="K25" s="21">
        <f>_xlfn.SINGLE(IF(FLOW_THRU_100PCT="Y",1,INDEX(VariabilityMatrix,D6L318C1,_xlfn.SINGLE(D6L318C9))))</f>
        <v>0.1949876457469733</v>
      </c>
      <c r="L25" s="16" t="s">
        <v>29686</v>
      </c>
      <c r="M25" s="15">
        <f>IF(_xlfn.SINGLE(D6L318C2)&lt;&gt;0,_xlfn.SINGLE(D6L318C2)*_xlfn.SINGLE(D6L318C4),_xlfn.SINGLE(D6L318C3)*_xlfn.SINGLE(D6L318C4))</f>
        <v>92.008715351240937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46.004357675620469</v>
      </c>
      <c r="R25" s="16" t="s">
        <v>29688</v>
      </c>
      <c r="S25" s="15">
        <f>D6L318C5-D6L318C7</f>
        <v>46.004357675620469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43.916854925456995</v>
      </c>
      <c r="X25" s="16" t="s">
        <v>29690</v>
      </c>
      <c r="Y25" s="33">
        <f>D6L318C7-D6L318C10</f>
        <v>2.0875027501634733</v>
      </c>
      <c r="Z25" s="16" t="s">
        <v>29691</v>
      </c>
      <c r="AA25" s="33">
        <f>CHOOSE(MIN(D6L318C9,RUN_YEARS),B7L803C7,B7L803C16,B7L803C25,B7L803C34,B7L803C43)</f>
        <v>113465</v>
      </c>
      <c r="AB25" s="16" t="s">
        <v>29692</v>
      </c>
      <c r="AC25" s="33">
        <f>IF(D6L318C12=0,0,D6L318C10/D6L318C12)</f>
        <v>3.8705199775663856E-4</v>
      </c>
      <c r="AD25" s="16" t="s">
        <v>29693</v>
      </c>
      <c r="AE25" s="33">
        <f>IF(D6L318C5=0,0,D6L318C10/D6L318C5)</f>
        <v>0.47731190200629925</v>
      </c>
      <c r="AF25" s="16" t="s">
        <v>29694</v>
      </c>
      <c r="AG25" s="33">
        <f>CHOOSE(MIN(D6L318C9,RUN_YEARS),B7L803C5,B7L803C14,B7L803C23,B7L803C32,B7L803C41)</f>
        <v>2074.3612687528821</v>
      </c>
      <c r="AH25" s="16" t="s">
        <v>29695</v>
      </c>
      <c r="AI25" s="33">
        <f>IF(D6L318C15=0,0,D6L318C11/D6L318C15)</f>
        <v>1.006335194167259E-3</v>
      </c>
      <c r="AJ25" s="16" t="s">
        <v>29696</v>
      </c>
      <c r="AK25" s="33">
        <f>IF(D6L318C5=0,0,D6L318C11/D6L318C5)</f>
        <v>2.2688097993700754E-2</v>
      </c>
      <c r="AL25" s="16" t="s">
        <v>29697</v>
      </c>
      <c r="AM25" s="33">
        <f>D6L318C8*CHOOSE(MIN(D6L318C9,RUN_YEARS),B7L803C4,B7L803C13,B7L803C22,B7L803C31,B7L803C40)</f>
        <v>8.9430912954635033</v>
      </c>
      <c r="AN25" s="16" t="s">
        <v>29698</v>
      </c>
      <c r="AO25" s="33">
        <f>D6L318C8-D6L318C18</f>
        <v>37.061266380156965</v>
      </c>
      <c r="AP25" s="16" t="s">
        <v>29699</v>
      </c>
      <c r="AQ25" s="33">
        <f>CHOOSE(MIN(D6L318C9,RUN_YEARS),B7L803C2,B7L803C11,B7L803C20,B7L803C29,B7L803C38)</f>
        <v>217.39376783557853</v>
      </c>
      <c r="AR25" s="16" t="s">
        <v>29700</v>
      </c>
      <c r="AS25" s="33">
        <f>IF(D6L318C20=0,0,D6L318C18/D6L318C20)</f>
        <v>4.1137753784310109E-2</v>
      </c>
      <c r="AT25" s="16" t="s">
        <v>29701</v>
      </c>
      <c r="AU25" s="33">
        <f>IF(D6L318C5=0,0,D6L318C18/D6L318C5)</f>
        <v>9.7198306283524105E-2</v>
      </c>
      <c r="AV25" s="16" t="s">
        <v>29702</v>
      </c>
      <c r="AW25" s="33">
        <f>CHOOSE(MIN(D6L318C9,RUN_YEARS),B7L803C1,B7L803C10,B7L803C19,B7L803C28,B7L803C37)</f>
        <v>900.90641736234227</v>
      </c>
      <c r="AX25" s="16" t="s">
        <v>29703</v>
      </c>
      <c r="AY25" s="33">
        <f>IF(D6L318C23=0,0,D6L318C19/D6L318C23)</f>
        <v>4.1137753784310116E-2</v>
      </c>
      <c r="AZ25" s="16" t="s">
        <v>29704</v>
      </c>
      <c r="BA25" s="33">
        <f>IF(D6L318C5=0,0,D6L318C19/D6L318C5)</f>
        <v>0.40280169371647589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1573.4747778150381</v>
      </c>
      <c r="J26" s="16" t="s">
        <v>29727</v>
      </c>
      <c r="K26" s="21">
        <f>_xlfn.SINGLE(IF(FLOW_THRU_100PCT="Y",1,INDEX(VariabilityMatrix,D6L319C1,_xlfn.SINGLE(D6L319C9))))</f>
        <v>0.19220666926290547</v>
      </c>
      <c r="L26" s="16" t="s">
        <v>29707</v>
      </c>
      <c r="M26" s="15">
        <f>IF(_xlfn.SINGLE(D6L319C2)&lt;&gt;0,_xlfn.SINGLE(D6L319C2)*_xlfn.SINGLE(D6L319C4),_xlfn.SINGLE(D6L319C3)*_xlfn.SINGLE(D6L319C4))</f>
        <v>302.43234621301872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151.21617310650936</v>
      </c>
      <c r="R26" s="16" t="s">
        <v>29709</v>
      </c>
      <c r="S26" s="15">
        <f>D6L319C5-D6L319C7</f>
        <v>151.21617310650936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144.22177589166736</v>
      </c>
      <c r="X26" s="16" t="s">
        <v>29711</v>
      </c>
      <c r="Y26" s="33">
        <f>D6L319C7-D6L319C10</f>
        <v>6.9943972148419959</v>
      </c>
      <c r="Z26" s="16" t="s">
        <v>29712</v>
      </c>
      <c r="AA26" s="33">
        <f>CHOOSE(MIN(D6L319C9,RUN_YEARS),B7L803C7,B7L803C16,B7L803C25,B7L803C34,B7L803C43)</f>
        <v>117956</v>
      </c>
      <c r="AB26" s="16" t="s">
        <v>29713</v>
      </c>
      <c r="AC26" s="33">
        <f>IF(D6L319C12=0,0,D6L319C10/D6L319C12)</f>
        <v>1.2226743522302161E-3</v>
      </c>
      <c r="AD26" s="16" t="s">
        <v>29714</v>
      </c>
      <c r="AE26" s="33">
        <f>IF(D6L319C5=0,0,D6L319C10/D6L319C5)</f>
        <v>0.47687285337555962</v>
      </c>
      <c r="AF26" s="16" t="s">
        <v>29715</v>
      </c>
      <c r="AG26" s="33">
        <f>CHOOSE(MIN(D6L319C9,RUN_YEARS),B7L803C5,B7L803C14,B7L803C23,B7L803C32,B7L803C41)</f>
        <v>2200.2201731248028</v>
      </c>
      <c r="AH26" s="16" t="s">
        <v>29716</v>
      </c>
      <c r="AI26" s="33">
        <f>IF(D6L319C15=0,0,D6L319C11/D6L319C15)</f>
        <v>3.17895331579857E-3</v>
      </c>
      <c r="AJ26" s="16" t="s">
        <v>29717</v>
      </c>
      <c r="AK26" s="33">
        <f>IF(D6L319C5=0,0,D6L319C11/D6L319C5)</f>
        <v>2.3127146624440365E-2</v>
      </c>
      <c r="AL26" s="16" t="s">
        <v>29718</v>
      </c>
      <c r="AM26" s="33">
        <f>D6L319C8*CHOOSE(MIN(D6L319C9,RUN_YEARS),B7L803C4,B7L803C13,B7L803C22,B7L803C31,B7L803C40)</f>
        <v>28.462275532156031</v>
      </c>
      <c r="AN26" s="16" t="s">
        <v>29719</v>
      </c>
      <c r="AO26" s="33">
        <f>D6L319C8-D6L319C18</f>
        <v>122.75389757435333</v>
      </c>
      <c r="AP26" s="16" t="s">
        <v>29720</v>
      </c>
      <c r="AQ26" s="33">
        <f>CHOOSE(MIN(D6L319C9,RUN_YEARS),B7L803C2,B7L803C11,B7L803C20,B7L803C29,B7L803C38)</f>
        <v>221.88498852147612</v>
      </c>
      <c r="AR26" s="16" t="s">
        <v>29721</v>
      </c>
      <c r="AS26" s="33">
        <f>IF(D6L319C20=0,0,D6L319C18/D6L319C20)</f>
        <v>0.12827490368687644</v>
      </c>
      <c r="AT26" s="16" t="s">
        <v>29722</v>
      </c>
      <c r="AU26" s="33">
        <f>IF(D6L319C5=0,0,D6L319C18/D6L319C5)</f>
        <v>9.4111214916504274E-2</v>
      </c>
      <c r="AV26" s="16" t="s">
        <v>29723</v>
      </c>
      <c r="AW26" s="33">
        <f>CHOOSE(MIN(D6L319C9,RUN_YEARS),B7L803C1,B7L803C10,B7L803C19,B7L803C28,B7L803C37)</f>
        <v>956.95957701905525</v>
      </c>
      <c r="AX26" s="16" t="s">
        <v>29724</v>
      </c>
      <c r="AY26" s="33">
        <f>IF(D6L319C23=0,0,D6L319C19/D6L319C23)</f>
        <v>0.12827490368687644</v>
      </c>
      <c r="AZ26" s="16" t="s">
        <v>29725</v>
      </c>
      <c r="BA26" s="33">
        <f>IF(D6L319C5=0,0,D6L319C19/D6L319C5)</f>
        <v>0.40588878508349574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1712.8026087046258</v>
      </c>
      <c r="J27" s="16" t="s">
        <v>29748</v>
      </c>
      <c r="K27" s="21">
        <f>_xlfn.SINGLE(IF(FLOW_THRU_100PCT="Y",1,INDEX(VariabilityMatrix,D6L320C1,_xlfn.SINGLE(D6L320C9))))</f>
        <v>0.1949876457469733</v>
      </c>
      <c r="L27" s="16" t="s">
        <v>29728</v>
      </c>
      <c r="M27" s="15">
        <f>IF(_xlfn.SINGLE(D6L320C2)&lt;&gt;0,_xlfn.SINGLE(D6L320C2)*_xlfn.SINGLE(D6L320C4),_xlfn.SINGLE(D6L320C3)*_xlfn.SINGLE(D6L320C4))</f>
        <v>333.9753483005893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166.98767415029465</v>
      </c>
      <c r="R27" s="16" t="s">
        <v>29730</v>
      </c>
      <c r="S27" s="15">
        <f>D6L320C5-D6L320C7</f>
        <v>166.98767415029465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159.41040872057053</v>
      </c>
      <c r="X27" s="16" t="s">
        <v>29732</v>
      </c>
      <c r="Y27" s="33">
        <f>D6L320C7-D6L320C10</f>
        <v>7.5772654297241218</v>
      </c>
      <c r="Z27" s="16" t="s">
        <v>29733</v>
      </c>
      <c r="AA27" s="33">
        <f>CHOOSE(MIN(D6L320C9,RUN_YEARS),B7L803C7,B7L803C16,B7L803C25,B7L803C34,B7L803C43)</f>
        <v>113465</v>
      </c>
      <c r="AB27" s="16" t="s">
        <v>29734</v>
      </c>
      <c r="AC27" s="33">
        <f>IF(D6L320C12=0,0,D6L320C10/D6L320C12)</f>
        <v>1.4049302315301681E-3</v>
      </c>
      <c r="AD27" s="16" t="s">
        <v>29735</v>
      </c>
      <c r="AE27" s="33">
        <f>IF(D6L320C5=0,0,D6L320C10/D6L320C5)</f>
        <v>0.47731190200629919</v>
      </c>
      <c r="AF27" s="16" t="s">
        <v>29736</v>
      </c>
      <c r="AG27" s="33">
        <f>CHOOSE(MIN(D6L320C9,RUN_YEARS),B7L803C5,B7L803C14,B7L803C23,B7L803C32,B7L803C41)</f>
        <v>2074.3612687528821</v>
      </c>
      <c r="AH27" s="16" t="s">
        <v>29737</v>
      </c>
      <c r="AI27" s="33">
        <f>IF(D6L320C15=0,0,D6L320C11/D6L320C15)</f>
        <v>3.652818601978438E-3</v>
      </c>
      <c r="AJ27" s="16" t="s">
        <v>29738</v>
      </c>
      <c r="AK27" s="33">
        <f>IF(D6L320C5=0,0,D6L320C11/D6L320C5)</f>
        <v>2.2688097993700786E-2</v>
      </c>
      <c r="AL27" s="16" t="s">
        <v>29739</v>
      </c>
      <c r="AM27" s="33">
        <f>D6L320C8*CHOOSE(MIN(D6L320C9,RUN_YEARS),B7L803C4,B7L803C13,B7L803C22,B7L803C31,B7L803C40)</f>
        <v>32.461838195267326</v>
      </c>
      <c r="AN27" s="16" t="s">
        <v>29740</v>
      </c>
      <c r="AO27" s="33">
        <f>D6L320C8-D6L320C18</f>
        <v>134.52583595502733</v>
      </c>
      <c r="AP27" s="16" t="s">
        <v>29741</v>
      </c>
      <c r="AQ27" s="33">
        <f>CHOOSE(MIN(D6L320C9,RUN_YEARS),B7L803C2,B7L803C11,B7L803C20,B7L803C29,B7L803C38)</f>
        <v>217.39376783557853</v>
      </c>
      <c r="AR27" s="16" t="s">
        <v>29742</v>
      </c>
      <c r="AS27" s="33">
        <f>IF(D6L320C20=0,0,D6L320C18/D6L320C20)</f>
        <v>0.14932276356615334</v>
      </c>
      <c r="AT27" s="16" t="s">
        <v>29743</v>
      </c>
      <c r="AU27" s="33">
        <f>IF(D6L320C5=0,0,D6L320C18/D6L320C5)</f>
        <v>9.7198306283524119E-2</v>
      </c>
      <c r="AV27" s="16" t="s">
        <v>29744</v>
      </c>
      <c r="AW27" s="33">
        <f>CHOOSE(MIN(D6L320C9,RUN_YEARS),B7L803C1,B7L803C10,B7L803C19,B7L803C28,B7L803C37)</f>
        <v>900.90641736234227</v>
      </c>
      <c r="AX27" s="16" t="s">
        <v>29745</v>
      </c>
      <c r="AY27" s="33">
        <f>IF(D6L320C23=0,0,D6L320C19/D6L320C23)</f>
        <v>0.14932276356615337</v>
      </c>
      <c r="AZ27" s="16" t="s">
        <v>29746</v>
      </c>
      <c r="BA27" s="33">
        <f>IF(D6L320C5=0,0,D6L320C19/D6L320C5)</f>
        <v>0.40280169371647589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0.1949876457469733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113465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2074.3612687528821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217.39376783557853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900.90641736234227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0.1949876457469733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113465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2074.3612687528821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217.39376783557853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900.90641736234227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0.1949876457469733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113465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2074.3612687528821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217.39376783557853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900.90641736234227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0.1949876457469733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113465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2074.3612687528821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217.39376783557853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900.90641736234227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0.1949876457469733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113465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2074.3612687528821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217.39376783557853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900.90641736234227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4401.6874393647295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3785.4511978536675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1892.7255989268338</v>
      </c>
      <c r="R33" s="16" t="s">
        <v>29856</v>
      </c>
      <c r="S33" s="15">
        <f>D6L326C5-D6L326C7</f>
        <v>1892.7255989268338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1806.8409111995579</v>
      </c>
      <c r="X33" s="16" t="s">
        <v>29858</v>
      </c>
      <c r="Y33" s="33">
        <f>D6L326C7-D6L326C10</f>
        <v>85.884687727275832</v>
      </c>
      <c r="Z33" s="16" t="s">
        <v>29859</v>
      </c>
      <c r="AA33" s="33">
        <f>CHOOSE(MIN(D6L326C9,RUN_YEARS),B7L803C7,B7L803C16,B7L803C25,B7L803C34,B7L803C43)</f>
        <v>113465</v>
      </c>
      <c r="AB33" s="16" t="s">
        <v>29860</v>
      </c>
      <c r="AC33" s="33">
        <f>IF(D6L326C12=0,0,D6L326C10/D6L326C12)</f>
        <v>1.5924213732865272E-2</v>
      </c>
      <c r="AD33" s="16" t="s">
        <v>29861</v>
      </c>
      <c r="AE33" s="33">
        <f>IF(D6L326C5=0,0,D6L326C10/D6L326C5)</f>
        <v>0.47731190200629925</v>
      </c>
      <c r="AF33" s="16" t="s">
        <v>29862</v>
      </c>
      <c r="AG33" s="33">
        <f>CHOOSE(MIN(D6L326C9,RUN_YEARS),B7L803C5,B7L803C14,B7L803C23,B7L803C32,B7L803C41)</f>
        <v>2074.3612687528821</v>
      </c>
      <c r="AH33" s="16" t="s">
        <v>29863</v>
      </c>
      <c r="AI33" s="33">
        <f>IF(D6L326C15=0,0,D6L326C11/D6L326C15)</f>
        <v>4.1402955705449614E-2</v>
      </c>
      <c r="AJ33" s="16" t="s">
        <v>29864</v>
      </c>
      <c r="AK33" s="33">
        <f>IF(D6L326C5=0,0,D6L326C11/D6L326C5)</f>
        <v>2.2688097993700734E-2</v>
      </c>
      <c r="AL33" s="16" t="s">
        <v>29865</v>
      </c>
      <c r="AM33" s="33">
        <f>D6L326C8*CHOOSE(MIN(D6L326C9,RUN_YEARS),B7L803C4,B7L803C13,B7L803C22,B7L803C31,B7L803C40)</f>
        <v>367.93944495031405</v>
      </c>
      <c r="AN33" s="16" t="s">
        <v>29866</v>
      </c>
      <c r="AO33" s="33">
        <f>D6L326C8-D6L326C18</f>
        <v>1524.7861539765197</v>
      </c>
      <c r="AP33" s="16" t="s">
        <v>29867</v>
      </c>
      <c r="AQ33" s="33">
        <f>CHOOSE(MIN(D6L326C9,RUN_YEARS),B7L803C2,B7L803C11,B7L803C20,B7L803C29,B7L803C38)</f>
        <v>217.39376783557853</v>
      </c>
      <c r="AR33" s="16" t="s">
        <v>29868</v>
      </c>
      <c r="AS33" s="33">
        <f>IF(D6L326C20=0,0,D6L326C18/D6L326C20)</f>
        <v>1.6925022672618553</v>
      </c>
      <c r="AT33" s="16" t="s">
        <v>29869</v>
      </c>
      <c r="AU33" s="33">
        <f>IF(D6L326C5=0,0,D6L326C18/D6L326C5)</f>
        <v>9.7198306283524119E-2</v>
      </c>
      <c r="AV33" s="16" t="s">
        <v>29870</v>
      </c>
      <c r="AW33" s="33">
        <f>CHOOSE(MIN(D6L326C9,RUN_YEARS),B7L803C1,B7L803C10,B7L803C19,B7L803C28,B7L803C37)</f>
        <v>900.90641736234227</v>
      </c>
      <c r="AX33" s="16" t="s">
        <v>29871</v>
      </c>
      <c r="AY33" s="33">
        <f>IF(D6L326C23=0,0,D6L326C19/D6L326C23)</f>
        <v>1.6925022672618555</v>
      </c>
      <c r="AZ33" s="16" t="s">
        <v>29872</v>
      </c>
      <c r="BA33" s="33">
        <f>IF(D6L326C5=0,0,D6L326C19/D6L326C5)</f>
        <v>0.40280169371647589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-521.05960306066686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-448.11125863217347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-224.05562931608674</v>
      </c>
      <c r="R34" s="16" t="s">
        <v>29876</v>
      </c>
      <c r="S34" s="15">
        <f>D6L327C5-D6L327C7</f>
        <v>-224.05562931608674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-213.69209453363797</v>
      </c>
      <c r="X34" s="16" t="s">
        <v>29878</v>
      </c>
      <c r="Y34" s="33">
        <f>D6L327C7-D6L327C10</f>
        <v>-10.363534782448767</v>
      </c>
      <c r="Z34" s="16" t="s">
        <v>29879</v>
      </c>
      <c r="AA34" s="33">
        <f>CHOOSE(MIN(D6L327C9,RUN_YEARS),B7L803C7,B7L803C16,B7L803C25,B7L803C34,B7L803C43)</f>
        <v>117956</v>
      </c>
      <c r="AB34" s="16" t="s">
        <v>29880</v>
      </c>
      <c r="AC34" s="33">
        <f>IF(D6L327C12=0,0,D6L327C10/D6L327C12)</f>
        <v>-1.8116254750384718E-3</v>
      </c>
      <c r="AD34" s="16" t="s">
        <v>29881</v>
      </c>
      <c r="AE34" s="33">
        <f>IF(D6L327C5=0,0,D6L327C10/D6L327C5)</f>
        <v>0.47687285337555968</v>
      </c>
      <c r="AF34" s="16" t="s">
        <v>29882</v>
      </c>
      <c r="AG34" s="33">
        <f>CHOOSE(MIN(D6L327C9,RUN_YEARS),B7L803C5,B7L803C14,B7L803C23,B7L803C32,B7L803C41)</f>
        <v>2200.2201731248028</v>
      </c>
      <c r="AH34" s="16" t="s">
        <v>29883</v>
      </c>
      <c r="AI34" s="33">
        <f>IF(D6L327C15=0,0,D6L327C11/D6L327C15)</f>
        <v>-4.7102262351000259E-3</v>
      </c>
      <c r="AJ34" s="16" t="s">
        <v>29884</v>
      </c>
      <c r="AK34" s="33">
        <f>IF(D6L327C5=0,0,D6L327C11/D6L327C5)</f>
        <v>2.3127146624440303E-2</v>
      </c>
      <c r="AL34" s="16" t="s">
        <v>29885</v>
      </c>
      <c r="AM34" s="33">
        <f>D6L327C8*CHOOSE(MIN(D6L327C9,RUN_YEARS),B7L803C4,B7L803C13,B7L803C22,B7L803C31,B7L803C40)</f>
        <v>-42.172294967637711</v>
      </c>
      <c r="AN34" s="16" t="s">
        <v>29886</v>
      </c>
      <c r="AO34" s="33">
        <f>D6L327C8-D6L327C18</f>
        <v>-181.88333434844901</v>
      </c>
      <c r="AP34" s="16" t="s">
        <v>29887</v>
      </c>
      <c r="AQ34" s="33">
        <f>CHOOSE(MIN(D6L327C9,RUN_YEARS),B7L803C2,B7L803C11,B7L803C20,B7L803C29,B7L803C38)</f>
        <v>221.88498852147612</v>
      </c>
      <c r="AR34" s="16" t="s">
        <v>29888</v>
      </c>
      <c r="AS34" s="33">
        <f>IF(D6L327C20=0,0,D6L327C18/D6L327C20)</f>
        <v>-0.19006375892597113</v>
      </c>
      <c r="AT34" s="16" t="s">
        <v>29889</v>
      </c>
      <c r="AU34" s="33">
        <f>IF(D6L327C5=0,0,D6L327C18/D6L327C5)</f>
        <v>9.4111214916504274E-2</v>
      </c>
      <c r="AV34" s="16" t="s">
        <v>29890</v>
      </c>
      <c r="AW34" s="33">
        <f>CHOOSE(MIN(D6L327C9,RUN_YEARS),B7L803C1,B7L803C10,B7L803C19,B7L803C28,B7L803C37)</f>
        <v>956.95957701905525</v>
      </c>
      <c r="AX34" s="16" t="s">
        <v>29891</v>
      </c>
      <c r="AY34" s="33">
        <f>IF(D6L327C23=0,0,D6L327C19/D6L327C23)</f>
        <v>-0.19006375892597113</v>
      </c>
      <c r="AZ34" s="16" t="s">
        <v>29892</v>
      </c>
      <c r="BA34" s="33">
        <f>IF(D6L327C5=0,0,D6L327C19/D6L327C5)</f>
        <v>0.40588878508349568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18245.985062811156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12358.658740533037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6179.3293702665187</v>
      </c>
      <c r="R35" s="16" t="s">
        <v>29896</v>
      </c>
      <c r="S35" s="15">
        <f>SUM(D6L301C8:D6L327C8)-2*SUM(D6L309C8,D6L311C8,D6L322C8,D6L324C8,D6L327C8)</f>
        <v>6179.3293702665187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5895.3577458595782</v>
      </c>
      <c r="X35" s="16" t="s">
        <v>29898</v>
      </c>
      <c r="Y35" s="33">
        <f>SUM(D6L301C11:D6L327C11)-2*SUM(D6L309C11,D6L311C11,D6L322C11,D6L324C11,D6L327C11)</f>
        <v>283.9716244069408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5.0585455070609804E-2</v>
      </c>
      <c r="AD35" s="16" t="s">
        <v>29900</v>
      </c>
      <c r="AE35" s="33">
        <f>IF(D6L328C5=0,0,D6L328C10/D6L328C5)</f>
        <v>0.47702245604730625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0.13152218318358547</v>
      </c>
      <c r="AJ35" s="16" t="s">
        <v>29902</v>
      </c>
      <c r="AK35" s="33">
        <f>IF(D6L328C5=0,0,D6L328C11/D6L328C5)</f>
        <v>2.2977543952693764E-2</v>
      </c>
      <c r="AL35" s="16" t="s">
        <v>29903</v>
      </c>
      <c r="AM35" s="33">
        <f>SUM(D6L301C18:D6L327C18)-2*SUM(D6L309C18,D6L311C18,D6L322C18,D6L324C18,D6L327C18)</f>
        <v>1176.1613400530052</v>
      </c>
      <c r="AN35" s="16" t="s">
        <v>29904</v>
      </c>
      <c r="AO35" s="33">
        <f>SUM(D6L301C19:D6L327C19)-2*SUM(D6L309C19,D6L311C19,D6L322C19,D6L324C19,D6L327C19)</f>
        <v>5003.1680302135137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5.331402668261588</v>
      </c>
      <c r="AT35" s="16" t="s">
        <v>29906</v>
      </c>
      <c r="AU35" s="33">
        <f>IF(D6L328C5=0,0,D6L328C18/D6L328C5)</f>
        <v>9.5169011843940318E-2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5.331402668261588</v>
      </c>
      <c r="AZ35" s="16" t="s">
        <v>29908</v>
      </c>
      <c r="BA35" s="33">
        <f>IF(D6L328C5=0,0,D6L328C19/D6L328C5)</f>
        <v>0.40483098815605967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148.34317967869089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74.171589839345444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37.085794919672722</v>
      </c>
      <c r="R36" s="16" t="s">
        <v>29913</v>
      </c>
      <c r="S36" s="15">
        <f>D6L329C5-D6L329C7</f>
        <v>37.085794919672722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35.402982621049077</v>
      </c>
      <c r="X36" s="16" t="s">
        <v>29915</v>
      </c>
      <c r="Y36" s="33">
        <f>D6L329C7-D6L329C10</f>
        <v>1.6828122986236451</v>
      </c>
      <c r="Z36" s="16" t="s">
        <v>29916</v>
      </c>
      <c r="AA36" s="33">
        <f>CHOOSE(MIN(D6L329C9,RUN_YEARS),B7L803C7,B7L803C16,B7L803C25,B7L803C34,B7L803C43)</f>
        <v>113465</v>
      </c>
      <c r="AB36" s="16" t="s">
        <v>29917</v>
      </c>
      <c r="AC36" s="33">
        <f>IF(D6L329C12=0,0,D6L329C10/D6L329C12)</f>
        <v>3.1201676835190654E-4</v>
      </c>
      <c r="AD36" s="16" t="s">
        <v>29918</v>
      </c>
      <c r="AE36" s="33">
        <f>IF(D6L329C5=0,0,D6L329C10/D6L329C5)</f>
        <v>0.4773119020062993</v>
      </c>
      <c r="AF36" s="16" t="s">
        <v>29919</v>
      </c>
      <c r="AG36" s="33">
        <f>CHOOSE(MIN(D6L329C9,RUN_YEARS),B7L803C5,B7L803C14,B7L803C23,B7L803C32,B7L803C41)</f>
        <v>2074.3612687528821</v>
      </c>
      <c r="AH36" s="16" t="s">
        <v>29920</v>
      </c>
      <c r="AI36" s="33">
        <f>IF(D6L329C15=0,0,D6L329C11/D6L329C15)</f>
        <v>8.1124359771495426E-4</v>
      </c>
      <c r="AJ36" s="16" t="s">
        <v>29921</v>
      </c>
      <c r="AK36" s="33">
        <f>IF(D6L329C5=0,0,D6L329C11/D6L329C5)</f>
        <v>2.2688097993700706E-2</v>
      </c>
      <c r="AL36" s="16" t="s">
        <v>29922</v>
      </c>
      <c r="AM36" s="33">
        <f>D6L329C8*CHOOSE(MIN(D6L329C9,RUN_YEARS),B7L803C4,B7L803C13,B7L803C22,B7L803C31,B7L803C40)</f>
        <v>7.2093529067406239</v>
      </c>
      <c r="AN36" s="16" t="s">
        <v>29923</v>
      </c>
      <c r="AO36" s="33">
        <f>D6L329C8-D6L329C18</f>
        <v>29.876442012932099</v>
      </c>
      <c r="AP36" s="16" t="s">
        <v>29924</v>
      </c>
      <c r="AQ36" s="33">
        <f>CHOOSE(MIN(D6L329C9,RUN_YEARS),B7L803C2,B7L803C11,B7L803C20,B7L803C29,B7L803C38)</f>
        <v>217.39376783557853</v>
      </c>
      <c r="AR36" s="16" t="s">
        <v>29925</v>
      </c>
      <c r="AS36" s="33">
        <f>IF(D6L329C20=0,0,D6L329C18/D6L329C20)</f>
        <v>3.316264757043668E-2</v>
      </c>
      <c r="AT36" s="16" t="s">
        <v>29926</v>
      </c>
      <c r="AU36" s="33">
        <f>IF(D6L329C5=0,0,D6L329C18/D6L329C5)</f>
        <v>9.7198306283524119E-2</v>
      </c>
      <c r="AV36" s="16" t="s">
        <v>29927</v>
      </c>
      <c r="AW36" s="33">
        <f>CHOOSE(MIN(D6L329C9,RUN_YEARS),B7L803C1,B7L803C10,B7L803C19,B7L803C28,B7L803C37)</f>
        <v>900.90641736234227</v>
      </c>
      <c r="AX36" s="16" t="s">
        <v>29928</v>
      </c>
      <c r="AY36" s="33">
        <f>IF(D6L329C23=0,0,D6L329C19/D6L329C23)</f>
        <v>3.3162647570436687E-2</v>
      </c>
      <c r="AZ36" s="16" t="s">
        <v>29929</v>
      </c>
      <c r="BA36" s="33">
        <f>IF(D6L329C5=0,0,D6L329C19/D6L329C5)</f>
        <v>0.40280169371647589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37.413370276883796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37.413370276883796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18.706685138441898</v>
      </c>
      <c r="R37" s="16" t="s">
        <v>29933</v>
      </c>
      <c r="S37" s="15">
        <f>D6L330C5-D6L330C7</f>
        <v>18.706685138441898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17.857846927325348</v>
      </c>
      <c r="X37" s="16" t="s">
        <v>29935</v>
      </c>
      <c r="Y37" s="33">
        <f>D6L330C7-D6L330C10</f>
        <v>0.84883821111655067</v>
      </c>
      <c r="Z37" s="16" t="s">
        <v>29936</v>
      </c>
      <c r="AA37" s="33">
        <f>CHOOSE(MIN(D6L330C9,RUN_YEARS),B7L803C7,B7L803C16,B7L803C25,B7L803C34,B7L803C43)</f>
        <v>113465</v>
      </c>
      <c r="AB37" s="16" t="s">
        <v>29937</v>
      </c>
      <c r="AC37" s="33">
        <f>IF(D6L330C12=0,0,D6L330C10/D6L330C12)</f>
        <v>1.5738639163905476E-4</v>
      </c>
      <c r="AD37" s="16" t="s">
        <v>29938</v>
      </c>
      <c r="AE37" s="33">
        <f>IF(D6L330C5=0,0,D6L330C10/D6L330C5)</f>
        <v>0.47731190200629925</v>
      </c>
      <c r="AF37" s="16" t="s">
        <v>29939</v>
      </c>
      <c r="AG37" s="33">
        <f>CHOOSE(MIN(D6L330C9,RUN_YEARS),B7L803C5,B7L803C14,B7L803C23,B7L803C32,B7L803C41)</f>
        <v>2074.3612687528821</v>
      </c>
      <c r="AH37" s="16" t="s">
        <v>29940</v>
      </c>
      <c r="AI37" s="33">
        <f>IF(D6L330C15=0,0,D6L330C11/D6L330C15)</f>
        <v>4.0920461826154182E-4</v>
      </c>
      <c r="AJ37" s="16" t="s">
        <v>29941</v>
      </c>
      <c r="AK37" s="33">
        <f>IF(D6L330C5=0,0,D6L330C11/D6L330C5)</f>
        <v>2.2688097993700754E-2</v>
      </c>
      <c r="AL37" s="16" t="s">
        <v>29942</v>
      </c>
      <c r="AM37" s="33">
        <f>D6L330C8*CHOOSE(MIN(D6L330C9,RUN_YEARS),B7L803C4,B7L803C13,B7L803C22,B7L803C31,B7L803C40)</f>
        <v>3.6365162232714487</v>
      </c>
      <c r="AN37" s="16" t="s">
        <v>29943</v>
      </c>
      <c r="AO37" s="33">
        <f>D6L330C8-D6L330C18</f>
        <v>15.070168915170449</v>
      </c>
      <c r="AP37" s="16" t="s">
        <v>29944</v>
      </c>
      <c r="AQ37" s="33">
        <f>CHOOSE(MIN(D6L330C9,RUN_YEARS),B7L803C2,B7L803C11,B7L803C20,B7L803C29,B7L803C38)</f>
        <v>217.39376783557853</v>
      </c>
      <c r="AR37" s="16" t="s">
        <v>29945</v>
      </c>
      <c r="AS37" s="33">
        <f>IF(D6L330C20=0,0,D6L330C18/D6L330C20)</f>
        <v>1.6727785067057927E-2</v>
      </c>
      <c r="AT37" s="16" t="s">
        <v>29946</v>
      </c>
      <c r="AU37" s="33">
        <f>IF(D6L330C5=0,0,D6L330C18/D6L330C5)</f>
        <v>9.7198306283524119E-2</v>
      </c>
      <c r="AV37" s="16" t="s">
        <v>29947</v>
      </c>
      <c r="AW37" s="33">
        <f>CHOOSE(MIN(D6L330C9,RUN_YEARS),B7L803C1,B7L803C10,B7L803C19,B7L803C28,B7L803C37)</f>
        <v>900.90641736234227</v>
      </c>
      <c r="AX37" s="16" t="s">
        <v>29948</v>
      </c>
      <c r="AY37" s="33">
        <f>IF(D6L330C23=0,0,D6L330C19/D6L330C23)</f>
        <v>1.6727785067057931E-2</v>
      </c>
      <c r="AZ37" s="16" t="s">
        <v>29949</v>
      </c>
      <c r="BA37" s="33">
        <f>IF(D6L330C5=0,0,D6L330C19/D6L330C5)</f>
        <v>0.40280169371647584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124.99589745493698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62.49794872746849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31.248974363734245</v>
      </c>
      <c r="R38" s="16" t="s">
        <v>29953</v>
      </c>
      <c r="S38" s="15">
        <f>D6L331C5-D6L331C7</f>
        <v>31.248974363734245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29.831014778600156</v>
      </c>
      <c r="X38" s="16" t="s">
        <v>29955</v>
      </c>
      <c r="Y38" s="33">
        <f>D6L331C7-D6L331C10</f>
        <v>1.4179595851340885</v>
      </c>
      <c r="Z38" s="16" t="s">
        <v>29956</v>
      </c>
      <c r="AA38" s="33">
        <f>CHOOSE(MIN(D6L331C9,RUN_YEARS),B7L803C7,B7L803C16,B7L803C25,B7L803C34,B7L803C43)</f>
        <v>113465</v>
      </c>
      <c r="AB38" s="16" t="s">
        <v>29957</v>
      </c>
      <c r="AC38" s="33">
        <f>IF(D6L331C12=0,0,D6L331C10/D6L331C12)</f>
        <v>2.6290939742299526E-4</v>
      </c>
      <c r="AD38" s="16" t="s">
        <v>29958</v>
      </c>
      <c r="AE38" s="33">
        <f>IF(D6L331C5=0,0,D6L331C10/D6L331C5)</f>
        <v>0.4773119020062993</v>
      </c>
      <c r="AF38" s="16" t="s">
        <v>29959</v>
      </c>
      <c r="AG38" s="33">
        <f>CHOOSE(MIN(D6L331C9,RUN_YEARS),B7L803C5,B7L803C14,B7L803C23,B7L803C32,B7L803C41)</f>
        <v>2074.3612687528821</v>
      </c>
      <c r="AH38" s="16" t="s">
        <v>29960</v>
      </c>
      <c r="AI38" s="33">
        <f>IF(D6L331C15=0,0,D6L331C11/D6L331C15)</f>
        <v>6.8356443329978581E-4</v>
      </c>
      <c r="AJ38" s="16" t="s">
        <v>29961</v>
      </c>
      <c r="AK38" s="33">
        <f>IF(D6L331C5=0,0,D6L331C11/D6L331C5)</f>
        <v>2.2688097993700723E-2</v>
      </c>
      <c r="AL38" s="16" t="s">
        <v>29962</v>
      </c>
      <c r="AM38" s="33">
        <f>D6L331C8*CHOOSE(MIN(D6L331C9,RUN_YEARS),B7L803C4,B7L803C13,B7L803C22,B7L803C31,B7L803C40)</f>
        <v>6.0746947625044685</v>
      </c>
      <c r="AN38" s="16" t="s">
        <v>29963</v>
      </c>
      <c r="AO38" s="33">
        <f>D6L331C8-D6L331C18</f>
        <v>25.174279601229777</v>
      </c>
      <c r="AP38" s="16" t="s">
        <v>29964</v>
      </c>
      <c r="AQ38" s="33">
        <f>CHOOSE(MIN(D6L331C9,RUN_YEARS),B7L803C2,B7L803C11,B7L803C20,B7L803C29,B7L803C38)</f>
        <v>217.39376783557853</v>
      </c>
      <c r="AR38" s="16" t="s">
        <v>29965</v>
      </c>
      <c r="AS38" s="33">
        <f>IF(D6L331C20=0,0,D6L331C18/D6L331C20)</f>
        <v>2.7943279253060022E-2</v>
      </c>
      <c r="AT38" s="16" t="s">
        <v>29966</v>
      </c>
      <c r="AU38" s="33">
        <f>IF(D6L331C5=0,0,D6L331C18/D6L331C5)</f>
        <v>9.7198306283524119E-2</v>
      </c>
      <c r="AV38" s="16" t="s">
        <v>29967</v>
      </c>
      <c r="AW38" s="33">
        <f>CHOOSE(MIN(D6L331C9,RUN_YEARS),B7L803C1,B7L803C10,B7L803C19,B7L803C28,B7L803C37)</f>
        <v>900.90641736234227</v>
      </c>
      <c r="AX38" s="16" t="s">
        <v>29968</v>
      </c>
      <c r="AY38" s="33">
        <f>IF(D6L331C23=0,0,D6L331C19/D6L331C23)</f>
        <v>2.7943279253060029E-2</v>
      </c>
      <c r="AZ38" s="16" t="s">
        <v>29969</v>
      </c>
      <c r="BA38" s="33">
        <f>IF(D6L331C5=0,0,D6L331C19/D6L331C5)</f>
        <v>0.40280169371647589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113465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2074.3612687528821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217.39376783557853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900.90641736234227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2084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2084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833.6</v>
      </c>
      <c r="R40" s="16" t="s">
        <v>29994</v>
      </c>
      <c r="S40" s="15">
        <f>D6L333C5-D6L333C7</f>
        <v>1250.4000000000001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795.77440302490209</v>
      </c>
      <c r="X40" s="16" t="s">
        <v>29996</v>
      </c>
      <c r="Y40" s="33">
        <f>D6L333C7-D6L333C10</f>
        <v>37.825596975097938</v>
      </c>
      <c r="Z40" s="16" t="s">
        <v>29997</v>
      </c>
      <c r="AA40" s="33">
        <f>CHOOSE(MIN(D6L333C9,RUN_YEARS),B7L803C7,B7L803C16,B7L803C25,B7L803C34,B7L803C43)</f>
        <v>113465</v>
      </c>
      <c r="AB40" s="16" t="s">
        <v>29998</v>
      </c>
      <c r="AC40" s="33">
        <f>IF(D6L333C12=0,0,D6L333C10/D6L333C12)</f>
        <v>7.0133909401568946E-3</v>
      </c>
      <c r="AD40" s="16" t="s">
        <v>29999</v>
      </c>
      <c r="AE40" s="33">
        <f>IF(D6L333C5=0,0,D6L333C10/D6L333C5)</f>
        <v>0.38184952160503938</v>
      </c>
      <c r="AF40" s="16" t="s">
        <v>30000</v>
      </c>
      <c r="AG40" s="33">
        <f>CHOOSE(MIN(D6L333C9,RUN_YEARS),B7L803C5,B7L803C14,B7L803C23,B7L803C32,B7L803C41)</f>
        <v>2074.3612687528821</v>
      </c>
      <c r="AH40" s="16" t="s">
        <v>30001</v>
      </c>
      <c r="AI40" s="33">
        <f>IF(D6L333C15=0,0,D6L333C11/D6L333C15)</f>
        <v>1.8234816444407925E-2</v>
      </c>
      <c r="AJ40" s="16" t="s">
        <v>30002</v>
      </c>
      <c r="AK40" s="33">
        <f>IF(D6L333C5=0,0,D6L333C11/D6L333C5)</f>
        <v>1.8150478394960621E-2</v>
      </c>
      <c r="AL40" s="16" t="s">
        <v>30003</v>
      </c>
      <c r="AM40" s="33">
        <f>D6L333C8*CHOOSE(MIN(D6L333C9,RUN_YEARS),B7L803C4,B7L803C13,B7L803C22,B7L803C31,B7L803C40)</f>
        <v>243.07352435383714</v>
      </c>
      <c r="AN40" s="16" t="s">
        <v>30004</v>
      </c>
      <c r="AO40" s="33">
        <f>D6L333C8-D6L333C18</f>
        <v>1007.326475646163</v>
      </c>
      <c r="AP40" s="16" t="s">
        <v>30005</v>
      </c>
      <c r="AQ40" s="33">
        <f>CHOOSE(MIN(D6L333C9,RUN_YEARS),B7L803C2,B7L803C11,B7L803C20,B7L803C29,B7L803C38)</f>
        <v>217.39376783557853</v>
      </c>
      <c r="AR40" s="16" t="s">
        <v>30006</v>
      </c>
      <c r="AS40" s="33">
        <f>IF(D6L333C20=0,0,D6L333C18/D6L333C20)</f>
        <v>1.1181255413801972</v>
      </c>
      <c r="AT40" s="16" t="s">
        <v>30007</v>
      </c>
      <c r="AU40" s="33">
        <f>IF(D6L333C5=0,0,D6L333C18/D6L333C5)</f>
        <v>0.11663796754022895</v>
      </c>
      <c r="AV40" s="16" t="s">
        <v>30008</v>
      </c>
      <c r="AW40" s="33">
        <f>CHOOSE(MIN(D6L333C9,RUN_YEARS),B7L803C1,B7L803C10,B7L803C19,B7L803C28,B7L803C37)</f>
        <v>900.90641736234227</v>
      </c>
      <c r="AX40" s="16" t="s">
        <v>30009</v>
      </c>
      <c r="AY40" s="33">
        <f>IF(D6L333C23=0,0,D6L333C19/D6L333C23)</f>
        <v>1.1181255413801974</v>
      </c>
      <c r="AZ40" s="16" t="s">
        <v>30010</v>
      </c>
      <c r="BA40" s="33">
        <f>IF(D6L333C5=0,0,D6L333C19/D6L333C5)</f>
        <v>0.48336203245977111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4631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4631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4631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113465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2074.3612687528821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900.25071279800034</v>
      </c>
      <c r="AN41" s="16" t="s">
        <v>30023</v>
      </c>
      <c r="AO41" s="33">
        <f>D6L334C8-D6L334C18</f>
        <v>3730.7492872019998</v>
      </c>
      <c r="AP41" s="16" t="s">
        <v>30024</v>
      </c>
      <c r="AQ41" s="33">
        <f>CHOOSE(MIN(D6L334C9,RUN_YEARS),B7L803C2,B7L803C11,B7L803C20,B7L803C29,B7L803C38)</f>
        <v>217.39376783557853</v>
      </c>
      <c r="AR41" s="16" t="s">
        <v>30025</v>
      </c>
      <c r="AS41" s="33">
        <f>IF(D6L334C20=0,0,D6L334C18/D6L334C20)</f>
        <v>4.1411063516728186</v>
      </c>
      <c r="AT41" s="16" t="s">
        <v>30026</v>
      </c>
      <c r="AU41" s="33">
        <f>IF(D6L334C5=0,0,D6L334C18/D6L334C5)</f>
        <v>0.19439661256704824</v>
      </c>
      <c r="AV41" s="16" t="s">
        <v>30027</v>
      </c>
      <c r="AW41" s="33">
        <f>CHOOSE(MIN(D6L334C9,RUN_YEARS),B7L803C1,B7L803C10,B7L803C19,B7L803C28,B7L803C37)</f>
        <v>900.90641736234227</v>
      </c>
      <c r="AX41" s="16" t="s">
        <v>30028</v>
      </c>
      <c r="AY41" s="33">
        <f>IF(D6L334C23=0,0,D6L334C19/D6L334C23)</f>
        <v>4.1411063516728195</v>
      </c>
      <c r="AZ41" s="16" t="s">
        <v>30029</v>
      </c>
      <c r="BA41" s="33">
        <f>IF(D6L334C5=0,0,D6L334C19/D6L334C5)</f>
        <v>0.80560338743295179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8113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8113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8113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7744.8629219542117</v>
      </c>
      <c r="X42" s="16" t="s">
        <v>30036</v>
      </c>
      <c r="Y42" s="33">
        <f>D6L335C7-D6L335C10</f>
        <v>368.13707804578826</v>
      </c>
      <c r="Z42" s="16" t="s">
        <v>30037</v>
      </c>
      <c r="AA42" s="33">
        <f>CHOOSE(MIN(D6L335C9,RUN_YEARS),B7L803C7,B7L803C16,B7L803C25,B7L803C34,B7L803C43)</f>
        <v>113465</v>
      </c>
      <c r="AB42" s="16" t="s">
        <v>30038</v>
      </c>
      <c r="AC42" s="33">
        <f>IF(D6L335C12=0,0,D6L335C10/D6L335C12)</f>
        <v>6.8257726364554808E-2</v>
      </c>
      <c r="AD42" s="16" t="s">
        <v>30039</v>
      </c>
      <c r="AE42" s="33">
        <f>IF(D6L335C5=0,0,D6L335C10/D6L335C5)</f>
        <v>0.9546238040125985</v>
      </c>
      <c r="AF42" s="16" t="s">
        <v>30040</v>
      </c>
      <c r="AG42" s="33">
        <f>CHOOSE(MIN(D6L335C9,RUN_YEARS),B7L803C5,B7L803C14,B7L803C23,B7L803C32,B7L803C41)</f>
        <v>2074.3612687528821</v>
      </c>
      <c r="AH42" s="16" t="s">
        <v>30041</v>
      </c>
      <c r="AI42" s="33">
        <f>IF(D6L335C15=0,0,D6L335C11/D6L335C15)</f>
        <v>0.17747008854784219</v>
      </c>
      <c r="AJ42" s="16" t="s">
        <v>30042</v>
      </c>
      <c r="AK42" s="33">
        <f>IF(D6L335C5=0,0,D6L335C11/D6L335C5)</f>
        <v>4.5376195987401488E-2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217.39376783557853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900.90641736234227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36662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36662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36662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113465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2074.3612687528821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7126.9686099331229</v>
      </c>
      <c r="AN43" s="16" t="s">
        <v>30064</v>
      </c>
      <c r="AO43" s="33">
        <f>D6L336C8-D6L336C18</f>
        <v>29535.031390066877</v>
      </c>
      <c r="AP43" s="16" t="s">
        <v>30065</v>
      </c>
      <c r="AQ43" s="33">
        <f>CHOOSE(MIN(D6L336C9,RUN_YEARS),B7L803C2,B7L803C11,B7L803C20,B7L803C29,B7L803C38)</f>
        <v>217.39376783557853</v>
      </c>
      <c r="AR43" s="16" t="s">
        <v>30066</v>
      </c>
      <c r="AS43" s="33">
        <f>IF(D6L336C20=0,0,D6L336C18/D6L336C20)</f>
        <v>32.783684099552772</v>
      </c>
      <c r="AT43" s="16" t="s">
        <v>30067</v>
      </c>
      <c r="AU43" s="33">
        <f>IF(D6L336C5=0,0,D6L336C18/D6L336C5)</f>
        <v>0.19439661256704824</v>
      </c>
      <c r="AV43" s="16" t="s">
        <v>30068</v>
      </c>
      <c r="AW43" s="33">
        <f>CHOOSE(MIN(D6L336C9,RUN_YEARS),B7L803C1,B7L803C10,B7L803C19,B7L803C28,B7L803C37)</f>
        <v>900.90641736234227</v>
      </c>
      <c r="AX43" s="16" t="s">
        <v>30069</v>
      </c>
      <c r="AY43" s="33">
        <f>IF(D6L336C23=0,0,D6L336C19/D6L336C23)</f>
        <v>32.783684099552779</v>
      </c>
      <c r="AZ43" s="16" t="s">
        <v>30070</v>
      </c>
      <c r="BA43" s="33">
        <f>IF(D6L336C5=0,0,D6L336C19/D6L336C5)</f>
        <v>0.80560338743295179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51800.752447410516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51664.082908843702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9033.6414544218496</v>
      </c>
      <c r="R44" s="16" t="s">
        <v>30074</v>
      </c>
      <c r="S44" s="15">
        <f>SUM(D6L329C8:D6L336C8)</f>
        <v>42630.441454421845</v>
      </c>
      <c r="U44" s="21" t="str">
        <f>NULL_VALUE</f>
        <v>n/a</v>
      </c>
      <c r="V44" s="16" t="s">
        <v>30075</v>
      </c>
      <c r="W44" s="33">
        <f>SUM(D6L329C10:D6L336C10)</f>
        <v>8623.7291693060888</v>
      </c>
      <c r="X44" s="16" t="s">
        <v>30076</v>
      </c>
      <c r="Y44" s="33">
        <f>SUM(D6L329C11:D6L336C11)</f>
        <v>409.91228511576048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7.600342986212566E-2</v>
      </c>
      <c r="AD44" s="16" t="s">
        <v>30078</v>
      </c>
      <c r="AE44" s="33">
        <f>IF(D6L337C5=0,0,D6L337C10/D6L337C5)</f>
        <v>0.16691923448098031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0.19760891764152638</v>
      </c>
      <c r="AJ44" s="16" t="s">
        <v>30080</v>
      </c>
      <c r="AK44" s="33">
        <f>IF(D6L337C5=0,0,D6L337C11/D6L337C5)</f>
        <v>7.9341829378644195E-3</v>
      </c>
      <c r="AL44" s="16" t="s">
        <v>30081</v>
      </c>
      <c r="AM44" s="33">
        <f>SUM(D6L329C18:D6L336C18)</f>
        <v>8287.2134109774779</v>
      </c>
      <c r="AN44" s="16" t="s">
        <v>30082</v>
      </c>
      <c r="AO44" s="33">
        <f>SUM(D6L329C19:D6L336C19)</f>
        <v>34343.228043444375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38.12074970449634</v>
      </c>
      <c r="AT44" s="16" t="s">
        <v>30084</v>
      </c>
      <c r="AU44" s="33">
        <f>IF(D6L337C5=0,0,D6L337C18/D6L337C5)</f>
        <v>0.16040570052505274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38.120749704496347</v>
      </c>
      <c r="AZ44" s="16" t="s">
        <v>30086</v>
      </c>
      <c r="BA44" s="33">
        <f>IF(D6L337C5=0,0,D6L337C19/D6L337C5)</f>
        <v>0.66474088205610249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856.64892921357693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428.32446460678847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214.16223230339423</v>
      </c>
      <c r="R45" s="16" t="s">
        <v>30091</v>
      </c>
      <c r="S45" s="15">
        <f>D6L338C5-D6L338C7</f>
        <v>214.16223230339423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204.44436487729601</v>
      </c>
      <c r="X45" s="16" t="s">
        <v>30093</v>
      </c>
      <c r="Y45" s="33">
        <f>D6L338C7-D6L338C10</f>
        <v>9.7178674260982234</v>
      </c>
      <c r="Z45" s="16" t="s">
        <v>30094</v>
      </c>
      <c r="AA45" s="33">
        <f>CHOOSE(MIN(D6L338C9,RUN_YEARS),B7L803C7,B7L803C16,B7L803C25,B7L803C34,B7L803C43)</f>
        <v>113465</v>
      </c>
      <c r="AB45" s="16" t="s">
        <v>30095</v>
      </c>
      <c r="AC45" s="33">
        <f>IF(D6L338C12=0,0,D6L338C10/D6L338C12)</f>
        <v>1.8018275668910766E-3</v>
      </c>
      <c r="AD45" s="16" t="s">
        <v>30096</v>
      </c>
      <c r="AE45" s="33">
        <f>IF(D6L338C5=0,0,D6L338C10/D6L338C5)</f>
        <v>0.47731190200629925</v>
      </c>
      <c r="AF45" s="16" t="s">
        <v>30097</v>
      </c>
      <c r="AG45" s="33">
        <f>CHOOSE(MIN(D6L338C9,RUN_YEARS),B7L803C5,B7L803C14,B7L803C23,B7L803C32,B7L803C41)</f>
        <v>2074.3612687528821</v>
      </c>
      <c r="AH45" s="16" t="s">
        <v>30098</v>
      </c>
      <c r="AI45" s="33">
        <f>IF(D6L338C15=0,0,D6L338C11/D6L338C15)</f>
        <v>4.6847516739167913E-3</v>
      </c>
      <c r="AJ45" s="16" t="s">
        <v>30099</v>
      </c>
      <c r="AK45" s="33">
        <f>IF(D6L338C5=0,0,D6L338C11/D6L338C5)</f>
        <v>2.2688097993700744E-2</v>
      </c>
      <c r="AL45" s="16" t="s">
        <v>30100</v>
      </c>
      <c r="AM45" s="33">
        <f>D6L338C8*CHOOSE(MIN(D6L338C9,RUN_YEARS),B7L803C4,B7L803C13,B7L803C22,B7L803C31,B7L803C40)</f>
        <v>41.632412499577114</v>
      </c>
      <c r="AN45" s="16" t="s">
        <v>30101</v>
      </c>
      <c r="AO45" s="33">
        <f>D6L338C8-D6L338C18</f>
        <v>172.52981980381713</v>
      </c>
      <c r="AP45" s="16" t="s">
        <v>30102</v>
      </c>
      <c r="AQ45" s="33">
        <f>CHOOSE(MIN(D6L338C9,RUN_YEARS),B7L803C2,B7L803C11,B7L803C20,B7L803C29,B7L803C38)</f>
        <v>217.39376783557853</v>
      </c>
      <c r="AR45" s="16" t="s">
        <v>30103</v>
      </c>
      <c r="AS45" s="33">
        <f>IF(D6L338C20=0,0,D6L338C18/D6L338C20)</f>
        <v>0.19150692733319274</v>
      </c>
      <c r="AT45" s="16" t="s">
        <v>30104</v>
      </c>
      <c r="AU45" s="33">
        <f>IF(D6L338C5=0,0,D6L338C18/D6L338C5)</f>
        <v>9.7198306283524119E-2</v>
      </c>
      <c r="AV45" s="16" t="s">
        <v>30105</v>
      </c>
      <c r="AW45" s="33">
        <f>CHOOSE(MIN(D6L338C9,RUN_YEARS),B7L803C1,B7L803C10,B7L803C19,B7L803C28,B7L803C37)</f>
        <v>900.90641736234227</v>
      </c>
      <c r="AX45" s="16" t="s">
        <v>30106</v>
      </c>
      <c r="AY45" s="33">
        <f>IF(D6L338C23=0,0,D6L338C19/D6L338C23)</f>
        <v>0.1915069273331928</v>
      </c>
      <c r="AZ45" s="16" t="s">
        <v>30107</v>
      </c>
      <c r="BA45" s="33">
        <f>IF(D6L338C5=0,0,D6L338C19/D6L338C5)</f>
        <v>0.40280169371647589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6690.0440658911766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6690.0440658911766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2676.0176263564708</v>
      </c>
      <c r="R46" s="16" t="s">
        <v>30111</v>
      </c>
      <c r="S46" s="15">
        <f>D6L339C5-D6L339C7</f>
        <v>4014.0264395347058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2554.5901260771789</v>
      </c>
      <c r="X46" s="16" t="s">
        <v>30113</v>
      </c>
      <c r="Y46" s="33">
        <f>D6L339C7-D6L339C10</f>
        <v>121.42750027929196</v>
      </c>
      <c r="Z46" s="16" t="s">
        <v>30114</v>
      </c>
      <c r="AA46" s="33">
        <f>CHOOSE(MIN(D6L339C9,RUN_YEARS),B7L803C7,B7L803C16,B7L803C25,B7L803C34,B7L803C43)</f>
        <v>113465</v>
      </c>
      <c r="AB46" s="16" t="s">
        <v>30115</v>
      </c>
      <c r="AC46" s="33">
        <f>IF(D6L339C12=0,0,D6L339C10/D6L339C12)</f>
        <v>2.251434474134913E-2</v>
      </c>
      <c r="AD46" s="16" t="s">
        <v>30116</v>
      </c>
      <c r="AE46" s="33">
        <f>IF(D6L339C5=0,0,D6L339C10/D6L339C5)</f>
        <v>0.38184952160503943</v>
      </c>
      <c r="AF46" s="16" t="s">
        <v>30117</v>
      </c>
      <c r="AG46" s="33">
        <f>CHOOSE(MIN(D6L339C9,RUN_YEARS),B7L803C5,B7L803C14,B7L803C23,B7L803C32,B7L803C41)</f>
        <v>2074.3612687528821</v>
      </c>
      <c r="AH46" s="16" t="s">
        <v>30118</v>
      </c>
      <c r="AI46" s="33">
        <f>IF(D6L339C15=0,0,D6L339C11/D6L339C15)</f>
        <v>5.8537296327507538E-2</v>
      </c>
      <c r="AJ46" s="16" t="s">
        <v>30119</v>
      </c>
      <c r="AK46" s="33">
        <f>IF(D6L339C5=0,0,D6L339C11/D6L339C5)</f>
        <v>1.8150478394960569E-2</v>
      </c>
      <c r="AL46" s="16" t="s">
        <v>30120</v>
      </c>
      <c r="AM46" s="33">
        <f>D6L339C8*CHOOSE(MIN(D6L339C9,RUN_YEARS),B7L803C4,B7L803C13,B7L803C22,B7L803C31,B7L803C40)</f>
        <v>780.31314260011629</v>
      </c>
      <c r="AN46" s="16" t="s">
        <v>30121</v>
      </c>
      <c r="AO46" s="33">
        <f>D6L339C8-D6L339C18</f>
        <v>3233.7132969345894</v>
      </c>
      <c r="AP46" s="16" t="s">
        <v>30122</v>
      </c>
      <c r="AQ46" s="33">
        <f>CHOOSE(MIN(D6L339C9,RUN_YEARS),B7L803C2,B7L803C11,B7L803C20,B7L803C29,B7L803C38)</f>
        <v>217.39376783557853</v>
      </c>
      <c r="AR46" s="16" t="s">
        <v>30123</v>
      </c>
      <c r="AS46" s="33">
        <f>IF(D6L339C20=0,0,D6L339C18/D6L339C20)</f>
        <v>3.5893997807255023</v>
      </c>
      <c r="AT46" s="16" t="s">
        <v>30124</v>
      </c>
      <c r="AU46" s="33">
        <f>IF(D6L339C5=0,0,D6L339C18/D6L339C5)</f>
        <v>0.11663796754022894</v>
      </c>
      <c r="AV46" s="16" t="s">
        <v>30125</v>
      </c>
      <c r="AW46" s="33">
        <f>CHOOSE(MIN(D6L339C9,RUN_YEARS),B7L803C1,B7L803C10,B7L803C19,B7L803C28,B7L803C37)</f>
        <v>900.90641736234227</v>
      </c>
      <c r="AX46" s="16" t="s">
        <v>30126</v>
      </c>
      <c r="AY46" s="33">
        <f>IF(D6L339C23=0,0,D6L339C19/D6L339C23)</f>
        <v>3.5893997807255027</v>
      </c>
      <c r="AZ46" s="16" t="s">
        <v>30127</v>
      </c>
      <c r="BA46" s="33">
        <f>IF(D6L339C5=0,0,D6L339C19/D6L339C5)</f>
        <v>0.483362032459771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7546.6929951047532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7118.3685304979654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2890.1798586598652</v>
      </c>
      <c r="R47" s="16" t="s">
        <v>30131</v>
      </c>
      <c r="S47" s="15">
        <f>SUM(D6L338C8:D6L339C8)</f>
        <v>4228.1886718381002</v>
      </c>
      <c r="U47" s="21" t="str">
        <f>NULL_VALUE</f>
        <v>n/a</v>
      </c>
      <c r="V47" s="16" t="s">
        <v>30132</v>
      </c>
      <c r="W47" s="33">
        <f>SUM(D6L338C10:D6L339C10)</f>
        <v>2759.0344909544747</v>
      </c>
      <c r="X47" s="16" t="s">
        <v>30133</v>
      </c>
      <c r="Y47" s="33">
        <f>SUM(D6L338C11:D6L339C11)</f>
        <v>131.14536770539019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2.4316172308240208E-2</v>
      </c>
      <c r="AD47" s="16" t="s">
        <v>30135</v>
      </c>
      <c r="AE47" s="33">
        <f>IF(D6L340C5=0,0,D6L340C10/D6L340C5)</f>
        <v>0.38759365704847348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6.3222048001424336E-2</v>
      </c>
      <c r="AJ47" s="16" t="s">
        <v>30137</v>
      </c>
      <c r="AK47" s="33">
        <f>IF(D6L340C5=0,0,D6L340C11/D6L340C5)</f>
        <v>1.8423514762337813E-2</v>
      </c>
      <c r="AL47" s="16" t="s">
        <v>30138</v>
      </c>
      <c r="AM47" s="33">
        <f>SUM(D6L338C18:D6L339C18)</f>
        <v>821.94555509969337</v>
      </c>
      <c r="AN47" s="16" t="s">
        <v>30139</v>
      </c>
      <c r="AO47" s="33">
        <f>SUM(D6L338C19:D6L339C19)</f>
        <v>3406.2431167384066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3.7809067080586951</v>
      </c>
      <c r="AT47" s="16" t="s">
        <v>30141</v>
      </c>
      <c r="AU47" s="33">
        <f>IF(D6L340C5=0,0,D6L340C18/D6L340C5)</f>
        <v>0.11546824972297327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3.7809067080586956</v>
      </c>
      <c r="AZ47" s="16" t="s">
        <v>30143</v>
      </c>
      <c r="BA47" s="33">
        <f>IF(D6L340C5=0,0,D6L340C19/D6L340C5)</f>
        <v>0.47851457846621531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77593.430505326425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71141.110179874697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18103.150683348234</v>
      </c>
      <c r="R48" s="16" t="s">
        <v>30148</v>
      </c>
      <c r="S48" s="15">
        <f>SUM(D6L328C8,D6L337C8,D6L340C8)</f>
        <v>53037.959496526462</v>
      </c>
      <c r="U48" s="21" t="str">
        <f>NULL_VALUE</f>
        <v>n/a</v>
      </c>
      <c r="V48" s="16" t="s">
        <v>30149</v>
      </c>
      <c r="W48" s="33">
        <f>SUM(D6L328C10,D6L337C10,D6L340C10)</f>
        <v>17278.121406120139</v>
      </c>
      <c r="X48" s="16" t="s">
        <v>30150</v>
      </c>
      <c r="Y48" s="33">
        <f>SUM(D6L328C11,D6L337C11,D6L340C11)</f>
        <v>825.02927722809147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0.15090505724097567</v>
      </c>
      <c r="AD48" s="16" t="s">
        <v>30152</v>
      </c>
      <c r="AE48" s="33">
        <f>IF(D6L341C5=0,0,D6L341C10/D6L341C5)</f>
        <v>0.24287112419856494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0.39235314882653621</v>
      </c>
      <c r="AJ48" s="16" t="s">
        <v>30154</v>
      </c>
      <c r="AK48" s="33">
        <f>IF(D6L341C5=0,0,D6L341C11/D6L341C5)</f>
        <v>1.159708184398683E-2</v>
      </c>
      <c r="AL48" s="16" t="s">
        <v>30155</v>
      </c>
      <c r="AM48" s="33">
        <f>SUM(D6L328C18,D6L337C18,D6L340C18)</f>
        <v>10285.320306130177</v>
      </c>
      <c r="AN48" s="16" t="s">
        <v>30156</v>
      </c>
      <c r="AO48" s="33">
        <f>SUM(D6L328C19,D6L337C19,D6L340C19)</f>
        <v>42752.639190396294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47.233059080816624</v>
      </c>
      <c r="AT48" s="16" t="s">
        <v>30158</v>
      </c>
      <c r="AU48" s="33">
        <f>IF(D6L341C5=0,0,D6L341C18/D6L341C5)</f>
        <v>0.14457632556091063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47.233059080816631</v>
      </c>
      <c r="AZ48" s="16" t="s">
        <v>30160</v>
      </c>
      <c r="BA48" s="33">
        <f>IF(D6L341C5=0,0,D6L341C19/D6L341C5)</f>
        <v>0.60095546839653768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9902-1547-4CC0-80DB-7265BC3C361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11793.078694000002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10142.04767684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5071.0238384200002</v>
      </c>
      <c r="R8" s="16" t="s">
        <v>30170</v>
      </c>
      <c r="S8" s="15">
        <f>D6L401C5-D6L401C7</f>
        <v>5071.0238384200002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4749.2863063788081</v>
      </c>
      <c r="X8" s="16" t="s">
        <v>30172</v>
      </c>
      <c r="Y8" s="33">
        <f>D6L401C7-D6L401C10</f>
        <v>321.73753204119203</v>
      </c>
      <c r="Z8" s="16" t="s">
        <v>30173</v>
      </c>
      <c r="AA8" s="33">
        <f>CHOOSE(MIN(D6L401C9,RUN_YEARS),B7L804C7,B7L804C16,B7L804C25,B7L804C34,B7L804C43)</f>
        <v>275544.66666666663</v>
      </c>
      <c r="AB8" s="16" t="s">
        <v>30174</v>
      </c>
      <c r="AC8" s="33">
        <f>IF(D6L401C12=0,0,D6L401C10/D6L401C12)</f>
        <v>1.7235994308407863E-2</v>
      </c>
      <c r="AD8" s="16" t="s">
        <v>30175</v>
      </c>
      <c r="AE8" s="33">
        <f>IF(D6L401C5=0,0,D6L401C10/D6L401C5)</f>
        <v>0.46827686653693218</v>
      </c>
      <c r="AF8" s="16" t="s">
        <v>30176</v>
      </c>
      <c r="AG8" s="33">
        <f>CHOOSE(MIN(D6L401C9,RUN_YEARS),B7L804C5,B7L804C14,B7L804C23,B7L804C32,B7L804C41)</f>
        <v>7179.4642314811745</v>
      </c>
      <c r="AH8" s="16" t="s">
        <v>30177</v>
      </c>
      <c r="AI8" s="33">
        <f>IF(D6L401C15=0,0,D6L401C11/D6L401C15)</f>
        <v>4.4813585201860566E-2</v>
      </c>
      <c r="AJ8" s="16" t="s">
        <v>30178</v>
      </c>
      <c r="AK8" s="33">
        <f>IF(D6L401C5=0,0,D6L401C11/D6L401C5)</f>
        <v>3.17231334630678E-2</v>
      </c>
      <c r="AL8" s="16" t="s">
        <v>30179</v>
      </c>
      <c r="AM8" s="33">
        <f>D6L401C8*CHOOSE(MIN(D6L401C9,RUN_YEARS),B7L804C4,B7L804C13,B7L804C22,B7L804C31,B7L804C40)</f>
        <v>647.12561171348273</v>
      </c>
      <c r="AN8" s="16" t="s">
        <v>30180</v>
      </c>
      <c r="AO8" s="33">
        <f>D6L401C8-D6L401C18</f>
        <v>4423.8982267065176</v>
      </c>
      <c r="AP8" s="16" t="s">
        <v>30181</v>
      </c>
      <c r="AQ8" s="33">
        <f>CHOOSE(MIN(D6L401C9,RUN_YEARS),B7L804C2,B7L804C11,B7L804C20,B7L804C29,B7L804C38)</f>
        <v>518.32229984474964</v>
      </c>
      <c r="AR8" s="16" t="s">
        <v>30182</v>
      </c>
      <c r="AS8" s="33">
        <f>IF(D6L401C20=0,0,D6L401C18/D6L401C20)</f>
        <v>1.2485004251356981</v>
      </c>
      <c r="AT8" s="16" t="s">
        <v>30183</v>
      </c>
      <c r="AU8" s="33">
        <f>IF(D6L401C5=0,0,D6L401C18/D6L401C5)</f>
        <v>6.3806208798567812E-2</v>
      </c>
      <c r="AV8" s="16" t="s">
        <v>30184</v>
      </c>
      <c r="AW8" s="33">
        <f>CHOOSE(MIN(D6L401C9,RUN_YEARS),B7L804C1,B7L804C10,B7L804C19,B7L804C28,B7L804C37)</f>
        <v>3543.3694195383951</v>
      </c>
      <c r="AX8" s="16" t="s">
        <v>30185</v>
      </c>
      <c r="AY8" s="33">
        <f>IF(D6L401C23=0,0,D6L401C19/D6L401C23)</f>
        <v>1.2485004251356979</v>
      </c>
      <c r="AZ8" s="16" t="s">
        <v>30186</v>
      </c>
      <c r="BA8" s="33">
        <f>IF(D6L401C5=0,0,D6L401C19/D6L401C5)</f>
        <v>0.4361937912014322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34.371989576846218</v>
      </c>
      <c r="J9" s="16" t="s">
        <v>30207</v>
      </c>
      <c r="K9" s="21">
        <f>_xlfn.SINGLE(IF(FLOW_THRU_100PCT="Y",1,INDEX(VariabilityMatrix,D6L402C1,_xlfn.SINGLE(D6L402C9))))</f>
        <v>0.47720261082240351</v>
      </c>
      <c r="L9" s="16" t="s">
        <v>30187</v>
      </c>
      <c r="M9" s="15">
        <f>IF(_xlfn.SINGLE(D6L402C2)&lt;&gt;0,_xlfn.SINGLE(D6L402C2)*_xlfn.SINGLE(D6L402C4),_xlfn.SINGLE(D6L402C3)*_xlfn.SINGLE(D6L402C4))</f>
        <v>16.402403165231455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8.2012015826157274</v>
      </c>
      <c r="R9" s="16" t="s">
        <v>30189</v>
      </c>
      <c r="S9" s="15">
        <f>D6L402C5-D6L402C7</f>
        <v>8.2012015826157274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7.675393585016943</v>
      </c>
      <c r="X9" s="16" t="s">
        <v>30191</v>
      </c>
      <c r="Y9" s="33">
        <f>D6L402C7-D6L402C10</f>
        <v>0.52580799759878438</v>
      </c>
      <c r="Z9" s="16" t="s">
        <v>30192</v>
      </c>
      <c r="AA9" s="33">
        <f>CHOOSE(MIN(D6L402C9,RUN_YEARS),B7L804C7,B7L804C16,B7L804C25,B7L804C34,B7L804C43)</f>
        <v>304939</v>
      </c>
      <c r="AB9" s="16" t="s">
        <v>30193</v>
      </c>
      <c r="AC9" s="33">
        <f>IF(D6L402C12=0,0,D6L402C10/D6L402C12)</f>
        <v>2.5170258920692149E-5</v>
      </c>
      <c r="AD9" s="16" t="s">
        <v>30194</v>
      </c>
      <c r="AE9" s="33">
        <f>IF(D6L402C5=0,0,D6L402C10/D6L402C5)</f>
        <v>0.46794323415282513</v>
      </c>
      <c r="AF9" s="16" t="s">
        <v>30195</v>
      </c>
      <c r="AG9" s="33">
        <f>CHOOSE(MIN(D6L402C9,RUN_YEARS),B7L804C5,B7L804C14,B7L804C23,B7L804C32,B7L804C41)</f>
        <v>8034.6350773550494</v>
      </c>
      <c r="AH9" s="16" t="s">
        <v>30196</v>
      </c>
      <c r="AI9" s="33">
        <f>IF(D6L402C15=0,0,D6L402C11/D6L402C15)</f>
        <v>6.5442673193799494E-5</v>
      </c>
      <c r="AJ9" s="16" t="s">
        <v>30197</v>
      </c>
      <c r="AK9" s="33">
        <f>IF(D6L402C5=0,0,D6L402C11/D6L402C5)</f>
        <v>3.2056765847174852E-2</v>
      </c>
      <c r="AL9" s="16" t="s">
        <v>30198</v>
      </c>
      <c r="AM9" s="33">
        <f>D6L402C8*CHOOSE(MIN(D6L402C9,RUN_YEARS),B7L804C4,B7L804C13,B7L804C22,B7L804C31,B7L804C40)</f>
        <v>1.0427170887340629</v>
      </c>
      <c r="AN9" s="16" t="s">
        <v>30199</v>
      </c>
      <c r="AO9" s="33">
        <f>D6L402C8-D6L402C18</f>
        <v>7.1584844938816641</v>
      </c>
      <c r="AP9" s="16" t="s">
        <v>30200</v>
      </c>
      <c r="AQ9" s="33">
        <f>CHOOSE(MIN(D6L402C9,RUN_YEARS),B7L804C2,B7L804C11,B7L804C20,B7L804C29,B7L804C38)</f>
        <v>575.0797761022817</v>
      </c>
      <c r="AR9" s="16" t="s">
        <v>30201</v>
      </c>
      <c r="AS9" s="33">
        <f>IF(D6L402C20=0,0,D6L402C18/D6L402C20)</f>
        <v>1.8131694628548524E-3</v>
      </c>
      <c r="AT9" s="16" t="s">
        <v>30202</v>
      </c>
      <c r="AU9" s="33">
        <f>IF(D6L402C5=0,0,D6L402C18/D6L402C5)</f>
        <v>6.3570994946907169E-2</v>
      </c>
      <c r="AV9" s="16" t="s">
        <v>30203</v>
      </c>
      <c r="AW9" s="33">
        <f>CHOOSE(MIN(D6L402C9,RUN_YEARS),B7L804C1,B7L804C10,B7L804C19,B7L804C28,B7L804C37)</f>
        <v>3948.0504390420087</v>
      </c>
      <c r="AX9" s="16" t="s">
        <v>30204</v>
      </c>
      <c r="AY9" s="33">
        <f>IF(D6L402C23=0,0,D6L402C19/D6L402C23)</f>
        <v>1.8131694628548526E-3</v>
      </c>
      <c r="AZ9" s="16" t="s">
        <v>30205</v>
      </c>
      <c r="BA9" s="33">
        <f>IF(D6L402C5=0,0,D6L402C19/D6L402C5)</f>
        <v>0.43642900505309279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1.740908881199567</v>
      </c>
      <c r="J10" s="16" t="s">
        <v>30228</v>
      </c>
      <c r="K10" s="21">
        <f>_xlfn.SINGLE(IF(FLOW_THRU_100PCT="Y",1,INDEX(VariabilityMatrix,D6L403C1,_xlfn.SINGLE(D6L403C9))))</f>
        <v>0.47720261082240351</v>
      </c>
      <c r="L10" s="16" t="s">
        <v>30208</v>
      </c>
      <c r="M10" s="15">
        <f>IF(_xlfn.SINGLE(D6L403C2)&lt;&gt;0,_xlfn.SINGLE(D6L403C2)*_xlfn.SINGLE(D6L403C4),_xlfn.SINGLE(D6L403C3)*_xlfn.SINGLE(D6L403C4))</f>
        <v>0.83076626331234282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0.41538313165617141</v>
      </c>
      <c r="R10" s="16" t="s">
        <v>30210</v>
      </c>
      <c r="S10" s="15">
        <f>D6L403C5-D6L403C7</f>
        <v>0.41538313165617141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0.38875145207943523</v>
      </c>
      <c r="X10" s="16" t="s">
        <v>30212</v>
      </c>
      <c r="Y10" s="33">
        <f>D6L403C7-D6L403C10</f>
        <v>2.6631679576736178E-2</v>
      </c>
      <c r="Z10" s="16" t="s">
        <v>30213</v>
      </c>
      <c r="AA10" s="33">
        <f>CHOOSE(MIN(D6L403C9,RUN_YEARS),B7L804C7,B7L804C16,B7L804C25,B7L804C34,B7L804C43)</f>
        <v>304939</v>
      </c>
      <c r="AB10" s="16" t="s">
        <v>30214</v>
      </c>
      <c r="AC10" s="33">
        <f>IF(D6L403C12=0,0,D6L403C10/D6L403C12)</f>
        <v>1.2748498948295733E-6</v>
      </c>
      <c r="AD10" s="16" t="s">
        <v>30215</v>
      </c>
      <c r="AE10" s="33">
        <f>IF(D6L403C5=0,0,D6L403C10/D6L403C5)</f>
        <v>0.46794323415282513</v>
      </c>
      <c r="AF10" s="16" t="s">
        <v>30216</v>
      </c>
      <c r="AG10" s="33">
        <f>CHOOSE(MIN(D6L403C9,RUN_YEARS),B7L804C5,B7L804C14,B7L804C23,B7L804C32,B7L804C41)</f>
        <v>8034.6350773550494</v>
      </c>
      <c r="AH10" s="16" t="s">
        <v>30217</v>
      </c>
      <c r="AI10" s="33">
        <f>IF(D6L403C15=0,0,D6L403C11/D6L403C15)</f>
        <v>3.3146097265568851E-6</v>
      </c>
      <c r="AJ10" s="16" t="s">
        <v>30218</v>
      </c>
      <c r="AK10" s="33">
        <f>IF(D6L403C5=0,0,D6L403C11/D6L403C5)</f>
        <v>3.2056765847174845E-2</v>
      </c>
      <c r="AL10" s="16" t="s">
        <v>30219</v>
      </c>
      <c r="AM10" s="33">
        <f>D6L403C8*CHOOSE(MIN(D6L403C9,RUN_YEARS),B7L804C4,B7L804C13,B7L804C22,B7L804C31,B7L804C40)</f>
        <v>5.2812637927089894E-2</v>
      </c>
      <c r="AN10" s="16" t="s">
        <v>30220</v>
      </c>
      <c r="AO10" s="33">
        <f>D6L403C8-D6L403C18</f>
        <v>0.36257049372908151</v>
      </c>
      <c r="AP10" s="16" t="s">
        <v>30221</v>
      </c>
      <c r="AQ10" s="33">
        <f>CHOOSE(MIN(D6L403C9,RUN_YEARS),B7L804C2,B7L804C11,B7L804C20,B7L804C29,B7L804C38)</f>
        <v>575.0797761022817</v>
      </c>
      <c r="AR10" s="16" t="s">
        <v>30222</v>
      </c>
      <c r="AS10" s="33">
        <f>IF(D6L403C20=0,0,D6L403C18/D6L403C20)</f>
        <v>9.1835324631024445E-5</v>
      </c>
      <c r="AT10" s="16" t="s">
        <v>30223</v>
      </c>
      <c r="AU10" s="33">
        <f>IF(D6L403C5=0,0,D6L403C18/D6L403C5)</f>
        <v>6.3570994946907169E-2</v>
      </c>
      <c r="AV10" s="16" t="s">
        <v>30224</v>
      </c>
      <c r="AW10" s="33">
        <f>CHOOSE(MIN(D6L403C9,RUN_YEARS),B7L804C1,B7L804C10,B7L804C19,B7L804C28,B7L804C37)</f>
        <v>3948.0504390420087</v>
      </c>
      <c r="AX10" s="16" t="s">
        <v>30225</v>
      </c>
      <c r="AY10" s="33">
        <f>IF(D6L403C23=0,0,D6L403C19/D6L403C23)</f>
        <v>9.1835324631024459E-5</v>
      </c>
      <c r="AZ10" s="16" t="s">
        <v>30226</v>
      </c>
      <c r="BA10" s="33">
        <f>IF(D6L403C5=0,0,D6L403C19/D6L403C5)</f>
        <v>0.43642900505309284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4.0948718841714582E-2</v>
      </c>
      <c r="J11" s="16" t="s">
        <v>30249</v>
      </c>
      <c r="K11" s="21">
        <f>_xlfn.SINGLE(IF(FLOW_THRU_100PCT="Y",1,INDEX(VariabilityMatrix,D6L404C1,_xlfn.SINGLE(D6L404C9))))</f>
        <v>0.46935998677982882</v>
      </c>
      <c r="L11" s="16" t="s">
        <v>30229</v>
      </c>
      <c r="M11" s="15">
        <f>IF(_xlfn.SINGLE(D6L404C2)&lt;&gt;0,_xlfn.SINGLE(D6L404C2)*_xlfn.SINGLE(D6L404C4),_xlfn.SINGLE(D6L404C3)*_xlfn.SINGLE(D6L404C4))</f>
        <v>1.9219690134198084E-2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9.6098450670990421E-3</v>
      </c>
      <c r="R11" s="16" t="s">
        <v>30231</v>
      </c>
      <c r="S11" s="15">
        <f>D6L404C5-D6L404C7</f>
        <v>9.6098450670990421E-3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8.9980368166182167E-3</v>
      </c>
      <c r="X11" s="16" t="s">
        <v>30233</v>
      </c>
      <c r="Y11" s="33">
        <f>D6L404C7-D6L404C10</f>
        <v>6.1180825048082546E-4</v>
      </c>
      <c r="Z11" s="16" t="s">
        <v>30234</v>
      </c>
      <c r="AA11" s="33">
        <f>CHOOSE(MIN(D6L404C9,RUN_YEARS),B7L804C7,B7L804C16,B7L804C25,B7L804C34,B7L804C43)</f>
        <v>273877</v>
      </c>
      <c r="AB11" s="16" t="s">
        <v>30235</v>
      </c>
      <c r="AC11" s="33">
        <f>IF(D6L404C12=0,0,D6L404C10/D6L404C12)</f>
        <v>3.2854298888253547E-8</v>
      </c>
      <c r="AD11" s="16" t="s">
        <v>30236</v>
      </c>
      <c r="AE11" s="33">
        <f>IF(D6L404C5=0,0,D6L404C10/D6L404C5)</f>
        <v>0.46816763193324229</v>
      </c>
      <c r="AF11" s="16" t="s">
        <v>30237</v>
      </c>
      <c r="AG11" s="33">
        <f>CHOOSE(MIN(D6L404C9,RUN_YEARS),B7L804C5,B7L804C14,B7L804C23,B7L804C32,B7L804C41)</f>
        <v>7162.2549721698524</v>
      </c>
      <c r="AH11" s="16" t="s">
        <v>30238</v>
      </c>
      <c r="AI11" s="33">
        <f>IF(D6L404C15=0,0,D6L404C11/D6L404C15)</f>
        <v>8.5421177109459157E-8</v>
      </c>
      <c r="AJ11" s="16" t="s">
        <v>30239</v>
      </c>
      <c r="AK11" s="33">
        <f>IF(D6L404C5=0,0,D6L404C11/D6L404C5)</f>
        <v>3.1832368066757717E-2</v>
      </c>
      <c r="AL11" s="16" t="s">
        <v>30240</v>
      </c>
      <c r="AM11" s="33">
        <f>D6L404C8*CHOOSE(MIN(D6L404C9,RUN_YEARS),B7L804C4,B7L804C13,B7L804C22,B7L804C31,B7L804C40)</f>
        <v>1.2443395862077444E-3</v>
      </c>
      <c r="AN11" s="16" t="s">
        <v>30241</v>
      </c>
      <c r="AO11" s="33">
        <f>D6L404C8-D6L404C18</f>
        <v>8.3655054808912978E-3</v>
      </c>
      <c r="AP11" s="16" t="s">
        <v>30242</v>
      </c>
      <c r="AQ11" s="33">
        <f>CHOOSE(MIN(D6L404C9,RUN_YEARS),B7L804C2,B7L804C11,B7L804C20,B7L804C29,B7L804C38)</f>
        <v>524.73584764909663</v>
      </c>
      <c r="AR11" s="16" t="s">
        <v>30243</v>
      </c>
      <c r="AS11" s="33">
        <f>IF(D6L404C20=0,0,D6L404C18/D6L404C20)</f>
        <v>2.3713637857649547E-6</v>
      </c>
      <c r="AT11" s="16" t="s">
        <v>30244</v>
      </c>
      <c r="AU11" s="33">
        <f>IF(D6L404C5=0,0,D6L404C18/D6L404C5)</f>
        <v>6.4742957743822271E-2</v>
      </c>
      <c r="AV11" s="16" t="s">
        <v>30245</v>
      </c>
      <c r="AW11" s="33">
        <f>CHOOSE(MIN(D6L404C9,RUN_YEARS),B7L804C1,B7L804C10,B7L804C19,B7L804C28,B7L804C37)</f>
        <v>3527.7191678090639</v>
      </c>
      <c r="AX11" s="16" t="s">
        <v>30246</v>
      </c>
      <c r="AY11" s="33">
        <f>IF(D6L404C23=0,0,D6L404C19/D6L404C23)</f>
        <v>2.3713637857649547E-6</v>
      </c>
      <c r="AZ11" s="16" t="s">
        <v>30247</v>
      </c>
      <c r="BA11" s="33">
        <f>IF(D6L404C5=0,0,D6L404C19/D6L404C5)</f>
        <v>0.43525704225617773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532.38273960465381</v>
      </c>
      <c r="J12" s="16" t="s">
        <v>30270</v>
      </c>
      <c r="K12" s="21">
        <f>_xlfn.SINGLE(IF(FLOW_THRU_100PCT="Y",1,INDEX(VariabilityMatrix,D6L405C1,_xlfn.SINGLE(D6L405C9))))</f>
        <v>0.20576328704526303</v>
      </c>
      <c r="L12" s="16" t="s">
        <v>30250</v>
      </c>
      <c r="M12" s="15">
        <f>IF(_xlfn.SINGLE(D6L405C2)&lt;&gt;0,_xlfn.SINGLE(D6L405C2)*_xlfn.SINGLE(D6L405C4),_xlfn.SINGLE(D6L405C3)*_xlfn.SINGLE(D6L405C4))</f>
        <v>109.54482246721591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54.772411233607954</v>
      </c>
      <c r="R12" s="16" t="s">
        <v>30252</v>
      </c>
      <c r="S12" s="15">
        <f>D6L405C5-D6L405C7</f>
        <v>54.772411233607954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51.26075851000607</v>
      </c>
      <c r="X12" s="16" t="s">
        <v>30254</v>
      </c>
      <c r="Y12" s="33">
        <f>D6L405C7-D6L405C10</f>
        <v>3.511652723601884</v>
      </c>
      <c r="Z12" s="16" t="s">
        <v>30255</v>
      </c>
      <c r="AA12" s="33">
        <f>CHOOSE(MIN(D6L405C9,RUN_YEARS),B7L804C7,B7L804C16,B7L804C25,B7L804C34,B7L804C43)</f>
        <v>304939</v>
      </c>
      <c r="AB12" s="16" t="s">
        <v>30256</v>
      </c>
      <c r="AC12" s="33">
        <f>IF(D6L405C12=0,0,D6L405C10/D6L405C12)</f>
        <v>1.6810168102474943E-4</v>
      </c>
      <c r="AD12" s="16" t="s">
        <v>30257</v>
      </c>
      <c r="AE12" s="33">
        <f>IF(D6L405C5=0,0,D6L405C10/D6L405C5)</f>
        <v>0.46794323415282513</v>
      </c>
      <c r="AF12" s="16" t="s">
        <v>30258</v>
      </c>
      <c r="AG12" s="33">
        <f>CHOOSE(MIN(D6L405C9,RUN_YEARS),B7L804C5,B7L804C14,B7L804C23,B7L804C32,B7L804C41)</f>
        <v>8034.6350773550494</v>
      </c>
      <c r="AH12" s="16" t="s">
        <v>30259</v>
      </c>
      <c r="AI12" s="33">
        <f>IF(D6L405C15=0,0,D6L405C11/D6L405C15)</f>
        <v>4.3706437066434853E-4</v>
      </c>
      <c r="AJ12" s="16" t="s">
        <v>30260</v>
      </c>
      <c r="AK12" s="33">
        <f>IF(D6L405C5=0,0,D6L405C11/D6L405C5)</f>
        <v>3.2056765847174894E-2</v>
      </c>
      <c r="AL12" s="16" t="s">
        <v>30261</v>
      </c>
      <c r="AM12" s="33">
        <f>D6L405C8*CHOOSE(MIN(D6L405C9,RUN_YEARS),B7L804C4,B7L804C13,B7L804C22,B7L804C31,B7L804C40)</f>
        <v>6.9638733555232255</v>
      </c>
      <c r="AN12" s="16" t="s">
        <v>30262</v>
      </c>
      <c r="AO12" s="33">
        <f>D6L405C8-D6L405C18</f>
        <v>47.808537878084728</v>
      </c>
      <c r="AP12" s="16" t="s">
        <v>30263</v>
      </c>
      <c r="AQ12" s="33">
        <f>CHOOSE(MIN(D6L405C9,RUN_YEARS),B7L804C2,B7L804C11,B7L804C20,B7L804C29,B7L804C38)</f>
        <v>575.0797761022817</v>
      </c>
      <c r="AR12" s="16" t="s">
        <v>30264</v>
      </c>
      <c r="AS12" s="33">
        <f>IF(D6L405C20=0,0,D6L405C18/D6L405C20)</f>
        <v>1.2109404025163728E-2</v>
      </c>
      <c r="AT12" s="16" t="s">
        <v>30265</v>
      </c>
      <c r="AU12" s="33">
        <f>IF(D6L405C5=0,0,D6L405C18/D6L405C5)</f>
        <v>6.3570994946907169E-2</v>
      </c>
      <c r="AV12" s="16" t="s">
        <v>30266</v>
      </c>
      <c r="AW12" s="33">
        <f>CHOOSE(MIN(D6L405C9,RUN_YEARS),B7L804C1,B7L804C10,B7L804C19,B7L804C28,B7L804C37)</f>
        <v>3948.0504390420087</v>
      </c>
      <c r="AX12" s="16" t="s">
        <v>30267</v>
      </c>
      <c r="AY12" s="33">
        <f>IF(D6L405C23=0,0,D6L405C19/D6L405C23)</f>
        <v>1.2109404025163729E-2</v>
      </c>
      <c r="AZ12" s="16" t="s">
        <v>30268</v>
      </c>
      <c r="BA12" s="33">
        <f>IF(D6L405C5=0,0,D6L405C19/D6L405C5)</f>
        <v>0.43642900505309284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52.892894634225264</v>
      </c>
      <c r="J13" s="16" t="s">
        <v>30291</v>
      </c>
      <c r="K13" s="21">
        <f>_xlfn.SINGLE(IF(FLOW_THRU_100PCT="Y",1,INDEX(VariabilityMatrix,D6L406C1,_xlfn.SINGLE(D6L406C9))))</f>
        <v>0.47720261082240351</v>
      </c>
      <c r="L13" s="16" t="s">
        <v>30271</v>
      </c>
      <c r="M13" s="15">
        <f>IF(_xlfn.SINGLE(D6L406C2)&lt;&gt;0,_xlfn.SINGLE(D6L406C2)*_xlfn.SINGLE(D6L406C4),_xlfn.SINGLE(D6L406C3)*_xlfn.SINGLE(D6L406C4))</f>
        <v>25.240627413406592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12.620313706703296</v>
      </c>
      <c r="R13" s="16" t="s">
        <v>30273</v>
      </c>
      <c r="S13" s="15">
        <f>D6L406C5-D6L406C7</f>
        <v>12.620313706703296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11.811180823875938</v>
      </c>
      <c r="X13" s="16" t="s">
        <v>30275</v>
      </c>
      <c r="Y13" s="33">
        <f>D6L406C7-D6L406C10</f>
        <v>0.80913288282735785</v>
      </c>
      <c r="Z13" s="16" t="s">
        <v>30276</v>
      </c>
      <c r="AA13" s="33">
        <f>CHOOSE(MIN(D6L406C9,RUN_YEARS),B7L804C7,B7L804C16,B7L804C25,B7L804C34,B7L804C43)</f>
        <v>304939</v>
      </c>
      <c r="AB13" s="16" t="s">
        <v>30277</v>
      </c>
      <c r="AC13" s="33">
        <f>IF(D6L406C12=0,0,D6L406C10/D6L406C12)</f>
        <v>3.8732929615024446E-5</v>
      </c>
      <c r="AD13" s="16" t="s">
        <v>30278</v>
      </c>
      <c r="AE13" s="33">
        <f>IF(D6L406C5=0,0,D6L406C10/D6L406C5)</f>
        <v>0.46794323415282513</v>
      </c>
      <c r="AF13" s="16" t="s">
        <v>30279</v>
      </c>
      <c r="AG13" s="33">
        <f>CHOOSE(MIN(D6L406C9,RUN_YEARS),B7L804C5,B7L804C14,B7L804C23,B7L804C32,B7L804C41)</f>
        <v>8034.6350773550494</v>
      </c>
      <c r="AH13" s="16" t="s">
        <v>30280</v>
      </c>
      <c r="AI13" s="33">
        <f>IF(D6L406C15=0,0,D6L406C11/D6L406C15)</f>
        <v>1.0070561699906342E-4</v>
      </c>
      <c r="AJ13" s="16" t="s">
        <v>30281</v>
      </c>
      <c r="AK13" s="33">
        <f>IF(D6L406C5=0,0,D6L406C11/D6L406C5)</f>
        <v>3.2056765847174852E-2</v>
      </c>
      <c r="AL13" s="16" t="s">
        <v>30282</v>
      </c>
      <c r="AM13" s="33">
        <f>D6L406C8*CHOOSE(MIN(D6L406C9,RUN_YEARS),B7L804C4,B7L804C13,B7L804C22,B7L804C31,B7L804C40)</f>
        <v>1.6045717977544371</v>
      </c>
      <c r="AN13" s="16" t="s">
        <v>30283</v>
      </c>
      <c r="AO13" s="33">
        <f>D6L406C8-D6L406C18</f>
        <v>11.01574190894886</v>
      </c>
      <c r="AP13" s="16" t="s">
        <v>30284</v>
      </c>
      <c r="AQ13" s="33">
        <f>CHOOSE(MIN(D6L406C9,RUN_YEARS),B7L804C2,B7L804C11,B7L804C20,B7L804C29,B7L804C38)</f>
        <v>575.0797761022817</v>
      </c>
      <c r="AR13" s="16" t="s">
        <v>30285</v>
      </c>
      <c r="AS13" s="33">
        <f>IF(D6L406C20=0,0,D6L406C18/D6L406C20)</f>
        <v>2.7901725368082732E-3</v>
      </c>
      <c r="AT13" s="16" t="s">
        <v>30286</v>
      </c>
      <c r="AU13" s="33">
        <f>IF(D6L406C5=0,0,D6L406C18/D6L406C5)</f>
        <v>6.3570994946907169E-2</v>
      </c>
      <c r="AV13" s="16" t="s">
        <v>30287</v>
      </c>
      <c r="AW13" s="33">
        <f>CHOOSE(MIN(D6L406C9,RUN_YEARS),B7L804C1,B7L804C10,B7L804C19,B7L804C28,B7L804C37)</f>
        <v>3948.0504390420087</v>
      </c>
      <c r="AX13" s="16" t="s">
        <v>30288</v>
      </c>
      <c r="AY13" s="33">
        <f>IF(D6L406C23=0,0,D6L406C19/D6L406C23)</f>
        <v>2.7901725368082737E-3</v>
      </c>
      <c r="AZ13" s="16" t="s">
        <v>30289</v>
      </c>
      <c r="BA13" s="33">
        <f>IF(D6L406C5=0,0,D6L406C19/D6L406C5)</f>
        <v>0.43642900505309284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59.339243459293506</v>
      </c>
      <c r="J14" s="16" t="s">
        <v>30312</v>
      </c>
      <c r="K14" s="21">
        <f>_xlfn.SINGLE(IF(FLOW_THRU_100PCT="Y",1,INDEX(VariabilityMatrix,D6L407C1,_xlfn.SINGLE(D6L407C9))))</f>
        <v>0.46935998677982882</v>
      </c>
      <c r="L14" s="16" t="s">
        <v>30292</v>
      </c>
      <c r="M14" s="15">
        <f>IF(_xlfn.SINGLE(D6L407C2)&lt;&gt;0,_xlfn.SINGLE(D6L407C2)*_xlfn.SINGLE(D6L407C4),_xlfn.SINGLE(D6L407C3)*_xlfn.SINGLE(D6L407C4))</f>
        <v>27.851466525579045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13.925733262789523</v>
      </c>
      <c r="R14" s="16" t="s">
        <v>30294</v>
      </c>
      <c r="S14" s="15">
        <f>D6L407C5-D6L407C7</f>
        <v>13.925733262789523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13.039155129148309</v>
      </c>
      <c r="X14" s="16" t="s">
        <v>30296</v>
      </c>
      <c r="Y14" s="33">
        <f>D6L407C7-D6L407C10</f>
        <v>0.88657813364121374</v>
      </c>
      <c r="Z14" s="16" t="s">
        <v>30297</v>
      </c>
      <c r="AA14" s="33">
        <f>CHOOSE(MIN(D6L407C9,RUN_YEARS),B7L804C7,B7L804C16,B7L804C25,B7L804C34,B7L804C43)</f>
        <v>273877</v>
      </c>
      <c r="AB14" s="16" t="s">
        <v>30298</v>
      </c>
      <c r="AC14" s="33">
        <f>IF(D6L407C12=0,0,D6L407C10/D6L407C12)</f>
        <v>4.7609529566733643E-5</v>
      </c>
      <c r="AD14" s="16" t="s">
        <v>30299</v>
      </c>
      <c r="AE14" s="33">
        <f>IF(D6L407C5=0,0,D6L407C10/D6L407C5)</f>
        <v>0.46816763193324229</v>
      </c>
      <c r="AF14" s="16" t="s">
        <v>30300</v>
      </c>
      <c r="AG14" s="33">
        <f>CHOOSE(MIN(D6L407C9,RUN_YEARS),B7L804C5,B7L804C14,B7L804C23,B7L804C32,B7L804C41)</f>
        <v>7162.2549721698524</v>
      </c>
      <c r="AH14" s="16" t="s">
        <v>30301</v>
      </c>
      <c r="AI14" s="33">
        <f>IF(D6L407C15=0,0,D6L407C11/D6L407C15)</f>
        <v>1.2378477687350736E-4</v>
      </c>
      <c r="AJ14" s="16" t="s">
        <v>30302</v>
      </c>
      <c r="AK14" s="33">
        <f>IF(D6L407C5=0,0,D6L407C11/D6L407C5)</f>
        <v>3.183236806675771E-2</v>
      </c>
      <c r="AL14" s="16" t="s">
        <v>30303</v>
      </c>
      <c r="AM14" s="33">
        <f>D6L407C8*CHOOSE(MIN(D6L407C9,RUN_YEARS),B7L804C4,B7L804C13,B7L804C22,B7L804C31,B7L804C40)</f>
        <v>1.8031863203690446</v>
      </c>
      <c r="AN14" s="16" t="s">
        <v>30304</v>
      </c>
      <c r="AO14" s="33">
        <f>D6L407C8-D6L407C18</f>
        <v>12.122546942420477</v>
      </c>
      <c r="AP14" s="16" t="s">
        <v>30305</v>
      </c>
      <c r="AQ14" s="33">
        <f>CHOOSE(MIN(D6L407C9,RUN_YEARS),B7L804C2,B7L804C11,B7L804C20,B7L804C29,B7L804C38)</f>
        <v>524.73584764909663</v>
      </c>
      <c r="AR14" s="16" t="s">
        <v>30306</v>
      </c>
      <c r="AS14" s="33">
        <f>IF(D6L407C20=0,0,D6L407C18/D6L407C20)</f>
        <v>3.4363696104385043E-3</v>
      </c>
      <c r="AT14" s="16" t="s">
        <v>30307</v>
      </c>
      <c r="AU14" s="33">
        <f>IF(D6L407C5=0,0,D6L407C18/D6L407C5)</f>
        <v>6.4742957743822271E-2</v>
      </c>
      <c r="AV14" s="16" t="s">
        <v>30308</v>
      </c>
      <c r="AW14" s="33">
        <f>CHOOSE(MIN(D6L407C9,RUN_YEARS),B7L804C1,B7L804C10,B7L804C19,B7L804C28,B7L804C37)</f>
        <v>3527.7191678090639</v>
      </c>
      <c r="AX14" s="16" t="s">
        <v>30309</v>
      </c>
      <c r="AY14" s="33">
        <f>IF(D6L407C23=0,0,D6L407C19/D6L407C23)</f>
        <v>3.4363696104385043E-3</v>
      </c>
      <c r="AZ14" s="16" t="s">
        <v>30310</v>
      </c>
      <c r="BA14" s="33">
        <f>IF(D6L407C5=0,0,D6L407C19/D6L407C5)</f>
        <v>0.43525704225617773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4.5498576490793979E-3</v>
      </c>
      <c r="J15" s="16" t="s">
        <v>30333</v>
      </c>
      <c r="K15" s="21">
        <f>_xlfn.SINGLE(IF(FLOW_THRU_100PCT="Y",1,INDEX(VariabilityMatrix,D6L408C1,_xlfn.SINGLE(D6L408C9))))</f>
        <v>0.46935998677982882</v>
      </c>
      <c r="L15" s="16" t="s">
        <v>30313</v>
      </c>
      <c r="M15" s="15">
        <f>IF(_xlfn.SINGLE(D6L408C2)&lt;&gt;0,_xlfn.SINGLE(D6L408C2)*_xlfn.SINGLE(D6L408C4),_xlfn.SINGLE(D6L408C3)*_xlfn.SINGLE(D6L408C4))</f>
        <v>2.1355211260220093E-3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1.0677605630110046E-3</v>
      </c>
      <c r="R15" s="16" t="s">
        <v>30315</v>
      </c>
      <c r="S15" s="15">
        <f>D6L408C5-D6L408C7</f>
        <v>1.0677605630110046E-3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9.9978186851313526E-4</v>
      </c>
      <c r="X15" s="16" t="s">
        <v>30317</v>
      </c>
      <c r="Y15" s="33">
        <f>D6L408C7-D6L408C10</f>
        <v>6.7978694497869375E-5</v>
      </c>
      <c r="Z15" s="16" t="s">
        <v>30318</v>
      </c>
      <c r="AA15" s="33">
        <f>CHOOSE(MIN(D6L408C9,RUN_YEARS),B7L804C7,B7L804C16,B7L804C25,B7L804C34,B7L804C43)</f>
        <v>273877</v>
      </c>
      <c r="AB15" s="16" t="s">
        <v>30319</v>
      </c>
      <c r="AC15" s="33">
        <f>IF(D6L408C12=0,0,D6L408C10/D6L408C12)</f>
        <v>3.6504776542503944E-9</v>
      </c>
      <c r="AD15" s="16" t="s">
        <v>30320</v>
      </c>
      <c r="AE15" s="33">
        <f>IF(D6L408C5=0,0,D6L408C10/D6L408C5)</f>
        <v>0.46816763193324235</v>
      </c>
      <c r="AF15" s="16" t="s">
        <v>30321</v>
      </c>
      <c r="AG15" s="33">
        <f>CHOOSE(MIN(D6L408C9,RUN_YEARS),B7L804C5,B7L804C14,B7L804C23,B7L804C32,B7L804C41)</f>
        <v>7162.2549721698524</v>
      </c>
      <c r="AH15" s="16" t="s">
        <v>30322</v>
      </c>
      <c r="AI15" s="33">
        <f>IF(D6L408C15=0,0,D6L408C11/D6L408C15)</f>
        <v>9.4912419010510006E-9</v>
      </c>
      <c r="AJ15" s="16" t="s">
        <v>30323</v>
      </c>
      <c r="AK15" s="33">
        <f>IF(D6L408C5=0,0,D6L408C11/D6L408C5)</f>
        <v>3.1832368066757662E-2</v>
      </c>
      <c r="AL15" s="16" t="s">
        <v>30324</v>
      </c>
      <c r="AM15" s="33">
        <f>D6L408C8*CHOOSE(MIN(D6L408C9,RUN_YEARS),B7L804C4,B7L804C13,B7L804C22,B7L804C31,B7L804C40)</f>
        <v>1.3825995402308271E-4</v>
      </c>
      <c r="AN15" s="16" t="s">
        <v>30325</v>
      </c>
      <c r="AO15" s="33">
        <f>D6L408C8-D6L408C18</f>
        <v>9.2950060898792193E-4</v>
      </c>
      <c r="AP15" s="16" t="s">
        <v>30326</v>
      </c>
      <c r="AQ15" s="33">
        <f>CHOOSE(MIN(D6L408C9,RUN_YEARS),B7L804C2,B7L804C11,B7L804C20,B7L804C29,B7L804C38)</f>
        <v>524.73584764909663</v>
      </c>
      <c r="AR15" s="16" t="s">
        <v>30327</v>
      </c>
      <c r="AS15" s="33">
        <f>IF(D6L408C20=0,0,D6L408C18/D6L408C20)</f>
        <v>2.6348486508499498E-7</v>
      </c>
      <c r="AT15" s="16" t="s">
        <v>30328</v>
      </c>
      <c r="AU15" s="33">
        <f>IF(D6L408C5=0,0,D6L408C18/D6L408C5)</f>
        <v>6.4742957743822271E-2</v>
      </c>
      <c r="AV15" s="16" t="s">
        <v>30329</v>
      </c>
      <c r="AW15" s="33">
        <f>CHOOSE(MIN(D6L408C9,RUN_YEARS),B7L804C1,B7L804C10,B7L804C19,B7L804C28,B7L804C37)</f>
        <v>3527.7191678090639</v>
      </c>
      <c r="AX15" s="16" t="s">
        <v>30330</v>
      </c>
      <c r="AY15" s="33">
        <f>IF(D6L408C23=0,0,D6L408C19/D6L408C23)</f>
        <v>2.6348486508499498E-7</v>
      </c>
      <c r="AZ15" s="16" t="s">
        <v>30331</v>
      </c>
      <c r="BA15" s="33">
        <f>IF(D6L408C5=0,0,D6L408C19/D6L408C5)</f>
        <v>0.43525704225617773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4.5498576490793979E-3</v>
      </c>
      <c r="J16" s="16" t="s">
        <v>30354</v>
      </c>
      <c r="K16" s="21">
        <f>_xlfn.SINGLE(IF(FLOW_THRU_100PCT="Y",1,INDEX(VariabilityMatrix,D6L409C1,_xlfn.SINGLE(D6L409C9))))</f>
        <v>0.46935998677982882</v>
      </c>
      <c r="L16" s="16" t="s">
        <v>30334</v>
      </c>
      <c r="M16" s="15">
        <f>IF(_xlfn.SINGLE(D6L409C2)&lt;&gt;0,_xlfn.SINGLE(D6L409C2)*_xlfn.SINGLE(D6L409C4),_xlfn.SINGLE(D6L409C3)*_xlfn.SINGLE(D6L409C4))</f>
        <v>2.1355211260220093E-3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1.0677605630110046E-3</v>
      </c>
      <c r="R16" s="16" t="s">
        <v>30336</v>
      </c>
      <c r="S16" s="15">
        <f>D6L409C5-D6L409C7</f>
        <v>1.0677605630110046E-3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9.9978186851313526E-4</v>
      </c>
      <c r="X16" s="16" t="s">
        <v>30338</v>
      </c>
      <c r="Y16" s="33">
        <f>D6L409C7-D6L409C10</f>
        <v>6.7978694497869375E-5</v>
      </c>
      <c r="Z16" s="16" t="s">
        <v>30339</v>
      </c>
      <c r="AA16" s="33">
        <f>CHOOSE(MIN(D6L409C9,RUN_YEARS),B7L804C7,B7L804C16,B7L804C25,B7L804C34,B7L804C43)</f>
        <v>273877</v>
      </c>
      <c r="AB16" s="16" t="s">
        <v>30340</v>
      </c>
      <c r="AC16" s="33">
        <f>IF(D6L409C12=0,0,D6L409C10/D6L409C12)</f>
        <v>3.6504776542503944E-9</v>
      </c>
      <c r="AD16" s="16" t="s">
        <v>30341</v>
      </c>
      <c r="AE16" s="33">
        <f>IF(D6L409C5=0,0,D6L409C10/D6L409C5)</f>
        <v>0.46816763193324235</v>
      </c>
      <c r="AF16" s="16" t="s">
        <v>30342</v>
      </c>
      <c r="AG16" s="33">
        <f>CHOOSE(MIN(D6L409C9,RUN_YEARS),B7L804C5,B7L804C14,B7L804C23,B7L804C32,B7L804C41)</f>
        <v>7162.2549721698524</v>
      </c>
      <c r="AH16" s="16" t="s">
        <v>30343</v>
      </c>
      <c r="AI16" s="33">
        <f>IF(D6L409C15=0,0,D6L409C11/D6L409C15)</f>
        <v>9.4912419010510006E-9</v>
      </c>
      <c r="AJ16" s="16" t="s">
        <v>30344</v>
      </c>
      <c r="AK16" s="33">
        <f>IF(D6L409C5=0,0,D6L409C11/D6L409C5)</f>
        <v>3.1832368066757662E-2</v>
      </c>
      <c r="AL16" s="16" t="s">
        <v>30345</v>
      </c>
      <c r="AM16" s="33">
        <f>D6L409C8*CHOOSE(MIN(D6L409C9,RUN_YEARS),B7L804C4,B7L804C13,B7L804C22,B7L804C31,B7L804C40)</f>
        <v>1.3825995402308271E-4</v>
      </c>
      <c r="AN16" s="16" t="s">
        <v>30346</v>
      </c>
      <c r="AO16" s="33">
        <f>D6L409C8-D6L409C18</f>
        <v>9.2950060898792193E-4</v>
      </c>
      <c r="AP16" s="16" t="s">
        <v>30347</v>
      </c>
      <c r="AQ16" s="33">
        <f>CHOOSE(MIN(D6L409C9,RUN_YEARS),B7L804C2,B7L804C11,B7L804C20,B7L804C29,B7L804C38)</f>
        <v>524.73584764909663</v>
      </c>
      <c r="AR16" s="16" t="s">
        <v>30348</v>
      </c>
      <c r="AS16" s="33">
        <f>IF(D6L409C20=0,0,D6L409C18/D6L409C20)</f>
        <v>2.6348486508499498E-7</v>
      </c>
      <c r="AT16" s="16" t="s">
        <v>30349</v>
      </c>
      <c r="AU16" s="33">
        <f>IF(D6L409C5=0,0,D6L409C18/D6L409C5)</f>
        <v>6.4742957743822271E-2</v>
      </c>
      <c r="AV16" s="16" t="s">
        <v>30350</v>
      </c>
      <c r="AW16" s="33">
        <f>CHOOSE(MIN(D6L409C9,RUN_YEARS),B7L804C1,B7L804C10,B7L804C19,B7L804C28,B7L804C37)</f>
        <v>3527.7191678090639</v>
      </c>
      <c r="AX16" s="16" t="s">
        <v>30351</v>
      </c>
      <c r="AY16" s="33">
        <f>IF(D6L409C23=0,0,D6L409C19/D6L409C23)</f>
        <v>2.6348486508499498E-7</v>
      </c>
      <c r="AZ16" s="16" t="s">
        <v>30352</v>
      </c>
      <c r="BA16" s="33">
        <f>IF(D6L409C5=0,0,D6L409C19/D6L409C5)</f>
        <v>0.43525704225617773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56.500132286267956</v>
      </c>
      <c r="J17" s="16" t="s">
        <v>30375</v>
      </c>
      <c r="K17" s="21">
        <f>_xlfn.SINGLE(IF(FLOW_THRU_100PCT="Y",1,INDEX(VariabilityMatrix,D6L410C1,_xlfn.SINGLE(D6L410C9))))</f>
        <v>0.46935998677982882</v>
      </c>
      <c r="L17" s="16" t="s">
        <v>30355</v>
      </c>
      <c r="M17" s="15">
        <f>IF(_xlfn.SINGLE(D6L410C2)&lt;&gt;0,_xlfn.SINGLE(D6L410C2)*_xlfn.SINGLE(D6L410C4),_xlfn.SINGLE(D6L410C3)*_xlfn.SINGLE(D6L410C4))</f>
        <v>26.518901342941309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13.259450671470654</v>
      </c>
      <c r="R17" s="16" t="s">
        <v>30357</v>
      </c>
      <c r="S17" s="15">
        <f>D6L410C5-D6L410C7</f>
        <v>13.259450671470654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12.415291243196112</v>
      </c>
      <c r="X17" s="16" t="s">
        <v>30359</v>
      </c>
      <c r="Y17" s="33">
        <f>D6L410C7-D6L410C10</f>
        <v>0.84415942827454238</v>
      </c>
      <c r="Z17" s="16" t="s">
        <v>30360</v>
      </c>
      <c r="AA17" s="33">
        <f>CHOOSE(MIN(D6L410C9,RUN_YEARS),B7L804C7,B7L804C16,B7L804C25,B7L804C34,B7L804C43)</f>
        <v>273877</v>
      </c>
      <c r="AB17" s="16" t="s">
        <v>30361</v>
      </c>
      <c r="AC17" s="33">
        <f>IF(D6L410C12=0,0,D6L410C10/D6L410C12)</f>
        <v>4.533163151048139E-5</v>
      </c>
      <c r="AD17" s="16" t="s">
        <v>30362</v>
      </c>
      <c r="AE17" s="33">
        <f>IF(D6L410C5=0,0,D6L410C10/D6L410C5)</f>
        <v>0.46816763193324229</v>
      </c>
      <c r="AF17" s="16" t="s">
        <v>30363</v>
      </c>
      <c r="AG17" s="33">
        <f>CHOOSE(MIN(D6L410C9,RUN_YEARS),B7L804C5,B7L804C14,B7L804C23,B7L804C32,B7L804C41)</f>
        <v>7162.2549721698524</v>
      </c>
      <c r="AH17" s="16" t="s">
        <v>30364</v>
      </c>
      <c r="AI17" s="33">
        <f>IF(D6L410C15=0,0,D6L410C11/D6L410C15)</f>
        <v>1.178622419272514E-4</v>
      </c>
      <c r="AJ17" s="16" t="s">
        <v>30365</v>
      </c>
      <c r="AK17" s="33">
        <f>IF(D6L410C5=0,0,D6L410C11/D6L410C5)</f>
        <v>3.1832368066757682E-2</v>
      </c>
      <c r="AL17" s="16" t="s">
        <v>30366</v>
      </c>
      <c r="AM17" s="33">
        <f>D6L410C8*CHOOSE(MIN(D6L410C9,RUN_YEARS),B7L804C4,B7L804C13,B7L804C22,B7L804C31,B7L804C40)</f>
        <v>1.7169121090586408</v>
      </c>
      <c r="AN17" s="16" t="s">
        <v>30367</v>
      </c>
      <c r="AO17" s="33">
        <f>D6L410C8-D6L410C18</f>
        <v>11.542538562412014</v>
      </c>
      <c r="AP17" s="16" t="s">
        <v>30368</v>
      </c>
      <c r="AQ17" s="33">
        <f>CHOOSE(MIN(D6L410C9,RUN_YEARS),B7L804C2,B7L804C11,B7L804C20,B7L804C29,B7L804C38)</f>
        <v>524.73584764909663</v>
      </c>
      <c r="AR17" s="16" t="s">
        <v>30369</v>
      </c>
      <c r="AS17" s="33">
        <f>IF(D6L410C20=0,0,D6L410C18/D6L410C20)</f>
        <v>3.2719550546254673E-3</v>
      </c>
      <c r="AT17" s="16" t="s">
        <v>30370</v>
      </c>
      <c r="AU17" s="33">
        <f>IF(D6L410C5=0,0,D6L410C18/D6L410C5)</f>
        <v>6.4742957743822271E-2</v>
      </c>
      <c r="AV17" s="16" t="s">
        <v>30371</v>
      </c>
      <c r="AW17" s="33">
        <f>CHOOSE(MIN(D6L410C9,RUN_YEARS),B7L804C1,B7L804C10,B7L804C19,B7L804C28,B7L804C37)</f>
        <v>3527.7191678090639</v>
      </c>
      <c r="AX17" s="16" t="s">
        <v>30372</v>
      </c>
      <c r="AY17" s="33">
        <f>IF(D6L410C23=0,0,D6L410C19/D6L410C23)</f>
        <v>3.2719550546254673E-3</v>
      </c>
      <c r="AZ17" s="16" t="s">
        <v>30373</v>
      </c>
      <c r="BA17" s="33">
        <f>IF(D6L410C5=0,0,D6L410C19/D6L410C5)</f>
        <v>0.43525704225617773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16.138345081284623</v>
      </c>
      <c r="J18" s="16" t="s">
        <v>30396</v>
      </c>
      <c r="K18" s="21">
        <f>_xlfn.SINGLE(IF(FLOW_THRU_100PCT="Y",1,INDEX(VariabilityMatrix,D6L411C1,_xlfn.SINGLE(D6L411C9))))</f>
        <v>0.46935998677982882</v>
      </c>
      <c r="L18" s="16" t="s">
        <v>30376</v>
      </c>
      <c r="M18" s="15">
        <f>IF(_xlfn.SINGLE(D6L411C2)&lt;&gt;0,_xlfn.SINGLE(D6L411C2)*_xlfn.SINGLE(D6L411C4),_xlfn.SINGLE(D6L411C3)*_xlfn.SINGLE(D6L411C4))</f>
        <v>7.574693434000066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3.787346717000033</v>
      </c>
      <c r="R18" s="16" t="s">
        <v>30378</v>
      </c>
      <c r="S18" s="15">
        <f>D6L411C5-D6L411C7</f>
        <v>3.787346717000033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3.5462262876160899</v>
      </c>
      <c r="X18" s="16" t="s">
        <v>30380</v>
      </c>
      <c r="Y18" s="33">
        <f>D6L411C7-D6L411C10</f>
        <v>0.24112042938394307</v>
      </c>
      <c r="Z18" s="16" t="s">
        <v>30381</v>
      </c>
      <c r="AA18" s="33">
        <f>CHOOSE(MIN(D6L411C9,RUN_YEARS),B7L804C7,B7L804C16,B7L804C25,B7L804C34,B7L804C43)</f>
        <v>273877</v>
      </c>
      <c r="AB18" s="16" t="s">
        <v>30382</v>
      </c>
      <c r="AC18" s="33">
        <f>IF(D6L411C12=0,0,D6L411C10/D6L411C12)</f>
        <v>1.2948244239626145E-5</v>
      </c>
      <c r="AD18" s="16" t="s">
        <v>30383</v>
      </c>
      <c r="AE18" s="33">
        <f>IF(D6L411C5=0,0,D6L411C10/D6L411C5)</f>
        <v>0.46816763193324229</v>
      </c>
      <c r="AF18" s="16" t="s">
        <v>30384</v>
      </c>
      <c r="AG18" s="33">
        <f>CHOOSE(MIN(D6L411C9,RUN_YEARS),B7L804C5,B7L804C14,B7L804C23,B7L804C32,B7L804C41)</f>
        <v>7162.2549721698524</v>
      </c>
      <c r="AH18" s="16" t="s">
        <v>30385</v>
      </c>
      <c r="AI18" s="33">
        <f>IF(D6L411C15=0,0,D6L411C11/D6L411C15)</f>
        <v>3.3665435023027953E-5</v>
      </c>
      <c r="AJ18" s="16" t="s">
        <v>30386</v>
      </c>
      <c r="AK18" s="33">
        <f>IF(D6L411C5=0,0,D6L411C11/D6L411C5)</f>
        <v>3.1832368066757717E-2</v>
      </c>
      <c r="AL18" s="16" t="s">
        <v>30387</v>
      </c>
      <c r="AM18" s="33">
        <f>D6L411C8*CHOOSE(MIN(D6L411C9,RUN_YEARS),B7L804C4,B7L804C13,B7L804C22,B7L804C31,B7L804C40)</f>
        <v>0.49040805691987427</v>
      </c>
      <c r="AN18" s="16" t="s">
        <v>30388</v>
      </c>
      <c r="AO18" s="33">
        <f>D6L411C8-D6L411C18</f>
        <v>3.2969386600801589</v>
      </c>
      <c r="AP18" s="16" t="s">
        <v>30389</v>
      </c>
      <c r="AQ18" s="33">
        <f>CHOOSE(MIN(D6L411C9,RUN_YEARS),B7L804C2,B7L804C11,B7L804C20,B7L804C29,B7L804C38)</f>
        <v>524.73584764909663</v>
      </c>
      <c r="AR18" s="16" t="s">
        <v>30390</v>
      </c>
      <c r="AS18" s="33">
        <f>IF(D6L411C20=0,0,D6L411C18/D6L411C20)</f>
        <v>9.3458081645647704E-4</v>
      </c>
      <c r="AT18" s="16" t="s">
        <v>30391</v>
      </c>
      <c r="AU18" s="33">
        <f>IF(D6L411C5=0,0,D6L411C18/D6L411C5)</f>
        <v>6.4742957743822271E-2</v>
      </c>
      <c r="AV18" s="16" t="s">
        <v>30392</v>
      </c>
      <c r="AW18" s="33">
        <f>CHOOSE(MIN(D6L411C9,RUN_YEARS),B7L804C1,B7L804C10,B7L804C19,B7L804C28,B7L804C37)</f>
        <v>3527.7191678090639</v>
      </c>
      <c r="AX18" s="16" t="s">
        <v>30393</v>
      </c>
      <c r="AY18" s="33">
        <f>IF(D6L411C23=0,0,D6L411C19/D6L411C23)</f>
        <v>9.3458081645647704E-4</v>
      </c>
      <c r="AZ18" s="16" t="s">
        <v>30394</v>
      </c>
      <c r="BA18" s="33">
        <f>IF(D6L411C5=0,0,D6L411C19/D6L411C5)</f>
        <v>0.43525704225617773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0.46935998677982882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273877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7162.2549721698524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524.73584764909663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3527.7191678090639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273877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7162.2549721698524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524.73584764909663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3527.7191678090639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24.617945082636311</v>
      </c>
      <c r="J21" s="16" t="s">
        <v>30458</v>
      </c>
      <c r="K21" s="21">
        <f>_xlfn.SINGLE(IF(FLOW_THRU_100PCT="Y",1,INDEX(VariabilityMatrix,D6L414C1,_xlfn.SINGLE(D6L414C9))))</f>
        <v>0.47720261082240351</v>
      </c>
      <c r="L21" s="16" t="s">
        <v>30438</v>
      </c>
      <c r="M21" s="15">
        <f>IF(_xlfn.SINGLE(D6L414C2)&lt;&gt;0,_xlfn.SINGLE(D6L414C2)*_xlfn.SINGLE(D6L414C4),_xlfn.SINGLE(D6L414C3)*_xlfn.SINGLE(D6L414C4))</f>
        <v>11.747747666516597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5.8738738332582985</v>
      </c>
      <c r="R21" s="16" t="s">
        <v>30440</v>
      </c>
      <c r="S21" s="15">
        <f>D6L414C5-D6L414C7</f>
        <v>5.8738738332582985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5.4972790370810811</v>
      </c>
      <c r="X21" s="16" t="s">
        <v>30442</v>
      </c>
      <c r="Y21" s="33">
        <f>D6L414C7-D6L414C10</f>
        <v>0.37659479617721736</v>
      </c>
      <c r="Z21" s="16" t="s">
        <v>30443</v>
      </c>
      <c r="AA21" s="33">
        <f>CHOOSE(MIN(D6L414C9,RUN_YEARS),B7L804C7,B7L804C16,B7L804C25,B7L804C34,B7L804C43)</f>
        <v>304939</v>
      </c>
      <c r="AB21" s="16" t="s">
        <v>30444</v>
      </c>
      <c r="AC21" s="33">
        <f>IF(D6L414C12=0,0,D6L414C10/D6L414C12)</f>
        <v>1.8027471189585723E-5</v>
      </c>
      <c r="AD21" s="16" t="s">
        <v>30445</v>
      </c>
      <c r="AE21" s="33">
        <f>IF(D6L414C5=0,0,D6L414C10/D6L414C5)</f>
        <v>0.46794323415282513</v>
      </c>
      <c r="AF21" s="16" t="s">
        <v>30446</v>
      </c>
      <c r="AG21" s="33">
        <f>CHOOSE(MIN(D6L414C9,RUN_YEARS),B7L804C5,B7L804C14,B7L804C23,B7L804C32,B7L804C41)</f>
        <v>8034.6350773550494</v>
      </c>
      <c r="AH21" s="16" t="s">
        <v>30447</v>
      </c>
      <c r="AI21" s="33">
        <f>IF(D6L414C15=0,0,D6L414C11/D6L414C15)</f>
        <v>4.6871425092922823E-5</v>
      </c>
      <c r="AJ21" s="16" t="s">
        <v>30448</v>
      </c>
      <c r="AK21" s="33">
        <f>IF(D6L414C5=0,0,D6L414C11/D6L414C5)</f>
        <v>3.2056765847174859E-2</v>
      </c>
      <c r="AL21" s="16" t="s">
        <v>30449</v>
      </c>
      <c r="AM21" s="33">
        <f>D6L414C8*CHOOSE(MIN(D6L414C9,RUN_YEARS),B7L804C4,B7L804C13,B7L804C22,B7L804C31,B7L804C40)</f>
        <v>0.74681600754566713</v>
      </c>
      <c r="AN21" s="16" t="s">
        <v>30450</v>
      </c>
      <c r="AO21" s="33">
        <f>D6L414C8-D6L414C18</f>
        <v>5.1270578257126314</v>
      </c>
      <c r="AP21" s="16" t="s">
        <v>30451</v>
      </c>
      <c r="AQ21" s="33">
        <f>CHOOSE(MIN(D6L414C9,RUN_YEARS),B7L804C2,B7L804C11,B7L804C20,B7L804C29,B7L804C38)</f>
        <v>575.0797761022817</v>
      </c>
      <c r="AR21" s="16" t="s">
        <v>30452</v>
      </c>
      <c r="AS21" s="33">
        <f>IF(D6L414C20=0,0,D6L414C18/D6L414C20)</f>
        <v>1.298630274580967E-3</v>
      </c>
      <c r="AT21" s="16" t="s">
        <v>30453</v>
      </c>
      <c r="AU21" s="33">
        <f>IF(D6L414C5=0,0,D6L414C18/D6L414C5)</f>
        <v>6.3570994946907169E-2</v>
      </c>
      <c r="AV21" s="16" t="s">
        <v>30454</v>
      </c>
      <c r="AW21" s="33">
        <f>CHOOSE(MIN(D6L414C9,RUN_YEARS),B7L804C1,B7L804C10,B7L804C19,B7L804C28,B7L804C37)</f>
        <v>3948.0504390420087</v>
      </c>
      <c r="AX21" s="16" t="s">
        <v>30455</v>
      </c>
      <c r="AY21" s="33">
        <f>IF(D6L414C23=0,0,D6L414C19/D6L414C23)</f>
        <v>1.298630274580967E-3</v>
      </c>
      <c r="AZ21" s="16" t="s">
        <v>30456</v>
      </c>
      <c r="BA21" s="33">
        <f>IF(D6L414C5=0,0,D6L414C19/D6L414C5)</f>
        <v>0.43642900505309284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32.495363873344097</v>
      </c>
      <c r="J22" s="16" t="s">
        <v>30479</v>
      </c>
      <c r="K22" s="21">
        <f>_xlfn.SINGLE(IF(FLOW_THRU_100PCT="Y",1,INDEX(VariabilityMatrix,D6L415C1,_xlfn.SINGLE(D6L415C9))))</f>
        <v>0.4634795436130667</v>
      </c>
      <c r="L22" s="16" t="s">
        <v>30459</v>
      </c>
      <c r="M22" s="15">
        <f>IF(_xlfn.SINGLE(D6L415C2)&lt;&gt;0,_xlfn.SINGLE(D6L415C2)*_xlfn.SINGLE(D6L415C4),_xlfn.SINGLE(D6L415C3)*_xlfn.SINGLE(D6L415C4))</f>
        <v>15.060936417558057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7.5304682087790287</v>
      </c>
      <c r="R22" s="16" t="s">
        <v>30461</v>
      </c>
      <c r="S22" s="15">
        <f>D6L415C5-D6L415C7</f>
        <v>7.5304682087790287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7.0526881127260568</v>
      </c>
      <c r="X22" s="16" t="s">
        <v>30463</v>
      </c>
      <c r="Y22" s="33">
        <f>D6L415C7-D6L415C10</f>
        <v>0.47778009605297189</v>
      </c>
      <c r="Z22" s="16" t="s">
        <v>30464</v>
      </c>
      <c r="AA22" s="33">
        <f>CHOOSE(MIN(D6L415C9,RUN_YEARS),B7L804C7,B7L804C16,B7L804C25,B7L804C34,B7L804C43)</f>
        <v>275544.66666666663</v>
      </c>
      <c r="AB22" s="16" t="s">
        <v>30465</v>
      </c>
      <c r="AC22" s="33">
        <f>IF(D6L415C12=0,0,D6L415C10/D6L415C12)</f>
        <v>2.5595444100022712E-5</v>
      </c>
      <c r="AD22" s="16" t="s">
        <v>30466</v>
      </c>
      <c r="AE22" s="33">
        <f>IF(D6L415C5=0,0,D6L415C10/D6L415C5)</f>
        <v>0.46827686653693223</v>
      </c>
      <c r="AF22" s="16" t="s">
        <v>30467</v>
      </c>
      <c r="AG22" s="33">
        <f>CHOOSE(MIN(D6L415C9,RUN_YEARS),B7L804C5,B7L804C14,B7L804C23,B7L804C32,B7L804C41)</f>
        <v>7179.4642314811745</v>
      </c>
      <c r="AH22" s="16" t="s">
        <v>30468</v>
      </c>
      <c r="AI22" s="33">
        <f>IF(D6L415C15=0,0,D6L415C11/D6L415C15)</f>
        <v>6.6548154660059147E-5</v>
      </c>
      <c r="AJ22" s="16" t="s">
        <v>30469</v>
      </c>
      <c r="AK22" s="33">
        <f>IF(D6L415C5=0,0,D6L415C11/D6L415C5)</f>
        <v>3.1723133463067758E-2</v>
      </c>
      <c r="AL22" s="16" t="s">
        <v>30470</v>
      </c>
      <c r="AM22" s="33">
        <f>D6L415C8*CHOOSE(MIN(D6L415C9,RUN_YEARS),B7L804C4,B7L804C13,B7L804C22,B7L804C31,B7L804C40)</f>
        <v>0.96098125376066335</v>
      </c>
      <c r="AN22" s="16" t="s">
        <v>30471</v>
      </c>
      <c r="AO22" s="33">
        <f>D6L415C8-D6L415C18</f>
        <v>6.5694869550183652</v>
      </c>
      <c r="AP22" s="16" t="s">
        <v>30472</v>
      </c>
      <c r="AQ22" s="33">
        <f>CHOOSE(MIN(D6L415C9,RUN_YEARS),B7L804C2,B7L804C11,B7L804C20,B7L804C29,B7L804C38)</f>
        <v>518.32229984474964</v>
      </c>
      <c r="AR22" s="16" t="s">
        <v>30473</v>
      </c>
      <c r="AS22" s="33">
        <f>IF(D6L415C20=0,0,D6L415C18/D6L415C20)</f>
        <v>1.8540225918284839E-3</v>
      </c>
      <c r="AT22" s="16" t="s">
        <v>30474</v>
      </c>
      <c r="AU22" s="33">
        <f>IF(D6L415C5=0,0,D6L415C18/D6L415C5)</f>
        <v>6.3806208798567812E-2</v>
      </c>
      <c r="AV22" s="16" t="s">
        <v>30475</v>
      </c>
      <c r="AW22" s="33">
        <f>CHOOSE(MIN(D6L415C9,RUN_YEARS),B7L804C1,B7L804C10,B7L804C19,B7L804C28,B7L804C37)</f>
        <v>3543.3694195383951</v>
      </c>
      <c r="AX22" s="16" t="s">
        <v>30476</v>
      </c>
      <c r="AY22" s="33">
        <f>IF(D6L415C23=0,0,D6L415C19/D6L415C23)</f>
        <v>1.8540225918284837E-3</v>
      </c>
      <c r="AZ22" s="16" t="s">
        <v>30477</v>
      </c>
      <c r="BA22" s="33">
        <f>IF(D6L415C5=0,0,D6L415C19/D6L415C5)</f>
        <v>0.4361937912014322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1292.546803405414</v>
      </c>
      <c r="J23" s="16" t="s">
        <v>30500</v>
      </c>
      <c r="K23" s="21">
        <f>_xlfn.SINGLE(IF(FLOW_THRU_100PCT="Y",1,INDEX(VariabilityMatrix,D6L416C1,_xlfn.SINGLE(D6L416C9))))</f>
        <v>0.19220666926290547</v>
      </c>
      <c r="L23" s="16" t="s">
        <v>30480</v>
      </c>
      <c r="M23" s="15">
        <f>IF(_xlfn.SINGLE(D6L416C2)&lt;&gt;0,_xlfn.SINGLE(D6L416C2)*_xlfn.SINGLE(D6L416C4),_xlfn.SINGLE(D6L416C3)*_xlfn.SINGLE(D6L416C4))</f>
        <v>248.43611594897013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124.21805797448506</v>
      </c>
      <c r="R23" s="16" t="s">
        <v>30482</v>
      </c>
      <c r="S23" s="15">
        <f>D6L416C5-D6L416C7</f>
        <v>124.21805797448506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116.33688591118971</v>
      </c>
      <c r="X23" s="16" t="s">
        <v>30484</v>
      </c>
      <c r="Y23" s="33">
        <f>D6L416C7-D6L416C10</f>
        <v>7.8811720632953524</v>
      </c>
      <c r="Z23" s="16" t="s">
        <v>30485</v>
      </c>
      <c r="AA23" s="33">
        <f>CHOOSE(MIN(D6L416C9,RUN_YEARS),B7L804C7,B7L804C16,B7L804C25,B7L804C34,B7L804C43)</f>
        <v>275544.66666666663</v>
      </c>
      <c r="AB23" s="16" t="s">
        <v>30486</v>
      </c>
      <c r="AC23" s="33">
        <f>IF(D6L416C12=0,0,D6L416C10/D6L416C12)</f>
        <v>4.2220699576060164E-4</v>
      </c>
      <c r="AD23" s="16" t="s">
        <v>30487</v>
      </c>
      <c r="AE23" s="33">
        <f>IF(D6L416C5=0,0,D6L416C10/D6L416C5)</f>
        <v>0.46827686653693223</v>
      </c>
      <c r="AF23" s="16" t="s">
        <v>30488</v>
      </c>
      <c r="AG23" s="33">
        <f>CHOOSE(MIN(D6L416C9,RUN_YEARS),B7L804C5,B7L804C14,B7L804C23,B7L804C32,B7L804C41)</f>
        <v>7179.4642314811745</v>
      </c>
      <c r="AH23" s="16" t="s">
        <v>30489</v>
      </c>
      <c r="AI23" s="33">
        <f>IF(D6L416C15=0,0,D6L416C11/D6L416C15)</f>
        <v>1.0977381889775654E-3</v>
      </c>
      <c r="AJ23" s="16" t="s">
        <v>30490</v>
      </c>
      <c r="AK23" s="33">
        <f>IF(D6L416C5=0,0,D6L416C11/D6L416C5)</f>
        <v>3.1723133463067744E-2</v>
      </c>
      <c r="AL23" s="16" t="s">
        <v>30491</v>
      </c>
      <c r="AM23" s="33">
        <f>D6L416C8*CHOOSE(MIN(D6L416C9,RUN_YEARS),B7L804C4,B7L804C13,B7L804C22,B7L804C31,B7L804C40)</f>
        <v>15.85176668734519</v>
      </c>
      <c r="AN23" s="16" t="s">
        <v>30492</v>
      </c>
      <c r="AO23" s="33">
        <f>D6L416C8-D6L416C18</f>
        <v>108.36629128713987</v>
      </c>
      <c r="AP23" s="16" t="s">
        <v>30493</v>
      </c>
      <c r="AQ23" s="33">
        <f>CHOOSE(MIN(D6L416C9,RUN_YEARS),B7L804C2,B7L804C11,B7L804C20,B7L804C29,B7L804C38)</f>
        <v>518.32229984474964</v>
      </c>
      <c r="AR23" s="16" t="s">
        <v>30494</v>
      </c>
      <c r="AS23" s="33">
        <f>IF(D6L416C20=0,0,D6L416C18/D6L416C20)</f>
        <v>3.0582837535821219E-2</v>
      </c>
      <c r="AT23" s="16" t="s">
        <v>30495</v>
      </c>
      <c r="AU23" s="33">
        <f>IF(D6L416C5=0,0,D6L416C18/D6L416C5)</f>
        <v>6.3806208798567812E-2</v>
      </c>
      <c r="AV23" s="16" t="s">
        <v>30496</v>
      </c>
      <c r="AW23" s="33">
        <f>CHOOSE(MIN(D6L416C9,RUN_YEARS),B7L804C1,B7L804C10,B7L804C19,B7L804C28,B7L804C37)</f>
        <v>3543.3694195383951</v>
      </c>
      <c r="AX23" s="16" t="s">
        <v>30497</v>
      </c>
      <c r="AY23" s="33">
        <f>IF(D6L416C23=0,0,D6L416C19/D6L416C23)</f>
        <v>3.0582837535821219E-2</v>
      </c>
      <c r="AZ23" s="16" t="s">
        <v>30498</v>
      </c>
      <c r="BA23" s="33">
        <f>IF(D6L416C5=0,0,D6L416C19/D6L416C5)</f>
        <v>0.4361937912014322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1208.720536040649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1039.499660994958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519.74983049747902</v>
      </c>
      <c r="R24" s="16" t="s">
        <v>30503</v>
      </c>
      <c r="S24" s="15">
        <f>D6L417C5-D6L417C7</f>
        <v>519.74983049747902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486.77364401692228</v>
      </c>
      <c r="X24" s="16" t="s">
        <v>30505</v>
      </c>
      <c r="Y24" s="33">
        <f>D6L417C7-D6L417C10</f>
        <v>32.976186480556748</v>
      </c>
      <c r="Z24" s="16" t="s">
        <v>30506</v>
      </c>
      <c r="AA24" s="33">
        <f>CHOOSE(MIN(D6L417C9,RUN_YEARS),B7L804C7,B7L804C16,B7L804C25,B7L804C34,B7L804C43)</f>
        <v>275544.66666666663</v>
      </c>
      <c r="AB24" s="16" t="s">
        <v>30507</v>
      </c>
      <c r="AC24" s="33">
        <f>IF(D6L417C12=0,0,D6L417C10/D6L417C12)</f>
        <v>1.7665870651954396E-3</v>
      </c>
      <c r="AD24" s="16" t="s">
        <v>30508</v>
      </c>
      <c r="AE24" s="33">
        <f>IF(D6L417C5=0,0,D6L417C10/D6L417C5)</f>
        <v>0.46827686653693223</v>
      </c>
      <c r="AF24" s="16" t="s">
        <v>30509</v>
      </c>
      <c r="AG24" s="33">
        <f>CHOOSE(MIN(D6L417C9,RUN_YEARS),B7L804C5,B7L804C14,B7L804C23,B7L804C32,B7L804C41)</f>
        <v>7179.4642314811745</v>
      </c>
      <c r="AH24" s="16" t="s">
        <v>30510</v>
      </c>
      <c r="AI24" s="33">
        <f>IF(D6L417C15=0,0,D6L417C11/D6L417C15)</f>
        <v>4.5931263695081501E-3</v>
      </c>
      <c r="AJ24" s="16" t="s">
        <v>30511</v>
      </c>
      <c r="AK24" s="33">
        <f>IF(D6L417C5=0,0,D6L417C11/D6L417C5)</f>
        <v>3.1723133463067765E-2</v>
      </c>
      <c r="AL24" s="16" t="s">
        <v>30512</v>
      </c>
      <c r="AM24" s="33">
        <f>D6L417C8*CHOOSE(MIN(D6L417C9,RUN_YEARS),B7L804C4,B7L804C13,B7L804C22,B7L804C31,B7L804C40)</f>
        <v>66.326532415484749</v>
      </c>
      <c r="AN24" s="16" t="s">
        <v>30513</v>
      </c>
      <c r="AO24" s="33">
        <f>D6L417C8-D6L417C18</f>
        <v>453.42329808199429</v>
      </c>
      <c r="AP24" s="16" t="s">
        <v>30514</v>
      </c>
      <c r="AQ24" s="33">
        <f>CHOOSE(MIN(D6L417C9,RUN_YEARS),B7L804C2,B7L804C11,B7L804C20,B7L804C29,B7L804C38)</f>
        <v>518.32229984474964</v>
      </c>
      <c r="AR24" s="16" t="s">
        <v>30515</v>
      </c>
      <c r="AS24" s="33">
        <f>IF(D6L417C20=0,0,D6L417C18/D6L417C20)</f>
        <v>0.12796387968519043</v>
      </c>
      <c r="AT24" s="16" t="s">
        <v>30516</v>
      </c>
      <c r="AU24" s="33">
        <f>IF(D6L417C5=0,0,D6L417C18/D6L417C5)</f>
        <v>6.3806208798567812E-2</v>
      </c>
      <c r="AV24" s="16" t="s">
        <v>30517</v>
      </c>
      <c r="AW24" s="33">
        <f>CHOOSE(MIN(D6L417C9,RUN_YEARS),B7L804C1,B7L804C10,B7L804C19,B7L804C28,B7L804C37)</f>
        <v>3543.3694195383951</v>
      </c>
      <c r="AX24" s="16" t="s">
        <v>30518</v>
      </c>
      <c r="AY24" s="33">
        <f>IF(D6L417C23=0,0,D6L417C19/D6L417C23)</f>
        <v>0.12796387968519043</v>
      </c>
      <c r="AZ24" s="16" t="s">
        <v>30519</v>
      </c>
      <c r="BA24" s="33">
        <f>IF(D6L417C5=0,0,D6L417C19/D6L417C5)</f>
        <v>0.4361937912014322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743.5679102377818</v>
      </c>
      <c r="J25" s="16" t="s">
        <v>30541</v>
      </c>
      <c r="K25" s="21">
        <f>_xlfn.SINGLE(IF(FLOW_THRU_100PCT="Y",1,INDEX(VariabilityMatrix,D6L418C1,_xlfn.SINGLE(D6L418C9))))</f>
        <v>0.1949876457469733</v>
      </c>
      <c r="L25" s="16" t="s">
        <v>30521</v>
      </c>
      <c r="M25" s="15">
        <f>IF(_xlfn.SINGLE(D6L418C2)&lt;&gt;0,_xlfn.SINGLE(D6L418C2)*_xlfn.SINGLE(D6L418C4),_xlfn.SINGLE(D6L418C3)*_xlfn.SINGLE(D6L418C4))</f>
        <v>144.98655627026184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72.493278135130922</v>
      </c>
      <c r="R25" s="16" t="s">
        <v>30523</v>
      </c>
      <c r="S25" s="15">
        <f>D6L418C5-D6L418C7</f>
        <v>72.493278135130922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67.878012711204263</v>
      </c>
      <c r="X25" s="16" t="s">
        <v>30525</v>
      </c>
      <c r="Y25" s="33">
        <f>D6L418C7-D6L418C10</f>
        <v>4.6152654239266582</v>
      </c>
      <c r="Z25" s="16" t="s">
        <v>30526</v>
      </c>
      <c r="AA25" s="33">
        <f>CHOOSE(MIN(D6L418C9,RUN_YEARS),B7L804C7,B7L804C16,B7L804C25,B7L804C34,B7L804C43)</f>
        <v>273877</v>
      </c>
      <c r="AB25" s="16" t="s">
        <v>30527</v>
      </c>
      <c r="AC25" s="33">
        <f>IF(D6L418C12=0,0,D6L418C10/D6L418C12)</f>
        <v>2.478412305933111E-4</v>
      </c>
      <c r="AD25" s="16" t="s">
        <v>30528</v>
      </c>
      <c r="AE25" s="33">
        <f>IF(D6L418C5=0,0,D6L418C10/D6L418C5)</f>
        <v>0.46816763193324223</v>
      </c>
      <c r="AF25" s="16" t="s">
        <v>30529</v>
      </c>
      <c r="AG25" s="33">
        <f>CHOOSE(MIN(D6L418C9,RUN_YEARS),B7L804C5,B7L804C14,B7L804C23,B7L804C32,B7L804C41)</f>
        <v>7162.2549721698524</v>
      </c>
      <c r="AH25" s="16" t="s">
        <v>30530</v>
      </c>
      <c r="AI25" s="33">
        <f>IF(D6L418C15=0,0,D6L418C11/D6L418C15)</f>
        <v>6.4438719954260895E-4</v>
      </c>
      <c r="AJ25" s="16" t="s">
        <v>30531</v>
      </c>
      <c r="AK25" s="33">
        <f>IF(D6L418C5=0,0,D6L418C11/D6L418C5)</f>
        <v>3.1832368066757745E-2</v>
      </c>
      <c r="AL25" s="16" t="s">
        <v>30532</v>
      </c>
      <c r="AM25" s="33">
        <f>D6L418C8*CHOOSE(MIN(D6L418C9,RUN_YEARS),B7L804C4,B7L804C13,B7L804C22,B7L804C31,B7L804C40)</f>
        <v>9.3868584860278723</v>
      </c>
      <c r="AN25" s="16" t="s">
        <v>30533</v>
      </c>
      <c r="AO25" s="33">
        <f>D6L418C8-D6L418C18</f>
        <v>63.106419649103046</v>
      </c>
      <c r="AP25" s="16" t="s">
        <v>30534</v>
      </c>
      <c r="AQ25" s="33">
        <f>CHOOSE(MIN(D6L418C9,RUN_YEARS),B7L804C2,B7L804C11,B7L804C20,B7L804C29,B7L804C38)</f>
        <v>524.73584764909663</v>
      </c>
      <c r="AR25" s="16" t="s">
        <v>30535</v>
      </c>
      <c r="AS25" s="33">
        <f>IF(D6L418C20=0,0,D6L418C18/D6L418C20)</f>
        <v>1.78887311169659E-2</v>
      </c>
      <c r="AT25" s="16" t="s">
        <v>30536</v>
      </c>
      <c r="AU25" s="33">
        <f>IF(D6L418C5=0,0,D6L418C18/D6L418C5)</f>
        <v>6.4742957743822271E-2</v>
      </c>
      <c r="AV25" s="16" t="s">
        <v>30537</v>
      </c>
      <c r="AW25" s="33">
        <f>CHOOSE(MIN(D6L418C9,RUN_YEARS),B7L804C1,B7L804C10,B7L804C19,B7L804C28,B7L804C37)</f>
        <v>3527.7191678090639</v>
      </c>
      <c r="AX25" s="16" t="s">
        <v>30538</v>
      </c>
      <c r="AY25" s="33">
        <f>IF(D6L418C23=0,0,D6L418C19/D6L418C23)</f>
        <v>1.7888731116965897E-2</v>
      </c>
      <c r="AZ25" s="16" t="s">
        <v>30539</v>
      </c>
      <c r="BA25" s="33">
        <f>IF(D6L418C5=0,0,D6L418C19/D6L418C5)</f>
        <v>0.43525704225617773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2479.4682606166925</v>
      </c>
      <c r="J26" s="16" t="s">
        <v>30562</v>
      </c>
      <c r="K26" s="21">
        <f>_xlfn.SINGLE(IF(FLOW_THRU_100PCT="Y",1,INDEX(VariabilityMatrix,D6L419C1,_xlfn.SINGLE(D6L419C9))))</f>
        <v>0.19220666926290547</v>
      </c>
      <c r="L26" s="16" t="s">
        <v>30542</v>
      </c>
      <c r="M26" s="15">
        <f>IF(_xlfn.SINGLE(D6L419C2)&lt;&gt;0,_xlfn.SINGLE(D6L419C2)*_xlfn.SINGLE(D6L419C4),_xlfn.SINGLE(D6L419C3)*_xlfn.SINGLE(D6L419C4))</f>
        <v>476.57033591622411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238.28516795811205</v>
      </c>
      <c r="R26" s="16" t="s">
        <v>30544</v>
      </c>
      <c r="S26" s="15">
        <f>D6L419C5-D6L419C7</f>
        <v>238.28516795811205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223.16686358730263</v>
      </c>
      <c r="X26" s="16" t="s">
        <v>30546</v>
      </c>
      <c r="Y26" s="33">
        <f>D6L419C7-D6L419C10</f>
        <v>15.118304370809426</v>
      </c>
      <c r="Z26" s="16" t="s">
        <v>30547</v>
      </c>
      <c r="AA26" s="33">
        <f>CHOOSE(MIN(D6L419C9,RUN_YEARS),B7L804C7,B7L804C16,B7L804C25,B7L804C34,B7L804C43)</f>
        <v>275544.66666666663</v>
      </c>
      <c r="AB26" s="16" t="s">
        <v>30548</v>
      </c>
      <c r="AC26" s="33">
        <f>IF(D6L419C12=0,0,D6L419C10/D6L419C12)</f>
        <v>8.0991175146668051E-4</v>
      </c>
      <c r="AD26" s="16" t="s">
        <v>30549</v>
      </c>
      <c r="AE26" s="33">
        <f>IF(D6L419C5=0,0,D6L419C10/D6L419C5)</f>
        <v>0.46827686653693223</v>
      </c>
      <c r="AF26" s="16" t="s">
        <v>30550</v>
      </c>
      <c r="AG26" s="33">
        <f>CHOOSE(MIN(D6L419C9,RUN_YEARS),B7L804C5,B7L804C14,B7L804C23,B7L804C32,B7L804C41)</f>
        <v>7179.4642314811745</v>
      </c>
      <c r="AH26" s="16" t="s">
        <v>30551</v>
      </c>
      <c r="AI26" s="33">
        <f>IF(D6L419C15=0,0,D6L419C11/D6L419C15)</f>
        <v>2.1057705538133744E-3</v>
      </c>
      <c r="AJ26" s="16" t="s">
        <v>30552</v>
      </c>
      <c r="AK26" s="33">
        <f>IF(D6L419C5=0,0,D6L419C11/D6L419C5)</f>
        <v>3.1723133463067786E-2</v>
      </c>
      <c r="AL26" s="16" t="s">
        <v>30553</v>
      </c>
      <c r="AM26" s="33">
        <f>D6L419C8*CHOOSE(MIN(D6L419C9,RUN_YEARS),B7L804C4,B7L804C13,B7L804C22,B7L804C31,B7L804C40)</f>
        <v>30.408146360674198</v>
      </c>
      <c r="AN26" s="16" t="s">
        <v>30554</v>
      </c>
      <c r="AO26" s="33">
        <f>D6L419C8-D6L419C18</f>
        <v>207.87702159743785</v>
      </c>
      <c r="AP26" s="16" t="s">
        <v>30555</v>
      </c>
      <c r="AQ26" s="33">
        <f>CHOOSE(MIN(D6L419C9,RUN_YEARS),B7L804C2,B7L804C11,B7L804C20,B7L804C29,B7L804C38)</f>
        <v>518.32229984474964</v>
      </c>
      <c r="AR26" s="16" t="s">
        <v>30556</v>
      </c>
      <c r="AS26" s="33">
        <f>IF(D6L419C20=0,0,D6L419C18/D6L419C20)</f>
        <v>5.8666482938862924E-2</v>
      </c>
      <c r="AT26" s="16" t="s">
        <v>30557</v>
      </c>
      <c r="AU26" s="33">
        <f>IF(D6L419C5=0,0,D6L419C18/D6L419C5)</f>
        <v>6.3806208798567812E-2</v>
      </c>
      <c r="AV26" s="16" t="s">
        <v>30558</v>
      </c>
      <c r="AW26" s="33">
        <f>CHOOSE(MIN(D6L419C9,RUN_YEARS),B7L804C1,B7L804C10,B7L804C19,B7L804C28,B7L804C37)</f>
        <v>3543.3694195383951</v>
      </c>
      <c r="AX26" s="16" t="s">
        <v>30559</v>
      </c>
      <c r="AY26" s="33">
        <f>IF(D6L419C23=0,0,D6L419C19/D6L419C23)</f>
        <v>5.8666482938862917E-2</v>
      </c>
      <c r="AZ26" s="16" t="s">
        <v>30560</v>
      </c>
      <c r="BA26" s="33">
        <f>IF(D6L419C5=0,0,D6L419C19/D6L419C5)</f>
        <v>0.43619379120143215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2699.0198793538002</v>
      </c>
      <c r="J27" s="16" t="s">
        <v>30583</v>
      </c>
      <c r="K27" s="21">
        <f>_xlfn.SINGLE(IF(FLOW_THRU_100PCT="Y",1,INDEX(VariabilityMatrix,D6L420C1,_xlfn.SINGLE(D6L420C9))))</f>
        <v>0.1949876457469733</v>
      </c>
      <c r="L27" s="16" t="s">
        <v>30563</v>
      </c>
      <c r="M27" s="15">
        <f>IF(_xlfn.SINGLE(D6L420C2)&lt;&gt;0,_xlfn.SINGLE(D6L420C2)*_xlfn.SINGLE(D6L420C4),_xlfn.SINGLE(D6L420C3)*_xlfn.SINGLE(D6L420C4))</f>
        <v>526.27553209947746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263.13776604973873</v>
      </c>
      <c r="R27" s="16" t="s">
        <v>30565</v>
      </c>
      <c r="S27" s="15">
        <f>D6L420C5-D6L420C7</f>
        <v>263.13776604973873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246.38516960741941</v>
      </c>
      <c r="X27" s="16" t="s">
        <v>30567</v>
      </c>
      <c r="Y27" s="33">
        <f>D6L420C7-D6L420C10</f>
        <v>16.752596442319316</v>
      </c>
      <c r="Z27" s="16" t="s">
        <v>30568</v>
      </c>
      <c r="AA27" s="33">
        <f>CHOOSE(MIN(D6L420C9,RUN_YEARS),B7L804C7,B7L804C16,B7L804C25,B7L804C34,B7L804C43)</f>
        <v>273877</v>
      </c>
      <c r="AB27" s="16" t="s">
        <v>30569</v>
      </c>
      <c r="AC27" s="33">
        <f>IF(D6L420C12=0,0,D6L420C10/D6L420C12)</f>
        <v>8.9961979139328754E-4</v>
      </c>
      <c r="AD27" s="16" t="s">
        <v>30570</v>
      </c>
      <c r="AE27" s="33">
        <f>IF(D6L420C5=0,0,D6L420C10/D6L420C5)</f>
        <v>0.46816763193324229</v>
      </c>
      <c r="AF27" s="16" t="s">
        <v>30571</v>
      </c>
      <c r="AG27" s="33">
        <f>CHOOSE(MIN(D6L420C9,RUN_YEARS),B7L804C5,B7L804C14,B7L804C23,B7L804C32,B7L804C41)</f>
        <v>7162.2549721698524</v>
      </c>
      <c r="AH27" s="16" t="s">
        <v>30572</v>
      </c>
      <c r="AI27" s="33">
        <f>IF(D6L420C15=0,0,D6L420C11/D6L420C15)</f>
        <v>2.3390114576225434E-3</v>
      </c>
      <c r="AJ27" s="16" t="s">
        <v>30573</v>
      </c>
      <c r="AK27" s="33">
        <f>IF(D6L420C5=0,0,D6L420C11/D6L420C5)</f>
        <v>3.1832368066757689E-2</v>
      </c>
      <c r="AL27" s="16" t="s">
        <v>30574</v>
      </c>
      <c r="AM27" s="33">
        <f>D6L420C8*CHOOSE(MIN(D6L420C9,RUN_YEARS),B7L804C4,B7L804C13,B7L804C22,B7L804C31,B7L804C40)</f>
        <v>34.072634536324053</v>
      </c>
      <c r="AN27" s="16" t="s">
        <v>30575</v>
      </c>
      <c r="AO27" s="33">
        <f>D6L420C8-D6L420C18</f>
        <v>229.06513151341468</v>
      </c>
      <c r="AP27" s="16" t="s">
        <v>30576</v>
      </c>
      <c r="AQ27" s="33">
        <f>CHOOSE(MIN(D6L420C9,RUN_YEARS),B7L804C2,B7L804C11,B7L804C20,B7L804C29,B7L804C38)</f>
        <v>524.73584764909663</v>
      </c>
      <c r="AR27" s="16" t="s">
        <v>30577</v>
      </c>
      <c r="AS27" s="33">
        <f>IF(D6L420C20=0,0,D6L420C18/D6L420C20)</f>
        <v>6.4932927088886899E-2</v>
      </c>
      <c r="AT27" s="16" t="s">
        <v>30578</v>
      </c>
      <c r="AU27" s="33">
        <f>IF(D6L420C5=0,0,D6L420C18/D6L420C5)</f>
        <v>6.4742957743822271E-2</v>
      </c>
      <c r="AV27" s="16" t="s">
        <v>30579</v>
      </c>
      <c r="AW27" s="33">
        <f>CHOOSE(MIN(D6L420C9,RUN_YEARS),B7L804C1,B7L804C10,B7L804C19,B7L804C28,B7L804C37)</f>
        <v>3527.7191678090639</v>
      </c>
      <c r="AX27" s="16" t="s">
        <v>30580</v>
      </c>
      <c r="AY27" s="33">
        <f>IF(D6L420C23=0,0,D6L420C19/D6L420C23)</f>
        <v>6.4932927088886885E-2</v>
      </c>
      <c r="AZ27" s="16" t="s">
        <v>30581</v>
      </c>
      <c r="BA27" s="33">
        <f>IF(D6L420C5=0,0,D6L420C19/D6L420C5)</f>
        <v>0.43525704225617773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0.1949876457469733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273877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7162.2549721698524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524.73584764909663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3527.7191678090639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0.1949876457469733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273877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7162.2549721698524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524.73584764909663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3527.7191678090639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0.1949876457469733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273877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7162.2549721698524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524.73584764909663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3527.7191678090639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0.1949876457469733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273877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7162.2549721698524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524.73584764909663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3527.7191678090639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0.1949876457469733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273877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7162.2549721698524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524.73584764909663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3527.7191678090639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6936.1418771613326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5965.0820143587462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2982.5410071793731</v>
      </c>
      <c r="R33" s="16" t="s">
        <v>30691</v>
      </c>
      <c r="S33" s="15">
        <f>D6L426C5-D6L426C7</f>
        <v>2982.5410071793731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2792.658320949909</v>
      </c>
      <c r="X33" s="16" t="s">
        <v>30693</v>
      </c>
      <c r="Y33" s="33">
        <f>D6L426C7-D6L426C10</f>
        <v>189.88268622946407</v>
      </c>
      <c r="Z33" s="16" t="s">
        <v>30694</v>
      </c>
      <c r="AA33" s="33">
        <f>CHOOSE(MIN(D6L426C9,RUN_YEARS),B7L804C7,B7L804C16,B7L804C25,B7L804C34,B7L804C43)</f>
        <v>273877</v>
      </c>
      <c r="AB33" s="16" t="s">
        <v>30695</v>
      </c>
      <c r="AC33" s="33">
        <f>IF(D6L426C12=0,0,D6L426C10/D6L426C12)</f>
        <v>1.0196761031229015E-2</v>
      </c>
      <c r="AD33" s="16" t="s">
        <v>30696</v>
      </c>
      <c r="AE33" s="33">
        <f>IF(D6L426C5=0,0,D6L426C10/D6L426C5)</f>
        <v>0.46816763193324229</v>
      </c>
      <c r="AF33" s="16" t="s">
        <v>30697</v>
      </c>
      <c r="AG33" s="33">
        <f>CHOOSE(MIN(D6L426C9,RUN_YEARS),B7L804C5,B7L804C14,B7L804C23,B7L804C32,B7L804C41)</f>
        <v>7162.2549721698524</v>
      </c>
      <c r="AH33" s="16" t="s">
        <v>30698</v>
      </c>
      <c r="AI33" s="33">
        <f>IF(D6L426C15=0,0,D6L426C11/D6L426C15)</f>
        <v>2.6511578681195407E-2</v>
      </c>
      <c r="AJ33" s="16" t="s">
        <v>30699</v>
      </c>
      <c r="AK33" s="33">
        <f>IF(D6L426C5=0,0,D6L426C11/D6L426C5)</f>
        <v>3.1832368066757703E-2</v>
      </c>
      <c r="AL33" s="16" t="s">
        <v>30700</v>
      </c>
      <c r="AM33" s="33">
        <f>D6L426C8*CHOOSE(MIN(D6L426C9,RUN_YEARS),B7L804C4,B7L804C13,B7L804C22,B7L804C31,B7L804C40)</f>
        <v>386.19705279406253</v>
      </c>
      <c r="AN33" s="16" t="s">
        <v>30701</v>
      </c>
      <c r="AO33" s="33">
        <f>D6L426C8-D6L426C18</f>
        <v>2596.3439543853106</v>
      </c>
      <c r="AP33" s="16" t="s">
        <v>30702</v>
      </c>
      <c r="AQ33" s="33">
        <f>CHOOSE(MIN(D6L426C9,RUN_YEARS),B7L804C2,B7L804C11,B7L804C20,B7L804C29,B7L804C38)</f>
        <v>524.73584764909663</v>
      </c>
      <c r="AR33" s="16" t="s">
        <v>30703</v>
      </c>
      <c r="AS33" s="33">
        <f>IF(D6L426C20=0,0,D6L426C18/D6L426C20)</f>
        <v>0.73598374215195927</v>
      </c>
      <c r="AT33" s="16" t="s">
        <v>30704</v>
      </c>
      <c r="AU33" s="33">
        <f>IF(D6L426C5=0,0,D6L426C18/D6L426C5)</f>
        <v>6.4742957743822271E-2</v>
      </c>
      <c r="AV33" s="16" t="s">
        <v>30705</v>
      </c>
      <c r="AW33" s="33">
        <f>CHOOSE(MIN(D6L426C9,RUN_YEARS),B7L804C1,B7L804C10,B7L804C19,B7L804C28,B7L804C37)</f>
        <v>3527.7191678090639</v>
      </c>
      <c r="AX33" s="16" t="s">
        <v>30706</v>
      </c>
      <c r="AY33" s="33">
        <f>IF(D6L426C23=0,0,D6L426C19/D6L426C23)</f>
        <v>0.73598374215195927</v>
      </c>
      <c r="AZ33" s="16" t="s">
        <v>30707</v>
      </c>
      <c r="BA33" s="33">
        <f>IF(D6L426C5=0,0,D6L426C19/D6L426C5)</f>
        <v>0.43525704225617773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-821.08132007841107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-706.12993526743355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-353.06496763371678</v>
      </c>
      <c r="R34" s="16" t="s">
        <v>30711</v>
      </c>
      <c r="S34" s="15">
        <f>D6L427C5-D6L427C7</f>
        <v>-353.06496763371678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-330.66431345496056</v>
      </c>
      <c r="X34" s="16" t="s">
        <v>30713</v>
      </c>
      <c r="Y34" s="33">
        <f>D6L427C7-D6L427C10</f>
        <v>-22.400654178756213</v>
      </c>
      <c r="Z34" s="16" t="s">
        <v>30714</v>
      </c>
      <c r="AA34" s="33">
        <f>CHOOSE(MIN(D6L427C9,RUN_YEARS),B7L804C7,B7L804C16,B7L804C25,B7L804C34,B7L804C43)</f>
        <v>275544.66666666663</v>
      </c>
      <c r="AB34" s="16" t="s">
        <v>30715</v>
      </c>
      <c r="AC34" s="33">
        <f>IF(D6L427C12=0,0,D6L427C10/D6L427C12)</f>
        <v>-1.2000388810100744E-3</v>
      </c>
      <c r="AD34" s="16" t="s">
        <v>30716</v>
      </c>
      <c r="AE34" s="33">
        <f>IF(D6L427C5=0,0,D6L427C10/D6L427C5)</f>
        <v>0.46827686653693223</v>
      </c>
      <c r="AF34" s="16" t="s">
        <v>30717</v>
      </c>
      <c r="AG34" s="33">
        <f>CHOOSE(MIN(D6L427C9,RUN_YEARS),B7L804C5,B7L804C14,B7L804C23,B7L804C32,B7L804C41)</f>
        <v>7179.4642314811745</v>
      </c>
      <c r="AH34" s="16" t="s">
        <v>30718</v>
      </c>
      <c r="AI34" s="33">
        <f>IF(D6L427C15=0,0,D6L427C11/D6L427C15)</f>
        <v>-3.1201010906262011E-3</v>
      </c>
      <c r="AJ34" s="16" t="s">
        <v>30719</v>
      </c>
      <c r="AK34" s="33">
        <f>IF(D6L427C5=0,0,D6L427C11/D6L427C5)</f>
        <v>3.1723133463067786E-2</v>
      </c>
      <c r="AL34" s="16" t="s">
        <v>30720</v>
      </c>
      <c r="AM34" s="33">
        <f>D6L427C8*CHOOSE(MIN(D6L427C9,RUN_YEARS),B7L804C4,B7L804C13,B7L804C22,B7L804C31,B7L804C40)</f>
        <v>-45.055474088593037</v>
      </c>
      <c r="AN34" s="16" t="s">
        <v>30721</v>
      </c>
      <c r="AO34" s="33">
        <f>D6L427C8-D6L427C18</f>
        <v>-308.00949354512375</v>
      </c>
      <c r="AP34" s="16" t="s">
        <v>30722</v>
      </c>
      <c r="AQ34" s="33">
        <f>CHOOSE(MIN(D6L427C9,RUN_YEARS),B7L804C2,B7L804C11,B7L804C20,B7L804C29,B7L804C38)</f>
        <v>518.32229984474964</v>
      </c>
      <c r="AR34" s="16" t="s">
        <v>30723</v>
      </c>
      <c r="AS34" s="33">
        <f>IF(D6L427C20=0,0,D6L427C18/D6L427C20)</f>
        <v>-8.6925594561700834E-2</v>
      </c>
      <c r="AT34" s="16" t="s">
        <v>30724</v>
      </c>
      <c r="AU34" s="33">
        <f>IF(D6L427C5=0,0,D6L427C18/D6L427C5)</f>
        <v>6.3806208798567812E-2</v>
      </c>
      <c r="AV34" s="16" t="s">
        <v>30725</v>
      </c>
      <c r="AW34" s="33">
        <f>CHOOSE(MIN(D6L427C9,RUN_YEARS),B7L804C1,B7L804C10,B7L804C19,B7L804C28,B7L804C37)</f>
        <v>3543.3694195383951</v>
      </c>
      <c r="AX34" s="16" t="s">
        <v>30726</v>
      </c>
      <c r="AY34" s="33">
        <f>IF(D6L427C23=0,0,D6L427C19/D6L427C23)</f>
        <v>-8.6925594561700834E-2</v>
      </c>
      <c r="AZ34" s="16" t="s">
        <v>30727</v>
      </c>
      <c r="BA34" s="33">
        <f>IF(D6L427C5=0,0,D6L427C19/D6L427C5)</f>
        <v>0.4361937912014322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28751.869101930108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19474.670025213967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9737.3350126069836</v>
      </c>
      <c r="R35" s="16" t="s">
        <v>30731</v>
      </c>
      <c r="S35" s="15">
        <f>SUM(D6L401C8:D6L427C8)-2*SUM(D6L409C8,D6L411C8,D6L422C8,D6L424C8,D6L427C8)</f>
        <v>9737.3350126069836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9118.7527862600473</v>
      </c>
      <c r="X35" s="16" t="s">
        <v>30733</v>
      </c>
      <c r="Y35" s="33">
        <f>SUM(D6L401C11:D6L427C11)-2*SUM(D6L409C11,D6L411C11,D6L422C11,D6L424C11,D6L427C11)</f>
        <v>618.5822263469372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3.3135889460937651E-2</v>
      </c>
      <c r="AD35" s="16" t="s">
        <v>30735</v>
      </c>
      <c r="AE35" s="33">
        <f>IF(D6L428C5=0,0,D6L428C10/D6L428C5)</f>
        <v>0.46823657471238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8.6153312598438003E-2</v>
      </c>
      <c r="AJ35" s="16" t="s">
        <v>30737</v>
      </c>
      <c r="AK35" s="33">
        <f>IF(D6L428C5=0,0,D6L428C11/D6L428C5)</f>
        <v>3.1763425287620037E-2</v>
      </c>
      <c r="AL35" s="16" t="s">
        <v>30738</v>
      </c>
      <c r="AM35" s="33">
        <f>SUM(D6L401C18:D6L427C18)-2*SUM(D6L409C18,D6L411C18,D6L422C18,D6L424C18,D6L427C18)</f>
        <v>1248.8267839353337</v>
      </c>
      <c r="AN35" s="16" t="s">
        <v>30739</v>
      </c>
      <c r="AO35" s="33">
        <f>SUM(D6L401C19:D6L427C19)-2*SUM(D6L409C19,D6L411C19,D6L422C19,D6L424C19,D6L427C19)</f>
        <v>8488.5082286716497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2.3971779696433462</v>
      </c>
      <c r="AT35" s="16" t="s">
        <v>30741</v>
      </c>
      <c r="AU35" s="33">
        <f>IF(D6L428C5=0,0,D6L428C18/D6L428C5)</f>
        <v>6.412569672905731E-2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2.3971779696433462</v>
      </c>
      <c r="AZ35" s="16" t="s">
        <v>30743</v>
      </c>
      <c r="BA35" s="33">
        <f>IF(D6L428C5=0,0,D6L428C19/D6L428C5)</f>
        <v>0.43587430327094268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233.75792918843305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116.87896459421653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58.439482297108263</v>
      </c>
      <c r="R36" s="16" t="s">
        <v>30748</v>
      </c>
      <c r="S36" s="15">
        <f>D6L429C5-D6L429C7</f>
        <v>58.439482297108263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54.718948076883621</v>
      </c>
      <c r="X36" s="16" t="s">
        <v>30750</v>
      </c>
      <c r="Y36" s="33">
        <f>D6L429C7-D6L429C10</f>
        <v>3.7205342202246428</v>
      </c>
      <c r="Z36" s="16" t="s">
        <v>30751</v>
      </c>
      <c r="AA36" s="33">
        <f>CHOOSE(MIN(D6L429C9,RUN_YEARS),B7L804C7,B7L804C16,B7L804C25,B7L804C34,B7L804C43)</f>
        <v>273877</v>
      </c>
      <c r="AB36" s="16" t="s">
        <v>30752</v>
      </c>
      <c r="AC36" s="33">
        <f>IF(D6L429C12=0,0,D6L429C10/D6L429C12)</f>
        <v>1.9979387855454682E-4</v>
      </c>
      <c r="AD36" s="16" t="s">
        <v>30753</v>
      </c>
      <c r="AE36" s="33">
        <f>IF(D6L429C5=0,0,D6L429C10/D6L429C5)</f>
        <v>0.46816763193324229</v>
      </c>
      <c r="AF36" s="16" t="s">
        <v>30754</v>
      </c>
      <c r="AG36" s="33">
        <f>CHOOSE(MIN(D6L429C9,RUN_YEARS),B7L804C5,B7L804C14,B7L804C23,B7L804C32,B7L804C41)</f>
        <v>7162.2549721698524</v>
      </c>
      <c r="AH36" s="16" t="s">
        <v>30755</v>
      </c>
      <c r="AI36" s="33">
        <f>IF(D6L429C15=0,0,D6L429C11/D6L429C15)</f>
        <v>5.1946408424182117E-4</v>
      </c>
      <c r="AJ36" s="16" t="s">
        <v>30756</v>
      </c>
      <c r="AK36" s="33">
        <f>IF(D6L429C5=0,0,D6L429C11/D6L429C5)</f>
        <v>3.1832368066757703E-2</v>
      </c>
      <c r="AL36" s="16" t="s">
        <v>30757</v>
      </c>
      <c r="AM36" s="33">
        <f>D6L429C8*CHOOSE(MIN(D6L429C9,RUN_YEARS),B7L804C4,B7L804C13,B7L804C22,B7L804C31,B7L804C40)</f>
        <v>7.5670898658650598</v>
      </c>
      <c r="AN36" s="16" t="s">
        <v>30758</v>
      </c>
      <c r="AO36" s="33">
        <f>D6L429C8-D6L429C18</f>
        <v>50.872392431243206</v>
      </c>
      <c r="AP36" s="16" t="s">
        <v>30759</v>
      </c>
      <c r="AQ36" s="33">
        <f>CHOOSE(MIN(D6L429C9,RUN_YEARS),B7L804C2,B7L804C11,B7L804C20,B7L804C29,B7L804C38)</f>
        <v>524.73584764909663</v>
      </c>
      <c r="AR36" s="16" t="s">
        <v>30760</v>
      </c>
      <c r="AS36" s="33">
        <f>IF(D6L429C20=0,0,D6L429C18/D6L429C20)</f>
        <v>1.4420760273510708E-2</v>
      </c>
      <c r="AT36" s="16" t="s">
        <v>30761</v>
      </c>
      <c r="AU36" s="33">
        <f>IF(D6L429C5=0,0,D6L429C18/D6L429C5)</f>
        <v>6.4742957743822271E-2</v>
      </c>
      <c r="AV36" s="16" t="s">
        <v>30762</v>
      </c>
      <c r="AW36" s="33">
        <f>CHOOSE(MIN(D6L429C9,RUN_YEARS),B7L804C1,B7L804C10,B7L804C19,B7L804C28,B7L804C37)</f>
        <v>3527.7191678090639</v>
      </c>
      <c r="AX36" s="16" t="s">
        <v>30763</v>
      </c>
      <c r="AY36" s="33">
        <f>IF(D6L429C23=0,0,D6L429C19/D6L429C23)</f>
        <v>1.4420760273510708E-2</v>
      </c>
      <c r="AZ36" s="16" t="s">
        <v>30764</v>
      </c>
      <c r="BA36" s="33">
        <f>IF(D6L429C5=0,0,D6L429C19/D6L429C5)</f>
        <v>0.43525704225617773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58.955672777322313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58.955672777322313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29.477836388661157</v>
      </c>
      <c r="R37" s="16" t="s">
        <v>30768</v>
      </c>
      <c r="S37" s="15">
        <f>D6L430C5-D6L430C7</f>
        <v>29.477836388661157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27.601137713190106</v>
      </c>
      <c r="X37" s="16" t="s">
        <v>30770</v>
      </c>
      <c r="Y37" s="33">
        <f>D6L430C7-D6L430C10</f>
        <v>1.8766986754710508</v>
      </c>
      <c r="Z37" s="16" t="s">
        <v>30771</v>
      </c>
      <c r="AA37" s="33">
        <f>CHOOSE(MIN(D6L430C9,RUN_YEARS),B7L804C7,B7L804C16,B7L804C25,B7L804C34,B7L804C43)</f>
        <v>273877</v>
      </c>
      <c r="AB37" s="16" t="s">
        <v>30772</v>
      </c>
      <c r="AC37" s="33">
        <f>IF(D6L430C12=0,0,D6L430C10/D6L430C12)</f>
        <v>1.0077931959671717E-4</v>
      </c>
      <c r="AD37" s="16" t="s">
        <v>30773</v>
      </c>
      <c r="AE37" s="33">
        <f>IF(D6L430C5=0,0,D6L430C10/D6L430C5)</f>
        <v>0.46816763193324229</v>
      </c>
      <c r="AF37" s="16" t="s">
        <v>30774</v>
      </c>
      <c r="AG37" s="33">
        <f>CHOOSE(MIN(D6L430C9,RUN_YEARS),B7L804C5,B7L804C14,B7L804C23,B7L804C32,B7L804C41)</f>
        <v>7162.2549721698524</v>
      </c>
      <c r="AH37" s="16" t="s">
        <v>30775</v>
      </c>
      <c r="AI37" s="33">
        <f>IF(D6L430C15=0,0,D6L430C11/D6L430C15)</f>
        <v>2.6202623095146423E-4</v>
      </c>
      <c r="AJ37" s="16" t="s">
        <v>30776</v>
      </c>
      <c r="AK37" s="33">
        <f>IF(D6L430C5=0,0,D6L430C11/D6L430C5)</f>
        <v>3.1832368066757696E-2</v>
      </c>
      <c r="AL37" s="16" t="s">
        <v>30777</v>
      </c>
      <c r="AM37" s="33">
        <f>D6L430C8*CHOOSE(MIN(D6L430C9,RUN_YEARS),B7L804C4,B7L804C13,B7L804C22,B7L804C31,B7L804C40)</f>
        <v>3.8169646313807917</v>
      </c>
      <c r="AN37" s="16" t="s">
        <v>30778</v>
      </c>
      <c r="AO37" s="33">
        <f>D6L430C8-D6L430C18</f>
        <v>25.660871757280365</v>
      </c>
      <c r="AP37" s="16" t="s">
        <v>30779</v>
      </c>
      <c r="AQ37" s="33">
        <f>CHOOSE(MIN(D6L430C9,RUN_YEARS),B7L804C2,B7L804C11,B7L804C20,B7L804C29,B7L804C38)</f>
        <v>524.73584764909663</v>
      </c>
      <c r="AR37" s="16" t="s">
        <v>30780</v>
      </c>
      <c r="AS37" s="33">
        <f>IF(D6L430C20=0,0,D6L430C18/D6L430C20)</f>
        <v>7.2740687499842525E-3</v>
      </c>
      <c r="AT37" s="16" t="s">
        <v>30781</v>
      </c>
      <c r="AU37" s="33">
        <f>IF(D6L430C5=0,0,D6L430C18/D6L430C5)</f>
        <v>6.4742957743822271E-2</v>
      </c>
      <c r="AV37" s="16" t="s">
        <v>30782</v>
      </c>
      <c r="AW37" s="33">
        <f>CHOOSE(MIN(D6L430C9,RUN_YEARS),B7L804C1,B7L804C10,B7L804C19,B7L804C28,B7L804C37)</f>
        <v>3527.7191678090639</v>
      </c>
      <c r="AX37" s="16" t="s">
        <v>30783</v>
      </c>
      <c r="AY37" s="33">
        <f>IF(D6L430C23=0,0,D6L430C19/D6L430C23)</f>
        <v>7.2740687499842525E-3</v>
      </c>
      <c r="AZ37" s="16" t="s">
        <v>30784</v>
      </c>
      <c r="BA37" s="33">
        <f>IF(D6L430C5=0,0,D6L430C19/D6L430C5)</f>
        <v>0.43525704225617773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819.85073047578385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409.92536523789192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204.96268261894596</v>
      </c>
      <c r="R38" s="16" t="s">
        <v>30788</v>
      </c>
      <c r="S38" s="15">
        <f>D6L431C5-D6L431C7</f>
        <v>204.96268261894596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191.91378751279331</v>
      </c>
      <c r="X38" s="16" t="s">
        <v>30790</v>
      </c>
      <c r="Y38" s="33">
        <f>D6L431C7-D6L431C10</f>
        <v>13.048895106152656</v>
      </c>
      <c r="Z38" s="16" t="s">
        <v>30791</v>
      </c>
      <c r="AA38" s="33">
        <f>CHOOSE(MIN(D6L431C9,RUN_YEARS),B7L804C7,B7L804C16,B7L804C25,B7L804C34,B7L804C43)</f>
        <v>273877</v>
      </c>
      <c r="AB38" s="16" t="s">
        <v>30792</v>
      </c>
      <c r="AC38" s="33">
        <f>IF(D6L431C12=0,0,D6L431C10/D6L431C12)</f>
        <v>7.0072984410079456E-4</v>
      </c>
      <c r="AD38" s="16" t="s">
        <v>30793</v>
      </c>
      <c r="AE38" s="33">
        <f>IF(D6L431C5=0,0,D6L431C10/D6L431C5)</f>
        <v>0.46816763193324229</v>
      </c>
      <c r="AF38" s="16" t="s">
        <v>30794</v>
      </c>
      <c r="AG38" s="33">
        <f>CHOOSE(MIN(D6L431C9,RUN_YEARS),B7L804C5,B7L804C14,B7L804C23,B7L804C32,B7L804C41)</f>
        <v>7162.2549721698524</v>
      </c>
      <c r="AH38" s="16" t="s">
        <v>30795</v>
      </c>
      <c r="AI38" s="33">
        <f>IF(D6L431C15=0,0,D6L431C11/D6L431C15)</f>
        <v>1.8218975946620631E-3</v>
      </c>
      <c r="AJ38" s="16" t="s">
        <v>30796</v>
      </c>
      <c r="AK38" s="33">
        <f>IF(D6L431C5=0,0,D6L431C11/D6L431C5)</f>
        <v>3.1832368066757696E-2</v>
      </c>
      <c r="AL38" s="16" t="s">
        <v>30797</v>
      </c>
      <c r="AM38" s="33">
        <f>D6L431C8*CHOOSE(MIN(D6L431C9,RUN_YEARS),B7L804C4,B7L804C13,B7L804C22,B7L804C31,B7L804C40)</f>
        <v>26.539780599717748</v>
      </c>
      <c r="AN38" s="16" t="s">
        <v>30798</v>
      </c>
      <c r="AO38" s="33">
        <f>D6L431C8-D6L431C18</f>
        <v>178.42290201922822</v>
      </c>
      <c r="AP38" s="16" t="s">
        <v>30799</v>
      </c>
      <c r="AQ38" s="33">
        <f>CHOOSE(MIN(D6L431C9,RUN_YEARS),B7L804C2,B7L804C11,B7L804C20,B7L804C29,B7L804C38)</f>
        <v>524.73584764909663</v>
      </c>
      <c r="AR38" s="16" t="s">
        <v>30800</v>
      </c>
      <c r="AS38" s="33">
        <f>IF(D6L431C20=0,0,D6L431C18/D6L431C20)</f>
        <v>5.0577410936608114E-2</v>
      </c>
      <c r="AT38" s="16" t="s">
        <v>30801</v>
      </c>
      <c r="AU38" s="33">
        <f>IF(D6L431C5=0,0,D6L431C18/D6L431C5)</f>
        <v>6.4742957743822271E-2</v>
      </c>
      <c r="AV38" s="16" t="s">
        <v>30802</v>
      </c>
      <c r="AW38" s="33">
        <f>CHOOSE(MIN(D6L431C9,RUN_YEARS),B7L804C1,B7L804C10,B7L804C19,B7L804C28,B7L804C37)</f>
        <v>3527.7191678090639</v>
      </c>
      <c r="AX38" s="16" t="s">
        <v>30803</v>
      </c>
      <c r="AY38" s="33">
        <f>IF(D6L431C23=0,0,D6L431C19/D6L431C23)</f>
        <v>5.0577410936608114E-2</v>
      </c>
      <c r="AZ38" s="16" t="s">
        <v>30804</v>
      </c>
      <c r="BA38" s="33">
        <f>IF(D6L431C5=0,0,D6L431C19/D6L431C5)</f>
        <v>0.43525704225617773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273877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7162.2549721698524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524.73584764909663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3527.7191678090639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13669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13669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5467.6</v>
      </c>
      <c r="R40" s="16" t="s">
        <v>30829</v>
      </c>
      <c r="S40" s="15">
        <f>D6L433C5-D6L433C7</f>
        <v>8201.4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5119.5066887163912</v>
      </c>
      <c r="X40" s="16" t="s">
        <v>30831</v>
      </c>
      <c r="Y40" s="33">
        <f>D6L433C7-D6L433C10</f>
        <v>348.09331128360918</v>
      </c>
      <c r="Z40" s="16" t="s">
        <v>30832</v>
      </c>
      <c r="AA40" s="33">
        <f>CHOOSE(MIN(D6L433C9,RUN_YEARS),B7L804C7,B7L804C16,B7L804C25,B7L804C34,B7L804C43)</f>
        <v>273877</v>
      </c>
      <c r="AB40" s="16" t="s">
        <v>30833</v>
      </c>
      <c r="AC40" s="33">
        <f>IF(D6L433C12=0,0,D6L433C10/D6L433C12)</f>
        <v>1.8692722239240209E-2</v>
      </c>
      <c r="AD40" s="16" t="s">
        <v>30834</v>
      </c>
      <c r="AE40" s="33">
        <f>IF(D6L433C5=0,0,D6L433C10/D6L433C5)</f>
        <v>0.37453410554659383</v>
      </c>
      <c r="AF40" s="16" t="s">
        <v>30835</v>
      </c>
      <c r="AG40" s="33">
        <f>CHOOSE(MIN(D6L433C9,RUN_YEARS),B7L804C5,B7L804C14,B7L804C23,B7L804C32,B7L804C41)</f>
        <v>7162.2549721698524</v>
      </c>
      <c r="AH40" s="16" t="s">
        <v>30836</v>
      </c>
      <c r="AI40" s="33">
        <f>IF(D6L433C15=0,0,D6L433C11/D6L433C15)</f>
        <v>4.8601077822024538E-2</v>
      </c>
      <c r="AJ40" s="16" t="s">
        <v>30837</v>
      </c>
      <c r="AK40" s="33">
        <f>IF(D6L433C5=0,0,D6L433C11/D6L433C5)</f>
        <v>2.5465894453406187E-2</v>
      </c>
      <c r="AL40" s="16" t="s">
        <v>30838</v>
      </c>
      <c r="AM40" s="33">
        <f>D6L433C8*CHOOSE(MIN(D6L433C9,RUN_YEARS),B7L804C4,B7L804C13,B7L804C22,B7L804C31,B7L804C40)</f>
        <v>1061.965787280368</v>
      </c>
      <c r="AN40" s="16" t="s">
        <v>30839</v>
      </c>
      <c r="AO40" s="33">
        <f>D6L433C8-D6L433C18</f>
        <v>7139.4342127196314</v>
      </c>
      <c r="AP40" s="16" t="s">
        <v>30840</v>
      </c>
      <c r="AQ40" s="33">
        <f>CHOOSE(MIN(D6L433C9,RUN_YEARS),B7L804C2,B7L804C11,B7L804C20,B7L804C29,B7L804C38)</f>
        <v>524.73584764909663</v>
      </c>
      <c r="AR40" s="16" t="s">
        <v>30841</v>
      </c>
      <c r="AS40" s="33">
        <f>IF(D6L433C20=0,0,D6L433C18/D6L433C20)</f>
        <v>2.0238102505063269</v>
      </c>
      <c r="AT40" s="16" t="s">
        <v>30842</v>
      </c>
      <c r="AU40" s="33">
        <f>IF(D6L433C5=0,0,D6L433C18/D6L433C5)</f>
        <v>7.7691549292586731E-2</v>
      </c>
      <c r="AV40" s="16" t="s">
        <v>30843</v>
      </c>
      <c r="AW40" s="33">
        <f>CHOOSE(MIN(D6L433C9,RUN_YEARS),B7L804C1,B7L804C10,B7L804C19,B7L804C28,B7L804C37)</f>
        <v>3527.7191678090639</v>
      </c>
      <c r="AX40" s="16" t="s">
        <v>30844</v>
      </c>
      <c r="AY40" s="33">
        <f>IF(D6L433C23=0,0,D6L433C19/D6L433C23)</f>
        <v>2.0238102505063265</v>
      </c>
      <c r="AZ40" s="16" t="s">
        <v>30845</v>
      </c>
      <c r="BA40" s="33">
        <f>IF(D6L433C5=0,0,D6L433C19/D6L433C5)</f>
        <v>0.52230845070741327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4955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4955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4955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273877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7162.2549721698524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641.60271124127871</v>
      </c>
      <c r="AN41" s="16" t="s">
        <v>30858</v>
      </c>
      <c r="AO41" s="33">
        <f>D6L434C8-D6L434C18</f>
        <v>4313.3972887587215</v>
      </c>
      <c r="AP41" s="16" t="s">
        <v>30859</v>
      </c>
      <c r="AQ41" s="33">
        <f>CHOOSE(MIN(D6L434C9,RUN_YEARS),B7L804C2,B7L804C11,B7L804C20,B7L804C29,B7L804C38)</f>
        <v>524.73584764909663</v>
      </c>
      <c r="AR41" s="16" t="s">
        <v>30860</v>
      </c>
      <c r="AS41" s="33">
        <f>IF(D6L434C20=0,0,D6L434C18/D6L434C20)</f>
        <v>1.2227156084642681</v>
      </c>
      <c r="AT41" s="16" t="s">
        <v>30861</v>
      </c>
      <c r="AU41" s="33">
        <f>IF(D6L434C5=0,0,D6L434C18/D6L434C5)</f>
        <v>0.12948591548764454</v>
      </c>
      <c r="AV41" s="16" t="s">
        <v>30862</v>
      </c>
      <c r="AW41" s="33">
        <f>CHOOSE(MIN(D6L434C9,RUN_YEARS),B7L804C1,B7L804C10,B7L804C19,B7L804C28,B7L804C37)</f>
        <v>3527.7191678090639</v>
      </c>
      <c r="AX41" s="16" t="s">
        <v>30863</v>
      </c>
      <c r="AY41" s="33">
        <f>IF(D6L434C23=0,0,D6L434C19/D6L434C23)</f>
        <v>1.2227156084642683</v>
      </c>
      <c r="AZ41" s="16" t="s">
        <v>30864</v>
      </c>
      <c r="BA41" s="33">
        <f>IF(D6L434C5=0,0,D6L434C19/D6L434C5)</f>
        <v>0.87051408451235546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60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60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60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56.180115831989077</v>
      </c>
      <c r="X42" s="16" t="s">
        <v>30871</v>
      </c>
      <c r="Y42" s="33">
        <f>D6L435C7-D6L435C10</f>
        <v>3.8198841680109226</v>
      </c>
      <c r="Z42" s="16" t="s">
        <v>30872</v>
      </c>
      <c r="AA42" s="33">
        <f>CHOOSE(MIN(D6L435C9,RUN_YEARS),B7L804C7,B7L804C16,B7L804C25,B7L804C34,B7L804C43)</f>
        <v>273877</v>
      </c>
      <c r="AB42" s="16" t="s">
        <v>30873</v>
      </c>
      <c r="AC42" s="33">
        <f>IF(D6L435C12=0,0,D6L435C10/D6L435C12)</f>
        <v>2.0512900255220071E-4</v>
      </c>
      <c r="AD42" s="16" t="s">
        <v>30874</v>
      </c>
      <c r="AE42" s="33">
        <f>IF(D6L435C5=0,0,D6L435C10/D6L435C5)</f>
        <v>0.93633526386648458</v>
      </c>
      <c r="AF42" s="16" t="s">
        <v>30875</v>
      </c>
      <c r="AG42" s="33">
        <f>CHOOSE(MIN(D6L435C9,RUN_YEARS),B7L804C5,B7L804C14,B7L804C23,B7L804C32,B7L804C41)</f>
        <v>7162.2549721698524</v>
      </c>
      <c r="AH42" s="16" t="s">
        <v>30876</v>
      </c>
      <c r="AI42" s="33">
        <f>IF(D6L435C15=0,0,D6L435C11/D6L435C15)</f>
        <v>5.3333540663572099E-4</v>
      </c>
      <c r="AJ42" s="16" t="s">
        <v>30877</v>
      </c>
      <c r="AK42" s="33">
        <f>IF(D6L435C5=0,0,D6L435C11/D6L435C5)</f>
        <v>6.3664736133515379E-2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524.73584764909663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3527.7191678090639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-1726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-1726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-1726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273877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7162.2549721698524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-223.49269013167449</v>
      </c>
      <c r="AN43" s="16" t="s">
        <v>30899</v>
      </c>
      <c r="AO43" s="33">
        <f>D6L436C8-D6L436C18</f>
        <v>-1502.5073098683256</v>
      </c>
      <c r="AP43" s="16" t="s">
        <v>30900</v>
      </c>
      <c r="AQ43" s="33">
        <f>CHOOSE(MIN(D6L436C9,RUN_YEARS),B7L804C2,B7L804C11,B7L804C20,B7L804C29,B7L804C38)</f>
        <v>524.73584764909663</v>
      </c>
      <c r="AR43" s="16" t="s">
        <v>30901</v>
      </c>
      <c r="AS43" s="33">
        <f>IF(D6L436C20=0,0,D6L436C18/D6L436C20)</f>
        <v>-0.42591465998170069</v>
      </c>
      <c r="AT43" s="16" t="s">
        <v>30902</v>
      </c>
      <c r="AU43" s="33">
        <f>IF(D6L436C5=0,0,D6L436C18/D6L436C5)</f>
        <v>0.12948591548764454</v>
      </c>
      <c r="AV43" s="16" t="s">
        <v>30903</v>
      </c>
      <c r="AW43" s="33">
        <f>CHOOSE(MIN(D6L436C9,RUN_YEARS),B7L804C1,B7L804C10,B7L804C19,B7L804C28,B7L804C37)</f>
        <v>3527.7191678090639</v>
      </c>
      <c r="AX43" s="16" t="s">
        <v>30904</v>
      </c>
      <c r="AY43" s="33">
        <f>IF(D6L436C23=0,0,D6L436C19/D6L436C23)</f>
        <v>-0.42591465998170069</v>
      </c>
      <c r="AZ43" s="16" t="s">
        <v>30905</v>
      </c>
      <c r="BA43" s="33">
        <f>IF(D6L436C5=0,0,D6L436C19/D6L436C5)</f>
        <v>0.87051408451235546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18070.56433244154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17543.76000260943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5820.4800013047161</v>
      </c>
      <c r="R44" s="16" t="s">
        <v>30909</v>
      </c>
      <c r="S44" s="15">
        <f>SUM(D6L429C8:D6L436C8)</f>
        <v>11723.280001304714</v>
      </c>
      <c r="U44" s="21" t="str">
        <f>NULL_VALUE</f>
        <v>n/a</v>
      </c>
      <c r="V44" s="16" t="s">
        <v>30910</v>
      </c>
      <c r="W44" s="33">
        <f>SUM(D6L429C10:D6L436C10)</f>
        <v>5449.920677851248</v>
      </c>
      <c r="X44" s="16" t="s">
        <v>30911</v>
      </c>
      <c r="Y44" s="33">
        <f>SUM(D6L429C11:D6L436C11)</f>
        <v>370.55932345346844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1.9899154284044467E-2</v>
      </c>
      <c r="AD44" s="16" t="s">
        <v>30913</v>
      </c>
      <c r="AE44" s="33">
        <f>IF(D6L437C5=0,0,D6L437C10/D6L437C5)</f>
        <v>0.31064724306765684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5.1737801138515609E-2</v>
      </c>
      <c r="AJ44" s="16" t="s">
        <v>30915</v>
      </c>
      <c r="AK44" s="33">
        <f>IF(D6L437C5=0,0,D6L437C11/D6L437C5)</f>
        <v>2.1122001406674057E-2</v>
      </c>
      <c r="AL44" s="16" t="s">
        <v>30916</v>
      </c>
      <c r="AM44" s="33">
        <f>SUM(D6L429C18:D6L436C18)</f>
        <v>1517.9996434869358</v>
      </c>
      <c r="AN44" s="16" t="s">
        <v>30917</v>
      </c>
      <c r="AO44" s="33">
        <f>SUM(D6L429C19:D6L436C19)</f>
        <v>10205.280357817779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2.8928834389489979</v>
      </c>
      <c r="AT44" s="16" t="s">
        <v>30919</v>
      </c>
      <c r="AU44" s="33">
        <f>IF(D6L437C5=0,0,D6L437C18/D6L437C5)</f>
        <v>8.6526471136241664E-2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2.8928834389489975</v>
      </c>
      <c r="AZ44" s="16" t="s">
        <v>30921</v>
      </c>
      <c r="BA44" s="33">
        <f>IF(D6L437C5=0,0,D6L437C19/D6L437C5)</f>
        <v>0.58170428438942745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2714.1307688767779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1357.0653844383889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678.53269221919447</v>
      </c>
      <c r="R45" s="16" t="s">
        <v>30926</v>
      </c>
      <c r="S45" s="15">
        <f>D6L438C5-D6L438C7</f>
        <v>678.53269221919447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635.33408741109565</v>
      </c>
      <c r="X45" s="16" t="s">
        <v>30928</v>
      </c>
      <c r="Y45" s="33">
        <f>D6L438C7-D6L438C10</f>
        <v>43.198604808098821</v>
      </c>
      <c r="Z45" s="16" t="s">
        <v>30929</v>
      </c>
      <c r="AA45" s="33">
        <f>CHOOSE(MIN(D6L438C9,RUN_YEARS),B7L804C7,B7L804C16,B7L804C25,B7L804C34,B7L804C43)</f>
        <v>273877</v>
      </c>
      <c r="AB45" s="16" t="s">
        <v>30930</v>
      </c>
      <c r="AC45" s="33">
        <f>IF(D6L438C12=0,0,D6L438C10/D6L438C12)</f>
        <v>2.3197789058997127E-3</v>
      </c>
      <c r="AD45" s="16" t="s">
        <v>30931</v>
      </c>
      <c r="AE45" s="33">
        <f>IF(D6L438C5=0,0,D6L438C10/D6L438C5)</f>
        <v>0.46816763193324229</v>
      </c>
      <c r="AF45" s="16" t="s">
        <v>30932</v>
      </c>
      <c r="AG45" s="33">
        <f>CHOOSE(MIN(D6L438C9,RUN_YEARS),B7L804C5,B7L804C14,B7L804C23,B7L804C32,B7L804C41)</f>
        <v>7162.2549721698524</v>
      </c>
      <c r="AH45" s="16" t="s">
        <v>30933</v>
      </c>
      <c r="AI45" s="33">
        <f>IF(D6L438C15=0,0,D6L438C11/D6L438C15)</f>
        <v>6.0314251553392432E-3</v>
      </c>
      <c r="AJ45" s="16" t="s">
        <v>30934</v>
      </c>
      <c r="AK45" s="33">
        <f>IF(D6L438C5=0,0,D6L438C11/D6L438C5)</f>
        <v>3.1832368066757689E-2</v>
      </c>
      <c r="AL45" s="16" t="s">
        <v>30935</v>
      </c>
      <c r="AM45" s="33">
        <f>D6L438C8*CHOOSE(MIN(D6L438C9,RUN_YEARS),B7L804C4,B7L804C13,B7L804C22,B7L804C31,B7L804C40)</f>
        <v>87.860426840298544</v>
      </c>
      <c r="AN45" s="16" t="s">
        <v>30936</v>
      </c>
      <c r="AO45" s="33">
        <f>D6L438C8-D6L438C18</f>
        <v>590.67226537889587</v>
      </c>
      <c r="AP45" s="16" t="s">
        <v>30937</v>
      </c>
      <c r="AQ45" s="33">
        <f>CHOOSE(MIN(D6L438C9,RUN_YEARS),B7L804C2,B7L804C11,B7L804C20,B7L804C29,B7L804C38)</f>
        <v>524.73584764909663</v>
      </c>
      <c r="AR45" s="16" t="s">
        <v>30938</v>
      </c>
      <c r="AS45" s="33">
        <f>IF(D6L438C20=0,0,D6L438C18/D6L438C20)</f>
        <v>0.16743743968308586</v>
      </c>
      <c r="AT45" s="16" t="s">
        <v>30939</v>
      </c>
      <c r="AU45" s="33">
        <f>IF(D6L438C5=0,0,D6L438C18/D6L438C5)</f>
        <v>6.4742957743822271E-2</v>
      </c>
      <c r="AV45" s="16" t="s">
        <v>30940</v>
      </c>
      <c r="AW45" s="33">
        <f>CHOOSE(MIN(D6L438C9,RUN_YEARS),B7L804C1,B7L804C10,B7L804C19,B7L804C28,B7L804C37)</f>
        <v>3527.7191678090639</v>
      </c>
      <c r="AX45" s="16" t="s">
        <v>30941</v>
      </c>
      <c r="AY45" s="33">
        <f>IF(D6L438C23=0,0,D6L438C19/D6L438C23)</f>
        <v>0.16743743968308583</v>
      </c>
      <c r="AZ45" s="16" t="s">
        <v>30942</v>
      </c>
      <c r="BA45" s="33">
        <f>IF(D6L438C5=0,0,D6L438C19/D6L438C5)</f>
        <v>0.43525704225617767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49261.055788451689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49261.055788451689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19704.422315380678</v>
      </c>
      <c r="R46" s="16" t="s">
        <v>30946</v>
      </c>
      <c r="S46" s="15">
        <f>D6L439C5-D6L439C7</f>
        <v>29556.633473071011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18449.945468008613</v>
      </c>
      <c r="X46" s="16" t="s">
        <v>30948</v>
      </c>
      <c r="Y46" s="33">
        <f>D6L439C7-D6L439C10</f>
        <v>1254.4768473720651</v>
      </c>
      <c r="Z46" s="16" t="s">
        <v>30949</v>
      </c>
      <c r="AA46" s="33">
        <f>CHOOSE(MIN(D6L439C9,RUN_YEARS),B7L804C7,B7L804C16,B7L804C25,B7L804C34,B7L804C43)</f>
        <v>273877</v>
      </c>
      <c r="AB46" s="16" t="s">
        <v>30950</v>
      </c>
      <c r="AC46" s="33">
        <f>IF(D6L439C12=0,0,D6L439C10/D6L439C12)</f>
        <v>6.7365808257022722E-2</v>
      </c>
      <c r="AD46" s="16" t="s">
        <v>30951</v>
      </c>
      <c r="AE46" s="33">
        <f>IF(D6L439C5=0,0,D6L439C10/D6L439C5)</f>
        <v>0.37453410554659383</v>
      </c>
      <c r="AF46" s="16" t="s">
        <v>30952</v>
      </c>
      <c r="AG46" s="33">
        <f>CHOOSE(MIN(D6L439C9,RUN_YEARS),B7L804C5,B7L804C14,B7L804C23,B7L804C32,B7L804C41)</f>
        <v>7162.2549721698524</v>
      </c>
      <c r="AH46" s="16" t="s">
        <v>30953</v>
      </c>
      <c r="AI46" s="33">
        <f>IF(D6L439C15=0,0,D6L439C11/D6L439C15)</f>
        <v>0.1751511014682591</v>
      </c>
      <c r="AJ46" s="16" t="s">
        <v>30954</v>
      </c>
      <c r="AK46" s="33">
        <f>IF(D6L439C5=0,0,D6L439C11/D6L439C5)</f>
        <v>2.5465894453406197E-2</v>
      </c>
      <c r="AL46" s="16" t="s">
        <v>30955</v>
      </c>
      <c r="AM46" s="33">
        <f>D6L439C8*CHOOSE(MIN(D6L439C9,RUN_YEARS),B7L804C4,B7L804C13,B7L804C22,B7L804C31,B7L804C40)</f>
        <v>3827.1677439933587</v>
      </c>
      <c r="AN46" s="16" t="s">
        <v>30956</v>
      </c>
      <c r="AO46" s="33">
        <f>D6L439C8-D6L439C18</f>
        <v>25729.465729077652</v>
      </c>
      <c r="AP46" s="16" t="s">
        <v>30957</v>
      </c>
      <c r="AQ46" s="33">
        <f>CHOOSE(MIN(D6L439C9,RUN_YEARS),B7L804C2,B7L804C11,B7L804C20,B7L804C29,B7L804C38)</f>
        <v>524.73584764909663</v>
      </c>
      <c r="AR46" s="16" t="s">
        <v>30958</v>
      </c>
      <c r="AS46" s="33">
        <f>IF(D6L439C20=0,0,D6L439C18/D6L439C20)</f>
        <v>7.2935130335381189</v>
      </c>
      <c r="AT46" s="16" t="s">
        <v>30959</v>
      </c>
      <c r="AU46" s="33">
        <f>IF(D6L439C5=0,0,D6L439C18/D6L439C5)</f>
        <v>7.7691549292586717E-2</v>
      </c>
      <c r="AV46" s="16" t="s">
        <v>30960</v>
      </c>
      <c r="AW46" s="33">
        <f>CHOOSE(MIN(D6L439C9,RUN_YEARS),B7L804C1,B7L804C10,B7L804C19,B7L804C28,B7L804C37)</f>
        <v>3527.7191678090639</v>
      </c>
      <c r="AX46" s="16" t="s">
        <v>30961</v>
      </c>
      <c r="AY46" s="33">
        <f>IF(D6L439C23=0,0,D6L439C19/D6L439C23)</f>
        <v>7.293513033538118</v>
      </c>
      <c r="AZ46" s="16" t="s">
        <v>30962</v>
      </c>
      <c r="BA46" s="33">
        <f>IF(D6L439C5=0,0,D6L439C19/D6L439C5)</f>
        <v>0.52230845070741327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51975.186557328467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50618.121172890082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20382.955007599874</v>
      </c>
      <c r="R47" s="16" t="s">
        <v>30966</v>
      </c>
      <c r="S47" s="15">
        <f>SUM(D6L438C8:D6L439C8)</f>
        <v>30235.166165290208</v>
      </c>
      <c r="U47" s="21" t="str">
        <f>NULL_VALUE</f>
        <v>n/a</v>
      </c>
      <c r="V47" s="16" t="s">
        <v>30967</v>
      </c>
      <c r="W47" s="33">
        <f>SUM(D6L438C10:D6L439C10)</f>
        <v>19085.279555419707</v>
      </c>
      <c r="X47" s="16" t="s">
        <v>30968</v>
      </c>
      <c r="Y47" s="33">
        <f>SUM(D6L438C11:D6L439C11)</f>
        <v>1297.675452180164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6.9685587162922433E-2</v>
      </c>
      <c r="AD47" s="16" t="s">
        <v>30970</v>
      </c>
      <c r="AE47" s="33">
        <f>IF(D6L440C5=0,0,D6L440C10/D6L440C5)</f>
        <v>0.37704440846851012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0.18118252662359835</v>
      </c>
      <c r="AJ47" s="16" t="s">
        <v>30972</v>
      </c>
      <c r="AK47" s="33">
        <f>IF(D6L440C5=0,0,D6L440C11/D6L440C5)</f>
        <v>2.5636578800462662E-2</v>
      </c>
      <c r="AL47" s="16" t="s">
        <v>30973</v>
      </c>
      <c r="AM47" s="33">
        <f>SUM(D6L438C18:D6L439C18)</f>
        <v>3915.0281708336574</v>
      </c>
      <c r="AN47" s="16" t="s">
        <v>30974</v>
      </c>
      <c r="AO47" s="33">
        <f>SUM(D6L438C19:D6L439C19)</f>
        <v>26320.137994456549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7.4609504732212049</v>
      </c>
      <c r="AT47" s="16" t="s">
        <v>30976</v>
      </c>
      <c r="AU47" s="33">
        <f>IF(D6L440C5=0,0,D6L440C18/D6L440C5)</f>
        <v>7.7344399201653063E-2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7.460950473221204</v>
      </c>
      <c r="AZ47" s="16" t="s">
        <v>30978</v>
      </c>
      <c r="BA47" s="33">
        <f>IF(D6L440C5=0,0,D6L440C19/D6L440C5)</f>
        <v>0.51997461352937413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98797.619991700107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87636.551200713482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35940.770021511576</v>
      </c>
      <c r="R48" s="16" t="s">
        <v>30983</v>
      </c>
      <c r="S48" s="15">
        <f>SUM(D6L428C8,D6L437C8,D6L440C8)</f>
        <v>51695.781179201906</v>
      </c>
      <c r="U48" s="21" t="str">
        <f>NULL_VALUE</f>
        <v>n/a</v>
      </c>
      <c r="V48" s="16" t="s">
        <v>30984</v>
      </c>
      <c r="W48" s="33">
        <f>SUM(D6L428C10,D6L437C10,D6L440C10)</f>
        <v>33653.953019531007</v>
      </c>
      <c r="X48" s="16" t="s">
        <v>30985</v>
      </c>
      <c r="Y48" s="33">
        <f>SUM(D6L428C11,D6L437C11,D6L440C11)</f>
        <v>2286.8170019805698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0.12272063090790455</v>
      </c>
      <c r="AD48" s="16" t="s">
        <v>30987</v>
      </c>
      <c r="AE48" s="33">
        <f>IF(D6L441C5=0,0,D6L441C10/D6L441C5)</f>
        <v>0.38401731421919555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0.31907364036055197</v>
      </c>
      <c r="AJ48" s="16" t="s">
        <v>30989</v>
      </c>
      <c r="AK48" s="33">
        <f>IF(D6L441C5=0,0,D6L441C11/D6L441C5)</f>
        <v>2.6094329028798567E-2</v>
      </c>
      <c r="AL48" s="16" t="s">
        <v>30990</v>
      </c>
      <c r="AM48" s="33">
        <f>SUM(D6L428C18,D6L437C18,D6L440C18)</f>
        <v>6681.8545982559262</v>
      </c>
      <c r="AN48" s="16" t="s">
        <v>30991</v>
      </c>
      <c r="AO48" s="33">
        <f>SUM(D6L428C19,D6L437C19,D6L440C19)</f>
        <v>45013.926580945976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12.751011881813548</v>
      </c>
      <c r="AT48" s="16" t="s">
        <v>30993</v>
      </c>
      <c r="AU48" s="33">
        <f>IF(D6L441C5=0,0,D6L441C18/D6L441C5)</f>
        <v>7.6245065634229642E-2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12.751011881813547</v>
      </c>
      <c r="AZ48" s="16" t="s">
        <v>30995</v>
      </c>
      <c r="BA48" s="33">
        <f>IF(D6L441C5=0,0,D6L441C19/D6L441C5)</f>
        <v>0.51364329111777618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353B7-1A20-430F-85D6-AAD34379476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8423.4973543333326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7244.2077247266661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3622.1038623633331</v>
      </c>
      <c r="R8" s="16" t="s">
        <v>31004</v>
      </c>
      <c r="S8" s="15">
        <f>D6L501C5-D6L501C7</f>
        <v>3622.1038623633331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3385.0123278911128</v>
      </c>
      <c r="X8" s="16" t="s">
        <v>31006</v>
      </c>
      <c r="Y8" s="33">
        <f>D6L501C7-D6L501C10</f>
        <v>237.09153447222025</v>
      </c>
      <c r="Z8" s="16" t="s">
        <v>31007</v>
      </c>
      <c r="AA8" s="33">
        <f>CHOOSE(MIN(D6L501C9,RUN_YEARS),B7L805C7,B7L805C16,B7L805C25,B7L805C34,B7L805C43)</f>
        <v>117958.33333333334</v>
      </c>
      <c r="AB8" s="16" t="s">
        <v>31008</v>
      </c>
      <c r="AC8" s="33">
        <f>IF(D6L501C12=0,0,D6L501C10/D6L501C12)</f>
        <v>2.869667815944426E-2</v>
      </c>
      <c r="AD8" s="16" t="s">
        <v>31009</v>
      </c>
      <c r="AE8" s="33">
        <f>IF(D6L501C5=0,0,D6L501C10/D6L501C5)</f>
        <v>0.46727157151182241</v>
      </c>
      <c r="AF8" s="16" t="s">
        <v>31010</v>
      </c>
      <c r="AG8" s="33">
        <f>CHOOSE(MIN(D6L501C9,RUN_YEARS),B7L805C5,B7L805C14,B7L805C23,B7L805C32,B7L805C41)</f>
        <v>3177.6866720747557</v>
      </c>
      <c r="AH8" s="16" t="s">
        <v>31011</v>
      </c>
      <c r="AI8" s="33">
        <f>IF(D6L501C15=0,0,D6L501C11/D6L501C15)</f>
        <v>7.461136321455504E-2</v>
      </c>
      <c r="AJ8" s="16" t="s">
        <v>31012</v>
      </c>
      <c r="AK8" s="33">
        <f>IF(D6L501C5=0,0,D6L501C11/D6L501C5)</f>
        <v>3.2728428488177572E-2</v>
      </c>
      <c r="AL8" s="16" t="s">
        <v>31013</v>
      </c>
      <c r="AM8" s="33">
        <f>D6L501C8*CHOOSE(MIN(D6L501C9,RUN_YEARS),B7L805C4,B7L805C13,B7L805C22,B7L805C31,B7L805C40)</f>
        <v>494.7799451747108</v>
      </c>
      <c r="AN8" s="16" t="s">
        <v>31014</v>
      </c>
      <c r="AO8" s="33">
        <f>D6L501C8-D6L501C18</f>
        <v>3127.3239171886221</v>
      </c>
      <c r="AP8" s="16" t="s">
        <v>31015</v>
      </c>
      <c r="AQ8" s="33">
        <f>CHOOSE(MIN(D6L501C9,RUN_YEARS),B7L805C2,B7L805C11,B7L805C20,B7L805C29,B7L805C38)</f>
        <v>221.88937771439456</v>
      </c>
      <c r="AR8" s="16" t="s">
        <v>31016</v>
      </c>
      <c r="AS8" s="33">
        <f>IF(D6L501C20=0,0,D6L501C18/D6L501C20)</f>
        <v>2.229849622687067</v>
      </c>
      <c r="AT8" s="16" t="s">
        <v>31017</v>
      </c>
      <c r="AU8" s="33">
        <f>IF(D6L501C5=0,0,D6L501C18/D6L501C5)</f>
        <v>6.8300076968510662E-2</v>
      </c>
      <c r="AV8" s="16" t="s">
        <v>31018</v>
      </c>
      <c r="AW8" s="33">
        <f>CHOOSE(MIN(D6L501C9,RUN_YEARS),B7L805C1,B7L805C10,B7L805C19,B7L805C28,B7L805C37)</f>
        <v>1402.4819814620769</v>
      </c>
      <c r="AX8" s="16" t="s">
        <v>31019</v>
      </c>
      <c r="AY8" s="33">
        <f>IF(D6L501C23=0,0,D6L501C19/D6L501C23)</f>
        <v>2.229849622687067</v>
      </c>
      <c r="AZ8" s="16" t="s">
        <v>31020</v>
      </c>
      <c r="BA8" s="33">
        <f>IF(D6L501C5=0,0,D6L501C19/D6L501C5)</f>
        <v>0.4316999230314893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24.551041401177386</v>
      </c>
      <c r="J9" s="16" t="s">
        <v>31041</v>
      </c>
      <c r="K9" s="21">
        <f>_xlfn.SINGLE(IF(FLOW_THRU_100PCT="Y",1,INDEX(VariabilityMatrix,D6L502C1,_xlfn.SINGLE(D6L502C9))))</f>
        <v>0.47720261082240351</v>
      </c>
      <c r="L9" s="16" t="s">
        <v>31021</v>
      </c>
      <c r="M9" s="15">
        <f>IF(_xlfn.SINGLE(D6L502C2)&lt;&gt;0,_xlfn.SINGLE(D6L502C2)*_xlfn.SINGLE(D6L502C4),_xlfn.SINGLE(D6L502C3)*_xlfn.SINGLE(D6L502C4))</f>
        <v>11.715821055050768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5.8579105275253838</v>
      </c>
      <c r="R9" s="16" t="s">
        <v>31023</v>
      </c>
      <c r="S9" s="15">
        <f>D6L502C5-D6L502C7</f>
        <v>5.8579105275253838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5.4712514266383137</v>
      </c>
      <c r="X9" s="16" t="s">
        <v>31025</v>
      </c>
      <c r="Y9" s="33">
        <f>D6L502C7-D6L502C10</f>
        <v>0.38665910088707012</v>
      </c>
      <c r="Z9" s="16" t="s">
        <v>31026</v>
      </c>
      <c r="AA9" s="33">
        <f>CHOOSE(MIN(D6L502C9,RUN_YEARS),B7L805C7,B7L805C16,B7L805C25,B7L805C34,B7L805C43)</f>
        <v>123821.20000000001</v>
      </c>
      <c r="AB9" s="16" t="s">
        <v>31027</v>
      </c>
      <c r="AC9" s="33">
        <f>IF(D6L502C12=0,0,D6L502C10/D6L502C12)</f>
        <v>4.4186709760835086E-5</v>
      </c>
      <c r="AD9" s="16" t="s">
        <v>31028</v>
      </c>
      <c r="AE9" s="33">
        <f>IF(D6L502C5=0,0,D6L502C10/D6L502C5)</f>
        <v>0.46699684135919961</v>
      </c>
      <c r="AF9" s="16" t="s">
        <v>31029</v>
      </c>
      <c r="AG9" s="33">
        <f>CHOOSE(MIN(D6L502C9,RUN_YEARS),B7L805C5,B7L805C14,B7L805C23,B7L805C32,B7L805C41)</f>
        <v>3365.6056223161722</v>
      </c>
      <c r="AH9" s="16" t="s">
        <v>31030</v>
      </c>
      <c r="AI9" s="33">
        <f>IF(D6L502C15=0,0,D6L502C11/D6L502C15)</f>
        <v>1.1488544537817109E-4</v>
      </c>
      <c r="AJ9" s="16" t="s">
        <v>31031</v>
      </c>
      <c r="AK9" s="33">
        <f>IF(D6L502C5=0,0,D6L502C11/D6L502C5)</f>
        <v>3.300315864080041E-2</v>
      </c>
      <c r="AL9" s="16" t="s">
        <v>31032</v>
      </c>
      <c r="AM9" s="33">
        <f>D6L502C8*CHOOSE(MIN(D6L502C9,RUN_YEARS),B7L805C4,B7L805C13,B7L805C22,B7L805C31,B7L805C40)</f>
        <v>0.78945704838363828</v>
      </c>
      <c r="AN9" s="16" t="s">
        <v>31033</v>
      </c>
      <c r="AO9" s="33">
        <f>D6L502C8-D6L502C18</f>
        <v>5.0684534791417457</v>
      </c>
      <c r="AP9" s="16" t="s">
        <v>31034</v>
      </c>
      <c r="AQ9" s="33">
        <f>CHOOSE(MIN(D6L502C9,RUN_YEARS),B7L805C2,B7L805C11,B7L805C20,B7L805C29,B7L805C38)</f>
        <v>233.51249913168155</v>
      </c>
      <c r="AR9" s="16" t="s">
        <v>31035</v>
      </c>
      <c r="AS9" s="33">
        <f>IF(D6L502C20=0,0,D6L502C18/D6L502C20)</f>
        <v>3.3807913979733068E-3</v>
      </c>
      <c r="AT9" s="16" t="s">
        <v>31036</v>
      </c>
      <c r="AU9" s="33">
        <f>IF(D6L502C5=0,0,D6L502C18/D6L502C5)</f>
        <v>6.7383843153126524E-2</v>
      </c>
      <c r="AV9" s="16" t="s">
        <v>31037</v>
      </c>
      <c r="AW9" s="33">
        <f>CHOOSE(MIN(D6L502C9,RUN_YEARS),B7L805C1,B7L805C10,B7L805C19,B7L805C28,B7L805C37)</f>
        <v>1499.1914266523947</v>
      </c>
      <c r="AX9" s="16" t="s">
        <v>31038</v>
      </c>
      <c r="AY9" s="33">
        <f>IF(D6L502C23=0,0,D6L502C19/D6L502C23)</f>
        <v>3.3807913979733068E-3</v>
      </c>
      <c r="AZ9" s="16" t="s">
        <v>31039</v>
      </c>
      <c r="BA9" s="33">
        <f>IF(D6L502C5=0,0,D6L502C19/D6L502C5)</f>
        <v>0.43261615684687349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1.243487110993406</v>
      </c>
      <c r="J10" s="16" t="s">
        <v>31062</v>
      </c>
      <c r="K10" s="21">
        <f>_xlfn.SINGLE(IF(FLOW_THRU_100PCT="Y",1,INDEX(VariabilityMatrix,D6L503C1,_xlfn.SINGLE(D6L503C9))))</f>
        <v>0.47720261082240351</v>
      </c>
      <c r="L10" s="16" t="s">
        <v>31042</v>
      </c>
      <c r="M10" s="15">
        <f>IF(_xlfn.SINGLE(D6L503C2)&lt;&gt;0,_xlfn.SINGLE(D6L503C2)*_xlfn.SINGLE(D6L503C4),_xlfn.SINGLE(D6L503C3)*_xlfn.SINGLE(D6L503C4))</f>
        <v>0.59339529589006124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0.29669764794503062</v>
      </c>
      <c r="R10" s="16" t="s">
        <v>31044</v>
      </c>
      <c r="S10" s="15">
        <f>D6L503C5-D6L503C7</f>
        <v>0.29669764794503062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0.27711372885806623</v>
      </c>
      <c r="X10" s="16" t="s">
        <v>31046</v>
      </c>
      <c r="Y10" s="33">
        <f>D6L503C7-D6L503C10</f>
        <v>1.9583919086964385E-2</v>
      </c>
      <c r="Z10" s="16" t="s">
        <v>31047</v>
      </c>
      <c r="AA10" s="33">
        <f>CHOOSE(MIN(D6L503C9,RUN_YEARS),B7L805C7,B7L805C16,B7L805C25,B7L805C34,B7L805C43)</f>
        <v>123821.20000000001</v>
      </c>
      <c r="AB10" s="16" t="s">
        <v>31048</v>
      </c>
      <c r="AC10" s="33">
        <f>IF(D6L503C12=0,0,D6L503C10/D6L503C12)</f>
        <v>2.2380152094961623E-6</v>
      </c>
      <c r="AD10" s="16" t="s">
        <v>31049</v>
      </c>
      <c r="AE10" s="33">
        <f>IF(D6L503C5=0,0,D6L503C10/D6L503C5)</f>
        <v>0.46699684135919961</v>
      </c>
      <c r="AF10" s="16" t="s">
        <v>31050</v>
      </c>
      <c r="AG10" s="33">
        <f>CHOOSE(MIN(D6L503C9,RUN_YEARS),B7L805C5,B7L805C14,B7L805C23,B7L805C32,B7L805C41)</f>
        <v>3365.6056223161722</v>
      </c>
      <c r="AH10" s="16" t="s">
        <v>31051</v>
      </c>
      <c r="AI10" s="33">
        <f>IF(D6L503C15=0,0,D6L503C11/D6L503C15)</f>
        <v>5.8188395446900138E-6</v>
      </c>
      <c r="AJ10" s="16" t="s">
        <v>31052</v>
      </c>
      <c r="AK10" s="33">
        <f>IF(D6L503C5=0,0,D6L503C11/D6L503C5)</f>
        <v>3.3003158640800404E-2</v>
      </c>
      <c r="AL10" s="16" t="s">
        <v>31053</v>
      </c>
      <c r="AM10" s="33">
        <f>D6L503C8*CHOOSE(MIN(D6L503C9,RUN_YEARS),B7L805C4,B7L805C13,B7L805C22,B7L805C31,B7L805C40)</f>
        <v>3.9985255546058994E-2</v>
      </c>
      <c r="AN10" s="16" t="s">
        <v>31054</v>
      </c>
      <c r="AO10" s="33">
        <f>D6L503C8-D6L503C18</f>
        <v>0.25671239239897164</v>
      </c>
      <c r="AP10" s="16" t="s">
        <v>31055</v>
      </c>
      <c r="AQ10" s="33">
        <f>CHOOSE(MIN(D6L503C9,RUN_YEARS),B7L805C2,B7L805C11,B7L805C20,B7L805C29,B7L805C38)</f>
        <v>233.51249913168155</v>
      </c>
      <c r="AR10" s="16" t="s">
        <v>31056</v>
      </c>
      <c r="AS10" s="33">
        <f>IF(D6L503C20=0,0,D6L503C18/D6L503C20)</f>
        <v>1.7123389837693721E-4</v>
      </c>
      <c r="AT10" s="16" t="s">
        <v>31057</v>
      </c>
      <c r="AU10" s="33">
        <f>IF(D6L503C5=0,0,D6L503C18/D6L503C5)</f>
        <v>6.7383843153126524E-2</v>
      </c>
      <c r="AV10" s="16" t="s">
        <v>31058</v>
      </c>
      <c r="AW10" s="33">
        <f>CHOOSE(MIN(D6L503C9,RUN_YEARS),B7L805C1,B7L805C10,B7L805C19,B7L805C28,B7L805C37)</f>
        <v>1499.1914266523947</v>
      </c>
      <c r="AX10" s="16" t="s">
        <v>31059</v>
      </c>
      <c r="AY10" s="33">
        <f>IF(D6L503C23=0,0,D6L503C19/D6L503C23)</f>
        <v>1.7123389837693718E-4</v>
      </c>
      <c r="AZ10" s="16" t="s">
        <v>31060</v>
      </c>
      <c r="BA10" s="33">
        <f>IF(D6L503C5=0,0,D6L503C19/D6L503C5)</f>
        <v>0.43261615684687349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2.9248632505268872E-2</v>
      </c>
      <c r="J11" s="16" t="s">
        <v>31083</v>
      </c>
      <c r="K11" s="21">
        <f>_xlfn.SINGLE(IF(FLOW_THRU_100PCT="Y",1,INDEX(VariabilityMatrix,D6L504C1,_xlfn.SINGLE(D6L504C9))))</f>
        <v>0.46935998677982882</v>
      </c>
      <c r="L11" s="16" t="s">
        <v>31063</v>
      </c>
      <c r="M11" s="15">
        <f>IF(_xlfn.SINGLE(D6L504C2)&lt;&gt;0,_xlfn.SINGLE(D6L504C2)*_xlfn.SINGLE(D6L504C4),_xlfn.SINGLE(D6L504C3)*_xlfn.SINGLE(D6L504C4))</f>
        <v>1.3728137766001069E-2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6.8640688830005347E-3</v>
      </c>
      <c r="R11" s="16" t="s">
        <v>31065</v>
      </c>
      <c r="S11" s="15">
        <f>D6L504C5-D6L504C7</f>
        <v>6.8640688830005347E-3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6.4277770478925189E-3</v>
      </c>
      <c r="X11" s="16" t="s">
        <v>31067</v>
      </c>
      <c r="Y11" s="33">
        <f>D6L504C7-D6L504C10</f>
        <v>4.3629183510801584E-4</v>
      </c>
      <c r="Z11" s="16" t="s">
        <v>31068</v>
      </c>
      <c r="AA11" s="33">
        <f>CHOOSE(MIN(D6L504C9,RUN_YEARS),B7L805C7,B7L805C16,B7L805C25,B7L805C34,B7L805C43)</f>
        <v>121135</v>
      </c>
      <c r="AB11" s="16" t="s">
        <v>31069</v>
      </c>
      <c r="AC11" s="33">
        <f>IF(D6L504C12=0,0,D6L504C10/D6L504C12)</f>
        <v>5.3062921929190731E-8</v>
      </c>
      <c r="AD11" s="16" t="s">
        <v>31070</v>
      </c>
      <c r="AE11" s="33">
        <f>IF(D6L504C5=0,0,D6L504C10/D6L504C5)</f>
        <v>0.46821915378875856</v>
      </c>
      <c r="AF11" s="16" t="s">
        <v>31071</v>
      </c>
      <c r="AG11" s="33">
        <f>CHOOSE(MIN(D6L504C9,RUN_YEARS),B7L805C5,B7L805C14,B7L805C23,B7L805C32,B7L805C41)</f>
        <v>3162.3692375732035</v>
      </c>
      <c r="AH11" s="16" t="s">
        <v>31072</v>
      </c>
      <c r="AI11" s="33">
        <f>IF(D6L504C15=0,0,D6L504C11/D6L504C15)</f>
        <v>1.3796359701589603E-7</v>
      </c>
      <c r="AJ11" s="16" t="s">
        <v>31073</v>
      </c>
      <c r="AK11" s="33">
        <f>IF(D6L504C5=0,0,D6L504C11/D6L504C5)</f>
        <v>3.1780846211241456E-2</v>
      </c>
      <c r="AL11" s="16" t="s">
        <v>31074</v>
      </c>
      <c r="AM11" s="33">
        <f>D6L504C8*CHOOSE(MIN(D6L504C9,RUN_YEARS),B7L805C4,B7L805C13,B7L805C22,B7L805C31,B7L805C40)</f>
        <v>9.8291613737061957E-4</v>
      </c>
      <c r="AN11" s="16" t="s">
        <v>31075</v>
      </c>
      <c r="AO11" s="33">
        <f>D6L504C8-D6L504C18</f>
        <v>5.8811527456299152E-3</v>
      </c>
      <c r="AP11" s="16" t="s">
        <v>31076</v>
      </c>
      <c r="AQ11" s="33">
        <f>CHOOSE(MIN(D6L504C9,RUN_YEARS),B7L805C2,B7L805C11,B7L805C20,B7L805C29,B7L805C38)</f>
        <v>232.08913820793023</v>
      </c>
      <c r="AR11" s="16" t="s">
        <v>31077</v>
      </c>
      <c r="AS11" s="33">
        <f>IF(D6L504C20=0,0,D6L504C18/D6L504C20)</f>
        <v>4.235080301302245E-6</v>
      </c>
      <c r="AT11" s="16" t="s">
        <v>31078</v>
      </c>
      <c r="AU11" s="33">
        <f>IF(D6L504C5=0,0,D6L504C18/D6L504C5)</f>
        <v>7.1598650459707439E-2</v>
      </c>
      <c r="AV11" s="16" t="s">
        <v>31079</v>
      </c>
      <c r="AW11" s="33">
        <f>CHOOSE(MIN(D6L504C9,RUN_YEARS),B7L805C1,B7L805C10,B7L805C19,B7L805C28,B7L805C37)</f>
        <v>1388.6756158605822</v>
      </c>
      <c r="AX11" s="16" t="s">
        <v>31080</v>
      </c>
      <c r="AY11" s="33">
        <f>IF(D6L504C23=0,0,D6L504C19/D6L504C23)</f>
        <v>4.235080301302245E-6</v>
      </c>
      <c r="AZ11" s="16" t="s">
        <v>31081</v>
      </c>
      <c r="BA11" s="33">
        <f>IF(D6L504C5=0,0,D6L504C19/D6L504C5)</f>
        <v>0.42840134954029258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380.26750392449571</v>
      </c>
      <c r="J12" s="16" t="s">
        <v>31104</v>
      </c>
      <c r="K12" s="21">
        <f>_xlfn.SINGLE(IF(FLOW_THRU_100PCT="Y",1,INDEX(VariabilityMatrix,D6L505C1,_xlfn.SINGLE(D6L505C9))))</f>
        <v>0.20576328704526303</v>
      </c>
      <c r="L12" s="16" t="s">
        <v>31084</v>
      </c>
      <c r="M12" s="15">
        <f>IF(_xlfn.SINGLE(D6L505C2)&lt;&gt;0,_xlfn.SINGLE(D6L505C2)*_xlfn.SINGLE(D6L505C4),_xlfn.SINGLE(D6L505C3)*_xlfn.SINGLE(D6L505C4))</f>
        <v>78.245091564001697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39.122545782000849</v>
      </c>
      <c r="R12" s="16" t="s">
        <v>31086</v>
      </c>
      <c r="S12" s="15">
        <f>D6L505C5-D6L505C7</f>
        <v>39.122545782000849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36.540210612250142</v>
      </c>
      <c r="X12" s="16" t="s">
        <v>31088</v>
      </c>
      <c r="Y12" s="33">
        <f>D6L505C7-D6L505C10</f>
        <v>2.5823351697507064</v>
      </c>
      <c r="Z12" s="16" t="s">
        <v>31089</v>
      </c>
      <c r="AA12" s="33">
        <f>CHOOSE(MIN(D6L505C9,RUN_YEARS),B7L805C7,B7L805C16,B7L805C25,B7L805C34,B7L805C43)</f>
        <v>123821.20000000001</v>
      </c>
      <c r="AB12" s="16" t="s">
        <v>31090</v>
      </c>
      <c r="AC12" s="33">
        <f>IF(D6L505C12=0,0,D6L505C10/D6L505C12)</f>
        <v>2.9510463969215398E-4</v>
      </c>
      <c r="AD12" s="16" t="s">
        <v>31091</v>
      </c>
      <c r="AE12" s="33">
        <f>IF(D6L505C5=0,0,D6L505C10/D6L505C5)</f>
        <v>0.46699684135919955</v>
      </c>
      <c r="AF12" s="16" t="s">
        <v>31092</v>
      </c>
      <c r="AG12" s="33">
        <f>CHOOSE(MIN(D6L505C9,RUN_YEARS),B7L805C5,B7L805C14,B7L805C23,B7L805C32,B7L805C41)</f>
        <v>3365.6056223161722</v>
      </c>
      <c r="AH12" s="16" t="s">
        <v>31093</v>
      </c>
      <c r="AI12" s="33">
        <f>IF(D6L505C15=0,0,D6L505C11/D6L505C15)</f>
        <v>7.6727206319960098E-4</v>
      </c>
      <c r="AJ12" s="16" t="s">
        <v>31094</v>
      </c>
      <c r="AK12" s="33">
        <f>IF(D6L505C5=0,0,D6L505C11/D6L505C5)</f>
        <v>3.3003158640800466E-2</v>
      </c>
      <c r="AL12" s="16" t="s">
        <v>31095</v>
      </c>
      <c r="AM12" s="33">
        <f>D6L505C8*CHOOSE(MIN(D6L505C9,RUN_YEARS),B7L805C4,B7L805C13,B7L805C22,B7L805C31,B7L805C40)</f>
        <v>5.2724549774507139</v>
      </c>
      <c r="AN12" s="16" t="s">
        <v>31096</v>
      </c>
      <c r="AO12" s="33">
        <f>D6L505C8-D6L505C18</f>
        <v>33.850090804550135</v>
      </c>
      <c r="AP12" s="16" t="s">
        <v>31097</v>
      </c>
      <c r="AQ12" s="33">
        <f>CHOOSE(MIN(D6L505C9,RUN_YEARS),B7L805C2,B7L805C11,B7L805C20,B7L805C29,B7L805C38)</f>
        <v>233.51249913168155</v>
      </c>
      <c r="AR12" s="16" t="s">
        <v>31098</v>
      </c>
      <c r="AS12" s="33">
        <f>IF(D6L505C20=0,0,D6L505C18/D6L505C20)</f>
        <v>2.257889833330716E-2</v>
      </c>
      <c r="AT12" s="16" t="s">
        <v>31099</v>
      </c>
      <c r="AU12" s="33">
        <f>IF(D6L505C5=0,0,D6L505C18/D6L505C5)</f>
        <v>6.7383843153126524E-2</v>
      </c>
      <c r="AV12" s="16" t="s">
        <v>31100</v>
      </c>
      <c r="AW12" s="33">
        <f>CHOOSE(MIN(D6L505C9,RUN_YEARS),B7L805C1,B7L805C10,B7L805C19,B7L805C28,B7L805C37)</f>
        <v>1499.1914266523947</v>
      </c>
      <c r="AX12" s="16" t="s">
        <v>31101</v>
      </c>
      <c r="AY12" s="33">
        <f>IF(D6L505C23=0,0,D6L505C19/D6L505C23)</f>
        <v>2.2578898333307156E-2</v>
      </c>
      <c r="AZ12" s="16" t="s">
        <v>31102</v>
      </c>
      <c r="BA12" s="33">
        <f>IF(D6L505C5=0,0,D6L505C19/D6L505C5)</f>
        <v>0.43261615684687349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37.78005468929063</v>
      </c>
      <c r="J13" s="16" t="s">
        <v>31125</v>
      </c>
      <c r="K13" s="21">
        <f>_xlfn.SINGLE(IF(FLOW_THRU_100PCT="Y",1,INDEX(VariabilityMatrix,D6L506C1,_xlfn.SINGLE(D6L506C9))))</f>
        <v>0.47720261082240351</v>
      </c>
      <c r="L13" s="16" t="s">
        <v>31105</v>
      </c>
      <c r="M13" s="15">
        <f>IF(_xlfn.SINGLE(D6L506C2)&lt;&gt;0,_xlfn.SINGLE(D6L506C2)*_xlfn.SINGLE(D6L506C4),_xlfn.SINGLE(D6L506C3)*_xlfn.SINGLE(D6L506C4))</f>
        <v>18.028740734742676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9.0143703673713382</v>
      </c>
      <c r="R13" s="16" t="s">
        <v>31107</v>
      </c>
      <c r="S13" s="15">
        <f>D6L506C5-D6L506C7</f>
        <v>9.0143703673713382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8.4193649768087653</v>
      </c>
      <c r="X13" s="16" t="s">
        <v>31109</v>
      </c>
      <c r="Y13" s="33">
        <f>D6L506C7-D6L506C10</f>
        <v>0.59500539056257296</v>
      </c>
      <c r="Z13" s="16" t="s">
        <v>31110</v>
      </c>
      <c r="AA13" s="33">
        <f>CHOOSE(MIN(D6L506C9,RUN_YEARS),B7L805C7,B7L805C16,B7L805C25,B7L805C34,B7L805C43)</f>
        <v>123821.20000000001</v>
      </c>
      <c r="AB13" s="16" t="s">
        <v>31111</v>
      </c>
      <c r="AC13" s="33">
        <f>IF(D6L506C12=0,0,D6L506C10/D6L506C12)</f>
        <v>6.7996150714164975E-5</v>
      </c>
      <c r="AD13" s="16" t="s">
        <v>31112</v>
      </c>
      <c r="AE13" s="33">
        <f>IF(D6L506C5=0,0,D6L506C10/D6L506C5)</f>
        <v>0.46699684135919961</v>
      </c>
      <c r="AF13" s="16" t="s">
        <v>31113</v>
      </c>
      <c r="AG13" s="33">
        <f>CHOOSE(MIN(D6L506C9,RUN_YEARS),B7L805C5,B7L805C14,B7L805C23,B7L805C32,B7L805C41)</f>
        <v>3365.6056223161722</v>
      </c>
      <c r="AH13" s="16" t="s">
        <v>31114</v>
      </c>
      <c r="AI13" s="33">
        <f>IF(D6L506C15=0,0,D6L506C11/D6L506C15)</f>
        <v>1.7678999185682869E-4</v>
      </c>
      <c r="AJ13" s="16" t="s">
        <v>31115</v>
      </c>
      <c r="AK13" s="33">
        <f>IF(D6L506C5=0,0,D6L506C11/D6L506C5)</f>
        <v>3.3003158640800404E-2</v>
      </c>
      <c r="AL13" s="16" t="s">
        <v>31116</v>
      </c>
      <c r="AM13" s="33">
        <f>D6L506C8*CHOOSE(MIN(D6L506C9,RUN_YEARS),B7L805C4,B7L805C13,B7L805C22,B7L805C31,B7L805C40)</f>
        <v>1.2148458379182836</v>
      </c>
      <c r="AN13" s="16" t="s">
        <v>31117</v>
      </c>
      <c r="AO13" s="33">
        <f>D6L506C8-D6L506C18</f>
        <v>7.7995245294530546</v>
      </c>
      <c r="AP13" s="16" t="s">
        <v>31118</v>
      </c>
      <c r="AQ13" s="33">
        <f>CHOOSE(MIN(D6L506C9,RUN_YEARS),B7L805C2,B7L805C11,B7L805C20,B7L805C29,B7L805C38)</f>
        <v>233.51249913168155</v>
      </c>
      <c r="AR13" s="16" t="s">
        <v>31119</v>
      </c>
      <c r="AS13" s="33">
        <f>IF(D6L506C20=0,0,D6L506C18/D6L506C20)</f>
        <v>5.2024874147452464E-3</v>
      </c>
      <c r="AT13" s="16" t="s">
        <v>31120</v>
      </c>
      <c r="AU13" s="33">
        <f>IF(D6L506C5=0,0,D6L506C18/D6L506C5)</f>
        <v>6.7383843153126524E-2</v>
      </c>
      <c r="AV13" s="16" t="s">
        <v>31121</v>
      </c>
      <c r="AW13" s="33">
        <f>CHOOSE(MIN(D6L506C9,RUN_YEARS),B7L805C1,B7L805C10,B7L805C19,B7L805C28,B7L805C37)</f>
        <v>1499.1914266523947</v>
      </c>
      <c r="AX13" s="16" t="s">
        <v>31122</v>
      </c>
      <c r="AY13" s="33">
        <f>IF(D6L506C23=0,0,D6L506C19/D6L506C23)</f>
        <v>5.2024874147452464E-3</v>
      </c>
      <c r="AZ13" s="16" t="s">
        <v>31123</v>
      </c>
      <c r="BA13" s="33">
        <f>IF(D6L506C5=0,0,D6L506C19/D6L506C5)</f>
        <v>0.43261615684687349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42.384518348190738</v>
      </c>
      <c r="J14" s="16" t="s">
        <v>31146</v>
      </c>
      <c r="K14" s="21">
        <f>_xlfn.SINGLE(IF(FLOW_THRU_100PCT="Y",1,INDEX(VariabilityMatrix,D6L507C1,_xlfn.SINGLE(D6L507C9))))</f>
        <v>0.46935998677982882</v>
      </c>
      <c r="L14" s="16" t="s">
        <v>31126</v>
      </c>
      <c r="M14" s="15">
        <f>IF(_xlfn.SINGLE(D6L507C2)&lt;&gt;0,_xlfn.SINGLE(D6L507C2)*_xlfn.SINGLE(D6L507C4),_xlfn.SINGLE(D6L507C3)*_xlfn.SINGLE(D6L507C4))</f>
        <v>19.893596971576216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9.9467984857881078</v>
      </c>
      <c r="R14" s="16" t="s">
        <v>31128</v>
      </c>
      <c r="S14" s="15">
        <f>D6L507C5-D6L507C7</f>
        <v>9.9467984857881078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9.314563139846026</v>
      </c>
      <c r="X14" s="16" t="s">
        <v>31130</v>
      </c>
      <c r="Y14" s="33">
        <f>D6L507C7-D6L507C10</f>
        <v>0.63223534594208175</v>
      </c>
      <c r="Z14" s="16" t="s">
        <v>31131</v>
      </c>
      <c r="AA14" s="33">
        <f>CHOOSE(MIN(D6L507C9,RUN_YEARS),B7L805C7,B7L805C16,B7L805C25,B7L805C34,B7L805C43)</f>
        <v>121135</v>
      </c>
      <c r="AB14" s="16" t="s">
        <v>31132</v>
      </c>
      <c r="AC14" s="33">
        <f>IF(D6L507C12=0,0,D6L507C10/D6L507C12)</f>
        <v>7.6894069755611727E-5</v>
      </c>
      <c r="AD14" s="16" t="s">
        <v>31133</v>
      </c>
      <c r="AE14" s="33">
        <f>IF(D6L507C5=0,0,D6L507C10/D6L507C5)</f>
        <v>0.46821915378875856</v>
      </c>
      <c r="AF14" s="16" t="s">
        <v>31134</v>
      </c>
      <c r="AG14" s="33">
        <f>CHOOSE(MIN(D6L507C9,RUN_YEARS),B7L805C5,B7L805C14,B7L805C23,B7L805C32,B7L805C41)</f>
        <v>3162.3692375732035</v>
      </c>
      <c r="AH14" s="16" t="s">
        <v>31135</v>
      </c>
      <c r="AI14" s="33">
        <f>IF(D6L507C15=0,0,D6L507C11/D6L507C15)</f>
        <v>1.9992458136459045E-4</v>
      </c>
      <c r="AJ14" s="16" t="s">
        <v>31136</v>
      </c>
      <c r="AK14" s="33">
        <f>IF(D6L507C5=0,0,D6L507C11/D6L507C5)</f>
        <v>3.1780846211241422E-2</v>
      </c>
      <c r="AL14" s="16" t="s">
        <v>31137</v>
      </c>
      <c r="AM14" s="33">
        <f>D6L507C8*CHOOSE(MIN(D6L507C9,RUN_YEARS),B7L805C4,B7L805C13,B7L805C22,B7L805C31,B7L805C40)</f>
        <v>1.42435469595418</v>
      </c>
      <c r="AN14" s="16" t="s">
        <v>31138</v>
      </c>
      <c r="AO14" s="33">
        <f>D6L507C8-D6L507C18</f>
        <v>8.5224437898339271</v>
      </c>
      <c r="AP14" s="16" t="s">
        <v>31139</v>
      </c>
      <c r="AQ14" s="33">
        <f>CHOOSE(MIN(D6L507C9,RUN_YEARS),B7L805C2,B7L805C11,B7L805C20,B7L805C29,B7L805C38)</f>
        <v>232.08913820793023</v>
      </c>
      <c r="AR14" s="16" t="s">
        <v>31140</v>
      </c>
      <c r="AS14" s="33">
        <f>IF(D6L507C20=0,0,D6L507C18/D6L507C20)</f>
        <v>6.1371019210648753E-3</v>
      </c>
      <c r="AT14" s="16" t="s">
        <v>31141</v>
      </c>
      <c r="AU14" s="33">
        <f>IF(D6L507C5=0,0,D6L507C18/D6L507C5)</f>
        <v>7.1598650459707439E-2</v>
      </c>
      <c r="AV14" s="16" t="s">
        <v>31142</v>
      </c>
      <c r="AW14" s="33">
        <f>CHOOSE(MIN(D6L507C9,RUN_YEARS),B7L805C1,B7L805C10,B7L805C19,B7L805C28,B7L805C37)</f>
        <v>1388.6756158605822</v>
      </c>
      <c r="AX14" s="16" t="s">
        <v>31143</v>
      </c>
      <c r="AY14" s="33">
        <f>IF(D6L507C23=0,0,D6L507C19/D6L507C23)</f>
        <v>6.1371019210648753E-3</v>
      </c>
      <c r="AZ14" s="16" t="s">
        <v>31144</v>
      </c>
      <c r="BA14" s="33">
        <f>IF(D6L507C5=0,0,D6L507C19/D6L507C5)</f>
        <v>0.42840134954029252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3.2498480561409856E-3</v>
      </c>
      <c r="J15" s="16" t="s">
        <v>31167</v>
      </c>
      <c r="K15" s="21">
        <f>_xlfn.SINGLE(IF(FLOW_THRU_100PCT="Y",1,INDEX(VariabilityMatrix,D6L508C1,_xlfn.SINGLE(D6L508C9))))</f>
        <v>0.46935998677982882</v>
      </c>
      <c r="L15" s="16" t="s">
        <v>31147</v>
      </c>
      <c r="M15" s="15">
        <f>IF(_xlfn.SINGLE(D6L508C2)&lt;&gt;0,_xlfn.SINGLE(D6L508C2)*_xlfn.SINGLE(D6L508C4),_xlfn.SINGLE(D6L508C3)*_xlfn.SINGLE(D6L508C4))</f>
        <v>1.5253486406667854E-3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7.626743203333927E-4</v>
      </c>
      <c r="R15" s="16" t="s">
        <v>31149</v>
      </c>
      <c r="S15" s="15">
        <f>D6L508C5-D6L508C7</f>
        <v>7.626743203333927E-4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7.1419744976583543E-4</v>
      </c>
      <c r="X15" s="16" t="s">
        <v>31151</v>
      </c>
      <c r="Y15" s="33">
        <f>D6L508C7-D6L508C10</f>
        <v>4.8476870567557267E-5</v>
      </c>
      <c r="Z15" s="16" t="s">
        <v>31152</v>
      </c>
      <c r="AA15" s="33">
        <f>CHOOSE(MIN(D6L508C9,RUN_YEARS),B7L805C7,B7L805C16,B7L805C25,B7L805C34,B7L805C43)</f>
        <v>121135</v>
      </c>
      <c r="AB15" s="16" t="s">
        <v>31153</v>
      </c>
      <c r="AC15" s="33">
        <f>IF(D6L508C12=0,0,D6L508C10/D6L508C12)</f>
        <v>5.8958802143545253E-9</v>
      </c>
      <c r="AD15" s="16" t="s">
        <v>31154</v>
      </c>
      <c r="AE15" s="33">
        <f>IF(D6L508C5=0,0,D6L508C10/D6L508C5)</f>
        <v>0.46821915378875856</v>
      </c>
      <c r="AF15" s="16" t="s">
        <v>31155</v>
      </c>
      <c r="AG15" s="33">
        <f>CHOOSE(MIN(D6L508C9,RUN_YEARS),B7L805C5,B7L805C14,B7L805C23,B7L805C32,B7L805C41)</f>
        <v>3162.3692375732035</v>
      </c>
      <c r="AH15" s="16" t="s">
        <v>31156</v>
      </c>
      <c r="AI15" s="33">
        <f>IF(D6L508C15=0,0,D6L508C11/D6L508C15)</f>
        <v>1.5329288557321766E-8</v>
      </c>
      <c r="AJ15" s="16" t="s">
        <v>31157</v>
      </c>
      <c r="AK15" s="33">
        <f>IF(D6L508C5=0,0,D6L508C11/D6L508C5)</f>
        <v>3.1780846211241429E-2</v>
      </c>
      <c r="AL15" s="16" t="s">
        <v>31158</v>
      </c>
      <c r="AM15" s="33">
        <f>D6L508C8*CHOOSE(MIN(D6L508C9,RUN_YEARS),B7L805C4,B7L805C13,B7L805C22,B7L805C31,B7L805C40)</f>
        <v>1.0921290415229105E-4</v>
      </c>
      <c r="AN15" s="16" t="s">
        <v>31159</v>
      </c>
      <c r="AO15" s="33">
        <f>D6L508C8-D6L508C18</f>
        <v>6.5346141618110166E-4</v>
      </c>
      <c r="AP15" s="16" t="s">
        <v>31160</v>
      </c>
      <c r="AQ15" s="33">
        <f>CHOOSE(MIN(D6L508C9,RUN_YEARS),B7L805C2,B7L805C11,B7L805C20,B7L805C29,B7L805C38)</f>
        <v>232.08913820793023</v>
      </c>
      <c r="AR15" s="16" t="s">
        <v>31161</v>
      </c>
      <c r="AS15" s="33">
        <f>IF(D6L508C20=0,0,D6L508C18/D6L508C20)</f>
        <v>4.7056447792247165E-7</v>
      </c>
      <c r="AT15" s="16" t="s">
        <v>31162</v>
      </c>
      <c r="AU15" s="33">
        <f>IF(D6L508C5=0,0,D6L508C18/D6L508C5)</f>
        <v>7.1598650459707439E-2</v>
      </c>
      <c r="AV15" s="16" t="s">
        <v>31163</v>
      </c>
      <c r="AW15" s="33">
        <f>CHOOSE(MIN(D6L508C9,RUN_YEARS),B7L805C1,B7L805C10,B7L805C19,B7L805C28,B7L805C37)</f>
        <v>1388.6756158605822</v>
      </c>
      <c r="AX15" s="16" t="s">
        <v>31164</v>
      </c>
      <c r="AY15" s="33">
        <f>IF(D6L508C23=0,0,D6L508C19/D6L508C23)</f>
        <v>4.7056447792247165E-7</v>
      </c>
      <c r="AZ15" s="16" t="s">
        <v>31165</v>
      </c>
      <c r="BA15" s="33">
        <f>IF(D6L508C5=0,0,D6L508C19/D6L508C5)</f>
        <v>0.42840134954029258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3.2498480561409856E-3</v>
      </c>
      <c r="J16" s="16" t="s">
        <v>31188</v>
      </c>
      <c r="K16" s="21">
        <f>_xlfn.SINGLE(IF(FLOW_THRU_100PCT="Y",1,INDEX(VariabilityMatrix,D6L509C1,_xlfn.SINGLE(D6L509C9))))</f>
        <v>0.46935998677982882</v>
      </c>
      <c r="L16" s="16" t="s">
        <v>31168</v>
      </c>
      <c r="M16" s="15">
        <f>IF(_xlfn.SINGLE(D6L509C2)&lt;&gt;0,_xlfn.SINGLE(D6L509C2)*_xlfn.SINGLE(D6L509C4),_xlfn.SINGLE(D6L509C3)*_xlfn.SINGLE(D6L509C4))</f>
        <v>1.5253486406667854E-3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7.626743203333927E-4</v>
      </c>
      <c r="R16" s="16" t="s">
        <v>31170</v>
      </c>
      <c r="S16" s="15">
        <f>D6L509C5-D6L509C7</f>
        <v>7.626743203333927E-4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7.1419744976583543E-4</v>
      </c>
      <c r="X16" s="16" t="s">
        <v>31172</v>
      </c>
      <c r="Y16" s="33">
        <f>D6L509C7-D6L509C10</f>
        <v>4.8476870567557267E-5</v>
      </c>
      <c r="Z16" s="16" t="s">
        <v>31173</v>
      </c>
      <c r="AA16" s="33">
        <f>CHOOSE(MIN(D6L509C9,RUN_YEARS),B7L805C7,B7L805C16,B7L805C25,B7L805C34,B7L805C43)</f>
        <v>121135</v>
      </c>
      <c r="AB16" s="16" t="s">
        <v>31174</v>
      </c>
      <c r="AC16" s="33">
        <f>IF(D6L509C12=0,0,D6L509C10/D6L509C12)</f>
        <v>5.8958802143545253E-9</v>
      </c>
      <c r="AD16" s="16" t="s">
        <v>31175</v>
      </c>
      <c r="AE16" s="33">
        <f>IF(D6L509C5=0,0,D6L509C10/D6L509C5)</f>
        <v>0.46821915378875856</v>
      </c>
      <c r="AF16" s="16" t="s">
        <v>31176</v>
      </c>
      <c r="AG16" s="33">
        <f>CHOOSE(MIN(D6L509C9,RUN_YEARS),B7L805C5,B7L805C14,B7L805C23,B7L805C32,B7L805C41)</f>
        <v>3162.3692375732035</v>
      </c>
      <c r="AH16" s="16" t="s">
        <v>31177</v>
      </c>
      <c r="AI16" s="33">
        <f>IF(D6L509C15=0,0,D6L509C11/D6L509C15)</f>
        <v>1.5329288557321766E-8</v>
      </c>
      <c r="AJ16" s="16" t="s">
        <v>31178</v>
      </c>
      <c r="AK16" s="33">
        <f>IF(D6L509C5=0,0,D6L509C11/D6L509C5)</f>
        <v>3.1780846211241429E-2</v>
      </c>
      <c r="AL16" s="16" t="s">
        <v>31179</v>
      </c>
      <c r="AM16" s="33">
        <f>D6L509C8*CHOOSE(MIN(D6L509C9,RUN_YEARS),B7L805C4,B7L805C13,B7L805C22,B7L805C31,B7L805C40)</f>
        <v>1.0921290415229105E-4</v>
      </c>
      <c r="AN16" s="16" t="s">
        <v>31180</v>
      </c>
      <c r="AO16" s="33">
        <f>D6L509C8-D6L509C18</f>
        <v>6.5346141618110166E-4</v>
      </c>
      <c r="AP16" s="16" t="s">
        <v>31181</v>
      </c>
      <c r="AQ16" s="33">
        <f>CHOOSE(MIN(D6L509C9,RUN_YEARS),B7L805C2,B7L805C11,B7L805C20,B7L805C29,B7L805C38)</f>
        <v>232.08913820793023</v>
      </c>
      <c r="AR16" s="16" t="s">
        <v>31182</v>
      </c>
      <c r="AS16" s="33">
        <f>IF(D6L509C20=0,0,D6L509C18/D6L509C20)</f>
        <v>4.7056447792247165E-7</v>
      </c>
      <c r="AT16" s="16" t="s">
        <v>31183</v>
      </c>
      <c r="AU16" s="33">
        <f>IF(D6L509C5=0,0,D6L509C18/D6L509C5)</f>
        <v>7.1598650459707439E-2</v>
      </c>
      <c r="AV16" s="16" t="s">
        <v>31184</v>
      </c>
      <c r="AW16" s="33">
        <f>CHOOSE(MIN(D6L509C9,RUN_YEARS),B7L805C1,B7L805C10,B7L805C19,B7L805C28,B7L805C37)</f>
        <v>1388.6756158605822</v>
      </c>
      <c r="AX16" s="16" t="s">
        <v>31185</v>
      </c>
      <c r="AY16" s="33">
        <f>IF(D6L509C23=0,0,D6L509C19/D6L509C23)</f>
        <v>4.7056447792247165E-7</v>
      </c>
      <c r="AZ16" s="16" t="s">
        <v>31186</v>
      </c>
      <c r="BA16" s="33">
        <f>IF(D6L509C5=0,0,D6L509C19/D6L509C5)</f>
        <v>0.42840134954029258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40.356613161158755</v>
      </c>
      <c r="J17" s="16" t="s">
        <v>31209</v>
      </c>
      <c r="K17" s="21">
        <f>_xlfn.SINGLE(IF(FLOW_THRU_100PCT="Y",1,INDEX(VariabilityMatrix,D6L510C1,_xlfn.SINGLE(D6L510C9))))</f>
        <v>0.46935998677982882</v>
      </c>
      <c r="L17" s="16" t="s">
        <v>31189</v>
      </c>
      <c r="M17" s="15">
        <f>IF(_xlfn.SINGLE(D6L510C2)&lt;&gt;0,_xlfn.SINGLE(D6L510C2)*_xlfn.SINGLE(D6L510C4),_xlfn.SINGLE(D6L510C3)*_xlfn.SINGLE(D6L510C4))</f>
        <v>18.941779419800138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9.4708897099000691</v>
      </c>
      <c r="R17" s="16" t="s">
        <v>31191</v>
      </c>
      <c r="S17" s="15">
        <f>D6L510C5-D6L510C7</f>
        <v>9.4708897099000691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8.8689039311921434</v>
      </c>
      <c r="X17" s="16" t="s">
        <v>31193</v>
      </c>
      <c r="Y17" s="33">
        <f>D6L510C7-D6L510C10</f>
        <v>0.60198577870792569</v>
      </c>
      <c r="Z17" s="16" t="s">
        <v>31194</v>
      </c>
      <c r="AA17" s="33">
        <f>CHOOSE(MIN(D6L510C9,RUN_YEARS),B7L805C7,B7L805C16,B7L805C25,B7L805C34,B7L805C43)</f>
        <v>121135</v>
      </c>
      <c r="AB17" s="16" t="s">
        <v>31195</v>
      </c>
      <c r="AC17" s="33">
        <f>IF(D6L510C12=0,0,D6L510C10/D6L510C12)</f>
        <v>7.3215040501854484E-5</v>
      </c>
      <c r="AD17" s="16" t="s">
        <v>31196</v>
      </c>
      <c r="AE17" s="33">
        <f>IF(D6L510C5=0,0,D6L510C10/D6L510C5)</f>
        <v>0.46821915378875861</v>
      </c>
      <c r="AF17" s="16" t="s">
        <v>31197</v>
      </c>
      <c r="AG17" s="33">
        <f>CHOOSE(MIN(D6L510C9,RUN_YEARS),B7L805C5,B7L805C14,B7L805C23,B7L805C32,B7L805C41)</f>
        <v>3162.3692375732035</v>
      </c>
      <c r="AH17" s="16" t="s">
        <v>31198</v>
      </c>
      <c r="AI17" s="33">
        <f>IF(D6L510C15=0,0,D6L510C11/D6L510C15)</f>
        <v>1.9035910530482156E-4</v>
      </c>
      <c r="AJ17" s="16" t="s">
        <v>31199</v>
      </c>
      <c r="AK17" s="33">
        <f>IF(D6L510C5=0,0,D6L510C11/D6L510C5)</f>
        <v>3.1780846211241408E-2</v>
      </c>
      <c r="AL17" s="16" t="s">
        <v>31200</v>
      </c>
      <c r="AM17" s="33">
        <f>D6L510C8*CHOOSE(MIN(D6L510C9,RUN_YEARS),B7L805C4,B7L805C13,B7L805C22,B7L805C31,B7L805C40)</f>
        <v>1.3562058437631501</v>
      </c>
      <c r="AN17" s="16" t="s">
        <v>31201</v>
      </c>
      <c r="AO17" s="33">
        <f>D6L510C8-D6L510C18</f>
        <v>8.1146838661369181</v>
      </c>
      <c r="AP17" s="16" t="s">
        <v>31202</v>
      </c>
      <c r="AQ17" s="33">
        <f>CHOOSE(MIN(D6L510C9,RUN_YEARS),B7L805C2,B7L805C11,B7L805C20,B7L805C29,B7L805C38)</f>
        <v>232.08913820793023</v>
      </c>
      <c r="AR17" s="16" t="s">
        <v>31203</v>
      </c>
      <c r="AS17" s="33">
        <f>IF(D6L510C20=0,0,D6L510C18/D6L510C20)</f>
        <v>5.8434696868412518E-3</v>
      </c>
      <c r="AT17" s="16" t="s">
        <v>31204</v>
      </c>
      <c r="AU17" s="33">
        <f>IF(D6L510C5=0,0,D6L510C18/D6L510C5)</f>
        <v>7.1598650459707439E-2</v>
      </c>
      <c r="AV17" s="16" t="s">
        <v>31205</v>
      </c>
      <c r="AW17" s="33">
        <f>CHOOSE(MIN(D6L510C9,RUN_YEARS),B7L805C1,B7L805C10,B7L805C19,B7L805C28,B7L805C37)</f>
        <v>1388.6756158605822</v>
      </c>
      <c r="AX17" s="16" t="s">
        <v>31206</v>
      </c>
      <c r="AY17" s="33">
        <f>IF(D6L510C23=0,0,D6L510C19/D6L510C23)</f>
        <v>5.843469686841251E-3</v>
      </c>
      <c r="AZ17" s="16" t="s">
        <v>31207</v>
      </c>
      <c r="BA17" s="33">
        <f>IF(D6L510C5=0,0,D6L510C19/D6L510C5)</f>
        <v>0.42840134954029252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11.527211055132076</v>
      </c>
      <c r="J18" s="16" t="s">
        <v>31230</v>
      </c>
      <c r="K18" s="21">
        <f>_xlfn.SINGLE(IF(FLOW_THRU_100PCT="Y",1,INDEX(VariabilityMatrix,D6L511C1,_xlfn.SINGLE(D6L511C9))))</f>
        <v>0.46935998677982882</v>
      </c>
      <c r="L18" s="16" t="s">
        <v>31210</v>
      </c>
      <c r="M18" s="15">
        <f>IF(_xlfn.SINGLE(D6L511C2)&lt;&gt;0,_xlfn.SINGLE(D6L511C2)*_xlfn.SINGLE(D6L511C4),_xlfn.SINGLE(D6L511C3)*_xlfn.SINGLE(D6L511C4))</f>
        <v>5.4104116284450878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2.7052058142225439</v>
      </c>
      <c r="R18" s="16" t="s">
        <v>31212</v>
      </c>
      <c r="S18" s="15">
        <f>D6L511C5-D6L511C7</f>
        <v>2.7052058142225439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2.5332583543194183</v>
      </c>
      <c r="X18" s="16" t="s">
        <v>31214</v>
      </c>
      <c r="Y18" s="33">
        <f>D6L511C7-D6L511C10</f>
        <v>0.17194745990312565</v>
      </c>
      <c r="Z18" s="16" t="s">
        <v>31215</v>
      </c>
      <c r="AA18" s="33">
        <f>CHOOSE(MIN(D6L511C9,RUN_YEARS),B7L805C7,B7L805C16,B7L805C25,B7L805C34,B7L805C43)</f>
        <v>121135</v>
      </c>
      <c r="AB18" s="16" t="s">
        <v>31216</v>
      </c>
      <c r="AC18" s="33">
        <f>IF(D6L511C12=0,0,D6L511C10/D6L511C12)</f>
        <v>2.0912687120315502E-5</v>
      </c>
      <c r="AD18" s="16" t="s">
        <v>31217</v>
      </c>
      <c r="AE18" s="33">
        <f>IF(D6L511C5=0,0,D6L511C10/D6L511C5)</f>
        <v>0.46821915378875856</v>
      </c>
      <c r="AF18" s="16" t="s">
        <v>31218</v>
      </c>
      <c r="AG18" s="33">
        <f>CHOOSE(MIN(D6L511C9,RUN_YEARS),B7L805C5,B7L805C14,B7L805C23,B7L805C32,B7L805C41)</f>
        <v>3162.3692375732035</v>
      </c>
      <c r="AH18" s="16" t="s">
        <v>31219</v>
      </c>
      <c r="AI18" s="33">
        <f>IF(D6L511C15=0,0,D6L511C11/D6L511C15)</f>
        <v>5.4372986512820314E-5</v>
      </c>
      <c r="AJ18" s="16" t="s">
        <v>31220</v>
      </c>
      <c r="AK18" s="33">
        <f>IF(D6L511C5=0,0,D6L511C11/D6L511C5)</f>
        <v>3.1780846211241429E-2</v>
      </c>
      <c r="AL18" s="16" t="s">
        <v>31221</v>
      </c>
      <c r="AM18" s="33">
        <f>D6L511C8*CHOOSE(MIN(D6L511C9,RUN_YEARS),B7L805C4,B7L805C13,B7L805C22,B7L805C31,B7L805C40)</f>
        <v>0.38737817102817634</v>
      </c>
      <c r="AN18" s="16" t="s">
        <v>31222</v>
      </c>
      <c r="AO18" s="33">
        <f>D6L511C8-D6L511C18</f>
        <v>2.3178276431943674</v>
      </c>
      <c r="AP18" s="16" t="s">
        <v>31223</v>
      </c>
      <c r="AQ18" s="33">
        <f>CHOOSE(MIN(D6L511C9,RUN_YEARS),B7L805C2,B7L805C11,B7L805C20,B7L805C29,B7L805C38)</f>
        <v>232.08913820793023</v>
      </c>
      <c r="AR18" s="16" t="s">
        <v>31224</v>
      </c>
      <c r="AS18" s="33">
        <f>IF(D6L511C20=0,0,D6L511C18/D6L511C20)</f>
        <v>1.6690922031910068E-3</v>
      </c>
      <c r="AT18" s="16" t="s">
        <v>31225</v>
      </c>
      <c r="AU18" s="33">
        <f>IF(D6L511C5=0,0,D6L511C18/D6L511C5)</f>
        <v>7.1598650459707439E-2</v>
      </c>
      <c r="AV18" s="16" t="s">
        <v>31226</v>
      </c>
      <c r="AW18" s="33">
        <f>CHOOSE(MIN(D6L511C9,RUN_YEARS),B7L805C1,B7L805C10,B7L805C19,B7L805C28,B7L805C37)</f>
        <v>1388.6756158605822</v>
      </c>
      <c r="AX18" s="16" t="s">
        <v>31227</v>
      </c>
      <c r="AY18" s="33">
        <f>IF(D6L511C23=0,0,D6L511C19/D6L511C23)</f>
        <v>1.6690922031910068E-3</v>
      </c>
      <c r="AZ18" s="16" t="s">
        <v>31228</v>
      </c>
      <c r="BA18" s="33">
        <f>IF(D6L511C5=0,0,D6L511C19/D6L511C5)</f>
        <v>0.42840134954029252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0.46935998677982882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121135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3162.3692375732035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232.08913820793023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1388.6756158605822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121135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3162.3692375732035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232.08913820793023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1388.6756158605822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17.583974520429006</v>
      </c>
      <c r="J21" s="16" t="s">
        <v>31292</v>
      </c>
      <c r="K21" s="21">
        <f>_xlfn.SINGLE(IF(FLOW_THRU_100PCT="Y",1,INDEX(VariabilityMatrix,D6L514C1,_xlfn.SINGLE(D6L514C9))))</f>
        <v>0.47720261082240351</v>
      </c>
      <c r="L21" s="16" t="s">
        <v>31272</v>
      </c>
      <c r="M21" s="15">
        <f>IF(_xlfn.SINGLE(D6L514C2)&lt;&gt;0,_xlfn.SINGLE(D6L514C2)*_xlfn.SINGLE(D6L514C4),_xlfn.SINGLE(D6L514C3)*_xlfn.SINGLE(D6L514C4))</f>
        <v>8.3911185497833429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4.1955592748916715</v>
      </c>
      <c r="R21" s="16" t="s">
        <v>31274</v>
      </c>
      <c r="S21" s="15">
        <f>D6L514C5-D6L514C7</f>
        <v>4.1955592748916715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3.9186258582194085</v>
      </c>
      <c r="X21" s="16" t="s">
        <v>31276</v>
      </c>
      <c r="Y21" s="33">
        <f>D6L514C7-D6L514C10</f>
        <v>0.27693341667226301</v>
      </c>
      <c r="Z21" s="16" t="s">
        <v>31277</v>
      </c>
      <c r="AA21" s="33">
        <f>CHOOSE(MIN(D6L514C9,RUN_YEARS),B7L805C7,B7L805C16,B7L805C25,B7L805C34,B7L805C43)</f>
        <v>123821.20000000001</v>
      </c>
      <c r="AB21" s="16" t="s">
        <v>31278</v>
      </c>
      <c r="AC21" s="33">
        <f>IF(D6L514C12=0,0,D6L514C10/D6L514C12)</f>
        <v>3.1647455025628955E-5</v>
      </c>
      <c r="AD21" s="16" t="s">
        <v>31279</v>
      </c>
      <c r="AE21" s="33">
        <f>IF(D6L514C5=0,0,D6L514C10/D6L514C5)</f>
        <v>0.46699684135919955</v>
      </c>
      <c r="AF21" s="16" t="s">
        <v>31280</v>
      </c>
      <c r="AG21" s="33">
        <f>CHOOSE(MIN(D6L514C9,RUN_YEARS),B7L805C5,B7L805C14,B7L805C23,B7L805C32,B7L805C41)</f>
        <v>3365.6056223161722</v>
      </c>
      <c r="AH21" s="16" t="s">
        <v>31281</v>
      </c>
      <c r="AI21" s="33">
        <f>IF(D6L514C15=0,0,D6L514C11/D6L514C15)</f>
        <v>8.2283383066635281E-5</v>
      </c>
      <c r="AJ21" s="16" t="s">
        <v>31282</v>
      </c>
      <c r="AK21" s="33">
        <f>IF(D6L514C5=0,0,D6L514C11/D6L514C5)</f>
        <v>3.3003158640800445E-2</v>
      </c>
      <c r="AL21" s="16" t="s">
        <v>31283</v>
      </c>
      <c r="AM21" s="33">
        <f>D6L514C8*CHOOSE(MIN(D6L514C9,RUN_YEARS),B7L805C4,B7L805C13,B7L805C22,B7L805C31,B7L805C40)</f>
        <v>0.56542581623789123</v>
      </c>
      <c r="AN21" s="16" t="s">
        <v>31284</v>
      </c>
      <c r="AO21" s="33">
        <f>D6L514C8-D6L514C18</f>
        <v>3.6301334586537801</v>
      </c>
      <c r="AP21" s="16" t="s">
        <v>31285</v>
      </c>
      <c r="AQ21" s="33">
        <f>CHOOSE(MIN(D6L514C9,RUN_YEARS),B7L805C2,B7L805C11,B7L805C20,B7L805C29,B7L805C38)</f>
        <v>233.51249913168155</v>
      </c>
      <c r="AR21" s="16" t="s">
        <v>31286</v>
      </c>
      <c r="AS21" s="33">
        <f>IF(D6L514C20=0,0,D6L514C18/D6L514C20)</f>
        <v>2.4213942223239976E-3</v>
      </c>
      <c r="AT21" s="16" t="s">
        <v>31287</v>
      </c>
      <c r="AU21" s="33">
        <f>IF(D6L514C5=0,0,D6L514C18/D6L514C5)</f>
        <v>6.7383843153126524E-2</v>
      </c>
      <c r="AV21" s="16" t="s">
        <v>31288</v>
      </c>
      <c r="AW21" s="33">
        <f>CHOOSE(MIN(D6L514C9,RUN_YEARS),B7L805C1,B7L805C10,B7L805C19,B7L805C28,B7L805C37)</f>
        <v>1499.1914266523947</v>
      </c>
      <c r="AX21" s="16" t="s">
        <v>31289</v>
      </c>
      <c r="AY21" s="33">
        <f>IF(D6L514C23=0,0,D6L514C19/D6L514C23)</f>
        <v>2.4213942223239976E-3</v>
      </c>
      <c r="AZ21" s="16" t="s">
        <v>31290</v>
      </c>
      <c r="BA21" s="33">
        <f>IF(D6L514C5=0,0,D6L514C19/D6L514C5)</f>
        <v>0.43261615684687349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23.21061520215892</v>
      </c>
      <c r="J22" s="16" t="s">
        <v>31313</v>
      </c>
      <c r="K22" s="21">
        <f>_xlfn.SINGLE(IF(FLOW_THRU_100PCT="Y",1,INDEX(VariabilityMatrix,D6L515C1,_xlfn.SINGLE(D6L515C9))))</f>
        <v>0.4634795436130667</v>
      </c>
      <c r="L22" s="16" t="s">
        <v>31293</v>
      </c>
      <c r="M22" s="15">
        <f>IF(_xlfn.SINGLE(D6L515C2)&lt;&gt;0,_xlfn.SINGLE(D6L515C2)*_xlfn.SINGLE(D6L515C4),_xlfn.SINGLE(D6L515C3)*_xlfn.SINGLE(D6L515C4))</f>
        <v>10.757645340875124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5.3788226704375619</v>
      </c>
      <c r="R22" s="16" t="s">
        <v>31295</v>
      </c>
      <c r="S22" s="15">
        <f>D6L515C5-D6L515C7</f>
        <v>5.3788226704375619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5.026741844197554</v>
      </c>
      <c r="X22" s="16" t="s">
        <v>31297</v>
      </c>
      <c r="Y22" s="33">
        <f>D6L515C7-D6L515C10</f>
        <v>0.35208082624000792</v>
      </c>
      <c r="Z22" s="16" t="s">
        <v>31298</v>
      </c>
      <c r="AA22" s="33">
        <f>CHOOSE(MIN(D6L515C9,RUN_YEARS),B7L805C7,B7L805C16,B7L805C25,B7L805C34,B7L805C43)</f>
        <v>117958.33333333334</v>
      </c>
      <c r="AB22" s="16" t="s">
        <v>31299</v>
      </c>
      <c r="AC22" s="33">
        <f>IF(D6L515C12=0,0,D6L515C10/D6L515C12)</f>
        <v>4.2614554666457535E-5</v>
      </c>
      <c r="AD22" s="16" t="s">
        <v>31300</v>
      </c>
      <c r="AE22" s="33">
        <f>IF(D6L515C5=0,0,D6L515C10/D6L515C5)</f>
        <v>0.46727157151182247</v>
      </c>
      <c r="AF22" s="16" t="s">
        <v>31301</v>
      </c>
      <c r="AG22" s="33">
        <f>CHOOSE(MIN(D6L515C9,RUN_YEARS),B7L805C5,B7L805C14,B7L805C23,B7L805C32,B7L805C41)</f>
        <v>3177.6866720747557</v>
      </c>
      <c r="AH22" s="16" t="s">
        <v>31302</v>
      </c>
      <c r="AI22" s="33">
        <f>IF(D6L515C15=0,0,D6L515C11/D6L515C15)</f>
        <v>1.1079784213278946E-4</v>
      </c>
      <c r="AJ22" s="16" t="s">
        <v>31303</v>
      </c>
      <c r="AK22" s="33">
        <f>IF(D6L515C5=0,0,D6L515C11/D6L515C5)</f>
        <v>3.2728428488177551E-2</v>
      </c>
      <c r="AL22" s="16" t="s">
        <v>31304</v>
      </c>
      <c r="AM22" s="33">
        <f>D6L515C8*CHOOSE(MIN(D6L515C9,RUN_YEARS),B7L805C4,B7L805C13,B7L805C22,B7L805C31,B7L805C40)</f>
        <v>0.73474800478171109</v>
      </c>
      <c r="AN22" s="16" t="s">
        <v>31305</v>
      </c>
      <c r="AO22" s="33">
        <f>D6L515C8-D6L515C18</f>
        <v>4.6440746656558511</v>
      </c>
      <c r="AP22" s="16" t="s">
        <v>31306</v>
      </c>
      <c r="AQ22" s="33">
        <f>CHOOSE(MIN(D6L515C9,RUN_YEARS),B7L805C2,B7L805C11,B7L805C20,B7L805C29,B7L805C38)</f>
        <v>221.88937771439456</v>
      </c>
      <c r="AR22" s="16" t="s">
        <v>31307</v>
      </c>
      <c r="AS22" s="33">
        <f>IF(D6L515C20=0,0,D6L515C18/D6L515C20)</f>
        <v>3.311325726134776E-3</v>
      </c>
      <c r="AT22" s="16" t="s">
        <v>31308</v>
      </c>
      <c r="AU22" s="33">
        <f>IF(D6L515C5=0,0,D6L515C18/D6L515C5)</f>
        <v>6.8300076968510662E-2</v>
      </c>
      <c r="AV22" s="16" t="s">
        <v>31309</v>
      </c>
      <c r="AW22" s="33">
        <f>CHOOSE(MIN(D6L515C9,RUN_YEARS),B7L805C1,B7L805C10,B7L805C19,B7L805C28,B7L805C37)</f>
        <v>1402.4819814620769</v>
      </c>
      <c r="AX22" s="16" t="s">
        <v>31310</v>
      </c>
      <c r="AY22" s="33">
        <f>IF(D6L515C23=0,0,D6L515C19/D6L515C23)</f>
        <v>3.311325726134776E-3</v>
      </c>
      <c r="AZ22" s="16" t="s">
        <v>31311</v>
      </c>
      <c r="BA22" s="33">
        <f>IF(D6L515C5=0,0,D6L515C19/D6L515C5)</f>
        <v>0.43169992303148935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923.23343728528755</v>
      </c>
      <c r="J23" s="16" t="s">
        <v>31334</v>
      </c>
      <c r="K23" s="21">
        <f>_xlfn.SINGLE(IF(FLOW_THRU_100PCT="Y",1,INDEX(VariabilityMatrix,D6L516C1,_xlfn.SINGLE(D6L516C9))))</f>
        <v>0.19220666926290547</v>
      </c>
      <c r="L23" s="16" t="s">
        <v>31314</v>
      </c>
      <c r="M23" s="15">
        <f>IF(_xlfn.SINGLE(D6L516C2)&lt;&gt;0,_xlfn.SINGLE(D6L516C2)*_xlfn.SINGLE(D6L516C4),_xlfn.SINGLE(D6L516C3)*_xlfn.SINGLE(D6L516C4))</f>
        <v>177.45162393274865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88.725811966374323</v>
      </c>
      <c r="R23" s="16" t="s">
        <v>31316</v>
      </c>
      <c r="S23" s="15">
        <f>D6L516C5-D6L516C7</f>
        <v>88.725811966374323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82.918099182380374</v>
      </c>
      <c r="X23" s="16" t="s">
        <v>31318</v>
      </c>
      <c r="Y23" s="33">
        <f>D6L516C7-D6L516C10</f>
        <v>5.8077127839939493</v>
      </c>
      <c r="Z23" s="16" t="s">
        <v>31319</v>
      </c>
      <c r="AA23" s="33">
        <f>CHOOSE(MIN(D6L516C9,RUN_YEARS),B7L805C7,B7L805C16,B7L805C25,B7L805C34,B7L805C43)</f>
        <v>117958.33333333334</v>
      </c>
      <c r="AB23" s="16" t="s">
        <v>31320</v>
      </c>
      <c r="AC23" s="33">
        <f>IF(D6L516C12=0,0,D6L516C10/D6L516C12)</f>
        <v>7.0294397046171981E-4</v>
      </c>
      <c r="AD23" s="16" t="s">
        <v>31321</v>
      </c>
      <c r="AE23" s="33">
        <f>IF(D6L516C5=0,0,D6L516C10/D6L516C5)</f>
        <v>0.46727157151182241</v>
      </c>
      <c r="AF23" s="16" t="s">
        <v>31322</v>
      </c>
      <c r="AG23" s="33">
        <f>CHOOSE(MIN(D6L516C9,RUN_YEARS),B7L805C5,B7L805C14,B7L805C23,B7L805C32,B7L805C41)</f>
        <v>3177.6866720747557</v>
      </c>
      <c r="AH23" s="16" t="s">
        <v>31323</v>
      </c>
      <c r="AI23" s="33">
        <f>IF(D6L516C15=0,0,D6L516C11/D6L516C15)</f>
        <v>1.8276543232004724E-3</v>
      </c>
      <c r="AJ23" s="16" t="s">
        <v>31324</v>
      </c>
      <c r="AK23" s="33">
        <f>IF(D6L516C5=0,0,D6L516C11/D6L516C5)</f>
        <v>3.2728428488177599E-2</v>
      </c>
      <c r="AL23" s="16" t="s">
        <v>31325</v>
      </c>
      <c r="AM23" s="33">
        <f>D6L516C8*CHOOSE(MIN(D6L516C9,RUN_YEARS),B7L805C4,B7L805C13,B7L805C22,B7L805C31,B7L805C40)</f>
        <v>12.119959572793942</v>
      </c>
      <c r="AN23" s="16" t="s">
        <v>31326</v>
      </c>
      <c r="AO23" s="33">
        <f>D6L516C8-D6L516C18</f>
        <v>76.605852393580378</v>
      </c>
      <c r="AP23" s="16" t="s">
        <v>31327</v>
      </c>
      <c r="AQ23" s="33">
        <f>CHOOSE(MIN(D6L516C9,RUN_YEARS),B7L805C2,B7L805C11,B7L805C20,B7L805C29,B7L805C38)</f>
        <v>221.88937771439456</v>
      </c>
      <c r="AR23" s="16" t="s">
        <v>31328</v>
      </c>
      <c r="AS23" s="33">
        <f>IF(D6L516C20=0,0,D6L516C18/D6L516C20)</f>
        <v>5.4621630371122033E-2</v>
      </c>
      <c r="AT23" s="16" t="s">
        <v>31329</v>
      </c>
      <c r="AU23" s="33">
        <f>IF(D6L516C5=0,0,D6L516C18/D6L516C5)</f>
        <v>6.8300076968510662E-2</v>
      </c>
      <c r="AV23" s="16" t="s">
        <v>31330</v>
      </c>
      <c r="AW23" s="33">
        <f>CHOOSE(MIN(D6L516C9,RUN_YEARS),B7L805C1,B7L805C10,B7L805C19,B7L805C28,B7L805C37)</f>
        <v>1402.4819814620769</v>
      </c>
      <c r="AX23" s="16" t="s">
        <v>31331</v>
      </c>
      <c r="AY23" s="33">
        <f>IF(D6L516C23=0,0,D6L516C19/D6L516C23)</f>
        <v>5.4621630371122026E-2</v>
      </c>
      <c r="AZ23" s="16" t="s">
        <v>31332</v>
      </c>
      <c r="BA23" s="33">
        <f>IF(D6L516C5=0,0,D6L516C19/D6L516C5)</f>
        <v>0.4316999230314893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863.35845809685998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742.48827396329955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371.24413698164977</v>
      </c>
      <c r="R24" s="16" t="s">
        <v>31337</v>
      </c>
      <c r="S24" s="15">
        <f>D6L517C5-D6L517C7</f>
        <v>371.24413698164977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346.9436626039315</v>
      </c>
      <c r="X24" s="16" t="s">
        <v>31339</v>
      </c>
      <c r="Y24" s="33">
        <f>D6L517C7-D6L517C10</f>
        <v>24.300474377718274</v>
      </c>
      <c r="Z24" s="16" t="s">
        <v>31340</v>
      </c>
      <c r="AA24" s="33">
        <f>CHOOSE(MIN(D6L517C9,RUN_YEARS),B7L805C7,B7L805C16,B7L805C25,B7L805C34,B7L805C43)</f>
        <v>117958.33333333334</v>
      </c>
      <c r="AB24" s="16" t="s">
        <v>31341</v>
      </c>
      <c r="AC24" s="33">
        <f>IF(D6L517C12=0,0,D6L517C10/D6L517C12)</f>
        <v>2.9412391036716195E-3</v>
      </c>
      <c r="AD24" s="16" t="s">
        <v>31342</v>
      </c>
      <c r="AE24" s="33">
        <f>IF(D6L517C5=0,0,D6L517C10/D6L517C5)</f>
        <v>0.46727157151182241</v>
      </c>
      <c r="AF24" s="16" t="s">
        <v>31343</v>
      </c>
      <c r="AG24" s="33">
        <f>CHOOSE(MIN(D6L517C9,RUN_YEARS),B7L805C5,B7L805C14,B7L805C23,B7L805C32,B7L805C41)</f>
        <v>3177.6866720747557</v>
      </c>
      <c r="AH24" s="16" t="s">
        <v>31344</v>
      </c>
      <c r="AI24" s="33">
        <f>IF(D6L517C15=0,0,D6L517C11/D6L517C15)</f>
        <v>7.6472216695462163E-3</v>
      </c>
      <c r="AJ24" s="16" t="s">
        <v>31345</v>
      </c>
      <c r="AK24" s="33">
        <f>IF(D6L517C5=0,0,D6L517C11/D6L517C5)</f>
        <v>3.2728428488177606E-2</v>
      </c>
      <c r="AL24" s="16" t="s">
        <v>31346</v>
      </c>
      <c r="AM24" s="33">
        <f>D6L517C8*CHOOSE(MIN(D6L517C9,RUN_YEARS),B7L805C4,B7L805C13,B7L805C22,B7L805C31,B7L805C40)</f>
        <v>50.712006259909991</v>
      </c>
      <c r="AN24" s="16" t="s">
        <v>31347</v>
      </c>
      <c r="AO24" s="33">
        <f>D6L517C8-D6L517C18</f>
        <v>320.5321307217398</v>
      </c>
      <c r="AP24" s="16" t="s">
        <v>31348</v>
      </c>
      <c r="AQ24" s="33">
        <f>CHOOSE(MIN(D6L517C9,RUN_YEARS),B7L805C2,B7L805C11,B7L805C20,B7L805C29,B7L805C38)</f>
        <v>221.88937771439456</v>
      </c>
      <c r="AR24" s="16" t="s">
        <v>31349</v>
      </c>
      <c r="AS24" s="33">
        <f>IF(D6L517C20=0,0,D6L517C18/D6L517C20)</f>
        <v>0.22854634495024845</v>
      </c>
      <c r="AT24" s="16" t="s">
        <v>31350</v>
      </c>
      <c r="AU24" s="33">
        <f>IF(D6L517C5=0,0,D6L517C18/D6L517C5)</f>
        <v>6.8300076968510662E-2</v>
      </c>
      <c r="AV24" s="16" t="s">
        <v>31351</v>
      </c>
      <c r="AW24" s="33">
        <f>CHOOSE(MIN(D6L517C9,RUN_YEARS),B7L805C1,B7L805C10,B7L805C19,B7L805C28,B7L805C37)</f>
        <v>1402.4819814620769</v>
      </c>
      <c r="AX24" s="16" t="s">
        <v>31352</v>
      </c>
      <c r="AY24" s="33">
        <f>IF(D6L517C23=0,0,D6L517C19/D6L517C23)</f>
        <v>0.22854634495024848</v>
      </c>
      <c r="AZ24" s="16" t="s">
        <v>31353</v>
      </c>
      <c r="BA24" s="33">
        <f>IF(D6L517C5=0,0,D6L517C19/D6L517C5)</f>
        <v>0.43169992303148935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531.11172130495402</v>
      </c>
      <c r="J25" s="16" t="s">
        <v>31375</v>
      </c>
      <c r="K25" s="21">
        <f>_xlfn.SINGLE(IF(FLOW_THRU_100PCT="Y",1,INDEX(VariabilityMatrix,D6L518C1,_xlfn.SINGLE(D6L518C9))))</f>
        <v>0.1949876457469733</v>
      </c>
      <c r="L25" s="16" t="s">
        <v>31355</v>
      </c>
      <c r="M25" s="15">
        <f>IF(_xlfn.SINGLE(D6L518C2)&lt;&gt;0,_xlfn.SINGLE(D6L518C2)*_xlfn.SINGLE(D6L518C4),_xlfn.SINGLE(D6L518C3)*_xlfn.SINGLE(D6L518C4))</f>
        <v>103.56022416587558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51.780112082937791</v>
      </c>
      <c r="R25" s="16" t="s">
        <v>31357</v>
      </c>
      <c r="S25" s="15">
        <f>D6L518C5-D6L518C7</f>
        <v>51.780112082937791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48.488880525120408</v>
      </c>
      <c r="X25" s="16" t="s">
        <v>31359</v>
      </c>
      <c r="Y25" s="33">
        <f>D6L518C7-D6L518C10</f>
        <v>3.2912315578173832</v>
      </c>
      <c r="Z25" s="16" t="s">
        <v>31360</v>
      </c>
      <c r="AA25" s="33">
        <f>CHOOSE(MIN(D6L518C9,RUN_YEARS),B7L805C7,B7L805C16,B7L805C25,B7L805C34,B7L805C43)</f>
        <v>121135</v>
      </c>
      <c r="AB25" s="16" t="s">
        <v>31361</v>
      </c>
      <c r="AC25" s="33">
        <f>IF(D6L518C12=0,0,D6L518C10/D6L518C12)</f>
        <v>4.0028794753886495E-4</v>
      </c>
      <c r="AD25" s="16" t="s">
        <v>31362</v>
      </c>
      <c r="AE25" s="33">
        <f>IF(D6L518C5=0,0,D6L518C10/D6L518C5)</f>
        <v>0.46821915378875856</v>
      </c>
      <c r="AF25" s="16" t="s">
        <v>31363</v>
      </c>
      <c r="AG25" s="33">
        <f>CHOOSE(MIN(D6L518C9,RUN_YEARS),B7L805C5,B7L805C14,B7L805C23,B7L805C32,B7L805C41)</f>
        <v>3162.3692375732035</v>
      </c>
      <c r="AH25" s="16" t="s">
        <v>31364</v>
      </c>
      <c r="AI25" s="33">
        <f>IF(D6L518C15=0,0,D6L518C11/D6L518C15)</f>
        <v>1.0407486636010502E-3</v>
      </c>
      <c r="AJ25" s="16" t="s">
        <v>31365</v>
      </c>
      <c r="AK25" s="33">
        <f>IF(D6L518C5=0,0,D6L518C11/D6L518C5)</f>
        <v>3.1780846211241456E-2</v>
      </c>
      <c r="AL25" s="16" t="s">
        <v>31366</v>
      </c>
      <c r="AM25" s="33">
        <f>D6L518C8*CHOOSE(MIN(D6L518C9,RUN_YEARS),B7L805C4,B7L805C13,B7L805C22,B7L805C31,B7L805C40)</f>
        <v>7.4147722915814729</v>
      </c>
      <c r="AN25" s="16" t="s">
        <v>31367</v>
      </c>
      <c r="AO25" s="33">
        <f>D6L518C8-D6L518C18</f>
        <v>44.36533979135632</v>
      </c>
      <c r="AP25" s="16" t="s">
        <v>31368</v>
      </c>
      <c r="AQ25" s="33">
        <f>CHOOSE(MIN(D6L518C9,RUN_YEARS),B7L805C2,B7L805C11,B7L805C20,B7L805C29,B7L805C38)</f>
        <v>232.08913820793023</v>
      </c>
      <c r="AR25" s="16" t="s">
        <v>31369</v>
      </c>
      <c r="AS25" s="33">
        <f>IF(D6L518C20=0,0,D6L518C18/D6L518C20)</f>
        <v>3.1947950467800558E-2</v>
      </c>
      <c r="AT25" s="16" t="s">
        <v>31370</v>
      </c>
      <c r="AU25" s="33">
        <f>IF(D6L518C5=0,0,D6L518C18/D6L518C5)</f>
        <v>7.1598650459707439E-2</v>
      </c>
      <c r="AV25" s="16" t="s">
        <v>31371</v>
      </c>
      <c r="AW25" s="33">
        <f>CHOOSE(MIN(D6L518C9,RUN_YEARS),B7L805C1,B7L805C10,B7L805C19,B7L805C28,B7L805C37)</f>
        <v>1388.6756158605822</v>
      </c>
      <c r="AX25" s="16" t="s">
        <v>31372</v>
      </c>
      <c r="AY25" s="33">
        <f>IF(D6L518C23=0,0,D6L518C19/D6L518C23)</f>
        <v>3.1947950467800565E-2</v>
      </c>
      <c r="AZ25" s="16" t="s">
        <v>31373</v>
      </c>
      <c r="BA25" s="33">
        <f>IF(D6L518C5=0,0,D6L518C19/D6L518C5)</f>
        <v>0.42840134954029258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1771.0213656154353</v>
      </c>
      <c r="J26" s="16" t="s">
        <v>31396</v>
      </c>
      <c r="K26" s="21">
        <f>_xlfn.SINGLE(IF(FLOW_THRU_100PCT="Y",1,INDEX(VariabilityMatrix,D6L519C1,_xlfn.SINGLE(D6L519C9))))</f>
        <v>0.19220666926290547</v>
      </c>
      <c r="L26" s="16" t="s">
        <v>31376</v>
      </c>
      <c r="M26" s="15">
        <f>IF(_xlfn.SINGLE(D6L519C2)&lt;&gt;0,_xlfn.SINGLE(D6L519C2)*_xlfn.SINGLE(D6L519C4),_xlfn.SINGLE(D6L519C3)*_xlfn.SINGLE(D6L519C4))</f>
        <v>340.40211787838518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170.20105893919259</v>
      </c>
      <c r="R26" s="16" t="s">
        <v>31378</v>
      </c>
      <c r="S26" s="15">
        <f>D6L519C5-D6L519C7</f>
        <v>170.20105893919259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159.06023256698566</v>
      </c>
      <c r="X26" s="16" t="s">
        <v>31380</v>
      </c>
      <c r="Y26" s="33">
        <f>D6L519C7-D6L519C10</f>
        <v>11.140826372206931</v>
      </c>
      <c r="Z26" s="16" t="s">
        <v>31381</v>
      </c>
      <c r="AA26" s="33">
        <f>CHOOSE(MIN(D6L519C9,RUN_YEARS),B7L805C7,B7L805C16,B7L805C25,B7L805C34,B7L805C43)</f>
        <v>117958.33333333334</v>
      </c>
      <c r="AB26" s="16" t="s">
        <v>31382</v>
      </c>
      <c r="AC26" s="33">
        <f>IF(D6L519C12=0,0,D6L519C10/D6L519C12)</f>
        <v>1.3484442181588329E-3</v>
      </c>
      <c r="AD26" s="16" t="s">
        <v>31383</v>
      </c>
      <c r="AE26" s="33">
        <f>IF(D6L519C5=0,0,D6L519C10/D6L519C5)</f>
        <v>0.46727157151182241</v>
      </c>
      <c r="AF26" s="16" t="s">
        <v>31384</v>
      </c>
      <c r="AG26" s="33">
        <f>CHOOSE(MIN(D6L519C9,RUN_YEARS),B7L805C5,B7L805C14,B7L805C23,B7L805C32,B7L805C41)</f>
        <v>3177.6866720747557</v>
      </c>
      <c r="AH26" s="16" t="s">
        <v>31385</v>
      </c>
      <c r="AI26" s="33">
        <f>IF(D6L519C15=0,0,D6L519C11/D6L519C15)</f>
        <v>3.5059549672129663E-3</v>
      </c>
      <c r="AJ26" s="16" t="s">
        <v>31386</v>
      </c>
      <c r="AK26" s="33">
        <f>IF(D6L519C5=0,0,D6L519C11/D6L519C5)</f>
        <v>3.2728428488177599E-2</v>
      </c>
      <c r="AL26" s="16" t="s">
        <v>31387</v>
      </c>
      <c r="AM26" s="33">
        <f>D6L519C8*CHOOSE(MIN(D6L519C9,RUN_YEARS),B7L805C4,B7L805C13,B7L805C22,B7L805C31,B7L805C40)</f>
        <v>23.249490851337747</v>
      </c>
      <c r="AN26" s="16" t="s">
        <v>31388</v>
      </c>
      <c r="AO26" s="33">
        <f>D6L519C8-D6L519C18</f>
        <v>146.95156808785484</v>
      </c>
      <c r="AP26" s="16" t="s">
        <v>31389</v>
      </c>
      <c r="AQ26" s="33">
        <f>CHOOSE(MIN(D6L519C9,RUN_YEARS),B7L805C2,B7L805C11,B7L805C20,B7L805C29,B7L805C38)</f>
        <v>221.88937771439456</v>
      </c>
      <c r="AR26" s="16" t="s">
        <v>31390</v>
      </c>
      <c r="AS26" s="33">
        <f>IF(D6L519C20=0,0,D6L519C18/D6L519C20)</f>
        <v>0.10477964781740649</v>
      </c>
      <c r="AT26" s="16" t="s">
        <v>31391</v>
      </c>
      <c r="AU26" s="33">
        <f>IF(D6L519C5=0,0,D6L519C18/D6L519C5)</f>
        <v>6.8300076968510662E-2</v>
      </c>
      <c r="AV26" s="16" t="s">
        <v>31392</v>
      </c>
      <c r="AW26" s="33">
        <f>CHOOSE(MIN(D6L519C9,RUN_YEARS),B7L805C1,B7L805C10,B7L805C19,B7L805C28,B7L805C37)</f>
        <v>1402.4819814620769</v>
      </c>
      <c r="AX26" s="16" t="s">
        <v>31393</v>
      </c>
      <c r="AY26" s="33">
        <f>IF(D6L519C23=0,0,D6L519C19/D6L519C23)</f>
        <v>0.10477964781740649</v>
      </c>
      <c r="AZ26" s="16" t="s">
        <v>31394</v>
      </c>
      <c r="BA26" s="33">
        <f>IF(D6L519C5=0,0,D6L519C19/D6L519C5)</f>
        <v>0.4316999230314893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1927.841524927401</v>
      </c>
      <c r="J27" s="16" t="s">
        <v>31417</v>
      </c>
      <c r="K27" s="21">
        <f>_xlfn.SINGLE(IF(FLOW_THRU_100PCT="Y",1,INDEX(VariabilityMatrix,D6L520C1,_xlfn.SINGLE(D6L520C9))))</f>
        <v>0.1949876457469733</v>
      </c>
      <c r="L27" s="16" t="s">
        <v>31397</v>
      </c>
      <c r="M27" s="15">
        <f>IF(_xlfn.SINGLE(D6L520C2)&lt;&gt;0,_xlfn.SINGLE(D6L520C2)*_xlfn.SINGLE(D6L520C4),_xlfn.SINGLE(D6L520C3)*_xlfn.SINGLE(D6L520C4))</f>
        <v>375.9052803188489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187.95264015942445</v>
      </c>
      <c r="R27" s="16" t="s">
        <v>31399</v>
      </c>
      <c r="S27" s="15">
        <f>D6L520C5-D6L520C7</f>
        <v>187.95264015942445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176.0060522556175</v>
      </c>
      <c r="X27" s="16" t="s">
        <v>31401</v>
      </c>
      <c r="Y27" s="33">
        <f>D6L520C7-D6L520C10</f>
        <v>11.946587903806943</v>
      </c>
      <c r="Z27" s="16" t="s">
        <v>31402</v>
      </c>
      <c r="AA27" s="33">
        <f>CHOOSE(MIN(D6L520C9,RUN_YEARS),B7L805C7,B7L805C16,B7L805C25,B7L805C34,B7L805C43)</f>
        <v>121135</v>
      </c>
      <c r="AB27" s="16" t="s">
        <v>31403</v>
      </c>
      <c r="AC27" s="33">
        <f>IF(D6L520C12=0,0,D6L520C10/D6L520C12)</f>
        <v>1.4529743860619763E-3</v>
      </c>
      <c r="AD27" s="16" t="s">
        <v>31404</v>
      </c>
      <c r="AE27" s="33">
        <f>IF(D6L520C5=0,0,D6L520C10/D6L520C5)</f>
        <v>0.46821915378875856</v>
      </c>
      <c r="AF27" s="16" t="s">
        <v>31405</v>
      </c>
      <c r="AG27" s="33">
        <f>CHOOSE(MIN(D6L520C9,RUN_YEARS),B7L805C5,B7L805C14,B7L805C23,B7L805C32,B7L805C41)</f>
        <v>3162.3692375732035</v>
      </c>
      <c r="AH27" s="16" t="s">
        <v>31406</v>
      </c>
      <c r="AI27" s="33">
        <f>IF(D6L520C15=0,0,D6L520C11/D6L520C15)</f>
        <v>3.7777334037611414E-3</v>
      </c>
      <c r="AJ27" s="16" t="s">
        <v>31407</v>
      </c>
      <c r="AK27" s="33">
        <f>IF(D6L520C5=0,0,D6L520C11/D6L520C5)</f>
        <v>3.1780846211241449E-2</v>
      </c>
      <c r="AL27" s="16" t="s">
        <v>31408</v>
      </c>
      <c r="AM27" s="33">
        <f>D6L520C8*CHOOSE(MIN(D6L520C9,RUN_YEARS),B7L805C4,B7L805C13,B7L805C22,B7L805C31,B7L805C40)</f>
        <v>26.914310771507605</v>
      </c>
      <c r="AN27" s="16" t="s">
        <v>31409</v>
      </c>
      <c r="AO27" s="33">
        <f>D6L520C8-D6L520C18</f>
        <v>161.03832938791683</v>
      </c>
      <c r="AP27" s="16" t="s">
        <v>31410</v>
      </c>
      <c r="AQ27" s="33">
        <f>CHOOSE(MIN(D6L520C9,RUN_YEARS),B7L805C2,B7L805C11,B7L805C20,B7L805C29,B7L805C38)</f>
        <v>232.08913820793023</v>
      </c>
      <c r="AR27" s="16" t="s">
        <v>31411</v>
      </c>
      <c r="AS27" s="33">
        <f>IF(D6L520C20=0,0,D6L520C18/D6L520C20)</f>
        <v>0.11596540441024385</v>
      </c>
      <c r="AT27" s="16" t="s">
        <v>31412</v>
      </c>
      <c r="AU27" s="33">
        <f>IF(D6L520C5=0,0,D6L520C18/D6L520C5)</f>
        <v>7.1598650459707439E-2</v>
      </c>
      <c r="AV27" s="16" t="s">
        <v>31413</v>
      </c>
      <c r="AW27" s="33">
        <f>CHOOSE(MIN(D6L520C9,RUN_YEARS),B7L805C1,B7L805C10,B7L805C19,B7L805C28,B7L805C37)</f>
        <v>1388.6756158605822</v>
      </c>
      <c r="AX27" s="16" t="s">
        <v>31414</v>
      </c>
      <c r="AY27" s="33">
        <f>IF(D6L520C23=0,0,D6L520C19/D6L520C23)</f>
        <v>0.11596540441024383</v>
      </c>
      <c r="AZ27" s="16" t="s">
        <v>31415</v>
      </c>
      <c r="BA27" s="33">
        <f>IF(D6L520C5=0,0,D6L520C19/D6L520C5)</f>
        <v>0.42840134954029252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0.1949876457469733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121135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3162.3692375732035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232.08913820793023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1388.6756158605822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0.1949876457469733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121135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3162.3692375732035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232.08913820793023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1388.6756158605822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0.1949876457469733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121135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3162.3692375732035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232.08913820793023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1388.6756158605822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0.1949876457469733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121135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3162.3692375732035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232.08913820793023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1388.6756158605822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0.1949876457469733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121135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3162.3692375732035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232.08913820793023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1388.6756158605822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4954.3104279694981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4260.7069680537679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2130.353484026884</v>
      </c>
      <c r="R33" s="16" t="s">
        <v>31525</v>
      </c>
      <c r="S33" s="15">
        <f>D6L526C5-D6L526C7</f>
        <v>2130.353484026884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1994.9446111240024</v>
      </c>
      <c r="X33" s="16" t="s">
        <v>31527</v>
      </c>
      <c r="Y33" s="33">
        <f>D6L526C7-D6L526C10</f>
        <v>135.40887290288151</v>
      </c>
      <c r="Z33" s="16" t="s">
        <v>31528</v>
      </c>
      <c r="AA33" s="33">
        <f>CHOOSE(MIN(D6L526C9,RUN_YEARS),B7L805C7,B7L805C16,B7L805C25,B7L805C34,B7L805C43)</f>
        <v>121135</v>
      </c>
      <c r="AB33" s="16" t="s">
        <v>31529</v>
      </c>
      <c r="AC33" s="33">
        <f>IF(D6L526C12=0,0,D6L526C10/D6L526C12)</f>
        <v>1.6468771297511061E-2</v>
      </c>
      <c r="AD33" s="16" t="s">
        <v>31530</v>
      </c>
      <c r="AE33" s="33">
        <f>IF(D6L526C5=0,0,D6L526C10/D6L526C5)</f>
        <v>0.46821915378875856</v>
      </c>
      <c r="AF33" s="16" t="s">
        <v>31531</v>
      </c>
      <c r="AG33" s="33">
        <f>CHOOSE(MIN(D6L526C9,RUN_YEARS),B7L805C5,B7L805C14,B7L805C23,B7L805C32,B7L805C41)</f>
        <v>3162.3692375732035</v>
      </c>
      <c r="AH33" s="16" t="s">
        <v>31532</v>
      </c>
      <c r="AI33" s="33">
        <f>IF(D6L526C15=0,0,D6L526C11/D6L526C15)</f>
        <v>4.2818805373528751E-2</v>
      </c>
      <c r="AJ33" s="16" t="s">
        <v>31533</v>
      </c>
      <c r="AK33" s="33">
        <f>IF(D6L526C5=0,0,D6L526C11/D6L526C5)</f>
        <v>3.1780846211241422E-2</v>
      </c>
      <c r="AL33" s="16" t="s">
        <v>31534</v>
      </c>
      <c r="AM33" s="33">
        <f>D6L526C8*CHOOSE(MIN(D6L526C9,RUN_YEARS),B7L805C4,B7L805C13,B7L805C22,B7L805C31,B7L805C40)</f>
        <v>305.06086891692161</v>
      </c>
      <c r="AN33" s="16" t="s">
        <v>31535</v>
      </c>
      <c r="AO33" s="33">
        <f>D6L526C8-D6L526C18</f>
        <v>1825.2926151099623</v>
      </c>
      <c r="AP33" s="16" t="s">
        <v>31536</v>
      </c>
      <c r="AQ33" s="33">
        <f>CHOOSE(MIN(D6L526C9,RUN_YEARS),B7L805C2,B7L805C11,B7L805C20,B7L805C29,B7L805C38)</f>
        <v>232.08913820793023</v>
      </c>
      <c r="AR33" s="16" t="s">
        <v>31537</v>
      </c>
      <c r="AS33" s="33">
        <f>IF(D6L526C20=0,0,D6L526C18/D6L526C20)</f>
        <v>1.314412519570888</v>
      </c>
      <c r="AT33" s="16" t="s">
        <v>31538</v>
      </c>
      <c r="AU33" s="33">
        <f>IF(D6L526C5=0,0,D6L526C18/D6L526C5)</f>
        <v>7.1598650459707439E-2</v>
      </c>
      <c r="AV33" s="16" t="s">
        <v>31539</v>
      </c>
      <c r="AW33" s="33">
        <f>CHOOSE(MIN(D6L526C9,RUN_YEARS),B7L805C1,B7L805C10,B7L805C19,B7L805C28,B7L805C37)</f>
        <v>1388.6756158605822</v>
      </c>
      <c r="AX33" s="16" t="s">
        <v>31540</v>
      </c>
      <c r="AY33" s="33">
        <f>IF(D6L526C23=0,0,D6L526C19/D6L526C23)</f>
        <v>1.314412519570888</v>
      </c>
      <c r="AZ33" s="16" t="s">
        <v>31541</v>
      </c>
      <c r="BA33" s="33">
        <f>IF(D6L526C5=0,0,D6L526C19/D6L526C5)</f>
        <v>0.42840134954029252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-586.47758628897134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-504.37072420851536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-252.18536210425768</v>
      </c>
      <c r="R34" s="16" t="s">
        <v>31545</v>
      </c>
      <c r="S34" s="15">
        <f>D6L527C5-D6L527C7</f>
        <v>-252.18536210425768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-235.67810092546895</v>
      </c>
      <c r="X34" s="16" t="s">
        <v>31547</v>
      </c>
      <c r="Y34" s="33">
        <f>D6L527C7-D6L527C10</f>
        <v>-16.507261178788724</v>
      </c>
      <c r="Z34" s="16" t="s">
        <v>31548</v>
      </c>
      <c r="AA34" s="33">
        <f>CHOOSE(MIN(D6L527C9,RUN_YEARS),B7L805C7,B7L805C16,B7L805C25,B7L805C34,B7L805C43)</f>
        <v>117958.33333333334</v>
      </c>
      <c r="AB34" s="16" t="s">
        <v>31549</v>
      </c>
      <c r="AC34" s="33">
        <f>IF(D6L527C12=0,0,D6L527C10/D6L527C12)</f>
        <v>-1.9979775422858544E-3</v>
      </c>
      <c r="AD34" s="16" t="s">
        <v>31550</v>
      </c>
      <c r="AE34" s="33">
        <f>IF(D6L527C5=0,0,D6L527C10/D6L527C5)</f>
        <v>0.46727157151182241</v>
      </c>
      <c r="AF34" s="16" t="s">
        <v>31551</v>
      </c>
      <c r="AG34" s="33">
        <f>CHOOSE(MIN(D6L527C9,RUN_YEARS),B7L805C5,B7L805C14,B7L805C23,B7L805C32,B7L805C41)</f>
        <v>3177.6866720747557</v>
      </c>
      <c r="AH34" s="16" t="s">
        <v>31552</v>
      </c>
      <c r="AI34" s="33">
        <f>IF(D6L527C15=0,0,D6L527C11/D6L527C15)</f>
        <v>-5.1947416099432184E-3</v>
      </c>
      <c r="AJ34" s="16" t="s">
        <v>31553</v>
      </c>
      <c r="AK34" s="33">
        <f>IF(D6L527C5=0,0,D6L527C11/D6L527C5)</f>
        <v>3.2728428488177565E-2</v>
      </c>
      <c r="AL34" s="16" t="s">
        <v>31554</v>
      </c>
      <c r="AM34" s="33">
        <f>D6L527C8*CHOOSE(MIN(D6L527C9,RUN_YEARS),B7L805C4,B7L805C13,B7L805C22,B7L805C31,B7L805C40)</f>
        <v>-34.448559284105059</v>
      </c>
      <c r="AN34" s="16" t="s">
        <v>31555</v>
      </c>
      <c r="AO34" s="33">
        <f>D6L527C8-D6L527C18</f>
        <v>-217.7368028201526</v>
      </c>
      <c r="AP34" s="16" t="s">
        <v>31556</v>
      </c>
      <c r="AQ34" s="33">
        <f>CHOOSE(MIN(D6L527C9,RUN_YEARS),B7L805C2,B7L805C11,B7L805C20,B7L805C29,B7L805C38)</f>
        <v>221.88937771439456</v>
      </c>
      <c r="AR34" s="16" t="s">
        <v>31557</v>
      </c>
      <c r="AS34" s="33">
        <f>IF(D6L527C20=0,0,D6L527C18/D6L527C20)</f>
        <v>-0.15525105184821242</v>
      </c>
      <c r="AT34" s="16" t="s">
        <v>31558</v>
      </c>
      <c r="AU34" s="33">
        <f>IF(D6L527C5=0,0,D6L527C18/D6L527C5)</f>
        <v>6.8300076968510648E-2</v>
      </c>
      <c r="AV34" s="16" t="s">
        <v>31559</v>
      </c>
      <c r="AW34" s="33">
        <f>CHOOSE(MIN(D6L527C9,RUN_YEARS),B7L805C1,B7L805C10,B7L805C19,B7L805C28,B7L805C37)</f>
        <v>1402.4819814620769</v>
      </c>
      <c r="AX34" s="16" t="s">
        <v>31560</v>
      </c>
      <c r="AY34" s="33">
        <f>IF(D6L527C23=0,0,D6L527C19/D6L527C23)</f>
        <v>-0.15525105184821245</v>
      </c>
      <c r="AZ34" s="16" t="s">
        <v>31561</v>
      </c>
      <c r="BA34" s="33">
        <f>IF(D6L527C5=0,0,D6L527C19/D6L527C5)</f>
        <v>0.4316999230314893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20536.731721757002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13910.263442689151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6955.1317213445755</v>
      </c>
      <c r="R35" s="16" t="s">
        <v>31565</v>
      </c>
      <c r="S35" s="15">
        <f>SUM(D6L501C8:D6L527C8)-2*SUM(D6L509C8,D6L511C8,D6L522C8,D6L524C8,D6L527C8)</f>
        <v>6955.1317213445755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6504.3619120153598</v>
      </c>
      <c r="X35" s="16" t="s">
        <v>31567</v>
      </c>
      <c r="Y35" s="33">
        <f>SUM(D6L501C11:D6L527C11)-2*SUM(D6L509C11,D6L511C11,D6L522C11,D6L524C11,D6L527C11)</f>
        <v>450.76980932921549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5.4622353636262007E-2</v>
      </c>
      <c r="AD35" s="16" t="s">
        <v>31569</v>
      </c>
      <c r="AE35" s="33">
        <f>IF(D6L528C5=0,0,D6L528C10/D6L528C5)</f>
        <v>0.46759444483661972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0.14201811945428122</v>
      </c>
      <c r="AJ35" s="16" t="s">
        <v>31571</v>
      </c>
      <c r="AK35" s="33">
        <f>IF(D6L528C5=0,0,D6L528C11/D6L528C5)</f>
        <v>3.2405555163380291E-2</v>
      </c>
      <c r="AL35" s="16" t="s">
        <v>31572</v>
      </c>
      <c r="AM35" s="33">
        <f>SUM(D6L501C18:D6L527C18)-2*SUM(D6L509C18,D6L511C18,D6L522C18,D6L524C18,D6L527C18)</f>
        <v>965.71099534801328</v>
      </c>
      <c r="AN35" s="16" t="s">
        <v>31573</v>
      </c>
      <c r="AO35" s="33">
        <f>SUM(D6L501C19:D6L527C19)-2*SUM(D6L509C19,D6L511C19,D6L522C19,D6L524C19,D6L527C19)</f>
        <v>5989.4207259965615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4.2827560176008665</v>
      </c>
      <c r="AT35" s="16" t="s">
        <v>31575</v>
      </c>
      <c r="AU35" s="33">
        <f>IF(D6L528C5=0,0,D6L528C18/D6L528C5)</f>
        <v>6.94243498210355E-2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4.2827560176008665</v>
      </c>
      <c r="AZ35" s="16" t="s">
        <v>31577</v>
      </c>
      <c r="BA35" s="33">
        <f>IF(D6L528C5=0,0,D6L528C19/D6L528C5)</f>
        <v>0.43057565017896443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166.96736697559803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83.483683487799013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41.741841743899506</v>
      </c>
      <c r="R36" s="16" t="s">
        <v>31582</v>
      </c>
      <c r="S36" s="15">
        <f>D6L529C5-D6L529C7</f>
        <v>41.741841743899506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39.088659637825806</v>
      </c>
      <c r="X36" s="16" t="s">
        <v>31584</v>
      </c>
      <c r="Y36" s="33">
        <f>D6L529C7-D6L529C10</f>
        <v>2.6531821060737002</v>
      </c>
      <c r="Z36" s="16" t="s">
        <v>31585</v>
      </c>
      <c r="AA36" s="33">
        <f>CHOOSE(MIN(D6L529C9,RUN_YEARS),B7L805C7,B7L805C16,B7L805C25,B7L805C34,B7L805C43)</f>
        <v>121135</v>
      </c>
      <c r="AB36" s="16" t="s">
        <v>31586</v>
      </c>
      <c r="AC36" s="33">
        <f>IF(D6L529C12=0,0,D6L529C10/D6L529C12)</f>
        <v>3.2268675145767786E-4</v>
      </c>
      <c r="AD36" s="16" t="s">
        <v>31587</v>
      </c>
      <c r="AE36" s="33">
        <f>IF(D6L529C5=0,0,D6L529C10/D6L529C5)</f>
        <v>0.4682191537887585</v>
      </c>
      <c r="AF36" s="16" t="s">
        <v>31588</v>
      </c>
      <c r="AG36" s="33">
        <f>CHOOSE(MIN(D6L529C9,RUN_YEARS),B7L805C5,B7L805C14,B7L805C23,B7L805C32,B7L805C41)</f>
        <v>3162.3692375732035</v>
      </c>
      <c r="AH36" s="16" t="s">
        <v>31589</v>
      </c>
      <c r="AI36" s="33">
        <f>IF(D6L529C15=0,0,D6L529C11/D6L529C15)</f>
        <v>8.3898555378996396E-4</v>
      </c>
      <c r="AJ36" s="16" t="s">
        <v>31590</v>
      </c>
      <c r="AK36" s="33">
        <f>IF(D6L529C5=0,0,D6L529C11/D6L529C5)</f>
        <v>3.1780846211241477E-2</v>
      </c>
      <c r="AL36" s="16" t="s">
        <v>31591</v>
      </c>
      <c r="AM36" s="33">
        <f>D6L529C8*CHOOSE(MIN(D6L529C9,RUN_YEARS),B7L805C4,B7L805C13,B7L805C22,B7L805C31,B7L805C40)</f>
        <v>5.9773190731317714</v>
      </c>
      <c r="AN36" s="16" t="s">
        <v>31592</v>
      </c>
      <c r="AO36" s="33">
        <f>D6L529C8-D6L529C18</f>
        <v>35.764522670767732</v>
      </c>
      <c r="AP36" s="16" t="s">
        <v>31593</v>
      </c>
      <c r="AQ36" s="33">
        <f>CHOOSE(MIN(D6L529C9,RUN_YEARS),B7L805C2,B7L805C11,B7L805C20,B7L805C29,B7L805C38)</f>
        <v>232.08913820793023</v>
      </c>
      <c r="AR36" s="16" t="s">
        <v>31594</v>
      </c>
      <c r="AS36" s="33">
        <f>IF(D6L529C20=0,0,D6L529C18/D6L529C20)</f>
        <v>2.5754411082248282E-2</v>
      </c>
      <c r="AT36" s="16" t="s">
        <v>31595</v>
      </c>
      <c r="AU36" s="33">
        <f>IF(D6L529C5=0,0,D6L529C18/D6L529C5)</f>
        <v>7.1598650459707439E-2</v>
      </c>
      <c r="AV36" s="16" t="s">
        <v>31596</v>
      </c>
      <c r="AW36" s="33">
        <f>CHOOSE(MIN(D6L529C9,RUN_YEARS),B7L805C1,B7L805C10,B7L805C19,B7L805C28,B7L805C37)</f>
        <v>1388.6756158605822</v>
      </c>
      <c r="AX36" s="16" t="s">
        <v>31597</v>
      </c>
      <c r="AY36" s="33">
        <f>IF(D6L529C23=0,0,D6L529C19/D6L529C23)</f>
        <v>2.5754411082248279E-2</v>
      </c>
      <c r="AZ36" s="16" t="s">
        <v>31598</v>
      </c>
      <c r="BA36" s="33">
        <f>IF(D6L529C5=0,0,D6L529C19/D6L529C5)</f>
        <v>0.42840134954029252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42.110543527143541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42.110543527143541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21.055271763571771</v>
      </c>
      <c r="R37" s="16" t="s">
        <v>31602</v>
      </c>
      <c r="S37" s="15">
        <f>D6L530C5-D6L530C7</f>
        <v>21.055271763571771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19.716963055863832</v>
      </c>
      <c r="X37" s="16" t="s">
        <v>31604</v>
      </c>
      <c r="Y37" s="33">
        <f>D6L530C7-D6L530C10</f>
        <v>1.3383087077079381</v>
      </c>
      <c r="Z37" s="16" t="s">
        <v>31605</v>
      </c>
      <c r="AA37" s="33">
        <f>CHOOSE(MIN(D6L530C9,RUN_YEARS),B7L805C7,B7L805C16,B7L805C25,B7L805C34,B7L805C43)</f>
        <v>121135</v>
      </c>
      <c r="AB37" s="16" t="s">
        <v>31606</v>
      </c>
      <c r="AC37" s="33">
        <f>IF(D6L530C12=0,0,D6L530C10/D6L530C12)</f>
        <v>1.6276850667324748E-4</v>
      </c>
      <c r="AD37" s="16" t="s">
        <v>31607</v>
      </c>
      <c r="AE37" s="33">
        <f>IF(D6L530C5=0,0,D6L530C10/D6L530C5)</f>
        <v>0.46821915378875856</v>
      </c>
      <c r="AF37" s="16" t="s">
        <v>31608</v>
      </c>
      <c r="AG37" s="33">
        <f>CHOOSE(MIN(D6L530C9,RUN_YEARS),B7L805C5,B7L805C14,B7L805C23,B7L805C32,B7L805C41)</f>
        <v>3162.3692375732035</v>
      </c>
      <c r="AH37" s="16" t="s">
        <v>31609</v>
      </c>
      <c r="AI37" s="33">
        <f>IF(D6L530C15=0,0,D6L530C11/D6L530C15)</f>
        <v>4.2319811735044382E-4</v>
      </c>
      <c r="AJ37" s="16" t="s">
        <v>31610</v>
      </c>
      <c r="AK37" s="33">
        <f>IF(D6L530C5=0,0,D6L530C11/D6L530C5)</f>
        <v>3.1780846211241449E-2</v>
      </c>
      <c r="AL37" s="16" t="s">
        <v>31611</v>
      </c>
      <c r="AM37" s="33">
        <f>D6L530C8*CHOOSE(MIN(D6L530C9,RUN_YEARS),B7L805C4,B7L805C13,B7L805C22,B7L805C31,B7L805C40)</f>
        <v>3.0150580866682462</v>
      </c>
      <c r="AN37" s="16" t="s">
        <v>31612</v>
      </c>
      <c r="AO37" s="33">
        <f>D6L530C8-D6L530C18</f>
        <v>18.040213676903523</v>
      </c>
      <c r="AP37" s="16" t="s">
        <v>31613</v>
      </c>
      <c r="AQ37" s="33">
        <f>CHOOSE(MIN(D6L530C9,RUN_YEARS),B7L805C2,B7L805C11,B7L805C20,B7L805C29,B7L805C38)</f>
        <v>232.08913820793023</v>
      </c>
      <c r="AR37" s="16" t="s">
        <v>31614</v>
      </c>
      <c r="AS37" s="33">
        <f>IF(D6L530C20=0,0,D6L530C18/D6L530C20)</f>
        <v>1.2990948693027742E-2</v>
      </c>
      <c r="AT37" s="16" t="s">
        <v>31615</v>
      </c>
      <c r="AU37" s="33">
        <f>IF(D6L530C5=0,0,D6L530C18/D6L530C5)</f>
        <v>7.1598650459707439E-2</v>
      </c>
      <c r="AV37" s="16" t="s">
        <v>31616</v>
      </c>
      <c r="AW37" s="33">
        <f>CHOOSE(MIN(D6L530C9,RUN_YEARS),B7L805C1,B7L805C10,B7L805C19,B7L805C28,B7L805C37)</f>
        <v>1388.6756158605822</v>
      </c>
      <c r="AX37" s="16" t="s">
        <v>31617</v>
      </c>
      <c r="AY37" s="33">
        <f>IF(D6L530C23=0,0,D6L530C19/D6L530C23)</f>
        <v>1.2990948693027742E-2</v>
      </c>
      <c r="AZ37" s="16" t="s">
        <v>31618</v>
      </c>
      <c r="BA37" s="33">
        <f>IF(D6L530C5=0,0,D6L530C19/D6L530C5)</f>
        <v>0.42840134954029252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347.75730011695038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173.87865005847519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86.939325029237594</v>
      </c>
      <c r="R38" s="16" t="s">
        <v>31622</v>
      </c>
      <c r="S38" s="15">
        <f>D6L531C5-D6L531C7</f>
        <v>86.939325029237594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81.413314392310923</v>
      </c>
      <c r="X38" s="16" t="s">
        <v>31624</v>
      </c>
      <c r="Y38" s="33">
        <f>D6L531C7-D6L531C10</f>
        <v>5.5260106369266708</v>
      </c>
      <c r="Z38" s="16" t="s">
        <v>31625</v>
      </c>
      <c r="AA38" s="33">
        <f>CHOOSE(MIN(D6L531C9,RUN_YEARS),B7L805C7,B7L805C16,B7L805C25,B7L805C34,B7L805C43)</f>
        <v>121135</v>
      </c>
      <c r="AB38" s="16" t="s">
        <v>31626</v>
      </c>
      <c r="AC38" s="33">
        <f>IF(D6L531C12=0,0,D6L531C10/D6L531C12)</f>
        <v>6.7208745938259731E-4</v>
      </c>
      <c r="AD38" s="16" t="s">
        <v>31627</v>
      </c>
      <c r="AE38" s="33">
        <f>IF(D6L531C5=0,0,D6L531C10/D6L531C5)</f>
        <v>0.46821915378875856</v>
      </c>
      <c r="AF38" s="16" t="s">
        <v>31628</v>
      </c>
      <c r="AG38" s="33">
        <f>CHOOSE(MIN(D6L531C9,RUN_YEARS),B7L805C5,B7L805C14,B7L805C23,B7L805C32,B7L805C41)</f>
        <v>3162.3692375732035</v>
      </c>
      <c r="AH38" s="16" t="s">
        <v>31629</v>
      </c>
      <c r="AI38" s="33">
        <f>IF(D6L531C15=0,0,D6L531C11/D6L531C15)</f>
        <v>1.7474273943947549E-3</v>
      </c>
      <c r="AJ38" s="16" t="s">
        <v>31630</v>
      </c>
      <c r="AK38" s="33">
        <f>IF(D6L531C5=0,0,D6L531C11/D6L531C5)</f>
        <v>3.1780846211241463E-2</v>
      </c>
      <c r="AL38" s="16" t="s">
        <v>31631</v>
      </c>
      <c r="AM38" s="33">
        <f>D6L531C8*CHOOSE(MIN(D6L531C9,RUN_YEARS),B7L805C4,B7L805C13,B7L805C22,B7L805C31,B7L805C40)</f>
        <v>12.449476687942553</v>
      </c>
      <c r="AN38" s="16" t="s">
        <v>31632</v>
      </c>
      <c r="AO38" s="33">
        <f>D6L531C8-D6L531C18</f>
        <v>74.489848341295044</v>
      </c>
      <c r="AP38" s="16" t="s">
        <v>31633</v>
      </c>
      <c r="AQ38" s="33">
        <f>CHOOSE(MIN(D6L531C9,RUN_YEARS),B7L805C2,B7L805C11,B7L805C20,B7L805C29,B7L805C38)</f>
        <v>232.08913820793023</v>
      </c>
      <c r="AR38" s="16" t="s">
        <v>31634</v>
      </c>
      <c r="AS38" s="33">
        <f>IF(D6L531C20=0,0,D6L531C18/D6L531C20)</f>
        <v>5.3640927723162049E-2</v>
      </c>
      <c r="AT38" s="16" t="s">
        <v>31635</v>
      </c>
      <c r="AU38" s="33">
        <f>IF(D6L531C5=0,0,D6L531C18/D6L531C5)</f>
        <v>7.1598650459707439E-2</v>
      </c>
      <c r="AV38" s="16" t="s">
        <v>31636</v>
      </c>
      <c r="AW38" s="33">
        <f>CHOOSE(MIN(D6L531C9,RUN_YEARS),B7L805C1,B7L805C10,B7L805C19,B7L805C28,B7L805C37)</f>
        <v>1388.6756158605822</v>
      </c>
      <c r="AX38" s="16" t="s">
        <v>31637</v>
      </c>
      <c r="AY38" s="33">
        <f>IF(D6L531C23=0,0,D6L531C19/D6L531C23)</f>
        <v>5.3640927723162056E-2</v>
      </c>
      <c r="AZ38" s="16" t="s">
        <v>31638</v>
      </c>
      <c r="BA38" s="33">
        <f>IF(D6L531C5=0,0,D6L531C19/D6L531C5)</f>
        <v>0.42840134954029258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121135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3162.3692375732035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232.08913820793023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1388.6756158605822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5798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5798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2319.2000000000003</v>
      </c>
      <c r="R40" s="16" t="s">
        <v>31663</v>
      </c>
      <c r="S40" s="15">
        <f>D6L533C5-D6L533C7</f>
        <v>3478.7999999999997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2171.7877229337778</v>
      </c>
      <c r="X40" s="16" t="s">
        <v>31665</v>
      </c>
      <c r="Y40" s="33">
        <f>D6L533C7-D6L533C10</f>
        <v>147.41227706622249</v>
      </c>
      <c r="Z40" s="16" t="s">
        <v>31666</v>
      </c>
      <c r="AA40" s="33">
        <f>CHOOSE(MIN(D6L533C9,RUN_YEARS),B7L805C7,B7L805C16,B7L805C25,B7L805C34,B7L805C43)</f>
        <v>121135</v>
      </c>
      <c r="AB40" s="16" t="s">
        <v>31667</v>
      </c>
      <c r="AC40" s="33">
        <f>IF(D6L533C12=0,0,D6L533C10/D6L533C12)</f>
        <v>1.7928655821470078E-2</v>
      </c>
      <c r="AD40" s="16" t="s">
        <v>31668</v>
      </c>
      <c r="AE40" s="33">
        <f>IF(D6L533C5=0,0,D6L533C10/D6L533C5)</f>
        <v>0.37457532303100688</v>
      </c>
      <c r="AF40" s="16" t="s">
        <v>31669</v>
      </c>
      <c r="AG40" s="33">
        <f>CHOOSE(MIN(D6L533C9,RUN_YEARS),B7L805C5,B7L805C14,B7L805C23,B7L805C32,B7L805C41)</f>
        <v>3162.3692375732035</v>
      </c>
      <c r="AH40" s="16" t="s">
        <v>31670</v>
      </c>
      <c r="AI40" s="33">
        <f>IF(D6L533C15=0,0,D6L533C11/D6L533C15)</f>
        <v>4.6614505135822284E-2</v>
      </c>
      <c r="AJ40" s="16" t="s">
        <v>31671</v>
      </c>
      <c r="AK40" s="33">
        <f>IF(D6L533C5=0,0,D6L533C11/D6L533C5)</f>
        <v>2.5424676968993185E-2</v>
      </c>
      <c r="AL40" s="16" t="s">
        <v>31672</v>
      </c>
      <c r="AM40" s="33">
        <f>D6L533C8*CHOOSE(MIN(D6L533C9,RUN_YEARS),B7L805C4,B7L805C13,B7L805C22,B7L805C31,B7L805C40)</f>
        <v>498.15477043846045</v>
      </c>
      <c r="AN40" s="16" t="s">
        <v>31673</v>
      </c>
      <c r="AO40" s="33">
        <f>D6L533C8-D6L533C18</f>
        <v>2980.6452295615391</v>
      </c>
      <c r="AP40" s="16" t="s">
        <v>31674</v>
      </c>
      <c r="AQ40" s="33">
        <f>CHOOSE(MIN(D6L533C9,RUN_YEARS),B7L805C2,B7L805C11,B7L805C20,B7L805C29,B7L805C38)</f>
        <v>232.08913820793023</v>
      </c>
      <c r="AR40" s="16" t="s">
        <v>31675</v>
      </c>
      <c r="AS40" s="33">
        <f>IF(D6L533C20=0,0,D6L533C18/D6L533C20)</f>
        <v>2.1463941582313955</v>
      </c>
      <c r="AT40" s="16" t="s">
        <v>31676</v>
      </c>
      <c r="AU40" s="33">
        <f>IF(D6L533C5=0,0,D6L533C18/D6L533C5)</f>
        <v>8.5918380551648924E-2</v>
      </c>
      <c r="AV40" s="16" t="s">
        <v>31677</v>
      </c>
      <c r="AW40" s="33">
        <f>CHOOSE(MIN(D6L533C9,RUN_YEARS),B7L805C1,B7L805C10,B7L805C19,B7L805C28,B7L805C37)</f>
        <v>1388.6756158605822</v>
      </c>
      <c r="AX40" s="16" t="s">
        <v>31678</v>
      </c>
      <c r="AY40" s="33">
        <f>IF(D6L533C23=0,0,D6L533C19/D6L533C23)</f>
        <v>2.1463941582313955</v>
      </c>
      <c r="AZ40" s="16" t="s">
        <v>31679</v>
      </c>
      <c r="BA40" s="33">
        <f>IF(D6L533C5=0,0,D6L533C19/D6L533C5)</f>
        <v>0.51408161944835096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10123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10123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10123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121135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3162.3692375732035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1449.5862772072369</v>
      </c>
      <c r="AN41" s="16" t="s">
        <v>31692</v>
      </c>
      <c r="AO41" s="33">
        <f>D6L534C8-D6L534C18</f>
        <v>8673.413722792764</v>
      </c>
      <c r="AP41" s="16" t="s">
        <v>31693</v>
      </c>
      <c r="AQ41" s="33">
        <f>CHOOSE(MIN(D6L534C9,RUN_YEARS),B7L805C2,B7L805C11,B7L805C20,B7L805C29,B7L805C38)</f>
        <v>232.08913820793023</v>
      </c>
      <c r="AR41" s="16" t="s">
        <v>31694</v>
      </c>
      <c r="AS41" s="33">
        <f>IF(D6L534C20=0,0,D6L534C18/D6L534C20)</f>
        <v>6.2458169667058812</v>
      </c>
      <c r="AT41" s="16" t="s">
        <v>31695</v>
      </c>
      <c r="AU41" s="33">
        <f>IF(D6L534C5=0,0,D6L534C18/D6L534C5)</f>
        <v>0.14319730091941488</v>
      </c>
      <c r="AV41" s="16" t="s">
        <v>31696</v>
      </c>
      <c r="AW41" s="33">
        <f>CHOOSE(MIN(D6L534C9,RUN_YEARS),B7L805C1,B7L805C10,B7L805C19,B7L805C28,B7L805C37)</f>
        <v>1388.6756158605822</v>
      </c>
      <c r="AX41" s="16" t="s">
        <v>31697</v>
      </c>
      <c r="AY41" s="33">
        <f>IF(D6L534C23=0,0,D6L534C19/D6L534C23)</f>
        <v>6.245816966705882</v>
      </c>
      <c r="AZ41" s="16" t="s">
        <v>31698</v>
      </c>
      <c r="BA41" s="33">
        <f>IF(D6L534C5=0,0,D6L534C19/D6L534C5)</f>
        <v>0.85680269908058515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-836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-836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-836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-782.86242513480431</v>
      </c>
      <c r="X42" s="16" t="s">
        <v>31705</v>
      </c>
      <c r="Y42" s="33">
        <f>D6L535C7-D6L535C10</f>
        <v>-53.137574865195688</v>
      </c>
      <c r="Z42" s="16" t="s">
        <v>31706</v>
      </c>
      <c r="AA42" s="33">
        <f>CHOOSE(MIN(D6L535C9,RUN_YEARS),B7L805C7,B7L805C16,B7L805C25,B7L805C34,B7L805C43)</f>
        <v>121135</v>
      </c>
      <c r="AB42" s="16" t="s">
        <v>31707</v>
      </c>
      <c r="AC42" s="33">
        <f>IF(D6L535C12=0,0,D6L535C10/D6L535C12)</f>
        <v>-6.4627269173633079E-3</v>
      </c>
      <c r="AD42" s="16" t="s">
        <v>31708</v>
      </c>
      <c r="AE42" s="33">
        <f>IF(D6L535C5=0,0,D6L535C10/D6L535C5)</f>
        <v>0.93643830757751712</v>
      </c>
      <c r="AF42" s="16" t="s">
        <v>31709</v>
      </c>
      <c r="AG42" s="33">
        <f>CHOOSE(MIN(D6L535C9,RUN_YEARS),B7L805C5,B7L805C14,B7L805C23,B7L805C32,B7L805C41)</f>
        <v>3162.3692375732035</v>
      </c>
      <c r="AH42" s="16" t="s">
        <v>31710</v>
      </c>
      <c r="AI42" s="33">
        <f>IF(D6L535C15=0,0,D6L535C11/D6L535C15)</f>
        <v>-1.6803089985144608E-2</v>
      </c>
      <c r="AJ42" s="16" t="s">
        <v>31711</v>
      </c>
      <c r="AK42" s="33">
        <f>IF(D6L535C5=0,0,D6L535C11/D6L535C5)</f>
        <v>6.3561692422482885E-2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232.08913820793023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1388.6756158605822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-1998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-1998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-1998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121135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3162.3692375732035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-286.10820723699095</v>
      </c>
      <c r="AN43" s="16" t="s">
        <v>31733</v>
      </c>
      <c r="AO43" s="33">
        <f>D6L536C8-D6L536C18</f>
        <v>-1711.8917927630091</v>
      </c>
      <c r="AP43" s="16" t="s">
        <v>31734</v>
      </c>
      <c r="AQ43" s="33">
        <f>CHOOSE(MIN(D6L536C9,RUN_YEARS),B7L805C2,B7L805C11,B7L805C20,B7L805C29,B7L805C38)</f>
        <v>232.08913820793023</v>
      </c>
      <c r="AR43" s="16" t="s">
        <v>31735</v>
      </c>
      <c r="AS43" s="33">
        <f>IF(D6L536C20=0,0,D6L536C18/D6L536C20)</f>
        <v>-1.2327513878769487</v>
      </c>
      <c r="AT43" s="16" t="s">
        <v>31736</v>
      </c>
      <c r="AU43" s="33">
        <f>IF(D6L536C5=0,0,D6L536C18/D6L536C5)</f>
        <v>0.14319730091941488</v>
      </c>
      <c r="AV43" s="16" t="s">
        <v>31737</v>
      </c>
      <c r="AW43" s="33">
        <f>CHOOSE(MIN(D6L536C9,RUN_YEARS),B7L805C1,B7L805C10,B7L805C19,B7L805C28,B7L805C37)</f>
        <v>1388.6756158605822</v>
      </c>
      <c r="AX43" s="16" t="s">
        <v>31738</v>
      </c>
      <c r="AY43" s="33">
        <f>IF(D6L536C23=0,0,D6L536C19/D6L536C23)</f>
        <v>-1.2327513878769487</v>
      </c>
      <c r="AZ43" s="16" t="s">
        <v>31739</v>
      </c>
      <c r="BA43" s="33">
        <f>IF(D6L536C5=0,0,D6L536C19/D6L536C5)</f>
        <v>0.85680269908058515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13643.835210619691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13386.472877073418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1632.9364385367089</v>
      </c>
      <c r="R44" s="16" t="s">
        <v>31743</v>
      </c>
      <c r="S44" s="15">
        <f>SUM(D6L529C8:D6L536C8)</f>
        <v>11753.536438536708</v>
      </c>
      <c r="U44" s="21" t="str">
        <f>NULL_VALUE</f>
        <v>n/a</v>
      </c>
      <c r="V44" s="16" t="s">
        <v>31744</v>
      </c>
      <c r="W44" s="33">
        <f>SUM(D6L529C10:D6L536C10)</f>
        <v>1529.1442348849741</v>
      </c>
      <c r="X44" s="16" t="s">
        <v>31745</v>
      </c>
      <c r="Y44" s="33">
        <f>SUM(D6L529C11:D6L536C11)</f>
        <v>103.79220365173512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1.2623471621620291E-2</v>
      </c>
      <c r="AD44" s="16" t="s">
        <v>31747</v>
      </c>
      <c r="AE44" s="33">
        <f>IF(D6L537C5=0,0,D6L537C10/D6L537C5)</f>
        <v>0.11423055564575867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3.2821026216212842E-2</v>
      </c>
      <c r="AJ44" s="16" t="s">
        <v>31749</v>
      </c>
      <c r="AK44" s="33">
        <f>IF(D6L537C5=0,0,D6L537C11/D6L537C5)</f>
        <v>7.7535139095150814E-3</v>
      </c>
      <c r="AL44" s="16" t="s">
        <v>31750</v>
      </c>
      <c r="AM44" s="33">
        <f>SUM(D6L529C18:D6L536C18)</f>
        <v>1683.074694256449</v>
      </c>
      <c r="AN44" s="16" t="s">
        <v>31751</v>
      </c>
      <c r="AO44" s="33">
        <f>SUM(D6L529C19:D6L536C19)</f>
        <v>10070.461744280259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7.2518460245587661</v>
      </c>
      <c r="AT44" s="16" t="s">
        <v>31753</v>
      </c>
      <c r="AU44" s="33">
        <f>IF(D6L537C5=0,0,D6L537C18/D6L537C5)</f>
        <v>0.12572951140393351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7.2518460245587661</v>
      </c>
      <c r="AZ44" s="16" t="s">
        <v>31755</v>
      </c>
      <c r="BA44" s="33">
        <f>IF(D6L537C5=0,0,D6L537C19/D6L537C5)</f>
        <v>0.75228641904079263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1417.717978478066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708.85898923903301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354.4294946195165</v>
      </c>
      <c r="R45" s="16" t="s">
        <v>31760</v>
      </c>
      <c r="S45" s="15">
        <f>D6L538C5-D6L538C7</f>
        <v>354.4294946195165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331.90135609705476</v>
      </c>
      <c r="X45" s="16" t="s">
        <v>31762</v>
      </c>
      <c r="Y45" s="33">
        <f>D6L538C7-D6L538C10</f>
        <v>22.528138522461745</v>
      </c>
      <c r="Z45" s="16" t="s">
        <v>31763</v>
      </c>
      <c r="AA45" s="33">
        <f>CHOOSE(MIN(D6L538C9,RUN_YEARS),B7L805C7,B7L805C16,B7L805C25,B7L805C34,B7L805C43)</f>
        <v>121135</v>
      </c>
      <c r="AB45" s="16" t="s">
        <v>31764</v>
      </c>
      <c r="AC45" s="33">
        <f>IF(D6L538C12=0,0,D6L538C10/D6L538C12)</f>
        <v>2.739929467924669E-3</v>
      </c>
      <c r="AD45" s="16" t="s">
        <v>31765</v>
      </c>
      <c r="AE45" s="33">
        <f>IF(D6L538C5=0,0,D6L538C10/D6L538C5)</f>
        <v>0.46821915378875856</v>
      </c>
      <c r="AF45" s="16" t="s">
        <v>31766</v>
      </c>
      <c r="AG45" s="33">
        <f>CHOOSE(MIN(D6L538C9,RUN_YEARS),B7L805C5,B7L805C14,B7L805C23,B7L805C32,B7L805C41)</f>
        <v>3162.3692375732035</v>
      </c>
      <c r="AH45" s="16" t="s">
        <v>31767</v>
      </c>
      <c r="AI45" s="33">
        <f>IF(D6L538C15=0,0,D6L538C11/D6L538C15)</f>
        <v>7.1238166166041382E-3</v>
      </c>
      <c r="AJ45" s="16" t="s">
        <v>31768</v>
      </c>
      <c r="AK45" s="33">
        <f>IF(D6L538C5=0,0,D6L538C11/D6L538C5)</f>
        <v>3.1780846211241422E-2</v>
      </c>
      <c r="AL45" s="16" t="s">
        <v>31769</v>
      </c>
      <c r="AM45" s="33">
        <f>D6L538C8*CHOOSE(MIN(D6L538C9,RUN_YEARS),B7L805C4,B7L805C13,B7L805C22,B7L805C31,B7L805C40)</f>
        <v>50.753346995747044</v>
      </c>
      <c r="AN45" s="16" t="s">
        <v>31770</v>
      </c>
      <c r="AO45" s="33">
        <f>D6L538C8-D6L538C18</f>
        <v>303.67614762376945</v>
      </c>
      <c r="AP45" s="16" t="s">
        <v>31771</v>
      </c>
      <c r="AQ45" s="33">
        <f>CHOOSE(MIN(D6L538C9,RUN_YEARS),B7L805C2,B7L805C11,B7L805C20,B7L805C29,B7L805C38)</f>
        <v>232.08913820793023</v>
      </c>
      <c r="AR45" s="16" t="s">
        <v>31772</v>
      </c>
      <c r="AS45" s="33">
        <f>IF(D6L538C20=0,0,D6L538C18/D6L538C20)</f>
        <v>0.2186804061044717</v>
      </c>
      <c r="AT45" s="16" t="s">
        <v>31773</v>
      </c>
      <c r="AU45" s="33">
        <f>IF(D6L538C5=0,0,D6L538C18/D6L538C5)</f>
        <v>7.1598650459707439E-2</v>
      </c>
      <c r="AV45" s="16" t="s">
        <v>31774</v>
      </c>
      <c r="AW45" s="33">
        <f>CHOOSE(MIN(D6L538C9,RUN_YEARS),B7L805C1,B7L805C10,B7L805C19,B7L805C28,B7L805C37)</f>
        <v>1388.6756158605822</v>
      </c>
      <c r="AX45" s="16" t="s">
        <v>31775</v>
      </c>
      <c r="AY45" s="33">
        <f>IF(D6L538C23=0,0,D6L538C19/D6L538C23)</f>
        <v>0.2186804061044717</v>
      </c>
      <c r="AZ45" s="16" t="s">
        <v>31776</v>
      </c>
      <c r="BA45" s="33">
        <f>IF(D6L538C5=0,0,D6L538C19/D6L538C5)</f>
        <v>0.42840134954029252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31442.042948888204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31442.042948888204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12576.817179555283</v>
      </c>
      <c r="R46" s="16" t="s">
        <v>31780</v>
      </c>
      <c r="S46" s="15">
        <f>D6L539C5-D6L539C7</f>
        <v>18865.225769332923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11777.413394334591</v>
      </c>
      <c r="X46" s="16" t="s">
        <v>31782</v>
      </c>
      <c r="Y46" s="33">
        <f>D6L539C7-D6L539C10</f>
        <v>799.40378522069113</v>
      </c>
      <c r="Z46" s="16" t="s">
        <v>31783</v>
      </c>
      <c r="AA46" s="33">
        <f>CHOOSE(MIN(D6L539C9,RUN_YEARS),B7L805C7,B7L805C16,B7L805C25,B7L805C34,B7L805C43)</f>
        <v>121135</v>
      </c>
      <c r="AB46" s="16" t="s">
        <v>31784</v>
      </c>
      <c r="AC46" s="33">
        <f>IF(D6L539C12=0,0,D6L539C10/D6L539C12)</f>
        <v>9.7225520240513411E-2</v>
      </c>
      <c r="AD46" s="16" t="s">
        <v>31785</v>
      </c>
      <c r="AE46" s="33">
        <f>IF(D6L539C5=0,0,D6L539C10/D6L539C5)</f>
        <v>0.37457532303100688</v>
      </c>
      <c r="AF46" s="16" t="s">
        <v>31786</v>
      </c>
      <c r="AG46" s="33">
        <f>CHOOSE(MIN(D6L539C9,RUN_YEARS),B7L805C5,B7L805C14,B7L805C23,B7L805C32,B7L805C41)</f>
        <v>3162.3692375732035</v>
      </c>
      <c r="AH46" s="16" t="s">
        <v>31787</v>
      </c>
      <c r="AI46" s="33">
        <f>IF(D6L539C15=0,0,D6L539C11/D6L539C15)</f>
        <v>0.25278635262533483</v>
      </c>
      <c r="AJ46" s="16" t="s">
        <v>31788</v>
      </c>
      <c r="AK46" s="33">
        <f>IF(D6L539C5=0,0,D6L539C11/D6L539C5)</f>
        <v>2.5424676968993143E-2</v>
      </c>
      <c r="AL46" s="16" t="s">
        <v>31789</v>
      </c>
      <c r="AM46" s="33">
        <f>D6L539C8*CHOOSE(MIN(D6L539C9,RUN_YEARS),B7L805C4,B7L805C13,B7L805C22,B7L805C31,B7L805C40)</f>
        <v>2701.4494114038666</v>
      </c>
      <c r="AN46" s="16" t="s">
        <v>31790</v>
      </c>
      <c r="AO46" s="33">
        <f>D6L539C8-D6L539C18</f>
        <v>16163.776357929057</v>
      </c>
      <c r="AP46" s="16" t="s">
        <v>31791</v>
      </c>
      <c r="AQ46" s="33">
        <f>CHOOSE(MIN(D6L539C9,RUN_YEARS),B7L805C2,B7L805C11,B7L805C20,B7L805C29,B7L805C38)</f>
        <v>232.08913820793023</v>
      </c>
      <c r="AR46" s="16" t="s">
        <v>31792</v>
      </c>
      <c r="AS46" s="33">
        <f>IF(D6L539C20=0,0,D6L539C18/D6L539C20)</f>
        <v>11.639706331209778</v>
      </c>
      <c r="AT46" s="16" t="s">
        <v>31793</v>
      </c>
      <c r="AU46" s="33">
        <f>IF(D6L539C5=0,0,D6L539C18/D6L539C5)</f>
        <v>8.5918380551648937E-2</v>
      </c>
      <c r="AV46" s="16" t="s">
        <v>31794</v>
      </c>
      <c r="AW46" s="33">
        <f>CHOOSE(MIN(D6L539C9,RUN_YEARS),B7L805C1,B7L805C10,B7L805C19,B7L805C28,B7L805C37)</f>
        <v>1388.6756158605822</v>
      </c>
      <c r="AX46" s="16" t="s">
        <v>31795</v>
      </c>
      <c r="AY46" s="33">
        <f>IF(D6L539C23=0,0,D6L539C19/D6L539C23)</f>
        <v>11.639706331209778</v>
      </c>
      <c r="AZ46" s="16" t="s">
        <v>31796</v>
      </c>
      <c r="BA46" s="33">
        <f>IF(D6L539C5=0,0,D6L539C19/D6L539C5)</f>
        <v>0.51408161944835107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32859.760927366267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32150.901938127237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12931.246674174799</v>
      </c>
      <c r="R47" s="16" t="s">
        <v>31800</v>
      </c>
      <c r="S47" s="15">
        <f>SUM(D6L538C8:D6L539C8)</f>
        <v>19219.655263952438</v>
      </c>
      <c r="U47" s="21" t="str">
        <f>NULL_VALUE</f>
        <v>n/a</v>
      </c>
      <c r="V47" s="16" t="s">
        <v>31801</v>
      </c>
      <c r="W47" s="33">
        <f>SUM(D6L538C10:D6L539C10)</f>
        <v>12109.314750431646</v>
      </c>
      <c r="X47" s="16" t="s">
        <v>31802</v>
      </c>
      <c r="Y47" s="33">
        <f>SUM(D6L538C11:D6L539C11)</f>
        <v>821.93192374315288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9.9965449708438084E-2</v>
      </c>
      <c r="AD47" s="16" t="s">
        <v>31804</v>
      </c>
      <c r="AE47" s="33">
        <f>IF(D6L540C5=0,0,D6L540C10/D6L540C5)</f>
        <v>0.37663997027938445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0.25991016924193899</v>
      </c>
      <c r="AJ47" s="16" t="s">
        <v>31806</v>
      </c>
      <c r="AK47" s="33">
        <f>IF(D6L540C5=0,0,D6L540C11/D6L540C5)</f>
        <v>2.556481697853823E-2</v>
      </c>
      <c r="AL47" s="16" t="s">
        <v>31807</v>
      </c>
      <c r="AM47" s="33">
        <f>SUM(D6L538C18:D6L539C18)</f>
        <v>2752.2027583996137</v>
      </c>
      <c r="AN47" s="16" t="s">
        <v>31808</v>
      </c>
      <c r="AO47" s="33">
        <f>SUM(D6L538C19:D6L539C19)</f>
        <v>16467.452505552825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11.85838673731425</v>
      </c>
      <c r="AT47" s="16" t="s">
        <v>31810</v>
      </c>
      <c r="AU47" s="33">
        <f>IF(D6L540C5=0,0,D6L540C18/D6L540C5)</f>
        <v>8.560266096721289E-2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11.85838673731425</v>
      </c>
      <c r="AZ47" s="16" t="s">
        <v>31812</v>
      </c>
      <c r="BA47" s="33">
        <f>IF(D6L540C5=0,0,D6L540C19/D6L540C5)</f>
        <v>0.51219255177486445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67040.32785974296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59447.638257889805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21519.314834056084</v>
      </c>
      <c r="R48" s="16" t="s">
        <v>31817</v>
      </c>
      <c r="S48" s="15">
        <f>SUM(D6L528C8,D6L537C8,D6L540C8)</f>
        <v>37928.323423833717</v>
      </c>
      <c r="U48" s="21" t="str">
        <f>NULL_VALUE</f>
        <v>n/a</v>
      </c>
      <c r="V48" s="16" t="s">
        <v>31818</v>
      </c>
      <c r="W48" s="33">
        <f>SUM(D6L528C10,D6L537C10,D6L540C10)</f>
        <v>20142.820897331978</v>
      </c>
      <c r="X48" s="16" t="s">
        <v>31819</v>
      </c>
      <c r="Y48" s="33">
        <f>SUM(D6L528C11,D6L537C11,D6L540C11)</f>
        <v>1376.4939367241036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0.16721127496632038</v>
      </c>
      <c r="AD48" s="16" t="s">
        <v>31821</v>
      </c>
      <c r="AE48" s="33">
        <f>IF(D6L541C5=0,0,D6L541C10/D6L541C5)</f>
        <v>0.33883298794731598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0.43474931491243307</v>
      </c>
      <c r="AJ48" s="16" t="s">
        <v>31823</v>
      </c>
      <c r="AK48" s="33">
        <f>IF(D6L541C5=0,0,D6L541C11/D6L541C5)</f>
        <v>2.3154728716938008E-2</v>
      </c>
      <c r="AL48" s="16" t="s">
        <v>31824</v>
      </c>
      <c r="AM48" s="33">
        <f>SUM(D6L528C18,D6L537C18,D6L540C18)</f>
        <v>5400.9884480040764</v>
      </c>
      <c r="AN48" s="16" t="s">
        <v>31825</v>
      </c>
      <c r="AO48" s="33">
        <f>SUM(D6L528C19,D6L537C19,D6L540C19)</f>
        <v>32527.334975829646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23.392988779473882</v>
      </c>
      <c r="AT48" s="16" t="s">
        <v>31827</v>
      </c>
      <c r="AU48" s="33">
        <f>IF(D6L541C5=0,0,D6L541C18/D6L541C5)</f>
        <v>9.0852868276684901E-2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23.392988779473882</v>
      </c>
      <c r="AZ48" s="16" t="s">
        <v>31829</v>
      </c>
      <c r="BA48" s="33">
        <f>IF(D6L541C5=0,0,D6L541C19/D6L541C5)</f>
        <v>0.54715941505906107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B8C4C4-2658-4FD4-A4BD-D5E9108EF0B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16344.567309333332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14056.327886026666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7028.1639430133328</v>
      </c>
      <c r="R8" s="16" t="s">
        <v>31838</v>
      </c>
      <c r="S8" s="15">
        <f>D6L601C5-D6L601C7</f>
        <v>7028.1639430133328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6748.3587250031551</v>
      </c>
      <c r="X8" s="16" t="s">
        <v>31840</v>
      </c>
      <c r="Y8" s="33">
        <f>D6L601C7-D6L601C10</f>
        <v>279.80521801017767</v>
      </c>
      <c r="Z8" s="16" t="s">
        <v>31841</v>
      </c>
      <c r="AA8" s="33">
        <f>CHOOSE(MIN(D6L601C9,RUN_YEARS),B7L806C7,B7L806C16,B7L806C25,B7L806C34,B7L806C43)</f>
        <v>159481.33333333334</v>
      </c>
      <c r="AB8" s="16" t="s">
        <v>31842</v>
      </c>
      <c r="AC8" s="33">
        <f>IF(D6L601C12=0,0,D6L601C10/D6L601C12)</f>
        <v>4.231441124773111E-2</v>
      </c>
      <c r="AD8" s="16" t="s">
        <v>31843</v>
      </c>
      <c r="AE8" s="33">
        <f>IF(D6L601C5=0,0,D6L601C10/D6L601C5)</f>
        <v>0.48009400319351325</v>
      </c>
      <c r="AF8" s="16" t="s">
        <v>31844</v>
      </c>
      <c r="AG8" s="33">
        <f>CHOOSE(MIN(D6L601C9,RUN_YEARS),B7L806C5,B7L806C14,B7L806C23,B7L806C32,B7L806C41)</f>
        <v>2543.2798984801311</v>
      </c>
      <c r="AH8" s="16" t="s">
        <v>31845</v>
      </c>
      <c r="AI8" s="33">
        <f>IF(D6L601C15=0,0,D6L601C11/D6L601C15)</f>
        <v>0.11001746924410082</v>
      </c>
      <c r="AJ8" s="16" t="s">
        <v>31846</v>
      </c>
      <c r="AK8" s="33">
        <f>IF(D6L601C5=0,0,D6L601C11/D6L601C5)</f>
        <v>1.9905996806486765E-2</v>
      </c>
      <c r="AL8" s="16" t="s">
        <v>31847</v>
      </c>
      <c r="AM8" s="33">
        <f>D6L601C8*CHOOSE(MIN(D6L601C9,RUN_YEARS),B7L806C4,B7L806C13,B7L806C22,B7L806C31,B7L806C40)</f>
        <v>1413.5357648168686</v>
      </c>
      <c r="AN8" s="16" t="s">
        <v>31848</v>
      </c>
      <c r="AO8" s="33">
        <f>D6L601C8-D6L601C18</f>
        <v>5614.6281781964644</v>
      </c>
      <c r="AP8" s="16" t="s">
        <v>31849</v>
      </c>
      <c r="AQ8" s="33">
        <f>CHOOSE(MIN(D6L601C9,RUN_YEARS),B7L806C2,B7L806C11,B7L806C20,B7L806C29,B7L806C38)</f>
        <v>299.99757380766033</v>
      </c>
      <c r="AR8" s="16" t="s">
        <v>31850</v>
      </c>
      <c r="AS8" s="33">
        <f>IF(D6L601C20=0,0,D6L601C18/D6L601C20)</f>
        <v>4.7118239886937863</v>
      </c>
      <c r="AT8" s="16" t="s">
        <v>31851</v>
      </c>
      <c r="AU8" s="33">
        <f>IF(D6L601C5=0,0,D6L601C18/D6L601C5)</f>
        <v>0.10056223618844708</v>
      </c>
      <c r="AV8" s="16" t="s">
        <v>31852</v>
      </c>
      <c r="AW8" s="33">
        <f>CHOOSE(MIN(D6L601C9,RUN_YEARS),B7L806C1,B7L806C10,B7L806C19,B7L806C28,B7L806C37)</f>
        <v>1191.6039715551756</v>
      </c>
      <c r="AX8" s="16" t="s">
        <v>31853</v>
      </c>
      <c r="AY8" s="33">
        <f>IF(D6L601C23=0,0,D6L601C19/D6L601C23)</f>
        <v>4.7118239886937863</v>
      </c>
      <c r="AZ8" s="16" t="s">
        <v>31854</v>
      </c>
      <c r="BA8" s="33">
        <f>IF(D6L601C5=0,0,D6L601C19/D6L601C5)</f>
        <v>0.39943776381155294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47.6377129137867</v>
      </c>
      <c r="J9" s="16" t="s">
        <v>31875</v>
      </c>
      <c r="K9" s="21">
        <f>_xlfn.SINGLE(IF(FLOW_THRU_100PCT="Y",1,INDEX(VariabilityMatrix,D6L602C1,_xlfn.SINGLE(D6L602C9))))</f>
        <v>0.47720261082240351</v>
      </c>
      <c r="L9" s="16" t="s">
        <v>31855</v>
      </c>
      <c r="M9" s="15">
        <f>IF(_xlfn.SINGLE(D6L602C2)&lt;&gt;0,_xlfn.SINGLE(D6L602C2)*_xlfn.SINGLE(D6L602C4),_xlfn.SINGLE(D6L602C3)*_xlfn.SINGLE(D6L602C4))</f>
        <v>22.732840976067141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11.366420488033571</v>
      </c>
      <c r="R9" s="16" t="s">
        <v>31857</v>
      </c>
      <c r="S9" s="15">
        <f>D6L602C5-D6L602C7</f>
        <v>11.366420488033571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10.918129950784293</v>
      </c>
      <c r="X9" s="16" t="s">
        <v>31859</v>
      </c>
      <c r="Y9" s="33">
        <f>D6L602C7-D6L602C10</f>
        <v>0.44829053724927803</v>
      </c>
      <c r="Z9" s="16" t="s">
        <v>31860</v>
      </c>
      <c r="AA9" s="33">
        <f>CHOOSE(MIN(D6L602C9,RUN_YEARS),B7L806C7,B7L806C16,B7L806C25,B7L806C34,B7L806C43)</f>
        <v>175098.59999999998</v>
      </c>
      <c r="AB9" s="16" t="s">
        <v>31861</v>
      </c>
      <c r="AC9" s="33">
        <f>IF(D6L602C12=0,0,D6L602C10/D6L602C12)</f>
        <v>6.2354181876864202E-5</v>
      </c>
      <c r="AD9" s="16" t="s">
        <v>31862</v>
      </c>
      <c r="AE9" s="33">
        <f>IF(D6L602C5=0,0,D6L602C10/D6L602C5)</f>
        <v>0.48028004780743272</v>
      </c>
      <c r="AF9" s="16" t="s">
        <v>31863</v>
      </c>
      <c r="AG9" s="33">
        <f>CHOOSE(MIN(D6L602C9,RUN_YEARS),B7L806C5,B7L806C14,B7L806C23,B7L806C32,B7L806C41)</f>
        <v>2765.1623710508925</v>
      </c>
      <c r="AH9" s="16" t="s">
        <v>31864</v>
      </c>
      <c r="AI9" s="33">
        <f>IF(D6L602C15=0,0,D6L602C11/D6L602C15)</f>
        <v>1.6212087287984699E-4</v>
      </c>
      <c r="AJ9" s="16" t="s">
        <v>31865</v>
      </c>
      <c r="AK9" s="33">
        <f>IF(D6L602C5=0,0,D6L602C11/D6L602C5)</f>
        <v>1.971995219256726E-2</v>
      </c>
      <c r="AL9" s="16" t="s">
        <v>31866</v>
      </c>
      <c r="AM9" s="33">
        <f>D6L602C8*CHOOSE(MIN(D6L602C9,RUN_YEARS),B7L806C4,B7L806C13,B7L806C22,B7L806C31,B7L806C40)</f>
        <v>2.3242140392144512</v>
      </c>
      <c r="AN9" s="16" t="s">
        <v>31867</v>
      </c>
      <c r="AO9" s="33">
        <f>D6L602C8-D6L602C18</f>
        <v>9.0422064488191189</v>
      </c>
      <c r="AP9" s="16" t="s">
        <v>31868</v>
      </c>
      <c r="AQ9" s="33">
        <f>CHOOSE(MIN(D6L602C9,RUN_YEARS),B7L806C2,B7L806C11,B7L806C20,B7L806C29,B7L806C38)</f>
        <v>330.21576014817043</v>
      </c>
      <c r="AR9" s="16" t="s">
        <v>31869</v>
      </c>
      <c r="AS9" s="33">
        <f>IF(D6L602C20=0,0,D6L602C18/D6L602C20)</f>
        <v>7.0384709626565307E-3</v>
      </c>
      <c r="AT9" s="16" t="s">
        <v>31870</v>
      </c>
      <c r="AU9" s="33">
        <f>IF(D6L602C5=0,0,D6L602C18/D6L602C5)</f>
        <v>0.10224036853384738</v>
      </c>
      <c r="AV9" s="16" t="s">
        <v>31871</v>
      </c>
      <c r="AW9" s="33">
        <f>CHOOSE(MIN(D6L602C9,RUN_YEARS),B7L806C1,B7L806C10,B7L806C19,B7L806C28,B7L806C37)</f>
        <v>1284.6833490957983</v>
      </c>
      <c r="AX9" s="16" t="s">
        <v>31872</v>
      </c>
      <c r="AY9" s="33">
        <f>IF(D6L602C23=0,0,D6L602C19/D6L602C23)</f>
        <v>7.0384709626565298E-3</v>
      </c>
      <c r="AZ9" s="16" t="s">
        <v>31873</v>
      </c>
      <c r="BA9" s="33">
        <f>IF(D6L602C5=0,0,D6L602C19/D6L602C5)</f>
        <v>0.39775963146615262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2.4128052670978386</v>
      </c>
      <c r="J10" s="16" t="s">
        <v>31896</v>
      </c>
      <c r="K10" s="21">
        <f>_xlfn.SINGLE(IF(FLOW_THRU_100PCT="Y",1,INDEX(VariabilityMatrix,D6L603C1,_xlfn.SINGLE(D6L603C9))))</f>
        <v>0.47720261082240351</v>
      </c>
      <c r="L10" s="16" t="s">
        <v>31876</v>
      </c>
      <c r="M10" s="15">
        <f>IF(_xlfn.SINGLE(D6L603C2)&lt;&gt;0,_xlfn.SINGLE(D6L603C2)*_xlfn.SINGLE(D6L603C4),_xlfn.SINGLE(D6L603C3)*_xlfn.SINGLE(D6L603C4))</f>
        <v>1.1513969728651352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0.5756984864325676</v>
      </c>
      <c r="R10" s="16" t="s">
        <v>31878</v>
      </c>
      <c r="S10" s="15">
        <f>D6L603C5-D6L603C7</f>
        <v>0.5756984864325676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0.55299299317300044</v>
      </c>
      <c r="X10" s="16" t="s">
        <v>31880</v>
      </c>
      <c r="Y10" s="33">
        <f>D6L603C7-D6L603C10</f>
        <v>2.2705493259567167E-2</v>
      </c>
      <c r="Z10" s="16" t="s">
        <v>31881</v>
      </c>
      <c r="AA10" s="33">
        <f>CHOOSE(MIN(D6L603C9,RUN_YEARS),B7L806C7,B7L806C16,B7L806C25,B7L806C34,B7L806C43)</f>
        <v>175098.59999999998</v>
      </c>
      <c r="AB10" s="16" t="s">
        <v>31882</v>
      </c>
      <c r="AC10" s="33">
        <f>IF(D6L603C12=0,0,D6L603C10/D6L603C12)</f>
        <v>3.1581805518319422E-6</v>
      </c>
      <c r="AD10" s="16" t="s">
        <v>31883</v>
      </c>
      <c r="AE10" s="33">
        <f>IF(D6L603C5=0,0,D6L603C10/D6L603C5)</f>
        <v>0.48028004780743272</v>
      </c>
      <c r="AF10" s="16" t="s">
        <v>31884</v>
      </c>
      <c r="AG10" s="33">
        <f>CHOOSE(MIN(D6L603C9,RUN_YEARS),B7L806C5,B7L806C14,B7L806C23,B7L806C32,B7L806C41)</f>
        <v>2765.1623710508925</v>
      </c>
      <c r="AH10" s="16" t="s">
        <v>31885</v>
      </c>
      <c r="AI10" s="33">
        <f>IF(D6L603C15=0,0,D6L603C11/D6L603C15)</f>
        <v>8.2112694347630678E-6</v>
      </c>
      <c r="AJ10" s="16" t="s">
        <v>31886</v>
      </c>
      <c r="AK10" s="33">
        <f>IF(D6L603C5=0,0,D6L603C11/D6L603C5)</f>
        <v>1.9719952192567294E-2</v>
      </c>
      <c r="AL10" s="16" t="s">
        <v>31887</v>
      </c>
      <c r="AM10" s="33">
        <f>D6L603C8*CHOOSE(MIN(D6L603C9,RUN_YEARS),B7L806C4,B7L806C13,B7L806C22,B7L806C31,B7L806C40)</f>
        <v>0.1177192508344877</v>
      </c>
      <c r="AN10" s="16" t="s">
        <v>31888</v>
      </c>
      <c r="AO10" s="33">
        <f>D6L603C8-D6L603C18</f>
        <v>0.4579792355980799</v>
      </c>
      <c r="AP10" s="16" t="s">
        <v>31889</v>
      </c>
      <c r="AQ10" s="33">
        <f>CHOOSE(MIN(D6L603C9,RUN_YEARS),B7L806C2,B7L806C11,B7L806C20,B7L806C29,B7L806C38)</f>
        <v>330.21576014817043</v>
      </c>
      <c r="AR10" s="16" t="s">
        <v>31890</v>
      </c>
      <c r="AS10" s="33">
        <f>IF(D6L603C20=0,0,D6L603C18/D6L603C20)</f>
        <v>3.564919214687577E-4</v>
      </c>
      <c r="AT10" s="16" t="s">
        <v>31891</v>
      </c>
      <c r="AU10" s="33">
        <f>IF(D6L603C5=0,0,D6L603C18/D6L603C5)</f>
        <v>0.10224036853384738</v>
      </c>
      <c r="AV10" s="16" t="s">
        <v>31892</v>
      </c>
      <c r="AW10" s="33">
        <f>CHOOSE(MIN(D6L603C9,RUN_YEARS),B7L806C1,B7L806C10,B7L806C19,B7L806C28,B7L806C37)</f>
        <v>1284.6833490957983</v>
      </c>
      <c r="AX10" s="16" t="s">
        <v>31893</v>
      </c>
      <c r="AY10" s="33">
        <f>IF(D6L603C23=0,0,D6L603C19/D6L603C23)</f>
        <v>3.5649192146875765E-4</v>
      </c>
      <c r="AZ10" s="16" t="s">
        <v>31894</v>
      </c>
      <c r="BA10" s="33">
        <f>IF(D6L603C5=0,0,D6L603C19/D6L603C5)</f>
        <v>0.39775963146615262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5.6752702895121528E-2</v>
      </c>
      <c r="J11" s="16" t="s">
        <v>31917</v>
      </c>
      <c r="K11" s="21">
        <f>_xlfn.SINGLE(IF(FLOW_THRU_100PCT="Y",1,INDEX(VariabilityMatrix,D6L604C1,_xlfn.SINGLE(D6L604C9))))</f>
        <v>0.46935998677982882</v>
      </c>
      <c r="L11" s="16" t="s">
        <v>31897</v>
      </c>
      <c r="M11" s="15">
        <f>IF(_xlfn.SINGLE(D6L604C2)&lt;&gt;0,_xlfn.SINGLE(D6L604C2)*_xlfn.SINGLE(D6L604C4),_xlfn.SINGLE(D6L604C3)*_xlfn.SINGLE(D6L604C4))</f>
        <v>2.6637447880573793E-2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1.3318723940286896E-2</v>
      </c>
      <c r="R11" s="16" t="s">
        <v>31899</v>
      </c>
      <c r="S11" s="15">
        <f>D6L604C5-D6L604C7</f>
        <v>1.3318723940286896E-2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1.276896677892656E-2</v>
      </c>
      <c r="X11" s="16" t="s">
        <v>31901</v>
      </c>
      <c r="Y11" s="33">
        <f>D6L604C7-D6L604C10</f>
        <v>5.4975716136033623E-4</v>
      </c>
      <c r="Z11" s="16" t="s">
        <v>31902</v>
      </c>
      <c r="AA11" s="33">
        <f>CHOOSE(MIN(D6L604C9,RUN_YEARS),B7L806C7,B7L806C16,B7L806C25,B7L806C34,B7L806C43)</f>
        <v>164458</v>
      </c>
      <c r="AB11" s="16" t="s">
        <v>31903</v>
      </c>
      <c r="AC11" s="33">
        <f>IF(D6L604C12=0,0,D6L604C10/D6L604C12)</f>
        <v>7.7642722025845874E-8</v>
      </c>
      <c r="AD11" s="16" t="s">
        <v>31904</v>
      </c>
      <c r="AE11" s="33">
        <f>IF(D6L604C5=0,0,D6L604C10/D6L604C5)</f>
        <v>0.47936149274415796</v>
      </c>
      <c r="AF11" s="16" t="s">
        <v>31905</v>
      </c>
      <c r="AG11" s="33">
        <f>CHOOSE(MIN(D6L604C9,RUN_YEARS),B7L806C5,B7L806C14,B7L806C23,B7L806C32,B7L806C41)</f>
        <v>2723.3082064186383</v>
      </c>
      <c r="AH11" s="16" t="s">
        <v>31906</v>
      </c>
      <c r="AI11" s="33">
        <f>IF(D6L604C15=0,0,D6L604C11/D6L604C15)</f>
        <v>2.0187107726719981E-7</v>
      </c>
      <c r="AJ11" s="16" t="s">
        <v>31907</v>
      </c>
      <c r="AK11" s="33">
        <f>IF(D6L604C5=0,0,D6L604C11/D6L604C5)</f>
        <v>2.0638507255842035E-2</v>
      </c>
      <c r="AL11" s="16" t="s">
        <v>31908</v>
      </c>
      <c r="AM11" s="33">
        <f>D6L604C8*CHOOSE(MIN(D6L604C9,RUN_YEARS),B7L806C4,B7L806C13,B7L806C22,B7L806C31,B7L806C40)</f>
        <v>2.6405666694660664E-3</v>
      </c>
      <c r="AN11" s="16" t="s">
        <v>31909</v>
      </c>
      <c r="AO11" s="33">
        <f>D6L604C8-D6L604C18</f>
        <v>1.067815727082083E-2</v>
      </c>
      <c r="AP11" s="16" t="s">
        <v>31910</v>
      </c>
      <c r="AQ11" s="33">
        <f>CHOOSE(MIN(D6L604C9,RUN_YEARS),B7L806C2,B7L806C11,B7L806C20,B7L806C29,B7L806C38)</f>
        <v>315.09403138151481</v>
      </c>
      <c r="AR11" s="16" t="s">
        <v>31911</v>
      </c>
      <c r="AS11" s="33">
        <f>IF(D6L604C20=0,0,D6L604C18/D6L604C20)</f>
        <v>8.380249723832048E-6</v>
      </c>
      <c r="AT11" s="16" t="s">
        <v>31912</v>
      </c>
      <c r="AU11" s="33">
        <f>IF(D6L604C5=0,0,D6L604C18/D6L604C5)</f>
        <v>9.9129867144358966E-2</v>
      </c>
      <c r="AV11" s="16" t="s">
        <v>31913</v>
      </c>
      <c r="AW11" s="33">
        <f>CHOOSE(MIN(D6L604C9,RUN_YEARS),B7L806C1,B7L806C10,B7L806C19,B7L806C28,B7L806C37)</f>
        <v>1274.2051397888433</v>
      </c>
      <c r="AX11" s="16" t="s">
        <v>31914</v>
      </c>
      <c r="AY11" s="33">
        <f>IF(D6L604C23=0,0,D6L604C19/D6L604C23)</f>
        <v>8.380249723832048E-6</v>
      </c>
      <c r="AZ11" s="16" t="s">
        <v>31915</v>
      </c>
      <c r="BA11" s="33">
        <f>IF(D6L604C5=0,0,D6L604C19/D6L604C5)</f>
        <v>0.40087013285564105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737.85359595901491</v>
      </c>
      <c r="J12" s="16" t="s">
        <v>31938</v>
      </c>
      <c r="K12" s="21">
        <f>_xlfn.SINGLE(IF(FLOW_THRU_100PCT="Y",1,INDEX(VariabilityMatrix,D6L605C1,_xlfn.SINGLE(D6L605C9))))</f>
        <v>0.20576328704526303</v>
      </c>
      <c r="L12" s="16" t="s">
        <v>31918</v>
      </c>
      <c r="M12" s="15">
        <f>IF(_xlfn.SINGLE(D6L605C2)&lt;&gt;0,_xlfn.SINGLE(D6L605C2)*_xlfn.SINGLE(D6L605C4),_xlfn.SINGLE(D6L605C3)*_xlfn.SINGLE(D6L605C4))</f>
        <v>151.82318126269431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75.911590631347153</v>
      </c>
      <c r="R12" s="16" t="s">
        <v>31920</v>
      </c>
      <c r="S12" s="15">
        <f>D6L605C5-D6L605C7</f>
        <v>75.911590631347153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72.917644755123348</v>
      </c>
      <c r="X12" s="16" t="s">
        <v>31922</v>
      </c>
      <c r="Y12" s="33">
        <f>D6L605C7-D6L605C10</f>
        <v>2.9939458762238047</v>
      </c>
      <c r="Z12" s="16" t="s">
        <v>31923</v>
      </c>
      <c r="AA12" s="33">
        <f>CHOOSE(MIN(D6L605C9,RUN_YEARS),B7L806C7,B7L806C16,B7L806C25,B7L806C34,B7L806C43)</f>
        <v>175098.59999999998</v>
      </c>
      <c r="AB12" s="16" t="s">
        <v>31924</v>
      </c>
      <c r="AC12" s="33">
        <f>IF(D6L605C12=0,0,D6L605C10/D6L605C12)</f>
        <v>4.1643762288860883E-4</v>
      </c>
      <c r="AD12" s="16" t="s">
        <v>31925</v>
      </c>
      <c r="AE12" s="33">
        <f>IF(D6L605C5=0,0,D6L605C10/D6L605C5)</f>
        <v>0.48028004780743272</v>
      </c>
      <c r="AF12" s="16" t="s">
        <v>31926</v>
      </c>
      <c r="AG12" s="33">
        <f>CHOOSE(MIN(D6L605C9,RUN_YEARS),B7L806C5,B7L806C14,B7L806C23,B7L806C32,B7L806C41)</f>
        <v>2765.1623710508925</v>
      </c>
      <c r="AH12" s="16" t="s">
        <v>31927</v>
      </c>
      <c r="AI12" s="33">
        <f>IF(D6L605C15=0,0,D6L605C11/D6L605C15)</f>
        <v>1.0827378195103832E-3</v>
      </c>
      <c r="AJ12" s="16" t="s">
        <v>31928</v>
      </c>
      <c r="AK12" s="33">
        <f>IF(D6L605C5=0,0,D6L605C11/D6L605C5)</f>
        <v>1.9719952192567256E-2</v>
      </c>
      <c r="AL12" s="16" t="s">
        <v>31929</v>
      </c>
      <c r="AM12" s="33">
        <f>D6L605C8*CHOOSE(MIN(D6L605C9,RUN_YEARS),B7L806C4,B7L806C13,B7L806C22,B7L806C31,B7L806C40)</f>
        <v>15.522458004278977</v>
      </c>
      <c r="AN12" s="16" t="s">
        <v>31930</v>
      </c>
      <c r="AO12" s="33">
        <f>D6L605C8-D6L605C18</f>
        <v>60.389132627068179</v>
      </c>
      <c r="AP12" s="16" t="s">
        <v>31931</v>
      </c>
      <c r="AQ12" s="33">
        <f>CHOOSE(MIN(D6L605C9,RUN_YEARS),B7L806C2,B7L806C11,B7L806C20,B7L806C29,B7L806C38)</f>
        <v>330.21576014817043</v>
      </c>
      <c r="AR12" s="16" t="s">
        <v>31932</v>
      </c>
      <c r="AS12" s="33">
        <f>IF(D6L605C20=0,0,D6L605C18/D6L605C20)</f>
        <v>4.7007017464320684E-2</v>
      </c>
      <c r="AT12" s="16" t="s">
        <v>31933</v>
      </c>
      <c r="AU12" s="33">
        <f>IF(D6L605C5=0,0,D6L605C18/D6L605C5)</f>
        <v>0.10224036853384738</v>
      </c>
      <c r="AV12" s="16" t="s">
        <v>31934</v>
      </c>
      <c r="AW12" s="33">
        <f>CHOOSE(MIN(D6L605C9,RUN_YEARS),B7L806C1,B7L806C10,B7L806C19,B7L806C28,B7L806C37)</f>
        <v>1284.6833490957983</v>
      </c>
      <c r="AX12" s="16" t="s">
        <v>31935</v>
      </c>
      <c r="AY12" s="33">
        <f>IF(D6L605C23=0,0,D6L605C19/D6L605C23)</f>
        <v>4.7007017464320684E-2</v>
      </c>
      <c r="AZ12" s="16" t="s">
        <v>31936</v>
      </c>
      <c r="BA12" s="33">
        <f>IF(D6L605C5=0,0,D6L605C19/D6L605C5)</f>
        <v>0.39775963146615267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73.30668258615205</v>
      </c>
      <c r="J13" s="16" t="s">
        <v>31959</v>
      </c>
      <c r="K13" s="21">
        <f>_xlfn.SINGLE(IF(FLOW_THRU_100PCT="Y",1,INDEX(VariabilityMatrix,D6L606C1,_xlfn.SINGLE(D6L606C9))))</f>
        <v>0.47720261082240351</v>
      </c>
      <c r="L13" s="16" t="s">
        <v>31939</v>
      </c>
      <c r="M13" s="15">
        <f>IF(_xlfn.SINGLE(D6L606C2)&lt;&gt;0,_xlfn.SINGLE(D6L606C2)*_xlfn.SINGLE(D6L606C4),_xlfn.SINGLE(D6L606C3)*_xlfn.SINGLE(D6L606C4))</f>
        <v>34.982140320840983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17.491070160420492</v>
      </c>
      <c r="R13" s="16" t="s">
        <v>31941</v>
      </c>
      <c r="S13" s="15">
        <f>D6L606C5-D6L606C7</f>
        <v>17.491070160420492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16.801224025699828</v>
      </c>
      <c r="X13" s="16" t="s">
        <v>31943</v>
      </c>
      <c r="Y13" s="33">
        <f>D6L606C7-D6L606C10</f>
        <v>0.68984613472066414</v>
      </c>
      <c r="Z13" s="16" t="s">
        <v>31944</v>
      </c>
      <c r="AA13" s="33">
        <f>CHOOSE(MIN(D6L606C9,RUN_YEARS),B7L806C7,B7L806C16,B7L806C25,B7L806C34,B7L806C43)</f>
        <v>175098.59999999998</v>
      </c>
      <c r="AB13" s="16" t="s">
        <v>31945</v>
      </c>
      <c r="AC13" s="33">
        <f>IF(D6L606C12=0,0,D6L606C10/D6L606C12)</f>
        <v>9.5952931809276771E-5</v>
      </c>
      <c r="AD13" s="16" t="s">
        <v>31946</v>
      </c>
      <c r="AE13" s="33">
        <f>IF(D6L606C5=0,0,D6L606C10/D6L606C5)</f>
        <v>0.48028004780743272</v>
      </c>
      <c r="AF13" s="16" t="s">
        <v>31947</v>
      </c>
      <c r="AG13" s="33">
        <f>CHOOSE(MIN(D6L606C9,RUN_YEARS),B7L806C5,B7L806C14,B7L806C23,B7L806C32,B7L806C41)</f>
        <v>2765.1623710508925</v>
      </c>
      <c r="AH13" s="16" t="s">
        <v>31948</v>
      </c>
      <c r="AI13" s="33">
        <f>IF(D6L606C15=0,0,D6L606C11/D6L606C15)</f>
        <v>2.4947762270411989E-4</v>
      </c>
      <c r="AJ13" s="16" t="s">
        <v>31949</v>
      </c>
      <c r="AK13" s="33">
        <f>IF(D6L606C5=0,0,D6L606C11/D6L606C5)</f>
        <v>1.9719952192567274E-2</v>
      </c>
      <c r="AL13" s="16" t="s">
        <v>31950</v>
      </c>
      <c r="AM13" s="33">
        <f>D6L606C8*CHOOSE(MIN(D6L606C9,RUN_YEARS),B7L806C4,B7L806C13,B7L806C22,B7L806C31,B7L806C40)</f>
        <v>3.5765869185055443</v>
      </c>
      <c r="AN13" s="16" t="s">
        <v>31951</v>
      </c>
      <c r="AO13" s="33">
        <f>D6L606C8-D6L606C18</f>
        <v>13.914483241914947</v>
      </c>
      <c r="AP13" s="16" t="s">
        <v>31952</v>
      </c>
      <c r="AQ13" s="33">
        <f>CHOOSE(MIN(D6L606C9,RUN_YEARS),B7L806C2,B7L806C11,B7L806C20,B7L806C29,B7L806C38)</f>
        <v>330.21576014817043</v>
      </c>
      <c r="AR13" s="16" t="s">
        <v>31953</v>
      </c>
      <c r="AS13" s="33">
        <f>IF(D6L606C20=0,0,D6L606C18/D6L606C20)</f>
        <v>1.0831060628059368E-2</v>
      </c>
      <c r="AT13" s="16" t="s">
        <v>31954</v>
      </c>
      <c r="AU13" s="33">
        <f>IF(D6L606C5=0,0,D6L606C18/D6L606C5)</f>
        <v>0.10224036853384738</v>
      </c>
      <c r="AV13" s="16" t="s">
        <v>31955</v>
      </c>
      <c r="AW13" s="33">
        <f>CHOOSE(MIN(D6L606C9,RUN_YEARS),B7L806C1,B7L806C10,B7L806C19,B7L806C28,B7L806C37)</f>
        <v>1284.6833490957983</v>
      </c>
      <c r="AX13" s="16" t="s">
        <v>31956</v>
      </c>
      <c r="AY13" s="33">
        <f>IF(D6L606C23=0,0,D6L606C19/D6L606C23)</f>
        <v>1.0831060628059367E-2</v>
      </c>
      <c r="AZ13" s="16" t="s">
        <v>31957</v>
      </c>
      <c r="BA13" s="33">
        <f>IF(D6L606C5=0,0,D6L606C19/D6L606C5)</f>
        <v>0.39775963146615262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82.240972350908336</v>
      </c>
      <c r="J14" s="16" t="s">
        <v>31980</v>
      </c>
      <c r="K14" s="21">
        <f>_xlfn.SINGLE(IF(FLOW_THRU_100PCT="Y",1,INDEX(VariabilityMatrix,D6L607C1,_xlfn.SINGLE(D6L607C9))))</f>
        <v>0.46935998677982882</v>
      </c>
      <c r="L14" s="16" t="s">
        <v>31960</v>
      </c>
      <c r="M14" s="15">
        <f>IF(_xlfn.SINGLE(D6L607C2)&lt;&gt;0,_xlfn.SINGLE(D6L607C2)*_xlfn.SINGLE(D6L607C4),_xlfn.SINGLE(D6L607C3)*_xlfn.SINGLE(D6L607C4))</f>
        <v>38.600621695382607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19.300310847691303</v>
      </c>
      <c r="R14" s="16" t="s">
        <v>31962</v>
      </c>
      <c r="S14" s="15">
        <f>D6L607C5-D6L607C7</f>
        <v>19.300310847691303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18.503651636751137</v>
      </c>
      <c r="X14" s="16" t="s">
        <v>31964</v>
      </c>
      <c r="Y14" s="33">
        <f>D6L607C7-D6L607C10</f>
        <v>0.79665921094016667</v>
      </c>
      <c r="Z14" s="16" t="s">
        <v>31965</v>
      </c>
      <c r="AA14" s="33">
        <f>CHOOSE(MIN(D6L607C9,RUN_YEARS),B7L806C7,B7L806C16,B7L806C25,B7L806C34,B7L806C43)</f>
        <v>164458</v>
      </c>
      <c r="AB14" s="16" t="s">
        <v>31966</v>
      </c>
      <c r="AC14" s="33">
        <f>IF(D6L607C12=0,0,D6L607C10/D6L607C12)</f>
        <v>1.1251293118456467E-4</v>
      </c>
      <c r="AD14" s="16" t="s">
        <v>31967</v>
      </c>
      <c r="AE14" s="33">
        <f>IF(D6L607C5=0,0,D6L607C10/D6L607C5)</f>
        <v>0.47936149274415796</v>
      </c>
      <c r="AF14" s="16" t="s">
        <v>31968</v>
      </c>
      <c r="AG14" s="33">
        <f>CHOOSE(MIN(D6L607C9,RUN_YEARS),B7L806C5,B7L806C14,B7L806C23,B7L806C32,B7L806C41)</f>
        <v>2723.3082064186383</v>
      </c>
      <c r="AH14" s="16" t="s">
        <v>31969</v>
      </c>
      <c r="AI14" s="33">
        <f>IF(D6L607C15=0,0,D6L607C11/D6L607C15)</f>
        <v>2.9253362107986867E-4</v>
      </c>
      <c r="AJ14" s="16" t="s">
        <v>31970</v>
      </c>
      <c r="AK14" s="33">
        <f>IF(D6L607C5=0,0,D6L607C11/D6L607C5)</f>
        <v>2.0638507255842015E-2</v>
      </c>
      <c r="AL14" s="16" t="s">
        <v>31971</v>
      </c>
      <c r="AM14" s="33">
        <f>D6L607C8*CHOOSE(MIN(D6L607C9,RUN_YEARS),B7L806C4,B7L806C13,B7L806C22,B7L806C31,B7L806C40)</f>
        <v>3.8264745003529383</v>
      </c>
      <c r="AN14" s="16" t="s">
        <v>31972</v>
      </c>
      <c r="AO14" s="33">
        <f>D6L607C8-D6L607C18</f>
        <v>15.473836347338365</v>
      </c>
      <c r="AP14" s="16" t="s">
        <v>31973</v>
      </c>
      <c r="AQ14" s="33">
        <f>CHOOSE(MIN(D6L607C9,RUN_YEARS),B7L806C2,B7L806C11,B7L806C20,B7L806C29,B7L806C38)</f>
        <v>315.09403138151481</v>
      </c>
      <c r="AR14" s="16" t="s">
        <v>31974</v>
      </c>
      <c r="AS14" s="33">
        <f>IF(D6L607C20=0,0,D6L607C18/D6L607C20)</f>
        <v>1.2143912988690844E-2</v>
      </c>
      <c r="AT14" s="16" t="s">
        <v>31975</v>
      </c>
      <c r="AU14" s="33">
        <f>IF(D6L607C5=0,0,D6L607C18/D6L607C5)</f>
        <v>9.9129867144358966E-2</v>
      </c>
      <c r="AV14" s="16" t="s">
        <v>31976</v>
      </c>
      <c r="AW14" s="33">
        <f>CHOOSE(MIN(D6L607C9,RUN_YEARS),B7L806C1,B7L806C10,B7L806C19,B7L806C28,B7L806C37)</f>
        <v>1274.2051397888433</v>
      </c>
      <c r="AX14" s="16" t="s">
        <v>31977</v>
      </c>
      <c r="AY14" s="33">
        <f>IF(D6L607C23=0,0,D6L607C19/D6L607C23)</f>
        <v>1.2143912988690842E-2</v>
      </c>
      <c r="AZ14" s="16" t="s">
        <v>31978</v>
      </c>
      <c r="BA14" s="33">
        <f>IF(D6L607C5=0,0,D6L607C19/D6L607C5)</f>
        <v>0.40087013285564099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6.305855877235725E-3</v>
      </c>
      <c r="J15" s="16" t="s">
        <v>32001</v>
      </c>
      <c r="K15" s="21">
        <f>_xlfn.SINGLE(IF(FLOW_THRU_100PCT="Y",1,INDEX(VariabilityMatrix,D6L608C1,_xlfn.SINGLE(D6L608C9))))</f>
        <v>0.46935998677982882</v>
      </c>
      <c r="L15" s="16" t="s">
        <v>31981</v>
      </c>
      <c r="M15" s="15">
        <f>IF(_xlfn.SINGLE(D6L608C2)&lt;&gt;0,_xlfn.SINGLE(D6L608C2)*_xlfn.SINGLE(D6L608C4),_xlfn.SINGLE(D6L608C3)*_xlfn.SINGLE(D6L608C4))</f>
        <v>2.9597164311748656E-3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1.4798582155874328E-3</v>
      </c>
      <c r="R15" s="16" t="s">
        <v>31983</v>
      </c>
      <c r="S15" s="15">
        <f>D6L608C5-D6L608C7</f>
        <v>1.4798582155874328E-3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1.4187740865473954E-3</v>
      </c>
      <c r="X15" s="16" t="s">
        <v>31985</v>
      </c>
      <c r="Y15" s="33">
        <f>D6L608C7-D6L608C10</f>
        <v>6.1084129040037431E-5</v>
      </c>
      <c r="Z15" s="16" t="s">
        <v>31986</v>
      </c>
      <c r="AA15" s="33">
        <f>CHOOSE(MIN(D6L608C9,RUN_YEARS),B7L806C7,B7L806C16,B7L806C25,B7L806C34,B7L806C43)</f>
        <v>164458</v>
      </c>
      <c r="AB15" s="16" t="s">
        <v>31987</v>
      </c>
      <c r="AC15" s="33">
        <f>IF(D6L608C12=0,0,D6L608C10/D6L608C12)</f>
        <v>8.626969113982873E-9</v>
      </c>
      <c r="AD15" s="16" t="s">
        <v>31988</v>
      </c>
      <c r="AE15" s="33">
        <f>IF(D6L608C5=0,0,D6L608C10/D6L608C5)</f>
        <v>0.47936149274415796</v>
      </c>
      <c r="AF15" s="16" t="s">
        <v>31989</v>
      </c>
      <c r="AG15" s="33">
        <f>CHOOSE(MIN(D6L608C9,RUN_YEARS),B7L806C5,B7L806C14,B7L806C23,B7L806C32,B7L806C41)</f>
        <v>2723.3082064186383</v>
      </c>
      <c r="AH15" s="16" t="s">
        <v>31990</v>
      </c>
      <c r="AI15" s="33">
        <f>IF(D6L608C15=0,0,D6L608C11/D6L608C15)</f>
        <v>2.2430119696355561E-8</v>
      </c>
      <c r="AJ15" s="16" t="s">
        <v>31991</v>
      </c>
      <c r="AK15" s="33">
        <f>IF(D6L608C5=0,0,D6L608C11/D6L608C5)</f>
        <v>2.063850725584206E-2</v>
      </c>
      <c r="AL15" s="16" t="s">
        <v>31992</v>
      </c>
      <c r="AM15" s="33">
        <f>D6L608C8*CHOOSE(MIN(D6L608C9,RUN_YEARS),B7L806C4,B7L806C13,B7L806C22,B7L806C31,B7L806C40)</f>
        <v>2.9339629660734071E-4</v>
      </c>
      <c r="AN15" s="16" t="s">
        <v>31993</v>
      </c>
      <c r="AO15" s="33">
        <f>D6L608C8-D6L608C18</f>
        <v>1.1864619189800921E-3</v>
      </c>
      <c r="AP15" s="16" t="s">
        <v>31994</v>
      </c>
      <c r="AQ15" s="33">
        <f>CHOOSE(MIN(D6L608C9,RUN_YEARS),B7L806C2,B7L806C11,B7L806C20,B7L806C29,B7L806C38)</f>
        <v>315.09403138151481</v>
      </c>
      <c r="AR15" s="16" t="s">
        <v>31995</v>
      </c>
      <c r="AS15" s="33">
        <f>IF(D6L608C20=0,0,D6L608C18/D6L608C20)</f>
        <v>9.3113885820356097E-7</v>
      </c>
      <c r="AT15" s="16" t="s">
        <v>31996</v>
      </c>
      <c r="AU15" s="33">
        <f>IF(D6L608C5=0,0,D6L608C18/D6L608C5)</f>
        <v>9.912986714435898E-2</v>
      </c>
      <c r="AV15" s="16" t="s">
        <v>31997</v>
      </c>
      <c r="AW15" s="33">
        <f>CHOOSE(MIN(D6L608C9,RUN_YEARS),B7L806C1,B7L806C10,B7L806C19,B7L806C28,B7L806C37)</f>
        <v>1274.2051397888433</v>
      </c>
      <c r="AX15" s="16" t="s">
        <v>31998</v>
      </c>
      <c r="AY15" s="33">
        <f>IF(D6L608C23=0,0,D6L608C19/D6L608C23)</f>
        <v>9.3113885820356076E-7</v>
      </c>
      <c r="AZ15" s="16" t="s">
        <v>31999</v>
      </c>
      <c r="BA15" s="33">
        <f>IF(D6L608C5=0,0,D6L608C19/D6L608C5)</f>
        <v>0.40087013285564105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6.305855877235725E-3</v>
      </c>
      <c r="J16" s="16" t="s">
        <v>32022</v>
      </c>
      <c r="K16" s="21">
        <f>_xlfn.SINGLE(IF(FLOW_THRU_100PCT="Y",1,INDEX(VariabilityMatrix,D6L609C1,_xlfn.SINGLE(D6L609C9))))</f>
        <v>0.46935998677982882</v>
      </c>
      <c r="L16" s="16" t="s">
        <v>32002</v>
      </c>
      <c r="M16" s="15">
        <f>IF(_xlfn.SINGLE(D6L609C2)&lt;&gt;0,_xlfn.SINGLE(D6L609C2)*_xlfn.SINGLE(D6L609C4),_xlfn.SINGLE(D6L609C3)*_xlfn.SINGLE(D6L609C4))</f>
        <v>2.9597164311748656E-3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1.4798582155874328E-3</v>
      </c>
      <c r="R16" s="16" t="s">
        <v>32004</v>
      </c>
      <c r="S16" s="15">
        <f>D6L609C5-D6L609C7</f>
        <v>1.4798582155874328E-3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1.4187740865473954E-3</v>
      </c>
      <c r="X16" s="16" t="s">
        <v>32006</v>
      </c>
      <c r="Y16" s="33">
        <f>D6L609C7-D6L609C10</f>
        <v>6.1084129040037431E-5</v>
      </c>
      <c r="Z16" s="16" t="s">
        <v>32007</v>
      </c>
      <c r="AA16" s="33">
        <f>CHOOSE(MIN(D6L609C9,RUN_YEARS),B7L806C7,B7L806C16,B7L806C25,B7L806C34,B7L806C43)</f>
        <v>164458</v>
      </c>
      <c r="AB16" s="16" t="s">
        <v>32008</v>
      </c>
      <c r="AC16" s="33">
        <f>IF(D6L609C12=0,0,D6L609C10/D6L609C12)</f>
        <v>8.626969113982873E-9</v>
      </c>
      <c r="AD16" s="16" t="s">
        <v>32009</v>
      </c>
      <c r="AE16" s="33">
        <f>IF(D6L609C5=0,0,D6L609C10/D6L609C5)</f>
        <v>0.47936149274415796</v>
      </c>
      <c r="AF16" s="16" t="s">
        <v>32010</v>
      </c>
      <c r="AG16" s="33">
        <f>CHOOSE(MIN(D6L609C9,RUN_YEARS),B7L806C5,B7L806C14,B7L806C23,B7L806C32,B7L806C41)</f>
        <v>2723.3082064186383</v>
      </c>
      <c r="AH16" s="16" t="s">
        <v>32011</v>
      </c>
      <c r="AI16" s="33">
        <f>IF(D6L609C15=0,0,D6L609C11/D6L609C15)</f>
        <v>2.2430119696355561E-8</v>
      </c>
      <c r="AJ16" s="16" t="s">
        <v>32012</v>
      </c>
      <c r="AK16" s="33">
        <f>IF(D6L609C5=0,0,D6L609C11/D6L609C5)</f>
        <v>2.063850725584206E-2</v>
      </c>
      <c r="AL16" s="16" t="s">
        <v>32013</v>
      </c>
      <c r="AM16" s="33">
        <f>D6L609C8*CHOOSE(MIN(D6L609C9,RUN_YEARS),B7L806C4,B7L806C13,B7L806C22,B7L806C31,B7L806C40)</f>
        <v>2.9339629660734071E-4</v>
      </c>
      <c r="AN16" s="16" t="s">
        <v>32014</v>
      </c>
      <c r="AO16" s="33">
        <f>D6L609C8-D6L609C18</f>
        <v>1.1864619189800921E-3</v>
      </c>
      <c r="AP16" s="16" t="s">
        <v>32015</v>
      </c>
      <c r="AQ16" s="33">
        <f>CHOOSE(MIN(D6L609C9,RUN_YEARS),B7L806C2,B7L806C11,B7L806C20,B7L806C29,B7L806C38)</f>
        <v>315.09403138151481</v>
      </c>
      <c r="AR16" s="16" t="s">
        <v>32016</v>
      </c>
      <c r="AS16" s="33">
        <f>IF(D6L609C20=0,0,D6L609C18/D6L609C20)</f>
        <v>9.3113885820356097E-7</v>
      </c>
      <c r="AT16" s="16" t="s">
        <v>32017</v>
      </c>
      <c r="AU16" s="33">
        <f>IF(D6L609C5=0,0,D6L609C18/D6L609C5)</f>
        <v>9.912986714435898E-2</v>
      </c>
      <c r="AV16" s="16" t="s">
        <v>32018</v>
      </c>
      <c r="AW16" s="33">
        <f>CHOOSE(MIN(D6L609C9,RUN_YEARS),B7L806C1,B7L806C10,B7L806C19,B7L806C28,B7L806C37)</f>
        <v>1274.2051397888433</v>
      </c>
      <c r="AX16" s="16" t="s">
        <v>32019</v>
      </c>
      <c r="AY16" s="33">
        <f>IF(D6L609C23=0,0,D6L609C19/D6L609C23)</f>
        <v>9.3113885820356076E-7</v>
      </c>
      <c r="AZ16" s="16" t="s">
        <v>32020</v>
      </c>
      <c r="BA16" s="33">
        <f>IF(D6L609C5=0,0,D6L609C19/D6L609C5)</f>
        <v>0.40087013285564105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78.306118283513229</v>
      </c>
      <c r="J17" s="16" t="s">
        <v>32043</v>
      </c>
      <c r="K17" s="21">
        <f>_xlfn.SINGLE(IF(FLOW_THRU_100PCT="Y",1,INDEX(VariabilityMatrix,D6L610C1,_xlfn.SINGLE(D6L610C9))))</f>
        <v>0.46935998677982882</v>
      </c>
      <c r="L17" s="16" t="s">
        <v>32023</v>
      </c>
      <c r="M17" s="15">
        <f>IF(_xlfn.SINGLE(D6L610C2)&lt;&gt;0,_xlfn.SINGLE(D6L610C2)*_xlfn.SINGLE(D6L610C4),_xlfn.SINGLE(D6L610C3)*_xlfn.SINGLE(D6L610C4))</f>
        <v>36.75375864232948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18.37687932116474</v>
      </c>
      <c r="R17" s="16" t="s">
        <v>32025</v>
      </c>
      <c r="S17" s="15">
        <f>D6L610C5-D6L610C7</f>
        <v>18.37687932116474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17.618336606745554</v>
      </c>
      <c r="X17" s="16" t="s">
        <v>32027</v>
      </c>
      <c r="Y17" s="33">
        <f>D6L610C7-D6L610C10</f>
        <v>0.75854271441918542</v>
      </c>
      <c r="Z17" s="16" t="s">
        <v>32028</v>
      </c>
      <c r="AA17" s="33">
        <f>CHOOSE(MIN(D6L610C9,RUN_YEARS),B7L806C7,B7L806C16,B7L806C25,B7L806C34,B7L806C43)</f>
        <v>164458</v>
      </c>
      <c r="AB17" s="16" t="s">
        <v>32029</v>
      </c>
      <c r="AC17" s="33">
        <f>IF(D6L610C12=0,0,D6L610C10/D6L610C12)</f>
        <v>1.0712970245743931E-4</v>
      </c>
      <c r="AD17" s="16" t="s">
        <v>32030</v>
      </c>
      <c r="AE17" s="33">
        <f>IF(D6L610C5=0,0,D6L610C10/D6L610C5)</f>
        <v>0.4793614927441579</v>
      </c>
      <c r="AF17" s="16" t="s">
        <v>32031</v>
      </c>
      <c r="AG17" s="33">
        <f>CHOOSE(MIN(D6L610C9,RUN_YEARS),B7L806C5,B7L806C14,B7L806C23,B7L806C32,B7L806C41)</f>
        <v>2723.3082064186383</v>
      </c>
      <c r="AH17" s="16" t="s">
        <v>32032</v>
      </c>
      <c r="AI17" s="33">
        <f>IF(D6L610C15=0,0,D6L610C11/D6L610C15)</f>
        <v>2.7853722638934356E-4</v>
      </c>
      <c r="AJ17" s="16" t="s">
        <v>32033</v>
      </c>
      <c r="AK17" s="33">
        <f>IF(D6L610C5=0,0,D6L610C11/D6L610C5)</f>
        <v>2.0638507255842077E-2</v>
      </c>
      <c r="AL17" s="16" t="s">
        <v>32034</v>
      </c>
      <c r="AM17" s="33">
        <f>D6L610C8*CHOOSE(MIN(D6L610C9,RUN_YEARS),B7L806C4,B7L806C13,B7L806C22,B7L806C31,B7L806C40)</f>
        <v>3.6433952112699566</v>
      </c>
      <c r="AN17" s="16" t="s">
        <v>32035</v>
      </c>
      <c r="AO17" s="33">
        <f>D6L610C8-D6L610C18</f>
        <v>14.733484109894784</v>
      </c>
      <c r="AP17" s="16" t="s">
        <v>32036</v>
      </c>
      <c r="AQ17" s="33">
        <f>CHOOSE(MIN(D6L610C9,RUN_YEARS),B7L806C2,B7L806C11,B7L806C20,B7L806C29,B7L806C38)</f>
        <v>315.09403138151481</v>
      </c>
      <c r="AR17" s="16" t="s">
        <v>32037</v>
      </c>
      <c r="AS17" s="33">
        <f>IF(D6L610C20=0,0,D6L610C18/D6L610C20)</f>
        <v>1.1562882341171818E-2</v>
      </c>
      <c r="AT17" s="16" t="s">
        <v>32038</v>
      </c>
      <c r="AU17" s="33">
        <f>IF(D6L610C5=0,0,D6L610C18/D6L610C5)</f>
        <v>9.9129867144358966E-2</v>
      </c>
      <c r="AV17" s="16" t="s">
        <v>32039</v>
      </c>
      <c r="AW17" s="33">
        <f>CHOOSE(MIN(D6L610C9,RUN_YEARS),B7L806C1,B7L806C10,B7L806C19,B7L806C28,B7L806C37)</f>
        <v>1274.2051397888433</v>
      </c>
      <c r="AX17" s="16" t="s">
        <v>32040</v>
      </c>
      <c r="AY17" s="33">
        <f>IF(D6L610C23=0,0,D6L610C19/D6L610C23)</f>
        <v>1.1562882341171818E-2</v>
      </c>
      <c r="AZ17" s="16" t="s">
        <v>32041</v>
      </c>
      <c r="BA17" s="33">
        <f>IF(D6L610C5=0,0,D6L610C19/D6L610C5)</f>
        <v>0.40087013285564105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22.366870796555119</v>
      </c>
      <c r="J18" s="16" t="s">
        <v>32064</v>
      </c>
      <c r="K18" s="21">
        <f>_xlfn.SINGLE(IF(FLOW_THRU_100PCT="Y",1,INDEX(VariabilityMatrix,D6L611C1,_xlfn.SINGLE(D6L611C9))))</f>
        <v>0.46935998677982882</v>
      </c>
      <c r="L18" s="16" t="s">
        <v>32044</v>
      </c>
      <c r="M18" s="15">
        <f>IF(_xlfn.SINGLE(D6L611C2)&lt;&gt;0,_xlfn.SINGLE(D6L611C2)*_xlfn.SINGLE(D6L611C4),_xlfn.SINGLE(D6L611C3)*_xlfn.SINGLE(D6L611C4))</f>
        <v>10.49811418137725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5.2490570906886251</v>
      </c>
      <c r="R18" s="16" t="s">
        <v>32046</v>
      </c>
      <c r="S18" s="15">
        <f>D6L611C5-D6L611C7</f>
        <v>5.2490570906886251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5.0323916849836126</v>
      </c>
      <c r="X18" s="16" t="s">
        <v>32048</v>
      </c>
      <c r="Y18" s="33">
        <f>D6L611C7-D6L611C10</f>
        <v>0.21666540570501258</v>
      </c>
      <c r="Z18" s="16" t="s">
        <v>32049</v>
      </c>
      <c r="AA18" s="33">
        <f>CHOOSE(MIN(D6L611C9,RUN_YEARS),B7L806C7,B7L806C16,B7L806C25,B7L806C34,B7L806C43)</f>
        <v>164458</v>
      </c>
      <c r="AB18" s="16" t="s">
        <v>32050</v>
      </c>
      <c r="AC18" s="33">
        <f>IF(D6L611C12=0,0,D6L611C10/D6L611C12)</f>
        <v>3.0599859447297262E-5</v>
      </c>
      <c r="AD18" s="16" t="s">
        <v>32051</v>
      </c>
      <c r="AE18" s="33">
        <f>IF(D6L611C5=0,0,D6L611C10/D6L611C5)</f>
        <v>0.47936149274415796</v>
      </c>
      <c r="AF18" s="16" t="s">
        <v>32052</v>
      </c>
      <c r="AG18" s="33">
        <f>CHOOSE(MIN(D6L611C9,RUN_YEARS),B7L806C5,B7L806C14,B7L806C23,B7L806C32,B7L806C41)</f>
        <v>2723.3082064186383</v>
      </c>
      <c r="AH18" s="16" t="s">
        <v>32053</v>
      </c>
      <c r="AI18" s="33">
        <f>IF(D6L611C15=0,0,D6L611C11/D6L611C15)</f>
        <v>7.9559634562973106E-5</v>
      </c>
      <c r="AJ18" s="16" t="s">
        <v>32054</v>
      </c>
      <c r="AK18" s="33">
        <f>IF(D6L611C5=0,0,D6L611C11/D6L611C5)</f>
        <v>2.0638507255842039E-2</v>
      </c>
      <c r="AL18" s="16" t="s">
        <v>32055</v>
      </c>
      <c r="AM18" s="33">
        <f>D6L611C8*CHOOSE(MIN(D6L611C9,RUN_YEARS),B7L806C4,B7L806C13,B7L806C22,B7L806C31,B7L806C40)</f>
        <v>1.0406766640662377</v>
      </c>
      <c r="AN18" s="16" t="s">
        <v>32056</v>
      </c>
      <c r="AO18" s="33">
        <f>D6L611C8-D6L611C18</f>
        <v>4.2083804266223872</v>
      </c>
      <c r="AP18" s="16" t="s">
        <v>32057</v>
      </c>
      <c r="AQ18" s="33">
        <f>CHOOSE(MIN(D6L611C9,RUN_YEARS),B7L806C2,B7L806C11,B7L806C20,B7L806C29,B7L806C38)</f>
        <v>315.09403138151481</v>
      </c>
      <c r="AR18" s="16" t="s">
        <v>32058</v>
      </c>
      <c r="AS18" s="33">
        <f>IF(D6L611C20=0,0,D6L611C18/D6L611C20)</f>
        <v>3.3027495300480313E-3</v>
      </c>
      <c r="AT18" s="16" t="s">
        <v>32059</v>
      </c>
      <c r="AU18" s="33">
        <f>IF(D6L611C5=0,0,D6L611C18/D6L611C5)</f>
        <v>9.912986714435898E-2</v>
      </c>
      <c r="AV18" s="16" t="s">
        <v>32060</v>
      </c>
      <c r="AW18" s="33">
        <f>CHOOSE(MIN(D6L611C9,RUN_YEARS),B7L806C1,B7L806C10,B7L806C19,B7L806C28,B7L806C37)</f>
        <v>1274.2051397888433</v>
      </c>
      <c r="AX18" s="16" t="s">
        <v>32061</v>
      </c>
      <c r="AY18" s="33">
        <f>IF(D6L611C23=0,0,D6L611C19/D6L611C23)</f>
        <v>3.3027495300480304E-3</v>
      </c>
      <c r="AZ18" s="16" t="s">
        <v>32062</v>
      </c>
      <c r="BA18" s="33">
        <f>IF(D6L611C5=0,0,D6L611C19/D6L611C5)</f>
        <v>0.40087013285564099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0.46935998677982882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164458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2723.3082064186383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315.09403138151481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1274.2051397888433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0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</v>
      </c>
      <c r="R20" s="16" t="s">
        <v>32088</v>
      </c>
      <c r="S20" s="15">
        <f>D6L613C5-D6L613C7</f>
        <v>0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</v>
      </c>
      <c r="X20" s="16" t="s">
        <v>32090</v>
      </c>
      <c r="Y20" s="33">
        <f>D6L613C7-D6L613C10</f>
        <v>0</v>
      </c>
      <c r="Z20" s="16" t="s">
        <v>32091</v>
      </c>
      <c r="AA20" s="33">
        <f>CHOOSE(MIN(D6L613C9,RUN_YEARS),B7L806C7,B7L806C16,B7L806C25,B7L806C34,B7L806C43)</f>
        <v>164458</v>
      </c>
      <c r="AB20" s="16" t="s">
        <v>32092</v>
      </c>
      <c r="AC20" s="33">
        <f>IF(D6L613C12=0,0,D6L613C10/D6L613C12)</f>
        <v>0</v>
      </c>
      <c r="AD20" s="16" t="s">
        <v>32093</v>
      </c>
      <c r="AE20" s="33">
        <f>IF(D6L613C5=0,0,D6L613C10/D6L613C5)</f>
        <v>0</v>
      </c>
      <c r="AF20" s="16" t="s">
        <v>32094</v>
      </c>
      <c r="AG20" s="33">
        <f>CHOOSE(MIN(D6L613C9,RUN_YEARS),B7L806C5,B7L806C14,B7L806C23,B7L806C32,B7L806C41)</f>
        <v>2723.3082064186383</v>
      </c>
      <c r="AH20" s="16" t="s">
        <v>32095</v>
      </c>
      <c r="AI20" s="33">
        <f>IF(D6L613C15=0,0,D6L613C11/D6L613C15)</f>
        <v>0</v>
      </c>
      <c r="AJ20" s="16" t="s">
        <v>32096</v>
      </c>
      <c r="AK20" s="33">
        <f>IF(D6L613C5=0,0,D6L613C11/D6L613C5)</f>
        <v>0</v>
      </c>
      <c r="AL20" s="16" t="s">
        <v>32097</v>
      </c>
      <c r="AM20" s="33">
        <f>D6L613C8*CHOOSE(MIN(D6L613C9,RUN_YEARS),B7L806C4,B7L806C13,B7L806C22,B7L806C31,B7L806C40)</f>
        <v>0</v>
      </c>
      <c r="AN20" s="16" t="s">
        <v>32098</v>
      </c>
      <c r="AO20" s="33">
        <f>D6L613C8-D6L613C18</f>
        <v>0</v>
      </c>
      <c r="AP20" s="16" t="s">
        <v>32099</v>
      </c>
      <c r="AQ20" s="33">
        <f>CHOOSE(MIN(D6L613C9,RUN_YEARS),B7L806C2,B7L806C11,B7L806C20,B7L806C29,B7L806C38)</f>
        <v>315.09403138151481</v>
      </c>
      <c r="AR20" s="16" t="s">
        <v>32100</v>
      </c>
      <c r="AS20" s="33">
        <f>IF(D6L613C20=0,0,D6L613C18/D6L613C20)</f>
        <v>0</v>
      </c>
      <c r="AT20" s="16" t="s">
        <v>32101</v>
      </c>
      <c r="AU20" s="33">
        <f>IF(D6L613C5=0,0,D6L613C18/D6L613C5)</f>
        <v>0</v>
      </c>
      <c r="AV20" s="16" t="s">
        <v>32102</v>
      </c>
      <c r="AW20" s="33">
        <f>CHOOSE(MIN(D6L613C9,RUN_YEARS),B7L806C1,B7L806C10,B7L806C19,B7L806C28,B7L806C37)</f>
        <v>1274.2051397888433</v>
      </c>
      <c r="AX20" s="16" t="s">
        <v>32103</v>
      </c>
      <c r="AY20" s="33">
        <f>IF(D6L613C23=0,0,D6L613C19/D6L613C23)</f>
        <v>0</v>
      </c>
      <c r="AZ20" s="16" t="s">
        <v>32104</v>
      </c>
      <c r="BA20" s="33">
        <f>IF(D6L613C5=0,0,D6L613C19/D6L613C5)</f>
        <v>0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34.119136390172265</v>
      </c>
      <c r="J21" s="16" t="s">
        <v>32126</v>
      </c>
      <c r="K21" s="21">
        <f>_xlfn.SINGLE(IF(FLOW_THRU_100PCT="Y",1,INDEX(VariabilityMatrix,D6L614C1,_xlfn.SINGLE(D6L614C9))))</f>
        <v>0.47720261082240351</v>
      </c>
      <c r="L21" s="16" t="s">
        <v>32106</v>
      </c>
      <c r="M21" s="15">
        <f>IF(_xlfn.SINGLE(D6L614C2)&lt;&gt;0,_xlfn.SINGLE(D6L614C2)*_xlfn.SINGLE(D6L614C4),_xlfn.SINGLE(D6L614C3)*_xlfn.SINGLE(D6L614C4))</f>
        <v>16.28174096439588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8.1408704821979399</v>
      </c>
      <c r="R21" s="16" t="s">
        <v>32108</v>
      </c>
      <c r="S21" s="15">
        <f>D6L614C5-D6L614C7</f>
        <v>8.1408704821979399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7.8197953287682891</v>
      </c>
      <c r="X21" s="16" t="s">
        <v>32110</v>
      </c>
      <c r="Y21" s="33">
        <f>D6L614C7-D6L614C10</f>
        <v>0.32107515342965076</v>
      </c>
      <c r="Z21" s="16" t="s">
        <v>32111</v>
      </c>
      <c r="AA21" s="33">
        <f>CHOOSE(MIN(D6L614C9,RUN_YEARS),B7L806C7,B7L806C16,B7L806C25,B7L806C34,B7L806C43)</f>
        <v>175098.59999999998</v>
      </c>
      <c r="AB21" s="16" t="s">
        <v>32112</v>
      </c>
      <c r="AC21" s="33">
        <f>IF(D6L614C12=0,0,D6L614C10/D6L614C12)</f>
        <v>4.4659382363812677E-5</v>
      </c>
      <c r="AD21" s="16" t="s">
        <v>32113</v>
      </c>
      <c r="AE21" s="33">
        <f>IF(D6L614C5=0,0,D6L614C10/D6L614C5)</f>
        <v>0.48028004780743272</v>
      </c>
      <c r="AF21" s="16" t="s">
        <v>32114</v>
      </c>
      <c r="AG21" s="33">
        <f>CHOOSE(MIN(D6L614C9,RUN_YEARS),B7L806C5,B7L806C14,B7L806C23,B7L806C32,B7L806C41)</f>
        <v>2765.1623710508925</v>
      </c>
      <c r="AH21" s="16" t="s">
        <v>32115</v>
      </c>
      <c r="AI21" s="33">
        <f>IF(D6L614C15=0,0,D6L614C11/D6L614C15)</f>
        <v>1.1611439414591303E-4</v>
      </c>
      <c r="AJ21" s="16" t="s">
        <v>32116</v>
      </c>
      <c r="AK21" s="33">
        <f>IF(D6L614C5=0,0,D6L614C11/D6L614C5)</f>
        <v>1.9719952192567263E-2</v>
      </c>
      <c r="AL21" s="16" t="s">
        <v>32117</v>
      </c>
      <c r="AM21" s="33">
        <f>D6L614C8*CHOOSE(MIN(D6L614C9,RUN_YEARS),B7L806C4,B7L806C13,B7L806C22,B7L806C31,B7L806C40)</f>
        <v>1.6646511965724744</v>
      </c>
      <c r="AN21" s="16" t="s">
        <v>32118</v>
      </c>
      <c r="AO21" s="33">
        <f>D6L614C8-D6L614C18</f>
        <v>6.476219285625465</v>
      </c>
      <c r="AP21" s="16" t="s">
        <v>32119</v>
      </c>
      <c r="AQ21" s="33">
        <f>CHOOSE(MIN(D6L614C9,RUN_YEARS),B7L806C2,B7L806C11,B7L806C20,B7L806C29,B7L806C38)</f>
        <v>330.21576014817043</v>
      </c>
      <c r="AR21" s="16" t="s">
        <v>32120</v>
      </c>
      <c r="AS21" s="33">
        <f>IF(D6L614C20=0,0,D6L614C18/D6L614C20)</f>
        <v>5.0411015992257065E-3</v>
      </c>
      <c r="AT21" s="16" t="s">
        <v>32121</v>
      </c>
      <c r="AU21" s="33">
        <f>IF(D6L614C5=0,0,D6L614C18/D6L614C5)</f>
        <v>0.10224036853384738</v>
      </c>
      <c r="AV21" s="16" t="s">
        <v>32122</v>
      </c>
      <c r="AW21" s="33">
        <f>CHOOSE(MIN(D6L614C9,RUN_YEARS),B7L806C1,B7L806C10,B7L806C19,B7L806C28,B7L806C37)</f>
        <v>1284.6833490957983</v>
      </c>
      <c r="AX21" s="16" t="s">
        <v>32123</v>
      </c>
      <c r="AY21" s="33">
        <f>IF(D6L614C23=0,0,D6L614C19/D6L614C23)</f>
        <v>5.0411015992257056E-3</v>
      </c>
      <c r="AZ21" s="16" t="s">
        <v>32124</v>
      </c>
      <c r="BA21" s="33">
        <f>IF(D6L614C5=0,0,D6L614C19/D6L614C5)</f>
        <v>0.39775963146615262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45.03681149345438</v>
      </c>
      <c r="J22" s="16" t="s">
        <v>32147</v>
      </c>
      <c r="K22" s="21">
        <f>_xlfn.SINGLE(IF(FLOW_THRU_100PCT="Y",1,INDEX(VariabilityMatrix,D6L615C1,_xlfn.SINGLE(D6L615C9))))</f>
        <v>0.4634795436130667</v>
      </c>
      <c r="L22" s="16" t="s">
        <v>32127</v>
      </c>
      <c r="M22" s="15">
        <f>IF(_xlfn.SINGLE(D6L615C2)&lt;&gt;0,_xlfn.SINGLE(D6L615C2)*_xlfn.SINGLE(D6L615C4),_xlfn.SINGLE(D6L615C3)*_xlfn.SINGLE(D6L615C4))</f>
        <v>20.873640836773951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10.436820418386976</v>
      </c>
      <c r="R22" s="16" t="s">
        <v>32129</v>
      </c>
      <c r="S22" s="15">
        <f>D6L615C5-D6L615C7</f>
        <v>10.436820418386976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10.021309790550402</v>
      </c>
      <c r="X22" s="16" t="s">
        <v>32131</v>
      </c>
      <c r="Y22" s="33">
        <f>D6L615C7-D6L615C10</f>
        <v>0.41551062783657322</v>
      </c>
      <c r="Z22" s="16" t="s">
        <v>32132</v>
      </c>
      <c r="AA22" s="33">
        <f>CHOOSE(MIN(D6L615C9,RUN_YEARS),B7L806C7,B7L806C16,B7L806C25,B7L806C34,B7L806C43)</f>
        <v>159481.33333333334</v>
      </c>
      <c r="AB22" s="16" t="s">
        <v>32133</v>
      </c>
      <c r="AC22" s="33">
        <f>IF(D6L615C12=0,0,D6L615C10/D6L615C12)</f>
        <v>6.2836882418112057E-5</v>
      </c>
      <c r="AD22" s="16" t="s">
        <v>32134</v>
      </c>
      <c r="AE22" s="33">
        <f>IF(D6L615C5=0,0,D6L615C10/D6L615C5)</f>
        <v>0.48009400319351325</v>
      </c>
      <c r="AF22" s="16" t="s">
        <v>32135</v>
      </c>
      <c r="AG22" s="33">
        <f>CHOOSE(MIN(D6L615C9,RUN_YEARS),B7L806C5,B7L806C14,B7L806C23,B7L806C32,B7L806C41)</f>
        <v>2543.2798984801311</v>
      </c>
      <c r="AH22" s="16" t="s">
        <v>32136</v>
      </c>
      <c r="AI22" s="33">
        <f>IF(D6L615C15=0,0,D6L615C11/D6L615C15)</f>
        <v>1.6337589428709091E-4</v>
      </c>
      <c r="AJ22" s="16" t="s">
        <v>32137</v>
      </c>
      <c r="AK22" s="33">
        <f>IF(D6L615C5=0,0,D6L615C11/D6L615C5)</f>
        <v>1.9905996806486727E-2</v>
      </c>
      <c r="AL22" s="16" t="s">
        <v>32138</v>
      </c>
      <c r="AM22" s="33">
        <f>D6L615C8*CHOOSE(MIN(D6L615C9,RUN_YEARS),B7L806C4,B7L806C13,B7L806C22,B7L806C31,B7L806C40)</f>
        <v>2.099099999940476</v>
      </c>
      <c r="AN22" s="16" t="s">
        <v>32139</v>
      </c>
      <c r="AO22" s="33">
        <f>D6L615C8-D6L615C18</f>
        <v>8.3377204184464997</v>
      </c>
      <c r="AP22" s="16" t="s">
        <v>32140</v>
      </c>
      <c r="AQ22" s="33">
        <f>CHOOSE(MIN(D6L615C9,RUN_YEARS),B7L806C2,B7L806C11,B7L806C20,B7L806C29,B7L806C38)</f>
        <v>299.99757380766033</v>
      </c>
      <c r="AR22" s="16" t="s">
        <v>32141</v>
      </c>
      <c r="AS22" s="33">
        <f>IF(D6L615C20=0,0,D6L615C18/D6L615C20)</f>
        <v>6.9970565871518937E-3</v>
      </c>
      <c r="AT22" s="16" t="s">
        <v>32142</v>
      </c>
      <c r="AU22" s="33">
        <f>IF(D6L615C5=0,0,D6L615C18/D6L615C5)</f>
        <v>0.10056223618844706</v>
      </c>
      <c r="AV22" s="16" t="s">
        <v>32143</v>
      </c>
      <c r="AW22" s="33">
        <f>CHOOSE(MIN(D6L615C9,RUN_YEARS),B7L806C1,B7L806C10,B7L806C19,B7L806C28,B7L806C37)</f>
        <v>1191.6039715551756</v>
      </c>
      <c r="AX22" s="16" t="s">
        <v>32144</v>
      </c>
      <c r="AY22" s="33">
        <f>IF(D6L615C23=0,0,D6L615C19/D6L615C23)</f>
        <v>6.9970565871518946E-3</v>
      </c>
      <c r="AZ22" s="16" t="s">
        <v>32145</v>
      </c>
      <c r="BA22" s="33">
        <f>IF(D6L615C5=0,0,D6L615C19/D6L615C5)</f>
        <v>0.39943776381155294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1791.3997503867945</v>
      </c>
      <c r="J23" s="16" t="s">
        <v>32168</v>
      </c>
      <c r="K23" s="21">
        <f>_xlfn.SINGLE(IF(FLOW_THRU_100PCT="Y",1,INDEX(VariabilityMatrix,D6L616C1,_xlfn.SINGLE(D6L616C9))))</f>
        <v>0.19220666926290547</v>
      </c>
      <c r="L23" s="16" t="s">
        <v>32148</v>
      </c>
      <c r="M23" s="15">
        <f>IF(_xlfn.SINGLE(D6L616C2)&lt;&gt;0,_xlfn.SINGLE(D6L616C2)*_xlfn.SINGLE(D6L616C4),_xlfn.SINGLE(D6L616C3)*_xlfn.SINGLE(D6L616C4))</f>
        <v>344.31897934024602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172.15948967012301</v>
      </c>
      <c r="R23" s="16" t="s">
        <v>32150</v>
      </c>
      <c r="S23" s="15">
        <f>D6L616C5-D6L616C7</f>
        <v>172.15948967012301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165.3054771669633</v>
      </c>
      <c r="X23" s="16" t="s">
        <v>32152</v>
      </c>
      <c r="Y23" s="33">
        <f>D6L616C7-D6L616C10</f>
        <v>6.8540125031597086</v>
      </c>
      <c r="Z23" s="16" t="s">
        <v>32153</v>
      </c>
      <c r="AA23" s="33">
        <f>CHOOSE(MIN(D6L616C9,RUN_YEARS),B7L806C7,B7L806C16,B7L806C25,B7L806C34,B7L806C43)</f>
        <v>159481.33333333334</v>
      </c>
      <c r="AB23" s="16" t="s">
        <v>32154</v>
      </c>
      <c r="AC23" s="33">
        <f>IF(D6L616C12=0,0,D6L616C10/D6L616C12)</f>
        <v>1.0365192823003108E-3</v>
      </c>
      <c r="AD23" s="16" t="s">
        <v>32155</v>
      </c>
      <c r="AE23" s="33">
        <f>IF(D6L616C5=0,0,D6L616C10/D6L616C5)</f>
        <v>0.48009400319351325</v>
      </c>
      <c r="AF23" s="16" t="s">
        <v>32156</v>
      </c>
      <c r="AG23" s="33">
        <f>CHOOSE(MIN(D6L616C9,RUN_YEARS),B7L806C5,B7L806C14,B7L806C23,B7L806C32,B7L806C41)</f>
        <v>2543.2798984801311</v>
      </c>
      <c r="AH23" s="16" t="s">
        <v>32157</v>
      </c>
      <c r="AI23" s="33">
        <f>IF(D6L616C15=0,0,D6L616C11/D6L616C15)</f>
        <v>2.6949501339808015E-3</v>
      </c>
      <c r="AJ23" s="16" t="s">
        <v>32158</v>
      </c>
      <c r="AK23" s="33">
        <f>IF(D6L616C5=0,0,D6L616C11/D6L616C5)</f>
        <v>1.9905996806486734E-2</v>
      </c>
      <c r="AL23" s="16" t="s">
        <v>32159</v>
      </c>
      <c r="AM23" s="33">
        <f>D6L616C8*CHOOSE(MIN(D6L616C9,RUN_YEARS),B7L806C4,B7L806C13,B7L806C22,B7L806C31,B7L806C40)</f>
        <v>34.625486524578847</v>
      </c>
      <c r="AN23" s="16" t="s">
        <v>32160</v>
      </c>
      <c r="AO23" s="33">
        <f>D6L616C8-D6L616C18</f>
        <v>137.53400314554415</v>
      </c>
      <c r="AP23" s="16" t="s">
        <v>32161</v>
      </c>
      <c r="AQ23" s="33">
        <f>CHOOSE(MIN(D6L616C9,RUN_YEARS),B7L806C2,B7L806C11,B7L806C20,B7L806C29,B7L806C38)</f>
        <v>299.99757380766033</v>
      </c>
      <c r="AR23" s="16" t="s">
        <v>32162</v>
      </c>
      <c r="AS23" s="33">
        <f>IF(D6L616C20=0,0,D6L616C18/D6L616C20)</f>
        <v>0.1154192218460358</v>
      </c>
      <c r="AT23" s="16" t="s">
        <v>32163</v>
      </c>
      <c r="AU23" s="33">
        <f>IF(D6L616C5=0,0,D6L616C18/D6L616C5)</f>
        <v>0.10056223618844706</v>
      </c>
      <c r="AV23" s="16" t="s">
        <v>32164</v>
      </c>
      <c r="AW23" s="33">
        <f>CHOOSE(MIN(D6L616C9,RUN_YEARS),B7L806C1,B7L806C10,B7L806C19,B7L806C28,B7L806C37)</f>
        <v>1191.6039715551756</v>
      </c>
      <c r="AX23" s="16" t="s">
        <v>32165</v>
      </c>
      <c r="AY23" s="33">
        <f>IF(D6L616C23=0,0,D6L616C19/D6L616C23)</f>
        <v>0.1154192218460358</v>
      </c>
      <c r="AZ23" s="16" t="s">
        <v>32166</v>
      </c>
      <c r="BA23" s="33">
        <f>IF(D6L616C5=0,0,D6L616C19/D6L616C5)</f>
        <v>0.39943776381155288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1675.2210912949452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1440.6901385136528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720.34506925682638</v>
      </c>
      <c r="R24" s="16" t="s">
        <v>32171</v>
      </c>
      <c r="S24" s="15">
        <f>D6L617C5-D6L617C7</f>
        <v>720.34506925682638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691.66669596043664</v>
      </c>
      <c r="X24" s="16" t="s">
        <v>32173</v>
      </c>
      <c r="Y24" s="33">
        <f>D6L617C7-D6L617C10</f>
        <v>28.678373296389736</v>
      </c>
      <c r="Z24" s="16" t="s">
        <v>32174</v>
      </c>
      <c r="AA24" s="33">
        <f>CHOOSE(MIN(D6L617C9,RUN_YEARS),B7L806C7,B7L806C16,B7L806C25,B7L806C34,B7L806C43)</f>
        <v>159481.33333333334</v>
      </c>
      <c r="AB24" s="16" t="s">
        <v>32175</v>
      </c>
      <c r="AC24" s="33">
        <f>IF(D6L617C12=0,0,D6L617C10/D6L617C12)</f>
        <v>4.3369758798967274E-3</v>
      </c>
      <c r="AD24" s="16" t="s">
        <v>32176</v>
      </c>
      <c r="AE24" s="33">
        <f>IF(D6L617C5=0,0,D6L617C10/D6L617C5)</f>
        <v>0.48009400319351325</v>
      </c>
      <c r="AF24" s="16" t="s">
        <v>32177</v>
      </c>
      <c r="AG24" s="33">
        <f>CHOOSE(MIN(D6L617C9,RUN_YEARS),B7L806C5,B7L806C14,B7L806C23,B7L806C32,B7L806C41)</f>
        <v>2543.2798984801311</v>
      </c>
      <c r="AH24" s="16" t="s">
        <v>32178</v>
      </c>
      <c r="AI24" s="33">
        <f>IF(D6L617C15=0,0,D6L617C11/D6L617C15)</f>
        <v>1.127613728773148E-2</v>
      </c>
      <c r="AJ24" s="16" t="s">
        <v>32179</v>
      </c>
      <c r="AK24" s="33">
        <f>IF(D6L617C5=0,0,D6L617C11/D6L617C5)</f>
        <v>1.9905996806486758E-2</v>
      </c>
      <c r="AL24" s="16" t="s">
        <v>32180</v>
      </c>
      <c r="AM24" s="33">
        <f>D6L617C8*CHOOSE(MIN(D6L617C9,RUN_YEARS),B7L806C4,B7L806C13,B7L806C22,B7L806C31,B7L806C40)</f>
        <v>144.87902198357648</v>
      </c>
      <c r="AN24" s="16" t="s">
        <v>32181</v>
      </c>
      <c r="AO24" s="33">
        <f>D6L617C8-D6L617C18</f>
        <v>575.46604727324984</v>
      </c>
      <c r="AP24" s="16" t="s">
        <v>32182</v>
      </c>
      <c r="AQ24" s="33">
        <f>CHOOSE(MIN(D6L617C9,RUN_YEARS),B7L806C2,B7L806C11,B7L806C20,B7L806C29,B7L806C38)</f>
        <v>299.99757380766033</v>
      </c>
      <c r="AR24" s="16" t="s">
        <v>32183</v>
      </c>
      <c r="AS24" s="33">
        <f>IF(D6L617C20=0,0,D6L617C18/D6L617C20)</f>
        <v>0.48293397891432227</v>
      </c>
      <c r="AT24" s="16" t="s">
        <v>32184</v>
      </c>
      <c r="AU24" s="33">
        <f>IF(D6L617C5=0,0,D6L617C18/D6L617C5)</f>
        <v>0.10056223618844708</v>
      </c>
      <c r="AV24" s="16" t="s">
        <v>32185</v>
      </c>
      <c r="AW24" s="33">
        <f>CHOOSE(MIN(D6L617C9,RUN_YEARS),B7L806C1,B7L806C10,B7L806C19,B7L806C28,B7L806C37)</f>
        <v>1191.6039715551756</v>
      </c>
      <c r="AX24" s="16" t="s">
        <v>32186</v>
      </c>
      <c r="AY24" s="33">
        <f>IF(D6L617C23=0,0,D6L617C19/D6L617C23)</f>
        <v>0.48293397891432227</v>
      </c>
      <c r="AZ24" s="16" t="s">
        <v>32187</v>
      </c>
      <c r="BA24" s="33">
        <f>IF(D6L617C5=0,0,D6L617C19/D6L617C5)</f>
        <v>0.39943776381155288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1030.5447859111646</v>
      </c>
      <c r="J25" s="16" t="s">
        <v>32209</v>
      </c>
      <c r="K25" s="21">
        <f>_xlfn.SINGLE(IF(FLOW_THRU_100PCT="Y",1,INDEX(VariabilityMatrix,D6L618C1,_xlfn.SINGLE(D6L618C9))))</f>
        <v>0.1949876457469733</v>
      </c>
      <c r="L25" s="16" t="s">
        <v>32189</v>
      </c>
      <c r="M25" s="15">
        <f>IF(_xlfn.SINGLE(D6L618C2)&lt;&gt;0,_xlfn.SINGLE(D6L618C2)*_xlfn.SINGLE(D6L618C4),_xlfn.SINGLE(D6L618C3)*_xlfn.SINGLE(D6L618C4))</f>
        <v>200.9435016416366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100.4717508208183</v>
      </c>
      <c r="R25" s="16" t="s">
        <v>32191</v>
      </c>
      <c r="S25" s="15">
        <f>D6L618C5-D6L618C7</f>
        <v>100.4717508208183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96.324576904173071</v>
      </c>
      <c r="X25" s="16" t="s">
        <v>32193</v>
      </c>
      <c r="Y25" s="33">
        <f>D6L618C7-D6L618C10</f>
        <v>4.1471739166452295</v>
      </c>
      <c r="Z25" s="16" t="s">
        <v>32194</v>
      </c>
      <c r="AA25" s="33">
        <f>CHOOSE(MIN(D6L618C9,RUN_YEARS),B7L806C7,B7L806C16,B7L806C25,B7L806C34,B7L806C43)</f>
        <v>164458</v>
      </c>
      <c r="AB25" s="16" t="s">
        <v>32195</v>
      </c>
      <c r="AC25" s="33">
        <f>IF(D6L618C12=0,0,D6L618C10/D6L618C12)</f>
        <v>5.8570928081439074E-4</v>
      </c>
      <c r="AD25" s="16" t="s">
        <v>32196</v>
      </c>
      <c r="AE25" s="33">
        <f>IF(D6L618C5=0,0,D6L618C10/D6L618C5)</f>
        <v>0.47936149274415796</v>
      </c>
      <c r="AF25" s="16" t="s">
        <v>32197</v>
      </c>
      <c r="AG25" s="33">
        <f>CHOOSE(MIN(D6L618C9,RUN_YEARS),B7L806C5,B7L806C14,B7L806C23,B7L806C32,B7L806C41)</f>
        <v>2723.3082064186383</v>
      </c>
      <c r="AH25" s="16" t="s">
        <v>32198</v>
      </c>
      <c r="AI25" s="33">
        <f>IF(D6L618C15=0,0,D6L618C11/D6L618C15)</f>
        <v>1.5228441301174227E-3</v>
      </c>
      <c r="AJ25" s="16" t="s">
        <v>32199</v>
      </c>
      <c r="AK25" s="33">
        <f>IF(D6L618C5=0,0,D6L618C11/D6L618C5)</f>
        <v>2.0638507255842067E-2</v>
      </c>
      <c r="AL25" s="16" t="s">
        <v>32200</v>
      </c>
      <c r="AM25" s="33">
        <f>D6L618C8*CHOOSE(MIN(D6L618C9,RUN_YEARS),B7L806C4,B7L806C13,B7L806C22,B7L806C31,B7L806C40)</f>
        <v>19.919502621257713</v>
      </c>
      <c r="AN25" s="16" t="s">
        <v>32201</v>
      </c>
      <c r="AO25" s="33">
        <f>D6L618C8-D6L618C18</f>
        <v>80.55224819956058</v>
      </c>
      <c r="AP25" s="16" t="s">
        <v>32202</v>
      </c>
      <c r="AQ25" s="33">
        <f>CHOOSE(MIN(D6L618C9,RUN_YEARS),B7L806C2,B7L806C11,B7L806C20,B7L806C29,B7L806C38)</f>
        <v>315.09403138151481</v>
      </c>
      <c r="AR25" s="16" t="s">
        <v>32203</v>
      </c>
      <c r="AS25" s="33">
        <f>IF(D6L618C20=0,0,D6L618C18/D6L618C20)</f>
        <v>6.3217645011940091E-2</v>
      </c>
      <c r="AT25" s="16" t="s">
        <v>32204</v>
      </c>
      <c r="AU25" s="33">
        <f>IF(D6L618C5=0,0,D6L618C18/D6L618C5)</f>
        <v>9.9129867144358966E-2</v>
      </c>
      <c r="AV25" s="16" t="s">
        <v>32205</v>
      </c>
      <c r="AW25" s="33">
        <f>CHOOSE(MIN(D6L618C9,RUN_YEARS),B7L806C1,B7L806C10,B7L806C19,B7L806C28,B7L806C37)</f>
        <v>1274.2051397888433</v>
      </c>
      <c r="AX25" s="16" t="s">
        <v>32206</v>
      </c>
      <c r="AY25" s="33">
        <f>IF(D6L618C23=0,0,D6L618C19/D6L618C23)</f>
        <v>6.3217645011940077E-2</v>
      </c>
      <c r="AZ25" s="16" t="s">
        <v>32207</v>
      </c>
      <c r="BA25" s="33">
        <f>IF(D6L618C5=0,0,D6L618C19/D6L618C5)</f>
        <v>0.40087013285564099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3436.4085009984387</v>
      </c>
      <c r="J26" s="16" t="s">
        <v>32230</v>
      </c>
      <c r="K26" s="21">
        <f>_xlfn.SINGLE(IF(FLOW_THRU_100PCT="Y",1,INDEX(VariabilityMatrix,D6L619C1,_xlfn.SINGLE(D6L619C9))))</f>
        <v>0.19220666926290547</v>
      </c>
      <c r="L26" s="16" t="s">
        <v>32210</v>
      </c>
      <c r="M26" s="15">
        <f>IF(_xlfn.SINGLE(D6L619C2)&lt;&gt;0,_xlfn.SINGLE(D6L619C2)*_xlfn.SINGLE(D6L619C4),_xlfn.SINGLE(D6L619C3)*_xlfn.SINGLE(D6L619C4))</f>
        <v>660.5006322036437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330.25031610182185</v>
      </c>
      <c r="R26" s="16" t="s">
        <v>32212</v>
      </c>
      <c r="S26" s="15">
        <f>D6L619C5-D6L619C7</f>
        <v>330.25031610182185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317.10239262649367</v>
      </c>
      <c r="X26" s="16" t="s">
        <v>32214</v>
      </c>
      <c r="Y26" s="33">
        <f>D6L619C7-D6L619C10</f>
        <v>13.147923475328184</v>
      </c>
      <c r="Z26" s="16" t="s">
        <v>32215</v>
      </c>
      <c r="AA26" s="33">
        <f>CHOOSE(MIN(D6L619C9,RUN_YEARS),B7L806C7,B7L806C16,B7L806C25,B7L806C34,B7L806C43)</f>
        <v>159481.33333333334</v>
      </c>
      <c r="AB26" s="16" t="s">
        <v>32216</v>
      </c>
      <c r="AC26" s="33">
        <f>IF(D6L619C12=0,0,D6L619C10/D6L619C12)</f>
        <v>1.988335474746221E-3</v>
      </c>
      <c r="AD26" s="16" t="s">
        <v>32217</v>
      </c>
      <c r="AE26" s="33">
        <f>IF(D6L619C5=0,0,D6L619C10/D6L619C5)</f>
        <v>0.48009400319351331</v>
      </c>
      <c r="AF26" s="16" t="s">
        <v>32218</v>
      </c>
      <c r="AG26" s="33">
        <f>CHOOSE(MIN(D6L619C9,RUN_YEARS),B7L806C5,B7L806C14,B7L806C23,B7L806C32,B7L806C41)</f>
        <v>2543.2798984801311</v>
      </c>
      <c r="AH26" s="16" t="s">
        <v>32219</v>
      </c>
      <c r="AI26" s="33">
        <f>IF(D6L619C15=0,0,D6L619C11/D6L619C15)</f>
        <v>5.1696722343401559E-3</v>
      </c>
      <c r="AJ26" s="16" t="s">
        <v>32220</v>
      </c>
      <c r="AK26" s="33">
        <f>IF(D6L619C5=0,0,D6L619C11/D6L619C5)</f>
        <v>1.9905996806486709E-2</v>
      </c>
      <c r="AL26" s="16" t="s">
        <v>32221</v>
      </c>
      <c r="AM26" s="33">
        <f>D6L619C8*CHOOSE(MIN(D6L619C9,RUN_YEARS),B7L806C4,B7L806C13,B7L806C22,B7L806C31,B7L806C40)</f>
        <v>66.421420578281428</v>
      </c>
      <c r="AN26" s="16" t="s">
        <v>32222</v>
      </c>
      <c r="AO26" s="33">
        <f>D6L619C8-D6L619C18</f>
        <v>263.82889552354044</v>
      </c>
      <c r="AP26" s="16" t="s">
        <v>32223</v>
      </c>
      <c r="AQ26" s="33">
        <f>CHOOSE(MIN(D6L619C9,RUN_YEARS),B7L806C2,B7L806C11,B7L806C20,B7L806C29,B7L806C38)</f>
        <v>299.99757380766033</v>
      </c>
      <c r="AR26" s="16" t="s">
        <v>32224</v>
      </c>
      <c r="AS26" s="33">
        <f>IF(D6L619C20=0,0,D6L619C18/D6L619C20)</f>
        <v>0.22140652584366127</v>
      </c>
      <c r="AT26" s="16" t="s">
        <v>32225</v>
      </c>
      <c r="AU26" s="33">
        <f>IF(D6L619C5=0,0,D6L619C18/D6L619C5)</f>
        <v>0.10056223618844708</v>
      </c>
      <c r="AV26" s="16" t="s">
        <v>32226</v>
      </c>
      <c r="AW26" s="33">
        <f>CHOOSE(MIN(D6L619C9,RUN_YEARS),B7L806C1,B7L806C10,B7L806C19,B7L806C28,B7L806C37)</f>
        <v>1191.6039715551756</v>
      </c>
      <c r="AX26" s="16" t="s">
        <v>32227</v>
      </c>
      <c r="AY26" s="33">
        <f>IF(D6L619C23=0,0,D6L619C19/D6L619C23)</f>
        <v>0.2214065258436613</v>
      </c>
      <c r="AZ26" s="16" t="s">
        <v>32228</v>
      </c>
      <c r="BA26" s="33">
        <f>IF(D6L619C5=0,0,D6L619C19/D6L619C5)</f>
        <v>0.39943776381155294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3740.6951341528043</v>
      </c>
      <c r="J27" s="16" t="s">
        <v>32251</v>
      </c>
      <c r="K27" s="21">
        <f>_xlfn.SINGLE(IF(FLOW_THRU_100PCT="Y",1,INDEX(VariabilityMatrix,D6L620C1,_xlfn.SINGLE(D6L620C9))))</f>
        <v>0.1949876457469733</v>
      </c>
      <c r="L27" s="16" t="s">
        <v>32231</v>
      </c>
      <c r="M27" s="15">
        <f>IF(_xlfn.SINGLE(D6L620C2)&lt;&gt;0,_xlfn.SINGLE(D6L620C2)*_xlfn.SINGLE(D6L620C4),_xlfn.SINGLE(D6L620C3)*_xlfn.SINGLE(D6L620C4))</f>
        <v>729.38933766561377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364.69466883280688</v>
      </c>
      <c r="R27" s="16" t="s">
        <v>32233</v>
      </c>
      <c r="S27" s="15">
        <f>D6L620C5-D6L620C7</f>
        <v>364.69466883280688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349.64116169506127</v>
      </c>
      <c r="X27" s="16" t="s">
        <v>32235</v>
      </c>
      <c r="Y27" s="33">
        <f>D6L620C7-D6L620C10</f>
        <v>15.053507137745612</v>
      </c>
      <c r="Z27" s="16" t="s">
        <v>32236</v>
      </c>
      <c r="AA27" s="33">
        <f>CHOOSE(MIN(D6L620C9,RUN_YEARS),B7L806C7,B7L806C16,B7L806C25,B7L806C34,B7L806C43)</f>
        <v>164458</v>
      </c>
      <c r="AB27" s="16" t="s">
        <v>32237</v>
      </c>
      <c r="AC27" s="33">
        <f>IF(D6L620C12=0,0,D6L620C10/D6L620C12)</f>
        <v>2.1260210004685771E-3</v>
      </c>
      <c r="AD27" s="16" t="s">
        <v>32238</v>
      </c>
      <c r="AE27" s="33">
        <f>IF(D6L620C5=0,0,D6L620C10/D6L620C5)</f>
        <v>0.4793614927441579</v>
      </c>
      <c r="AF27" s="16" t="s">
        <v>32239</v>
      </c>
      <c r="AG27" s="33">
        <f>CHOOSE(MIN(D6L620C9,RUN_YEARS),B7L806C5,B7L806C14,B7L806C23,B7L806C32,B7L806C41)</f>
        <v>2723.3082064186383</v>
      </c>
      <c r="AH27" s="16" t="s">
        <v>32240</v>
      </c>
      <c r="AI27" s="33">
        <f>IF(D6L620C15=0,0,D6L620C11/D6L620C15)</f>
        <v>5.5276546012183259E-3</v>
      </c>
      <c r="AJ27" s="16" t="s">
        <v>32241</v>
      </c>
      <c r="AK27" s="33">
        <f>IF(D6L620C5=0,0,D6L620C11/D6L620C5)</f>
        <v>2.063850725584207E-2</v>
      </c>
      <c r="AL27" s="16" t="s">
        <v>32242</v>
      </c>
      <c r="AM27" s="33">
        <f>D6L620C8*CHOOSE(MIN(D6L620C9,RUN_YEARS),B7L806C4,B7L806C13,B7L806C22,B7L806C31,B7L806C40)</f>
        <v>72.30426813930427</v>
      </c>
      <c r="AN27" s="16" t="s">
        <v>32243</v>
      </c>
      <c r="AO27" s="33">
        <f>D6L620C8-D6L620C18</f>
        <v>292.39040069350261</v>
      </c>
      <c r="AP27" s="16" t="s">
        <v>32244</v>
      </c>
      <c r="AQ27" s="33">
        <f>CHOOSE(MIN(D6L620C9,RUN_YEARS),B7L806C2,B7L806C11,B7L806C20,B7L806C29,B7L806C38)</f>
        <v>315.09403138151481</v>
      </c>
      <c r="AR27" s="16" t="s">
        <v>32245</v>
      </c>
      <c r="AS27" s="33">
        <f>IF(D6L620C20=0,0,D6L620C18/D6L620C20)</f>
        <v>0.22946885989014024</v>
      </c>
      <c r="AT27" s="16" t="s">
        <v>32246</v>
      </c>
      <c r="AU27" s="33">
        <f>IF(D6L620C5=0,0,D6L620C18/D6L620C5)</f>
        <v>9.9129867144358966E-2</v>
      </c>
      <c r="AV27" s="16" t="s">
        <v>32247</v>
      </c>
      <c r="AW27" s="33">
        <f>CHOOSE(MIN(D6L620C9,RUN_YEARS),B7L806C1,B7L806C10,B7L806C19,B7L806C28,B7L806C37)</f>
        <v>1274.2051397888433</v>
      </c>
      <c r="AX27" s="16" t="s">
        <v>32248</v>
      </c>
      <c r="AY27" s="33">
        <f>IF(D6L620C23=0,0,D6L620C19/D6L620C23)</f>
        <v>0.22946885989014021</v>
      </c>
      <c r="AZ27" s="16" t="s">
        <v>32249</v>
      </c>
      <c r="BA27" s="33">
        <f>IF(D6L620C5=0,0,D6L620C19/D6L620C5)</f>
        <v>0.40087013285564105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0.1949876457469733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164458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2723.3082064186383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315.09403138151481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1274.2051397888433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0.1949876457469733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164458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2723.3082064186383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315.09403138151481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1274.2051397888433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0.1949876457469733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164458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2723.3082064186383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315.09403138151481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1274.2051397888433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0.1949876457469733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164458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2723.3082064186383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315.09403138151481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1274.2051397888433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0.1949876457469733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164458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2723.3082064186383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315.09403138151481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1274.2051397888433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9613.1163642643824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8267.2800732673695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4133.6400366336848</v>
      </c>
      <c r="R33" s="16" t="s">
        <v>32359</v>
      </c>
      <c r="S33" s="15">
        <f>D6L626C5-D6L626C7</f>
        <v>4133.6400366336848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3963.0157168554779</v>
      </c>
      <c r="X33" s="16" t="s">
        <v>32361</v>
      </c>
      <c r="Y33" s="33">
        <f>D6L626C7-D6L626C10</f>
        <v>170.62431977820688</v>
      </c>
      <c r="Z33" s="16" t="s">
        <v>32362</v>
      </c>
      <c r="AA33" s="33">
        <f>CHOOSE(MIN(D6L626C9,RUN_YEARS),B7L806C7,B7L806C16,B7L806C25,B7L806C34,B7L806C43)</f>
        <v>164458</v>
      </c>
      <c r="AB33" s="16" t="s">
        <v>32363</v>
      </c>
      <c r="AC33" s="33">
        <f>IF(D6L626C12=0,0,D6L626C10/D6L626C12)</f>
        <v>2.4097433489738886E-2</v>
      </c>
      <c r="AD33" s="16" t="s">
        <v>32364</v>
      </c>
      <c r="AE33" s="33">
        <f>IF(D6L626C5=0,0,D6L626C10/D6L626C5)</f>
        <v>0.47936149274415796</v>
      </c>
      <c r="AF33" s="16" t="s">
        <v>32365</v>
      </c>
      <c r="AG33" s="33">
        <f>CHOOSE(MIN(D6L626C9,RUN_YEARS),B7L806C5,B7L806C14,B7L806C23,B7L806C32,B7L806C41)</f>
        <v>2723.3082064186383</v>
      </c>
      <c r="AH33" s="16" t="s">
        <v>32366</v>
      </c>
      <c r="AI33" s="33">
        <f>IF(D6L626C15=0,0,D6L626C11/D6L626C15)</f>
        <v>6.2653327073321274E-2</v>
      </c>
      <c r="AJ33" s="16" t="s">
        <v>32367</v>
      </c>
      <c r="AK33" s="33">
        <f>IF(D6L626C5=0,0,D6L626C11/D6L626C5)</f>
        <v>2.0638507255842035E-2</v>
      </c>
      <c r="AL33" s="16" t="s">
        <v>32368</v>
      </c>
      <c r="AM33" s="33">
        <f>D6L626C8*CHOOSE(MIN(D6L626C9,RUN_YEARS),B7L806C4,B7L806C13,B7L806C22,B7L806C31,B7L806C40)</f>
        <v>819.53437530820065</v>
      </c>
      <c r="AN33" s="16" t="s">
        <v>32369</v>
      </c>
      <c r="AO33" s="33">
        <f>D6L626C8-D6L626C18</f>
        <v>3314.1056613254841</v>
      </c>
      <c r="AP33" s="16" t="s">
        <v>32370</v>
      </c>
      <c r="AQ33" s="33">
        <f>CHOOSE(MIN(D6L626C9,RUN_YEARS),B7L806C2,B7L806C11,B7L806C20,B7L806C29,B7L806C38)</f>
        <v>315.09403138151481</v>
      </c>
      <c r="AR33" s="16" t="s">
        <v>32371</v>
      </c>
      <c r="AS33" s="33">
        <f>IF(D6L626C20=0,0,D6L626C18/D6L626C20)</f>
        <v>2.6009200228737788</v>
      </c>
      <c r="AT33" s="16" t="s">
        <v>32372</v>
      </c>
      <c r="AU33" s="33">
        <f>IF(D6L626C5=0,0,D6L626C18/D6L626C5)</f>
        <v>9.9129867144358966E-2</v>
      </c>
      <c r="AV33" s="16" t="s">
        <v>32373</v>
      </c>
      <c r="AW33" s="33">
        <f>CHOOSE(MIN(D6L626C9,RUN_YEARS),B7L806C1,B7L806C10,B7L806C19,B7L806C28,B7L806C37)</f>
        <v>1274.2051397888433</v>
      </c>
      <c r="AX33" s="16" t="s">
        <v>32374</v>
      </c>
      <c r="AY33" s="33">
        <f>IF(D6L626C23=0,0,D6L626C19/D6L626C23)</f>
        <v>2.6009200228737783</v>
      </c>
      <c r="AZ33" s="16" t="s">
        <v>32375</v>
      </c>
      <c r="BA33" s="33">
        <f>IF(D6L626C5=0,0,D6L626C19/D6L626C5)</f>
        <v>0.40087013285564105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-1137.9741669396049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-978.65778356806015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-489.32889178403008</v>
      </c>
      <c r="R34" s="16" t="s">
        <v>32379</v>
      </c>
      <c r="S34" s="15">
        <f>D6L627C5-D6L627C7</f>
        <v>-489.32889178403008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-469.84773306968088</v>
      </c>
      <c r="X34" s="16" t="s">
        <v>32381</v>
      </c>
      <c r="Y34" s="33">
        <f>D6L627C7-D6L627C10</f>
        <v>-19.481158714349192</v>
      </c>
      <c r="Z34" s="16" t="s">
        <v>32382</v>
      </c>
      <c r="AA34" s="33">
        <f>CHOOSE(MIN(D6L627C9,RUN_YEARS),B7L806C7,B7L806C16,B7L806C25,B7L806C34,B7L806C43)</f>
        <v>159481.33333333334</v>
      </c>
      <c r="AB34" s="16" t="s">
        <v>32383</v>
      </c>
      <c r="AC34" s="33">
        <f>IF(D6L627C12=0,0,D6L627C10/D6L627C12)</f>
        <v>-2.9460986013181115E-3</v>
      </c>
      <c r="AD34" s="16" t="s">
        <v>32384</v>
      </c>
      <c r="AE34" s="33">
        <f>IF(D6L627C5=0,0,D6L627C10/D6L627C5)</f>
        <v>0.48009400319351325</v>
      </c>
      <c r="AF34" s="16" t="s">
        <v>32385</v>
      </c>
      <c r="AG34" s="33">
        <f>CHOOSE(MIN(D6L627C9,RUN_YEARS),B7L806C5,B7L806C14,B7L806C23,B7L806C32,B7L806C41)</f>
        <v>2543.2798984801311</v>
      </c>
      <c r="AH34" s="16" t="s">
        <v>32386</v>
      </c>
      <c r="AI34" s="33">
        <f>IF(D6L627C15=0,0,D6L627C11/D6L627C15)</f>
        <v>-7.6598563634270728E-3</v>
      </c>
      <c r="AJ34" s="16" t="s">
        <v>32387</v>
      </c>
      <c r="AK34" s="33">
        <f>IF(D6L627C5=0,0,D6L627C11/D6L627C5)</f>
        <v>1.9905996806486734E-2</v>
      </c>
      <c r="AL34" s="16" t="s">
        <v>32388</v>
      </c>
      <c r="AM34" s="33">
        <f>D6L627C8*CHOOSE(MIN(D6L627C9,RUN_YEARS),B7L806C4,B7L806C13,B7L806C22,B7L806C31,B7L806C40)</f>
        <v>-98.416015178833391</v>
      </c>
      <c r="AN34" s="16" t="s">
        <v>32389</v>
      </c>
      <c r="AO34" s="33">
        <f>D6L627C8-D6L627C18</f>
        <v>-390.91287660519669</v>
      </c>
      <c r="AP34" s="16" t="s">
        <v>32390</v>
      </c>
      <c r="AQ34" s="33">
        <f>CHOOSE(MIN(D6L627C9,RUN_YEARS),B7L806C2,B7L806C11,B7L806C20,B7L806C29,B7L806C38)</f>
        <v>299.99757380766033</v>
      </c>
      <c r="AR34" s="16" t="s">
        <v>32391</v>
      </c>
      <c r="AS34" s="33">
        <f>IF(D6L627C20=0,0,D6L627C18/D6L627C20)</f>
        <v>-0.3280560370195913</v>
      </c>
      <c r="AT34" s="16" t="s">
        <v>32392</v>
      </c>
      <c r="AU34" s="33">
        <f>IF(D6L627C5=0,0,D6L627C18/D6L627C5)</f>
        <v>0.10056223618844708</v>
      </c>
      <c r="AV34" s="16" t="s">
        <v>32393</v>
      </c>
      <c r="AW34" s="33">
        <f>CHOOSE(MIN(D6L627C9,RUN_YEARS),B7L806C1,B7L806C10,B7L806C19,B7L806C28,B7L806C37)</f>
        <v>1191.6039715551756</v>
      </c>
      <c r="AX34" s="16" t="s">
        <v>32394</v>
      </c>
      <c r="AY34" s="33">
        <f>IF(D6L627C23=0,0,D6L627C19/D6L627C23)</f>
        <v>-0.3280560370195913</v>
      </c>
      <c r="AZ34" s="16" t="s">
        <v>32395</v>
      </c>
      <c r="BA34" s="33">
        <f>IF(D6L627C5=0,0,D6L627C19/D6L627C5)</f>
        <v>0.39943776381155294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39848.530820431908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26990.836177164732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13495.418088582366</v>
      </c>
      <c r="R35" s="16" t="s">
        <v>32399</v>
      </c>
      <c r="S35" s="15">
        <f>SUM(D6L601C8:D6L627C8)-2*SUM(D6L609C8,D6L611C8,D6L622C8,D6L624C8,D6L627C8)</f>
        <v>13495.418088582366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12951.395941650831</v>
      </c>
      <c r="X35" s="16" t="s">
        <v>32401</v>
      </c>
      <c r="Y35" s="33">
        <f>SUM(D6L601C11:D6L627C11)-2*SUM(D6L609C11,D6L611C11,D6L622C11,D6L624C11,D6L627C11)</f>
        <v>544.02214693153746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8.0306023855839542E-2</v>
      </c>
      <c r="AD35" s="16" t="s">
        <v>32403</v>
      </c>
      <c r="AE35" s="33">
        <f>IF(D6L628C5=0,0,D6L628C10/D6L628C5)</f>
        <v>0.47984419069640394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0.20879566202518293</v>
      </c>
      <c r="AJ35" s="16" t="s">
        <v>32405</v>
      </c>
      <c r="AK35" s="33">
        <f>IF(D6L628C5=0,0,D6L628C11/D6L628C5)</f>
        <v>2.0155809303596187E-2</v>
      </c>
      <c r="AL35" s="16" t="s">
        <v>32406</v>
      </c>
      <c r="AM35" s="33">
        <f>SUM(D6L601C18:D6L627C18)-2*SUM(D6L609C18,D6L611C18,D6L622C18,D6L624C18,D6L627C18)</f>
        <v>2701.3724181744742</v>
      </c>
      <c r="AN35" s="16" t="s">
        <v>32407</v>
      </c>
      <c r="AO35" s="33">
        <f>SUM(D6L601C19:D6L627C19)-2*SUM(D6L609C19,D6L611C19,D6L622C19,D6L624C19,D6L627C19)</f>
        <v>10794.045670407895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8.8509299053056782</v>
      </c>
      <c r="AT35" s="16" t="s">
        <v>32409</v>
      </c>
      <c r="AU35" s="33">
        <f>IF(D6L628C5=0,0,D6L628C18/D6L628C5)</f>
        <v>0.10008479916824278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8.8509299053056782</v>
      </c>
      <c r="AZ35" s="16" t="s">
        <v>32411</v>
      </c>
      <c r="BA35" s="33">
        <f>IF(D6L628C5=0,0,D6L628C19/D6L628C5)</f>
        <v>0.39991520083175736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323.97580876438764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161.98790438219382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80.993952191096909</v>
      </c>
      <c r="R36" s="16" t="s">
        <v>32416</v>
      </c>
      <c r="S36" s="15">
        <f>D6L629C5-D6L629C7</f>
        <v>80.993952191096909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77.650763651146349</v>
      </c>
      <c r="X36" s="16" t="s">
        <v>32418</v>
      </c>
      <c r="Y36" s="33">
        <f>D6L629C7-D6L629C10</f>
        <v>3.3431885399505603</v>
      </c>
      <c r="Z36" s="16" t="s">
        <v>32419</v>
      </c>
      <c r="AA36" s="33">
        <f>CHOOSE(MIN(D6L629C9,RUN_YEARS),B7L806C7,B7L806C16,B7L806C25,B7L806C34,B7L806C43)</f>
        <v>164458</v>
      </c>
      <c r="AB36" s="16" t="s">
        <v>32420</v>
      </c>
      <c r="AC36" s="33">
        <f>IF(D6L629C12=0,0,D6L629C10/D6L629C12)</f>
        <v>4.7216166833566228E-4</v>
      </c>
      <c r="AD36" s="16" t="s">
        <v>32421</v>
      </c>
      <c r="AE36" s="33">
        <f>IF(D6L629C5=0,0,D6L629C10/D6L629C5)</f>
        <v>0.4793614927441579</v>
      </c>
      <c r="AF36" s="16" t="s">
        <v>32422</v>
      </c>
      <c r="AG36" s="33">
        <f>CHOOSE(MIN(D6L629C9,RUN_YEARS),B7L806C5,B7L806C14,B7L806C23,B7L806C32,B7L806C41)</f>
        <v>2723.3082064186383</v>
      </c>
      <c r="AH36" s="16" t="s">
        <v>32423</v>
      </c>
      <c r="AI36" s="33">
        <f>IF(D6L629C15=0,0,D6L629C11/D6L629C15)</f>
        <v>1.2276203376727281E-3</v>
      </c>
      <c r="AJ36" s="16" t="s">
        <v>32424</v>
      </c>
      <c r="AK36" s="33">
        <f>IF(D6L629C5=0,0,D6L629C11/D6L629C5)</f>
        <v>2.0638507255842081E-2</v>
      </c>
      <c r="AL36" s="16" t="s">
        <v>32425</v>
      </c>
      <c r="AM36" s="33">
        <f>D6L629C8*CHOOSE(MIN(D6L629C9,RUN_YEARS),B7L806C4,B7L806C13,B7L806C22,B7L806C31,B7L806C40)</f>
        <v>16.057839440399995</v>
      </c>
      <c r="AN36" s="16" t="s">
        <v>32426</v>
      </c>
      <c r="AO36" s="33">
        <f>D6L629C8-D6L629C18</f>
        <v>64.936112750696907</v>
      </c>
      <c r="AP36" s="16" t="s">
        <v>32427</v>
      </c>
      <c r="AQ36" s="33">
        <f>CHOOSE(MIN(D6L629C9,RUN_YEARS),B7L806C2,B7L806C11,B7L806C20,B7L806C29,B7L806C38)</f>
        <v>315.09403138151481</v>
      </c>
      <c r="AR36" s="16" t="s">
        <v>32428</v>
      </c>
      <c r="AS36" s="33">
        <f>IF(D6L629C20=0,0,D6L629C18/D6L629C20)</f>
        <v>5.0962055263297626E-2</v>
      </c>
      <c r="AT36" s="16" t="s">
        <v>32429</v>
      </c>
      <c r="AU36" s="33">
        <f>IF(D6L629C5=0,0,D6L629C18/D6L629C5)</f>
        <v>9.9129867144358952E-2</v>
      </c>
      <c r="AV36" s="16" t="s">
        <v>32430</v>
      </c>
      <c r="AW36" s="33">
        <f>CHOOSE(MIN(D6L629C9,RUN_YEARS),B7L806C1,B7L806C10,B7L806C19,B7L806C28,B7L806C37)</f>
        <v>1274.2051397888433</v>
      </c>
      <c r="AX36" s="16" t="s">
        <v>32431</v>
      </c>
      <c r="AY36" s="33">
        <f>IF(D6L629C23=0,0,D6L629C19/D6L629C23)</f>
        <v>5.0962055263297626E-2</v>
      </c>
      <c r="AZ36" s="16" t="s">
        <v>32432</v>
      </c>
      <c r="BA36" s="33">
        <f>IF(D6L629C5=0,0,D6L629C19/D6L629C5)</f>
        <v>0.40087013285564099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81.70936419395143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81.70936419395143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40.854682096975715</v>
      </c>
      <c r="R37" s="16" t="s">
        <v>32436</v>
      </c>
      <c r="S37" s="15">
        <f>D6L630C5-D6L630C7</f>
        <v>40.854682096975715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39.168322791188608</v>
      </c>
      <c r="X37" s="16" t="s">
        <v>32438</v>
      </c>
      <c r="Y37" s="33">
        <f>D6L630C7-D6L630C10</f>
        <v>1.6863593057871071</v>
      </c>
      <c r="Z37" s="16" t="s">
        <v>32439</v>
      </c>
      <c r="AA37" s="33">
        <f>CHOOSE(MIN(D6L630C9,RUN_YEARS),B7L806C7,B7L806C16,B7L806C25,B7L806C34,B7L806C43)</f>
        <v>164458</v>
      </c>
      <c r="AB37" s="16" t="s">
        <v>32440</v>
      </c>
      <c r="AC37" s="33">
        <f>IF(D6L630C12=0,0,D6L630C10/D6L630C12)</f>
        <v>2.3816611409106645E-4</v>
      </c>
      <c r="AD37" s="16" t="s">
        <v>32441</v>
      </c>
      <c r="AE37" s="33">
        <f>IF(D6L630C5=0,0,D6L630C10/D6L630C5)</f>
        <v>0.47936149274415796</v>
      </c>
      <c r="AF37" s="16" t="s">
        <v>32442</v>
      </c>
      <c r="AG37" s="33">
        <f>CHOOSE(MIN(D6L630C9,RUN_YEARS),B7L806C5,B7L806C14,B7L806C23,B7L806C32,B7L806C41)</f>
        <v>2723.3082064186383</v>
      </c>
      <c r="AH37" s="16" t="s">
        <v>32443</v>
      </c>
      <c r="AI37" s="33">
        <f>IF(D6L630C15=0,0,D6L630C11/D6L630C15)</f>
        <v>6.1923189663677495E-4</v>
      </c>
      <c r="AJ37" s="16" t="s">
        <v>32444</v>
      </c>
      <c r="AK37" s="33">
        <f>IF(D6L630C5=0,0,D6L630C11/D6L630C5)</f>
        <v>2.0638507255842049E-2</v>
      </c>
      <c r="AL37" s="16" t="s">
        <v>32445</v>
      </c>
      <c r="AM37" s="33">
        <f>D6L630C8*CHOOSE(MIN(D6L630C9,RUN_YEARS),B7L806C4,B7L806C13,B7L806C22,B7L806C31,B7L806C40)</f>
        <v>8.0998384169964464</v>
      </c>
      <c r="AN37" s="16" t="s">
        <v>32446</v>
      </c>
      <c r="AO37" s="33">
        <f>D6L630C8-D6L630C18</f>
        <v>32.754843679979267</v>
      </c>
      <c r="AP37" s="16" t="s">
        <v>32447</v>
      </c>
      <c r="AQ37" s="33">
        <f>CHOOSE(MIN(D6L630C9,RUN_YEARS),B7L806C2,B7L806C11,B7L806C20,B7L806C29,B7L806C38)</f>
        <v>315.09403138151481</v>
      </c>
      <c r="AR37" s="16" t="s">
        <v>32448</v>
      </c>
      <c r="AS37" s="33">
        <f>IF(D6L630C20=0,0,D6L630C18/D6L630C20)</f>
        <v>2.5706099165011442E-2</v>
      </c>
      <c r="AT37" s="16" t="s">
        <v>32449</v>
      </c>
      <c r="AU37" s="33">
        <f>IF(D6L630C5=0,0,D6L630C18/D6L630C5)</f>
        <v>9.9129867144358966E-2</v>
      </c>
      <c r="AV37" s="16" t="s">
        <v>32450</v>
      </c>
      <c r="AW37" s="33">
        <f>CHOOSE(MIN(D6L630C9,RUN_YEARS),B7L806C1,B7L806C10,B7L806C19,B7L806C28,B7L806C37)</f>
        <v>1274.2051397888433</v>
      </c>
      <c r="AX37" s="16" t="s">
        <v>32451</v>
      </c>
      <c r="AY37" s="33">
        <f>IF(D6L630C23=0,0,D6L630C19/D6L630C23)</f>
        <v>2.5706099165011438E-2</v>
      </c>
      <c r="AZ37" s="16" t="s">
        <v>32452</v>
      </c>
      <c r="BA37" s="33">
        <f>IF(D6L630C5=0,0,D6L630C19/D6L630C5)</f>
        <v>0.40087013285564099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283.99979580092446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141.99989790046223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70.999948950231115</v>
      </c>
      <c r="R38" s="16" t="s">
        <v>32456</v>
      </c>
      <c r="S38" s="15">
        <f>D6L631C5-D6L631C7</f>
        <v>70.999948950231115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68.0692830270836</v>
      </c>
      <c r="X38" s="16" t="s">
        <v>32458</v>
      </c>
      <c r="Y38" s="33">
        <f>D6L631C7-D6L631C10</f>
        <v>2.9306659231475152</v>
      </c>
      <c r="Z38" s="16" t="s">
        <v>32459</v>
      </c>
      <c r="AA38" s="33">
        <f>CHOOSE(MIN(D6L631C9,RUN_YEARS),B7L806C7,B7L806C16,B7L806C25,B7L806C34,B7L806C43)</f>
        <v>164458</v>
      </c>
      <c r="AB38" s="16" t="s">
        <v>32460</v>
      </c>
      <c r="AC38" s="33">
        <f>IF(D6L631C12=0,0,D6L631C10/D6L631C12)</f>
        <v>4.139007103764098E-4</v>
      </c>
      <c r="AD38" s="16" t="s">
        <v>32461</v>
      </c>
      <c r="AE38" s="33">
        <f>IF(D6L631C5=0,0,D6L631C10/D6L631C5)</f>
        <v>0.47936149274415796</v>
      </c>
      <c r="AF38" s="16" t="s">
        <v>32462</v>
      </c>
      <c r="AG38" s="33">
        <f>CHOOSE(MIN(D6L631C9,RUN_YEARS),B7L806C5,B7L806C14,B7L806C23,B7L806C32,B7L806C41)</f>
        <v>2723.3082064186383</v>
      </c>
      <c r="AH38" s="16" t="s">
        <v>32463</v>
      </c>
      <c r="AI38" s="33">
        <f>IF(D6L631C15=0,0,D6L631C11/D6L631C15)</f>
        <v>1.0761418469786674E-3</v>
      </c>
      <c r="AJ38" s="16" t="s">
        <v>32464</v>
      </c>
      <c r="AK38" s="33">
        <f>IF(D6L631C5=0,0,D6L631C11/D6L631C5)</f>
        <v>2.0638507255842015E-2</v>
      </c>
      <c r="AL38" s="16" t="s">
        <v>32465</v>
      </c>
      <c r="AM38" s="33">
        <f>D6L631C8*CHOOSE(MIN(D6L631C9,RUN_YEARS),B7L806C4,B7L806C13,B7L806C22,B7L806C31,B7L806C40)</f>
        <v>14.076431013385358</v>
      </c>
      <c r="AN38" s="16" t="s">
        <v>32466</v>
      </c>
      <c r="AO38" s="33">
        <f>D6L631C8-D6L631C18</f>
        <v>56.923517936845755</v>
      </c>
      <c r="AP38" s="16" t="s">
        <v>32467</v>
      </c>
      <c r="AQ38" s="33">
        <f>CHOOSE(MIN(D6L631C9,RUN_YEARS),B7L806C2,B7L806C11,B7L806C20,B7L806C29,B7L806C38)</f>
        <v>315.09403138151481</v>
      </c>
      <c r="AR38" s="16" t="s">
        <v>32468</v>
      </c>
      <c r="AS38" s="33">
        <f>IF(D6L631C20=0,0,D6L631C18/D6L631C20)</f>
        <v>4.4673746918238708E-2</v>
      </c>
      <c r="AT38" s="16" t="s">
        <v>32469</v>
      </c>
      <c r="AU38" s="33">
        <f>IF(D6L631C5=0,0,D6L631C18/D6L631C5)</f>
        <v>9.9129867144358966E-2</v>
      </c>
      <c r="AV38" s="16" t="s">
        <v>32470</v>
      </c>
      <c r="AW38" s="33">
        <f>CHOOSE(MIN(D6L631C9,RUN_YEARS),B7L806C1,B7L806C10,B7L806C19,B7L806C28,B7L806C37)</f>
        <v>1274.2051397888433</v>
      </c>
      <c r="AX38" s="16" t="s">
        <v>32471</v>
      </c>
      <c r="AY38" s="33">
        <f>IF(D6L631C23=0,0,D6L631C19/D6L631C23)</f>
        <v>4.4673746918238701E-2</v>
      </c>
      <c r="AZ38" s="16" t="s">
        <v>32472</v>
      </c>
      <c r="BA38" s="33">
        <f>IF(D6L631C5=0,0,D6L631C19/D6L631C5)</f>
        <v>0.40087013285564105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164458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2723.3082064186383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315.09403138151481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1274.2051397888433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4735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4735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1894</v>
      </c>
      <c r="R40" s="16" t="s">
        <v>32497</v>
      </c>
      <c r="S40" s="15">
        <f>D6L633C5-D6L633C7</f>
        <v>2841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1815.8213345148704</v>
      </c>
      <c r="X40" s="16" t="s">
        <v>32499</v>
      </c>
      <c r="Y40" s="33">
        <f>D6L633C7-D6L633C10</f>
        <v>78.178665485129613</v>
      </c>
      <c r="Z40" s="16" t="s">
        <v>32500</v>
      </c>
      <c r="AA40" s="33">
        <f>CHOOSE(MIN(D6L633C9,RUN_YEARS),B7L806C7,B7L806C16,B7L806C25,B7L806C34,B7L806C43)</f>
        <v>164458</v>
      </c>
      <c r="AB40" s="16" t="s">
        <v>32501</v>
      </c>
      <c r="AC40" s="33">
        <f>IF(D6L633C12=0,0,D6L633C10/D6L633C12)</f>
        <v>1.1041246607126867E-2</v>
      </c>
      <c r="AD40" s="16" t="s">
        <v>32502</v>
      </c>
      <c r="AE40" s="33">
        <f>IF(D6L633C5=0,0,D6L633C10/D6L633C5)</f>
        <v>0.3834891941953264</v>
      </c>
      <c r="AF40" s="16" t="s">
        <v>32503</v>
      </c>
      <c r="AG40" s="33">
        <f>CHOOSE(MIN(D6L633C9,RUN_YEARS),B7L806C5,B7L806C14,B7L806C23,B7L806C32,B7L806C41)</f>
        <v>2723.3082064186383</v>
      </c>
      <c r="AH40" s="16" t="s">
        <v>32504</v>
      </c>
      <c r="AI40" s="33">
        <f>IF(D6L633C15=0,0,D6L633C11/D6L633C15)</f>
        <v>2.8707241178529928E-2</v>
      </c>
      <c r="AJ40" s="16" t="s">
        <v>32505</v>
      </c>
      <c r="AK40" s="33">
        <f>IF(D6L633C5=0,0,D6L633C11/D6L633C5)</f>
        <v>1.6510805804673626E-2</v>
      </c>
      <c r="AL40" s="16" t="s">
        <v>32506</v>
      </c>
      <c r="AM40" s="33">
        <f>D6L633C8*CHOOSE(MIN(D6L633C9,RUN_YEARS),B7L806C4,B7L806C13,B7L806C22,B7L806C31,B7L806C40)</f>
        <v>563.25590511424764</v>
      </c>
      <c r="AN40" s="16" t="s">
        <v>32507</v>
      </c>
      <c r="AO40" s="33">
        <f>D6L633C8-D6L633C18</f>
        <v>2277.7440948857525</v>
      </c>
      <c r="AP40" s="16" t="s">
        <v>32508</v>
      </c>
      <c r="AQ40" s="33">
        <f>CHOOSE(MIN(D6L633C9,RUN_YEARS),B7L806C2,B7L806C11,B7L806C20,B7L806C29,B7L806C38)</f>
        <v>315.09403138151481</v>
      </c>
      <c r="AR40" s="16" t="s">
        <v>32509</v>
      </c>
      <c r="AS40" s="33">
        <f>IF(D6L633C20=0,0,D6L633C18/D6L633C20)</f>
        <v>1.7875803697222663</v>
      </c>
      <c r="AT40" s="16" t="s">
        <v>32510</v>
      </c>
      <c r="AU40" s="33">
        <f>IF(D6L633C5=0,0,D6L633C18/D6L633C5)</f>
        <v>0.11895584057323076</v>
      </c>
      <c r="AV40" s="16" t="s">
        <v>32511</v>
      </c>
      <c r="AW40" s="33">
        <f>CHOOSE(MIN(D6L633C9,RUN_YEARS),B7L806C1,B7L806C10,B7L806C19,B7L806C28,B7L806C37)</f>
        <v>1274.2051397888433</v>
      </c>
      <c r="AX40" s="16" t="s">
        <v>32512</v>
      </c>
      <c r="AY40" s="33">
        <f>IF(D6L633C23=0,0,D6L633C19/D6L633C23)</f>
        <v>1.7875803697222663</v>
      </c>
      <c r="AZ40" s="16" t="s">
        <v>32513</v>
      </c>
      <c r="BA40" s="33">
        <f>IF(D6L633C5=0,0,D6L633C19/D6L633C5)</f>
        <v>0.48104415942676926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-20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-20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-20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164458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2723.3082064186383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-3.9651946857743585</v>
      </c>
      <c r="AN41" s="16" t="s">
        <v>32526</v>
      </c>
      <c r="AO41" s="33">
        <f>D6L634C8-D6L634C18</f>
        <v>-16.034805314225643</v>
      </c>
      <c r="AP41" s="16" t="s">
        <v>32527</v>
      </c>
      <c r="AQ41" s="33">
        <f>CHOOSE(MIN(D6L634C9,RUN_YEARS),B7L806C2,B7L806C11,B7L806C20,B7L806C29,B7L806C38)</f>
        <v>315.09403138151481</v>
      </c>
      <c r="AR41" s="16" t="s">
        <v>32528</v>
      </c>
      <c r="AS41" s="33">
        <f>IF(D6L634C20=0,0,D6L634C18/D6L634C20)</f>
        <v>-1.2584163109625247E-2</v>
      </c>
      <c r="AT41" s="16" t="s">
        <v>32529</v>
      </c>
      <c r="AU41" s="33">
        <f>IF(D6L634C5=0,0,D6L634C18/D6L634C5)</f>
        <v>0.19825973428871793</v>
      </c>
      <c r="AV41" s="16" t="s">
        <v>32530</v>
      </c>
      <c r="AW41" s="33">
        <f>CHOOSE(MIN(D6L634C9,RUN_YEARS),B7L806C1,B7L806C10,B7L806C19,B7L806C28,B7L806C37)</f>
        <v>1274.2051397888433</v>
      </c>
      <c r="AX41" s="16" t="s">
        <v>32531</v>
      </c>
      <c r="AY41" s="33">
        <f>IF(D6L634C23=0,0,D6L634C19/D6L634C23)</f>
        <v>-1.2584163109625247E-2</v>
      </c>
      <c r="AZ41" s="16" t="s">
        <v>32532</v>
      </c>
      <c r="BA41" s="33">
        <f>IF(D6L634C5=0,0,D6L634C19/D6L634C5)</f>
        <v>0.80174026571128221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1822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1822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1822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1746.7932795597117</v>
      </c>
      <c r="X42" s="16" t="s">
        <v>32539</v>
      </c>
      <c r="Y42" s="33">
        <f>D6L635C7-D6L635C10</f>
        <v>75.206720440288336</v>
      </c>
      <c r="Z42" s="16" t="s">
        <v>32540</v>
      </c>
      <c r="AA42" s="33">
        <f>CHOOSE(MIN(D6L635C9,RUN_YEARS),B7L806C7,B7L806C16,B7L806C25,B7L806C34,B7L806C43)</f>
        <v>164458</v>
      </c>
      <c r="AB42" s="16" t="s">
        <v>32541</v>
      </c>
      <c r="AC42" s="33">
        <f>IF(D6L635C12=0,0,D6L635C10/D6L635C12)</f>
        <v>1.062151600748952E-2</v>
      </c>
      <c r="AD42" s="16" t="s">
        <v>32542</v>
      </c>
      <c r="AE42" s="33">
        <f>IF(D6L635C5=0,0,D6L635C10/D6L635C5)</f>
        <v>0.95872298548831592</v>
      </c>
      <c r="AF42" s="16" t="s">
        <v>32543</v>
      </c>
      <c r="AG42" s="33">
        <f>CHOOSE(MIN(D6L635C9,RUN_YEARS),B7L806C5,B7L806C14,B7L806C23,B7L806C32,B7L806C41)</f>
        <v>2723.3082064186383</v>
      </c>
      <c r="AH42" s="16" t="s">
        <v>32544</v>
      </c>
      <c r="AI42" s="33">
        <f>IF(D6L635C15=0,0,D6L635C11/D6L635C15)</f>
        <v>2.7615941619472815E-2</v>
      </c>
      <c r="AJ42" s="16" t="s">
        <v>32545</v>
      </c>
      <c r="AK42" s="33">
        <f>IF(D6L635C5=0,0,D6L635C11/D6L635C5)</f>
        <v>4.127701451168405E-2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315.09403138151481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1274.2051397888433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3982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3982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3982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164458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2723.3082064186383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789.47026193767476</v>
      </c>
      <c r="AN43" s="16" t="s">
        <v>32567</v>
      </c>
      <c r="AO43" s="33">
        <f>D6L636C8-D6L636C18</f>
        <v>3192.5297380623251</v>
      </c>
      <c r="AP43" s="16" t="s">
        <v>32568</v>
      </c>
      <c r="AQ43" s="33">
        <f>CHOOSE(MIN(D6L636C9,RUN_YEARS),B7L806C2,B7L806C11,B7L806C20,B7L806C29,B7L806C38)</f>
        <v>315.09403138151481</v>
      </c>
      <c r="AR43" s="16" t="s">
        <v>32569</v>
      </c>
      <c r="AS43" s="33">
        <f>IF(D6L636C20=0,0,D6L636C18/D6L636C20)</f>
        <v>2.5055068751263865</v>
      </c>
      <c r="AT43" s="16" t="s">
        <v>32570</v>
      </c>
      <c r="AU43" s="33">
        <f>IF(D6L636C5=0,0,D6L636C18/D6L636C5)</f>
        <v>0.19825973428871793</v>
      </c>
      <c r="AV43" s="16" t="s">
        <v>32571</v>
      </c>
      <c r="AW43" s="33">
        <f>CHOOSE(MIN(D6L636C9,RUN_YEARS),B7L806C1,B7L806C10,B7L806C19,B7L806C28,B7L806C37)</f>
        <v>1274.2051397888433</v>
      </c>
      <c r="AX43" s="16" t="s">
        <v>32572</v>
      </c>
      <c r="AY43" s="33">
        <f>IF(D6L636C23=0,0,D6L636C19/D6L636C23)</f>
        <v>2.5055068751263865</v>
      </c>
      <c r="AZ43" s="16" t="s">
        <v>32573</v>
      </c>
      <c r="BA43" s="33">
        <f>IF(D6L636C5=0,0,D6L636C19/D6L636C5)</f>
        <v>0.8017402657112821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11208.684968759264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10904.697166476608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3908.8485832383039</v>
      </c>
      <c r="R44" s="16" t="s">
        <v>32577</v>
      </c>
      <c r="S44" s="15">
        <f>SUM(D6L629C8:D6L636C8)</f>
        <v>6995.8485832383039</v>
      </c>
      <c r="U44" s="21" t="str">
        <f>NULL_VALUE</f>
        <v>n/a</v>
      </c>
      <c r="V44" s="16" t="s">
        <v>32578</v>
      </c>
      <c r="W44" s="33">
        <f>SUM(D6L629C10:D6L636C10)</f>
        <v>3747.5029835440009</v>
      </c>
      <c r="X44" s="16" t="s">
        <v>32579</v>
      </c>
      <c r="Y44" s="33">
        <f>SUM(D6L629C11:D6L636C11)</f>
        <v>161.34559969430313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2.2786991107419524E-2</v>
      </c>
      <c r="AD44" s="16" t="s">
        <v>32581</v>
      </c>
      <c r="AE44" s="33">
        <f>IF(D6L637C5=0,0,D6L637C10/D6L637C5)</f>
        <v>0.3436595190432829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5.9246176879290915E-2</v>
      </c>
      <c r="AJ44" s="16" t="s">
        <v>32583</v>
      </c>
      <c r="AK44" s="33">
        <f>IF(D6L637C5=0,0,D6L637C11/D6L637C5)</f>
        <v>1.4795972527354021E-2</v>
      </c>
      <c r="AL44" s="16" t="s">
        <v>32584</v>
      </c>
      <c r="AM44" s="33">
        <f>SUM(D6L629C18:D6L636C18)</f>
        <v>1386.9950812369298</v>
      </c>
      <c r="AN44" s="16" t="s">
        <v>32585</v>
      </c>
      <c r="AO44" s="33">
        <f>SUM(D6L629C19:D6L636C19)</f>
        <v>5608.8535020013733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4.4018449830855753</v>
      </c>
      <c r="AT44" s="16" t="s">
        <v>32587</v>
      </c>
      <c r="AU44" s="33">
        <f>IF(D6L637C5=0,0,D6L637C18/D6L637C5)</f>
        <v>0.12719244377559166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4.4018449830855753</v>
      </c>
      <c r="AZ44" s="16" t="s">
        <v>32589</v>
      </c>
      <c r="BA44" s="33">
        <f>IF(D6L637C5=0,0,D6L637C19/D6L637C5)</f>
        <v>0.51435206465377137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1895.0101121272514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947.50505606362572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473.75252803181286</v>
      </c>
      <c r="R45" s="16" t="s">
        <v>32594</v>
      </c>
      <c r="S45" s="15">
        <f>D6L638C5-D6L638C7</f>
        <v>473.75252803181286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454.19743805729672</v>
      </c>
      <c r="X45" s="16" t="s">
        <v>32596</v>
      </c>
      <c r="Y45" s="33">
        <f>D6L638C7-D6L638C10</f>
        <v>19.555089974516136</v>
      </c>
      <c r="Z45" s="16" t="s">
        <v>32597</v>
      </c>
      <c r="AA45" s="33">
        <f>CHOOSE(MIN(D6L638C9,RUN_YEARS),B7L806C7,B7L806C16,B7L806C25,B7L806C34,B7L806C43)</f>
        <v>164458</v>
      </c>
      <c r="AB45" s="16" t="s">
        <v>32598</v>
      </c>
      <c r="AC45" s="33">
        <f>IF(D6L638C12=0,0,D6L638C10/D6L638C12)</f>
        <v>2.7617837870903012E-3</v>
      </c>
      <c r="AD45" s="16" t="s">
        <v>32599</v>
      </c>
      <c r="AE45" s="33">
        <f>IF(D6L638C5=0,0,D6L638C10/D6L638C5)</f>
        <v>0.47936149274415796</v>
      </c>
      <c r="AF45" s="16" t="s">
        <v>32600</v>
      </c>
      <c r="AG45" s="33">
        <f>CHOOSE(MIN(D6L638C9,RUN_YEARS),B7L806C5,B7L806C14,B7L806C23,B7L806C32,B7L806C41)</f>
        <v>2723.3082064186383</v>
      </c>
      <c r="AH45" s="16" t="s">
        <v>32601</v>
      </c>
      <c r="AI45" s="33">
        <f>IF(D6L638C15=0,0,D6L638C11/D6L638C15)</f>
        <v>7.1806378464347956E-3</v>
      </c>
      <c r="AJ45" s="16" t="s">
        <v>32602</v>
      </c>
      <c r="AK45" s="33">
        <f>IF(D6L638C5=0,0,D6L638C11/D6L638C5)</f>
        <v>2.0638507255842018E-2</v>
      </c>
      <c r="AL45" s="16" t="s">
        <v>32603</v>
      </c>
      <c r="AM45" s="33">
        <f>D6L638C8*CHOOSE(MIN(D6L638C9,RUN_YEARS),B7L806C4,B7L806C13,B7L806C22,B7L806C31,B7L806C40)</f>
        <v>93.926050326195607</v>
      </c>
      <c r="AN45" s="16" t="s">
        <v>32604</v>
      </c>
      <c r="AO45" s="33">
        <f>D6L638C8-D6L638C18</f>
        <v>379.82647770561726</v>
      </c>
      <c r="AP45" s="16" t="s">
        <v>32605</v>
      </c>
      <c r="AQ45" s="33">
        <f>CHOOSE(MIN(D6L638C9,RUN_YEARS),B7L806C2,B7L806C11,B7L806C20,B7L806C29,B7L806C38)</f>
        <v>315.09403138151481</v>
      </c>
      <c r="AR45" s="16" t="s">
        <v>32606</v>
      </c>
      <c r="AS45" s="33">
        <f>IF(D6L638C20=0,0,D6L638C18/D6L638C20)</f>
        <v>0.298088954317482</v>
      </c>
      <c r="AT45" s="16" t="s">
        <v>32607</v>
      </c>
      <c r="AU45" s="33">
        <f>IF(D6L638C5=0,0,D6L638C18/D6L638C5)</f>
        <v>9.9129867144358966E-2</v>
      </c>
      <c r="AV45" s="16" t="s">
        <v>32608</v>
      </c>
      <c r="AW45" s="33">
        <f>CHOOSE(MIN(D6L638C9,RUN_YEARS),B7L806C1,B7L806C10,B7L806C19,B7L806C28,B7L806C37)</f>
        <v>1274.2051397888433</v>
      </c>
      <c r="AX45" s="16" t="s">
        <v>32609</v>
      </c>
      <c r="AY45" s="33">
        <f>IF(D6L638C23=0,0,D6L638C19/D6L638C23)</f>
        <v>0.298088954317482</v>
      </c>
      <c r="AZ45" s="16" t="s">
        <v>32610</v>
      </c>
      <c r="BA45" s="33">
        <f>IF(D6L638C5=0,0,D6L638C19/D6L638C5)</f>
        <v>0.40087013285564105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20612.794521616404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20612.794521616404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8245.1178086465625</v>
      </c>
      <c r="R46" s="16" t="s">
        <v>32614</v>
      </c>
      <c r="S46" s="15">
        <f>D6L639C5-D6L639C7</f>
        <v>12367.676712969842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7904.7839612085136</v>
      </c>
      <c r="X46" s="16" t="s">
        <v>32616</v>
      </c>
      <c r="Y46" s="33">
        <f>D6L639C7-D6L639C10</f>
        <v>340.33384743804891</v>
      </c>
      <c r="Z46" s="16" t="s">
        <v>32617</v>
      </c>
      <c r="AA46" s="33">
        <f>CHOOSE(MIN(D6L639C9,RUN_YEARS),B7L806C7,B7L806C16,B7L806C25,B7L806C34,B7L806C43)</f>
        <v>164458</v>
      </c>
      <c r="AB46" s="16" t="s">
        <v>32618</v>
      </c>
      <c r="AC46" s="33">
        <f>IF(D6L639C12=0,0,D6L639C10/D6L639C12)</f>
        <v>4.8065670026441486E-2</v>
      </c>
      <c r="AD46" s="16" t="s">
        <v>32619</v>
      </c>
      <c r="AE46" s="33">
        <f>IF(D6L639C5=0,0,D6L639C10/D6L639C5)</f>
        <v>0.3834891941953264</v>
      </c>
      <c r="AF46" s="16" t="s">
        <v>32620</v>
      </c>
      <c r="AG46" s="33">
        <f>CHOOSE(MIN(D6L639C9,RUN_YEARS),B7L806C5,B7L806C14,B7L806C23,B7L806C32,B7L806C41)</f>
        <v>2723.3082064186383</v>
      </c>
      <c r="AH46" s="16" t="s">
        <v>32621</v>
      </c>
      <c r="AI46" s="33">
        <f>IF(D6L639C15=0,0,D6L639C11/D6L639C15)</f>
        <v>0.1249707420687482</v>
      </c>
      <c r="AJ46" s="16" t="s">
        <v>32622</v>
      </c>
      <c r="AK46" s="33">
        <f>IF(D6L639C5=0,0,D6L639C11/D6L639C5)</f>
        <v>1.651080580467363E-2</v>
      </c>
      <c r="AL46" s="16" t="s">
        <v>32623</v>
      </c>
      <c r="AM46" s="33">
        <f>D6L639C8*CHOOSE(MIN(D6L639C9,RUN_YEARS),B7L806C4,B7L806C13,B7L806C22,B7L806C31,B7L806C40)</f>
        <v>2452.0122988821654</v>
      </c>
      <c r="AN46" s="16" t="s">
        <v>32624</v>
      </c>
      <c r="AO46" s="33">
        <f>D6L639C8-D6L639C18</f>
        <v>9915.6644140876761</v>
      </c>
      <c r="AP46" s="16" t="s">
        <v>32625</v>
      </c>
      <c r="AQ46" s="33">
        <f>CHOOSE(MIN(D6L639C9,RUN_YEARS),B7L806C2,B7L806C11,B7L806C20,B7L806C29,B7L806C38)</f>
        <v>315.09403138151481</v>
      </c>
      <c r="AR46" s="16" t="s">
        <v>32626</v>
      </c>
      <c r="AS46" s="33">
        <f>IF(D6L639C20=0,0,D6L639C18/D6L639C20)</f>
        <v>7.7818430521563169</v>
      </c>
      <c r="AT46" s="16" t="s">
        <v>32627</v>
      </c>
      <c r="AU46" s="33">
        <f>IF(D6L639C5=0,0,D6L639C18/D6L639C5)</f>
        <v>0.11895584057323076</v>
      </c>
      <c r="AV46" s="16" t="s">
        <v>32628</v>
      </c>
      <c r="AW46" s="33">
        <f>CHOOSE(MIN(D6L639C9,RUN_YEARS),B7L806C1,B7L806C10,B7L806C19,B7L806C28,B7L806C37)</f>
        <v>1274.2051397888433</v>
      </c>
      <c r="AX46" s="16" t="s">
        <v>32629</v>
      </c>
      <c r="AY46" s="33">
        <f>IF(D6L639C23=0,0,D6L639C19/D6L639C23)</f>
        <v>7.7818430521563142</v>
      </c>
      <c r="AZ46" s="16" t="s">
        <v>32630</v>
      </c>
      <c r="BA46" s="33">
        <f>IF(D6L639C5=0,0,D6L639C19/D6L639C5)</f>
        <v>0.4810441594267692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22507.804633743657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21560.299577680031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8718.8703366783757</v>
      </c>
      <c r="R47" s="16" t="s">
        <v>32634</v>
      </c>
      <c r="S47" s="15">
        <f>SUM(D6L638C8:D6L639C8)</f>
        <v>12841.429241001655</v>
      </c>
      <c r="U47" s="21" t="str">
        <f>NULL_VALUE</f>
        <v>n/a</v>
      </c>
      <c r="V47" s="16" t="s">
        <v>32635</v>
      </c>
      <c r="W47" s="33">
        <f>SUM(D6L638C10:D6L639C10)</f>
        <v>8358.981399265811</v>
      </c>
      <c r="X47" s="16" t="s">
        <v>32636</v>
      </c>
      <c r="Y47" s="33">
        <f>SUM(D6L638C11:D6L639C11)</f>
        <v>359.88893741256504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5.0827453813531785E-2</v>
      </c>
      <c r="AD47" s="16" t="s">
        <v>32638</v>
      </c>
      <c r="AE47" s="33">
        <f>IF(D6L640C5=0,0,D6L640C10/D6L640C5)</f>
        <v>0.38770246995636914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0.132151379915183</v>
      </c>
      <c r="AJ47" s="16" t="s">
        <v>32640</v>
      </c>
      <c r="AK47" s="33">
        <f>IF(D6L640C5=0,0,D6L640C11/D6L640C5)</f>
        <v>1.6692204860879325E-2</v>
      </c>
      <c r="AL47" s="16" t="s">
        <v>32641</v>
      </c>
      <c r="AM47" s="33">
        <f>SUM(D6L638C18:D6L639C18)</f>
        <v>2545.9383492083612</v>
      </c>
      <c r="AN47" s="16" t="s">
        <v>32642</v>
      </c>
      <c r="AO47" s="33">
        <f>SUM(D6L638C19:D6L639C19)</f>
        <v>10295.490891793293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8.0799320064737987</v>
      </c>
      <c r="AT47" s="16" t="s">
        <v>32644</v>
      </c>
      <c r="AU47" s="33">
        <f>IF(D6L640C5=0,0,D6L640C18/D6L640C5)</f>
        <v>0.11808455351167776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8.0799320064737969</v>
      </c>
      <c r="AZ47" s="16" t="s">
        <v>32646</v>
      </c>
      <c r="BA47" s="33">
        <f>IF(D6L640C5=0,0,D6L640C19/D6L640C5)</f>
        <v>0.47752077167107376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73565.020422934831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59455.832921321373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26123.137008499049</v>
      </c>
      <c r="R48" s="16" t="s">
        <v>32651</v>
      </c>
      <c r="S48" s="15">
        <f>SUM(D6L628C8,D6L637C8,D6L640C8)</f>
        <v>33332.695912822324</v>
      </c>
      <c r="U48" s="21" t="str">
        <f>NULL_VALUE</f>
        <v>n/a</v>
      </c>
      <c r="V48" s="16" t="s">
        <v>32652</v>
      </c>
      <c r="W48" s="33">
        <f>SUM(D6L628C10,D6L637C10,D6L640C10)</f>
        <v>25057.880324460646</v>
      </c>
      <c r="X48" s="16" t="s">
        <v>32653</v>
      </c>
      <c r="Y48" s="33">
        <f>SUM(D6L628C11,D6L637C11,D6L640C11)</f>
        <v>1065.2566840384056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0.15392046877679086</v>
      </c>
      <c r="AD48" s="16" t="s">
        <v>32655</v>
      </c>
      <c r="AE48" s="33">
        <f>IF(D6L641C5=0,0,D6L641C10/D6L641C5)</f>
        <v>0.42145369248497527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0.40019321881965686</v>
      </c>
      <c r="AJ48" s="16" t="s">
        <v>32657</v>
      </c>
      <c r="AK48" s="33">
        <f>IF(D6L641C5=0,0,D6L641C11/D6L641C5)</f>
        <v>1.7916773371051294E-2</v>
      </c>
      <c r="AL48" s="16" t="s">
        <v>32658</v>
      </c>
      <c r="AM48" s="33">
        <f>SUM(D6L628C18,D6L637C18,D6L640C18)</f>
        <v>6634.3058486197651</v>
      </c>
      <c r="AN48" s="16" t="s">
        <v>32659</v>
      </c>
      <c r="AO48" s="33">
        <f>SUM(D6L628C19,D6L637C19,D6L640C19)</f>
        <v>26698.390064202562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21.332706894865055</v>
      </c>
      <c r="AT48" s="16" t="s">
        <v>32661</v>
      </c>
      <c r="AU48" s="33">
        <f>IF(D6L641C5=0,0,D6L641C18/D6L641C5)</f>
        <v>0.11158376769187681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21.332706894865051</v>
      </c>
      <c r="AZ48" s="16" t="s">
        <v>32663</v>
      </c>
      <c r="BA48" s="33">
        <f>IF(D6L641C5=0,0,D6L641C19/D6L641C5)</f>
        <v>0.44904576645209676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38335F-2780-433F-A989-5246EF07BE0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2801.3194609999996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2409.1347364599997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1204.5673682299998</v>
      </c>
      <c r="R8" s="16" t="s">
        <v>32673</v>
      </c>
      <c r="S8" s="15">
        <f>D6L701C5-D6L701C7</f>
        <v>1204.5673682299998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1119.9546911935417</v>
      </c>
      <c r="X8" s="16" t="s">
        <v>32675</v>
      </c>
      <c r="Y8" s="33">
        <f>D6L701C7-D6L701C10</f>
        <v>84.612677036458081</v>
      </c>
      <c r="Z8" s="16" t="s">
        <v>32676</v>
      </c>
      <c r="AA8" s="33">
        <f>CHOOSE(MIN(D6L701C9,RUN_YEARS),B7L807C7,B7L807C16,B7L807C25,B7L807C34,B7L807C43)</f>
        <v>71699.666666666672</v>
      </c>
      <c r="AB8" s="16" t="s">
        <v>32677</v>
      </c>
      <c r="AC8" s="33">
        <f>IF(D6L701C12=0,0,D6L701C10/D6L701C12)</f>
        <v>1.5620082257846968E-2</v>
      </c>
      <c r="AD8" s="16" t="s">
        <v>32678</v>
      </c>
      <c r="AE8" s="33">
        <f>IF(D6L701C5=0,0,D6L701C10/D6L701C5)</f>
        <v>0.46487839565138289</v>
      </c>
      <c r="AF8" s="16" t="s">
        <v>32679</v>
      </c>
      <c r="AG8" s="33">
        <f>CHOOSE(MIN(D6L701C9,RUN_YEARS),B7L807C5,B7L807C14,B7L807C23,B7L807C32,B7L807C41)</f>
        <v>2083.4293177531799</v>
      </c>
      <c r="AH8" s="16" t="s">
        <v>32680</v>
      </c>
      <c r="AI8" s="33">
        <f>IF(D6L701C15=0,0,D6L701C11/D6L701C15)</f>
        <v>4.0612213870402099E-2</v>
      </c>
      <c r="AJ8" s="16" t="s">
        <v>32681</v>
      </c>
      <c r="AK8" s="33">
        <f>IF(D6L701C5=0,0,D6L701C11/D6L701C5)</f>
        <v>3.5121604348617122E-2</v>
      </c>
      <c r="AL8" s="16" t="s">
        <v>32682</v>
      </c>
      <c r="AM8" s="33">
        <f>D6L701C8*CHOOSE(MIN(D6L701C9,RUN_YEARS),B7L807C4,B7L807C13,B7L807C22,B7L807C31,B7L807C40)</f>
        <v>141.9169392602239</v>
      </c>
      <c r="AN8" s="16" t="s">
        <v>32683</v>
      </c>
      <c r="AO8" s="33">
        <f>D6L701C8-D6L701C18</f>
        <v>1062.6504289697759</v>
      </c>
      <c r="AP8" s="16" t="s">
        <v>32684</v>
      </c>
      <c r="AQ8" s="33">
        <f>CHOOSE(MIN(D6L701C9,RUN_YEARS),B7L807C2,B7L807C11,B7L807C20,B7L807C29,B7L807C38)</f>
        <v>134.87300107944489</v>
      </c>
      <c r="AR8" s="16" t="s">
        <v>32685</v>
      </c>
      <c r="AS8" s="33">
        <f>IF(D6L701C20=0,0,D6L701C18/D6L701C20)</f>
        <v>1.0522264509902162</v>
      </c>
      <c r="AT8" s="16" t="s">
        <v>32686</v>
      </c>
      <c r="AU8" s="33">
        <f>IF(D6L701C5=0,0,D6L701C18/D6L701C5)</f>
        <v>5.890784650291403E-2</v>
      </c>
      <c r="AV8" s="16" t="s">
        <v>32687</v>
      </c>
      <c r="AW8" s="33">
        <f>CHOOSE(MIN(D6L701C9,RUN_YEARS),B7L807C1,B7L807C10,B7L807C19,B7L807C28,B7L807C37)</f>
        <v>1009.9065918460328</v>
      </c>
      <c r="AX8" s="16" t="s">
        <v>32688</v>
      </c>
      <c r="AY8" s="33">
        <f>IF(D6L701C23=0,0,D6L701C19/D6L701C23)</f>
        <v>1.0522264509902162</v>
      </c>
      <c r="AZ8" s="16" t="s">
        <v>32689</v>
      </c>
      <c r="BA8" s="33">
        <f>IF(D6L701C5=0,0,D6L701C19/D6L701C5)</f>
        <v>0.44109215349708597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8.1646977700485142</v>
      </c>
      <c r="J9" s="16" t="s">
        <v>32710</v>
      </c>
      <c r="K9" s="21">
        <f>_xlfn.SINGLE(IF(FLOW_THRU_100PCT="Y",1,INDEX(VariabilityMatrix,D6L702C1,_xlfn.SINGLE(D6L702C9))))</f>
        <v>0.47720261082240351</v>
      </c>
      <c r="L9" s="16" t="s">
        <v>32690</v>
      </c>
      <c r="M9" s="15">
        <f>IF(_xlfn.SINGLE(D6L702C2)&lt;&gt;0,_xlfn.SINGLE(D6L702C2)*_xlfn.SINGLE(D6L702C4),_xlfn.SINGLE(D6L702C3)*_xlfn.SINGLE(D6L702C4))</f>
        <v>3.8962150924430068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1.9481075462215034</v>
      </c>
      <c r="R9" s="16" t="s">
        <v>32692</v>
      </c>
      <c r="S9" s="15">
        <f>D6L702C5-D6L702C7</f>
        <v>1.9481075462215034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1.8184368965119082</v>
      </c>
      <c r="X9" s="16" t="s">
        <v>32694</v>
      </c>
      <c r="Y9" s="33">
        <f>D6L702C7-D6L702C10</f>
        <v>0.12967064970959519</v>
      </c>
      <c r="Z9" s="16" t="s">
        <v>32695</v>
      </c>
      <c r="AA9" s="33">
        <f>CHOOSE(MIN(D6L702C9,RUN_YEARS),B7L807C7,B7L807C16,B7L807C25,B7L807C34,B7L807C43)</f>
        <v>82866</v>
      </c>
      <c r="AB9" s="16" t="s">
        <v>32696</v>
      </c>
      <c r="AC9" s="33">
        <f>IF(D6L702C12=0,0,D6L702C10/D6L702C12)</f>
        <v>2.1944306428594455E-5</v>
      </c>
      <c r="AD9" s="16" t="s">
        <v>32697</v>
      </c>
      <c r="AE9" s="33">
        <f>IF(D6L702C5=0,0,D6L702C10/D6L702C5)</f>
        <v>0.4667188164326192</v>
      </c>
      <c r="AF9" s="16" t="s">
        <v>32698</v>
      </c>
      <c r="AG9" s="33">
        <f>CHOOSE(MIN(D6L702C9,RUN_YEARS),B7L807C5,B7L807C14,B7L807C23,B7L807C32,B7L807C41)</f>
        <v>2272.7228574604451</v>
      </c>
      <c r="AH9" s="16" t="s">
        <v>32699</v>
      </c>
      <c r="AI9" s="33">
        <f>IF(D6L702C15=0,0,D6L702C11/D6L702C15)</f>
        <v>5.7055196714345539E-5</v>
      </c>
      <c r="AJ9" s="16" t="s">
        <v>32700</v>
      </c>
      <c r="AK9" s="33">
        <f>IF(D6L702C5=0,0,D6L702C11/D6L702C5)</f>
        <v>3.328118356738078E-2</v>
      </c>
      <c r="AL9" s="16" t="s">
        <v>32701</v>
      </c>
      <c r="AM9" s="33">
        <f>D6L702C8*CHOOSE(MIN(D6L702C9,RUN_YEARS),B7L807C4,B7L807C13,B7L807C22,B7L807C31,B7L807C40)</f>
        <v>0.24240447436389173</v>
      </c>
      <c r="AN9" s="16" t="s">
        <v>32702</v>
      </c>
      <c r="AO9" s="33">
        <f>D6L702C8-D6L702C18</f>
        <v>1.7057030718576116</v>
      </c>
      <c r="AP9" s="16" t="s">
        <v>32703</v>
      </c>
      <c r="AQ9" s="33">
        <f>CHOOSE(MIN(D6L702C9,RUN_YEARS),B7L807C2,B7L807C11,B7L807C20,B7L807C29,B7L807C38)</f>
        <v>156.27571654164169</v>
      </c>
      <c r="AR9" s="16" t="s">
        <v>32704</v>
      </c>
      <c r="AS9" s="33">
        <f>IF(D6L702C20=0,0,D6L702C18/D6L702C20)</f>
        <v>1.5511333413038609E-3</v>
      </c>
      <c r="AT9" s="16" t="s">
        <v>32705</v>
      </c>
      <c r="AU9" s="33">
        <f>IF(D6L702C5=0,0,D6L702C18/D6L702C5)</f>
        <v>6.2215372768832211E-2</v>
      </c>
      <c r="AV9" s="16" t="s">
        <v>32706</v>
      </c>
      <c r="AW9" s="33">
        <f>CHOOSE(MIN(D6L702C9,RUN_YEARS),B7L807C1,B7L807C10,B7L807C19,B7L807C28,B7L807C37)</f>
        <v>1099.6495442640808</v>
      </c>
      <c r="AX9" s="16" t="s">
        <v>32707</v>
      </c>
      <c r="AY9" s="33">
        <f>IF(D6L702C23=0,0,D6L702C19/D6L702C23)</f>
        <v>1.5511333413038609E-3</v>
      </c>
      <c r="AZ9" s="16" t="s">
        <v>32708</v>
      </c>
      <c r="BA9" s="33">
        <f>IF(D6L702C5=0,0,D6L702C19/D6L702C5)</f>
        <v>0.43778462723116779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0.41353424794945937</v>
      </c>
      <c r="J10" s="16" t="s">
        <v>32731</v>
      </c>
      <c r="K10" s="21">
        <f>_xlfn.SINGLE(IF(FLOW_THRU_100PCT="Y",1,INDEX(VariabilityMatrix,D6L703C1,_xlfn.SINGLE(D6L703C9))))</f>
        <v>0.47720261082240351</v>
      </c>
      <c r="L10" s="16" t="s">
        <v>32711</v>
      </c>
      <c r="M10" s="15">
        <f>IF(_xlfn.SINGLE(D6L703C2)&lt;&gt;0,_xlfn.SINGLE(D6L703C2)*_xlfn.SINGLE(D6L703C4),_xlfn.SINGLE(D6L703C3)*_xlfn.SINGLE(D6L703C4))</f>
        <v>0.19733962278596118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9.8669811392980589E-2</v>
      </c>
      <c r="R10" s="16" t="s">
        <v>32713</v>
      </c>
      <c r="S10" s="15">
        <f>D6L703C5-D6L703C7</f>
        <v>9.8669811392980589E-2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9.2102115181923336E-2</v>
      </c>
      <c r="X10" s="16" t="s">
        <v>32715</v>
      </c>
      <c r="Y10" s="33">
        <f>D6L703C7-D6L703C10</f>
        <v>6.5676962110572529E-3</v>
      </c>
      <c r="Z10" s="16" t="s">
        <v>32716</v>
      </c>
      <c r="AA10" s="33">
        <f>CHOOSE(MIN(D6L703C9,RUN_YEARS),B7L807C7,B7L807C16,B7L807C25,B7L807C34,B7L807C43)</f>
        <v>82866</v>
      </c>
      <c r="AB10" s="16" t="s">
        <v>32717</v>
      </c>
      <c r="AC10" s="33">
        <f>IF(D6L703C12=0,0,D6L703C10/D6L703C12)</f>
        <v>1.111458441120886E-6</v>
      </c>
      <c r="AD10" s="16" t="s">
        <v>32718</v>
      </c>
      <c r="AE10" s="33">
        <f>IF(D6L703C5=0,0,D6L703C10/D6L703C5)</f>
        <v>0.4667188164326192</v>
      </c>
      <c r="AF10" s="16" t="s">
        <v>32719</v>
      </c>
      <c r="AG10" s="33">
        <f>CHOOSE(MIN(D6L703C9,RUN_YEARS),B7L807C5,B7L807C14,B7L807C23,B7L807C32,B7L807C41)</f>
        <v>2272.7228574604451</v>
      </c>
      <c r="AH10" s="16" t="s">
        <v>32720</v>
      </c>
      <c r="AI10" s="33">
        <f>IF(D6L703C15=0,0,D6L703C11/D6L703C15)</f>
        <v>2.889791946914301E-6</v>
      </c>
      <c r="AJ10" s="16" t="s">
        <v>32721</v>
      </c>
      <c r="AK10" s="33">
        <f>IF(D6L703C5=0,0,D6L703C11/D6L703C5)</f>
        <v>3.328118356738078E-2</v>
      </c>
      <c r="AL10" s="16" t="s">
        <v>32722</v>
      </c>
      <c r="AM10" s="33">
        <f>D6L703C8*CHOOSE(MIN(D6L703C9,RUN_YEARS),B7L807C4,B7L807C13,B7L807C22,B7L807C31,B7L807C40)</f>
        <v>1.227755819368931E-2</v>
      </c>
      <c r="AN10" s="16" t="s">
        <v>32723</v>
      </c>
      <c r="AO10" s="33">
        <f>D6L703C8-D6L703C18</f>
        <v>8.639225319929128E-2</v>
      </c>
      <c r="AP10" s="16" t="s">
        <v>32724</v>
      </c>
      <c r="AQ10" s="33">
        <f>CHOOSE(MIN(D6L703C9,RUN_YEARS),B7L807C2,B7L807C11,B7L807C20,B7L807C29,B7L807C38)</f>
        <v>156.27571654164169</v>
      </c>
      <c r="AR10" s="16" t="s">
        <v>32725</v>
      </c>
      <c r="AS10" s="33">
        <f>IF(D6L703C20=0,0,D6L703C18/D6L703C20)</f>
        <v>7.8563442007433042E-5</v>
      </c>
      <c r="AT10" s="16" t="s">
        <v>32726</v>
      </c>
      <c r="AU10" s="33">
        <f>IF(D6L703C5=0,0,D6L703C18/D6L703C5)</f>
        <v>6.2215372768832218E-2</v>
      </c>
      <c r="AV10" s="16" t="s">
        <v>32727</v>
      </c>
      <c r="AW10" s="33">
        <f>CHOOSE(MIN(D6L703C9,RUN_YEARS),B7L807C1,B7L807C10,B7L807C19,B7L807C28,B7L807C37)</f>
        <v>1099.6495442640808</v>
      </c>
      <c r="AX10" s="16" t="s">
        <v>32728</v>
      </c>
      <c r="AY10" s="33">
        <f>IF(D6L703C23=0,0,D6L703C19/D6L703C23)</f>
        <v>7.8563442007433042E-5</v>
      </c>
      <c r="AZ10" s="16" t="s">
        <v>32729</v>
      </c>
      <c r="BA10" s="33">
        <f>IF(D6L703C5=0,0,D6L703C19/D6L703C5)</f>
        <v>0.43778462723116779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9.7269293261541597E-3</v>
      </c>
      <c r="J11" s="16" t="s">
        <v>32752</v>
      </c>
      <c r="K11" s="21">
        <f>_xlfn.SINGLE(IF(FLOW_THRU_100PCT="Y",1,INDEX(VariabilityMatrix,D6L704C1,_xlfn.SINGLE(D6L704C9))))</f>
        <v>0.46935998677982882</v>
      </c>
      <c r="L11" s="16" t="s">
        <v>32732</v>
      </c>
      <c r="M11" s="15">
        <f>IF(_xlfn.SINGLE(D6L704C2)&lt;&gt;0,_xlfn.SINGLE(D6L704C2)*_xlfn.SINGLE(D6L704C4),_xlfn.SINGLE(D6L704C3)*_xlfn.SINGLE(D6L704C4))</f>
        <v>4.5654314199320457E-3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2.2827157099660229E-3</v>
      </c>
      <c r="R11" s="16" t="s">
        <v>32734</v>
      </c>
      <c r="S11" s="15">
        <f>D6L704C5-D6L704C7</f>
        <v>2.2827157099660229E-3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2.1146095084104487E-3</v>
      </c>
      <c r="X11" s="16" t="s">
        <v>32736</v>
      </c>
      <c r="Y11" s="33">
        <f>D6L704C7-D6L704C10</f>
        <v>1.6810620155557421E-4</v>
      </c>
      <c r="Z11" s="16" t="s">
        <v>32737</v>
      </c>
      <c r="AA11" s="33">
        <f>CHOOSE(MIN(D6L704C9,RUN_YEARS),B7L807C7,B7L807C16,B7L807C25,B7L807C34,B7L807C43)</f>
        <v>88441</v>
      </c>
      <c r="AB11" s="16" t="s">
        <v>32738</v>
      </c>
      <c r="AC11" s="33">
        <f>IF(D6L704C12=0,0,D6L704C10/D6L704C12)</f>
        <v>2.3909832638826435E-8</v>
      </c>
      <c r="AD11" s="16" t="s">
        <v>32739</v>
      </c>
      <c r="AE11" s="33">
        <f>IF(D6L704C5=0,0,D6L704C10/D6L704C5)</f>
        <v>0.46317846308639188</v>
      </c>
      <c r="AF11" s="16" t="s">
        <v>32740</v>
      </c>
      <c r="AG11" s="33">
        <f>CHOOSE(MIN(D6L704C9,RUN_YEARS),B7L807C5,B7L807C14,B7L807C23,B7L807C32,B7L807C41)</f>
        <v>2704.1691317627697</v>
      </c>
      <c r="AH11" s="16" t="s">
        <v>32741</v>
      </c>
      <c r="AI11" s="33">
        <f>IF(D6L704C15=0,0,D6L704C11/D6L704C15)</f>
        <v>6.216556486094886E-8</v>
      </c>
      <c r="AJ11" s="16" t="s">
        <v>32742</v>
      </c>
      <c r="AK11" s="33">
        <f>IF(D6L704C5=0,0,D6L704C11/D6L704C5)</f>
        <v>3.6821536913608136E-2</v>
      </c>
      <c r="AL11" s="16" t="s">
        <v>32743</v>
      </c>
      <c r="AM11" s="33">
        <f>D6L704C8*CHOOSE(MIN(D6L704C9,RUN_YEARS),B7L807C4,B7L807C13,B7L807C22,B7L807C31,B7L807C40)</f>
        <v>2.5923505390052431E-4</v>
      </c>
      <c r="AN11" s="16" t="s">
        <v>32744</v>
      </c>
      <c r="AO11" s="33">
        <f>D6L704C8-D6L704C18</f>
        <v>2.0234806560654986E-3</v>
      </c>
      <c r="AP11" s="16" t="s">
        <v>32745</v>
      </c>
      <c r="AQ11" s="33">
        <f>CHOOSE(MIN(D6L704C9,RUN_YEARS),B7L807C2,B7L807C11,B7L807C20,B7L807C29,B7L807C38)</f>
        <v>169.44892452427095</v>
      </c>
      <c r="AR11" s="16" t="s">
        <v>32746</v>
      </c>
      <c r="AS11" s="33">
        <f>IF(D6L704C20=0,0,D6L704C18/D6L704C20)</f>
        <v>1.5298713439954167E-6</v>
      </c>
      <c r="AT11" s="16" t="s">
        <v>32747</v>
      </c>
      <c r="AU11" s="33">
        <f>IF(D6L704C5=0,0,D6L704C18/D6L704C5)</f>
        <v>5.6782159243207488E-2</v>
      </c>
      <c r="AV11" s="16" t="s">
        <v>32748</v>
      </c>
      <c r="AW11" s="33">
        <f>CHOOSE(MIN(D6L704C9,RUN_YEARS),B7L807C1,B7L807C10,B7L807C19,B7L807C28,B7L807C37)</f>
        <v>1322.6475964841397</v>
      </c>
      <c r="AX11" s="16" t="s">
        <v>32749</v>
      </c>
      <c r="AY11" s="33">
        <f>IF(D6L704C23=0,0,D6L704C19/D6L704C23)</f>
        <v>1.5298713439954169E-6</v>
      </c>
      <c r="AZ11" s="16" t="s">
        <v>32750</v>
      </c>
      <c r="BA11" s="33">
        <f>IF(D6L704C5=0,0,D6L704C19/D6L704C5)</f>
        <v>0.44321784075679255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126.46181441270147</v>
      </c>
      <c r="J12" s="16" t="s">
        <v>32773</v>
      </c>
      <c r="K12" s="21">
        <f>_xlfn.SINGLE(IF(FLOW_THRU_100PCT="Y",1,INDEX(VariabilityMatrix,D6L705C1,_xlfn.SINGLE(D6L705C9))))</f>
        <v>0.20576328704526303</v>
      </c>
      <c r="L12" s="16" t="s">
        <v>32753</v>
      </c>
      <c r="M12" s="15">
        <f>IF(_xlfn.SINGLE(D6L705C2)&lt;&gt;0,_xlfn.SINGLE(D6L705C2)*_xlfn.SINGLE(D6L705C4),_xlfn.SINGLE(D6L705C3)*_xlfn.SINGLE(D6L705C4))</f>
        <v>26.021198619265476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13.010599309632738</v>
      </c>
      <c r="R12" s="16" t="s">
        <v>32755</v>
      </c>
      <c r="S12" s="15">
        <f>D6L705C5-D6L705C7</f>
        <v>13.010599309632738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12.144583021741688</v>
      </c>
      <c r="X12" s="16" t="s">
        <v>32757</v>
      </c>
      <c r="Y12" s="33">
        <f>D6L705C7-D6L705C10</f>
        <v>0.86601628789104979</v>
      </c>
      <c r="Z12" s="16" t="s">
        <v>32758</v>
      </c>
      <c r="AA12" s="33">
        <f>CHOOSE(MIN(D6L705C9,RUN_YEARS),B7L807C7,B7L807C16,B7L807C25,B7L807C34,B7L807C43)</f>
        <v>82866</v>
      </c>
      <c r="AB12" s="16" t="s">
        <v>32759</v>
      </c>
      <c r="AC12" s="33">
        <f>IF(D6L705C12=0,0,D6L705C10/D6L705C12)</f>
        <v>1.4655688728479338E-4</v>
      </c>
      <c r="AD12" s="16" t="s">
        <v>32760</v>
      </c>
      <c r="AE12" s="33">
        <f>IF(D6L705C5=0,0,D6L705C10/D6L705C5)</f>
        <v>0.4667188164326192</v>
      </c>
      <c r="AF12" s="16" t="s">
        <v>32761</v>
      </c>
      <c r="AG12" s="33">
        <f>CHOOSE(MIN(D6L705C9,RUN_YEARS),B7L807C5,B7L807C14,B7L807C23,B7L807C32,B7L807C41)</f>
        <v>2272.7228574604451</v>
      </c>
      <c r="AH12" s="16" t="s">
        <v>32762</v>
      </c>
      <c r="AI12" s="33">
        <f>IF(D6L705C15=0,0,D6L705C11/D6L705C15)</f>
        <v>3.8104790694046254E-4</v>
      </c>
      <c r="AJ12" s="16" t="s">
        <v>32763</v>
      </c>
      <c r="AK12" s="33">
        <f>IF(D6L705C5=0,0,D6L705C11/D6L705C5)</f>
        <v>3.3281183567380787E-2</v>
      </c>
      <c r="AL12" s="16" t="s">
        <v>32764</v>
      </c>
      <c r="AM12" s="33">
        <f>D6L705C8*CHOOSE(MIN(D6L705C9,RUN_YEARS),B7L807C4,B7L807C13,B7L807C22,B7L807C31,B7L807C40)</f>
        <v>1.6189185719894237</v>
      </c>
      <c r="AN12" s="16" t="s">
        <v>32765</v>
      </c>
      <c r="AO12" s="33">
        <f>D6L705C8-D6L705C18</f>
        <v>11.391680737643314</v>
      </c>
      <c r="AP12" s="16" t="s">
        <v>32766</v>
      </c>
      <c r="AQ12" s="33">
        <f>CHOOSE(MIN(D6L705C9,RUN_YEARS),B7L807C2,B7L807C11,B7L807C20,B7L807C29,B7L807C38)</f>
        <v>156.27571654164169</v>
      </c>
      <c r="AR12" s="16" t="s">
        <v>32767</v>
      </c>
      <c r="AS12" s="33">
        <f>IF(D6L705C20=0,0,D6L705C18/D6L705C20)</f>
        <v>1.0359373854210048E-2</v>
      </c>
      <c r="AT12" s="16" t="s">
        <v>32768</v>
      </c>
      <c r="AU12" s="33">
        <f>IF(D6L705C5=0,0,D6L705C18/D6L705C5)</f>
        <v>6.2215372768832211E-2</v>
      </c>
      <c r="AV12" s="16" t="s">
        <v>32769</v>
      </c>
      <c r="AW12" s="33">
        <f>CHOOSE(MIN(D6L705C9,RUN_YEARS),B7L807C1,B7L807C10,B7L807C19,B7L807C28,B7L807C37)</f>
        <v>1099.6495442640808</v>
      </c>
      <c r="AX12" s="16" t="s">
        <v>32770</v>
      </c>
      <c r="AY12" s="33">
        <f>IF(D6L705C23=0,0,D6L705C19/D6L705C23)</f>
        <v>1.035937385421005E-2</v>
      </c>
      <c r="AZ12" s="16" t="s">
        <v>32771</v>
      </c>
      <c r="BA12" s="33">
        <f>IF(D6L705C5=0,0,D6L705C19/D6L705C5)</f>
        <v>0.43778462723116779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12.56414028364472</v>
      </c>
      <c r="J13" s="16" t="s">
        <v>32794</v>
      </c>
      <c r="K13" s="21">
        <f>_xlfn.SINGLE(IF(FLOW_THRU_100PCT="Y",1,INDEX(VariabilityMatrix,D6L706C1,_xlfn.SINGLE(D6L706C9))))</f>
        <v>0.47720261082240351</v>
      </c>
      <c r="L13" s="16" t="s">
        <v>32774</v>
      </c>
      <c r="M13" s="15">
        <f>IF(_xlfn.SINGLE(D6L706C2)&lt;&gt;0,_xlfn.SINGLE(D6L706C2)*_xlfn.SINGLE(D6L706C4),_xlfn.SINGLE(D6L706C3)*_xlfn.SINGLE(D6L706C4))</f>
        <v>5.9956405460941937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2.9978202730470969</v>
      </c>
      <c r="R13" s="16" t="s">
        <v>32776</v>
      </c>
      <c r="S13" s="15">
        <f>D6L706C5-D6L706C7</f>
        <v>2.9978202730470969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2.7982782594285047</v>
      </c>
      <c r="X13" s="16" t="s">
        <v>32778</v>
      </c>
      <c r="Y13" s="33">
        <f>D6L706C7-D6L706C10</f>
        <v>0.19954201361859214</v>
      </c>
      <c r="Z13" s="16" t="s">
        <v>32779</v>
      </c>
      <c r="AA13" s="33">
        <f>CHOOSE(MIN(D6L706C9,RUN_YEARS),B7L807C7,B7L807C16,B7L807C25,B7L807C34,B7L807C43)</f>
        <v>82866</v>
      </c>
      <c r="AB13" s="16" t="s">
        <v>32780</v>
      </c>
      <c r="AC13" s="33">
        <f>IF(D6L706C12=0,0,D6L706C10/D6L706C12)</f>
        <v>3.3768714061599508E-5</v>
      </c>
      <c r="AD13" s="16" t="s">
        <v>32781</v>
      </c>
      <c r="AE13" s="33">
        <f>IF(D6L706C5=0,0,D6L706C10/D6L706C5)</f>
        <v>0.4667188164326192</v>
      </c>
      <c r="AF13" s="16" t="s">
        <v>32782</v>
      </c>
      <c r="AG13" s="33">
        <f>CHOOSE(MIN(D6L706C9,RUN_YEARS),B7L807C5,B7L807C14,B7L807C23,B7L807C32,B7L807C41)</f>
        <v>2272.7228574604451</v>
      </c>
      <c r="AH13" s="16" t="s">
        <v>32783</v>
      </c>
      <c r="AI13" s="33">
        <f>IF(D6L706C15=0,0,D6L706C11/D6L706C15)</f>
        <v>8.77986565601587E-5</v>
      </c>
      <c r="AJ13" s="16" t="s">
        <v>32784</v>
      </c>
      <c r="AK13" s="33">
        <f>IF(D6L706C5=0,0,D6L706C11/D6L706C5)</f>
        <v>3.3281183567380801E-2</v>
      </c>
      <c r="AL13" s="16" t="s">
        <v>32785</v>
      </c>
      <c r="AM13" s="33">
        <f>D6L706C8*CHOOSE(MIN(D6L706C9,RUN_YEARS),B7L807C4,B7L807C13,B7L807C22,B7L807C31,B7L807C40)</f>
        <v>0.37302101156317496</v>
      </c>
      <c r="AN13" s="16" t="s">
        <v>32786</v>
      </c>
      <c r="AO13" s="33">
        <f>D6L706C8-D6L706C18</f>
        <v>2.624799261483922</v>
      </c>
      <c r="AP13" s="16" t="s">
        <v>32787</v>
      </c>
      <c r="AQ13" s="33">
        <f>CHOOSE(MIN(D6L706C9,RUN_YEARS),B7L807C2,B7L807C11,B7L807C20,B7L807C29,B7L807C38)</f>
        <v>156.27571654164169</v>
      </c>
      <c r="AR13" s="16" t="s">
        <v>32788</v>
      </c>
      <c r="AS13" s="33">
        <f>IF(D6L706C20=0,0,D6L706C18/D6L706C20)</f>
        <v>2.3869416171499601E-3</v>
      </c>
      <c r="AT13" s="16" t="s">
        <v>32789</v>
      </c>
      <c r="AU13" s="33">
        <f>IF(D6L706C5=0,0,D6L706C18/D6L706C5)</f>
        <v>6.2215372768832204E-2</v>
      </c>
      <c r="AV13" s="16" t="s">
        <v>32790</v>
      </c>
      <c r="AW13" s="33">
        <f>CHOOSE(MIN(D6L706C9,RUN_YEARS),B7L807C1,B7L807C10,B7L807C19,B7L807C28,B7L807C37)</f>
        <v>1099.6495442640808</v>
      </c>
      <c r="AX13" s="16" t="s">
        <v>32791</v>
      </c>
      <c r="AY13" s="33">
        <f>IF(D6L706C23=0,0,D6L706C19/D6L706C23)</f>
        <v>2.3869416171499605E-3</v>
      </c>
      <c r="AZ13" s="16" t="s">
        <v>32792</v>
      </c>
      <c r="BA13" s="33">
        <f>IF(D6L706C5=0,0,D6L706C19/D6L706C5)</f>
        <v>0.43778462723116779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14.095401363522507</v>
      </c>
      <c r="J14" s="16" t="s">
        <v>32815</v>
      </c>
      <c r="K14" s="21">
        <f>_xlfn.SINGLE(IF(FLOW_THRU_100PCT="Y",1,INDEX(VariabilityMatrix,D6L707C1,_xlfn.SINGLE(D6L707C9))))</f>
        <v>0.46935998677982882</v>
      </c>
      <c r="L14" s="16" t="s">
        <v>32795</v>
      </c>
      <c r="M14" s="15">
        <f>IF(_xlfn.SINGLE(D6L707C2)&lt;&gt;0,_xlfn.SINGLE(D6L707C2)*_xlfn.SINGLE(D6L707C4),_xlfn.SINGLE(D6L707C3)*_xlfn.SINGLE(D6L707C4))</f>
        <v>6.6158173976393053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3.3079086988196527</v>
      </c>
      <c r="R14" s="16" t="s">
        <v>32797</v>
      </c>
      <c r="S14" s="15">
        <f>D6L707C5-D6L707C7</f>
        <v>3.3079086988196527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3.0643041342987862</v>
      </c>
      <c r="X14" s="16" t="s">
        <v>32799</v>
      </c>
      <c r="Y14" s="33">
        <f>D6L707C7-D6L707C10</f>
        <v>0.24360456452086643</v>
      </c>
      <c r="Z14" s="16" t="s">
        <v>32800</v>
      </c>
      <c r="AA14" s="33">
        <f>CHOOSE(MIN(D6L707C9,RUN_YEARS),B7L807C7,B7L807C16,B7L807C25,B7L807C34,B7L807C43)</f>
        <v>88441</v>
      </c>
      <c r="AB14" s="16" t="s">
        <v>32801</v>
      </c>
      <c r="AC14" s="33">
        <f>IF(D6L707C12=0,0,D6L707C10/D6L707C12)</f>
        <v>3.4648004141730488E-5</v>
      </c>
      <c r="AD14" s="16" t="s">
        <v>32802</v>
      </c>
      <c r="AE14" s="33">
        <f>IF(D6L707C5=0,0,D6L707C10/D6L707C5)</f>
        <v>0.46317846308639188</v>
      </c>
      <c r="AF14" s="16" t="s">
        <v>32803</v>
      </c>
      <c r="AG14" s="33">
        <f>CHOOSE(MIN(D6L707C9,RUN_YEARS),B7L807C5,B7L807C14,B7L807C23,B7L807C32,B7L807C41)</f>
        <v>2704.1691317627697</v>
      </c>
      <c r="AH14" s="16" t="s">
        <v>32804</v>
      </c>
      <c r="AI14" s="33">
        <f>IF(D6L707C15=0,0,D6L707C11/D6L707C15)</f>
        <v>9.0084810768499402E-5</v>
      </c>
      <c r="AJ14" s="16" t="s">
        <v>32805</v>
      </c>
      <c r="AK14" s="33">
        <f>IF(D6L707C5=0,0,D6L707C11/D6L707C5)</f>
        <v>3.6821536913608108E-2</v>
      </c>
      <c r="AL14" s="16" t="s">
        <v>32806</v>
      </c>
      <c r="AM14" s="33">
        <f>D6L707C8*CHOOSE(MIN(D6L707C9,RUN_YEARS),B7L807C4,B7L807C13,B7L807C22,B7L807C31,B7L807C40)</f>
        <v>0.37566039699673764</v>
      </c>
      <c r="AN14" s="16" t="s">
        <v>32807</v>
      </c>
      <c r="AO14" s="33">
        <f>D6L707C8-D6L707C18</f>
        <v>2.9322483018229151</v>
      </c>
      <c r="AP14" s="16" t="s">
        <v>32808</v>
      </c>
      <c r="AQ14" s="33">
        <f>CHOOSE(MIN(D6L707C9,RUN_YEARS),B7L807C2,B7L807C11,B7L807C20,B7L807C29,B7L807C38)</f>
        <v>169.44892452427095</v>
      </c>
      <c r="AR14" s="16" t="s">
        <v>32809</v>
      </c>
      <c r="AS14" s="33">
        <f>IF(D6L707C20=0,0,D6L707C18/D6L707C20)</f>
        <v>2.2169535631542474E-3</v>
      </c>
      <c r="AT14" s="16" t="s">
        <v>32810</v>
      </c>
      <c r="AU14" s="33">
        <f>IF(D6L707C5=0,0,D6L707C18/D6L707C5)</f>
        <v>5.6782159243207495E-2</v>
      </c>
      <c r="AV14" s="16" t="s">
        <v>32811</v>
      </c>
      <c r="AW14" s="33">
        <f>CHOOSE(MIN(D6L707C9,RUN_YEARS),B7L807C1,B7L807C10,B7L807C19,B7L807C28,B7L807C37)</f>
        <v>1322.6475964841397</v>
      </c>
      <c r="AX14" s="16" t="s">
        <v>32812</v>
      </c>
      <c r="AY14" s="33">
        <f>IF(D6L707C23=0,0,D6L707C19/D6L707C23)</f>
        <v>2.2169535631542474E-3</v>
      </c>
      <c r="AZ14" s="16" t="s">
        <v>32813</v>
      </c>
      <c r="BA14" s="33">
        <f>IF(D6L707C5=0,0,D6L707C19/D6L707C5)</f>
        <v>0.44321784075679249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1.0807699251282399E-3</v>
      </c>
      <c r="J15" s="16" t="s">
        <v>32836</v>
      </c>
      <c r="K15" s="21">
        <f>_xlfn.SINGLE(IF(FLOW_THRU_100PCT="Y",1,INDEX(VariabilityMatrix,D6L708C1,_xlfn.SINGLE(D6L708C9))))</f>
        <v>0.46935998677982882</v>
      </c>
      <c r="L15" s="16" t="s">
        <v>32816</v>
      </c>
      <c r="M15" s="15">
        <f>IF(_xlfn.SINGLE(D6L708C2)&lt;&gt;0,_xlfn.SINGLE(D6L708C2)*_xlfn.SINGLE(D6L708C4),_xlfn.SINGLE(D6L708C3)*_xlfn.SINGLE(D6L708C4))</f>
        <v>5.0727015777022732E-4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2.5363507888511366E-4</v>
      </c>
      <c r="R15" s="16" t="s">
        <v>32818</v>
      </c>
      <c r="S15" s="15">
        <f>D6L708C5-D6L708C7</f>
        <v>2.5363507888511366E-4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2.3495661204560542E-4</v>
      </c>
      <c r="X15" s="16" t="s">
        <v>32820</v>
      </c>
      <c r="Y15" s="33">
        <f>D6L708C7-D6L708C10</f>
        <v>1.867846683950824E-5</v>
      </c>
      <c r="Z15" s="16" t="s">
        <v>32821</v>
      </c>
      <c r="AA15" s="33">
        <f>CHOOSE(MIN(D6L708C9,RUN_YEARS),B7L807C7,B7L807C16,B7L807C25,B7L807C34,B7L807C43)</f>
        <v>88441</v>
      </c>
      <c r="AB15" s="16" t="s">
        <v>32822</v>
      </c>
      <c r="AC15" s="33">
        <f>IF(D6L708C12=0,0,D6L708C10/D6L708C12)</f>
        <v>2.6566480709807151E-9</v>
      </c>
      <c r="AD15" s="16" t="s">
        <v>32823</v>
      </c>
      <c r="AE15" s="33">
        <f>IF(D6L708C5=0,0,D6L708C10/D6L708C5)</f>
        <v>0.46317846308639188</v>
      </c>
      <c r="AF15" s="16" t="s">
        <v>32824</v>
      </c>
      <c r="AG15" s="33">
        <f>CHOOSE(MIN(D6L708C9,RUN_YEARS),B7L807C5,B7L807C14,B7L807C23,B7L807C32,B7L807C41)</f>
        <v>2704.1691317627697</v>
      </c>
      <c r="AH15" s="16" t="s">
        <v>32825</v>
      </c>
      <c r="AI15" s="33">
        <f>IF(D6L708C15=0,0,D6L708C11/D6L708C15)</f>
        <v>6.907284984549871E-9</v>
      </c>
      <c r="AJ15" s="16" t="s">
        <v>32826</v>
      </c>
      <c r="AK15" s="33">
        <f>IF(D6L708C5=0,0,D6L708C11/D6L708C5)</f>
        <v>3.6821536913608122E-2</v>
      </c>
      <c r="AL15" s="16" t="s">
        <v>32827</v>
      </c>
      <c r="AM15" s="33">
        <f>D6L708C8*CHOOSE(MIN(D6L708C9,RUN_YEARS),B7L807C4,B7L807C13,B7L807C22,B7L807C31,B7L807C40)</f>
        <v>2.8803894877836036E-5</v>
      </c>
      <c r="AN15" s="16" t="s">
        <v>32828</v>
      </c>
      <c r="AO15" s="33">
        <f>D6L708C8-D6L708C18</f>
        <v>2.2483118400727761E-4</v>
      </c>
      <c r="AP15" s="16" t="s">
        <v>32829</v>
      </c>
      <c r="AQ15" s="33">
        <f>CHOOSE(MIN(D6L708C9,RUN_YEARS),B7L807C2,B7L807C11,B7L807C20,B7L807C29,B7L807C38)</f>
        <v>169.44892452427095</v>
      </c>
      <c r="AR15" s="16" t="s">
        <v>32830</v>
      </c>
      <c r="AS15" s="33">
        <f>IF(D6L708C20=0,0,D6L708C18/D6L708C20)</f>
        <v>1.6998570488837963E-7</v>
      </c>
      <c r="AT15" s="16" t="s">
        <v>32831</v>
      </c>
      <c r="AU15" s="33">
        <f>IF(D6L708C5=0,0,D6L708C18/D6L708C5)</f>
        <v>5.6782159243207495E-2</v>
      </c>
      <c r="AV15" s="16" t="s">
        <v>32832</v>
      </c>
      <c r="AW15" s="33">
        <f>CHOOSE(MIN(D6L708C9,RUN_YEARS),B7L807C1,B7L807C10,B7L807C19,B7L807C28,B7L807C37)</f>
        <v>1322.6475964841397</v>
      </c>
      <c r="AX15" s="16" t="s">
        <v>32833</v>
      </c>
      <c r="AY15" s="33">
        <f>IF(D6L708C23=0,0,D6L708C19/D6L708C23)</f>
        <v>1.6998570488837963E-7</v>
      </c>
      <c r="AZ15" s="16" t="s">
        <v>32834</v>
      </c>
      <c r="BA15" s="33">
        <f>IF(D6L708C5=0,0,D6L708C19/D6L708C5)</f>
        <v>0.44321784075679249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1.0807699251282399E-3</v>
      </c>
      <c r="J16" s="16" t="s">
        <v>32857</v>
      </c>
      <c r="K16" s="21">
        <f>_xlfn.SINGLE(IF(FLOW_THRU_100PCT="Y",1,INDEX(VariabilityMatrix,D6L709C1,_xlfn.SINGLE(D6L709C9))))</f>
        <v>0.46935998677982882</v>
      </c>
      <c r="L16" s="16" t="s">
        <v>32837</v>
      </c>
      <c r="M16" s="15">
        <f>IF(_xlfn.SINGLE(D6L709C2)&lt;&gt;0,_xlfn.SINGLE(D6L709C2)*_xlfn.SINGLE(D6L709C4),_xlfn.SINGLE(D6L709C3)*_xlfn.SINGLE(D6L709C4))</f>
        <v>5.0727015777022732E-4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2.5363507888511366E-4</v>
      </c>
      <c r="R16" s="16" t="s">
        <v>32839</v>
      </c>
      <c r="S16" s="15">
        <f>D6L709C5-D6L709C7</f>
        <v>2.5363507888511366E-4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2.3495661204560542E-4</v>
      </c>
      <c r="X16" s="16" t="s">
        <v>32841</v>
      </c>
      <c r="Y16" s="33">
        <f>D6L709C7-D6L709C10</f>
        <v>1.867846683950824E-5</v>
      </c>
      <c r="Z16" s="16" t="s">
        <v>32842</v>
      </c>
      <c r="AA16" s="33">
        <f>CHOOSE(MIN(D6L709C9,RUN_YEARS),B7L807C7,B7L807C16,B7L807C25,B7L807C34,B7L807C43)</f>
        <v>88441</v>
      </c>
      <c r="AB16" s="16" t="s">
        <v>32843</v>
      </c>
      <c r="AC16" s="33">
        <f>IF(D6L709C12=0,0,D6L709C10/D6L709C12)</f>
        <v>2.6566480709807151E-9</v>
      </c>
      <c r="AD16" s="16" t="s">
        <v>32844</v>
      </c>
      <c r="AE16" s="33">
        <f>IF(D6L709C5=0,0,D6L709C10/D6L709C5)</f>
        <v>0.46317846308639188</v>
      </c>
      <c r="AF16" s="16" t="s">
        <v>32845</v>
      </c>
      <c r="AG16" s="33">
        <f>CHOOSE(MIN(D6L709C9,RUN_YEARS),B7L807C5,B7L807C14,B7L807C23,B7L807C32,B7L807C41)</f>
        <v>2704.1691317627697</v>
      </c>
      <c r="AH16" s="16" t="s">
        <v>32846</v>
      </c>
      <c r="AI16" s="33">
        <f>IF(D6L709C15=0,0,D6L709C11/D6L709C15)</f>
        <v>6.907284984549871E-9</v>
      </c>
      <c r="AJ16" s="16" t="s">
        <v>32847</v>
      </c>
      <c r="AK16" s="33">
        <f>IF(D6L709C5=0,0,D6L709C11/D6L709C5)</f>
        <v>3.6821536913608122E-2</v>
      </c>
      <c r="AL16" s="16" t="s">
        <v>32848</v>
      </c>
      <c r="AM16" s="33">
        <f>D6L709C8*CHOOSE(MIN(D6L709C9,RUN_YEARS),B7L807C4,B7L807C13,B7L807C22,B7L807C31,B7L807C40)</f>
        <v>2.8803894877836036E-5</v>
      </c>
      <c r="AN16" s="16" t="s">
        <v>32849</v>
      </c>
      <c r="AO16" s="33">
        <f>D6L709C8-D6L709C18</f>
        <v>2.2483118400727761E-4</v>
      </c>
      <c r="AP16" s="16" t="s">
        <v>32850</v>
      </c>
      <c r="AQ16" s="33">
        <f>CHOOSE(MIN(D6L709C9,RUN_YEARS),B7L807C2,B7L807C11,B7L807C20,B7L807C29,B7L807C38)</f>
        <v>169.44892452427095</v>
      </c>
      <c r="AR16" s="16" t="s">
        <v>32851</v>
      </c>
      <c r="AS16" s="33">
        <f>IF(D6L709C20=0,0,D6L709C18/D6L709C20)</f>
        <v>1.6998570488837963E-7</v>
      </c>
      <c r="AT16" s="16" t="s">
        <v>32852</v>
      </c>
      <c r="AU16" s="33">
        <f>IF(D6L709C5=0,0,D6L709C18/D6L709C5)</f>
        <v>5.6782159243207495E-2</v>
      </c>
      <c r="AV16" s="16" t="s">
        <v>32853</v>
      </c>
      <c r="AW16" s="33">
        <f>CHOOSE(MIN(D6L709C9,RUN_YEARS),B7L807C1,B7L807C10,B7L807C19,B7L807C28,B7L807C37)</f>
        <v>1322.6475964841397</v>
      </c>
      <c r="AX16" s="16" t="s">
        <v>32854</v>
      </c>
      <c r="AY16" s="33">
        <f>IF(D6L709C23=0,0,D6L709C19/D6L709C23)</f>
        <v>1.6998570488837963E-7</v>
      </c>
      <c r="AZ16" s="16" t="s">
        <v>32855</v>
      </c>
      <c r="BA16" s="33">
        <f>IF(D6L709C5=0,0,D6L709C19/D6L709C5)</f>
        <v>0.44321784075679249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13.421000930242483</v>
      </c>
      <c r="J17" s="16" t="s">
        <v>32878</v>
      </c>
      <c r="K17" s="21">
        <f>_xlfn.SINGLE(IF(FLOW_THRU_100PCT="Y",1,INDEX(VariabilityMatrix,D6L710C1,_xlfn.SINGLE(D6L710C9))))</f>
        <v>0.46935998677982882</v>
      </c>
      <c r="L17" s="16" t="s">
        <v>32858</v>
      </c>
      <c r="M17" s="15">
        <f>IF(_xlfn.SINGLE(D6L710C2)&lt;&gt;0,_xlfn.SINGLE(D6L710C2)*_xlfn.SINGLE(D6L710C4),_xlfn.SINGLE(D6L710C3)*_xlfn.SINGLE(D6L710C4))</f>
        <v>6.2992808191906819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3.149640409595341</v>
      </c>
      <c r="R17" s="16" t="s">
        <v>32860</v>
      </c>
      <c r="S17" s="15">
        <f>D6L710C5-D6L710C7</f>
        <v>3.149640409595341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2.9176912083823279</v>
      </c>
      <c r="X17" s="16" t="s">
        <v>32862</v>
      </c>
      <c r="Y17" s="33">
        <f>D6L710C7-D6L710C10</f>
        <v>0.2319492012130131</v>
      </c>
      <c r="Z17" s="16" t="s">
        <v>32863</v>
      </c>
      <c r="AA17" s="33">
        <f>CHOOSE(MIN(D6L710C9,RUN_YEARS),B7L807C7,B7L807C16,B7L807C25,B7L807C34,B7L807C43)</f>
        <v>88441</v>
      </c>
      <c r="AB17" s="16" t="s">
        <v>32864</v>
      </c>
      <c r="AC17" s="33">
        <f>IF(D6L710C12=0,0,D6L710C10/D6L710C12)</f>
        <v>3.299025574543852E-5</v>
      </c>
      <c r="AD17" s="16" t="s">
        <v>32865</v>
      </c>
      <c r="AE17" s="33">
        <f>IF(D6L710C5=0,0,D6L710C10/D6L710C5)</f>
        <v>0.46317846308639193</v>
      </c>
      <c r="AF17" s="16" t="s">
        <v>32866</v>
      </c>
      <c r="AG17" s="33">
        <f>CHOOSE(MIN(D6L710C9,RUN_YEARS),B7L807C5,B7L807C14,B7L807C23,B7L807C32,B7L807C41)</f>
        <v>2704.1691317627697</v>
      </c>
      <c r="AH17" s="16" t="s">
        <v>32867</v>
      </c>
      <c r="AI17" s="33">
        <f>IF(D6L710C15=0,0,D6L710C11/D6L710C15)</f>
        <v>8.5774664938140216E-5</v>
      </c>
      <c r="AJ17" s="16" t="s">
        <v>32868</v>
      </c>
      <c r="AK17" s="33">
        <f>IF(D6L710C5=0,0,D6L710C11/D6L710C5)</f>
        <v>3.6821536913608087E-2</v>
      </c>
      <c r="AL17" s="16" t="s">
        <v>32869</v>
      </c>
      <c r="AM17" s="33">
        <f>D6L710C8*CHOOSE(MIN(D6L710C9,RUN_YEARS),B7L807C4,B7L807C13,B7L807C22,B7L807C31,B7L807C40)</f>
        <v>0.35768676659296789</v>
      </c>
      <c r="AN17" s="16" t="s">
        <v>32870</v>
      </c>
      <c r="AO17" s="33">
        <f>D6L710C8-D6L710C18</f>
        <v>2.791953643002373</v>
      </c>
      <c r="AP17" s="16" t="s">
        <v>32871</v>
      </c>
      <c r="AQ17" s="33">
        <f>CHOOSE(MIN(D6L710C9,RUN_YEARS),B7L807C2,B7L807C11,B7L807C20,B7L807C29,B7L807C38)</f>
        <v>169.44892452427095</v>
      </c>
      <c r="AR17" s="16" t="s">
        <v>32872</v>
      </c>
      <c r="AS17" s="33">
        <f>IF(D6L710C20=0,0,D6L710C18/D6L710C20)</f>
        <v>2.1108824833038983E-3</v>
      </c>
      <c r="AT17" s="16" t="s">
        <v>32873</v>
      </c>
      <c r="AU17" s="33">
        <f>IF(D6L710C5=0,0,D6L710C18/D6L710C5)</f>
        <v>5.6782159243207501E-2</v>
      </c>
      <c r="AV17" s="16" t="s">
        <v>32874</v>
      </c>
      <c r="AW17" s="33">
        <f>CHOOSE(MIN(D6L710C9,RUN_YEARS),B7L807C1,B7L807C10,B7L807C19,B7L807C28,B7L807C37)</f>
        <v>1322.6475964841397</v>
      </c>
      <c r="AX17" s="16" t="s">
        <v>32875</v>
      </c>
      <c r="AY17" s="33">
        <f>IF(D6L710C23=0,0,D6L710C19/D6L710C23)</f>
        <v>2.1108824833038979E-3</v>
      </c>
      <c r="AZ17" s="16" t="s">
        <v>32876</v>
      </c>
      <c r="BA17" s="33">
        <f>IF(D6L710C5=0,0,D6L710C19/D6L710C5)</f>
        <v>0.44321784075679249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3.8334909244298672</v>
      </c>
      <c r="J18" s="16" t="s">
        <v>32899</v>
      </c>
      <c r="K18" s="21">
        <f>_xlfn.SINGLE(IF(FLOW_THRU_100PCT="Y",1,INDEX(VariabilityMatrix,D6L711C1,_xlfn.SINGLE(D6L711C9))))</f>
        <v>0.46935998677982882</v>
      </c>
      <c r="L18" s="16" t="s">
        <v>32879</v>
      </c>
      <c r="M18" s="15">
        <f>IF(_xlfn.SINGLE(D6L711C2)&lt;&gt;0,_xlfn.SINGLE(D6L711C2)*_xlfn.SINGLE(D6L711C4),_xlfn.SINGLE(D6L711C3)*_xlfn.SINGLE(D6L711C4))</f>
        <v>1.7992872496109962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0.89964362480549809</v>
      </c>
      <c r="R18" s="16" t="s">
        <v>32881</v>
      </c>
      <c r="S18" s="15">
        <f>D6L711C5-D6L711C7</f>
        <v>0.89964362480549809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0.83339110292576235</v>
      </c>
      <c r="X18" s="16" t="s">
        <v>32883</v>
      </c>
      <c r="Y18" s="33">
        <f>D6L711C7-D6L711C10</f>
        <v>6.6252521879735737E-2</v>
      </c>
      <c r="Z18" s="16" t="s">
        <v>32884</v>
      </c>
      <c r="AA18" s="33">
        <f>CHOOSE(MIN(D6L711C9,RUN_YEARS),B7L807C7,B7L807C16,B7L807C25,B7L807C34,B7L807C43)</f>
        <v>88441</v>
      </c>
      <c r="AB18" s="16" t="s">
        <v>32885</v>
      </c>
      <c r="AC18" s="33">
        <f>IF(D6L711C12=0,0,D6L711C10/D6L711C12)</f>
        <v>9.4231307077685962E-6</v>
      </c>
      <c r="AD18" s="16" t="s">
        <v>32886</v>
      </c>
      <c r="AE18" s="33">
        <f>IF(D6L711C5=0,0,D6L711C10/D6L711C5)</f>
        <v>0.46317846308639188</v>
      </c>
      <c r="AF18" s="16" t="s">
        <v>32887</v>
      </c>
      <c r="AG18" s="33">
        <f>CHOOSE(MIN(D6L711C9,RUN_YEARS),B7L807C5,B7L807C14,B7L807C23,B7L807C32,B7L807C41)</f>
        <v>2704.1691317627697</v>
      </c>
      <c r="AH18" s="16" t="s">
        <v>32888</v>
      </c>
      <c r="AI18" s="33">
        <f>IF(D6L711C15=0,0,D6L711C11/D6L711C15)</f>
        <v>2.4500139840198397E-5</v>
      </c>
      <c r="AJ18" s="16" t="s">
        <v>32889</v>
      </c>
      <c r="AK18" s="33">
        <f>IF(D6L711C5=0,0,D6L711C11/D6L711C5)</f>
        <v>3.6821536913608129E-2</v>
      </c>
      <c r="AL18" s="16" t="s">
        <v>32890</v>
      </c>
      <c r="AM18" s="33">
        <f>D6L711C8*CHOOSE(MIN(D6L711C9,RUN_YEARS),B7L807C4,B7L807C13,B7L807C22,B7L807C31,B7L807C40)</f>
        <v>0.10216741513168441</v>
      </c>
      <c r="AN18" s="16" t="s">
        <v>32891</v>
      </c>
      <c r="AO18" s="33">
        <f>D6L711C8-D6L711C18</f>
        <v>0.79747620967381372</v>
      </c>
      <c r="AP18" s="16" t="s">
        <v>32892</v>
      </c>
      <c r="AQ18" s="33">
        <f>CHOOSE(MIN(D6L711C9,RUN_YEARS),B7L807C2,B7L807C11,B7L807C20,B7L807C29,B7L807C38)</f>
        <v>169.44892452427095</v>
      </c>
      <c r="AR18" s="16" t="s">
        <v>32893</v>
      </c>
      <c r="AS18" s="33">
        <f>IF(D6L711C20=0,0,D6L711C18/D6L711C20)</f>
        <v>6.0293929523908246E-4</v>
      </c>
      <c r="AT18" s="16" t="s">
        <v>32894</v>
      </c>
      <c r="AU18" s="33">
        <f>IF(D6L711C5=0,0,D6L711C18/D6L711C5)</f>
        <v>5.6782159243207495E-2</v>
      </c>
      <c r="AV18" s="16" t="s">
        <v>32895</v>
      </c>
      <c r="AW18" s="33">
        <f>CHOOSE(MIN(D6L711C9,RUN_YEARS),B7L807C1,B7L807C10,B7L807C19,B7L807C28,B7L807C37)</f>
        <v>1322.6475964841397</v>
      </c>
      <c r="AX18" s="16" t="s">
        <v>32896</v>
      </c>
      <c r="AY18" s="33">
        <f>IF(D6L711C23=0,0,D6L711C19/D6L711C23)</f>
        <v>6.0293929523908257E-4</v>
      </c>
      <c r="AZ18" s="16" t="s">
        <v>32897</v>
      </c>
      <c r="BA18" s="33">
        <f>IF(D6L711C5=0,0,D6L711C19/D6L711C5)</f>
        <v>0.44321784075679255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0.46935998677982882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88441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2704.1691317627697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169.44892452427095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1322.6475964841397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0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</v>
      </c>
      <c r="R20" s="16" t="s">
        <v>32923</v>
      </c>
      <c r="S20" s="15">
        <f>D6L713C5-D6L713C7</f>
        <v>0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</v>
      </c>
      <c r="X20" s="16" t="s">
        <v>32925</v>
      </c>
      <c r="Y20" s="33">
        <f>D6L713C7-D6L713C10</f>
        <v>0</v>
      </c>
      <c r="Z20" s="16" t="s">
        <v>32926</v>
      </c>
      <c r="AA20" s="33">
        <f>CHOOSE(MIN(D6L713C9,RUN_YEARS),B7L807C7,B7L807C16,B7L807C25,B7L807C34,B7L807C43)</f>
        <v>88441</v>
      </c>
      <c r="AB20" s="16" t="s">
        <v>32927</v>
      </c>
      <c r="AC20" s="33">
        <f>IF(D6L713C12=0,0,D6L713C10/D6L713C12)</f>
        <v>0</v>
      </c>
      <c r="AD20" s="16" t="s">
        <v>32928</v>
      </c>
      <c r="AE20" s="33">
        <f>IF(D6L713C5=0,0,D6L713C10/D6L713C5)</f>
        <v>0</v>
      </c>
      <c r="AF20" s="16" t="s">
        <v>32929</v>
      </c>
      <c r="AG20" s="33">
        <f>CHOOSE(MIN(D6L713C9,RUN_YEARS),B7L807C5,B7L807C14,B7L807C23,B7L807C32,B7L807C41)</f>
        <v>2704.1691317627697</v>
      </c>
      <c r="AH20" s="16" t="s">
        <v>32930</v>
      </c>
      <c r="AI20" s="33">
        <f>IF(D6L713C15=0,0,D6L713C11/D6L713C15)</f>
        <v>0</v>
      </c>
      <c r="AJ20" s="16" t="s">
        <v>32931</v>
      </c>
      <c r="AK20" s="33">
        <f>IF(D6L713C5=0,0,D6L713C11/D6L713C5)</f>
        <v>0</v>
      </c>
      <c r="AL20" s="16" t="s">
        <v>32932</v>
      </c>
      <c r="AM20" s="33">
        <f>D6L713C8*CHOOSE(MIN(D6L713C9,RUN_YEARS),B7L807C4,B7L807C13,B7L807C22,B7L807C31,B7L807C40)</f>
        <v>0</v>
      </c>
      <c r="AN20" s="16" t="s">
        <v>32933</v>
      </c>
      <c r="AO20" s="33">
        <f>D6L713C8-D6L713C18</f>
        <v>0</v>
      </c>
      <c r="AP20" s="16" t="s">
        <v>32934</v>
      </c>
      <c r="AQ20" s="33">
        <f>CHOOSE(MIN(D6L713C9,RUN_YEARS),B7L807C2,B7L807C11,B7L807C20,B7L807C29,B7L807C38)</f>
        <v>169.44892452427095</v>
      </c>
      <c r="AR20" s="16" t="s">
        <v>32935</v>
      </c>
      <c r="AS20" s="33">
        <f>IF(D6L713C20=0,0,D6L713C18/D6L713C20)</f>
        <v>0</v>
      </c>
      <c r="AT20" s="16" t="s">
        <v>32936</v>
      </c>
      <c r="AU20" s="33">
        <f>IF(D6L713C5=0,0,D6L713C18/D6L713C5)</f>
        <v>0</v>
      </c>
      <c r="AV20" s="16" t="s">
        <v>32937</v>
      </c>
      <c r="AW20" s="33">
        <f>CHOOSE(MIN(D6L713C9,RUN_YEARS),B7L807C1,B7L807C10,B7L807C19,B7L807C28,B7L807C37)</f>
        <v>1322.6475964841397</v>
      </c>
      <c r="AX20" s="16" t="s">
        <v>32938</v>
      </c>
      <c r="AY20" s="33">
        <f>IF(D6L713C23=0,0,D6L713C19/D6L713C23)</f>
        <v>0</v>
      </c>
      <c r="AZ20" s="16" t="s">
        <v>32939</v>
      </c>
      <c r="BA20" s="33">
        <f>IF(D6L713C5=0,0,D6L713C19/D6L713C5)</f>
        <v>0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5.8477290315127561</v>
      </c>
      <c r="J21" s="16" t="s">
        <v>32961</v>
      </c>
      <c r="K21" s="21">
        <f>_xlfn.SINGLE(IF(FLOW_THRU_100PCT="Y",1,INDEX(VariabilityMatrix,D6L714C1,_xlfn.SINGLE(D6L714C9))))</f>
        <v>0.47720261082240351</v>
      </c>
      <c r="L21" s="16" t="s">
        <v>32941</v>
      </c>
      <c r="M21" s="15">
        <f>IF(_xlfn.SINGLE(D6L714C2)&lt;&gt;0,_xlfn.SINGLE(D6L714C2)*_xlfn.SINGLE(D6L714C4),_xlfn.SINGLE(D6L714C3)*_xlfn.SINGLE(D6L714C4))</f>
        <v>2.7905515612198522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1.3952757806099261</v>
      </c>
      <c r="R21" s="16" t="s">
        <v>32943</v>
      </c>
      <c r="S21" s="15">
        <f>D6L714C5-D6L714C7</f>
        <v>1.3952757806099261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1.302402921846727</v>
      </c>
      <c r="X21" s="16" t="s">
        <v>32945</v>
      </c>
      <c r="Y21" s="33">
        <f>D6L714C7-D6L714C10</f>
        <v>9.2872858763199062E-2</v>
      </c>
      <c r="Z21" s="16" t="s">
        <v>32946</v>
      </c>
      <c r="AA21" s="33">
        <f>CHOOSE(MIN(D6L714C9,RUN_YEARS),B7L807C7,B7L807C16,B7L807C25,B7L807C34,B7L807C43)</f>
        <v>82866</v>
      </c>
      <c r="AB21" s="16" t="s">
        <v>32947</v>
      </c>
      <c r="AC21" s="33">
        <f>IF(D6L714C12=0,0,D6L714C10/D6L714C12)</f>
        <v>1.5716975862799304E-5</v>
      </c>
      <c r="AD21" s="16" t="s">
        <v>32948</v>
      </c>
      <c r="AE21" s="33">
        <f>IF(D6L714C5=0,0,D6L714C10/D6L714C5)</f>
        <v>0.46671881643261914</v>
      </c>
      <c r="AF21" s="16" t="s">
        <v>32949</v>
      </c>
      <c r="AG21" s="33">
        <f>CHOOSE(MIN(D6L714C9,RUN_YEARS),B7L807C5,B7L807C14,B7L807C23,B7L807C32,B7L807C41)</f>
        <v>2272.7228574604451</v>
      </c>
      <c r="AH21" s="16" t="s">
        <v>32950</v>
      </c>
      <c r="AI21" s="33">
        <f>IF(D6L714C15=0,0,D6L714C11/D6L714C15)</f>
        <v>4.0864137243278218E-5</v>
      </c>
      <c r="AJ21" s="16" t="s">
        <v>32951</v>
      </c>
      <c r="AK21" s="33">
        <f>IF(D6L714C5=0,0,D6L714C11/D6L714C5)</f>
        <v>3.3281183567380829E-2</v>
      </c>
      <c r="AL21" s="16" t="s">
        <v>32952</v>
      </c>
      <c r="AM21" s="33">
        <f>D6L714C8*CHOOSE(MIN(D6L714C9,RUN_YEARS),B7L807C4,B7L807C13,B7L807C22,B7L807C31,B7L807C40)</f>
        <v>0.1736152056119398</v>
      </c>
      <c r="AN21" s="16" t="s">
        <v>32953</v>
      </c>
      <c r="AO21" s="33">
        <f>D6L714C8-D6L714C18</f>
        <v>1.2216605749979863</v>
      </c>
      <c r="AP21" s="16" t="s">
        <v>32954</v>
      </c>
      <c r="AQ21" s="33">
        <f>CHOOSE(MIN(D6L714C9,RUN_YEARS),B7L807C2,B7L807C11,B7L807C20,B7L807C29,B7L807C38)</f>
        <v>156.27571654164169</v>
      </c>
      <c r="AR21" s="16" t="s">
        <v>32955</v>
      </c>
      <c r="AS21" s="33">
        <f>IF(D6L714C20=0,0,D6L714C18/D6L714C20)</f>
        <v>1.110954468512565E-3</v>
      </c>
      <c r="AT21" s="16" t="s">
        <v>32956</v>
      </c>
      <c r="AU21" s="33">
        <f>IF(D6L714C5=0,0,D6L714C18/D6L714C5)</f>
        <v>6.2215372768832211E-2</v>
      </c>
      <c r="AV21" s="16" t="s">
        <v>32957</v>
      </c>
      <c r="AW21" s="33">
        <f>CHOOSE(MIN(D6L714C9,RUN_YEARS),B7L807C1,B7L807C10,B7L807C19,B7L807C28,B7L807C37)</f>
        <v>1099.6495442640808</v>
      </c>
      <c r="AX21" s="16" t="s">
        <v>32958</v>
      </c>
      <c r="AY21" s="33">
        <f>IF(D6L714C23=0,0,D6L714C19/D6L714C23)</f>
        <v>1.110954468512565E-3</v>
      </c>
      <c r="AZ21" s="16" t="s">
        <v>32959</v>
      </c>
      <c r="BA21" s="33">
        <f>IF(D6L714C5=0,0,D6L714C19/D6L714C5)</f>
        <v>0.43778462723116779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7.7189254453960929</v>
      </c>
      <c r="J22" s="16" t="s">
        <v>32982</v>
      </c>
      <c r="K22" s="21">
        <f>_xlfn.SINGLE(IF(FLOW_THRU_100PCT="Y",1,INDEX(VariabilityMatrix,D6L715C1,_xlfn.SINGLE(D6L715C9))))</f>
        <v>0.4634795436130667</v>
      </c>
      <c r="L22" s="16" t="s">
        <v>32962</v>
      </c>
      <c r="M22" s="15">
        <f>IF(_xlfn.SINGLE(D6L715C2)&lt;&gt;0,_xlfn.SINGLE(D6L715C2)*_xlfn.SINGLE(D6L715C4),_xlfn.SINGLE(D6L715C3)*_xlfn.SINGLE(D6L715C4))</f>
        <v>3.5775640426154687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1.7887820213077343</v>
      </c>
      <c r="R22" s="16" t="s">
        <v>32964</v>
      </c>
      <c r="S22" s="15">
        <f>D6L715C5-D6L715C7</f>
        <v>1.7887820213077343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1.6631322324711546</v>
      </c>
      <c r="X22" s="16" t="s">
        <v>32966</v>
      </c>
      <c r="Y22" s="33">
        <f>D6L715C7-D6L715C10</f>
        <v>0.12564978883657973</v>
      </c>
      <c r="Z22" s="16" t="s">
        <v>32967</v>
      </c>
      <c r="AA22" s="33">
        <f>CHOOSE(MIN(D6L715C9,RUN_YEARS),B7L807C7,B7L807C16,B7L807C25,B7L807C34,B7L807C43)</f>
        <v>71699.666666666672</v>
      </c>
      <c r="AB22" s="16" t="s">
        <v>32968</v>
      </c>
      <c r="AC22" s="33">
        <f>IF(D6L715C12=0,0,D6L715C10/D6L715C12)</f>
        <v>2.319581540320254E-5</v>
      </c>
      <c r="AD22" s="16" t="s">
        <v>32969</v>
      </c>
      <c r="AE22" s="33">
        <f>IF(D6L715C5=0,0,D6L715C10/D6L715C5)</f>
        <v>0.46487839565138289</v>
      </c>
      <c r="AF22" s="16" t="s">
        <v>32970</v>
      </c>
      <c r="AG22" s="33">
        <f>CHOOSE(MIN(D6L715C9,RUN_YEARS),B7L807C5,B7L807C14,B7L807C23,B7L807C32,B7L807C41)</f>
        <v>2083.4293177531799</v>
      </c>
      <c r="AH22" s="16" t="s">
        <v>32971</v>
      </c>
      <c r="AI22" s="33">
        <f>IF(D6L715C15=0,0,D6L715C11/D6L715C15)</f>
        <v>6.0309120048326607E-5</v>
      </c>
      <c r="AJ22" s="16" t="s">
        <v>32972</v>
      </c>
      <c r="AK22" s="33">
        <f>IF(D6L715C5=0,0,D6L715C11/D6L715C5)</f>
        <v>3.5121604348617136E-2</v>
      </c>
      <c r="AL22" s="16" t="s">
        <v>32973</v>
      </c>
      <c r="AM22" s="33">
        <f>D6L715C8*CHOOSE(MIN(D6L715C9,RUN_YEARS),B7L807C4,B7L807C13,B7L807C22,B7L807C31,B7L807C40)</f>
        <v>0.21074659347673658</v>
      </c>
      <c r="AN22" s="16" t="s">
        <v>32974</v>
      </c>
      <c r="AO22" s="33">
        <f>D6L715C8-D6L715C18</f>
        <v>1.5780354278309978</v>
      </c>
      <c r="AP22" s="16" t="s">
        <v>32975</v>
      </c>
      <c r="AQ22" s="33">
        <f>CHOOSE(MIN(D6L715C9,RUN_YEARS),B7L807C2,B7L807C11,B7L807C20,B7L807C29,B7L807C38)</f>
        <v>134.87300107944489</v>
      </c>
      <c r="AR22" s="16" t="s">
        <v>32976</v>
      </c>
      <c r="AS22" s="33">
        <f>IF(D6L715C20=0,0,D6L715C18/D6L715C20)</f>
        <v>1.5625558250357274E-3</v>
      </c>
      <c r="AT22" s="16" t="s">
        <v>32977</v>
      </c>
      <c r="AU22" s="33">
        <f>IF(D6L715C5=0,0,D6L715C18/D6L715C5)</f>
        <v>5.8907846502914016E-2</v>
      </c>
      <c r="AV22" s="16" t="s">
        <v>32978</v>
      </c>
      <c r="AW22" s="33">
        <f>CHOOSE(MIN(D6L715C9,RUN_YEARS),B7L807C1,B7L807C10,B7L807C19,B7L807C28,B7L807C37)</f>
        <v>1009.9065918460328</v>
      </c>
      <c r="AX22" s="16" t="s">
        <v>32979</v>
      </c>
      <c r="AY22" s="33">
        <f>IF(D6L715C23=0,0,D6L715C19/D6L715C23)</f>
        <v>1.5625558250357279E-3</v>
      </c>
      <c r="AZ22" s="16" t="s">
        <v>32980</v>
      </c>
      <c r="BA22" s="33">
        <f>IF(D6L715C5=0,0,D6L715C19/D6L715C5)</f>
        <v>0.44109215349708597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307.03064132651895</v>
      </c>
      <c r="J23" s="16" t="s">
        <v>33003</v>
      </c>
      <c r="K23" s="21">
        <f>_xlfn.SINGLE(IF(FLOW_THRU_100PCT="Y",1,INDEX(VariabilityMatrix,D6L716C1,_xlfn.SINGLE(D6L716C9))))</f>
        <v>0.19220666926290547</v>
      </c>
      <c r="L23" s="16" t="s">
        <v>32983</v>
      </c>
      <c r="M23" s="15">
        <f>IF(_xlfn.SINGLE(D6L716C2)&lt;&gt;0,_xlfn.SINGLE(D6L716C2)*_xlfn.SINGLE(D6L716C4),_xlfn.SINGLE(D6L716C3)*_xlfn.SINGLE(D6L716C4))</f>
        <v>59.013336931023986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29.506668465511993</v>
      </c>
      <c r="R23" s="16" t="s">
        <v>32985</v>
      </c>
      <c r="S23" s="15">
        <f>D6L716C5-D6L716C7</f>
        <v>29.506668465511993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27.434025394528934</v>
      </c>
      <c r="X23" s="16" t="s">
        <v>32987</v>
      </c>
      <c r="Y23" s="33">
        <f>D6L716C7-D6L716C10</f>
        <v>2.0726430709830588</v>
      </c>
      <c r="Z23" s="16" t="s">
        <v>32988</v>
      </c>
      <c r="AA23" s="33">
        <f>CHOOSE(MIN(D6L716C9,RUN_YEARS),B7L807C7,B7L807C16,B7L807C25,B7L807C34,B7L807C43)</f>
        <v>71699.666666666672</v>
      </c>
      <c r="AB23" s="16" t="s">
        <v>32989</v>
      </c>
      <c r="AC23" s="33">
        <f>IF(D6L716C12=0,0,D6L716C10/D6L716C12)</f>
        <v>3.8262416925967483E-4</v>
      </c>
      <c r="AD23" s="16" t="s">
        <v>32990</v>
      </c>
      <c r="AE23" s="33">
        <f>IF(D6L716C5=0,0,D6L716C10/D6L716C5)</f>
        <v>0.46487839565138289</v>
      </c>
      <c r="AF23" s="16" t="s">
        <v>32991</v>
      </c>
      <c r="AG23" s="33">
        <f>CHOOSE(MIN(D6L716C9,RUN_YEARS),B7L807C5,B7L807C14,B7L807C23,B7L807C32,B7L807C41)</f>
        <v>2083.4293177531799</v>
      </c>
      <c r="AH23" s="16" t="s">
        <v>32992</v>
      </c>
      <c r="AI23" s="33">
        <f>IF(D6L716C15=0,0,D6L716C11/D6L716C15)</f>
        <v>9.94822840075154E-4</v>
      </c>
      <c r="AJ23" s="16" t="s">
        <v>32993</v>
      </c>
      <c r="AK23" s="33">
        <f>IF(D6L716C5=0,0,D6L716C11/D6L716C5)</f>
        <v>3.5121604348617108E-2</v>
      </c>
      <c r="AL23" s="16" t="s">
        <v>32994</v>
      </c>
      <c r="AM23" s="33">
        <f>D6L716C8*CHOOSE(MIN(D6L716C9,RUN_YEARS),B7L807C4,B7L807C13,B7L807C22,B7L807C31,B7L807C40)</f>
        <v>3.4763485935575082</v>
      </c>
      <c r="AN23" s="16" t="s">
        <v>32995</v>
      </c>
      <c r="AO23" s="33">
        <f>D6L716C8-D6L716C18</f>
        <v>26.030319871954486</v>
      </c>
      <c r="AP23" s="16" t="s">
        <v>32996</v>
      </c>
      <c r="AQ23" s="33">
        <f>CHOOSE(MIN(D6L716C9,RUN_YEARS),B7L807C2,B7L807C11,B7L807C20,B7L807C29,B7L807C38)</f>
        <v>134.87300107944489</v>
      </c>
      <c r="AR23" s="16" t="s">
        <v>32997</v>
      </c>
      <c r="AS23" s="33">
        <f>IF(D6L716C20=0,0,D6L716C18/D6L716C20)</f>
        <v>2.5774977688157306E-2</v>
      </c>
      <c r="AT23" s="16" t="s">
        <v>32998</v>
      </c>
      <c r="AU23" s="33">
        <f>IF(D6L716C5=0,0,D6L716C18/D6L716C5)</f>
        <v>5.8907846502914023E-2</v>
      </c>
      <c r="AV23" s="16" t="s">
        <v>32999</v>
      </c>
      <c r="AW23" s="33">
        <f>CHOOSE(MIN(D6L716C9,RUN_YEARS),B7L807C1,B7L807C10,B7L807C19,B7L807C28,B7L807C37)</f>
        <v>1009.9065918460328</v>
      </c>
      <c r="AX23" s="16" t="s">
        <v>33000</v>
      </c>
      <c r="AY23" s="33">
        <f>IF(D6L716C23=0,0,D6L716C19/D6L716C23)</f>
        <v>2.577497768815731E-2</v>
      </c>
      <c r="AZ23" s="16" t="s">
        <v>33001</v>
      </c>
      <c r="BA23" s="33">
        <f>IF(D6L716C5=0,0,D6L716C19/D6L716C5)</f>
        <v>0.44109215349708603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287.11860985407759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246.92200447450674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123.46100223725337</v>
      </c>
      <c r="R24" s="16" t="s">
        <v>33006</v>
      </c>
      <c r="S24" s="15">
        <f>D6L717C5-D6L717C7</f>
        <v>123.46100223725337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114.78870529113227</v>
      </c>
      <c r="X24" s="16" t="s">
        <v>33008</v>
      </c>
      <c r="Y24" s="33">
        <f>D6L717C7-D6L717C10</f>
        <v>8.6722969461210937</v>
      </c>
      <c r="Z24" s="16" t="s">
        <v>33009</v>
      </c>
      <c r="AA24" s="33">
        <f>CHOOSE(MIN(D6L717C9,RUN_YEARS),B7L807C7,B7L807C16,B7L807C25,B7L807C34,B7L807C43)</f>
        <v>71699.666666666672</v>
      </c>
      <c r="AB24" s="16" t="s">
        <v>33010</v>
      </c>
      <c r="AC24" s="33">
        <f>IF(D6L717C12=0,0,D6L717C10/D6L717C12)</f>
        <v>1.6009656756814155E-3</v>
      </c>
      <c r="AD24" s="16" t="s">
        <v>33011</v>
      </c>
      <c r="AE24" s="33">
        <f>IF(D6L717C5=0,0,D6L717C10/D6L717C5)</f>
        <v>0.46487839565138289</v>
      </c>
      <c r="AF24" s="16" t="s">
        <v>33012</v>
      </c>
      <c r="AG24" s="33">
        <f>CHOOSE(MIN(D6L717C9,RUN_YEARS),B7L807C5,B7L807C14,B7L807C23,B7L807C32,B7L807C41)</f>
        <v>2083.4293177531799</v>
      </c>
      <c r="AH24" s="16" t="s">
        <v>33013</v>
      </c>
      <c r="AI24" s="33">
        <f>IF(D6L717C15=0,0,D6L717C11/D6L717C15)</f>
        <v>4.1625107567716795E-3</v>
      </c>
      <c r="AJ24" s="16" t="s">
        <v>33014</v>
      </c>
      <c r="AK24" s="33">
        <f>IF(D6L717C5=0,0,D6L717C11/D6L717C5)</f>
        <v>3.5121604348617129E-2</v>
      </c>
      <c r="AL24" s="16" t="s">
        <v>33015</v>
      </c>
      <c r="AM24" s="33">
        <f>D6L717C8*CHOOSE(MIN(D6L717C9,RUN_YEARS),B7L807C4,B7L807C13,B7L807C22,B7L807C31,B7L807C40)</f>
        <v>14.545643537776092</v>
      </c>
      <c r="AN24" s="16" t="s">
        <v>33016</v>
      </c>
      <c r="AO24" s="33">
        <f>D6L717C8-D6L717C18</f>
        <v>108.91535869947728</v>
      </c>
      <c r="AP24" s="16" t="s">
        <v>33017</v>
      </c>
      <c r="AQ24" s="33">
        <f>CHOOSE(MIN(D6L717C9,RUN_YEARS),B7L807C2,B7L807C11,B7L807C20,B7L807C29,B7L807C38)</f>
        <v>134.87300107944489</v>
      </c>
      <c r="AR24" s="16" t="s">
        <v>33018</v>
      </c>
      <c r="AS24" s="33">
        <f>IF(D6L717C20=0,0,D6L717C18/D6L717C20)</f>
        <v>0.10784696285662244</v>
      </c>
      <c r="AT24" s="16" t="s">
        <v>33019</v>
      </c>
      <c r="AU24" s="33">
        <f>IF(D6L717C5=0,0,D6L717C18/D6L717C5)</f>
        <v>5.8907846502914023E-2</v>
      </c>
      <c r="AV24" s="16" t="s">
        <v>33020</v>
      </c>
      <c r="AW24" s="33">
        <f>CHOOSE(MIN(D6L717C9,RUN_YEARS),B7L807C1,B7L807C10,B7L807C19,B7L807C28,B7L807C37)</f>
        <v>1009.9065918460328</v>
      </c>
      <c r="AX24" s="16" t="s">
        <v>33021</v>
      </c>
      <c r="AY24" s="33">
        <f>IF(D6L717C23=0,0,D6L717C19/D6L717C23)</f>
        <v>0.10784696285662246</v>
      </c>
      <c r="AZ24" s="16" t="s">
        <v>33022</v>
      </c>
      <c r="BA24" s="33">
        <f>IF(D6L717C5=0,0,D6L717C19/D6L717C5)</f>
        <v>0.44109215349708603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176.62658849075248</v>
      </c>
      <c r="J25" s="16" t="s">
        <v>33044</v>
      </c>
      <c r="K25" s="21">
        <f>_xlfn.SINGLE(IF(FLOW_THRU_100PCT="Y",1,INDEX(VariabilityMatrix,D6L718C1,_xlfn.SINGLE(D6L718C9))))</f>
        <v>0.1949876457469733</v>
      </c>
      <c r="L25" s="16" t="s">
        <v>33024</v>
      </c>
      <c r="M25" s="15">
        <f>IF(_xlfn.SINGLE(D6L718C2)&lt;&gt;0,_xlfn.SINGLE(D6L718C2)*_xlfn.SINGLE(D6L718C4),_xlfn.SINGLE(D6L718C3)*_xlfn.SINGLE(D6L718C4))</f>
        <v>34.440002666131278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17.220001333065639</v>
      </c>
      <c r="R25" s="16" t="s">
        <v>33026</v>
      </c>
      <c r="S25" s="15">
        <f>D6L718C5-D6L718C7</f>
        <v>17.220001333065639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15.951867503589924</v>
      </c>
      <c r="X25" s="16" t="s">
        <v>33028</v>
      </c>
      <c r="Y25" s="33">
        <f>D6L718C7-D6L718C10</f>
        <v>1.2681338294757154</v>
      </c>
      <c r="Z25" s="16" t="s">
        <v>33029</v>
      </c>
      <c r="AA25" s="33">
        <f>CHOOSE(MIN(D6L718C9,RUN_YEARS),B7L807C7,B7L807C16,B7L807C25,B7L807C34,B7L807C43)</f>
        <v>88441</v>
      </c>
      <c r="AB25" s="16" t="s">
        <v>33030</v>
      </c>
      <c r="AC25" s="33">
        <f>IF(D6L718C12=0,0,D6L718C10/D6L718C12)</f>
        <v>1.8036733532626184E-4</v>
      </c>
      <c r="AD25" s="16" t="s">
        <v>33031</v>
      </c>
      <c r="AE25" s="33">
        <f>IF(D6L718C5=0,0,D6L718C10/D6L718C5)</f>
        <v>0.46317846308639188</v>
      </c>
      <c r="AF25" s="16" t="s">
        <v>33032</v>
      </c>
      <c r="AG25" s="33">
        <f>CHOOSE(MIN(D6L718C9,RUN_YEARS),B7L807C5,B7L807C14,B7L807C23,B7L807C32,B7L807C41)</f>
        <v>2704.1691317627697</v>
      </c>
      <c r="AH25" s="16" t="s">
        <v>33033</v>
      </c>
      <c r="AI25" s="33">
        <f>IF(D6L718C15=0,0,D6L718C11/D6L718C15)</f>
        <v>4.6895507184828178E-4</v>
      </c>
      <c r="AJ25" s="16" t="s">
        <v>33034</v>
      </c>
      <c r="AK25" s="33">
        <f>IF(D6L718C5=0,0,D6L718C11/D6L718C5)</f>
        <v>3.6821536913608136E-2</v>
      </c>
      <c r="AL25" s="16" t="s">
        <v>33035</v>
      </c>
      <c r="AM25" s="33">
        <f>D6L718C8*CHOOSE(MIN(D6L718C9,RUN_YEARS),B7L807C4,B7L807C13,B7L807C22,B7L807C31,B7L807C40)</f>
        <v>1.9555777157247569</v>
      </c>
      <c r="AN25" s="16" t="s">
        <v>33036</v>
      </c>
      <c r="AO25" s="33">
        <f>D6L718C8-D6L718C18</f>
        <v>15.264423617340881</v>
      </c>
      <c r="AP25" s="16" t="s">
        <v>33037</v>
      </c>
      <c r="AQ25" s="33">
        <f>CHOOSE(MIN(D6L718C9,RUN_YEARS),B7L807C2,B7L807C11,B7L807C20,B7L807C29,B7L807C38)</f>
        <v>169.44892452427095</v>
      </c>
      <c r="AR25" s="16" t="s">
        <v>33038</v>
      </c>
      <c r="AS25" s="33">
        <f>IF(D6L718C20=0,0,D6L718C18/D6L718C20)</f>
        <v>1.1540809251017999E-2</v>
      </c>
      <c r="AT25" s="16" t="s">
        <v>33039</v>
      </c>
      <c r="AU25" s="33">
        <f>IF(D6L718C5=0,0,D6L718C18/D6L718C5)</f>
        <v>5.6782159243207495E-2</v>
      </c>
      <c r="AV25" s="16" t="s">
        <v>33040</v>
      </c>
      <c r="AW25" s="33">
        <f>CHOOSE(MIN(D6L718C9,RUN_YEARS),B7L807C1,B7L807C10,B7L807C19,B7L807C28,B7L807C37)</f>
        <v>1322.6475964841397</v>
      </c>
      <c r="AX25" s="16" t="s">
        <v>33041</v>
      </c>
      <c r="AY25" s="33">
        <f>IF(D6L718C23=0,0,D6L718C19/D6L718C23)</f>
        <v>1.1540809251017999E-2</v>
      </c>
      <c r="AZ25" s="16" t="s">
        <v>33042</v>
      </c>
      <c r="BA25" s="33">
        <f>IF(D6L718C5=0,0,D6L718C19/D6L718C5)</f>
        <v>0.44321784075679249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588.97111361863347</v>
      </c>
      <c r="J26" s="16" t="s">
        <v>33065</v>
      </c>
      <c r="K26" s="21">
        <f>_xlfn.SINGLE(IF(FLOW_THRU_100PCT="Y",1,INDEX(VariabilityMatrix,D6L719C1,_xlfn.SINGLE(D6L719C9))))</f>
        <v>0.19220666926290547</v>
      </c>
      <c r="L26" s="16" t="s">
        <v>33045</v>
      </c>
      <c r="M26" s="15">
        <f>IF(_xlfn.SINGLE(D6L719C2)&lt;&gt;0,_xlfn.SINGLE(D6L719C2)*_xlfn.SINGLE(D6L719C4),_xlfn.SINGLE(D6L719C3)*_xlfn.SINGLE(D6L719C4))</f>
        <v>113.20417604070181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56.602088020350905</v>
      </c>
      <c r="R26" s="16" t="s">
        <v>33047</v>
      </c>
      <c r="S26" s="15">
        <f>D6L719C5-D6L719C7</f>
        <v>56.602088020350905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52.626175738838178</v>
      </c>
      <c r="X26" s="16" t="s">
        <v>33049</v>
      </c>
      <c r="Y26" s="33">
        <f>D6L719C7-D6L719C10</f>
        <v>3.975912281512727</v>
      </c>
      <c r="Z26" s="16" t="s">
        <v>33050</v>
      </c>
      <c r="AA26" s="33">
        <f>CHOOSE(MIN(D6L719C9,RUN_YEARS),B7L807C7,B7L807C16,B7L807C25,B7L807C34,B7L807C43)</f>
        <v>71699.666666666672</v>
      </c>
      <c r="AB26" s="16" t="s">
        <v>33051</v>
      </c>
      <c r="AC26" s="33">
        <f>IF(D6L719C12=0,0,D6L719C10/D6L719C12)</f>
        <v>7.3398075870419915E-4</v>
      </c>
      <c r="AD26" s="16" t="s">
        <v>33052</v>
      </c>
      <c r="AE26" s="33">
        <f>IF(D6L719C5=0,0,D6L719C10/D6L719C5)</f>
        <v>0.46487839565138289</v>
      </c>
      <c r="AF26" s="16" t="s">
        <v>33053</v>
      </c>
      <c r="AG26" s="33">
        <f>CHOOSE(MIN(D6L719C9,RUN_YEARS),B7L807C5,B7L807C14,B7L807C23,B7L807C32,B7L807C41)</f>
        <v>2083.4293177531799</v>
      </c>
      <c r="AH26" s="16" t="s">
        <v>33054</v>
      </c>
      <c r="AI26" s="33">
        <f>IF(D6L719C15=0,0,D6L719C11/D6L719C15)</f>
        <v>1.908349972630915E-3</v>
      </c>
      <c r="AJ26" s="16" t="s">
        <v>33055</v>
      </c>
      <c r="AK26" s="33">
        <f>IF(D6L719C5=0,0,D6L719C11/D6L719C5)</f>
        <v>3.5121604348617087E-2</v>
      </c>
      <c r="AL26" s="16" t="s">
        <v>33056</v>
      </c>
      <c r="AM26" s="33">
        <f>D6L719C8*CHOOSE(MIN(D6L719C9,RUN_YEARS),B7L807C4,B7L807C13,B7L807C22,B7L807C31,B7L807C40)</f>
        <v>6.6686142256945198</v>
      </c>
      <c r="AN26" s="16" t="s">
        <v>33057</v>
      </c>
      <c r="AO26" s="33">
        <f>D6L719C8-D6L719C18</f>
        <v>49.933473794656386</v>
      </c>
      <c r="AP26" s="16" t="s">
        <v>33058</v>
      </c>
      <c r="AQ26" s="33">
        <f>CHOOSE(MIN(D6L719C9,RUN_YEARS),B7L807C2,B7L807C11,B7L807C20,B7L807C29,B7L807C38)</f>
        <v>134.87300107944489</v>
      </c>
      <c r="AR26" s="16" t="s">
        <v>33059</v>
      </c>
      <c r="AS26" s="33">
        <f>IF(D6L719C20=0,0,D6L719C18/D6L719C20)</f>
        <v>4.9443655678473961E-2</v>
      </c>
      <c r="AT26" s="16" t="s">
        <v>33060</v>
      </c>
      <c r="AU26" s="33">
        <f>IF(D6L719C5=0,0,D6L719C18/D6L719C5)</f>
        <v>5.8907846502914023E-2</v>
      </c>
      <c r="AV26" s="16" t="s">
        <v>33061</v>
      </c>
      <c r="AW26" s="33">
        <f>CHOOSE(MIN(D6L719C9,RUN_YEARS),B7L807C1,B7L807C10,B7L807C19,B7L807C28,B7L807C37)</f>
        <v>1009.9065918460328</v>
      </c>
      <c r="AX26" s="16" t="s">
        <v>33062</v>
      </c>
      <c r="AY26" s="33">
        <f>IF(D6L719C23=0,0,D6L719C19/D6L719C23)</f>
        <v>4.9443655678473961E-2</v>
      </c>
      <c r="AZ26" s="16" t="s">
        <v>33063</v>
      </c>
      <c r="BA26" s="33">
        <f>IF(D6L719C5=0,0,D6L719C19/D6L719C5)</f>
        <v>0.44109215349708597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641.12324778316031</v>
      </c>
      <c r="J27" s="16" t="s">
        <v>33086</v>
      </c>
      <c r="K27" s="21">
        <f>_xlfn.SINGLE(IF(FLOW_THRU_100PCT="Y",1,INDEX(VariabilityMatrix,D6L720C1,_xlfn.SINGLE(D6L720C9))))</f>
        <v>0.1949876457469733</v>
      </c>
      <c r="L27" s="16" t="s">
        <v>33066</v>
      </c>
      <c r="M27" s="15">
        <f>IF(_xlfn.SINGLE(D6L720C2)&lt;&gt;0,_xlfn.SINGLE(D6L720C2)*_xlfn.SINGLE(D6L720C4),_xlfn.SINGLE(D6L720C3)*_xlfn.SINGLE(D6L720C4))</f>
        <v>125.01111271889185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62.505556359445926</v>
      </c>
      <c r="R27" s="16" t="s">
        <v>33068</v>
      </c>
      <c r="S27" s="15">
        <f>D6L720C5-D6L720C7</f>
        <v>62.505556359445926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57.902455057856024</v>
      </c>
      <c r="X27" s="16" t="s">
        <v>33070</v>
      </c>
      <c r="Y27" s="33">
        <f>D6L720C7-D6L720C10</f>
        <v>4.6031013015899021</v>
      </c>
      <c r="Z27" s="16" t="s">
        <v>33071</v>
      </c>
      <c r="AA27" s="33">
        <f>CHOOSE(MIN(D6L720C9,RUN_YEARS),B7L807C7,B7L807C16,B7L807C25,B7L807C34,B7L807C43)</f>
        <v>88441</v>
      </c>
      <c r="AB27" s="16" t="s">
        <v>33072</v>
      </c>
      <c r="AC27" s="33">
        <f>IF(D6L720C12=0,0,D6L720C10/D6L720C12)</f>
        <v>6.5470149656670577E-4</v>
      </c>
      <c r="AD27" s="16" t="s">
        <v>33073</v>
      </c>
      <c r="AE27" s="33">
        <f>IF(D6L720C5=0,0,D6L720C10/D6L720C5)</f>
        <v>0.46317846308639188</v>
      </c>
      <c r="AF27" s="16" t="s">
        <v>33074</v>
      </c>
      <c r="AG27" s="33">
        <f>CHOOSE(MIN(D6L720C9,RUN_YEARS),B7L807C5,B7L807C14,B7L807C23,B7L807C32,B7L807C41)</f>
        <v>2704.1691317627697</v>
      </c>
      <c r="AH27" s="16" t="s">
        <v>33075</v>
      </c>
      <c r="AI27" s="33">
        <f>IF(D6L720C15=0,0,D6L720C11/D6L720C15)</f>
        <v>1.702223891073438E-3</v>
      </c>
      <c r="AJ27" s="16" t="s">
        <v>33076</v>
      </c>
      <c r="AK27" s="33">
        <f>IF(D6L720C5=0,0,D6L720C11/D6L720C5)</f>
        <v>3.6821536913608122E-2</v>
      </c>
      <c r="AL27" s="16" t="s">
        <v>33077</v>
      </c>
      <c r="AM27" s="33">
        <f>D6L720C8*CHOOSE(MIN(D6L720C9,RUN_YEARS),B7L807C4,B7L807C13,B7L807C22,B7L807C31,B7L807C40)</f>
        <v>7.0984009095746785</v>
      </c>
      <c r="AN27" s="16" t="s">
        <v>33078</v>
      </c>
      <c r="AO27" s="33">
        <f>D6L720C8-D6L720C18</f>
        <v>55.407155449871247</v>
      </c>
      <c r="AP27" s="16" t="s">
        <v>33079</v>
      </c>
      <c r="AQ27" s="33">
        <f>CHOOSE(MIN(D6L720C9,RUN_YEARS),B7L807C2,B7L807C11,B7L807C20,B7L807C29,B7L807C38)</f>
        <v>169.44892452427095</v>
      </c>
      <c r="AR27" s="16" t="s">
        <v>33080</v>
      </c>
      <c r="AS27" s="33">
        <f>IF(D6L720C20=0,0,D6L720C18/D6L720C20)</f>
        <v>4.1891094496489069E-2</v>
      </c>
      <c r="AT27" s="16" t="s">
        <v>33081</v>
      </c>
      <c r="AU27" s="33">
        <f>IF(D6L720C5=0,0,D6L720C18/D6L720C5)</f>
        <v>5.6782159243207495E-2</v>
      </c>
      <c r="AV27" s="16" t="s">
        <v>33082</v>
      </c>
      <c r="AW27" s="33">
        <f>CHOOSE(MIN(D6L720C9,RUN_YEARS),B7L807C1,B7L807C10,B7L807C19,B7L807C28,B7L807C37)</f>
        <v>1322.6475964841397</v>
      </c>
      <c r="AX27" s="16" t="s">
        <v>33083</v>
      </c>
      <c r="AY27" s="33">
        <f>IF(D6L720C23=0,0,D6L720C19/D6L720C23)</f>
        <v>4.1891094496489076E-2</v>
      </c>
      <c r="AZ27" s="16" t="s">
        <v>33084</v>
      </c>
      <c r="BA27" s="33">
        <f>IF(D6L720C5=0,0,D6L720C19/D6L720C5)</f>
        <v>0.44321784075679249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0.1949876457469733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88441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2704.1691317627697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169.44892452427095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1322.6475964841397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0.1949876457469733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88441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2704.1691317627697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169.44892452427095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1322.6475964841397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0.1949876457469733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88441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2704.1691317627697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169.44892452427095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1322.6475964841397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0.1949876457469733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88441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2704.1691317627697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169.44892452427095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1322.6475964841397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0.1949876457469733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88441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2704.1691317627697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169.44892452427095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1322.6475964841397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1647.6061704425617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1416.9413065806032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708.47065329030158</v>
      </c>
      <c r="R33" s="16" t="s">
        <v>33194</v>
      </c>
      <c r="S33" s="15">
        <f>D6L726C5-D6L726C7</f>
        <v>708.47065329030158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656.29669666562779</v>
      </c>
      <c r="X33" s="16" t="s">
        <v>33196</v>
      </c>
      <c r="Y33" s="33">
        <f>D6L726C7-D6L726C10</f>
        <v>52.173956624673792</v>
      </c>
      <c r="Z33" s="16" t="s">
        <v>33197</v>
      </c>
      <c r="AA33" s="33">
        <f>CHOOSE(MIN(D6L726C9,RUN_YEARS),B7L807C7,B7L807C16,B7L807C25,B7L807C34,B7L807C43)</f>
        <v>88441</v>
      </c>
      <c r="AB33" s="16" t="s">
        <v>33198</v>
      </c>
      <c r="AC33" s="33">
        <f>IF(D6L726C12=0,0,D6L726C10/D6L726C12)</f>
        <v>7.4207290359180446E-3</v>
      </c>
      <c r="AD33" s="16" t="s">
        <v>33199</v>
      </c>
      <c r="AE33" s="33">
        <f>IF(D6L726C5=0,0,D6L726C10/D6L726C5)</f>
        <v>0.46317846308639188</v>
      </c>
      <c r="AF33" s="16" t="s">
        <v>33200</v>
      </c>
      <c r="AG33" s="33">
        <f>CHOOSE(MIN(D6L726C9,RUN_YEARS),B7L807C5,B7L807C14,B7L807C23,B7L807C32,B7L807C41)</f>
        <v>2704.1691317627697</v>
      </c>
      <c r="AH33" s="16" t="s">
        <v>33201</v>
      </c>
      <c r="AI33" s="33">
        <f>IF(D6L726C15=0,0,D6L726C11/D6L726C15)</f>
        <v>1.9293895493386944E-2</v>
      </c>
      <c r="AJ33" s="16" t="s">
        <v>33202</v>
      </c>
      <c r="AK33" s="33">
        <f>IF(D6L726C5=0,0,D6L726C11/D6L726C5)</f>
        <v>3.6821536913608115E-2</v>
      </c>
      <c r="AL33" s="16" t="s">
        <v>33203</v>
      </c>
      <c r="AM33" s="33">
        <f>D6L726C8*CHOOSE(MIN(D6L726C9,RUN_YEARS),B7L807C4,B7L807C13,B7L807C22,B7L807C31,B7L807C40)</f>
        <v>80.456986908538298</v>
      </c>
      <c r="AN33" s="16" t="s">
        <v>33204</v>
      </c>
      <c r="AO33" s="33">
        <f>D6L726C8-D6L726C18</f>
        <v>628.0136663817633</v>
      </c>
      <c r="AP33" s="16" t="s">
        <v>33205</v>
      </c>
      <c r="AQ33" s="33">
        <f>CHOOSE(MIN(D6L726C9,RUN_YEARS),B7L807C2,B7L807C11,B7L807C20,B7L807C29,B7L807C38)</f>
        <v>169.44892452427095</v>
      </c>
      <c r="AR33" s="16" t="s">
        <v>33206</v>
      </c>
      <c r="AS33" s="33">
        <f>IF(D6L726C20=0,0,D6L726C18/D6L726C20)</f>
        <v>0.47481556542434161</v>
      </c>
      <c r="AT33" s="16" t="s">
        <v>33207</v>
      </c>
      <c r="AU33" s="33">
        <f>IF(D6L726C5=0,0,D6L726C18/D6L726C5)</f>
        <v>5.6782159243207495E-2</v>
      </c>
      <c r="AV33" s="16" t="s">
        <v>33208</v>
      </c>
      <c r="AW33" s="33">
        <f>CHOOSE(MIN(D6L726C9,RUN_YEARS),B7L807C1,B7L807C10,B7L807C19,B7L807C28,B7L807C37)</f>
        <v>1322.6475964841397</v>
      </c>
      <c r="AX33" s="16" t="s">
        <v>33209</v>
      </c>
      <c r="AY33" s="33">
        <f>IF(D6L726C23=0,0,D6L726C19/D6L726C23)</f>
        <v>0.47481556542434167</v>
      </c>
      <c r="AZ33" s="16" t="s">
        <v>33210</v>
      </c>
      <c r="BA33" s="33">
        <f>IF(D6L726C5=0,0,D6L726C19/D6L726C5)</f>
        <v>0.44321784075679249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-195.03906831126776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-167.73359874769028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-83.86679937384514</v>
      </c>
      <c r="R34" s="16" t="s">
        <v>33214</v>
      </c>
      <c r="S34" s="15">
        <f>D6L727C5-D6L727C7</f>
        <v>-83.86679937384514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-77.975726282659068</v>
      </c>
      <c r="X34" s="16" t="s">
        <v>33216</v>
      </c>
      <c r="Y34" s="33">
        <f>D6L727C7-D6L727C10</f>
        <v>-5.8910730911860725</v>
      </c>
      <c r="Z34" s="16" t="s">
        <v>33217</v>
      </c>
      <c r="AA34" s="33">
        <f>CHOOSE(MIN(D6L727C9,RUN_YEARS),B7L807C7,B7L807C16,B7L807C25,B7L807C34,B7L807C43)</f>
        <v>71699.666666666672</v>
      </c>
      <c r="AB34" s="16" t="s">
        <v>33218</v>
      </c>
      <c r="AC34" s="33">
        <f>IF(D6L727C12=0,0,D6L727C10/D6L727C12)</f>
        <v>-1.0875326191566543E-3</v>
      </c>
      <c r="AD34" s="16" t="s">
        <v>33219</v>
      </c>
      <c r="AE34" s="33">
        <f>IF(D6L727C5=0,0,D6L727C10/D6L727C5)</f>
        <v>0.46487839565138289</v>
      </c>
      <c r="AF34" s="16" t="s">
        <v>33220</v>
      </c>
      <c r="AG34" s="33">
        <f>CHOOSE(MIN(D6L727C9,RUN_YEARS),B7L807C5,B7L807C14,B7L807C23,B7L807C32,B7L807C41)</f>
        <v>2083.4293177531799</v>
      </c>
      <c r="AH34" s="16" t="s">
        <v>33221</v>
      </c>
      <c r="AI34" s="33">
        <f>IF(D6L727C15=0,0,D6L727C11/D6L727C15)</f>
        <v>-2.8275848098072973E-3</v>
      </c>
      <c r="AJ34" s="16" t="s">
        <v>33222</v>
      </c>
      <c r="AK34" s="33">
        <f>IF(D6L727C5=0,0,D6L727C11/D6L727C5)</f>
        <v>3.5121604348617087E-2</v>
      </c>
      <c r="AL34" s="16" t="s">
        <v>33223</v>
      </c>
      <c r="AM34" s="33">
        <f>D6L727C8*CHOOSE(MIN(D6L727C9,RUN_YEARS),B7L807C4,B7L807C13,B7L807C22,B7L807C31,B7L807C40)</f>
        <v>-9.8808250884103099</v>
      </c>
      <c r="AN34" s="16" t="s">
        <v>33224</v>
      </c>
      <c r="AO34" s="33">
        <f>D6L727C8-D6L727C18</f>
        <v>-73.985974285434835</v>
      </c>
      <c r="AP34" s="16" t="s">
        <v>33225</v>
      </c>
      <c r="AQ34" s="33">
        <f>CHOOSE(MIN(D6L727C9,RUN_YEARS),B7L807C2,B7L807C11,B7L807C20,B7L807C29,B7L807C38)</f>
        <v>134.87300107944489</v>
      </c>
      <c r="AR34" s="16" t="s">
        <v>33226</v>
      </c>
      <c r="AS34" s="33">
        <f>IF(D6L727C20=0,0,D6L727C18/D6L727C20)</f>
        <v>-7.3260215234553575E-2</v>
      </c>
      <c r="AT34" s="16" t="s">
        <v>33227</v>
      </c>
      <c r="AU34" s="33">
        <f>IF(D6L727C5=0,0,D6L727C18/D6L727C5)</f>
        <v>5.8907846502914016E-2</v>
      </c>
      <c r="AV34" s="16" t="s">
        <v>33228</v>
      </c>
      <c r="AW34" s="33">
        <f>CHOOSE(MIN(D6L727C9,RUN_YEARS),B7L807C1,B7L807C10,B7L807C19,B7L807C28,B7L807C37)</f>
        <v>1009.9065918460328</v>
      </c>
      <c r="AX34" s="16" t="s">
        <v>33229</v>
      </c>
      <c r="AY34" s="33">
        <f>IF(D6L727C23=0,0,D6L727C19/D6L727C23)</f>
        <v>-7.3260215234553602E-2</v>
      </c>
      <c r="AZ34" s="16" t="s">
        <v>33230</v>
      </c>
      <c r="BA34" s="33">
        <f>IF(D6L727C5=0,0,D6L727C19/D6L727C5)</f>
        <v>0.44109215349708603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6829.698380316886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4625.9991605026116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2312.9995802513058</v>
      </c>
      <c r="R35" s="16" t="s">
        <v>33234</v>
      </c>
      <c r="S35" s="15">
        <f>SUM(D6L701C8:D6L727C8)-2*SUM(D6L709C8,D6L711C8,D6L722C8,D6L724C8,D6L727C8)</f>
        <v>2312.9995802513058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2147.8999974242201</v>
      </c>
      <c r="X35" s="16" t="s">
        <v>33236</v>
      </c>
      <c r="Y35" s="33">
        <f>SUM(D6L701C11:D6L727C11)-2*SUM(D6L709C11,D6L711C11,D6L722C11,D6L724C11,D6L727C11)</f>
        <v>165.09958282708624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2.7981516544954069E-2</v>
      </c>
      <c r="AD35" s="16" t="s">
        <v>33238</v>
      </c>
      <c r="AE35" s="33">
        <f>IF(D6L728C5=0,0,D6L728C10/D6L728C5)</f>
        <v>0.46431050307213034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7.2751943016880621E-2</v>
      </c>
      <c r="AJ35" s="16" t="s">
        <v>33240</v>
      </c>
      <c r="AK35" s="33">
        <f>IF(D6L728C5=0,0,D6L728C11/D6L728C5)</f>
        <v>3.5689496927869803E-2</v>
      </c>
      <c r="AL35" s="16" t="s">
        <v>33241</v>
      </c>
      <c r="AM35" s="33">
        <f>SUM(D6L701C18:D6L727C18)-2*SUM(D6L709C18,D6L711C18,D6L722C18,D6L724C18,D6L727C18)</f>
        <v>269.26175863821084</v>
      </c>
      <c r="AN35" s="16" t="s">
        <v>33242</v>
      </c>
      <c r="AO35" s="33">
        <f>SUM(D6L701C19:D6L727C19)-2*SUM(D6L709C19,D6L711C19,D6L722C19,D6L724C19,D6L727C19)</f>
        <v>2043.7378216130953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1.8575756807906547</v>
      </c>
      <c r="AT35" s="16" t="s">
        <v>33244</v>
      </c>
      <c r="AU35" s="33">
        <f>IF(D6L728C5=0,0,D6L728C18/D6L728C5)</f>
        <v>5.8206184068774397E-2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1.8575756807906552</v>
      </c>
      <c r="AZ35" s="16" t="s">
        <v>33246</v>
      </c>
      <c r="BA35" s="33">
        <f>IF(D6L728C5=0,0,D6L728C19/D6L728C5)</f>
        <v>0.44179381593122569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55.526690967624717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27.763345483812358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13.881672741906179</v>
      </c>
      <c r="R36" s="16" t="s">
        <v>33251</v>
      </c>
      <c r="S36" s="15">
        <f>D6L729C5-D6L729C7</f>
        <v>13.881672741906179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12.859383691328727</v>
      </c>
      <c r="X36" s="16" t="s">
        <v>33253</v>
      </c>
      <c r="Y36" s="33">
        <f>D6L729C7-D6L729C10</f>
        <v>1.0222890505774522</v>
      </c>
      <c r="Z36" s="16" t="s">
        <v>33254</v>
      </c>
      <c r="AA36" s="33">
        <f>CHOOSE(MIN(D6L729C9,RUN_YEARS),B7L807C7,B7L807C16,B7L807C25,B7L807C34,B7L807C43)</f>
        <v>88441</v>
      </c>
      <c r="AB36" s="16" t="s">
        <v>33255</v>
      </c>
      <c r="AC36" s="33">
        <f>IF(D6L729C12=0,0,D6L729C10/D6L729C12)</f>
        <v>1.4540070432637268E-4</v>
      </c>
      <c r="AD36" s="16" t="s">
        <v>33256</v>
      </c>
      <c r="AE36" s="33">
        <f>IF(D6L729C5=0,0,D6L729C10/D6L729C5)</f>
        <v>0.46317846308639188</v>
      </c>
      <c r="AF36" s="16" t="s">
        <v>33257</v>
      </c>
      <c r="AG36" s="33">
        <f>CHOOSE(MIN(D6L729C9,RUN_YEARS),B7L807C5,B7L807C14,B7L807C23,B7L807C32,B7L807C41)</f>
        <v>2704.1691317627697</v>
      </c>
      <c r="AH36" s="16" t="s">
        <v>33258</v>
      </c>
      <c r="AI36" s="33">
        <f>IF(D6L729C15=0,0,D6L729C11/D6L729C15)</f>
        <v>3.7804183124856973E-4</v>
      </c>
      <c r="AJ36" s="16" t="s">
        <v>33259</v>
      </c>
      <c r="AK36" s="33">
        <f>IF(D6L729C5=0,0,D6L729C11/D6L729C5)</f>
        <v>3.6821536913608129E-2</v>
      </c>
      <c r="AL36" s="16" t="s">
        <v>33260</v>
      </c>
      <c r="AM36" s="33">
        <f>D6L729C8*CHOOSE(MIN(D6L729C9,RUN_YEARS),B7L807C4,B7L807C13,B7L807C22,B7L807C31,B7L807C40)</f>
        <v>1.5764627043860189</v>
      </c>
      <c r="AN36" s="16" t="s">
        <v>33261</v>
      </c>
      <c r="AO36" s="33">
        <f>D6L729C8-D6L729C18</f>
        <v>12.30521003752016</v>
      </c>
      <c r="AP36" s="16" t="s">
        <v>33262</v>
      </c>
      <c r="AQ36" s="33">
        <f>CHOOSE(MIN(D6L729C9,RUN_YEARS),B7L807C2,B7L807C11,B7L807C20,B7L807C29,B7L807C38)</f>
        <v>169.44892452427095</v>
      </c>
      <c r="AR36" s="16" t="s">
        <v>33263</v>
      </c>
      <c r="AS36" s="33">
        <f>IF(D6L729C20=0,0,D6L729C18/D6L729C20)</f>
        <v>9.3034683389814892E-3</v>
      </c>
      <c r="AT36" s="16" t="s">
        <v>33264</v>
      </c>
      <c r="AU36" s="33">
        <f>IF(D6L729C5=0,0,D6L729C18/D6L729C5)</f>
        <v>5.6782159243207495E-2</v>
      </c>
      <c r="AV36" s="16" t="s">
        <v>33265</v>
      </c>
      <c r="AW36" s="33">
        <f>CHOOSE(MIN(D6L729C9,RUN_YEARS),B7L807C1,B7L807C10,B7L807C19,B7L807C28,B7L807C37)</f>
        <v>1322.6475964841397</v>
      </c>
      <c r="AX36" s="16" t="s">
        <v>33266</v>
      </c>
      <c r="AY36" s="33">
        <f>IF(D6L729C23=0,0,D6L729C19/D6L729C23)</f>
        <v>9.3034683389814909E-3</v>
      </c>
      <c r="AZ36" s="16" t="s">
        <v>33267</v>
      </c>
      <c r="BA36" s="33">
        <f>IF(D6L729C5=0,0,D6L729C19/D6L729C5)</f>
        <v>0.44321784075679249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14.004288258628055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14.004288258628055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7.0021441293140274</v>
      </c>
      <c r="R37" s="16" t="s">
        <v>33271</v>
      </c>
      <c r="S37" s="15">
        <f>D6L730C5-D6L730C7</f>
        <v>7.0021441293140274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6.4864847122501459</v>
      </c>
      <c r="X37" s="16" t="s">
        <v>33273</v>
      </c>
      <c r="Y37" s="33">
        <f>D6L730C7-D6L730C10</f>
        <v>0.51565941706388152</v>
      </c>
      <c r="Z37" s="16" t="s">
        <v>33274</v>
      </c>
      <c r="AA37" s="33">
        <f>CHOOSE(MIN(D6L730C9,RUN_YEARS),B7L807C7,B7L807C16,B7L807C25,B7L807C34,B7L807C43)</f>
        <v>88441</v>
      </c>
      <c r="AB37" s="16" t="s">
        <v>33275</v>
      </c>
      <c r="AC37" s="33">
        <f>IF(D6L730C12=0,0,D6L730C10/D6L730C12)</f>
        <v>7.3342507572846821E-5</v>
      </c>
      <c r="AD37" s="16" t="s">
        <v>33276</v>
      </c>
      <c r="AE37" s="33">
        <f>IF(D6L730C5=0,0,D6L730C10/D6L730C5)</f>
        <v>0.46317846308639188</v>
      </c>
      <c r="AF37" s="16" t="s">
        <v>33277</v>
      </c>
      <c r="AG37" s="33">
        <f>CHOOSE(MIN(D6L730C9,RUN_YEARS),B7L807C5,B7L807C14,B7L807C23,B7L807C32,B7L807C41)</f>
        <v>2704.1691317627697</v>
      </c>
      <c r="AH37" s="16" t="s">
        <v>33278</v>
      </c>
      <c r="AI37" s="33">
        <f>IF(D6L730C15=0,0,D6L730C11/D6L730C15)</f>
        <v>1.90690519689402E-4</v>
      </c>
      <c r="AJ37" s="16" t="s">
        <v>33279</v>
      </c>
      <c r="AK37" s="33">
        <f>IF(D6L730C5=0,0,D6L730C11/D6L730C5)</f>
        <v>3.6821536913608108E-2</v>
      </c>
      <c r="AL37" s="16" t="s">
        <v>33280</v>
      </c>
      <c r="AM37" s="33">
        <f>D6L730C8*CHOOSE(MIN(D6L730C9,RUN_YEARS),B7L807C4,B7L807C13,B7L807C22,B7L807C31,B7L807C40)</f>
        <v>0.79519372598919924</v>
      </c>
      <c r="AN37" s="16" t="s">
        <v>33281</v>
      </c>
      <c r="AO37" s="33">
        <f>D6L730C8-D6L730C18</f>
        <v>6.2069504033248286</v>
      </c>
      <c r="AP37" s="16" t="s">
        <v>33282</v>
      </c>
      <c r="AQ37" s="33">
        <f>CHOOSE(MIN(D6L730C9,RUN_YEARS),B7L807C2,B7L807C11,B7L807C20,B7L807C29,B7L807C38)</f>
        <v>169.44892452427095</v>
      </c>
      <c r="AR37" s="16" t="s">
        <v>33283</v>
      </c>
      <c r="AS37" s="33">
        <f>IF(D6L730C20=0,0,D6L730C18/D6L730C20)</f>
        <v>4.6928225022478676E-3</v>
      </c>
      <c r="AT37" s="16" t="s">
        <v>33284</v>
      </c>
      <c r="AU37" s="33">
        <f>IF(D6L730C5=0,0,D6L730C18/D6L730C5)</f>
        <v>5.6782159243207501E-2</v>
      </c>
      <c r="AV37" s="16" t="s">
        <v>33285</v>
      </c>
      <c r="AW37" s="33">
        <f>CHOOSE(MIN(D6L730C9,RUN_YEARS),B7L807C1,B7L807C10,B7L807C19,B7L807C28,B7L807C37)</f>
        <v>1322.6475964841397</v>
      </c>
      <c r="AX37" s="16" t="s">
        <v>33286</v>
      </c>
      <c r="AY37" s="33">
        <f>IF(D6L730C23=0,0,D6L730C19/D6L730C23)</f>
        <v>4.6928225022478676E-3</v>
      </c>
      <c r="AZ37" s="16" t="s">
        <v>33287</v>
      </c>
      <c r="BA37" s="33">
        <f>IF(D6L730C5=0,0,D6L730C19/D6L730C5)</f>
        <v>0.44321784075679255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573.75756000668287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286.87878000334143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143.43939000167072</v>
      </c>
      <c r="R38" s="16" t="s">
        <v>33291</v>
      </c>
      <c r="S38" s="15">
        <f>D6L731C5-D6L731C7</f>
        <v>143.43939000167072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132.8760724140468</v>
      </c>
      <c r="X38" s="16" t="s">
        <v>33293</v>
      </c>
      <c r="Y38" s="33">
        <f>D6L731C7-D6L731C10</f>
        <v>10.563317587623914</v>
      </c>
      <c r="Z38" s="16" t="s">
        <v>33294</v>
      </c>
      <c r="AA38" s="33">
        <f>CHOOSE(MIN(D6L731C9,RUN_YEARS),B7L807C7,B7L807C16,B7L807C25,B7L807C34,B7L807C43)</f>
        <v>88441</v>
      </c>
      <c r="AB38" s="16" t="s">
        <v>33295</v>
      </c>
      <c r="AC38" s="33">
        <f>IF(D6L731C12=0,0,D6L731C10/D6L731C12)</f>
        <v>1.5024261644943726E-3</v>
      </c>
      <c r="AD38" s="16" t="s">
        <v>33296</v>
      </c>
      <c r="AE38" s="33">
        <f>IF(D6L731C5=0,0,D6L731C10/D6L731C5)</f>
        <v>0.46317846308639182</v>
      </c>
      <c r="AF38" s="16" t="s">
        <v>33297</v>
      </c>
      <c r="AG38" s="33">
        <f>CHOOSE(MIN(D6L731C9,RUN_YEARS),B7L807C5,B7L807C14,B7L807C23,B7L807C32,B7L807C41)</f>
        <v>2704.1691317627697</v>
      </c>
      <c r="AH38" s="16" t="s">
        <v>33298</v>
      </c>
      <c r="AI38" s="33">
        <f>IF(D6L731C15=0,0,D6L731C11/D6L731C15)</f>
        <v>3.9063080276853807E-3</v>
      </c>
      <c r="AJ38" s="16" t="s">
        <v>33299</v>
      </c>
      <c r="AK38" s="33">
        <f>IF(D6L731C5=0,0,D6L731C11/D6L731C5)</f>
        <v>3.682153691360817E-2</v>
      </c>
      <c r="AL38" s="16" t="s">
        <v>33300</v>
      </c>
      <c r="AM38" s="33">
        <f>D6L731C8*CHOOSE(MIN(D6L731C9,RUN_YEARS),B7L807C4,B7L807C13,B7L807C22,B7L807C31,B7L807C40)</f>
        <v>16.289596569646822</v>
      </c>
      <c r="AN38" s="16" t="s">
        <v>33301</v>
      </c>
      <c r="AO38" s="33">
        <f>D6L731C8-D6L731C18</f>
        <v>127.1497934320239</v>
      </c>
      <c r="AP38" s="16" t="s">
        <v>33302</v>
      </c>
      <c r="AQ38" s="33">
        <f>CHOOSE(MIN(D6L731C9,RUN_YEARS),B7L807C2,B7L807C11,B7L807C20,B7L807C29,B7L807C38)</f>
        <v>169.44892452427095</v>
      </c>
      <c r="AR38" s="16" t="s">
        <v>33303</v>
      </c>
      <c r="AS38" s="33">
        <f>IF(D6L731C20=0,0,D6L731C18/D6L731C20)</f>
        <v>9.613278228457324E-2</v>
      </c>
      <c r="AT38" s="16" t="s">
        <v>33304</v>
      </c>
      <c r="AU38" s="33">
        <f>IF(D6L731C5=0,0,D6L731C18/D6L731C5)</f>
        <v>5.6782159243207488E-2</v>
      </c>
      <c r="AV38" s="16" t="s">
        <v>33305</v>
      </c>
      <c r="AW38" s="33">
        <f>CHOOSE(MIN(D6L731C9,RUN_YEARS),B7L807C1,B7L807C10,B7L807C19,B7L807C28,B7L807C37)</f>
        <v>1322.6475964841397</v>
      </c>
      <c r="AX38" s="16" t="s">
        <v>33306</v>
      </c>
      <c r="AY38" s="33">
        <f>IF(D6L731C23=0,0,D6L731C19/D6L731C23)</f>
        <v>9.6132782284573254E-2</v>
      </c>
      <c r="AZ38" s="16" t="s">
        <v>33307</v>
      </c>
      <c r="BA38" s="33">
        <f>IF(D6L731C5=0,0,D6L731C19/D6L731C5)</f>
        <v>0.44321784075679255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88441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2704.1691317627697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169.44892452427095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1322.6475964841397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9566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9566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3826.4</v>
      </c>
      <c r="R40" s="16" t="s">
        <v>33332</v>
      </c>
      <c r="S40" s="15">
        <f>D6L733C5-D6L733C7</f>
        <v>5739.6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3544.6121423075397</v>
      </c>
      <c r="X40" s="16" t="s">
        <v>33334</v>
      </c>
      <c r="Y40" s="33">
        <f>D6L733C7-D6L733C10</f>
        <v>281.78785769246042</v>
      </c>
      <c r="Z40" s="16" t="s">
        <v>33335</v>
      </c>
      <c r="AA40" s="33">
        <f>CHOOSE(MIN(D6L733C9,RUN_YEARS),B7L807C7,B7L807C16,B7L807C25,B7L807C34,B7L807C43)</f>
        <v>88441</v>
      </c>
      <c r="AB40" s="16" t="s">
        <v>33336</v>
      </c>
      <c r="AC40" s="33">
        <f>IF(D6L733C12=0,0,D6L733C10/D6L733C12)</f>
        <v>4.0078833824895008E-2</v>
      </c>
      <c r="AD40" s="16" t="s">
        <v>33337</v>
      </c>
      <c r="AE40" s="33">
        <f>IF(D6L733C5=0,0,D6L733C10/D6L733C5)</f>
        <v>0.37054277046911349</v>
      </c>
      <c r="AF40" s="16" t="s">
        <v>33338</v>
      </c>
      <c r="AG40" s="33">
        <f>CHOOSE(MIN(D6L733C9,RUN_YEARS),B7L807C5,B7L807C14,B7L807C23,B7L807C32,B7L807C41)</f>
        <v>2704.1691317627697</v>
      </c>
      <c r="AH40" s="16" t="s">
        <v>33339</v>
      </c>
      <c r="AI40" s="33">
        <f>IF(D6L733C15=0,0,D6L733C11/D6L733C15)</f>
        <v>0.10420496794472728</v>
      </c>
      <c r="AJ40" s="16" t="s">
        <v>33340</v>
      </c>
      <c r="AK40" s="33">
        <f>IF(D6L733C5=0,0,D6L733C11/D6L733C5)</f>
        <v>2.9457229530886517E-2</v>
      </c>
      <c r="AL40" s="16" t="s">
        <v>33341</v>
      </c>
      <c r="AM40" s="33">
        <f>D6L733C8*CHOOSE(MIN(D6L733C9,RUN_YEARS),B7L807C4,B7L807C13,B7L807C22,B7L807C31,B7L807C40)</f>
        <v>651.81376238462747</v>
      </c>
      <c r="AN40" s="16" t="s">
        <v>33342</v>
      </c>
      <c r="AO40" s="33">
        <f>D6L733C8-D6L733C18</f>
        <v>5087.7862376153726</v>
      </c>
      <c r="AP40" s="16" t="s">
        <v>33343</v>
      </c>
      <c r="AQ40" s="33">
        <f>CHOOSE(MIN(D6L733C9,RUN_YEARS),B7L807C2,B7L807C11,B7L807C20,B7L807C29,B7L807C38)</f>
        <v>169.44892452427095</v>
      </c>
      <c r="AR40" s="16" t="s">
        <v>33344</v>
      </c>
      <c r="AS40" s="33">
        <f>IF(D6L733C20=0,0,D6L733C18/D6L733C20)</f>
        <v>3.846668040027986</v>
      </c>
      <c r="AT40" s="16" t="s">
        <v>33345</v>
      </c>
      <c r="AU40" s="33">
        <f>IF(D6L733C5=0,0,D6L733C18/D6L733C5)</f>
        <v>6.8138591091848999E-2</v>
      </c>
      <c r="AV40" s="16" t="s">
        <v>33346</v>
      </c>
      <c r="AW40" s="33">
        <f>CHOOSE(MIN(D6L733C9,RUN_YEARS),B7L807C1,B7L807C10,B7L807C19,B7L807C28,B7L807C37)</f>
        <v>1322.6475964841397</v>
      </c>
      <c r="AX40" s="16" t="s">
        <v>33347</v>
      </c>
      <c r="AY40" s="33">
        <f>IF(D6L733C23=0,0,D6L733C19/D6L733C23)</f>
        <v>3.846668040027986</v>
      </c>
      <c r="AZ40" s="16" t="s">
        <v>33348</v>
      </c>
      <c r="BA40" s="33">
        <f>IF(D6L733C5=0,0,D6L733C19/D6L733C5)</f>
        <v>0.53186140890815103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126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126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126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88441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2704.1691317627697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14.309104129288288</v>
      </c>
      <c r="AN41" s="16" t="s">
        <v>33361</v>
      </c>
      <c r="AO41" s="33">
        <f>D6L734C8-D6L734C18</f>
        <v>111.69089587071171</v>
      </c>
      <c r="AP41" s="16" t="s">
        <v>33362</v>
      </c>
      <c r="AQ41" s="33">
        <f>CHOOSE(MIN(D6L734C9,RUN_YEARS),B7L807C2,B7L807C11,B7L807C20,B7L807C29,B7L807C38)</f>
        <v>169.44892452427095</v>
      </c>
      <c r="AR41" s="16" t="s">
        <v>33363</v>
      </c>
      <c r="AS41" s="33">
        <f>IF(D6L734C20=0,0,D6L734C18/D6L734C20)</f>
        <v>8.4444939201952438E-2</v>
      </c>
      <c r="AT41" s="16" t="s">
        <v>33364</v>
      </c>
      <c r="AU41" s="33">
        <f>IF(D6L734C5=0,0,D6L734C18/D6L734C5)</f>
        <v>0.11356431848641499</v>
      </c>
      <c r="AV41" s="16" t="s">
        <v>33365</v>
      </c>
      <c r="AW41" s="33">
        <f>CHOOSE(MIN(D6L734C9,RUN_YEARS),B7L807C1,B7L807C10,B7L807C19,B7L807C28,B7L807C37)</f>
        <v>1322.6475964841397</v>
      </c>
      <c r="AX41" s="16" t="s">
        <v>33366</v>
      </c>
      <c r="AY41" s="33">
        <f>IF(D6L734C23=0,0,D6L734C19/D6L734C23)</f>
        <v>8.4444939201952451E-2</v>
      </c>
      <c r="AZ41" s="16" t="s">
        <v>33367</v>
      </c>
      <c r="BA41" s="33">
        <f>IF(D6L734C5=0,0,D6L734C19/D6L734C5)</f>
        <v>0.88643568151358498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-66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-66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-66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-61.139557127403727</v>
      </c>
      <c r="X42" s="16" t="s">
        <v>33374</v>
      </c>
      <c r="Y42" s="33">
        <f>D6L735C7-D6L735C10</f>
        <v>-4.8604428725962734</v>
      </c>
      <c r="Z42" s="16" t="s">
        <v>33375</v>
      </c>
      <c r="AA42" s="33">
        <f>CHOOSE(MIN(D6L735C9,RUN_YEARS),B7L807C7,B7L807C16,B7L807C25,B7L807C34,B7L807C43)</f>
        <v>88441</v>
      </c>
      <c r="AB42" s="16" t="s">
        <v>33376</v>
      </c>
      <c r="AC42" s="33">
        <f>IF(D6L735C12=0,0,D6L735C10/D6L735C12)</f>
        <v>-6.9130332229852358E-4</v>
      </c>
      <c r="AD42" s="16" t="s">
        <v>33377</v>
      </c>
      <c r="AE42" s="33">
        <f>IF(D6L735C5=0,0,D6L735C10/D6L735C5)</f>
        <v>0.92635692617278376</v>
      </c>
      <c r="AF42" s="16" t="s">
        <v>33378</v>
      </c>
      <c r="AG42" s="33">
        <f>CHOOSE(MIN(D6L735C9,RUN_YEARS),B7L807C5,B7L807C14,B7L807C23,B7L807C32,B7L807C41)</f>
        <v>2704.1691317627697</v>
      </c>
      <c r="AH42" s="16" t="s">
        <v>33379</v>
      </c>
      <c r="AI42" s="33">
        <f>IF(D6L735C15=0,0,D6L735C11/D6L735C15)</f>
        <v>-1.797388637976165E-3</v>
      </c>
      <c r="AJ42" s="16" t="s">
        <v>33380</v>
      </c>
      <c r="AK42" s="33">
        <f>IF(D6L735C5=0,0,D6L735C11/D6L735C5)</f>
        <v>7.3643073827216257E-2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169.44892452427095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1322.6475964841397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-439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-439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-439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88441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2704.1691317627697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-49.854735815536181</v>
      </c>
      <c r="AN43" s="16" t="s">
        <v>33402</v>
      </c>
      <c r="AO43" s="33">
        <f>D6L736C8-D6L736C18</f>
        <v>-389.14526418446383</v>
      </c>
      <c r="AP43" s="16" t="s">
        <v>33403</v>
      </c>
      <c r="AQ43" s="33">
        <f>CHOOSE(MIN(D6L736C9,RUN_YEARS),B7L807C2,B7L807C11,B7L807C20,B7L807C29,B7L807C38)</f>
        <v>169.44892452427095</v>
      </c>
      <c r="AR43" s="16" t="s">
        <v>33404</v>
      </c>
      <c r="AS43" s="33">
        <f>IF(D6L736C20=0,0,D6L736C18/D6L736C20)</f>
        <v>-0.2942168913464851</v>
      </c>
      <c r="AT43" s="16" t="s">
        <v>33405</v>
      </c>
      <c r="AU43" s="33">
        <f>IF(D6L736C5=0,0,D6L736C18/D6L736C5)</f>
        <v>0.11356431848641499</v>
      </c>
      <c r="AV43" s="16" t="s">
        <v>33406</v>
      </c>
      <c r="AW43" s="33">
        <f>CHOOSE(MIN(D6L736C9,RUN_YEARS),B7L807C1,B7L807C10,B7L807C19,B7L807C28,B7L807C37)</f>
        <v>1322.6475964841397</v>
      </c>
      <c r="AX43" s="16" t="s">
        <v>33407</v>
      </c>
      <c r="AY43" s="33">
        <f>IF(D6L736C23=0,0,D6L736C19/D6L736C23)</f>
        <v>-0.2942168913464851</v>
      </c>
      <c r="AZ43" s="16" t="s">
        <v>33408</v>
      </c>
      <c r="BA43" s="33">
        <f>IF(D6L736C5=0,0,D6L736C19/D6L736C5)</f>
        <v>0.88643568151358498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9830.2885392329354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9515.6464137457824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3924.7232068728908</v>
      </c>
      <c r="R44" s="16" t="s">
        <v>33412</v>
      </c>
      <c r="S44" s="15">
        <f>SUM(D6L729C8:D6L736C8)</f>
        <v>5590.9232068728916</v>
      </c>
      <c r="U44" s="21" t="str">
        <f>NULL_VALUE</f>
        <v>n/a</v>
      </c>
      <c r="V44" s="16" t="s">
        <v>33413</v>
      </c>
      <c r="W44" s="33">
        <f>SUM(D6L729C10:D6L736C10)</f>
        <v>3635.6945259977615</v>
      </c>
      <c r="X44" s="16" t="s">
        <v>33414</v>
      </c>
      <c r="Y44" s="33">
        <f>SUM(D6L729C11:D6L736C11)</f>
        <v>289.0286808751294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4.1108699878990074E-2</v>
      </c>
      <c r="AD44" s="16" t="s">
        <v>33416</v>
      </c>
      <c r="AE44" s="33">
        <f>IF(D6L737C5=0,0,D6L737C10/D6L737C5)</f>
        <v>0.3820754122122314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0.10688261968537446</v>
      </c>
      <c r="AJ44" s="16" t="s">
        <v>33418</v>
      </c>
      <c r="AK44" s="33">
        <f>IF(D6L737C5=0,0,D6L737C11/D6L737C5)</f>
        <v>3.0374045893257904E-2</v>
      </c>
      <c r="AL44" s="16" t="s">
        <v>33419</v>
      </c>
      <c r="AM44" s="33">
        <f>SUM(D6L729C18:D6L736C18)</f>
        <v>634.92938369840158</v>
      </c>
      <c r="AN44" s="16" t="s">
        <v>33420</v>
      </c>
      <c r="AO44" s="33">
        <f>SUM(D6L729C19:D6L736C19)</f>
        <v>4955.99382317449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3.7470251610092555</v>
      </c>
      <c r="AT44" s="16" t="s">
        <v>33422</v>
      </c>
      <c r="AU44" s="33">
        <f>IF(D6L737C5=0,0,D6L737C18/D6L737C5)</f>
        <v>6.6724776866573909E-2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3.7470251610092555</v>
      </c>
      <c r="AZ44" s="16" t="s">
        <v>33424</v>
      </c>
      <c r="BA44" s="33">
        <f>IF(D6L737C5=0,0,D6L737C19/D6L737C5)</f>
        <v>0.52082576502793676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1474.8171089211551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737.40855446057753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368.70427723028877</v>
      </c>
      <c r="R45" s="16" t="s">
        <v>33429</v>
      </c>
      <c r="S45" s="15">
        <f>D6L738C5-D6L738C7</f>
        <v>368.70427723028877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341.55176092180818</v>
      </c>
      <c r="X45" s="16" t="s">
        <v>33431</v>
      </c>
      <c r="Y45" s="33">
        <f>D6L738C7-D6L738C10</f>
        <v>27.152516308480585</v>
      </c>
      <c r="Z45" s="16" t="s">
        <v>33432</v>
      </c>
      <c r="AA45" s="33">
        <f>CHOOSE(MIN(D6L738C9,RUN_YEARS),B7L807C7,B7L807C16,B7L807C25,B7L807C34,B7L807C43)</f>
        <v>88441</v>
      </c>
      <c r="AB45" s="16" t="s">
        <v>33433</v>
      </c>
      <c r="AC45" s="33">
        <f>IF(D6L738C12=0,0,D6L738C10/D6L738C12)</f>
        <v>3.8619165423480987E-3</v>
      </c>
      <c r="AD45" s="16" t="s">
        <v>33434</v>
      </c>
      <c r="AE45" s="33">
        <f>IF(D6L738C5=0,0,D6L738C10/D6L738C5)</f>
        <v>0.46317846308639182</v>
      </c>
      <c r="AF45" s="16" t="s">
        <v>33435</v>
      </c>
      <c r="AG45" s="33">
        <f>CHOOSE(MIN(D6L738C9,RUN_YEARS),B7L807C5,B7L807C14,B7L807C23,B7L807C32,B7L807C41)</f>
        <v>2704.1691317627697</v>
      </c>
      <c r="AH45" s="16" t="s">
        <v>33436</v>
      </c>
      <c r="AI45" s="33">
        <f>IF(D6L738C15=0,0,D6L738C11/D6L738C15)</f>
        <v>1.0040983010105083E-2</v>
      </c>
      <c r="AJ45" s="16" t="s">
        <v>33437</v>
      </c>
      <c r="AK45" s="33">
        <f>IF(D6L738C5=0,0,D6L738C11/D6L738C5)</f>
        <v>3.6821536913608156E-2</v>
      </c>
      <c r="AL45" s="16" t="s">
        <v>33438</v>
      </c>
      <c r="AM45" s="33">
        <f>D6L738C8*CHOOSE(MIN(D6L738C9,RUN_YEARS),B7L807C4,B7L807C13,B7L807C22,B7L807C31,B7L807C40)</f>
        <v>41.871649966683961</v>
      </c>
      <c r="AN45" s="16" t="s">
        <v>33439</v>
      </c>
      <c r="AO45" s="33">
        <f>D6L738C8-D6L738C18</f>
        <v>326.83262726360482</v>
      </c>
      <c r="AP45" s="16" t="s">
        <v>33440</v>
      </c>
      <c r="AQ45" s="33">
        <f>CHOOSE(MIN(D6L738C9,RUN_YEARS),B7L807C2,B7L807C11,B7L807C20,B7L807C29,B7L807C38)</f>
        <v>169.44892452427095</v>
      </c>
      <c r="AR45" s="16" t="s">
        <v>33441</v>
      </c>
      <c r="AS45" s="33">
        <f>IF(D6L738C20=0,0,D6L738C18/D6L738C20)</f>
        <v>0.24710484344612343</v>
      </c>
      <c r="AT45" s="16" t="s">
        <v>33442</v>
      </c>
      <c r="AU45" s="33">
        <f>IF(D6L738C5=0,0,D6L738C18/D6L738C5)</f>
        <v>5.6782159243207495E-2</v>
      </c>
      <c r="AV45" s="16" t="s">
        <v>33443</v>
      </c>
      <c r="AW45" s="33">
        <f>CHOOSE(MIN(D6L738C9,RUN_YEARS),B7L807C1,B7L807C10,B7L807C19,B7L807C28,B7L807C37)</f>
        <v>1322.6475964841397</v>
      </c>
      <c r="AX45" s="16" t="s">
        <v>33444</v>
      </c>
      <c r="AY45" s="33">
        <f>IF(D6L738C23=0,0,D6L738C19/D6L738C23)</f>
        <v>0.24710484344612346</v>
      </c>
      <c r="AZ45" s="16" t="s">
        <v>33445</v>
      </c>
      <c r="BA45" s="33">
        <f>IF(D6L738C5=0,0,D6L738C19/D6L738C5)</f>
        <v>0.44321784075679255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28617.421217563406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28617.421217563406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11446.968487025362</v>
      </c>
      <c r="R46" s="16" t="s">
        <v>33449</v>
      </c>
      <c r="S46" s="15">
        <f>D6L739C5-D6L739C7</f>
        <v>17170.452730538043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10603.978541637536</v>
      </c>
      <c r="X46" s="16" t="s">
        <v>33451</v>
      </c>
      <c r="Y46" s="33">
        <f>D6L739C7-D6L739C10</f>
        <v>842.98994538782608</v>
      </c>
      <c r="Z46" s="16" t="s">
        <v>33452</v>
      </c>
      <c r="AA46" s="33">
        <f>CHOOSE(MIN(D6L739C9,RUN_YEARS),B7L807C7,B7L807C16,B7L807C25,B7L807C34,B7L807C43)</f>
        <v>88441</v>
      </c>
      <c r="AB46" s="16" t="s">
        <v>33453</v>
      </c>
      <c r="AC46" s="33">
        <f>IF(D6L739C12=0,0,D6L739C10/D6L739C12)</f>
        <v>0.1198988991716233</v>
      </c>
      <c r="AD46" s="16" t="s">
        <v>33454</v>
      </c>
      <c r="AE46" s="33">
        <f>IF(D6L739C5=0,0,D6L739C10/D6L739C5)</f>
        <v>0.37054277046911355</v>
      </c>
      <c r="AF46" s="16" t="s">
        <v>33455</v>
      </c>
      <c r="AG46" s="33">
        <f>CHOOSE(MIN(D6L739C9,RUN_YEARS),B7L807C5,B7L807C14,B7L807C23,B7L807C32,B7L807C41)</f>
        <v>2704.1691317627697</v>
      </c>
      <c r="AH46" s="16" t="s">
        <v>33456</v>
      </c>
      <c r="AI46" s="33">
        <f>IF(D6L739C15=0,0,D6L739C11/D6L739C15)</f>
        <v>0.31173713784622092</v>
      </c>
      <c r="AJ46" s="16" t="s">
        <v>33457</v>
      </c>
      <c r="AK46" s="33">
        <f>IF(D6L739C5=0,0,D6L739C11/D6L739C5)</f>
        <v>2.9457229530886479E-2</v>
      </c>
      <c r="AL46" s="16" t="s">
        <v>33458</v>
      </c>
      <c r="AM46" s="33">
        <f>D6L739C8*CHOOSE(MIN(D6L739C9,RUN_YEARS),B7L807C4,B7L807C13,B7L807C22,B7L807C31,B7L807C40)</f>
        <v>1949.9507624467562</v>
      </c>
      <c r="AN46" s="16" t="s">
        <v>33459</v>
      </c>
      <c r="AO46" s="33">
        <f>D6L739C8-D6L739C18</f>
        <v>15220.501968091286</v>
      </c>
      <c r="AP46" s="16" t="s">
        <v>33460</v>
      </c>
      <c r="AQ46" s="33">
        <f>CHOOSE(MIN(D6L739C9,RUN_YEARS),B7L807C2,B7L807C11,B7L807C20,B7L807C29,B7L807C38)</f>
        <v>169.44892452427095</v>
      </c>
      <c r="AR46" s="16" t="s">
        <v>33461</v>
      </c>
      <c r="AS46" s="33">
        <f>IF(D6L739C20=0,0,D6L739C18/D6L739C20)</f>
        <v>11.50760188016098</v>
      </c>
      <c r="AT46" s="16" t="s">
        <v>33462</v>
      </c>
      <c r="AU46" s="33">
        <f>IF(D6L739C5=0,0,D6L739C18/D6L739C5)</f>
        <v>6.8138591091848999E-2</v>
      </c>
      <c r="AV46" s="16" t="s">
        <v>33463</v>
      </c>
      <c r="AW46" s="33">
        <f>CHOOSE(MIN(D6L739C9,RUN_YEARS),B7L807C1,B7L807C10,B7L807C19,B7L807C28,B7L807C37)</f>
        <v>1322.6475964841397</v>
      </c>
      <c r="AX46" s="16" t="s">
        <v>33464</v>
      </c>
      <c r="AY46" s="33">
        <f>IF(D6L739C23=0,0,D6L739C19/D6L739C23)</f>
        <v>11.50760188016098</v>
      </c>
      <c r="AZ46" s="16" t="s">
        <v>33465</v>
      </c>
      <c r="BA46" s="33">
        <f>IF(D6L739C5=0,0,D6L739C19/D6L739C5)</f>
        <v>0.53186140890815103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30092.238326484559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29354.829772023983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11815.672764255651</v>
      </c>
      <c r="R47" s="16" t="s">
        <v>33469</v>
      </c>
      <c r="S47" s="15">
        <f>SUM(D6L738C8:D6L739C8)</f>
        <v>17539.157007768332</v>
      </c>
      <c r="U47" s="21" t="str">
        <f>NULL_VALUE</f>
        <v>n/a</v>
      </c>
      <c r="V47" s="16" t="s">
        <v>33470</v>
      </c>
      <c r="W47" s="33">
        <f>SUM(D6L738C10:D6L739C10)</f>
        <v>10945.530302559344</v>
      </c>
      <c r="X47" s="16" t="s">
        <v>33471</v>
      </c>
      <c r="Y47" s="33">
        <f>SUM(D6L738C11:D6L739C11)</f>
        <v>870.14246169630667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0.12376081571397141</v>
      </c>
      <c r="AD47" s="16" t="s">
        <v>33473</v>
      </c>
      <c r="AE47" s="33">
        <f>IF(D6L740C5=0,0,D6L740C10/D6L740C5)</f>
        <v>0.37286982713116451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0.32177812085632601</v>
      </c>
      <c r="AJ47" s="16" t="s">
        <v>33475</v>
      </c>
      <c r="AK47" s="33">
        <f>IF(D6L740C5=0,0,D6L740C11/D6L740C5)</f>
        <v>2.9642224753269667E-2</v>
      </c>
      <c r="AL47" s="16" t="s">
        <v>33476</v>
      </c>
      <c r="AM47" s="33">
        <f>SUM(D6L738C18:D6L739C18)</f>
        <v>1991.8224124134401</v>
      </c>
      <c r="AN47" s="16" t="s">
        <v>33477</v>
      </c>
      <c r="AO47" s="33">
        <f>SUM(D6L738C19:D6L739C19)</f>
        <v>15547.334595354891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11.754706723607104</v>
      </c>
      <c r="AT47" s="16" t="s">
        <v>33479</v>
      </c>
      <c r="AU47" s="33">
        <f>IF(D6L740C5=0,0,D6L740C18/D6L740C5)</f>
        <v>6.785331163159071E-2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11.754706723607104</v>
      </c>
      <c r="AZ47" s="16" t="s">
        <v>33481</v>
      </c>
      <c r="BA47" s="33">
        <f>IF(D6L740C5=0,0,D6L740C19/D6L740C5)</f>
        <v>0.52963463648397502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46752.225246034381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43496.475346272375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18053.395551379846</v>
      </c>
      <c r="R48" s="16" t="s">
        <v>33486</v>
      </c>
      <c r="S48" s="15">
        <f>SUM(D6L728C8,D6L737C8,D6L740C8)</f>
        <v>25443.079794892528</v>
      </c>
      <c r="U48" s="21" t="str">
        <f>NULL_VALUE</f>
        <v>n/a</v>
      </c>
      <c r="V48" s="16" t="s">
        <v>33487</v>
      </c>
      <c r="W48" s="33">
        <f>SUM(D6L728C10,D6L737C10,D6L740C10)</f>
        <v>16729.124825981326</v>
      </c>
      <c r="X48" s="16" t="s">
        <v>33488</v>
      </c>
      <c r="Y48" s="33">
        <f>SUM(D6L728C11,D6L737C11,D6L740C11)</f>
        <v>1324.2707253985222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0.19285103213791555</v>
      </c>
      <c r="AD48" s="16" t="s">
        <v>33490</v>
      </c>
      <c r="AE48" s="33">
        <f>IF(D6L741C5=0,0,D6L741C10/D6L741C5)</f>
        <v>0.38460874571564574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0.50141268355858104</v>
      </c>
      <c r="AJ48" s="16" t="s">
        <v>33492</v>
      </c>
      <c r="AK48" s="33">
        <f>IF(D6L741C5=0,0,D6L741C11/D6L741C5)</f>
        <v>3.0445472072302325E-2</v>
      </c>
      <c r="AL48" s="16" t="s">
        <v>33493</v>
      </c>
      <c r="AM48" s="33">
        <f>SUM(D6L728C18,D6L737C18,D6L740C18)</f>
        <v>2896.0135547500527</v>
      </c>
      <c r="AN48" s="16" t="s">
        <v>33494</v>
      </c>
      <c r="AO48" s="33">
        <f>SUM(D6L728C19,D6L737C19,D6L740C19)</f>
        <v>22547.066240142478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17.359307565407015</v>
      </c>
      <c r="AT48" s="16" t="s">
        <v>33496</v>
      </c>
      <c r="AU48" s="33">
        <f>IF(D6L741C5=0,0,D6L741C18/D6L741C5)</f>
        <v>6.6580419026946266E-2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17.359307565407015</v>
      </c>
      <c r="AZ48" s="16" t="s">
        <v>33498</v>
      </c>
      <c r="BA48" s="33">
        <f>IF(D6L741C5=0,0,D6L741C19/D6L741C5)</f>
        <v>0.51836536318510573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CE9CF-93F2-4BD8-BEA9-F6F938CD26E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2080.3493356666668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1789.1004286733335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894.55021433666673</v>
      </c>
      <c r="R8" s="16" t="s">
        <v>33509</v>
      </c>
      <c r="S8" s="15">
        <f>D6L801C5-D6L801C7</f>
        <v>894.55021433666673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775.76042481322816</v>
      </c>
      <c r="X8" s="16" t="s">
        <v>33511</v>
      </c>
      <c r="Y8" s="33">
        <f>D6L801C7-D6L801C10</f>
        <v>118.78978952343857</v>
      </c>
      <c r="Z8" s="16" t="s">
        <v>33512</v>
      </c>
      <c r="AA8" s="33">
        <f>CHOOSE(MIN(D6L801C9,RUN_YEARS),B7L808C7,B7L808C16,B7L808C25,B7L808C34,B7L808C43)</f>
        <v>15740.333333333332</v>
      </c>
      <c r="AB8" s="16" t="s">
        <v>33513</v>
      </c>
      <c r="AC8" s="33">
        <f>IF(D6L801C12=0,0,D6L801C10/D6L801C12)</f>
        <v>4.9284879067357415E-2</v>
      </c>
      <c r="AD8" s="16" t="s">
        <v>33514</v>
      </c>
      <c r="AE8" s="33">
        <f>IF(D6L801C5=0,0,D6L801C10/D6L801C5)</f>
        <v>0.43360362133973418</v>
      </c>
      <c r="AF8" s="16" t="s">
        <v>33515</v>
      </c>
      <c r="AG8" s="33">
        <f>CHOOSE(MIN(D6L801C9,RUN_YEARS),B7L808C5,B7L808C14,B7L808C23,B7L808C32,B7L808C41)</f>
        <v>927.02633039833131</v>
      </c>
      <c r="AH8" s="16" t="s">
        <v>33516</v>
      </c>
      <c r="AI8" s="33">
        <f>IF(D6L801C15=0,0,D6L801C11/D6L801C15)</f>
        <v>0.12814068557512936</v>
      </c>
      <c r="AJ8" s="16" t="s">
        <v>33517</v>
      </c>
      <c r="AK8" s="33">
        <f>IF(D6L801C5=0,0,D6L801C11/D6L801C5)</f>
        <v>6.6396378660265834E-2</v>
      </c>
      <c r="AL8" s="16" t="s">
        <v>33518</v>
      </c>
      <c r="AM8" s="33">
        <f>D6L801C8*CHOOSE(MIN(D6L801C9,RUN_YEARS),B7L808C4,B7L808C13,B7L808C22,B7L808C31,B7L808C40)</f>
        <v>58.895217578549513</v>
      </c>
      <c r="AN8" s="16" t="s">
        <v>33519</v>
      </c>
      <c r="AO8" s="33">
        <f>D6L801C8-D6L801C18</f>
        <v>835.65499675811725</v>
      </c>
      <c r="AP8" s="16" t="s">
        <v>33520</v>
      </c>
      <c r="AQ8" s="33">
        <f>CHOOSE(MIN(D6L801C9,RUN_YEARS),B7L808C2,B7L808C11,B7L808C20,B7L808C29,B7L808C38)</f>
        <v>29.608868400004024</v>
      </c>
      <c r="AR8" s="16" t="s">
        <v>33521</v>
      </c>
      <c r="AS8" s="33">
        <f>IF(D6L801C20=0,0,D6L801C18/D6L801C20)</f>
        <v>1.9891073438842233</v>
      </c>
      <c r="AT8" s="16" t="s">
        <v>33522</v>
      </c>
      <c r="AU8" s="33">
        <f>IF(D6L801C5=0,0,D6L801C18/D6L801C5)</f>
        <v>3.2918899707727371E-2</v>
      </c>
      <c r="AV8" s="16" t="s">
        <v>33523</v>
      </c>
      <c r="AW8" s="33">
        <f>CHOOSE(MIN(D6L801C9,RUN_YEARS),B7L808C1,B7L808C10,B7L808C19,B7L808C28,B7L808C37)</f>
        <v>420.11558568090879</v>
      </c>
      <c r="AX8" s="16" t="s">
        <v>33524</v>
      </c>
      <c r="AY8" s="33">
        <f>IF(D6L801C23=0,0,D6L801C19/D6L801C23)</f>
        <v>1.9891073438842231</v>
      </c>
      <c r="AZ8" s="16" t="s">
        <v>33525</v>
      </c>
      <c r="BA8" s="33">
        <f>IF(D6L801C5=0,0,D6L801C19/D6L801C5)</f>
        <v>0.46708110029227262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6.0633654312943577</v>
      </c>
      <c r="J9" s="16" t="s">
        <v>33546</v>
      </c>
      <c r="K9" s="21">
        <f>_xlfn.SINGLE(IF(FLOW_THRU_100PCT="Y",1,INDEX(VariabilityMatrix,D6L802C1,_xlfn.SINGLE(D6L802C9))))</f>
        <v>0.47720261082240351</v>
      </c>
      <c r="L9" s="16" t="s">
        <v>33526</v>
      </c>
      <c r="M9" s="15">
        <f>IF(_xlfn.SINGLE(D6L802C2)&lt;&gt;0,_xlfn.SINGLE(D6L802C2)*_xlfn.SINGLE(D6L802C4),_xlfn.SINGLE(D6L802C3)*_xlfn.SINGLE(D6L802C4))</f>
        <v>2.8934538141839763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1.4467269070919881</v>
      </c>
      <c r="R9" s="16" t="s">
        <v>33528</v>
      </c>
      <c r="S9" s="15">
        <f>D6L802C5-D6L802C7</f>
        <v>1.4467269070919881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1.2430592560831797</v>
      </c>
      <c r="X9" s="16" t="s">
        <v>33530</v>
      </c>
      <c r="Y9" s="33">
        <f>D6L802C7-D6L802C10</f>
        <v>0.20366765100880846</v>
      </c>
      <c r="Z9" s="16" t="s">
        <v>33531</v>
      </c>
      <c r="AA9" s="33">
        <f>CHOOSE(MIN(D6L802C9,RUN_YEARS),B7L808C7,B7L808C16,B7L808C25,B7L808C34,B7L808C43)</f>
        <v>19000.400000000001</v>
      </c>
      <c r="AB9" s="16" t="s">
        <v>33532</v>
      </c>
      <c r="AC9" s="33">
        <f>IF(D6L802C12=0,0,D6L802C10/D6L802C12)</f>
        <v>6.5422794050818911E-5</v>
      </c>
      <c r="AD9" s="16" t="s">
        <v>33533</v>
      </c>
      <c r="AE9" s="33">
        <f>IF(D6L802C5=0,0,D6L802C10/D6L802C5)</f>
        <v>0.42961088578279322</v>
      </c>
      <c r="AF9" s="16" t="s">
        <v>33534</v>
      </c>
      <c r="AG9" s="33">
        <f>CHOOSE(MIN(D6L802C9,RUN_YEARS),B7L808C5,B7L808C14,B7L808C23,B7L808C32,B7L808C41)</f>
        <v>1197.3458648925468</v>
      </c>
      <c r="AH9" s="16" t="s">
        <v>33535</v>
      </c>
      <c r="AI9" s="33">
        <f>IF(D6L802C15=0,0,D6L802C11/D6L802C15)</f>
        <v>1.700992645321293E-4</v>
      </c>
      <c r="AJ9" s="16" t="s">
        <v>33536</v>
      </c>
      <c r="AK9" s="33">
        <f>IF(D6L802C5=0,0,D6L802C11/D6L802C5)</f>
        <v>7.0389114217206769E-2</v>
      </c>
      <c r="AL9" s="16" t="s">
        <v>33537</v>
      </c>
      <c r="AM9" s="33">
        <f>D6L802C8*CHOOSE(MIN(D6L802C9,RUN_YEARS),B7L808C4,B7L808C13,B7L808C22,B7L808C31,B7L808C40)</f>
        <v>8.9236775871954971E-2</v>
      </c>
      <c r="AN9" s="16" t="s">
        <v>33538</v>
      </c>
      <c r="AO9" s="33">
        <f>D6L802C8-D6L802C18</f>
        <v>1.3574901312200331</v>
      </c>
      <c r="AP9" s="16" t="s">
        <v>33539</v>
      </c>
      <c r="AQ9" s="33">
        <f>CHOOSE(MIN(D6L802C9,RUN_YEARS),B7L808C2,B7L808C11,B7L808C20,B7L808C29,B7L808C38)</f>
        <v>35.832562505464345</v>
      </c>
      <c r="AR9" s="16" t="s">
        <v>33540</v>
      </c>
      <c r="AS9" s="33">
        <f>IF(D6L802C20=0,0,D6L802C18/D6L802C20)</f>
        <v>2.4903822007802724E-3</v>
      </c>
      <c r="AT9" s="16" t="s">
        <v>33541</v>
      </c>
      <c r="AU9" s="33">
        <f>IF(D6L802C5=0,0,D6L802C18/D6L802C5)</f>
        <v>3.0840919400374769E-2</v>
      </c>
      <c r="AV9" s="16" t="s">
        <v>33542</v>
      </c>
      <c r="AW9" s="33">
        <f>CHOOSE(MIN(D6L802C9,RUN_YEARS),B7L808C1,B7L808C10,B7L808C19,B7L808C28,B7L808C37)</f>
        <v>545.09309084955396</v>
      </c>
      <c r="AX9" s="16" t="s">
        <v>33543</v>
      </c>
      <c r="AY9" s="33">
        <f>IF(D6L802C23=0,0,D6L802C19/D6L802C23)</f>
        <v>2.4903822007802724E-3</v>
      </c>
      <c r="AZ9" s="16" t="s">
        <v>33544</v>
      </c>
      <c r="BA9" s="33">
        <f>IF(D6L802C5=0,0,D6L802C19/D6L802C5)</f>
        <v>0.46915908059962524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0.30710374520797024</v>
      </c>
      <c r="J10" s="16" t="s">
        <v>33567</v>
      </c>
      <c r="K10" s="21">
        <f>_xlfn.SINGLE(IF(FLOW_THRU_100PCT="Y",1,INDEX(VariabilityMatrix,D6L803C1,_xlfn.SINGLE(D6L803C9))))</f>
        <v>0.47720261082240351</v>
      </c>
      <c r="L10" s="16" t="s">
        <v>33547</v>
      </c>
      <c r="M10" s="15">
        <f>IF(_xlfn.SINGLE(D6L803C2)&lt;&gt;0,_xlfn.SINGLE(D6L803C2)*_xlfn.SINGLE(D6L803C4),_xlfn.SINGLE(D6L803C3)*_xlfn.SINGLE(D6L803C4))</f>
        <v>0.1465507090065816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7.3275354503290799E-2</v>
      </c>
      <c r="R10" s="16" t="s">
        <v>33549</v>
      </c>
      <c r="S10" s="15">
        <f>D6L803C5-D6L803C7</f>
        <v>7.3275354503290799E-2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6.2959779908413893E-2</v>
      </c>
      <c r="X10" s="16" t="s">
        <v>33551</v>
      </c>
      <c r="Y10" s="33">
        <f>D6L803C7-D6L803C10</f>
        <v>1.0315574594876906E-2</v>
      </c>
      <c r="Z10" s="16" t="s">
        <v>33552</v>
      </c>
      <c r="AA10" s="33">
        <f>CHOOSE(MIN(D6L803C9,RUN_YEARS),B7L808C7,B7L808C16,B7L808C25,B7L808C34,B7L808C43)</f>
        <v>19000.400000000001</v>
      </c>
      <c r="AB10" s="16" t="s">
        <v>33553</v>
      </c>
      <c r="AC10" s="33">
        <f>IF(D6L803C12=0,0,D6L803C10/D6L803C12)</f>
        <v>3.313602866698274E-6</v>
      </c>
      <c r="AD10" s="16" t="s">
        <v>33554</v>
      </c>
      <c r="AE10" s="33">
        <f>IF(D6L803C5=0,0,D6L803C10/D6L803C5)</f>
        <v>0.42961088578279322</v>
      </c>
      <c r="AF10" s="16" t="s">
        <v>33555</v>
      </c>
      <c r="AG10" s="33">
        <f>CHOOSE(MIN(D6L803C9,RUN_YEARS),B7L808C5,B7L808C14,B7L808C23,B7L808C32,B7L808C41)</f>
        <v>1197.3458648925468</v>
      </c>
      <c r="AH10" s="16" t="s">
        <v>33556</v>
      </c>
      <c r="AI10" s="33">
        <f>IF(D6L803C15=0,0,D6L803C11/D6L803C15)</f>
        <v>8.6153674534155206E-6</v>
      </c>
      <c r="AJ10" s="16" t="s">
        <v>33557</v>
      </c>
      <c r="AK10" s="33">
        <f>IF(D6L803C5=0,0,D6L803C11/D6L803C5)</f>
        <v>7.0389114217206769E-2</v>
      </c>
      <c r="AL10" s="16" t="s">
        <v>33558</v>
      </c>
      <c r="AM10" s="33">
        <f>D6L803C8*CHOOSE(MIN(D6L803C9,RUN_YEARS),B7L808C4,B7L808C13,B7L808C22,B7L808C31,B7L808C40)</f>
        <v>4.5197586045397599E-3</v>
      </c>
      <c r="AN10" s="16" t="s">
        <v>33559</v>
      </c>
      <c r="AO10" s="33">
        <f>D6L803C8-D6L803C18</f>
        <v>6.8755595898751035E-2</v>
      </c>
      <c r="AP10" s="16" t="s">
        <v>33560</v>
      </c>
      <c r="AQ10" s="33">
        <f>CHOOSE(MIN(D6L803C9,RUN_YEARS),B7L808C2,B7L808C11,B7L808C20,B7L808C29,B7L808C38)</f>
        <v>35.832562505464345</v>
      </c>
      <c r="AR10" s="16" t="s">
        <v>33561</v>
      </c>
      <c r="AS10" s="33">
        <f>IF(D6L803C20=0,0,D6L803C18/D6L803C20)</f>
        <v>1.2613551162718301E-4</v>
      </c>
      <c r="AT10" s="16" t="s">
        <v>33562</v>
      </c>
      <c r="AU10" s="33">
        <f>IF(D6L803C5=0,0,D6L803C18/D6L803C5)</f>
        <v>3.0840919400374769E-2</v>
      </c>
      <c r="AV10" s="16" t="s">
        <v>33563</v>
      </c>
      <c r="AW10" s="33">
        <f>CHOOSE(MIN(D6L803C9,RUN_YEARS),B7L808C1,B7L808C10,B7L808C19,B7L808C28,B7L808C37)</f>
        <v>545.09309084955396</v>
      </c>
      <c r="AX10" s="16" t="s">
        <v>33564</v>
      </c>
      <c r="AY10" s="33">
        <f>IF(D6L803C23=0,0,D6L803C19/D6L803C23)</f>
        <v>1.2613551162718301E-4</v>
      </c>
      <c r="AZ10" s="16" t="s">
        <v>33565</v>
      </c>
      <c r="BA10" s="33">
        <f>IF(D6L803C5=0,0,D6L803C19/D6L803C5)</f>
        <v>0.46915908059962519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7.223528499144434E-3</v>
      </c>
      <c r="J11" s="16" t="s">
        <v>33588</v>
      </c>
      <c r="K11" s="21">
        <f>_xlfn.SINGLE(IF(FLOW_THRU_100PCT="Y",1,INDEX(VariabilityMatrix,D6L804C1,_xlfn.SINGLE(D6L804C9))))</f>
        <v>0.46935998677982882</v>
      </c>
      <c r="L11" s="16" t="s">
        <v>33568</v>
      </c>
      <c r="M11" s="15">
        <f>IF(_xlfn.SINGLE(D6L804C2)&lt;&gt;0,_xlfn.SINGLE(D6L804C2)*_xlfn.SINGLE(D6L804C4),_xlfn.SINGLE(D6L804C3)*_xlfn.SINGLE(D6L804C4))</f>
        <v>3.3904352408621482E-3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1.6952176204310741E-3</v>
      </c>
      <c r="R11" s="16" t="s">
        <v>33570</v>
      </c>
      <c r="S11" s="15">
        <f>D6L804C5-D6L804C7</f>
        <v>1.6952176204310741E-3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1.4529444351330796E-3</v>
      </c>
      <c r="X11" s="16" t="s">
        <v>33572</v>
      </c>
      <c r="Y11" s="33">
        <f>D6L804C7-D6L804C10</f>
        <v>2.4227318529799449E-4</v>
      </c>
      <c r="Z11" s="16" t="s">
        <v>33573</v>
      </c>
      <c r="AA11" s="33">
        <f>CHOOSE(MIN(D6L804C9,RUN_YEARS),B7L808C7,B7L808C16,B7L808C25,B7L808C34,B7L808C43)</f>
        <v>14338</v>
      </c>
      <c r="AB11" s="16" t="s">
        <v>33574</v>
      </c>
      <c r="AC11" s="33">
        <f>IF(D6L804C12=0,0,D6L804C10/D6L804C12)</f>
        <v>1.0133522354115494E-7</v>
      </c>
      <c r="AD11" s="16" t="s">
        <v>33575</v>
      </c>
      <c r="AE11" s="33">
        <f>IF(D6L804C5=0,0,D6L804C10/D6L804C5)</f>
        <v>0.42854215813413171</v>
      </c>
      <c r="AF11" s="16" t="s">
        <v>33576</v>
      </c>
      <c r="AG11" s="33">
        <f>CHOOSE(MIN(D6L804C9,RUN_YEARS),B7L808C5,B7L808C14,B7L808C23,B7L808C32,B7L808C41)</f>
        <v>919.54200217004268</v>
      </c>
      <c r="AH11" s="16" t="s">
        <v>33577</v>
      </c>
      <c r="AI11" s="33">
        <f>IF(D6L804C15=0,0,D6L804C11/D6L804C15)</f>
        <v>2.6347158120700297E-7</v>
      </c>
      <c r="AJ11" s="16" t="s">
        <v>33578</v>
      </c>
      <c r="AK11" s="33">
        <f>IF(D6L804C5=0,0,D6L804C11/D6L804C5)</f>
        <v>7.1457841865868302E-2</v>
      </c>
      <c r="AL11" s="16" t="s">
        <v>33579</v>
      </c>
      <c r="AM11" s="33">
        <f>D6L804C8*CHOOSE(MIN(D6L804C9,RUN_YEARS),B7L808C4,B7L808C13,B7L808C22,B7L808C31,B7L808C40)</f>
        <v>1.0565100049382758E-4</v>
      </c>
      <c r="AN11" s="16" t="s">
        <v>33580</v>
      </c>
      <c r="AO11" s="33">
        <f>D6L804C8-D6L804C18</f>
        <v>1.5895666199372464E-3</v>
      </c>
      <c r="AP11" s="16" t="s">
        <v>33581</v>
      </c>
      <c r="AQ11" s="33">
        <f>CHOOSE(MIN(D6L804C9,RUN_YEARS),B7L808C2,B7L808C11,B7L808C20,B7L808C29,B7L808C38)</f>
        <v>27.470954419658266</v>
      </c>
      <c r="AR11" s="16" t="s">
        <v>33582</v>
      </c>
      <c r="AS11" s="33">
        <f>IF(D6L804C20=0,0,D6L804C18/D6L804C20)</f>
        <v>3.8459166317943261E-6</v>
      </c>
      <c r="AT11" s="16" t="s">
        <v>33583</v>
      </c>
      <c r="AU11" s="33">
        <f>IF(D6L804C5=0,0,D6L804C18/D6L804C5)</f>
        <v>3.1161486059518941E-2</v>
      </c>
      <c r="AV11" s="16" t="s">
        <v>33584</v>
      </c>
      <c r="AW11" s="33">
        <f>CHOOSE(MIN(D6L804C9,RUN_YEARS),B7L808C1,B7L808C10,B7L808C19,B7L808C28,B7L808C37)</f>
        <v>413.31281255455315</v>
      </c>
      <c r="AX11" s="16" t="s">
        <v>33585</v>
      </c>
      <c r="AY11" s="33">
        <f>IF(D6L804C23=0,0,D6L804C19/D6L804C23)</f>
        <v>3.8459166317943252E-6</v>
      </c>
      <c r="AZ11" s="16" t="s">
        <v>33586</v>
      </c>
      <c r="BA11" s="33">
        <f>IF(D6L804C5=0,0,D6L804C19/D6L804C5)</f>
        <v>0.46883851394048104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93.914583917805018</v>
      </c>
      <c r="J12" s="16" t="s">
        <v>33609</v>
      </c>
      <c r="K12" s="21">
        <f>_xlfn.SINGLE(IF(FLOW_THRU_100PCT="Y",1,INDEX(VariabilityMatrix,D6L805C1,_xlfn.SINGLE(D6L805C9))))</f>
        <v>0.20576328704526303</v>
      </c>
      <c r="L12" s="16" t="s">
        <v>33589</v>
      </c>
      <c r="M12" s="15">
        <f>IF(_xlfn.SINGLE(D6L805C2)&lt;&gt;0,_xlfn.SINGLE(D6L805C2)*_xlfn.SINGLE(D6L805C4),_xlfn.SINGLE(D6L805C3)*_xlfn.SINGLE(D6L805C4))</f>
        <v>19.324173488415756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9.6620867442078779</v>
      </c>
      <c r="R12" s="16" t="s">
        <v>33591</v>
      </c>
      <c r="S12" s="15">
        <f>D6L805C5-D6L805C7</f>
        <v>9.6620867442078779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8.3018752893786623</v>
      </c>
      <c r="X12" s="16" t="s">
        <v>33593</v>
      </c>
      <c r="Y12" s="33">
        <f>D6L805C7-D6L805C10</f>
        <v>1.3602114548292157</v>
      </c>
      <c r="Z12" s="16" t="s">
        <v>33594</v>
      </c>
      <c r="AA12" s="33">
        <f>CHOOSE(MIN(D6L805C9,RUN_YEARS),B7L808C7,B7L808C16,B7L808C25,B7L808C34,B7L808C43)</f>
        <v>19000.400000000001</v>
      </c>
      <c r="AB12" s="16" t="s">
        <v>33595</v>
      </c>
      <c r="AC12" s="33">
        <f>IF(D6L805C12=0,0,D6L805C10/D6L805C12)</f>
        <v>4.3693160614401074E-4</v>
      </c>
      <c r="AD12" s="16" t="s">
        <v>33596</v>
      </c>
      <c r="AE12" s="33">
        <f>IF(D6L805C5=0,0,D6L805C10/D6L805C5)</f>
        <v>0.42961088578279322</v>
      </c>
      <c r="AF12" s="16" t="s">
        <v>33597</v>
      </c>
      <c r="AG12" s="33">
        <f>CHOOSE(MIN(D6L805C9,RUN_YEARS),B7L808C5,B7L808C14,B7L808C23,B7L808C32,B7L808C41)</f>
        <v>1197.3458648925468</v>
      </c>
      <c r="AH12" s="16" t="s">
        <v>33598</v>
      </c>
      <c r="AI12" s="33">
        <f>IF(D6L805C15=0,0,D6L805C11/D6L805C15)</f>
        <v>1.136022175974429E-3</v>
      </c>
      <c r="AJ12" s="16" t="s">
        <v>33599</v>
      </c>
      <c r="AK12" s="33">
        <f>IF(D6L805C5=0,0,D6L805C11/D6L805C5)</f>
        <v>7.0389114217206769E-2</v>
      </c>
      <c r="AL12" s="16" t="s">
        <v>33600</v>
      </c>
      <c r="AM12" s="33">
        <f>D6L805C8*CHOOSE(MIN(D6L805C9,RUN_YEARS),B7L808C4,B7L808C13,B7L808C22,B7L808C31,B7L808C40)</f>
        <v>0.59597527703508923</v>
      </c>
      <c r="AN12" s="16" t="s">
        <v>33601</v>
      </c>
      <c r="AO12" s="33">
        <f>D6L805C8-D6L805C18</f>
        <v>9.0661114671727887</v>
      </c>
      <c r="AP12" s="16" t="s">
        <v>33602</v>
      </c>
      <c r="AQ12" s="33">
        <f>CHOOSE(MIN(D6L805C9,RUN_YEARS),B7L808C2,B7L808C11,B7L808C20,B7L808C29,B7L808C38)</f>
        <v>35.832562505464345</v>
      </c>
      <c r="AR12" s="16" t="s">
        <v>33603</v>
      </c>
      <c r="AS12" s="33">
        <f>IF(D6L805C20=0,0,D6L805C18/D6L805C20)</f>
        <v>1.6632225980048314E-2</v>
      </c>
      <c r="AT12" s="16" t="s">
        <v>33604</v>
      </c>
      <c r="AU12" s="33">
        <f>IF(D6L805C5=0,0,D6L805C18/D6L805C5)</f>
        <v>3.0840919400374766E-2</v>
      </c>
      <c r="AV12" s="16" t="s">
        <v>33605</v>
      </c>
      <c r="AW12" s="33">
        <f>CHOOSE(MIN(D6L805C9,RUN_YEARS),B7L808C1,B7L808C10,B7L808C19,B7L808C28,B7L808C37)</f>
        <v>545.09309084955396</v>
      </c>
      <c r="AX12" s="16" t="s">
        <v>33606</v>
      </c>
      <c r="AY12" s="33">
        <f>IF(D6L805C23=0,0,D6L805C19/D6L805C23)</f>
        <v>1.6632225980048317E-2</v>
      </c>
      <c r="AZ12" s="16" t="s">
        <v>33607</v>
      </c>
      <c r="BA12" s="33">
        <f>IF(D6L805C5=0,0,D6L805C19/D6L805C5)</f>
        <v>0.46915908059962524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9.3305320068609987</v>
      </c>
      <c r="J13" s="16" t="s">
        <v>33630</v>
      </c>
      <c r="K13" s="21">
        <f>_xlfn.SINGLE(IF(FLOW_THRU_100PCT="Y",1,INDEX(VariabilityMatrix,D6L806C1,_xlfn.SINGLE(D6L806C9))))</f>
        <v>0.47720261082240351</v>
      </c>
      <c r="L13" s="16" t="s">
        <v>33610</v>
      </c>
      <c r="M13" s="15">
        <f>IF(_xlfn.SINGLE(D6L806C2)&lt;&gt;0,_xlfn.SINGLE(D6L806C2)*_xlfn.SINGLE(D6L806C4),_xlfn.SINGLE(D6L806C3)*_xlfn.SINGLE(D6L806C4))</f>
        <v>4.4525542340360689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2.2262771170180344</v>
      </c>
      <c r="R13" s="16" t="s">
        <v>33612</v>
      </c>
      <c r="S13" s="15">
        <f>D6L806C5-D6L806C7</f>
        <v>2.2262771170180344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1.912865768480162</v>
      </c>
      <c r="X13" s="16" t="s">
        <v>33614</v>
      </c>
      <c r="Y13" s="33">
        <f>D6L806C7-D6L806C10</f>
        <v>0.31341134853787245</v>
      </c>
      <c r="Z13" s="16" t="s">
        <v>33615</v>
      </c>
      <c r="AA13" s="33">
        <f>CHOOSE(MIN(D6L806C9,RUN_YEARS),B7L808C7,B7L808C16,B7L808C25,B7L808C34,B7L808C43)</f>
        <v>19000.400000000001</v>
      </c>
      <c r="AB13" s="16" t="s">
        <v>33616</v>
      </c>
      <c r="AC13" s="33">
        <f>IF(D6L806C12=0,0,D6L806C10/D6L806C12)</f>
        <v>1.0067502623524567E-4</v>
      </c>
      <c r="AD13" s="16" t="s">
        <v>33617</v>
      </c>
      <c r="AE13" s="33">
        <f>IF(D6L806C5=0,0,D6L806C10/D6L806C5)</f>
        <v>0.42961088578279322</v>
      </c>
      <c r="AF13" s="16" t="s">
        <v>33618</v>
      </c>
      <c r="AG13" s="33">
        <f>CHOOSE(MIN(D6L806C9,RUN_YEARS),B7L808C5,B7L808C14,B7L808C23,B7L808C32,B7L808C41)</f>
        <v>1197.3458648925468</v>
      </c>
      <c r="AH13" s="16" t="s">
        <v>33619</v>
      </c>
      <c r="AI13" s="33">
        <f>IF(D6L806C15=0,0,D6L806C11/D6L806C15)</f>
        <v>2.6175506821163894E-4</v>
      </c>
      <c r="AJ13" s="16" t="s">
        <v>33620</v>
      </c>
      <c r="AK13" s="33">
        <f>IF(D6L806C5=0,0,D6L806C11/D6L806C5)</f>
        <v>7.0389114217206769E-2</v>
      </c>
      <c r="AL13" s="16" t="s">
        <v>33621</v>
      </c>
      <c r="AM13" s="33">
        <f>D6L806C8*CHOOSE(MIN(D6L806C9,RUN_YEARS),B7L808C4,B7L808C13,B7L808C22,B7L808C31,B7L808C40)</f>
        <v>0.13732086625770382</v>
      </c>
      <c r="AN13" s="16" t="s">
        <v>33622</v>
      </c>
      <c r="AO13" s="33">
        <f>D6L806C8-D6L806C18</f>
        <v>2.0889562507603308</v>
      </c>
      <c r="AP13" s="16" t="s">
        <v>33623</v>
      </c>
      <c r="AQ13" s="33">
        <f>CHOOSE(MIN(D6L806C9,RUN_YEARS),B7L808C2,B7L808C11,B7L808C20,B7L808C29,B7L808C38)</f>
        <v>35.832562505464345</v>
      </c>
      <c r="AR13" s="16" t="s">
        <v>33624</v>
      </c>
      <c r="AS13" s="33">
        <f>IF(D6L806C20=0,0,D6L806C18/D6L806C20)</f>
        <v>3.8322926594145435E-3</v>
      </c>
      <c r="AT13" s="16" t="s">
        <v>33625</v>
      </c>
      <c r="AU13" s="33">
        <f>IF(D6L806C5=0,0,D6L806C18/D6L806C5)</f>
        <v>3.0840919400374769E-2</v>
      </c>
      <c r="AV13" s="16" t="s">
        <v>33626</v>
      </c>
      <c r="AW13" s="33">
        <f>CHOOSE(MIN(D6L806C9,RUN_YEARS),B7L808C1,B7L808C10,B7L808C19,B7L808C28,B7L808C37)</f>
        <v>545.09309084955396</v>
      </c>
      <c r="AX13" s="16" t="s">
        <v>33627</v>
      </c>
      <c r="AY13" s="33">
        <f>IF(D6L806C23=0,0,D6L806C19/D6L806C23)</f>
        <v>3.832292659414544E-3</v>
      </c>
      <c r="AZ13" s="16" t="s">
        <v>33628</v>
      </c>
      <c r="BA13" s="33">
        <f>IF(D6L806C5=0,0,D6L806C19/D6L806C5)</f>
        <v>0.46915908059962524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10.467695409537969</v>
      </c>
      <c r="J14" s="16" t="s">
        <v>33651</v>
      </c>
      <c r="K14" s="21">
        <f>_xlfn.SINGLE(IF(FLOW_THRU_100PCT="Y",1,INDEX(VariabilityMatrix,D6L807C1,_xlfn.SINGLE(D6L807C9))))</f>
        <v>0.46935998677982882</v>
      </c>
      <c r="L14" s="16" t="s">
        <v>33631</v>
      </c>
      <c r="M14" s="15">
        <f>IF(_xlfn.SINGLE(D6L807C2)&lt;&gt;0,_xlfn.SINGLE(D6L807C2)*_xlfn.SINGLE(D6L807C4),_xlfn.SINGLE(D6L807C3)*_xlfn.SINGLE(D6L807C4))</f>
        <v>4.9131173790360156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2.4565586895180078</v>
      </c>
      <c r="R14" s="16" t="s">
        <v>33633</v>
      </c>
      <c r="S14" s="15">
        <f>D6L807C5-D6L807C7</f>
        <v>2.4565586895180078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2.1054779247784028</v>
      </c>
      <c r="X14" s="16" t="s">
        <v>33635</v>
      </c>
      <c r="Y14" s="33">
        <f>D6L807C7-D6L807C10</f>
        <v>0.35108076473960503</v>
      </c>
      <c r="Z14" s="16" t="s">
        <v>33636</v>
      </c>
      <c r="AA14" s="33">
        <f>CHOOSE(MIN(D6L807C9,RUN_YEARS),B7L808C7,B7L808C16,B7L808C25,B7L808C34,B7L808C43)</f>
        <v>14338</v>
      </c>
      <c r="AB14" s="16" t="s">
        <v>33637</v>
      </c>
      <c r="AC14" s="33">
        <f>IF(D6L807C12=0,0,D6L807C10/D6L807C12)</f>
        <v>1.4684599838041588E-4</v>
      </c>
      <c r="AD14" s="16" t="s">
        <v>33638</v>
      </c>
      <c r="AE14" s="33">
        <f>IF(D6L807C5=0,0,D6L807C10/D6L807C5)</f>
        <v>0.42854215813413166</v>
      </c>
      <c r="AF14" s="16" t="s">
        <v>33639</v>
      </c>
      <c r="AG14" s="33">
        <f>CHOOSE(MIN(D6L807C9,RUN_YEARS),B7L808C5,B7L808C14,B7L808C23,B7L808C32,B7L808C41)</f>
        <v>919.54200217004268</v>
      </c>
      <c r="AH14" s="16" t="s">
        <v>33640</v>
      </c>
      <c r="AI14" s="33">
        <f>IF(D6L807C15=0,0,D6L807C11/D6L807C15)</f>
        <v>3.8179959578908153E-4</v>
      </c>
      <c r="AJ14" s="16" t="s">
        <v>33641</v>
      </c>
      <c r="AK14" s="33">
        <f>IF(D6L807C5=0,0,D6L807C11/D6L807C5)</f>
        <v>7.1457841865868316E-2</v>
      </c>
      <c r="AL14" s="16" t="s">
        <v>33642</v>
      </c>
      <c r="AM14" s="33">
        <f>D6L807C8*CHOOSE(MIN(D6L807C9,RUN_YEARS),B7L808C4,B7L808C13,B7L808C22,B7L808C31,B7L808C40)</f>
        <v>0.15310003871561104</v>
      </c>
      <c r="AN14" s="16" t="s">
        <v>33643</v>
      </c>
      <c r="AO14" s="33">
        <f>D6L807C8-D6L807C18</f>
        <v>2.3034586508023969</v>
      </c>
      <c r="AP14" s="16" t="s">
        <v>33644</v>
      </c>
      <c r="AQ14" s="33">
        <f>CHOOSE(MIN(D6L807C9,RUN_YEARS),B7L808C2,B7L808C11,B7L808C20,B7L808C29,B7L808C38)</f>
        <v>27.470954419658266</v>
      </c>
      <c r="AR14" s="16" t="s">
        <v>33645</v>
      </c>
      <c r="AS14" s="33">
        <f>IF(D6L807C20=0,0,D6L807C18/D6L807C20)</f>
        <v>5.573160523540178E-3</v>
      </c>
      <c r="AT14" s="16" t="s">
        <v>33646</v>
      </c>
      <c r="AU14" s="33">
        <f>IF(D6L807C5=0,0,D6L807C18/D6L807C5)</f>
        <v>3.1161486059518941E-2</v>
      </c>
      <c r="AV14" s="16" t="s">
        <v>33647</v>
      </c>
      <c r="AW14" s="33">
        <f>CHOOSE(MIN(D6L807C9,RUN_YEARS),B7L808C1,B7L808C10,B7L808C19,B7L808C28,B7L808C37)</f>
        <v>413.31281255455315</v>
      </c>
      <c r="AX14" s="16" t="s">
        <v>33648</v>
      </c>
      <c r="AY14" s="33">
        <f>IF(D6L807C23=0,0,D6L807C19/D6L807C23)</f>
        <v>5.573160523540178E-3</v>
      </c>
      <c r="AZ14" s="16" t="s">
        <v>33649</v>
      </c>
      <c r="BA14" s="33">
        <f>IF(D6L807C5=0,0,D6L807C19/D6L807C5)</f>
        <v>0.46883851394048109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8.0261427768271493E-4</v>
      </c>
      <c r="J15" s="16" t="s">
        <v>33672</v>
      </c>
      <c r="K15" s="21">
        <f>_xlfn.SINGLE(IF(FLOW_THRU_100PCT="Y",1,INDEX(VariabilityMatrix,D6L808C1,_xlfn.SINGLE(D6L808C9))))</f>
        <v>0.46935998677982882</v>
      </c>
      <c r="L15" s="16" t="s">
        <v>33652</v>
      </c>
      <c r="M15" s="15">
        <f>IF(_xlfn.SINGLE(D6L808C2)&lt;&gt;0,_xlfn.SINGLE(D6L808C2)*_xlfn.SINGLE(D6L808C4),_xlfn.SINGLE(D6L808C3)*_xlfn.SINGLE(D6L808C4))</f>
        <v>3.7671502676246091E-4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1.8835751338123046E-4</v>
      </c>
      <c r="R15" s="16" t="s">
        <v>33654</v>
      </c>
      <c r="S15" s="15">
        <f>D6L808C5-D6L808C7</f>
        <v>1.8835751338123046E-4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1.6143827057034219E-4</v>
      </c>
      <c r="X15" s="16" t="s">
        <v>33656</v>
      </c>
      <c r="Y15" s="33">
        <f>D6L808C7-D6L808C10</f>
        <v>2.6919242810888262E-5</v>
      </c>
      <c r="Z15" s="16" t="s">
        <v>33657</v>
      </c>
      <c r="AA15" s="33">
        <f>CHOOSE(MIN(D6L808C9,RUN_YEARS),B7L808C7,B7L808C16,B7L808C25,B7L808C34,B7L808C43)</f>
        <v>14338</v>
      </c>
      <c r="AB15" s="16" t="s">
        <v>33658</v>
      </c>
      <c r="AC15" s="33">
        <f>IF(D6L808C12=0,0,D6L808C10/D6L808C12)</f>
        <v>1.1259469282350551E-8</v>
      </c>
      <c r="AD15" s="16" t="s">
        <v>33659</v>
      </c>
      <c r="AE15" s="33">
        <f>IF(D6L808C5=0,0,D6L808C10/D6L808C5)</f>
        <v>0.42854215813413171</v>
      </c>
      <c r="AF15" s="16" t="s">
        <v>33660</v>
      </c>
      <c r="AG15" s="33">
        <f>CHOOSE(MIN(D6L808C9,RUN_YEARS),B7L808C5,B7L808C14,B7L808C23,B7L808C32,B7L808C41)</f>
        <v>919.54200217004268</v>
      </c>
      <c r="AH15" s="16" t="s">
        <v>33661</v>
      </c>
      <c r="AI15" s="33">
        <f>IF(D6L808C15=0,0,D6L808C11/D6L808C15)</f>
        <v>2.9274620134111425E-8</v>
      </c>
      <c r="AJ15" s="16" t="s">
        <v>33662</v>
      </c>
      <c r="AK15" s="33">
        <f>IF(D6L808C5=0,0,D6L808C11/D6L808C5)</f>
        <v>7.145784186586826E-2</v>
      </c>
      <c r="AL15" s="16" t="s">
        <v>33663</v>
      </c>
      <c r="AM15" s="33">
        <f>D6L808C8*CHOOSE(MIN(D6L808C9,RUN_YEARS),B7L808C4,B7L808C13,B7L808C22,B7L808C31,B7L808C40)</f>
        <v>1.1739000054869731E-5</v>
      </c>
      <c r="AN15" s="16" t="s">
        <v>33664</v>
      </c>
      <c r="AO15" s="33">
        <f>D6L808C8-D6L808C18</f>
        <v>1.7661851332636072E-4</v>
      </c>
      <c r="AP15" s="16" t="s">
        <v>33665</v>
      </c>
      <c r="AQ15" s="33">
        <f>CHOOSE(MIN(D6L808C9,RUN_YEARS),B7L808C2,B7L808C11,B7L808C20,B7L808C29,B7L808C38)</f>
        <v>27.470954419658266</v>
      </c>
      <c r="AR15" s="16" t="s">
        <v>33666</v>
      </c>
      <c r="AS15" s="33">
        <f>IF(D6L808C20=0,0,D6L808C18/D6L808C20)</f>
        <v>4.2732407019936957E-7</v>
      </c>
      <c r="AT15" s="16" t="s">
        <v>33667</v>
      </c>
      <c r="AU15" s="33">
        <f>IF(D6L808C5=0,0,D6L808C18/D6L808C5)</f>
        <v>3.1161486059518944E-2</v>
      </c>
      <c r="AV15" s="16" t="s">
        <v>33668</v>
      </c>
      <c r="AW15" s="33">
        <f>CHOOSE(MIN(D6L808C9,RUN_YEARS),B7L808C1,B7L808C10,B7L808C19,B7L808C28,B7L808C37)</f>
        <v>413.31281255455315</v>
      </c>
      <c r="AX15" s="16" t="s">
        <v>33669</v>
      </c>
      <c r="AY15" s="33">
        <f>IF(D6L808C23=0,0,D6L808C19/D6L808C23)</f>
        <v>4.2732407019936952E-7</v>
      </c>
      <c r="AZ15" s="16" t="s">
        <v>33670</v>
      </c>
      <c r="BA15" s="33">
        <f>IF(D6L808C5=0,0,D6L808C19/D6L808C5)</f>
        <v>0.46883851394048104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8.0261427768271493E-4</v>
      </c>
      <c r="J16" s="16" t="s">
        <v>33693</v>
      </c>
      <c r="K16" s="21">
        <f>_xlfn.SINGLE(IF(FLOW_THRU_100PCT="Y",1,INDEX(VariabilityMatrix,D6L809C1,_xlfn.SINGLE(D6L809C9))))</f>
        <v>0.46935998677982882</v>
      </c>
      <c r="L16" s="16" t="s">
        <v>33673</v>
      </c>
      <c r="M16" s="15">
        <f>IF(_xlfn.SINGLE(D6L809C2)&lt;&gt;0,_xlfn.SINGLE(D6L809C2)*_xlfn.SINGLE(D6L809C4),_xlfn.SINGLE(D6L809C3)*_xlfn.SINGLE(D6L809C4))</f>
        <v>3.7671502676246091E-4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1.8835751338123046E-4</v>
      </c>
      <c r="R16" s="16" t="s">
        <v>33675</v>
      </c>
      <c r="S16" s="15">
        <f>D6L809C5-D6L809C7</f>
        <v>1.8835751338123046E-4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1.6143827057034219E-4</v>
      </c>
      <c r="X16" s="16" t="s">
        <v>33677</v>
      </c>
      <c r="Y16" s="33">
        <f>D6L809C7-D6L809C10</f>
        <v>2.6919242810888262E-5</v>
      </c>
      <c r="Z16" s="16" t="s">
        <v>33678</v>
      </c>
      <c r="AA16" s="33">
        <f>CHOOSE(MIN(D6L809C9,RUN_YEARS),B7L808C7,B7L808C16,B7L808C25,B7L808C34,B7L808C43)</f>
        <v>14338</v>
      </c>
      <c r="AB16" s="16" t="s">
        <v>33679</v>
      </c>
      <c r="AC16" s="33">
        <f>IF(D6L809C12=0,0,D6L809C10/D6L809C12)</f>
        <v>1.1259469282350551E-8</v>
      </c>
      <c r="AD16" s="16" t="s">
        <v>33680</v>
      </c>
      <c r="AE16" s="33">
        <f>IF(D6L809C5=0,0,D6L809C10/D6L809C5)</f>
        <v>0.42854215813413171</v>
      </c>
      <c r="AF16" s="16" t="s">
        <v>33681</v>
      </c>
      <c r="AG16" s="33">
        <f>CHOOSE(MIN(D6L809C9,RUN_YEARS),B7L808C5,B7L808C14,B7L808C23,B7L808C32,B7L808C41)</f>
        <v>919.54200217004268</v>
      </c>
      <c r="AH16" s="16" t="s">
        <v>33682</v>
      </c>
      <c r="AI16" s="33">
        <f>IF(D6L809C15=0,0,D6L809C11/D6L809C15)</f>
        <v>2.9274620134111425E-8</v>
      </c>
      <c r="AJ16" s="16" t="s">
        <v>33683</v>
      </c>
      <c r="AK16" s="33">
        <f>IF(D6L809C5=0,0,D6L809C11/D6L809C5)</f>
        <v>7.145784186586826E-2</v>
      </c>
      <c r="AL16" s="16" t="s">
        <v>33684</v>
      </c>
      <c r="AM16" s="33">
        <f>D6L809C8*CHOOSE(MIN(D6L809C9,RUN_YEARS),B7L808C4,B7L808C13,B7L808C22,B7L808C31,B7L808C40)</f>
        <v>1.1739000054869731E-5</v>
      </c>
      <c r="AN16" s="16" t="s">
        <v>33685</v>
      </c>
      <c r="AO16" s="33">
        <f>D6L809C8-D6L809C18</f>
        <v>1.7661851332636072E-4</v>
      </c>
      <c r="AP16" s="16" t="s">
        <v>33686</v>
      </c>
      <c r="AQ16" s="33">
        <f>CHOOSE(MIN(D6L809C9,RUN_YEARS),B7L808C2,B7L808C11,B7L808C20,B7L808C29,B7L808C38)</f>
        <v>27.470954419658266</v>
      </c>
      <c r="AR16" s="16" t="s">
        <v>33687</v>
      </c>
      <c r="AS16" s="33">
        <f>IF(D6L809C20=0,0,D6L809C18/D6L809C20)</f>
        <v>4.2732407019936957E-7</v>
      </c>
      <c r="AT16" s="16" t="s">
        <v>33688</v>
      </c>
      <c r="AU16" s="33">
        <f>IF(D6L809C5=0,0,D6L809C18/D6L809C5)</f>
        <v>3.1161486059518944E-2</v>
      </c>
      <c r="AV16" s="16" t="s">
        <v>33689</v>
      </c>
      <c r="AW16" s="33">
        <f>CHOOSE(MIN(D6L809C9,RUN_YEARS),B7L808C1,B7L808C10,B7L808C19,B7L808C28,B7L808C37)</f>
        <v>413.31281255455315</v>
      </c>
      <c r="AX16" s="16" t="s">
        <v>33690</v>
      </c>
      <c r="AY16" s="33">
        <f>IF(D6L809C23=0,0,D6L809C19/D6L809C23)</f>
        <v>4.2732407019936952E-7</v>
      </c>
      <c r="AZ16" s="16" t="s">
        <v>33691</v>
      </c>
      <c r="BA16" s="33">
        <f>IF(D6L809C5=0,0,D6L809C19/D6L809C5)</f>
        <v>0.46883851394048104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9.9668641002639529</v>
      </c>
      <c r="J17" s="16" t="s">
        <v>33714</v>
      </c>
      <c r="K17" s="21">
        <f>_xlfn.SINGLE(IF(FLOW_THRU_100PCT="Y",1,INDEX(VariabilityMatrix,D6L810C1,_xlfn.SINGLE(D6L810C9))))</f>
        <v>0.46935998677982882</v>
      </c>
      <c r="L17" s="16" t="s">
        <v>33694</v>
      </c>
      <c r="M17" s="15">
        <f>IF(_xlfn.SINGLE(D6L810C2)&lt;&gt;0,_xlfn.SINGLE(D6L810C2)*_xlfn.SINGLE(D6L810C4),_xlfn.SINGLE(D6L810C3)*_xlfn.SINGLE(D6L810C4))</f>
        <v>4.6780472023362396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2.3390236011681198</v>
      </c>
      <c r="R17" s="16" t="s">
        <v>33696</v>
      </c>
      <c r="S17" s="15">
        <f>D6L810C5-D6L810C7</f>
        <v>2.3390236011681198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2.0047404439425094</v>
      </c>
      <c r="X17" s="16" t="s">
        <v>33698</v>
      </c>
      <c r="Y17" s="33">
        <f>D6L810C7-D6L810C10</f>
        <v>0.33428315722561042</v>
      </c>
      <c r="Z17" s="16" t="s">
        <v>33699</v>
      </c>
      <c r="AA17" s="33">
        <f>CHOOSE(MIN(D6L810C9,RUN_YEARS),B7L808C7,B7L808C16,B7L808C25,B7L808C34,B7L808C43)</f>
        <v>14338</v>
      </c>
      <c r="AB17" s="16" t="s">
        <v>33700</v>
      </c>
      <c r="AC17" s="33">
        <f>IF(D6L810C12=0,0,D6L810C10/D6L810C12)</f>
        <v>1.3982008954822913E-4</v>
      </c>
      <c r="AD17" s="16" t="s">
        <v>33701</v>
      </c>
      <c r="AE17" s="33">
        <f>IF(D6L810C5=0,0,D6L810C10/D6L810C5)</f>
        <v>0.42854215813413177</v>
      </c>
      <c r="AF17" s="16" t="s">
        <v>33702</v>
      </c>
      <c r="AG17" s="33">
        <f>CHOOSE(MIN(D6L810C9,RUN_YEARS),B7L808C5,B7L808C14,B7L808C23,B7L808C32,B7L808C41)</f>
        <v>919.54200217004268</v>
      </c>
      <c r="AH17" s="16" t="s">
        <v>33703</v>
      </c>
      <c r="AI17" s="33">
        <f>IF(D6L810C15=0,0,D6L810C11/D6L810C15)</f>
        <v>3.6353223282539564E-4</v>
      </c>
      <c r="AJ17" s="16" t="s">
        <v>33704</v>
      </c>
      <c r="AK17" s="33">
        <f>IF(D6L810C5=0,0,D6L810C11/D6L810C5)</f>
        <v>7.145784186586826E-2</v>
      </c>
      <c r="AL17" s="16" t="s">
        <v>33705</v>
      </c>
      <c r="AM17" s="33">
        <f>D6L810C8*CHOOSE(MIN(D6L810C9,RUN_YEARS),B7L808C4,B7L808C13,B7L808C22,B7L808C31,B7L808C40)</f>
        <v>0.1457749026813723</v>
      </c>
      <c r="AN17" s="16" t="s">
        <v>33706</v>
      </c>
      <c r="AO17" s="33">
        <f>D6L810C8-D6L810C18</f>
        <v>2.1932486984867476</v>
      </c>
      <c r="AP17" s="16" t="s">
        <v>33707</v>
      </c>
      <c r="AQ17" s="33">
        <f>CHOOSE(MIN(D6L810C9,RUN_YEARS),B7L808C2,B7L808C11,B7L808C20,B7L808C29,B7L808C38)</f>
        <v>27.470954419658266</v>
      </c>
      <c r="AR17" s="16" t="s">
        <v>33708</v>
      </c>
      <c r="AS17" s="33">
        <f>IF(D6L810C20=0,0,D6L810C18/D6L810C20)</f>
        <v>5.3065103037357713E-3</v>
      </c>
      <c r="AT17" s="16" t="s">
        <v>33709</v>
      </c>
      <c r="AU17" s="33">
        <f>IF(D6L810C5=0,0,D6L810C18/D6L810C5)</f>
        <v>3.1161486059518941E-2</v>
      </c>
      <c r="AV17" s="16" t="s">
        <v>33710</v>
      </c>
      <c r="AW17" s="33">
        <f>CHOOSE(MIN(D6L810C9,RUN_YEARS),B7L808C1,B7L808C10,B7L808C19,B7L808C28,B7L808C37)</f>
        <v>413.31281255455315</v>
      </c>
      <c r="AX17" s="16" t="s">
        <v>33711</v>
      </c>
      <c r="AY17" s="33">
        <f>IF(D6L810C23=0,0,D6L810C19/D6L810C23)</f>
        <v>5.3065103037357713E-3</v>
      </c>
      <c r="AZ17" s="16" t="s">
        <v>33712</v>
      </c>
      <c r="BA17" s="33">
        <f>IF(D6L810C5=0,0,D6L810C19/D6L810C5)</f>
        <v>0.46883851394048109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2.8468728429405901</v>
      </c>
      <c r="J18" s="16" t="s">
        <v>33735</v>
      </c>
      <c r="K18" s="21">
        <f>_xlfn.SINGLE(IF(FLOW_THRU_100PCT="Y",1,INDEX(VariabilityMatrix,D6L811C1,_xlfn.SINGLE(D6L811C9))))</f>
        <v>0.46935998677982882</v>
      </c>
      <c r="L18" s="16" t="s">
        <v>33715</v>
      </c>
      <c r="M18" s="15">
        <f>IF(_xlfn.SINGLE(D6L811C2)&lt;&gt;0,_xlfn.SINGLE(D6L811C2)*_xlfn.SINGLE(D6L811C4),_xlfn.SINGLE(D6L811C3)*_xlfn.SINGLE(D6L811C4))</f>
        <v>1.336208199926449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0.66810409996322451</v>
      </c>
      <c r="R18" s="16" t="s">
        <v>33717</v>
      </c>
      <c r="S18" s="15">
        <f>D6L811C5-D6L811C7</f>
        <v>0.66810409996322451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0.57262154571300383</v>
      </c>
      <c r="X18" s="16" t="s">
        <v>33719</v>
      </c>
      <c r="Y18" s="33">
        <f>D6L811C7-D6L811C10</f>
        <v>9.5482554250220675E-2</v>
      </c>
      <c r="Z18" s="16" t="s">
        <v>33720</v>
      </c>
      <c r="AA18" s="33">
        <f>CHOOSE(MIN(D6L811C9,RUN_YEARS),B7L808C7,B7L808C16,B7L808C25,B7L808C34,B7L808C43)</f>
        <v>14338</v>
      </c>
      <c r="AB18" s="16" t="s">
        <v>33721</v>
      </c>
      <c r="AC18" s="33">
        <f>IF(D6L811C12=0,0,D6L811C10/D6L811C12)</f>
        <v>3.9937337544497406E-5</v>
      </c>
      <c r="AD18" s="16" t="s">
        <v>33722</v>
      </c>
      <c r="AE18" s="33">
        <f>IF(D6L811C5=0,0,D6L811C10/D6L811C5)</f>
        <v>0.42854215813413171</v>
      </c>
      <c r="AF18" s="16" t="s">
        <v>33723</v>
      </c>
      <c r="AG18" s="33">
        <f>CHOOSE(MIN(D6L811C9,RUN_YEARS),B7L808C5,B7L808C14,B7L808C23,B7L808C32,B7L808C41)</f>
        <v>919.54200217004268</v>
      </c>
      <c r="AH18" s="16" t="s">
        <v>33724</v>
      </c>
      <c r="AI18" s="33">
        <f>IF(D6L811C15=0,0,D6L811C11/D6L811C15)</f>
        <v>1.0383707761569323E-4</v>
      </c>
      <c r="AJ18" s="16" t="s">
        <v>33725</v>
      </c>
      <c r="AK18" s="33">
        <f>IF(D6L811C5=0,0,D6L811C11/D6L811C5)</f>
        <v>7.145784186586826E-2</v>
      </c>
      <c r="AL18" s="16" t="s">
        <v>33726</v>
      </c>
      <c r="AM18" s="33">
        <f>D6L811C8*CHOOSE(MIN(D6L811C9,RUN_YEARS),B7L808C4,B7L808C13,B7L808C22,B7L808C31,B7L808C40)</f>
        <v>4.1638233194622939E-2</v>
      </c>
      <c r="AN18" s="16" t="s">
        <v>33727</v>
      </c>
      <c r="AO18" s="33">
        <f>D6L811C8-D6L811C18</f>
        <v>0.62646586676860161</v>
      </c>
      <c r="AP18" s="16" t="s">
        <v>33728</v>
      </c>
      <c r="AQ18" s="33">
        <f>CHOOSE(MIN(D6L811C9,RUN_YEARS),B7L808C2,B7L808C11,B7L808C20,B7L808C29,B7L808C38)</f>
        <v>27.470954419658266</v>
      </c>
      <c r="AR18" s="16" t="s">
        <v>33729</v>
      </c>
      <c r="AS18" s="33">
        <f>IF(D6L811C20=0,0,D6L811C18/D6L811C20)</f>
        <v>1.5157184769971641E-3</v>
      </c>
      <c r="AT18" s="16" t="s">
        <v>33730</v>
      </c>
      <c r="AU18" s="33">
        <f>IF(D6L811C5=0,0,D6L811C18/D6L811C5)</f>
        <v>3.1161486059518941E-2</v>
      </c>
      <c r="AV18" s="16" t="s">
        <v>33731</v>
      </c>
      <c r="AW18" s="33">
        <f>CHOOSE(MIN(D6L811C9,RUN_YEARS),B7L808C1,B7L808C10,B7L808C19,B7L808C28,B7L808C37)</f>
        <v>413.31281255455315</v>
      </c>
      <c r="AX18" s="16" t="s">
        <v>33732</v>
      </c>
      <c r="AY18" s="33">
        <f>IF(D6L811C23=0,0,D6L811C19/D6L811C23)</f>
        <v>1.5157184769971639E-3</v>
      </c>
      <c r="AZ18" s="16" t="s">
        <v>33733</v>
      </c>
      <c r="BA18" s="33">
        <f>IF(D6L811C5=0,0,D6L811C19/D6L811C5)</f>
        <v>0.46883851394048109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0.46935998677982882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14338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919.54200217004268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27.470954419658266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413.31281255455315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14338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919.54200217004268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27.470954419658266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413.31281255455315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4.3427104174414772</v>
      </c>
      <c r="J21" s="16" t="s">
        <v>33797</v>
      </c>
      <c r="K21" s="21">
        <f>_xlfn.SINGLE(IF(FLOW_THRU_100PCT="Y",1,INDEX(VariabilityMatrix,D6L814C1,_xlfn.SINGLE(D6L814C9))))</f>
        <v>0.47720261082240351</v>
      </c>
      <c r="L21" s="16" t="s">
        <v>33777</v>
      </c>
      <c r="M21" s="15">
        <f>IF(_xlfn.SINGLE(D6L814C2)&lt;&gt;0,_xlfn.SINGLE(D6L814C2)*_xlfn.SINGLE(D6L814C4),_xlfn.SINGLE(D6L814C3)*_xlfn.SINGLE(D6L814C4))</f>
        <v>2.0723527492487226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1.0361763746243613</v>
      </c>
      <c r="R21" s="16" t="s">
        <v>33779</v>
      </c>
      <c r="S21" s="15">
        <f>D6L814C5-D6L814C7</f>
        <v>1.0361763746243613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0.89030530025915045</v>
      </c>
      <c r="X21" s="16" t="s">
        <v>33781</v>
      </c>
      <c r="Y21" s="33">
        <f>D6L814C7-D6L814C10</f>
        <v>0.14587107436521085</v>
      </c>
      <c r="Z21" s="16" t="s">
        <v>33782</v>
      </c>
      <c r="AA21" s="33">
        <f>CHOOSE(MIN(D6L814C9,RUN_YEARS),B7L808C7,B7L808C16,B7L808C25,B7L808C34,B7L808C43)</f>
        <v>19000.400000000001</v>
      </c>
      <c r="AB21" s="16" t="s">
        <v>33783</v>
      </c>
      <c r="AC21" s="33">
        <f>IF(D6L814C12=0,0,D6L814C10/D6L814C12)</f>
        <v>4.6857187230750423E-5</v>
      </c>
      <c r="AD21" s="16" t="s">
        <v>33784</v>
      </c>
      <c r="AE21" s="33">
        <f>IF(D6L814C5=0,0,D6L814C10/D6L814C5)</f>
        <v>0.42961088578279322</v>
      </c>
      <c r="AF21" s="16" t="s">
        <v>33785</v>
      </c>
      <c r="AG21" s="33">
        <f>CHOOSE(MIN(D6L814C9,RUN_YEARS),B7L808C5,B7L808C14,B7L808C23,B7L808C32,B7L808C41)</f>
        <v>1197.3458648925468</v>
      </c>
      <c r="AH21" s="16" t="s">
        <v>33786</v>
      </c>
      <c r="AI21" s="33">
        <f>IF(D6L814C15=0,0,D6L814C11/D6L814C15)</f>
        <v>1.2182868679995126E-4</v>
      </c>
      <c r="AJ21" s="16" t="s">
        <v>33787</v>
      </c>
      <c r="AK21" s="33">
        <f>IF(D6L814C5=0,0,D6L814C11/D6L814C5)</f>
        <v>7.0389114217206797E-2</v>
      </c>
      <c r="AL21" s="16" t="s">
        <v>33788</v>
      </c>
      <c r="AM21" s="33">
        <f>D6L814C8*CHOOSE(MIN(D6L814C9,RUN_YEARS),B7L808C4,B7L808C13,B7L808C22,B7L808C31,B7L808C40)</f>
        <v>6.3913264108724915E-2</v>
      </c>
      <c r="AN21" s="16" t="s">
        <v>33789</v>
      </c>
      <c r="AO21" s="33">
        <f>D6L814C8-D6L814C18</f>
        <v>0.97226311051563641</v>
      </c>
      <c r="AP21" s="16" t="s">
        <v>33790</v>
      </c>
      <c r="AQ21" s="33">
        <f>CHOOSE(MIN(D6L814C9,RUN_YEARS),B7L808C2,B7L808C11,B7L808C20,B7L808C29,B7L808C38)</f>
        <v>35.832562505464345</v>
      </c>
      <c r="AR21" s="16" t="s">
        <v>33791</v>
      </c>
      <c r="AS21" s="33">
        <f>IF(D6L814C20=0,0,D6L814C18/D6L814C20)</f>
        <v>1.7836643443788973E-3</v>
      </c>
      <c r="AT21" s="16" t="s">
        <v>33792</v>
      </c>
      <c r="AU21" s="33">
        <f>IF(D6L814C5=0,0,D6L814C18/D6L814C5)</f>
        <v>3.0840919400374769E-2</v>
      </c>
      <c r="AV21" s="16" t="s">
        <v>33793</v>
      </c>
      <c r="AW21" s="33">
        <f>CHOOSE(MIN(D6L814C9,RUN_YEARS),B7L808C1,B7L808C10,B7L808C19,B7L808C28,B7L808C37)</f>
        <v>545.09309084955396</v>
      </c>
      <c r="AX21" s="16" t="s">
        <v>33794</v>
      </c>
      <c r="AY21" s="33">
        <f>IF(D6L814C23=0,0,D6L814C19/D6L814C23)</f>
        <v>1.7836643443788973E-3</v>
      </c>
      <c r="AZ21" s="16" t="s">
        <v>33795</v>
      </c>
      <c r="BA21" s="33">
        <f>IF(D6L814C5=0,0,D6L814C19/D6L814C5)</f>
        <v>0.46915908059962524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5.7323206602998331</v>
      </c>
      <c r="J22" s="16" t="s">
        <v>33818</v>
      </c>
      <c r="K22" s="21">
        <f>_xlfn.SINGLE(IF(FLOW_THRU_100PCT="Y",1,INDEX(VariabilityMatrix,D6L815C1,_xlfn.SINGLE(D6L815C9))))</f>
        <v>0.4634795436130667</v>
      </c>
      <c r="L22" s="16" t="s">
        <v>33798</v>
      </c>
      <c r="M22" s="15">
        <f>IF(_xlfn.SINGLE(D6L815C2)&lt;&gt;0,_xlfn.SINGLE(D6L815C2)*_xlfn.SINGLE(D6L815C4),_xlfn.SINGLE(D6L815C3)*_xlfn.SINGLE(D6L815C4))</f>
        <v>2.6568133634795199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1.32840668173976</v>
      </c>
      <c r="R22" s="16" t="s">
        <v>33800</v>
      </c>
      <c r="S22" s="15">
        <f>D6L815C5-D6L815C7</f>
        <v>1.32840668173976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1.1520038956285192</v>
      </c>
      <c r="X22" s="16" t="s">
        <v>33802</v>
      </c>
      <c r="Y22" s="33">
        <f>D6L815C7-D6L815C10</f>
        <v>0.17640278611124072</v>
      </c>
      <c r="Z22" s="16" t="s">
        <v>33803</v>
      </c>
      <c r="AA22" s="33">
        <f>CHOOSE(MIN(D6L815C9,RUN_YEARS),B7L808C7,B7L808C16,B7L808C25,B7L808C34,B7L808C43)</f>
        <v>15740.333333333332</v>
      </c>
      <c r="AB22" s="16" t="s">
        <v>33804</v>
      </c>
      <c r="AC22" s="33">
        <f>IF(D6L815C12=0,0,D6L815C10/D6L815C12)</f>
        <v>7.3188024118200754E-5</v>
      </c>
      <c r="AD22" s="16" t="s">
        <v>33805</v>
      </c>
      <c r="AE22" s="33">
        <f>IF(D6L815C5=0,0,D6L815C10/D6L815C5)</f>
        <v>0.43360362133973418</v>
      </c>
      <c r="AF22" s="16" t="s">
        <v>33806</v>
      </c>
      <c r="AG22" s="33">
        <f>CHOOSE(MIN(D6L815C9,RUN_YEARS),B7L808C5,B7L808C14,B7L808C23,B7L808C32,B7L808C41)</f>
        <v>927.02633039833131</v>
      </c>
      <c r="AH22" s="16" t="s">
        <v>33807</v>
      </c>
      <c r="AI22" s="33">
        <f>IF(D6L815C15=0,0,D6L815C11/D6L815C15)</f>
        <v>1.9028886270732213E-4</v>
      </c>
      <c r="AJ22" s="16" t="s">
        <v>33808</v>
      </c>
      <c r="AK22" s="33">
        <f>IF(D6L815C5=0,0,D6L815C11/D6L815C5)</f>
        <v>6.6396378660265848E-2</v>
      </c>
      <c r="AL22" s="16" t="s">
        <v>33809</v>
      </c>
      <c r="AM22" s="33">
        <f>D6L815C8*CHOOSE(MIN(D6L815C9,RUN_YEARS),B7L808C4,B7L808C13,B7L808C22,B7L808C31,B7L808C40)</f>
        <v>8.7459372654532144E-2</v>
      </c>
      <c r="AN22" s="16" t="s">
        <v>33810</v>
      </c>
      <c r="AO22" s="33">
        <f>D6L815C8-D6L815C18</f>
        <v>1.2409473090852279</v>
      </c>
      <c r="AP22" s="16" t="s">
        <v>33811</v>
      </c>
      <c r="AQ22" s="33">
        <f>CHOOSE(MIN(D6L815C9,RUN_YEARS),B7L808C2,B7L808C11,B7L808C20,B7L808C29,B7L808C38)</f>
        <v>29.608868400004024</v>
      </c>
      <c r="AR22" s="16" t="s">
        <v>33812</v>
      </c>
      <c r="AS22" s="33">
        <f>IF(D6L815C20=0,0,D6L815C18/D6L815C20)</f>
        <v>2.95382354614134E-3</v>
      </c>
      <c r="AT22" s="16" t="s">
        <v>33813</v>
      </c>
      <c r="AU22" s="33">
        <f>IF(D6L815C5=0,0,D6L815C18/D6L815C5)</f>
        <v>3.2918899707727371E-2</v>
      </c>
      <c r="AV22" s="16" t="s">
        <v>33814</v>
      </c>
      <c r="AW22" s="33">
        <f>CHOOSE(MIN(D6L815C9,RUN_YEARS),B7L808C1,B7L808C10,B7L808C19,B7L808C28,B7L808C37)</f>
        <v>420.11558568090879</v>
      </c>
      <c r="AX22" s="16" t="s">
        <v>33815</v>
      </c>
      <c r="AY22" s="33">
        <f>IF(D6L815C23=0,0,D6L815C19/D6L815C23)</f>
        <v>2.9538235461413396E-3</v>
      </c>
      <c r="AZ22" s="16" t="s">
        <v>33816</v>
      </c>
      <c r="BA22" s="33">
        <f>IF(D6L815C5=0,0,D6L815C19/D6L815C5)</f>
        <v>0.46708110029227268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228.01076407220035</v>
      </c>
      <c r="J23" s="16" t="s">
        <v>33839</v>
      </c>
      <c r="K23" s="21">
        <f>_xlfn.SINGLE(IF(FLOW_THRU_100PCT="Y",1,INDEX(VariabilityMatrix,D6L816C1,_xlfn.SINGLE(D6L816C9))))</f>
        <v>0.19220666926290547</v>
      </c>
      <c r="L23" s="16" t="s">
        <v>33819</v>
      </c>
      <c r="M23" s="15">
        <f>IF(_xlfn.SINGLE(D6L816C2)&lt;&gt;0,_xlfn.SINGLE(D6L816C2)*_xlfn.SINGLE(D6L816C4),_xlfn.SINGLE(D6L816C3)*_xlfn.SINGLE(D6L816C4))</f>
        <v>43.825189518407782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21.912594759203891</v>
      </c>
      <c r="R23" s="16" t="s">
        <v>33821</v>
      </c>
      <c r="S23" s="15">
        <f>D6L816C5-D6L816C7</f>
        <v>21.912594759203891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19.002760881081777</v>
      </c>
      <c r="X23" s="16" t="s">
        <v>33823</v>
      </c>
      <c r="Y23" s="33">
        <f>D6L816C7-D6L816C10</f>
        <v>2.9098338781221145</v>
      </c>
      <c r="Z23" s="16" t="s">
        <v>33824</v>
      </c>
      <c r="AA23" s="33">
        <f>CHOOSE(MIN(D6L816C9,RUN_YEARS),B7L808C7,B7L808C16,B7L808C25,B7L808C34,B7L808C43)</f>
        <v>15740.333333333332</v>
      </c>
      <c r="AB23" s="16" t="s">
        <v>33825</v>
      </c>
      <c r="AC23" s="33">
        <f>IF(D6L816C12=0,0,D6L816C10/D6L816C12)</f>
        <v>1.2072654675514144E-3</v>
      </c>
      <c r="AD23" s="16" t="s">
        <v>33826</v>
      </c>
      <c r="AE23" s="33">
        <f>IF(D6L816C5=0,0,D6L816C10/D6L816C5)</f>
        <v>0.43360362133973424</v>
      </c>
      <c r="AF23" s="16" t="s">
        <v>33827</v>
      </c>
      <c r="AG23" s="33">
        <f>CHOOSE(MIN(D6L816C9,RUN_YEARS),B7L808C5,B7L808C14,B7L808C23,B7L808C32,B7L808C41)</f>
        <v>927.02633039833131</v>
      </c>
      <c r="AH23" s="16" t="s">
        <v>33828</v>
      </c>
      <c r="AI23" s="33">
        <f>IF(D6L816C15=0,0,D6L816C11/D6L816C15)</f>
        <v>3.1388902156336768E-3</v>
      </c>
      <c r="AJ23" s="16" t="s">
        <v>33829</v>
      </c>
      <c r="AK23" s="33">
        <f>IF(D6L816C5=0,0,D6L816C11/D6L816C5)</f>
        <v>6.6396378660265792E-2</v>
      </c>
      <c r="AL23" s="16" t="s">
        <v>33830</v>
      </c>
      <c r="AM23" s="33">
        <f>D6L816C8*CHOOSE(MIN(D6L816C9,RUN_YEARS),B7L808C4,B7L808C13,B7L808C22,B7L808C31,B7L808C40)</f>
        <v>1.4426770184286106</v>
      </c>
      <c r="AN23" s="16" t="s">
        <v>33831</v>
      </c>
      <c r="AO23" s="33">
        <f>D6L816C8-D6L816C18</f>
        <v>20.46991774077528</v>
      </c>
      <c r="AP23" s="16" t="s">
        <v>33832</v>
      </c>
      <c r="AQ23" s="33">
        <f>CHOOSE(MIN(D6L816C9,RUN_YEARS),B7L808C2,B7L808C11,B7L808C20,B7L808C29,B7L808C38)</f>
        <v>29.608868400004024</v>
      </c>
      <c r="AR23" s="16" t="s">
        <v>33833</v>
      </c>
      <c r="AS23" s="33">
        <f>IF(D6L816C20=0,0,D6L816C18/D6L816C20)</f>
        <v>4.8724490208089631E-2</v>
      </c>
      <c r="AT23" s="16" t="s">
        <v>33834</v>
      </c>
      <c r="AU23" s="33">
        <f>IF(D6L816C5=0,0,D6L816C18/D6L816C5)</f>
        <v>3.2918899707727371E-2</v>
      </c>
      <c r="AV23" s="16" t="s">
        <v>33835</v>
      </c>
      <c r="AW23" s="33">
        <f>CHOOSE(MIN(D6L816C9,RUN_YEARS),B7L808C1,B7L808C10,B7L808C19,B7L808C28,B7L808C37)</f>
        <v>420.11558568090879</v>
      </c>
      <c r="AX23" s="16" t="s">
        <v>33836</v>
      </c>
      <c r="AY23" s="33">
        <f>IF(D6L816C23=0,0,D6L816C19/D6L816C23)</f>
        <v>4.8724490208089631E-2</v>
      </c>
      <c r="AZ23" s="16" t="s">
        <v>33837</v>
      </c>
      <c r="BA23" s="33">
        <f>IF(D6L816C5=0,0,D6L816C19/D6L816C5)</f>
        <v>0.46708110029227262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213.22345329876936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183.37216983694165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91.686084918470826</v>
      </c>
      <c r="R24" s="16" t="s">
        <v>33842</v>
      </c>
      <c r="S24" s="15">
        <f>D6L817C5-D6L817C7</f>
        <v>91.686084918470826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79.510836894222678</v>
      </c>
      <c r="X24" s="16" t="s">
        <v>33844</v>
      </c>
      <c r="Y24" s="33">
        <f>D6L817C7-D6L817C10</f>
        <v>12.175248024248148</v>
      </c>
      <c r="Z24" s="16" t="s">
        <v>33845</v>
      </c>
      <c r="AA24" s="33">
        <f>CHOOSE(MIN(D6L817C9,RUN_YEARS),B7L808C7,B7L808C16,B7L808C25,B7L808C34,B7L808C43)</f>
        <v>15740.333333333332</v>
      </c>
      <c r="AB24" s="16" t="s">
        <v>33846</v>
      </c>
      <c r="AC24" s="33">
        <f>IF(D6L817C12=0,0,D6L817C10/D6L817C12)</f>
        <v>5.0514074391196304E-3</v>
      </c>
      <c r="AD24" s="16" t="s">
        <v>33847</v>
      </c>
      <c r="AE24" s="33">
        <f>IF(D6L817C5=0,0,D6L817C10/D6L817C5)</f>
        <v>0.43360362133973418</v>
      </c>
      <c r="AF24" s="16" t="s">
        <v>33848</v>
      </c>
      <c r="AG24" s="33">
        <f>CHOOSE(MIN(D6L817C9,RUN_YEARS),B7L808C5,B7L808C14,B7L808C23,B7L808C32,B7L808C41)</f>
        <v>927.02633039833131</v>
      </c>
      <c r="AH24" s="16" t="s">
        <v>33849</v>
      </c>
      <c r="AI24" s="33">
        <f>IF(D6L817C15=0,0,D6L817C11/D6L817C15)</f>
        <v>1.3133659341711039E-2</v>
      </c>
      <c r="AJ24" s="16" t="s">
        <v>33850</v>
      </c>
      <c r="AK24" s="33">
        <f>IF(D6L817C5=0,0,D6L817C11/D6L817C5)</f>
        <v>6.6396378660265792E-2</v>
      </c>
      <c r="AL24" s="16" t="s">
        <v>33851</v>
      </c>
      <c r="AM24" s="33">
        <f>D6L817C8*CHOOSE(MIN(D6L817C9,RUN_YEARS),B7L808C4,B7L808C13,B7L808C22,B7L808C31,B7L808C40)</f>
        <v>6.0364100680506327</v>
      </c>
      <c r="AN24" s="16" t="s">
        <v>33852</v>
      </c>
      <c r="AO24" s="33">
        <f>D6L817C8-D6L817C18</f>
        <v>85.649674850420197</v>
      </c>
      <c r="AP24" s="16" t="s">
        <v>33853</v>
      </c>
      <c r="AQ24" s="33">
        <f>CHOOSE(MIN(D6L817C9,RUN_YEARS),B7L808C2,B7L808C11,B7L808C20,B7L808C29,B7L808C38)</f>
        <v>29.608868400004024</v>
      </c>
      <c r="AR24" s="16" t="s">
        <v>33854</v>
      </c>
      <c r="AS24" s="33">
        <f>IF(D6L817C20=0,0,D6L817C18/D6L817C20)</f>
        <v>0.20387169095762581</v>
      </c>
      <c r="AT24" s="16" t="s">
        <v>33855</v>
      </c>
      <c r="AU24" s="33">
        <f>IF(D6L817C5=0,0,D6L817C18/D6L817C5)</f>
        <v>3.2918899707727371E-2</v>
      </c>
      <c r="AV24" s="16" t="s">
        <v>33856</v>
      </c>
      <c r="AW24" s="33">
        <f>CHOOSE(MIN(D6L817C9,RUN_YEARS),B7L808C1,B7L808C10,B7L808C19,B7L808C28,B7L808C37)</f>
        <v>420.11558568090879</v>
      </c>
      <c r="AX24" s="16" t="s">
        <v>33857</v>
      </c>
      <c r="AY24" s="33">
        <f>IF(D6L817C23=0,0,D6L817C19/D6L817C23)</f>
        <v>0.20387169095762581</v>
      </c>
      <c r="AZ24" s="16" t="s">
        <v>33858</v>
      </c>
      <c r="BA24" s="33">
        <f>IF(D6L817C5=0,0,D6L817C19/D6L817C5)</f>
        <v>0.46708110029227268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131.16854794441693</v>
      </c>
      <c r="J25" s="16" t="s">
        <v>33880</v>
      </c>
      <c r="K25" s="21">
        <f>_xlfn.SINGLE(IF(FLOW_THRU_100PCT="Y",1,INDEX(VariabilityMatrix,D6L818C1,_xlfn.SINGLE(D6L818C9))))</f>
        <v>0.1949876457469733</v>
      </c>
      <c r="L25" s="16" t="s">
        <v>33860</v>
      </c>
      <c r="M25" s="15">
        <f>IF(_xlfn.SINGLE(D6L818C2)&lt;&gt;0,_xlfn.SINGLE(D6L818C2)*_xlfn.SINGLE(D6L818C4),_xlfn.SINGLE(D6L818C3)*_xlfn.SINGLE(D6L818C4))</f>
        <v>25.576246359730852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12.788123179865426</v>
      </c>
      <c r="R25" s="16" t="s">
        <v>33862</v>
      </c>
      <c r="S25" s="15">
        <f>D6L818C5-D6L818C7</f>
        <v>12.788123179865426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10.960499811969289</v>
      </c>
      <c r="X25" s="16" t="s">
        <v>33864</v>
      </c>
      <c r="Y25" s="33">
        <f>D6L818C7-D6L818C10</f>
        <v>1.8276233678961376</v>
      </c>
      <c r="Z25" s="16" t="s">
        <v>33865</v>
      </c>
      <c r="AA25" s="33">
        <f>CHOOSE(MIN(D6L818C9,RUN_YEARS),B7L808C7,B7L808C16,B7L808C25,B7L808C34,B7L808C43)</f>
        <v>14338</v>
      </c>
      <c r="AB25" s="16" t="s">
        <v>33866</v>
      </c>
      <c r="AC25" s="33">
        <f>IF(D6L818C12=0,0,D6L818C10/D6L818C12)</f>
        <v>7.6443714688026845E-4</v>
      </c>
      <c r="AD25" s="16" t="s">
        <v>33867</v>
      </c>
      <c r="AE25" s="33">
        <f>IF(D6L818C5=0,0,D6L818C10/D6L818C5)</f>
        <v>0.42854215813413166</v>
      </c>
      <c r="AF25" s="16" t="s">
        <v>33868</v>
      </c>
      <c r="AG25" s="33">
        <f>CHOOSE(MIN(D6L818C9,RUN_YEARS),B7L808C5,B7L808C14,B7L808C23,B7L808C32,B7L808C41)</f>
        <v>919.54200217004268</v>
      </c>
      <c r="AH25" s="16" t="s">
        <v>33869</v>
      </c>
      <c r="AI25" s="33">
        <f>IF(D6L818C15=0,0,D6L818C11/D6L818C15)</f>
        <v>1.9875365818886994E-3</v>
      </c>
      <c r="AJ25" s="16" t="s">
        <v>33870</v>
      </c>
      <c r="AK25" s="33">
        <f>IF(D6L818C5=0,0,D6L818C11/D6L818C5)</f>
        <v>7.1457841865868316E-2</v>
      </c>
      <c r="AL25" s="16" t="s">
        <v>33871</v>
      </c>
      <c r="AM25" s="33">
        <f>D6L818C8*CHOOSE(MIN(D6L818C9,RUN_YEARS),B7L808C4,B7L808C13,B7L808C22,B7L808C31,B7L808C40)</f>
        <v>0.79699384439357501</v>
      </c>
      <c r="AN25" s="16" t="s">
        <v>33872</v>
      </c>
      <c r="AO25" s="33">
        <f>D6L818C8-D6L818C18</f>
        <v>11.991129335471852</v>
      </c>
      <c r="AP25" s="16" t="s">
        <v>33873</v>
      </c>
      <c r="AQ25" s="33">
        <f>CHOOSE(MIN(D6L818C9,RUN_YEARS),B7L808C2,B7L808C11,B7L808C20,B7L808C29,B7L808C38)</f>
        <v>27.470954419658266</v>
      </c>
      <c r="AR25" s="16" t="s">
        <v>33874</v>
      </c>
      <c r="AS25" s="33">
        <f>IF(D6L818C20=0,0,D6L818C18/D6L818C20)</f>
        <v>2.9012237151223429E-2</v>
      </c>
      <c r="AT25" s="16" t="s">
        <v>33875</v>
      </c>
      <c r="AU25" s="33">
        <f>IF(D6L818C5=0,0,D6L818C18/D6L818C5)</f>
        <v>3.1161486059518941E-2</v>
      </c>
      <c r="AV25" s="16" t="s">
        <v>33876</v>
      </c>
      <c r="AW25" s="33">
        <f>CHOOSE(MIN(D6L818C9,RUN_YEARS),B7L808C1,B7L808C10,B7L808C19,B7L808C28,B7L808C37)</f>
        <v>413.31281255455315</v>
      </c>
      <c r="AX25" s="16" t="s">
        <v>33877</v>
      </c>
      <c r="AY25" s="33">
        <f>IF(D6L818C23=0,0,D6L818C19/D6L818C23)</f>
        <v>2.9012237151223429E-2</v>
      </c>
      <c r="AZ25" s="16" t="s">
        <v>33878</v>
      </c>
      <c r="BA25" s="33">
        <f>IF(D6L818C5=0,0,D6L818C19/D6L818C5)</f>
        <v>0.46883851394048109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437.3887669726866</v>
      </c>
      <c r="J26" s="16" t="s">
        <v>33901</v>
      </c>
      <c r="K26" s="21">
        <f>_xlfn.SINGLE(IF(FLOW_THRU_100PCT="Y",1,INDEX(VariabilityMatrix,D6L819C1,_xlfn.SINGLE(D6L819C9))))</f>
        <v>0.19220666926290547</v>
      </c>
      <c r="L26" s="16" t="s">
        <v>33881</v>
      </c>
      <c r="M26" s="15">
        <f>IF(_xlfn.SINGLE(D6L819C2)&lt;&gt;0,_xlfn.SINGLE(D6L819C2)*_xlfn.SINGLE(D6L819C4),_xlfn.SINGLE(D6L819C3)*_xlfn.SINGLE(D6L819C4))</f>
        <v>84.069038072829201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42.034519036414601</v>
      </c>
      <c r="R26" s="16" t="s">
        <v>33883</v>
      </c>
      <c r="S26" s="15">
        <f>D6L819C5-D6L819C7</f>
        <v>42.034519036414601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36.452639350926731</v>
      </c>
      <c r="X26" s="16" t="s">
        <v>33885</v>
      </c>
      <c r="Y26" s="33">
        <f>D6L819C7-D6L819C10</f>
        <v>5.5818796854878698</v>
      </c>
      <c r="Z26" s="16" t="s">
        <v>33886</v>
      </c>
      <c r="AA26" s="33">
        <f>CHOOSE(MIN(D6L819C9,RUN_YEARS),B7L808C7,B7L808C16,B7L808C25,B7L808C34,B7L808C43)</f>
        <v>15740.333333333332</v>
      </c>
      <c r="AB26" s="16" t="s">
        <v>33887</v>
      </c>
      <c r="AC26" s="33">
        <f>IF(D6L819C12=0,0,D6L819C10/D6L819C12)</f>
        <v>2.3158746755210648E-3</v>
      </c>
      <c r="AD26" s="16" t="s">
        <v>33888</v>
      </c>
      <c r="AE26" s="33">
        <f>IF(D6L819C5=0,0,D6L819C10/D6L819C5)</f>
        <v>0.43360362133973418</v>
      </c>
      <c r="AF26" s="16" t="s">
        <v>33889</v>
      </c>
      <c r="AG26" s="33">
        <f>CHOOSE(MIN(D6L819C9,RUN_YEARS),B7L808C5,B7L808C14,B7L808C23,B7L808C32,B7L808C41)</f>
        <v>927.02633039833131</v>
      </c>
      <c r="AH26" s="16" t="s">
        <v>33890</v>
      </c>
      <c r="AI26" s="33">
        <f>IF(D6L819C15=0,0,D6L819C11/D6L819C15)</f>
        <v>6.0212741563547695E-3</v>
      </c>
      <c r="AJ26" s="16" t="s">
        <v>33891</v>
      </c>
      <c r="AK26" s="33">
        <f>IF(D6L819C5=0,0,D6L819C11/D6L819C5)</f>
        <v>6.6396378660265806E-2</v>
      </c>
      <c r="AL26" s="16" t="s">
        <v>33892</v>
      </c>
      <c r="AM26" s="33">
        <f>D6L819C8*CHOOSE(MIN(D6L819C9,RUN_YEARS),B7L808C4,B7L808C13,B7L808C22,B7L808C31,B7L808C40)</f>
        <v>2.7674602328445785</v>
      </c>
      <c r="AN26" s="16" t="s">
        <v>33893</v>
      </c>
      <c r="AO26" s="33">
        <f>D6L819C8-D6L819C18</f>
        <v>39.267058803570023</v>
      </c>
      <c r="AP26" s="16" t="s">
        <v>33894</v>
      </c>
      <c r="AQ26" s="33">
        <f>CHOOSE(MIN(D6L819C9,RUN_YEARS),B7L808C2,B7L808C11,B7L808C20,B7L808C29,B7L808C38)</f>
        <v>29.608868400004024</v>
      </c>
      <c r="AR26" s="16" t="s">
        <v>33895</v>
      </c>
      <c r="AS26" s="33">
        <f>IF(D6L819C20=0,0,D6L819C18/D6L819C20)</f>
        <v>9.3467274583320534E-2</v>
      </c>
      <c r="AT26" s="16" t="s">
        <v>33896</v>
      </c>
      <c r="AU26" s="33">
        <f>IF(D6L819C5=0,0,D6L819C18/D6L819C5)</f>
        <v>3.2918899707727371E-2</v>
      </c>
      <c r="AV26" s="16" t="s">
        <v>33897</v>
      </c>
      <c r="AW26" s="33">
        <f>CHOOSE(MIN(D6L819C9,RUN_YEARS),B7L808C1,B7L808C10,B7L808C19,B7L808C28,B7L808C37)</f>
        <v>420.11558568090879</v>
      </c>
      <c r="AX26" s="16" t="s">
        <v>33898</v>
      </c>
      <c r="AY26" s="33">
        <f>IF(D6L819C23=0,0,D6L819C19/D6L819C23)</f>
        <v>9.346727458332052E-2</v>
      </c>
      <c r="AZ26" s="16" t="s">
        <v>33899</v>
      </c>
      <c r="BA26" s="33">
        <f>IF(D6L819C5=0,0,D6L819C19/D6L819C5)</f>
        <v>0.46708110029227262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476.11860809692689</v>
      </c>
      <c r="J27" s="16" t="s">
        <v>33922</v>
      </c>
      <c r="K27" s="21">
        <f>_xlfn.SINGLE(IF(FLOW_THRU_100PCT="Y",1,INDEX(VariabilityMatrix,D6L820C1,_xlfn.SINGLE(D6L820C9))))</f>
        <v>0.1949876457469733</v>
      </c>
      <c r="L27" s="16" t="s">
        <v>33902</v>
      </c>
      <c r="M27" s="15">
        <f>IF(_xlfn.SINGLE(D6L820C2)&lt;&gt;0,_xlfn.SINGLE(D6L820C2)*_xlfn.SINGLE(D6L820C4),_xlfn.SINGLE(D6L820C3)*_xlfn.SINGLE(D6L820C4))</f>
        <v>92.837246489145599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46.4186232445728</v>
      </c>
      <c r="R27" s="16" t="s">
        <v>33904</v>
      </c>
      <c r="S27" s="15">
        <f>D6L820C5-D6L820C7</f>
        <v>46.4186232445728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39.784673965688796</v>
      </c>
      <c r="X27" s="16" t="s">
        <v>33906</v>
      </c>
      <c r="Y27" s="33">
        <f>D6L820C7-D6L820C10</f>
        <v>6.6339492788840033</v>
      </c>
      <c r="Z27" s="16" t="s">
        <v>33907</v>
      </c>
      <c r="AA27" s="33">
        <f>CHOOSE(MIN(D6L820C9,RUN_YEARS),B7L808C7,B7L808C16,B7L808C25,B7L808C34,B7L808C43)</f>
        <v>14338</v>
      </c>
      <c r="AB27" s="16" t="s">
        <v>33908</v>
      </c>
      <c r="AC27" s="33">
        <f>IF(D6L820C12=0,0,D6L820C10/D6L820C12)</f>
        <v>2.7747715138574974E-3</v>
      </c>
      <c r="AD27" s="16" t="s">
        <v>33909</v>
      </c>
      <c r="AE27" s="33">
        <f>IF(D6L820C5=0,0,D6L820C10/D6L820C5)</f>
        <v>0.42854215813413171</v>
      </c>
      <c r="AF27" s="16" t="s">
        <v>33910</v>
      </c>
      <c r="AG27" s="33">
        <f>CHOOSE(MIN(D6L820C9,RUN_YEARS),B7L808C5,B7L808C14,B7L808C23,B7L808C32,B7L808C41)</f>
        <v>919.54200217004268</v>
      </c>
      <c r="AH27" s="16" t="s">
        <v>33911</v>
      </c>
      <c r="AI27" s="33">
        <f>IF(D6L820C15=0,0,D6L820C11/D6L820C15)</f>
        <v>7.2144059360294954E-3</v>
      </c>
      <c r="AJ27" s="16" t="s">
        <v>33912</v>
      </c>
      <c r="AK27" s="33">
        <f>IF(D6L820C5=0,0,D6L820C11/D6L820C5)</f>
        <v>7.1457841865868302E-2</v>
      </c>
      <c r="AL27" s="16" t="s">
        <v>33913</v>
      </c>
      <c r="AM27" s="33">
        <f>D6L820C8*CHOOSE(MIN(D6L820C9,RUN_YEARS),B7L808C4,B7L808C13,B7L808C22,B7L808C31,B7L808C40)</f>
        <v>2.8929465622756343</v>
      </c>
      <c r="AN27" s="16" t="s">
        <v>33914</v>
      </c>
      <c r="AO27" s="33">
        <f>D6L820C8-D6L820C18</f>
        <v>43.525676682297167</v>
      </c>
      <c r="AP27" s="16" t="s">
        <v>33915</v>
      </c>
      <c r="AQ27" s="33">
        <f>CHOOSE(MIN(D6L820C9,RUN_YEARS),B7L808C2,B7L808C11,B7L808C20,B7L808C29,B7L808C38)</f>
        <v>27.470954419658266</v>
      </c>
      <c r="AR27" s="16" t="s">
        <v>33916</v>
      </c>
      <c r="AS27" s="33">
        <f>IF(D6L820C20=0,0,D6L820C18/D6L820C20)</f>
        <v>0.10530928478427515</v>
      </c>
      <c r="AT27" s="16" t="s">
        <v>33917</v>
      </c>
      <c r="AU27" s="33">
        <f>IF(D6L820C5=0,0,D6L820C18/D6L820C5)</f>
        <v>3.1161486059518941E-2</v>
      </c>
      <c r="AV27" s="16" t="s">
        <v>33918</v>
      </c>
      <c r="AW27" s="33">
        <f>CHOOSE(MIN(D6L820C9,RUN_YEARS),B7L808C1,B7L808C10,B7L808C19,B7L808C28,B7L808C37)</f>
        <v>413.31281255455315</v>
      </c>
      <c r="AX27" s="16" t="s">
        <v>33919</v>
      </c>
      <c r="AY27" s="33">
        <f>IF(D6L820C23=0,0,D6L820C19/D6L820C23)</f>
        <v>0.10530928478427513</v>
      </c>
      <c r="AZ27" s="16" t="s">
        <v>33920</v>
      </c>
      <c r="BA27" s="33">
        <f>IF(D6L820C5=0,0,D6L820C19/D6L820C5)</f>
        <v>0.46883851394048109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0.1949876457469733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14338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919.54200217004268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27.470954419658266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413.31281255455315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0.1949876457469733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14338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919.54200217004268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27.470954419658266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413.31281255455315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0.1949876457469733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14338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919.54200217004268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27.470954419658266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413.31281255455315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0.1949876457469733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14338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919.54200217004268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27.470954419658266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413.31281255455315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0.1949876457469733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14338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919.54200217004268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27.470954419658266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413.31281255455315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1223.5649842295813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1052.26588643744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526.13294321872002</v>
      </c>
      <c r="R33" s="16" t="s">
        <v>34030</v>
      </c>
      <c r="S33" s="15">
        <f>D6L826C5-D6L826C7</f>
        <v>526.13294321872002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450.94029390482569</v>
      </c>
      <c r="X33" s="16" t="s">
        <v>34032</v>
      </c>
      <c r="Y33" s="33">
        <f>D6L826C7-D6L826C10</f>
        <v>75.192649313894321</v>
      </c>
      <c r="Z33" s="16" t="s">
        <v>34033</v>
      </c>
      <c r="AA33" s="33">
        <f>CHOOSE(MIN(D6L826C9,RUN_YEARS),B7L808C7,B7L808C16,B7L808C25,B7L808C34,B7L808C43)</f>
        <v>14338</v>
      </c>
      <c r="AB33" s="16" t="s">
        <v>34034</v>
      </c>
      <c r="AC33" s="33">
        <f>IF(D6L826C12=0,0,D6L826C10/D6L826C12)</f>
        <v>3.1450710971183266E-2</v>
      </c>
      <c r="AD33" s="16" t="s">
        <v>34035</v>
      </c>
      <c r="AE33" s="33">
        <f>IF(D6L826C5=0,0,D6L826C10/D6L826C5)</f>
        <v>0.42854215813413171</v>
      </c>
      <c r="AF33" s="16" t="s">
        <v>34036</v>
      </c>
      <c r="AG33" s="33">
        <f>CHOOSE(MIN(D6L826C9,RUN_YEARS),B7L808C5,B7L808C14,B7L808C23,B7L808C32,B7L808C41)</f>
        <v>919.54200217004268</v>
      </c>
      <c r="AH33" s="16" t="s">
        <v>34037</v>
      </c>
      <c r="AI33" s="33">
        <f>IF(D6L826C15=0,0,D6L826C11/D6L826C15)</f>
        <v>8.1771848525076532E-2</v>
      </c>
      <c r="AJ33" s="16" t="s">
        <v>34038</v>
      </c>
      <c r="AK33" s="33">
        <f>IF(D6L826C5=0,0,D6L826C11/D6L826C5)</f>
        <v>7.1457841865868302E-2</v>
      </c>
      <c r="AL33" s="16" t="s">
        <v>34039</v>
      </c>
      <c r="AM33" s="33">
        <f>D6L826C8*CHOOSE(MIN(D6L826C9,RUN_YEARS),B7L808C4,B7L808C13,B7L808C22,B7L808C31,B7L808C40)</f>
        <v>32.790168751127631</v>
      </c>
      <c r="AN33" s="16" t="s">
        <v>34040</v>
      </c>
      <c r="AO33" s="33">
        <f>D6L826C8-D6L826C18</f>
        <v>493.34277446759239</v>
      </c>
      <c r="AP33" s="16" t="s">
        <v>34041</v>
      </c>
      <c r="AQ33" s="33">
        <f>CHOOSE(MIN(D6L826C9,RUN_YEARS),B7L808C2,B7L808C11,B7L808C20,B7L808C29,B7L808C38)</f>
        <v>27.470954419658266</v>
      </c>
      <c r="AR33" s="16" t="s">
        <v>34042</v>
      </c>
      <c r="AS33" s="33">
        <f>IF(D6L826C20=0,0,D6L826C18/D6L826C20)</f>
        <v>1.1936304887777369</v>
      </c>
      <c r="AT33" s="16" t="s">
        <v>34043</v>
      </c>
      <c r="AU33" s="33">
        <f>IF(D6L826C5=0,0,D6L826C18/D6L826C5)</f>
        <v>3.1161486059518944E-2</v>
      </c>
      <c r="AV33" s="16" t="s">
        <v>34044</v>
      </c>
      <c r="AW33" s="33">
        <f>CHOOSE(MIN(D6L826C9,RUN_YEARS),B7L808C1,B7L808C10,B7L808C19,B7L808C28,B7L808C37)</f>
        <v>413.31281255455315</v>
      </c>
      <c r="AX33" s="16" t="s">
        <v>34045</v>
      </c>
      <c r="AY33" s="33">
        <f>IF(D6L826C23=0,0,D6L826C19/D6L826C23)</f>
        <v>1.1936304887777369</v>
      </c>
      <c r="AZ33" s="16" t="s">
        <v>34046</v>
      </c>
      <c r="BA33" s="33">
        <f>IF(D6L826C5=0,0,D6L826C19/D6L826C5)</f>
        <v>0.46883851394048104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-144.84224374950412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-124.56432962457355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-62.282164812286773</v>
      </c>
      <c r="R34" s="16" t="s">
        <v>34050</v>
      </c>
      <c r="S34" s="15">
        <f>D6L827C5-D6L827C7</f>
        <v>-62.282164812286773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-54.011544414971418</v>
      </c>
      <c r="X34" s="16" t="s">
        <v>34052</v>
      </c>
      <c r="Y34" s="33">
        <f>D6L827C7-D6L827C10</f>
        <v>-8.2706203973153549</v>
      </c>
      <c r="Z34" s="16" t="s">
        <v>34053</v>
      </c>
      <c r="AA34" s="33">
        <f>CHOOSE(MIN(D6L827C9,RUN_YEARS),B7L808C7,B7L808C16,B7L808C25,B7L808C34,B7L808C43)</f>
        <v>15740.333333333332</v>
      </c>
      <c r="AB34" s="16" t="s">
        <v>34054</v>
      </c>
      <c r="AC34" s="33">
        <f>IF(D6L827C12=0,0,D6L827C10/D6L827C12)</f>
        <v>-3.4314104581629839E-3</v>
      </c>
      <c r="AD34" s="16" t="s">
        <v>34055</v>
      </c>
      <c r="AE34" s="33">
        <f>IF(D6L827C5=0,0,D6L827C10/D6L827C5)</f>
        <v>0.43360362133973418</v>
      </c>
      <c r="AF34" s="16" t="s">
        <v>34056</v>
      </c>
      <c r="AG34" s="33">
        <f>CHOOSE(MIN(D6L827C9,RUN_YEARS),B7L808C5,B7L808C14,B7L808C23,B7L808C32,B7L808C41)</f>
        <v>927.02633039833131</v>
      </c>
      <c r="AH34" s="16" t="s">
        <v>34057</v>
      </c>
      <c r="AI34" s="33">
        <f>IF(D6L827C15=0,0,D6L827C11/D6L827C15)</f>
        <v>-8.9216671912237654E-3</v>
      </c>
      <c r="AJ34" s="16" t="s">
        <v>34058</v>
      </c>
      <c r="AK34" s="33">
        <f>IF(D6L827C5=0,0,D6L827C11/D6L827C5)</f>
        <v>6.6396378660265834E-2</v>
      </c>
      <c r="AL34" s="16" t="s">
        <v>34059</v>
      </c>
      <c r="AM34" s="33">
        <f>D6L827C8*CHOOSE(MIN(D6L827C9,RUN_YEARS),B7L808C4,B7L808C13,B7L808C22,B7L808C31,B7L808C40)</f>
        <v>-4.10052067407163</v>
      </c>
      <c r="AN34" s="16" t="s">
        <v>34060</v>
      </c>
      <c r="AO34" s="33">
        <f>D6L827C8-D6L827C18</f>
        <v>-58.181644138215141</v>
      </c>
      <c r="AP34" s="16" t="s">
        <v>34061</v>
      </c>
      <c r="AQ34" s="33">
        <f>CHOOSE(MIN(D6L827C9,RUN_YEARS),B7L808C2,B7L808C11,B7L808C20,B7L808C29,B7L808C38)</f>
        <v>29.608868400004024</v>
      </c>
      <c r="AR34" s="16" t="s">
        <v>34062</v>
      </c>
      <c r="AS34" s="33">
        <f>IF(D6L827C20=0,0,D6L827C18/D6L827C20)</f>
        <v>-0.13848961124333523</v>
      </c>
      <c r="AT34" s="16" t="s">
        <v>34063</v>
      </c>
      <c r="AU34" s="33">
        <f>IF(D6L827C5=0,0,D6L827C18/D6L827C5)</f>
        <v>3.2918899707727371E-2</v>
      </c>
      <c r="AV34" s="16" t="s">
        <v>34064</v>
      </c>
      <c r="AW34" s="33">
        <f>CHOOSE(MIN(D6L827C9,RUN_YEARS),B7L808C1,B7L808C10,B7L808C19,B7L808C28,B7L808C37)</f>
        <v>420.11558568090879</v>
      </c>
      <c r="AX34" s="16" t="s">
        <v>34065</v>
      </c>
      <c r="AY34" s="33">
        <f>IF(D6L827C23=0,0,D6L827C19/D6L827C23)</f>
        <v>-0.1384896112433352</v>
      </c>
      <c r="AZ34" s="16" t="s">
        <v>34066</v>
      </c>
      <c r="BA34" s="33">
        <f>IF(D6L827C5=0,0,D6L827C19/D6L827C5)</f>
        <v>0.46708110029227262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5071.9522304050233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3435.4147801874587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1717.7073900937294</v>
      </c>
      <c r="R35" s="16" t="s">
        <v>34070</v>
      </c>
      <c r="S35" s="15">
        <f>SUM(D6L801C8:D6L827C8)-2*SUM(D6L809C8,D6L811C8,D6L822C8,D6L824C8,D6L827C8)</f>
        <v>1717.7073900937294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1483.5257930940954</v>
      </c>
      <c r="X35" s="16" t="s">
        <v>34072</v>
      </c>
      <c r="Y35" s="33">
        <f>SUM(D6L801C11:D6L827C11)-2*SUM(D6L809C11,D6L811C11,D6L822C11,D6L824C11,D6L827C11)</f>
        <v>234.18159699963405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9.7253975065886941E-2</v>
      </c>
      <c r="AD35" s="16" t="s">
        <v>34074</v>
      </c>
      <c r="AE35" s="33">
        <f>IF(D6L828C5=0,0,D6L828C10/D6L828C5)</f>
        <v>0.43183309382314078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0.25286033517130624</v>
      </c>
      <c r="AJ35" s="16" t="s">
        <v>34076</v>
      </c>
      <c r="AK35" s="33">
        <f>IF(D6L828C5=0,0,D6L828C11/D6L828C5)</f>
        <v>6.8166906176859249E-2</v>
      </c>
      <c r="AL35" s="16" t="s">
        <v>34077</v>
      </c>
      <c r="AM35" s="33">
        <f>SUM(D6L801C18:D6L827C18)-2*SUM(D6L809C18,D6L811C18,D6L822C18,D6L824C18,D6L827C18)</f>
        <v>110.95816240347722</v>
      </c>
      <c r="AN35" s="16" t="s">
        <v>34078</v>
      </c>
      <c r="AO35" s="33">
        <f>SUM(D6L801C19:D6L827C19)-2*SUM(D6L809C19,D6L811C19,D6L822C19,D6L824C19,D6L827C19)</f>
        <v>1606.7492276902526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3.8387987440991314</v>
      </c>
      <c r="AT35" s="16" t="s">
        <v>34080</v>
      </c>
      <c r="AU35" s="33">
        <f>IF(D6L828C5=0,0,D6L828C18/D6L828C5)</f>
        <v>3.2298330624700465E-2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3.8387987440991305</v>
      </c>
      <c r="AZ35" s="16" t="s">
        <v>34082</v>
      </c>
      <c r="BA35" s="33">
        <f>IF(D6L828C5=0,0,D6L828C19/D6L828C5)</f>
        <v>0.46770166937529967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41.235894825444333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20.617947412722167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10.308973706361083</v>
      </c>
      <c r="R36" s="16" t="s">
        <v>34087</v>
      </c>
      <c r="S36" s="15">
        <f>D6L829C5-D6L829C7</f>
        <v>10.308973706361083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8.8356596805439942</v>
      </c>
      <c r="X36" s="16" t="s">
        <v>34089</v>
      </c>
      <c r="Y36" s="33">
        <f>D6L829C7-D6L829C10</f>
        <v>1.4733140258170891</v>
      </c>
      <c r="Z36" s="16" t="s">
        <v>34090</v>
      </c>
      <c r="AA36" s="33">
        <f>CHOOSE(MIN(D6L829C9,RUN_YEARS),B7L808C7,B7L808C16,B7L808C25,B7L808C34,B7L808C43)</f>
        <v>14338</v>
      </c>
      <c r="AB36" s="16" t="s">
        <v>34091</v>
      </c>
      <c r="AC36" s="33">
        <f>IF(D6L829C12=0,0,D6L829C10/D6L829C12)</f>
        <v>6.1624073654233461E-4</v>
      </c>
      <c r="AD36" s="16" t="s">
        <v>34092</v>
      </c>
      <c r="AE36" s="33">
        <f>IF(D6L829C5=0,0,D6L829C10/D6L829C5)</f>
        <v>0.42854215813413171</v>
      </c>
      <c r="AF36" s="16" t="s">
        <v>34093</v>
      </c>
      <c r="AG36" s="33">
        <f>CHOOSE(MIN(D6L829C9,RUN_YEARS),B7L808C5,B7L808C14,B7L808C23,B7L808C32,B7L808C41)</f>
        <v>919.54200217004268</v>
      </c>
      <c r="AH36" s="16" t="s">
        <v>34094</v>
      </c>
      <c r="AI36" s="33">
        <f>IF(D6L829C15=0,0,D6L829C11/D6L829C15)</f>
        <v>1.6022259150100708E-3</v>
      </c>
      <c r="AJ36" s="16" t="s">
        <v>34095</v>
      </c>
      <c r="AK36" s="33">
        <f>IF(D6L829C5=0,0,D6L829C11/D6L829C5)</f>
        <v>7.1457841865868302E-2</v>
      </c>
      <c r="AL36" s="16" t="s">
        <v>34096</v>
      </c>
      <c r="AM36" s="33">
        <f>D6L829C8*CHOOSE(MIN(D6L829C9,RUN_YEARS),B7L808C4,B7L808C13,B7L808C22,B7L808C31,B7L808C40)</f>
        <v>0.64248588087743641</v>
      </c>
      <c r="AN36" s="16" t="s">
        <v>34097</v>
      </c>
      <c r="AO36" s="33">
        <f>D6L829C8-D6L829C18</f>
        <v>9.6664878254836477</v>
      </c>
      <c r="AP36" s="16" t="s">
        <v>34098</v>
      </c>
      <c r="AQ36" s="33">
        <f>CHOOSE(MIN(D6L829C9,RUN_YEARS),B7L808C2,B7L808C11,B7L808C20,B7L808C29,B7L808C38)</f>
        <v>27.470954419658266</v>
      </c>
      <c r="AR36" s="16" t="s">
        <v>34099</v>
      </c>
      <c r="AS36" s="33">
        <f>IF(D6L829C20=0,0,D6L829C18/D6L829C20)</f>
        <v>2.3387825230333909E-2</v>
      </c>
      <c r="AT36" s="16" t="s">
        <v>34100</v>
      </c>
      <c r="AU36" s="33">
        <f>IF(D6L829C5=0,0,D6L829C18/D6L829C5)</f>
        <v>3.1161486059518941E-2</v>
      </c>
      <c r="AV36" s="16" t="s">
        <v>34101</v>
      </c>
      <c r="AW36" s="33">
        <f>CHOOSE(MIN(D6L829C9,RUN_YEARS),B7L808C1,B7L808C10,B7L808C19,B7L808C28,B7L808C37)</f>
        <v>413.31281255455315</v>
      </c>
      <c r="AX36" s="16" t="s">
        <v>34102</v>
      </c>
      <c r="AY36" s="33">
        <f>IF(D6L829C23=0,0,D6L829C19/D6L829C23)</f>
        <v>2.3387825230333909E-2</v>
      </c>
      <c r="AZ36" s="16" t="s">
        <v>34103</v>
      </c>
      <c r="BA36" s="33">
        <f>IF(D6L829C5=0,0,D6L829C19/D6L829C5)</f>
        <v>0.46883851394048109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10.400031906722038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10.400031906722038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5.2000159533610191</v>
      </c>
      <c r="R37" s="16" t="s">
        <v>34107</v>
      </c>
      <c r="S37" s="15">
        <f>D6L830C5-D6L830C7</f>
        <v>5.2000159533610191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4.4568521179704907</v>
      </c>
      <c r="X37" s="16" t="s">
        <v>34109</v>
      </c>
      <c r="Y37" s="33">
        <f>D6L830C7-D6L830C10</f>
        <v>0.74316383539052833</v>
      </c>
      <c r="Z37" s="16" t="s">
        <v>34110</v>
      </c>
      <c r="AA37" s="33">
        <f>CHOOSE(MIN(D6L830C9,RUN_YEARS),B7L808C7,B7L808C16,B7L808C25,B7L808C34,B7L808C43)</f>
        <v>14338</v>
      </c>
      <c r="AB37" s="16" t="s">
        <v>34111</v>
      </c>
      <c r="AC37" s="33">
        <f>IF(D6L830C12=0,0,D6L830C10/D6L830C12)</f>
        <v>3.1084196665995891E-4</v>
      </c>
      <c r="AD37" s="16" t="s">
        <v>34112</v>
      </c>
      <c r="AE37" s="33">
        <f>IF(D6L830C5=0,0,D6L830C10/D6L830C5)</f>
        <v>0.42854215813413171</v>
      </c>
      <c r="AF37" s="16" t="s">
        <v>34113</v>
      </c>
      <c r="AG37" s="33">
        <f>CHOOSE(MIN(D6L830C9,RUN_YEARS),B7L808C5,B7L808C14,B7L808C23,B7L808C32,B7L808C41)</f>
        <v>919.54200217004268</v>
      </c>
      <c r="AH37" s="16" t="s">
        <v>34114</v>
      </c>
      <c r="AI37" s="33">
        <f>IF(D6L830C15=0,0,D6L830C11/D6L830C15)</f>
        <v>8.0818911331589363E-4</v>
      </c>
      <c r="AJ37" s="16" t="s">
        <v>34115</v>
      </c>
      <c r="AK37" s="33">
        <f>IF(D6L830C5=0,0,D6L830C11/D6L830C5)</f>
        <v>7.1457841865868316E-2</v>
      </c>
      <c r="AL37" s="16" t="s">
        <v>34116</v>
      </c>
      <c r="AM37" s="33">
        <f>D6L830C8*CHOOSE(MIN(D6L830C9,RUN_YEARS),B7L808C4,B7L808C13,B7L808C22,B7L808C31,B7L808C40)</f>
        <v>0.32408044927987095</v>
      </c>
      <c r="AN37" s="16" t="s">
        <v>34117</v>
      </c>
      <c r="AO37" s="33">
        <f>D6L830C8-D6L830C18</f>
        <v>4.8759355040811485</v>
      </c>
      <c r="AP37" s="16" t="s">
        <v>34118</v>
      </c>
      <c r="AQ37" s="33">
        <f>CHOOSE(MIN(D6L830C9,RUN_YEARS),B7L808C2,B7L808C11,B7L808C20,B7L808C29,B7L808C38)</f>
        <v>27.470954419658266</v>
      </c>
      <c r="AR37" s="16" t="s">
        <v>34119</v>
      </c>
      <c r="AS37" s="33">
        <f>IF(D6L830C20=0,0,D6L830C18/D6L830C20)</f>
        <v>1.1797203851350661E-2</v>
      </c>
      <c r="AT37" s="16" t="s">
        <v>34120</v>
      </c>
      <c r="AU37" s="33">
        <f>IF(D6L830C5=0,0,D6L830C18/D6L830C5)</f>
        <v>3.1161486059518937E-2</v>
      </c>
      <c r="AV37" s="16" t="s">
        <v>34121</v>
      </c>
      <c r="AW37" s="33">
        <f>CHOOSE(MIN(D6L830C9,RUN_YEARS),B7L808C1,B7L808C10,B7L808C19,B7L808C28,B7L808C37)</f>
        <v>413.31281255455315</v>
      </c>
      <c r="AX37" s="16" t="s">
        <v>34122</v>
      </c>
      <c r="AY37" s="33">
        <f>IF(D6L830C23=0,0,D6L830C19/D6L830C23)</f>
        <v>1.1797203851350661E-2</v>
      </c>
      <c r="AZ37" s="16" t="s">
        <v>34123</v>
      </c>
      <c r="BA37" s="33">
        <f>IF(D6L830C5=0,0,D6L830C19/D6L830C5)</f>
        <v>0.46883851394048109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159.96355974679315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79.981779873396576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39.990889936698288</v>
      </c>
      <c r="R38" s="16" t="s">
        <v>34127</v>
      </c>
      <c r="S38" s="15">
        <f>D6L831C5-D6L831C7</f>
        <v>39.990889936698288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34.275564558354425</v>
      </c>
      <c r="X38" s="16" t="s">
        <v>34129</v>
      </c>
      <c r="Y38" s="33">
        <f>D6L831C7-D6L831C10</f>
        <v>5.7153253783438629</v>
      </c>
      <c r="Z38" s="16" t="s">
        <v>34130</v>
      </c>
      <c r="AA38" s="33">
        <f>CHOOSE(MIN(D6L831C9,RUN_YEARS),B7L808C7,B7L808C16,B7L808C25,B7L808C34,B7L808C43)</f>
        <v>14338</v>
      </c>
      <c r="AB38" s="16" t="s">
        <v>34131</v>
      </c>
      <c r="AC38" s="33">
        <f>IF(D6L831C12=0,0,D6L831C10/D6L831C12)</f>
        <v>2.3905401421644877E-3</v>
      </c>
      <c r="AD38" s="16" t="s">
        <v>34132</v>
      </c>
      <c r="AE38" s="33">
        <f>IF(D6L831C5=0,0,D6L831C10/D6L831C5)</f>
        <v>0.42854215813413166</v>
      </c>
      <c r="AF38" s="16" t="s">
        <v>34133</v>
      </c>
      <c r="AG38" s="33">
        <f>CHOOSE(MIN(D6L831C9,RUN_YEARS),B7L808C5,B7L808C14,B7L808C23,B7L808C32,B7L808C41)</f>
        <v>919.54200217004268</v>
      </c>
      <c r="AH38" s="16" t="s">
        <v>34134</v>
      </c>
      <c r="AI38" s="33">
        <f>IF(D6L831C15=0,0,D6L831C11/D6L831C15)</f>
        <v>6.2154043696276738E-3</v>
      </c>
      <c r="AJ38" s="16" t="s">
        <v>34135</v>
      </c>
      <c r="AK38" s="33">
        <f>IF(D6L831C5=0,0,D6L831C11/D6L831C5)</f>
        <v>7.145784186586833E-2</v>
      </c>
      <c r="AL38" s="16" t="s">
        <v>34136</v>
      </c>
      <c r="AM38" s="33">
        <f>D6L831C8*CHOOSE(MIN(D6L831C9,RUN_YEARS),B7L808C4,B7L808C13,B7L808C22,B7L808C31,B7L808C40)</f>
        <v>2.49235111854036</v>
      </c>
      <c r="AN38" s="16" t="s">
        <v>34137</v>
      </c>
      <c r="AO38" s="33">
        <f>D6L831C8-D6L831C18</f>
        <v>37.498538818157925</v>
      </c>
      <c r="AP38" s="16" t="s">
        <v>34138</v>
      </c>
      <c r="AQ38" s="33">
        <f>CHOOSE(MIN(D6L831C9,RUN_YEARS),B7L808C2,B7L808C11,B7L808C20,B7L808C29,B7L808C38)</f>
        <v>27.470954419658266</v>
      </c>
      <c r="AR38" s="16" t="s">
        <v>34139</v>
      </c>
      <c r="AS38" s="33">
        <f>IF(D6L831C20=0,0,D6L831C18/D6L831C20)</f>
        <v>9.0726775650606037E-2</v>
      </c>
      <c r="AT38" s="16" t="s">
        <v>34140</v>
      </c>
      <c r="AU38" s="33">
        <f>IF(D6L831C5=0,0,D6L831C18/D6L831C5)</f>
        <v>3.1161486059518941E-2</v>
      </c>
      <c r="AV38" s="16" t="s">
        <v>34141</v>
      </c>
      <c r="AW38" s="33">
        <f>CHOOSE(MIN(D6L831C9,RUN_YEARS),B7L808C1,B7L808C10,B7L808C19,B7L808C28,B7L808C37)</f>
        <v>413.31281255455315</v>
      </c>
      <c r="AX38" s="16" t="s">
        <v>34142</v>
      </c>
      <c r="AY38" s="33">
        <f>IF(D6L831C23=0,0,D6L831C19/D6L831C23)</f>
        <v>9.0726775650606023E-2</v>
      </c>
      <c r="AZ38" s="16" t="s">
        <v>34143</v>
      </c>
      <c r="BA38" s="33">
        <f>IF(D6L831C5=0,0,D6L831C19/D6L831C5)</f>
        <v>0.46883851394048104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14338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919.54200217004268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27.470954419658266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413.31281255455315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2667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2667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1066.8</v>
      </c>
      <c r="R40" s="16" t="s">
        <v>34168</v>
      </c>
      <c r="S40" s="15">
        <f>D6L833C5-D6L833C7</f>
        <v>1600.2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914.33754859498333</v>
      </c>
      <c r="X40" s="16" t="s">
        <v>34170</v>
      </c>
      <c r="Y40" s="33">
        <f>D6L833C7-D6L833C10</f>
        <v>152.46245140501662</v>
      </c>
      <c r="Z40" s="16" t="s">
        <v>34171</v>
      </c>
      <c r="AA40" s="33">
        <f>CHOOSE(MIN(D6L833C9,RUN_YEARS),B7L808C7,B7L808C16,B7L808C25,B7L808C34,B7L808C43)</f>
        <v>14338</v>
      </c>
      <c r="AB40" s="16" t="s">
        <v>34172</v>
      </c>
      <c r="AC40" s="33">
        <f>IF(D6L833C12=0,0,D6L833C10/D6L833C12)</f>
        <v>6.3770229362183239E-2</v>
      </c>
      <c r="AD40" s="16" t="s">
        <v>34173</v>
      </c>
      <c r="AE40" s="33">
        <f>IF(D6L833C5=0,0,D6L833C10/D6L833C5)</f>
        <v>0.34283372650730531</v>
      </c>
      <c r="AF40" s="16" t="s">
        <v>34174</v>
      </c>
      <c r="AG40" s="33">
        <f>CHOOSE(MIN(D6L833C9,RUN_YEARS),B7L808C5,B7L808C14,B7L808C23,B7L808C32,B7L808C41)</f>
        <v>919.54200217004268</v>
      </c>
      <c r="AH40" s="16" t="s">
        <v>34175</v>
      </c>
      <c r="AI40" s="33">
        <f>IF(D6L833C15=0,0,D6L833C11/D6L833C15)</f>
        <v>0.16580259634167652</v>
      </c>
      <c r="AJ40" s="16" t="s">
        <v>34176</v>
      </c>
      <c r="AK40" s="33">
        <f>IF(D6L833C5=0,0,D6L833C11/D6L833C5)</f>
        <v>5.7166273492694646E-2</v>
      </c>
      <c r="AL40" s="16" t="s">
        <v>34177</v>
      </c>
      <c r="AM40" s="33">
        <f>D6L833C8*CHOOSE(MIN(D6L833C9,RUN_YEARS),B7L808C4,B7L808C13,B7L808C22,B7L808C31,B7L808C40)</f>
        <v>99.729219984884423</v>
      </c>
      <c r="AN40" s="16" t="s">
        <v>34178</v>
      </c>
      <c r="AO40" s="33">
        <f>D6L833C8-D6L833C18</f>
        <v>1500.4707800151157</v>
      </c>
      <c r="AP40" s="16" t="s">
        <v>34179</v>
      </c>
      <c r="AQ40" s="33">
        <f>CHOOSE(MIN(D6L833C9,RUN_YEARS),B7L808C2,B7L808C11,B7L808C20,B7L808C29,B7L808C38)</f>
        <v>27.470954419658266</v>
      </c>
      <c r="AR40" s="16" t="s">
        <v>34180</v>
      </c>
      <c r="AS40" s="33">
        <f>IF(D6L833C20=0,0,D6L833C18/D6L833C20)</f>
        <v>3.6303514781968409</v>
      </c>
      <c r="AT40" s="16" t="s">
        <v>34181</v>
      </c>
      <c r="AU40" s="33">
        <f>IF(D6L833C5=0,0,D6L833C18/D6L833C5)</f>
        <v>3.7393783271422731E-2</v>
      </c>
      <c r="AV40" s="16" t="s">
        <v>34182</v>
      </c>
      <c r="AW40" s="33">
        <f>CHOOSE(MIN(D6L833C9,RUN_YEARS),B7L808C1,B7L808C10,B7L808C19,B7L808C28,B7L808C37)</f>
        <v>413.31281255455315</v>
      </c>
      <c r="AX40" s="16" t="s">
        <v>34183</v>
      </c>
      <c r="AY40" s="33">
        <f>IF(D6L833C23=0,0,D6L833C19/D6L833C23)</f>
        <v>3.6303514781968405</v>
      </c>
      <c r="AZ40" s="16" t="s">
        <v>34184</v>
      </c>
      <c r="BA40" s="33">
        <f>IF(D6L833C5=0,0,D6L833C19/D6L833C5)</f>
        <v>0.56260621672857736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14338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919.54200217004268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27.470954419658266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413.31281255455315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16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16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16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13.713349060292215</v>
      </c>
      <c r="X42" s="16" t="s">
        <v>34210</v>
      </c>
      <c r="Y42" s="33">
        <f>D6L835C7-D6L835C10</f>
        <v>2.2866509397077852</v>
      </c>
      <c r="Z42" s="16" t="s">
        <v>34211</v>
      </c>
      <c r="AA42" s="33">
        <f>CHOOSE(MIN(D6L835C9,RUN_YEARS),B7L808C7,B7L808C16,B7L808C25,B7L808C34,B7L808C43)</f>
        <v>14338</v>
      </c>
      <c r="AB42" s="16" t="s">
        <v>34212</v>
      </c>
      <c r="AC42" s="33">
        <f>IF(D6L835C12=0,0,D6L835C10/D6L835C12)</f>
        <v>9.5643388619697412E-4</v>
      </c>
      <c r="AD42" s="16" t="s">
        <v>34213</v>
      </c>
      <c r="AE42" s="33">
        <f>IF(D6L835C5=0,0,D6L835C10/D6L835C5)</f>
        <v>0.85708431626826342</v>
      </c>
      <c r="AF42" s="16" t="s">
        <v>34214</v>
      </c>
      <c r="AG42" s="33">
        <f>CHOOSE(MIN(D6L835C9,RUN_YEARS),B7L808C5,B7L808C14,B7L808C23,B7L808C32,B7L808C41)</f>
        <v>919.54200217004268</v>
      </c>
      <c r="AH42" s="16" t="s">
        <v>34215</v>
      </c>
      <c r="AI42" s="33">
        <f>IF(D6L835C15=0,0,D6L835C11/D6L835C15)</f>
        <v>2.4867281041121331E-3</v>
      </c>
      <c r="AJ42" s="16" t="s">
        <v>34216</v>
      </c>
      <c r="AK42" s="33">
        <f>IF(D6L835C5=0,0,D6L835C11/D6L835C5)</f>
        <v>0.14291568373173658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27.470954419658266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413.31281255455315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107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107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107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14338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919.54200217004268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6.6685580167370535</v>
      </c>
      <c r="AN43" s="16" t="s">
        <v>34238</v>
      </c>
      <c r="AO43" s="33">
        <f>D6L836C8-D6L836C18</f>
        <v>100.33144198326295</v>
      </c>
      <c r="AP43" s="16" t="s">
        <v>34239</v>
      </c>
      <c r="AQ43" s="33">
        <f>CHOOSE(MIN(D6L836C9,RUN_YEARS),B7L808C2,B7L808C11,B7L808C20,B7L808C29,B7L808C38)</f>
        <v>27.470954419658266</v>
      </c>
      <c r="AR43" s="16" t="s">
        <v>34240</v>
      </c>
      <c r="AS43" s="33">
        <f>IF(D6L836C20=0,0,D6L836C18/D6L836C20)</f>
        <v>0.24274941142798523</v>
      </c>
      <c r="AT43" s="16" t="s">
        <v>34241</v>
      </c>
      <c r="AU43" s="33">
        <f>IF(D6L836C5=0,0,D6L836C18/D6L836C5)</f>
        <v>6.2322972119037881E-2</v>
      </c>
      <c r="AV43" s="16" t="s">
        <v>34242</v>
      </c>
      <c r="AW43" s="33">
        <f>CHOOSE(MIN(D6L836C9,RUN_YEARS),B7L808C1,B7L808C10,B7L808C19,B7L808C28,B7L808C37)</f>
        <v>413.31281255455315</v>
      </c>
      <c r="AX43" s="16" t="s">
        <v>34243</v>
      </c>
      <c r="AY43" s="33">
        <f>IF(D6L836C23=0,0,D6L836C19/D6L836C23)</f>
        <v>0.2427494114279852</v>
      </c>
      <c r="AZ43" s="16" t="s">
        <v>34244</v>
      </c>
      <c r="BA43" s="33">
        <f>IF(D6L836C5=0,0,D6L836C19/D6L836C5)</f>
        <v>0.93767702788096219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3001.5994864789595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2900.9997591928409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1138.2998795964204</v>
      </c>
      <c r="R44" s="16" t="s">
        <v>34248</v>
      </c>
      <c r="S44" s="15">
        <f>SUM(D6L829C8:D6L836C8)</f>
        <v>1762.6998795964205</v>
      </c>
      <c r="U44" s="21" t="str">
        <f>NULL_VALUE</f>
        <v>n/a</v>
      </c>
      <c r="V44" s="16" t="s">
        <v>34249</v>
      </c>
      <c r="W44" s="33">
        <f>SUM(D6L829C10:D6L836C10)</f>
        <v>975.61897401214446</v>
      </c>
      <c r="X44" s="16" t="s">
        <v>34250</v>
      </c>
      <c r="Y44" s="33">
        <f>SUM(D6L829C11:D6L836C11)</f>
        <v>162.68090558427588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6.8044286093746992E-2</v>
      </c>
      <c r="AD44" s="16" t="s">
        <v>34252</v>
      </c>
      <c r="AE44" s="33">
        <f>IF(D6L837C5=0,0,D6L837C10/D6L837C5)</f>
        <v>0.33630439675858353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0.1769151438437423</v>
      </c>
      <c r="AJ44" s="16" t="s">
        <v>34254</v>
      </c>
      <c r="AK44" s="33">
        <f>IF(D6L837C5=0,0,D6L837C11/D6L837C5)</f>
        <v>5.6077531571233005E-2</v>
      </c>
      <c r="AL44" s="16" t="s">
        <v>34255</v>
      </c>
      <c r="AM44" s="33">
        <f>SUM(D6L829C18:D6L836C18)</f>
        <v>109.85669545031914</v>
      </c>
      <c r="AN44" s="16" t="s">
        <v>34256</v>
      </c>
      <c r="AO44" s="33">
        <f>SUM(D6L829C19:D6L836C19)</f>
        <v>1652.8431841461013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3.9990126943571167</v>
      </c>
      <c r="AT44" s="16" t="s">
        <v>34258</v>
      </c>
      <c r="AU44" s="33">
        <f>IF(D6L837C5=0,0,D6L837C18/D6L837C5)</f>
        <v>3.7868564139724399E-2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3.9990126943571163</v>
      </c>
      <c r="AZ44" s="16" t="s">
        <v>34260</v>
      </c>
      <c r="BA44" s="33">
        <f>IF(D6L837C5=0,0,D6L837C19/D6L837C5)</f>
        <v>0.56974950753045905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512.37818732845665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256.18909366422832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128.09454683211416</v>
      </c>
      <c r="R45" s="16" t="s">
        <v>34265</v>
      </c>
      <c r="S45" s="15">
        <f>D6L838C5-D6L838C7</f>
        <v>128.09454683211416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109.78782708929562</v>
      </c>
      <c r="X45" s="16" t="s">
        <v>34267</v>
      </c>
      <c r="Y45" s="33">
        <f>D6L838C7-D6L838C10</f>
        <v>18.306719742818544</v>
      </c>
      <c r="Z45" s="16" t="s">
        <v>34268</v>
      </c>
      <c r="AA45" s="33">
        <f>CHOOSE(MIN(D6L838C9,RUN_YEARS),B7L808C7,B7L808C16,B7L808C25,B7L808C34,B7L808C43)</f>
        <v>14338</v>
      </c>
      <c r="AB45" s="16" t="s">
        <v>34269</v>
      </c>
      <c r="AC45" s="33">
        <f>IF(D6L838C12=0,0,D6L838C10/D6L838C12)</f>
        <v>7.6571228267049533E-3</v>
      </c>
      <c r="AD45" s="16" t="s">
        <v>34270</v>
      </c>
      <c r="AE45" s="33">
        <f>IF(D6L838C5=0,0,D6L838C10/D6L838C5)</f>
        <v>0.42854215813413171</v>
      </c>
      <c r="AF45" s="16" t="s">
        <v>34271</v>
      </c>
      <c r="AG45" s="33">
        <f>CHOOSE(MIN(D6L838C9,RUN_YEARS),B7L808C5,B7L808C14,B7L808C23,B7L808C32,B7L808C41)</f>
        <v>919.54200217004268</v>
      </c>
      <c r="AH45" s="16" t="s">
        <v>34272</v>
      </c>
      <c r="AI45" s="33">
        <f>IF(D6L838C15=0,0,D6L838C11/D6L838C15)</f>
        <v>1.9908519349432878E-2</v>
      </c>
      <c r="AJ45" s="16" t="s">
        <v>34273</v>
      </c>
      <c r="AK45" s="33">
        <f>IF(D6L838C5=0,0,D6L838C11/D6L838C5)</f>
        <v>7.1457841865868274E-2</v>
      </c>
      <c r="AL45" s="16" t="s">
        <v>34274</v>
      </c>
      <c r="AM45" s="33">
        <f>D6L838C8*CHOOSE(MIN(D6L838C9,RUN_YEARS),B7L808C4,B7L808C13,B7L808C22,B7L808C31,B7L808C40)</f>
        <v>7.9832328708186431</v>
      </c>
      <c r="AN45" s="16" t="s">
        <v>34275</v>
      </c>
      <c r="AO45" s="33">
        <f>D6L838C8-D6L838C18</f>
        <v>120.11131396129552</v>
      </c>
      <c r="AP45" s="16" t="s">
        <v>34276</v>
      </c>
      <c r="AQ45" s="33">
        <f>CHOOSE(MIN(D6L838C9,RUN_YEARS),B7L808C2,B7L808C11,B7L808C20,B7L808C29,B7L808C38)</f>
        <v>27.470954419658266</v>
      </c>
      <c r="AR45" s="16" t="s">
        <v>34277</v>
      </c>
      <c r="AS45" s="33">
        <f>IF(D6L838C20=0,0,D6L838C18/D6L838C20)</f>
        <v>0.2906063163610299</v>
      </c>
      <c r="AT45" s="16" t="s">
        <v>34278</v>
      </c>
      <c r="AU45" s="33">
        <f>IF(D6L838C5=0,0,D6L838C18/D6L838C5)</f>
        <v>3.1161486059518941E-2</v>
      </c>
      <c r="AV45" s="16" t="s">
        <v>34279</v>
      </c>
      <c r="AW45" s="33">
        <f>CHOOSE(MIN(D6L838C9,RUN_YEARS),B7L808C1,B7L808C10,B7L808C19,B7L808C28,B7L808C37)</f>
        <v>413.31281255455315</v>
      </c>
      <c r="AX45" s="16" t="s">
        <v>34280</v>
      </c>
      <c r="AY45" s="33">
        <f>IF(D6L838C23=0,0,D6L838C19/D6L838C23)</f>
        <v>0.2906063163610299</v>
      </c>
      <c r="AZ45" s="16" t="s">
        <v>34281</v>
      </c>
      <c r="BA45" s="33">
        <f>IF(D6L838C5=0,0,D6L838C19/D6L838C5)</f>
        <v>0.46883851394048109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7481.5712907465095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7481.5712907465095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2992.6285162986042</v>
      </c>
      <c r="R46" s="16" t="s">
        <v>34285</v>
      </c>
      <c r="S46" s="15">
        <f>D6L839C5-D6L839C7</f>
        <v>4488.9427744479053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2564.9349657366965</v>
      </c>
      <c r="X46" s="16" t="s">
        <v>34287</v>
      </c>
      <c r="Y46" s="33">
        <f>D6L839C7-D6L839C10</f>
        <v>427.69355056190761</v>
      </c>
      <c r="Z46" s="16" t="s">
        <v>34288</v>
      </c>
      <c r="AA46" s="33">
        <f>CHOOSE(MIN(D6L839C9,RUN_YEARS),B7L808C7,B7L808C16,B7L808C25,B7L808C34,B7L808C43)</f>
        <v>14338</v>
      </c>
      <c r="AB46" s="16" t="s">
        <v>34289</v>
      </c>
      <c r="AC46" s="33">
        <f>IF(D6L839C12=0,0,D6L839C10/D6L839C12)</f>
        <v>0.17889070761170989</v>
      </c>
      <c r="AD46" s="16" t="s">
        <v>34290</v>
      </c>
      <c r="AE46" s="33">
        <f>IF(D6L839C5=0,0,D6L839C10/D6L839C5)</f>
        <v>0.34283372650730537</v>
      </c>
      <c r="AF46" s="16" t="s">
        <v>34291</v>
      </c>
      <c r="AG46" s="33">
        <f>CHOOSE(MIN(D6L839C9,RUN_YEARS),B7L808C5,B7L808C14,B7L808C23,B7L808C32,B7L808C41)</f>
        <v>919.54200217004268</v>
      </c>
      <c r="AH46" s="16" t="s">
        <v>34292</v>
      </c>
      <c r="AI46" s="33">
        <f>IF(D6L839C15=0,0,D6L839C11/D6L839C15)</f>
        <v>0.46511583979044613</v>
      </c>
      <c r="AJ46" s="16" t="s">
        <v>34293</v>
      </c>
      <c r="AK46" s="33">
        <f>IF(D6L839C5=0,0,D6L839C11/D6L839C5)</f>
        <v>5.7166273492694666E-2</v>
      </c>
      <c r="AL46" s="16" t="s">
        <v>34294</v>
      </c>
      <c r="AM46" s="33">
        <f>D6L839C8*CHOOSE(MIN(D6L839C9,RUN_YEARS),B7L808C4,B7L808C13,B7L808C22,B7L808C31,B7L808C40)</f>
        <v>279.76425537587335</v>
      </c>
      <c r="AN46" s="16" t="s">
        <v>34295</v>
      </c>
      <c r="AO46" s="33">
        <f>D6L839C8-D6L839C18</f>
        <v>4209.178519072032</v>
      </c>
      <c r="AP46" s="16" t="s">
        <v>34296</v>
      </c>
      <c r="AQ46" s="33">
        <f>CHOOSE(MIN(D6L839C9,RUN_YEARS),B7L808C2,B7L808C11,B7L808C20,B7L808C29,B7L808C38)</f>
        <v>27.470954419658266</v>
      </c>
      <c r="AR46" s="16" t="s">
        <v>34297</v>
      </c>
      <c r="AS46" s="33">
        <f>IF(D6L839C20=0,0,D6L839C18/D6L839C20)</f>
        <v>10.184002022720897</v>
      </c>
      <c r="AT46" s="16" t="s">
        <v>34298</v>
      </c>
      <c r="AU46" s="33">
        <f>IF(D6L839C5=0,0,D6L839C18/D6L839C5)</f>
        <v>3.7393783271422724E-2</v>
      </c>
      <c r="AV46" s="16" t="s">
        <v>34299</v>
      </c>
      <c r="AW46" s="33">
        <f>CHOOSE(MIN(D6L839C9,RUN_YEARS),B7L808C1,B7L808C10,B7L808C19,B7L808C28,B7L808C37)</f>
        <v>413.31281255455315</v>
      </c>
      <c r="AX46" s="16" t="s">
        <v>34300</v>
      </c>
      <c r="AY46" s="33">
        <f>IF(D6L839C23=0,0,D6L839C19/D6L839C23)</f>
        <v>10.184002022720897</v>
      </c>
      <c r="AZ46" s="16" t="s">
        <v>34301</v>
      </c>
      <c r="BA46" s="33">
        <f>IF(D6L839C5=0,0,D6L839C19/D6L839C5)</f>
        <v>0.56260621672857725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7993.9494780749665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7737.760384410738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3120.7230631307184</v>
      </c>
      <c r="R47" s="16" t="s">
        <v>34305</v>
      </c>
      <c r="S47" s="15">
        <f>SUM(D6L838C8:D6L839C8)</f>
        <v>4617.0373212800196</v>
      </c>
      <c r="U47" s="21" t="str">
        <f>NULL_VALUE</f>
        <v>n/a</v>
      </c>
      <c r="V47" s="16" t="s">
        <v>34306</v>
      </c>
      <c r="W47" s="33">
        <f>SUM(D6L838C10:D6L839C10)</f>
        <v>2674.7227928259922</v>
      </c>
      <c r="X47" s="16" t="s">
        <v>34307</v>
      </c>
      <c r="Y47" s="33">
        <f>SUM(D6L838C11:D6L839C11)</f>
        <v>446.00027030472614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0.18654783043841483</v>
      </c>
      <c r="AD47" s="16" t="s">
        <v>34309</v>
      </c>
      <c r="AE47" s="33">
        <f>IF(D6L840C5=0,0,D6L840C10/D6L840C5)</f>
        <v>0.34567144237430186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0.48502435913987901</v>
      </c>
      <c r="AJ47" s="16" t="s">
        <v>34311</v>
      </c>
      <c r="AK47" s="33">
        <f>IF(D6L840C5=0,0,D6L840C11/D6L840C5)</f>
        <v>5.7639452263639833E-2</v>
      </c>
      <c r="AL47" s="16" t="s">
        <v>34312</v>
      </c>
      <c r="AM47" s="33">
        <f>SUM(D6L838C18:D6L839C18)</f>
        <v>287.747488246692</v>
      </c>
      <c r="AN47" s="16" t="s">
        <v>34313</v>
      </c>
      <c r="AO47" s="33">
        <f>SUM(D6L838C19:D6L839C19)</f>
        <v>4329.2898330333273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10.474608339081927</v>
      </c>
      <c r="AT47" s="16" t="s">
        <v>34315</v>
      </c>
      <c r="AU47" s="33">
        <f>IF(D6L840C5=0,0,D6L840C18/D6L840C5)</f>
        <v>3.7187438477213217E-2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10.474608339081927</v>
      </c>
      <c r="AZ47" s="16" t="s">
        <v>34317</v>
      </c>
      <c r="BA47" s="33">
        <f>IF(D6L840C5=0,0,D6L840C19/D6L840C5)</f>
        <v>0.55950166688484504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16067.50119495895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14074.174923791037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5976.7303328208682</v>
      </c>
      <c r="R48" s="16" t="s">
        <v>34322</v>
      </c>
      <c r="S48" s="15">
        <f>SUM(D6L828C8,D6L837C8,D6L840C8)</f>
        <v>8097.4445909701699</v>
      </c>
      <c r="U48" s="21" t="str">
        <f>NULL_VALUE</f>
        <v>n/a</v>
      </c>
      <c r="V48" s="16" t="s">
        <v>34323</v>
      </c>
      <c r="W48" s="33">
        <f>SUM(D6L828C10,D6L837C10,D6L840C10)</f>
        <v>5133.8675599322323</v>
      </c>
      <c r="X48" s="16" t="s">
        <v>34324</v>
      </c>
      <c r="Y48" s="33">
        <f>SUM(D6L828C11,D6L837C11,D6L840C11)</f>
        <v>842.86277288863607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0.35184609159804875</v>
      </c>
      <c r="AD48" s="16" t="s">
        <v>34326</v>
      </c>
      <c r="AE48" s="33">
        <f>IF(D6L841C5=0,0,D6L841C10/D6L841C5)</f>
        <v>0.36477218648561227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0.9147998381549276</v>
      </c>
      <c r="AJ48" s="16" t="s">
        <v>34328</v>
      </c>
      <c r="AK48" s="33">
        <f>IF(D6L841C5=0,0,D6L841C11/D6L841C5)</f>
        <v>5.9887188943762361E-2</v>
      </c>
      <c r="AL48" s="16" t="s">
        <v>34329</v>
      </c>
      <c r="AM48" s="33">
        <f>SUM(D6L828C18,D6L837C18,D6L840C18)</f>
        <v>508.56234610048836</v>
      </c>
      <c r="AN48" s="16" t="s">
        <v>34330</v>
      </c>
      <c r="AO48" s="33">
        <f>SUM(D6L828C19,D6L837C19,D6L840C19)</f>
        <v>7588.882244869681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18.312419777538175</v>
      </c>
      <c r="AT48" s="16" t="s">
        <v>34332</v>
      </c>
      <c r="AU48" s="33">
        <f>IF(D6L841C5=0,0,D6L841C18/D6L841C5)</f>
        <v>3.6134434086136924E-2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18.312419777538175</v>
      </c>
      <c r="AZ48" s="16" t="s">
        <v>34334</v>
      </c>
      <c r="BA48" s="33">
        <f>IF(D6L841C5=0,0,D6L841C19/D6L841C5)</f>
        <v>0.53920619048448848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1AEF5-0CE8-4109-BF68-93429038A43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284.13994633333328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244.36035384666661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122.18017692333331</v>
      </c>
      <c r="R8" s="16" t="s">
        <v>34344</v>
      </c>
      <c r="S8" s="15">
        <f>D6L901C5-D6L901C7</f>
        <v>122.18017692333331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117.84599173740884</v>
      </c>
      <c r="X8" s="16" t="s">
        <v>34346</v>
      </c>
      <c r="Y8" s="33">
        <f>D6L901C7-D6L901C10</f>
        <v>4.3341851859244684</v>
      </c>
      <c r="Z8" s="16" t="s">
        <v>34347</v>
      </c>
      <c r="AA8" s="33">
        <f>CHOOSE(MIN(D6L901C9,RUN_YEARS),B7L809C7,B7L809C16,B7L809C25,B7L809C34,B7L809C43)</f>
        <v>5858.666666666667</v>
      </c>
      <c r="AB8" s="16" t="s">
        <v>34348</v>
      </c>
      <c r="AC8" s="33">
        <f>IF(D6L901C12=0,0,D6L901C10/D6L901C12)</f>
        <v>2.0114814247395682E-2</v>
      </c>
      <c r="AD8" s="16" t="s">
        <v>34349</v>
      </c>
      <c r="AE8" s="33">
        <f>IF(D6L901C5=0,0,D6L901C10/D6L901C5)</f>
        <v>0.48226314081766258</v>
      </c>
      <c r="AF8" s="16" t="s">
        <v>34350</v>
      </c>
      <c r="AG8" s="33">
        <f>CHOOSE(MIN(D6L901C9,RUN_YEARS),B7L809C5,B7L809C14,B7L809C23,B7L809C32,B7L809C41)</f>
        <v>82.873959549214845</v>
      </c>
      <c r="AH8" s="16" t="s">
        <v>34351</v>
      </c>
      <c r="AI8" s="33">
        <f>IF(D6L901C15=0,0,D6L901C11/D6L901C15)</f>
        <v>5.2298517043228819E-2</v>
      </c>
      <c r="AJ8" s="16" t="s">
        <v>34352</v>
      </c>
      <c r="AK8" s="33">
        <f>IF(D6L901C5=0,0,D6L901C11/D6L901C5)</f>
        <v>1.7736859182337413E-2</v>
      </c>
      <c r="AL8" s="16" t="s">
        <v>34353</v>
      </c>
      <c r="AM8" s="33">
        <f>D6L901C8*CHOOSE(MIN(D6L901C9,RUN_YEARS),B7L809C4,B7L809C13,B7L809C22,B7L809C31,B7L809C40)</f>
        <v>29.240525644829457</v>
      </c>
      <c r="AN8" s="16" t="s">
        <v>34354</v>
      </c>
      <c r="AO8" s="33">
        <f>D6L901C8-D6L901C18</f>
        <v>92.939651278503845</v>
      </c>
      <c r="AP8" s="16" t="s">
        <v>34355</v>
      </c>
      <c r="AQ8" s="33">
        <f>CHOOSE(MIN(D6L901C9,RUN_YEARS),B7L809C2,B7L809C11,B7L809C20,B7L809C29,B7L809C38)</f>
        <v>11.020636390556549</v>
      </c>
      <c r="AR8" s="16" t="s">
        <v>34356</v>
      </c>
      <c r="AS8" s="33">
        <f>IF(D6L901C20=0,0,D6L901C18/D6L901C20)</f>
        <v>2.6532520091022431</v>
      </c>
      <c r="AT8" s="16" t="s">
        <v>34357</v>
      </c>
      <c r="AU8" s="33">
        <f>IF(D6L901C5=0,0,D6L901C18/D6L901C5)</f>
        <v>0.11966149657475762</v>
      </c>
      <c r="AV8" s="16" t="s">
        <v>34358</v>
      </c>
      <c r="AW8" s="33">
        <f>CHOOSE(MIN(D6L901C9,RUN_YEARS),B7L809C1,B7L809C10,B7L809C19,B7L809C28,B7L809C37)</f>
        <v>35.028580383493612</v>
      </c>
      <c r="AX8" s="16" t="s">
        <v>34359</v>
      </c>
      <c r="AY8" s="33">
        <f>IF(D6L901C23=0,0,D6L901C19/D6L901C23)</f>
        <v>2.6532520091022431</v>
      </c>
      <c r="AZ8" s="16" t="s">
        <v>34360</v>
      </c>
      <c r="BA8" s="33">
        <f>IF(D6L901C5=0,0,D6L901C19/D6L901C5)</f>
        <v>0.38033850342524239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0.82815145452254824</v>
      </c>
      <c r="J9" s="16" t="s">
        <v>34381</v>
      </c>
      <c r="K9" s="21">
        <f>_xlfn.SINGLE(IF(FLOW_THRU_100PCT="Y",1,INDEX(VariabilityMatrix,D6L902C1,_xlfn.SINGLE(D6L902C9))))</f>
        <v>0.47720261082240351</v>
      </c>
      <c r="L9" s="16" t="s">
        <v>34361</v>
      </c>
      <c r="M9" s="15">
        <f>IF(_xlfn.SINGLE(D6L902C2)&lt;&gt;0,_xlfn.SINGLE(D6L902C2)*_xlfn.SINGLE(D6L902C4),_xlfn.SINGLE(D6L902C3)*_xlfn.SINGLE(D6L902C4))</f>
        <v>0.39519603625453098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0.19759801812726549</v>
      </c>
      <c r="R9" s="16" t="s">
        <v>34363</v>
      </c>
      <c r="S9" s="15">
        <f>D6L902C5-D6L902C7</f>
        <v>0.19759801812726549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0.19057357257511059</v>
      </c>
      <c r="X9" s="16" t="s">
        <v>34365</v>
      </c>
      <c r="Y9" s="33">
        <f>D6L902C7-D6L902C10</f>
        <v>7.0244455521548954E-3</v>
      </c>
      <c r="Z9" s="16" t="s">
        <v>34366</v>
      </c>
      <c r="AA9" s="33">
        <f>CHOOSE(MIN(D6L902C9,RUN_YEARS),B7L809C7,B7L809C16,B7L809C25,B7L809C34,B7L809C43)</f>
        <v>6221.6</v>
      </c>
      <c r="AB9" s="16" t="s">
        <v>34367</v>
      </c>
      <c r="AC9" s="33">
        <f>IF(D6L902C12=0,0,D6L902C10/D6L902C12)</f>
        <v>3.0630958688297317E-5</v>
      </c>
      <c r="AD9" s="16" t="s">
        <v>34368</v>
      </c>
      <c r="AE9" s="33">
        <f>IF(D6L902C5=0,0,D6L902C10/D6L902C5)</f>
        <v>0.48222541496435783</v>
      </c>
      <c r="AF9" s="16" t="s">
        <v>34369</v>
      </c>
      <c r="AG9" s="33">
        <f>CHOOSE(MIN(D6L902C9,RUN_YEARS),B7L809C5,B7L809C14,B7L809C23,B7L809C32,B7L809C41)</f>
        <v>88.201935017596327</v>
      </c>
      <c r="AH9" s="16" t="s">
        <v>34370</v>
      </c>
      <c r="AI9" s="33">
        <f>IF(D6L902C15=0,0,D6L902C11/D6L902C15)</f>
        <v>7.9640492589573179E-5</v>
      </c>
      <c r="AJ9" s="16" t="s">
        <v>34371</v>
      </c>
      <c r="AK9" s="33">
        <f>IF(D6L902C5=0,0,D6L902C11/D6L902C5)</f>
        <v>1.7774585035642193E-2</v>
      </c>
      <c r="AL9" s="16" t="s">
        <v>34372</v>
      </c>
      <c r="AM9" s="33">
        <f>D6L902C8*CHOOSE(MIN(D6L902C9,RUN_YEARS),B7L809C4,B7L809C13,B7L809C22,B7L809C31,B7L809C40)</f>
        <v>4.7313829031684546E-2</v>
      </c>
      <c r="AN9" s="16" t="s">
        <v>34373</v>
      </c>
      <c r="AO9" s="33">
        <f>D6L902C8-D6L902C18</f>
        <v>0.15028418909558094</v>
      </c>
      <c r="AP9" s="16" t="s">
        <v>34374</v>
      </c>
      <c r="AQ9" s="33">
        <f>CHOOSE(MIN(D6L902C9,RUN_YEARS),B7L809C2,B7L809C11,B7L809C20,B7L809C29,B7L809C38)</f>
        <v>11.733219873476187</v>
      </c>
      <c r="AR9" s="16" t="s">
        <v>34375</v>
      </c>
      <c r="AS9" s="33">
        <f>IF(D6L902C20=0,0,D6L902C18/D6L902C20)</f>
        <v>4.0324676041093343E-3</v>
      </c>
      <c r="AT9" s="16" t="s">
        <v>34376</v>
      </c>
      <c r="AU9" s="33">
        <f>IF(D6L902C5=0,0,D6L902C18/D6L902C5)</f>
        <v>0.11972242808936343</v>
      </c>
      <c r="AV9" s="16" t="s">
        <v>34377</v>
      </c>
      <c r="AW9" s="33">
        <f>CHOOSE(MIN(D6L902C9,RUN_YEARS),B7L809C1,B7L809C10,B7L809C19,B7L809C28,B7L809C37)</f>
        <v>37.268542205381152</v>
      </c>
      <c r="AX9" s="16" t="s">
        <v>34378</v>
      </c>
      <c r="AY9" s="33">
        <f>IF(D6L902C23=0,0,D6L902C19/D6L902C23)</f>
        <v>4.0324676041093343E-3</v>
      </c>
      <c r="AZ9" s="16" t="s">
        <v>34379</v>
      </c>
      <c r="BA9" s="33">
        <f>IF(D6L902C5=0,0,D6L902C19/D6L902C5)</f>
        <v>0.3802775719106366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4.194509075284461E-2</v>
      </c>
      <c r="J10" s="16" t="s">
        <v>34402</v>
      </c>
      <c r="K10" s="21">
        <f>_xlfn.SINGLE(IF(FLOW_THRU_100PCT="Y",1,INDEX(VariabilityMatrix,D6L903C1,_xlfn.SINGLE(D6L903C9))))</f>
        <v>0.47720261082240351</v>
      </c>
      <c r="L10" s="16" t="s">
        <v>34382</v>
      </c>
      <c r="M10" s="15">
        <f>IF(_xlfn.SINGLE(D6L903C2)&lt;&gt;0,_xlfn.SINGLE(D6L903C2)*_xlfn.SINGLE(D6L903C4),_xlfn.SINGLE(D6L903C3)*_xlfn.SINGLE(D6L903C4))</f>
        <v>2.0016306818440101E-2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1.0008153409220051E-2</v>
      </c>
      <c r="R10" s="16" t="s">
        <v>34384</v>
      </c>
      <c r="S10" s="15">
        <f>D6L903C5-D6L903C7</f>
        <v>1.0008153409220051E-2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9.6523718615761835E-3</v>
      </c>
      <c r="X10" s="16" t="s">
        <v>34386</v>
      </c>
      <c r="Y10" s="33">
        <f>D6L903C7-D6L903C10</f>
        <v>3.5578154764386721E-4</v>
      </c>
      <c r="Z10" s="16" t="s">
        <v>34387</v>
      </c>
      <c r="AA10" s="33">
        <f>CHOOSE(MIN(D6L903C9,RUN_YEARS),B7L809C7,B7L809C16,B7L809C25,B7L809C34,B7L809C43)</f>
        <v>6221.6</v>
      </c>
      <c r="AB10" s="16" t="s">
        <v>34388</v>
      </c>
      <c r="AC10" s="33">
        <f>IF(D6L903C12=0,0,D6L903C10/D6L903C12)</f>
        <v>1.5514291921010967E-6</v>
      </c>
      <c r="AD10" s="16" t="s">
        <v>34389</v>
      </c>
      <c r="AE10" s="33">
        <f>IF(D6L903C5=0,0,D6L903C10/D6L903C5)</f>
        <v>0.48222541496435783</v>
      </c>
      <c r="AF10" s="16" t="s">
        <v>34390</v>
      </c>
      <c r="AG10" s="33">
        <f>CHOOSE(MIN(D6L903C9,RUN_YEARS),B7L809C5,B7L809C14,B7L809C23,B7L809C32,B7L809C41)</f>
        <v>88.201935017596327</v>
      </c>
      <c r="AH10" s="16" t="s">
        <v>34391</v>
      </c>
      <c r="AI10" s="33">
        <f>IF(D6L903C15=0,0,D6L903C11/D6L903C15)</f>
        <v>4.0337158994628478E-6</v>
      </c>
      <c r="AJ10" s="16" t="s">
        <v>34392</v>
      </c>
      <c r="AK10" s="33">
        <f>IF(D6L903C5=0,0,D6L903C11/D6L903C5)</f>
        <v>1.7774585035642141E-2</v>
      </c>
      <c r="AL10" s="16" t="s">
        <v>34393</v>
      </c>
      <c r="AM10" s="33">
        <f>D6L903C8*CHOOSE(MIN(D6L903C9,RUN_YEARS),B7L809C4,B7L809C13,B7L809C22,B7L809C31,B7L809C40)</f>
        <v>2.3964008536853298E-3</v>
      </c>
      <c r="AN10" s="16" t="s">
        <v>34394</v>
      </c>
      <c r="AO10" s="33">
        <f>D6L903C8-D6L903C18</f>
        <v>7.6117525555347209E-3</v>
      </c>
      <c r="AP10" s="16" t="s">
        <v>34395</v>
      </c>
      <c r="AQ10" s="33">
        <f>CHOOSE(MIN(D6L903C9,RUN_YEARS),B7L809C2,B7L809C11,B7L809C20,B7L809C29,B7L809C38)</f>
        <v>11.733219873476187</v>
      </c>
      <c r="AR10" s="16" t="s">
        <v>34396</v>
      </c>
      <c r="AS10" s="33">
        <f>IF(D6L903C20=0,0,D6L903C18/D6L903C20)</f>
        <v>2.0424068410262826E-4</v>
      </c>
      <c r="AT10" s="16" t="s">
        <v>34397</v>
      </c>
      <c r="AU10" s="33">
        <f>IF(D6L903C5=0,0,D6L903C18/D6L903C5)</f>
        <v>0.11972242808936343</v>
      </c>
      <c r="AV10" s="16" t="s">
        <v>34398</v>
      </c>
      <c r="AW10" s="33">
        <f>CHOOSE(MIN(D6L903C9,RUN_YEARS),B7L809C1,B7L809C10,B7L809C19,B7L809C28,B7L809C37)</f>
        <v>37.268542205381152</v>
      </c>
      <c r="AX10" s="16" t="s">
        <v>34399</v>
      </c>
      <c r="AY10" s="33">
        <f>IF(D6L903C23=0,0,D6L903C19/D6L903C23)</f>
        <v>2.0424068410262826E-4</v>
      </c>
      <c r="AZ10" s="16" t="s">
        <v>34400</v>
      </c>
      <c r="BA10" s="33">
        <f>IF(D6L903C5=0,0,D6L903C19/D6L903C5)</f>
        <v>0.3802775719106366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9.8660977985529693E-4</v>
      </c>
      <c r="J11" s="16" t="s">
        <v>34423</v>
      </c>
      <c r="K11" s="21">
        <f>_xlfn.SINGLE(IF(FLOW_THRU_100PCT="Y",1,INDEX(VariabilityMatrix,D6L904C1,_xlfn.SINGLE(D6L904C9))))</f>
        <v>0.46935998677982882</v>
      </c>
      <c r="L11" s="16" t="s">
        <v>34403</v>
      </c>
      <c r="M11" s="15">
        <f>IF(_xlfn.SINGLE(D6L904C2)&lt;&gt;0,_xlfn.SINGLE(D6L904C2)*_xlfn.SINGLE(D6L904C4),_xlfn.SINGLE(D6L904C3)*_xlfn.SINGLE(D6L904C4))</f>
        <v>4.6307515322973198E-4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2.3153757661486599E-4</v>
      </c>
      <c r="R11" s="16" t="s">
        <v>34405</v>
      </c>
      <c r="S11" s="15">
        <f>D6L904C5-D6L904C7</f>
        <v>2.3153757661486599E-4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2.2366619250592708E-4</v>
      </c>
      <c r="X11" s="16" t="s">
        <v>34407</v>
      </c>
      <c r="Y11" s="33">
        <f>D6L904C7-D6L904C10</f>
        <v>7.8713841089389166E-6</v>
      </c>
      <c r="Z11" s="16" t="s">
        <v>34408</v>
      </c>
      <c r="AA11" s="33">
        <f>CHOOSE(MIN(D6L904C9,RUN_YEARS),B7L809C7,B7L809C16,B7L809C25,B7L809C34,B7L809C43)</f>
        <v>7808</v>
      </c>
      <c r="AB11" s="16" t="s">
        <v>34409</v>
      </c>
      <c r="AC11" s="33">
        <f>IF(D6L904C12=0,0,D6L904C10/D6L904C12)</f>
        <v>2.8645772605779595E-8</v>
      </c>
      <c r="AD11" s="16" t="s">
        <v>34410</v>
      </c>
      <c r="AE11" s="33">
        <f>IF(D6L904C5=0,0,D6L904C10/D6L904C5)</f>
        <v>0.48300192948371401</v>
      </c>
      <c r="AF11" s="16" t="s">
        <v>34411</v>
      </c>
      <c r="AG11" s="33">
        <f>CHOOSE(MIN(D6L904C9,RUN_YEARS),B7L809C5,B7L809C14,B7L809C23,B7L809C32,B7L809C41)</f>
        <v>105.68594075567526</v>
      </c>
      <c r="AH11" s="16" t="s">
        <v>34412</v>
      </c>
      <c r="AI11" s="33">
        <f>IF(D6L904C15=0,0,D6L904C11/D6L904C15)</f>
        <v>7.4479008775026958E-8</v>
      </c>
      <c r="AJ11" s="16" t="s">
        <v>34413</v>
      </c>
      <c r="AK11" s="33">
        <f>IF(D6L904C5=0,0,D6L904C11/D6L904C5)</f>
        <v>1.6998070516285973E-2</v>
      </c>
      <c r="AL11" s="16" t="s">
        <v>34414</v>
      </c>
      <c r="AM11" s="33">
        <f>D6L904C8*CHOOSE(MIN(D6L904C9,RUN_YEARS),B7L809C4,B7L809C13,B7L809C22,B7L809C31,B7L809C40)</f>
        <v>5.7954559848596906E-5</v>
      </c>
      <c r="AN11" s="16" t="s">
        <v>34415</v>
      </c>
      <c r="AO11" s="33">
        <f>D6L904C8-D6L904C18</f>
        <v>1.7358301676626909E-4</v>
      </c>
      <c r="AP11" s="16" t="s">
        <v>34416</v>
      </c>
      <c r="AQ11" s="33">
        <f>CHOOSE(MIN(D6L904C9,RUN_YEARS),B7L809C2,B7L809C11,B7L809C20,B7L809C29,B7L809C38)</f>
        <v>14.959772081789074</v>
      </c>
      <c r="AR11" s="16" t="s">
        <v>34417</v>
      </c>
      <c r="AS11" s="33">
        <f>IF(D6L904C20=0,0,D6L904C18/D6L904C20)</f>
        <v>3.8740269257943126E-6</v>
      </c>
      <c r="AT11" s="16" t="s">
        <v>34418</v>
      </c>
      <c r="AU11" s="33">
        <f>IF(D6L904C5=0,0,D6L904C18/D6L904C5)</f>
        <v>0.12515152118266556</v>
      </c>
      <c r="AV11" s="16" t="s">
        <v>34419</v>
      </c>
      <c r="AW11" s="33">
        <f>CHOOSE(MIN(D6L904C9,RUN_YEARS),B7L809C1,B7L809C10,B7L809C19,B7L809C28,B7L809C37)</f>
        <v>44.80686894830459</v>
      </c>
      <c r="AX11" s="16" t="s">
        <v>34420</v>
      </c>
      <c r="AY11" s="33">
        <f>IF(D6L904C23=0,0,D6L904C19/D6L904C23)</f>
        <v>3.8740269257943126E-6</v>
      </c>
      <c r="AZ11" s="16" t="s">
        <v>34421</v>
      </c>
      <c r="BA11" s="33">
        <f>IF(D6L904C5=0,0,D6L904C19/D6L904C5)</f>
        <v>0.37484847881733441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12.827117242677433</v>
      </c>
      <c r="J12" s="16" t="s">
        <v>34444</v>
      </c>
      <c r="K12" s="21">
        <f>_xlfn.SINGLE(IF(FLOW_THRU_100PCT="Y",1,INDEX(VariabilityMatrix,D6L905C1,_xlfn.SINGLE(D6L905C9))))</f>
        <v>0.20576328704526303</v>
      </c>
      <c r="L12" s="16" t="s">
        <v>34424</v>
      </c>
      <c r="M12" s="15">
        <f>IF(_xlfn.SINGLE(D6L905C2)&lt;&gt;0,_xlfn.SINGLE(D6L905C2)*_xlfn.SINGLE(D6L905C4),_xlfn.SINGLE(D6L905C3)*_xlfn.SINGLE(D6L905C4))</f>
        <v>2.6393498071682795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1.3196749035841397</v>
      </c>
      <c r="R12" s="16" t="s">
        <v>34426</v>
      </c>
      <c r="S12" s="15">
        <f>D6L905C5-D6L905C7</f>
        <v>1.3196749035841397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1.2727615559978214</v>
      </c>
      <c r="X12" s="16" t="s">
        <v>34428</v>
      </c>
      <c r="Y12" s="33">
        <f>D6L905C7-D6L905C10</f>
        <v>4.6913347586318377E-2</v>
      </c>
      <c r="Z12" s="16" t="s">
        <v>34429</v>
      </c>
      <c r="AA12" s="33">
        <f>CHOOSE(MIN(D6L905C9,RUN_YEARS),B7L809C7,B7L809C16,B7L809C25,B7L809C34,B7L809C43)</f>
        <v>6221.6</v>
      </c>
      <c r="AB12" s="16" t="s">
        <v>34430</v>
      </c>
      <c r="AC12" s="33">
        <f>IF(D6L905C12=0,0,D6L905C10/D6L905C12)</f>
        <v>2.0457142149894259E-4</v>
      </c>
      <c r="AD12" s="16" t="s">
        <v>34431</v>
      </c>
      <c r="AE12" s="33">
        <f>IF(D6L905C5=0,0,D6L905C10/D6L905C5)</f>
        <v>0.48222541496435783</v>
      </c>
      <c r="AF12" s="16" t="s">
        <v>34432</v>
      </c>
      <c r="AG12" s="33">
        <f>CHOOSE(MIN(D6L905C9,RUN_YEARS),B7L809C5,B7L809C14,B7L809C23,B7L809C32,B7L809C41)</f>
        <v>88.201935017596327</v>
      </c>
      <c r="AH12" s="16" t="s">
        <v>34433</v>
      </c>
      <c r="AI12" s="33">
        <f>IF(D6L905C15=0,0,D6L905C11/D6L905C15)</f>
        <v>5.3188569589725145E-4</v>
      </c>
      <c r="AJ12" s="16" t="s">
        <v>34434</v>
      </c>
      <c r="AK12" s="33">
        <f>IF(D6L905C5=0,0,D6L905C11/D6L905C5)</f>
        <v>1.7774585035642183E-2</v>
      </c>
      <c r="AL12" s="16" t="s">
        <v>34435</v>
      </c>
      <c r="AM12" s="33">
        <f>D6L905C8*CHOOSE(MIN(D6L905C9,RUN_YEARS),B7L809C4,B7L809C13,B7L809C22,B7L809C31,B7L809C40)</f>
        <v>0.31598936749137957</v>
      </c>
      <c r="AN12" s="16" t="s">
        <v>34436</v>
      </c>
      <c r="AO12" s="33">
        <f>D6L905C8-D6L905C18</f>
        <v>1.0036855360927601</v>
      </c>
      <c r="AP12" s="16" t="s">
        <v>34437</v>
      </c>
      <c r="AQ12" s="33">
        <f>CHOOSE(MIN(D6L905C9,RUN_YEARS),B7L809C2,B7L809C11,B7L809C20,B7L809C29,B7L809C38)</f>
        <v>11.733219873476187</v>
      </c>
      <c r="AR12" s="16" t="s">
        <v>34438</v>
      </c>
      <c r="AS12" s="33">
        <f>IF(D6L905C20=0,0,D6L905C18/D6L905C20)</f>
        <v>2.6931172423155295E-2</v>
      </c>
      <c r="AT12" s="16" t="s">
        <v>34439</v>
      </c>
      <c r="AU12" s="33">
        <f>IF(D6L905C5=0,0,D6L905C18/D6L905C5)</f>
        <v>0.11972242808936343</v>
      </c>
      <c r="AV12" s="16" t="s">
        <v>34440</v>
      </c>
      <c r="AW12" s="33">
        <f>CHOOSE(MIN(D6L905C9,RUN_YEARS),B7L809C1,B7L809C10,B7L809C19,B7L809C28,B7L809C37)</f>
        <v>37.268542205381152</v>
      </c>
      <c r="AX12" s="16" t="s">
        <v>34441</v>
      </c>
      <c r="AY12" s="33">
        <f>IF(D6L905C23=0,0,D6L905C19/D6L905C23)</f>
        <v>2.6931172423155295E-2</v>
      </c>
      <c r="AZ12" s="16" t="s">
        <v>34442</v>
      </c>
      <c r="BA12" s="33">
        <f>IF(D6L905C5=0,0,D6L905C19/D6L905C5)</f>
        <v>0.38027757191063655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1.2743902277553492</v>
      </c>
      <c r="J13" s="16" t="s">
        <v>34465</v>
      </c>
      <c r="K13" s="21">
        <f>_xlfn.SINGLE(IF(FLOW_THRU_100PCT="Y",1,INDEX(VariabilityMatrix,D6L906C1,_xlfn.SINGLE(D6L906C9))))</f>
        <v>0.47720261082240351</v>
      </c>
      <c r="L13" s="16" t="s">
        <v>34445</v>
      </c>
      <c r="M13" s="15">
        <f>IF(_xlfn.SINGLE(D6L906C2)&lt;&gt;0,_xlfn.SINGLE(D6L906C2)*_xlfn.SINGLE(D6L906C4),_xlfn.SINGLE(D6L906C3)*_xlfn.SINGLE(D6L906C4))</f>
        <v>0.60814234389141009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0.30407117194570504</v>
      </c>
      <c r="R13" s="16" t="s">
        <v>34447</v>
      </c>
      <c r="S13" s="15">
        <f>D6L906C5-D6L906C7</f>
        <v>0.30407117194570504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0.29326169414043246</v>
      </c>
      <c r="X13" s="16" t="s">
        <v>34449</v>
      </c>
      <c r="Y13" s="33">
        <f>D6L906C7-D6L906C10</f>
        <v>1.0809477805272583E-2</v>
      </c>
      <c r="Z13" s="16" t="s">
        <v>34450</v>
      </c>
      <c r="AA13" s="33">
        <f>CHOOSE(MIN(D6L906C9,RUN_YEARS),B7L809C7,B7L809C16,B7L809C25,B7L809C34,B7L809C43)</f>
        <v>6221.6</v>
      </c>
      <c r="AB13" s="16" t="s">
        <v>34451</v>
      </c>
      <c r="AC13" s="33">
        <f>IF(D6L906C12=0,0,D6L906C10/D6L906C12)</f>
        <v>4.7136057306871614E-5</v>
      </c>
      <c r="AD13" s="16" t="s">
        <v>34452</v>
      </c>
      <c r="AE13" s="33">
        <f>IF(D6L906C5=0,0,D6L906C10/D6L906C5)</f>
        <v>0.48222541496435789</v>
      </c>
      <c r="AF13" s="16" t="s">
        <v>34453</v>
      </c>
      <c r="AG13" s="33">
        <f>CHOOSE(MIN(D6L906C9,RUN_YEARS),B7L809C5,B7L809C14,B7L809C23,B7L809C32,B7L809C41)</f>
        <v>88.201935017596327</v>
      </c>
      <c r="AH13" s="16" t="s">
        <v>34454</v>
      </c>
      <c r="AI13" s="33">
        <f>IF(D6L906C15=0,0,D6L906C11/D6L906C15)</f>
        <v>1.2255374899786594E-4</v>
      </c>
      <c r="AJ13" s="16" t="s">
        <v>34455</v>
      </c>
      <c r="AK13" s="33">
        <f>IF(D6L906C5=0,0,D6L906C11/D6L906C5)</f>
        <v>1.777458503564212E-2</v>
      </c>
      <c r="AL13" s="16" t="s">
        <v>34456</v>
      </c>
      <c r="AM13" s="33">
        <f>D6L906C8*CHOOSE(MIN(D6L906C9,RUN_YEARS),B7L809C4,B7L809C13,B7L809C22,B7L809C31,B7L809C40)</f>
        <v>7.280827803463627E-2</v>
      </c>
      <c r="AN13" s="16" t="s">
        <v>34457</v>
      </c>
      <c r="AO13" s="33">
        <f>D6L906C8-D6L906C18</f>
        <v>0.23126289391106877</v>
      </c>
      <c r="AP13" s="16" t="s">
        <v>34458</v>
      </c>
      <c r="AQ13" s="33">
        <f>CHOOSE(MIN(D6L906C9,RUN_YEARS),B7L809C2,B7L809C11,B7L809C20,B7L809C29,B7L809C38)</f>
        <v>11.733219873476187</v>
      </c>
      <c r="AR13" s="16" t="s">
        <v>34459</v>
      </c>
      <c r="AS13" s="33">
        <f>IF(D6L906C20=0,0,D6L906C18/D6L906C20)</f>
        <v>6.2053109734374595E-3</v>
      </c>
      <c r="AT13" s="16" t="s">
        <v>34460</v>
      </c>
      <c r="AU13" s="33">
        <f>IF(D6L906C5=0,0,D6L906C18/D6L906C5)</f>
        <v>0.11972242808936343</v>
      </c>
      <c r="AV13" s="16" t="s">
        <v>34461</v>
      </c>
      <c r="AW13" s="33">
        <f>CHOOSE(MIN(D6L906C9,RUN_YEARS),B7L809C1,B7L809C10,B7L809C19,B7L809C28,B7L809C37)</f>
        <v>37.268542205381152</v>
      </c>
      <c r="AX13" s="16" t="s">
        <v>34462</v>
      </c>
      <c r="AY13" s="33">
        <f>IF(D6L906C23=0,0,D6L906C19/D6L906C23)</f>
        <v>6.2053109734374595E-3</v>
      </c>
      <c r="AZ13" s="16" t="s">
        <v>34463</v>
      </c>
      <c r="BA13" s="33">
        <f>IF(D6L906C5=0,0,D6L906C19/D6L906C5)</f>
        <v>0.38027757191063655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1.4297071943191981</v>
      </c>
      <c r="J14" s="16" t="s">
        <v>34486</v>
      </c>
      <c r="K14" s="21">
        <f>_xlfn.SINGLE(IF(FLOW_THRU_100PCT="Y",1,INDEX(VariabilityMatrix,D6L907C1,_xlfn.SINGLE(D6L907C9))))</f>
        <v>0.46935998677982882</v>
      </c>
      <c r="L14" s="16" t="s">
        <v>34466</v>
      </c>
      <c r="M14" s="15">
        <f>IF(_xlfn.SINGLE(D6L907C2)&lt;&gt;0,_xlfn.SINGLE(D6L907C2)*_xlfn.SINGLE(D6L907C4),_xlfn.SINGLE(D6L907C3)*_xlfn.SINGLE(D6L907C4))</f>
        <v>0.67104734982468495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0.33552367491234247</v>
      </c>
      <c r="R14" s="16" t="s">
        <v>34468</v>
      </c>
      <c r="S14" s="15">
        <f>D6L907C5-D6L907C7</f>
        <v>0.33552367491234247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0.32411716474025565</v>
      </c>
      <c r="X14" s="16" t="s">
        <v>34470</v>
      </c>
      <c r="Y14" s="33">
        <f>D6L907C7-D6L907C10</f>
        <v>1.1406510172086826E-2</v>
      </c>
      <c r="Z14" s="16" t="s">
        <v>34471</v>
      </c>
      <c r="AA14" s="33">
        <f>CHOOSE(MIN(D6L907C9,RUN_YEARS),B7L809C7,B7L809C16,B7L809C25,B7L809C34,B7L809C43)</f>
        <v>7808</v>
      </c>
      <c r="AB14" s="16" t="s">
        <v>34472</v>
      </c>
      <c r="AC14" s="33">
        <f>IF(D6L907C12=0,0,D6L907C10/D6L907C12)</f>
        <v>4.1510907369397494E-5</v>
      </c>
      <c r="AD14" s="16" t="s">
        <v>34473</v>
      </c>
      <c r="AE14" s="33">
        <f>IF(D6L907C5=0,0,D6L907C10/D6L907C5)</f>
        <v>0.48300192948371401</v>
      </c>
      <c r="AF14" s="16" t="s">
        <v>34474</v>
      </c>
      <c r="AG14" s="33">
        <f>CHOOSE(MIN(D6L907C9,RUN_YEARS),B7L809C5,B7L809C14,B7L809C23,B7L809C32,B7L809C41)</f>
        <v>105.68594075567526</v>
      </c>
      <c r="AH14" s="16" t="s">
        <v>34475</v>
      </c>
      <c r="AI14" s="33">
        <f>IF(D6L907C15=0,0,D6L907C11/D6L907C15)</f>
        <v>1.0792835916043359E-4</v>
      </c>
      <c r="AJ14" s="16" t="s">
        <v>34476</v>
      </c>
      <c r="AK14" s="33">
        <f>IF(D6L907C5=0,0,D6L907C11/D6L907C5)</f>
        <v>1.6998070516285987E-2</v>
      </c>
      <c r="AL14" s="16" t="s">
        <v>34477</v>
      </c>
      <c r="AM14" s="33">
        <f>D6L907C8*CHOOSE(MIN(D6L907C9,RUN_YEARS),B7L809C4,B7L809C13,B7L809C22,B7L809C31,B7L809C40)</f>
        <v>8.3982596616155647E-2</v>
      </c>
      <c r="AN14" s="16" t="s">
        <v>34478</v>
      </c>
      <c r="AO14" s="33">
        <f>D6L907C8-D6L907C18</f>
        <v>0.25154107829618683</v>
      </c>
      <c r="AP14" s="16" t="s">
        <v>34479</v>
      </c>
      <c r="AQ14" s="33">
        <f>CHOOSE(MIN(D6L907C9,RUN_YEARS),B7L809C2,B7L809C11,B7L809C20,B7L809C29,B7L809C38)</f>
        <v>14.959772081789074</v>
      </c>
      <c r="AR14" s="16" t="s">
        <v>34480</v>
      </c>
      <c r="AS14" s="33">
        <f>IF(D6L907C20=0,0,D6L907C18/D6L907C20)</f>
        <v>5.6138954629121572E-3</v>
      </c>
      <c r="AT14" s="16" t="s">
        <v>34481</v>
      </c>
      <c r="AU14" s="33">
        <f>IF(D6L907C5=0,0,D6L907C18/D6L907C5)</f>
        <v>0.12515152118266556</v>
      </c>
      <c r="AV14" s="16" t="s">
        <v>34482</v>
      </c>
      <c r="AW14" s="33">
        <f>CHOOSE(MIN(D6L907C9,RUN_YEARS),B7L809C1,B7L809C10,B7L809C19,B7L809C28,B7L809C37)</f>
        <v>44.80686894830459</v>
      </c>
      <c r="AX14" s="16" t="s">
        <v>34483</v>
      </c>
      <c r="AY14" s="33">
        <f>IF(D6L907C23=0,0,D6L907C19/D6L907C23)</f>
        <v>5.6138954629121589E-3</v>
      </c>
      <c r="AZ14" s="16" t="s">
        <v>34484</v>
      </c>
      <c r="BA14" s="33">
        <f>IF(D6L907C5=0,0,D6L907C19/D6L907C5)</f>
        <v>0.37484847881733446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1.0962330887281075E-4</v>
      </c>
      <c r="J15" s="16" t="s">
        <v>34507</v>
      </c>
      <c r="K15" s="21">
        <f>_xlfn.SINGLE(IF(FLOW_THRU_100PCT="Y",1,INDEX(VariabilityMatrix,D6L908C1,_xlfn.SINGLE(D6L908C9))))</f>
        <v>0.46935998677982882</v>
      </c>
      <c r="L15" s="16" t="s">
        <v>34487</v>
      </c>
      <c r="M15" s="15">
        <f>IF(_xlfn.SINGLE(D6L908C2)&lt;&gt;0,_xlfn.SINGLE(D6L908C2)*_xlfn.SINGLE(D6L908C4),_xlfn.SINGLE(D6L908C3)*_xlfn.SINGLE(D6L908C4))</f>
        <v>5.145279480330355E-5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2.5726397401651775E-5</v>
      </c>
      <c r="R15" s="16" t="s">
        <v>34489</v>
      </c>
      <c r="S15" s="15">
        <f>D6L908C5-D6L908C7</f>
        <v>2.5726397401651775E-5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2.4851799167325228E-5</v>
      </c>
      <c r="X15" s="16" t="s">
        <v>34491</v>
      </c>
      <c r="Y15" s="33">
        <f>D6L908C7-D6L908C10</f>
        <v>8.7459823432654667E-7</v>
      </c>
      <c r="Z15" s="16" t="s">
        <v>34492</v>
      </c>
      <c r="AA15" s="33">
        <f>CHOOSE(MIN(D6L908C9,RUN_YEARS),B7L809C7,B7L809C16,B7L809C25,B7L809C34,B7L809C43)</f>
        <v>7808</v>
      </c>
      <c r="AB15" s="16" t="s">
        <v>34493</v>
      </c>
      <c r="AC15" s="33">
        <f>IF(D6L908C12=0,0,D6L908C10/D6L908C12)</f>
        <v>3.182863622864399E-9</v>
      </c>
      <c r="AD15" s="16" t="s">
        <v>34494</v>
      </c>
      <c r="AE15" s="33">
        <f>IF(D6L908C5=0,0,D6L908C10/D6L908C5)</f>
        <v>0.48300192948371401</v>
      </c>
      <c r="AF15" s="16" t="s">
        <v>34495</v>
      </c>
      <c r="AG15" s="33">
        <f>CHOOSE(MIN(D6L908C9,RUN_YEARS),B7L809C5,B7L809C14,B7L809C23,B7L809C32,B7L809C41)</f>
        <v>105.68594075567526</v>
      </c>
      <c r="AH15" s="16" t="s">
        <v>34496</v>
      </c>
      <c r="AI15" s="33">
        <f>IF(D6L908C15=0,0,D6L908C11/D6L908C15)</f>
        <v>8.2754454194474424E-9</v>
      </c>
      <c r="AJ15" s="16" t="s">
        <v>34497</v>
      </c>
      <c r="AK15" s="33">
        <f>IF(D6L908C5=0,0,D6L908C11/D6L908C5)</f>
        <v>1.6998070516285983E-2</v>
      </c>
      <c r="AL15" s="16" t="s">
        <v>34498</v>
      </c>
      <c r="AM15" s="33">
        <f>D6L908C8*CHOOSE(MIN(D6L908C9,RUN_YEARS),B7L809C4,B7L809C13,B7L809C22,B7L809C31,B7L809C40)</f>
        <v>6.4393955387329887E-6</v>
      </c>
      <c r="AN15" s="16" t="s">
        <v>34499</v>
      </c>
      <c r="AO15" s="33">
        <f>D6L908C8-D6L908C18</f>
        <v>1.9287001862918785E-5</v>
      </c>
      <c r="AP15" s="16" t="s">
        <v>34500</v>
      </c>
      <c r="AQ15" s="33">
        <f>CHOOSE(MIN(D6L908C9,RUN_YEARS),B7L809C2,B7L809C11,B7L809C20,B7L809C29,B7L809C38)</f>
        <v>14.959772081789074</v>
      </c>
      <c r="AR15" s="16" t="s">
        <v>34501</v>
      </c>
      <c r="AS15" s="33">
        <f>IF(D6L908C20=0,0,D6L908C18/D6L908C20)</f>
        <v>4.3044743619936795E-7</v>
      </c>
      <c r="AT15" s="16" t="s">
        <v>34502</v>
      </c>
      <c r="AU15" s="33">
        <f>IF(D6L908C5=0,0,D6L908C18/D6L908C5)</f>
        <v>0.12515152118266556</v>
      </c>
      <c r="AV15" s="16" t="s">
        <v>34503</v>
      </c>
      <c r="AW15" s="33">
        <f>CHOOSE(MIN(D6L908C9,RUN_YEARS),B7L809C1,B7L809C10,B7L809C19,B7L809C28,B7L809C37)</f>
        <v>44.80686894830459</v>
      </c>
      <c r="AX15" s="16" t="s">
        <v>34504</v>
      </c>
      <c r="AY15" s="33">
        <f>IF(D6L908C23=0,0,D6L908C19/D6L908C23)</f>
        <v>4.3044743619936806E-7</v>
      </c>
      <c r="AZ15" s="16" t="s">
        <v>34505</v>
      </c>
      <c r="BA15" s="33">
        <f>IF(D6L908C5=0,0,D6L908C19/D6L908C5)</f>
        <v>0.37484847881733441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1.0962330887281075E-4</v>
      </c>
      <c r="J16" s="16" t="s">
        <v>34528</v>
      </c>
      <c r="K16" s="21">
        <f>_xlfn.SINGLE(IF(FLOW_THRU_100PCT="Y",1,INDEX(VariabilityMatrix,D6L909C1,_xlfn.SINGLE(D6L909C9))))</f>
        <v>0.46935998677982882</v>
      </c>
      <c r="L16" s="16" t="s">
        <v>34508</v>
      </c>
      <c r="M16" s="15">
        <f>IF(_xlfn.SINGLE(D6L909C2)&lt;&gt;0,_xlfn.SINGLE(D6L909C2)*_xlfn.SINGLE(D6L909C4),_xlfn.SINGLE(D6L909C3)*_xlfn.SINGLE(D6L909C4))</f>
        <v>5.145279480330355E-5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2.5726397401651775E-5</v>
      </c>
      <c r="R16" s="16" t="s">
        <v>34510</v>
      </c>
      <c r="S16" s="15">
        <f>D6L909C5-D6L909C7</f>
        <v>2.5726397401651775E-5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2.4851799167325228E-5</v>
      </c>
      <c r="X16" s="16" t="s">
        <v>34512</v>
      </c>
      <c r="Y16" s="33">
        <f>D6L909C7-D6L909C10</f>
        <v>8.7459823432654667E-7</v>
      </c>
      <c r="Z16" s="16" t="s">
        <v>34513</v>
      </c>
      <c r="AA16" s="33">
        <f>CHOOSE(MIN(D6L909C9,RUN_YEARS),B7L809C7,B7L809C16,B7L809C25,B7L809C34,B7L809C43)</f>
        <v>7808</v>
      </c>
      <c r="AB16" s="16" t="s">
        <v>34514</v>
      </c>
      <c r="AC16" s="33">
        <f>IF(D6L909C12=0,0,D6L909C10/D6L909C12)</f>
        <v>3.182863622864399E-9</v>
      </c>
      <c r="AD16" s="16" t="s">
        <v>34515</v>
      </c>
      <c r="AE16" s="33">
        <f>IF(D6L909C5=0,0,D6L909C10/D6L909C5)</f>
        <v>0.48300192948371401</v>
      </c>
      <c r="AF16" s="16" t="s">
        <v>34516</v>
      </c>
      <c r="AG16" s="33">
        <f>CHOOSE(MIN(D6L909C9,RUN_YEARS),B7L809C5,B7L809C14,B7L809C23,B7L809C32,B7L809C41)</f>
        <v>105.68594075567526</v>
      </c>
      <c r="AH16" s="16" t="s">
        <v>34517</v>
      </c>
      <c r="AI16" s="33">
        <f>IF(D6L909C15=0,0,D6L909C11/D6L909C15)</f>
        <v>8.2754454194474424E-9</v>
      </c>
      <c r="AJ16" s="16" t="s">
        <v>34518</v>
      </c>
      <c r="AK16" s="33">
        <f>IF(D6L909C5=0,0,D6L909C11/D6L909C5)</f>
        <v>1.6998070516285983E-2</v>
      </c>
      <c r="AL16" s="16" t="s">
        <v>34519</v>
      </c>
      <c r="AM16" s="33">
        <f>D6L909C8*CHOOSE(MIN(D6L909C9,RUN_YEARS),B7L809C4,B7L809C13,B7L809C22,B7L809C31,B7L809C40)</f>
        <v>6.4393955387329887E-6</v>
      </c>
      <c r="AN16" s="16" t="s">
        <v>34520</v>
      </c>
      <c r="AO16" s="33">
        <f>D6L909C8-D6L909C18</f>
        <v>1.9287001862918785E-5</v>
      </c>
      <c r="AP16" s="16" t="s">
        <v>34521</v>
      </c>
      <c r="AQ16" s="33">
        <f>CHOOSE(MIN(D6L909C9,RUN_YEARS),B7L809C2,B7L809C11,B7L809C20,B7L809C29,B7L809C38)</f>
        <v>14.959772081789074</v>
      </c>
      <c r="AR16" s="16" t="s">
        <v>34522</v>
      </c>
      <c r="AS16" s="33">
        <f>IF(D6L909C20=0,0,D6L909C18/D6L909C20)</f>
        <v>4.3044743619936795E-7</v>
      </c>
      <c r="AT16" s="16" t="s">
        <v>34523</v>
      </c>
      <c r="AU16" s="33">
        <f>IF(D6L909C5=0,0,D6L909C18/D6L909C5)</f>
        <v>0.12515152118266556</v>
      </c>
      <c r="AV16" s="16" t="s">
        <v>34524</v>
      </c>
      <c r="AW16" s="33">
        <f>CHOOSE(MIN(D6L909C9,RUN_YEARS),B7L809C1,B7L809C10,B7L809C19,B7L809C28,B7L809C37)</f>
        <v>44.80686894830459</v>
      </c>
      <c r="AX16" s="16" t="s">
        <v>34525</v>
      </c>
      <c r="AY16" s="33">
        <f>IF(D6L909C23=0,0,D6L909C19/D6L909C23)</f>
        <v>4.3044743619936806E-7</v>
      </c>
      <c r="AZ16" s="16" t="s">
        <v>34526</v>
      </c>
      <c r="BA16" s="33">
        <f>IF(D6L909C5=0,0,D6L909C19/D6L909C5)</f>
        <v>0.37484847881733441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1.361302249582564</v>
      </c>
      <c r="J17" s="16" t="s">
        <v>34549</v>
      </c>
      <c r="K17" s="21">
        <f>_xlfn.SINGLE(IF(FLOW_THRU_100PCT="Y",1,INDEX(VariabilityMatrix,D6L910C1,_xlfn.SINGLE(D6L910C9))))</f>
        <v>0.46935998677982882</v>
      </c>
      <c r="L17" s="16" t="s">
        <v>34529</v>
      </c>
      <c r="M17" s="15">
        <f>IF(_xlfn.SINGLE(D6L910C2)&lt;&gt;0,_xlfn.SINGLE(D6L910C2)*_xlfn.SINGLE(D6L910C4),_xlfn.SINGLE(D6L910C3)*_xlfn.SINGLE(D6L910C4))</f>
        <v>0.63894080586742341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0.31947040293371171</v>
      </c>
      <c r="R17" s="16" t="s">
        <v>34531</v>
      </c>
      <c r="S17" s="15">
        <f>D6L910C5-D6L910C7</f>
        <v>0.31947040293371171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0.30860964205984465</v>
      </c>
      <c r="X17" s="16" t="s">
        <v>34533</v>
      </c>
      <c r="Y17" s="33">
        <f>D6L910C7-D6L910C10</f>
        <v>1.0860760873867059E-2</v>
      </c>
      <c r="Z17" s="16" t="s">
        <v>34534</v>
      </c>
      <c r="AA17" s="33">
        <f>CHOOSE(MIN(D6L910C9,RUN_YEARS),B7L809C7,B7L809C16,B7L809C25,B7L809C34,B7L809C43)</f>
        <v>7808</v>
      </c>
      <c r="AB17" s="16" t="s">
        <v>34535</v>
      </c>
      <c r="AC17" s="33">
        <f>IF(D6L910C12=0,0,D6L910C10/D6L910C12)</f>
        <v>3.9524800468730101E-5</v>
      </c>
      <c r="AD17" s="16" t="s">
        <v>34536</v>
      </c>
      <c r="AE17" s="33">
        <f>IF(D6L910C5=0,0,D6L910C10/D6L910C5)</f>
        <v>0.48300192948371401</v>
      </c>
      <c r="AF17" s="16" t="s">
        <v>34537</v>
      </c>
      <c r="AG17" s="33">
        <f>CHOOSE(MIN(D6L910C9,RUN_YEARS),B7L809C5,B7L809C14,B7L809C23,B7L809C32,B7L809C41)</f>
        <v>105.68594075567526</v>
      </c>
      <c r="AH17" s="16" t="s">
        <v>34538</v>
      </c>
      <c r="AI17" s="33">
        <f>IF(D6L910C15=0,0,D6L910C11/D6L910C15)</f>
        <v>1.0276448121869837E-4</v>
      </c>
      <c r="AJ17" s="16" t="s">
        <v>34539</v>
      </c>
      <c r="AK17" s="33">
        <f>IF(D6L910C5=0,0,D6L910C11/D6L910C5)</f>
        <v>1.6998070516285987E-2</v>
      </c>
      <c r="AL17" s="16" t="s">
        <v>34540</v>
      </c>
      <c r="AM17" s="33">
        <f>D6L910C8*CHOOSE(MIN(D6L910C9,RUN_YEARS),B7L809C4,B7L809C13,B7L809C22,B7L809C31,B7L809C40)</f>
        <v>7.9964413799986242E-2</v>
      </c>
      <c r="AN17" s="16" t="s">
        <v>34541</v>
      </c>
      <c r="AO17" s="33">
        <f>D6L910C8-D6L910C18</f>
        <v>0.23950598913372545</v>
      </c>
      <c r="AP17" s="16" t="s">
        <v>34542</v>
      </c>
      <c r="AQ17" s="33">
        <f>CHOOSE(MIN(D6L910C9,RUN_YEARS),B7L809C2,B7L809C11,B7L809C20,B7L809C29,B7L809C38)</f>
        <v>14.959772081789074</v>
      </c>
      <c r="AR17" s="16" t="s">
        <v>34543</v>
      </c>
      <c r="AS17" s="33">
        <f>IF(D6L910C20=0,0,D6L910C18/D6L910C20)</f>
        <v>5.345296262723751E-3</v>
      </c>
      <c r="AT17" s="16" t="s">
        <v>34544</v>
      </c>
      <c r="AU17" s="33">
        <f>IF(D6L910C5=0,0,D6L910C18/D6L910C5)</f>
        <v>0.12515152118266556</v>
      </c>
      <c r="AV17" s="16" t="s">
        <v>34545</v>
      </c>
      <c r="AW17" s="33">
        <f>CHOOSE(MIN(D6L910C9,RUN_YEARS),B7L809C1,B7L809C10,B7L809C19,B7L809C28,B7L809C37)</f>
        <v>44.80686894830459</v>
      </c>
      <c r="AX17" s="16" t="s">
        <v>34546</v>
      </c>
      <c r="AY17" s="33">
        <f>IF(D6L910C23=0,0,D6L910C19/D6L910C23)</f>
        <v>5.3452962627237519E-3</v>
      </c>
      <c r="AZ17" s="16" t="s">
        <v>34547</v>
      </c>
      <c r="BA17" s="33">
        <f>IF(D6L910C5=0,0,D6L910C19/D6L910C5)</f>
        <v>0.37484847881733441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0.3888338765718598</v>
      </c>
      <c r="J18" s="16" t="s">
        <v>34570</v>
      </c>
      <c r="K18" s="21">
        <f>_xlfn.SINGLE(IF(FLOW_THRU_100PCT="Y",1,INDEX(VariabilityMatrix,D6L911C1,_xlfn.SINGLE(D6L911C9))))</f>
        <v>0.46935998677982882</v>
      </c>
      <c r="L18" s="16" t="s">
        <v>34550</v>
      </c>
      <c r="M18" s="15">
        <f>IF(_xlfn.SINGLE(D6L911C2)&lt;&gt;0,_xlfn.SINGLE(D6L911C2)*_xlfn.SINGLE(D6L911C4),_xlfn.SINGLE(D6L911C3)*_xlfn.SINGLE(D6L911C4))</f>
        <v>0.18250306316731771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9.1251531583658854E-2</v>
      </c>
      <c r="R18" s="16" t="s">
        <v>34552</v>
      </c>
      <c r="S18" s="15">
        <f>D6L911C5-D6L911C7</f>
        <v>9.1251531583658854E-2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8.8149331646502585E-2</v>
      </c>
      <c r="X18" s="16" t="s">
        <v>34554</v>
      </c>
      <c r="Y18" s="33">
        <f>D6L911C7-D6L911C10</f>
        <v>3.1021999371562692E-3</v>
      </c>
      <c r="Z18" s="16" t="s">
        <v>34555</v>
      </c>
      <c r="AA18" s="33">
        <f>CHOOSE(MIN(D6L911C9,RUN_YEARS),B7L809C7,B7L809C16,B7L809C25,B7L809C34,B7L809C43)</f>
        <v>7808</v>
      </c>
      <c r="AB18" s="16" t="s">
        <v>34556</v>
      </c>
      <c r="AC18" s="33">
        <f>IF(D6L911C12=0,0,D6L911C10/D6L911C12)</f>
        <v>1.1289617270300024E-5</v>
      </c>
      <c r="AD18" s="16" t="s">
        <v>34557</v>
      </c>
      <c r="AE18" s="33">
        <f>IF(D6L911C5=0,0,D6L911C10/D6L911C5)</f>
        <v>0.48300192948371395</v>
      </c>
      <c r="AF18" s="16" t="s">
        <v>34558</v>
      </c>
      <c r="AG18" s="33">
        <f>CHOOSE(MIN(D6L911C9,RUN_YEARS),B7L809C5,B7L809C14,B7L809C23,B7L809C32,B7L809C41)</f>
        <v>105.68594075567526</v>
      </c>
      <c r="AH18" s="16" t="s">
        <v>34559</v>
      </c>
      <c r="AI18" s="33">
        <f>IF(D6L911C15=0,0,D6L911C11/D6L911C15)</f>
        <v>2.9353004902780156E-5</v>
      </c>
      <c r="AJ18" s="16" t="s">
        <v>34560</v>
      </c>
      <c r="AK18" s="33">
        <f>IF(D6L911C5=0,0,D6L911C11/D6L911C5)</f>
        <v>1.6998070516286025E-2</v>
      </c>
      <c r="AL18" s="16" t="s">
        <v>34561</v>
      </c>
      <c r="AM18" s="33">
        <f>D6L911C8*CHOOSE(MIN(D6L911C9,RUN_YEARS),B7L809C4,B7L809C13,B7L809C22,B7L809C31,B7L809C40)</f>
        <v>2.2840535975885912E-2</v>
      </c>
      <c r="AN18" s="16" t="s">
        <v>34562</v>
      </c>
      <c r="AO18" s="33">
        <f>D6L911C8-D6L911C18</f>
        <v>6.8410995607772945E-2</v>
      </c>
      <c r="AP18" s="16" t="s">
        <v>34563</v>
      </c>
      <c r="AQ18" s="33">
        <f>CHOOSE(MIN(D6L911C9,RUN_YEARS),B7L809C2,B7L809C11,B7L809C20,B7L809C29,B7L809C38)</f>
        <v>14.959772081789074</v>
      </c>
      <c r="AR18" s="16" t="s">
        <v>34564</v>
      </c>
      <c r="AS18" s="33">
        <f>IF(D6L911C20=0,0,D6L911C18/D6L911C20)</f>
        <v>1.5267970561991583E-3</v>
      </c>
      <c r="AT18" s="16" t="s">
        <v>34565</v>
      </c>
      <c r="AU18" s="33">
        <f>IF(D6L911C5=0,0,D6L911C18/D6L911C5)</f>
        <v>0.12515152118266556</v>
      </c>
      <c r="AV18" s="16" t="s">
        <v>34566</v>
      </c>
      <c r="AW18" s="33">
        <f>CHOOSE(MIN(D6L911C9,RUN_YEARS),B7L809C1,B7L809C10,B7L809C19,B7L809C28,B7L809C37)</f>
        <v>44.80686894830459</v>
      </c>
      <c r="AX18" s="16" t="s">
        <v>34567</v>
      </c>
      <c r="AY18" s="33">
        <f>IF(D6L911C23=0,0,D6L911C19/D6L911C23)</f>
        <v>1.5267970561991587E-3</v>
      </c>
      <c r="AZ18" s="16" t="s">
        <v>34568</v>
      </c>
      <c r="BA18" s="33">
        <f>IF(D6L911C5=0,0,D6L911C19/D6L911C5)</f>
        <v>0.37484847881733446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0.46935998677982882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7808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105.68594075567526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14.959772081789074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44.80686894830459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7808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105.68594075567526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14.959772081789074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44.80686894830459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0.59313956737828466</v>
      </c>
      <c r="J21" s="16" t="s">
        <v>34632</v>
      </c>
      <c r="K21" s="21">
        <f>_xlfn.SINGLE(IF(FLOW_THRU_100PCT="Y",1,INDEX(VariabilityMatrix,D6L914C1,_xlfn.SINGLE(D6L914C9))))</f>
        <v>0.47720261082240351</v>
      </c>
      <c r="L21" s="16" t="s">
        <v>34612</v>
      </c>
      <c r="M21" s="15">
        <f>IF(_xlfn.SINGLE(D6L914C2)&lt;&gt;0,_xlfn.SINGLE(D6L914C2)*_xlfn.SINGLE(D6L914C4),_xlfn.SINGLE(D6L914C3)*_xlfn.SINGLE(D6L914C4))</f>
        <v>0.28304775013498834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0.14152387506749417</v>
      </c>
      <c r="R21" s="16" t="s">
        <v>34614</v>
      </c>
      <c r="S21" s="15">
        <f>D6L914C5-D6L914C7</f>
        <v>0.14152387506749417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0.13649281876357264</v>
      </c>
      <c r="X21" s="16" t="s">
        <v>34616</v>
      </c>
      <c r="Y21" s="33">
        <f>D6L914C7-D6L914C10</f>
        <v>5.0310563039215328E-3</v>
      </c>
      <c r="Z21" s="16" t="s">
        <v>34617</v>
      </c>
      <c r="AA21" s="33">
        <f>CHOOSE(MIN(D6L914C9,RUN_YEARS),B7L809C7,B7L809C16,B7L809C25,B7L809C34,B7L809C43)</f>
        <v>6221.6</v>
      </c>
      <c r="AB21" s="16" t="s">
        <v>34618</v>
      </c>
      <c r="AC21" s="33">
        <f>IF(D6L914C12=0,0,D6L914C10/D6L914C12)</f>
        <v>2.1938539726689698E-5</v>
      </c>
      <c r="AD21" s="16" t="s">
        <v>34619</v>
      </c>
      <c r="AE21" s="33">
        <f>IF(D6L914C5=0,0,D6L914C10/D6L914C5)</f>
        <v>0.48222541496435789</v>
      </c>
      <c r="AF21" s="16" t="s">
        <v>34620</v>
      </c>
      <c r="AG21" s="33">
        <f>CHOOSE(MIN(D6L914C9,RUN_YEARS),B7L809C5,B7L809C14,B7L809C23,B7L809C32,B7L809C41)</f>
        <v>88.201935017596327</v>
      </c>
      <c r="AH21" s="16" t="s">
        <v>34621</v>
      </c>
      <c r="AI21" s="33">
        <f>IF(D6L914C15=0,0,D6L914C11/D6L914C15)</f>
        <v>5.704020328939308E-5</v>
      </c>
      <c r="AJ21" s="16" t="s">
        <v>34622</v>
      </c>
      <c r="AK21" s="33">
        <f>IF(D6L914C5=0,0,D6L914C11/D6L914C5)</f>
        <v>1.7774585035642117E-2</v>
      </c>
      <c r="AL21" s="16" t="s">
        <v>34623</v>
      </c>
      <c r="AM21" s="33">
        <f>D6L914C8*CHOOSE(MIN(D6L914C9,RUN_YEARS),B7L809C4,B7L809C13,B7L809C22,B7L809C31,B7L809C40)</f>
        <v>3.3887163911392251E-2</v>
      </c>
      <c r="AN21" s="16" t="s">
        <v>34624</v>
      </c>
      <c r="AO21" s="33">
        <f>D6L914C8-D6L914C18</f>
        <v>0.10763671115610192</v>
      </c>
      <c r="AP21" s="16" t="s">
        <v>34625</v>
      </c>
      <c r="AQ21" s="33">
        <f>CHOOSE(MIN(D6L914C9,RUN_YEARS),B7L809C2,B7L809C11,B7L809C20,B7L809C29,B7L809C38)</f>
        <v>11.733219873476187</v>
      </c>
      <c r="AR21" s="16" t="s">
        <v>34626</v>
      </c>
      <c r="AS21" s="33">
        <f>IF(D6L914C20=0,0,D6L914C18/D6L914C20)</f>
        <v>2.8881384885658451E-3</v>
      </c>
      <c r="AT21" s="16" t="s">
        <v>34627</v>
      </c>
      <c r="AU21" s="33">
        <f>IF(D6L914C5=0,0,D6L914C18/D6L914C5)</f>
        <v>0.11972242808936344</v>
      </c>
      <c r="AV21" s="16" t="s">
        <v>34628</v>
      </c>
      <c r="AW21" s="33">
        <f>CHOOSE(MIN(D6L914C9,RUN_YEARS),B7L809C1,B7L809C10,B7L809C19,B7L809C28,B7L809C37)</f>
        <v>37.268542205381152</v>
      </c>
      <c r="AX21" s="16" t="s">
        <v>34629</v>
      </c>
      <c r="AY21" s="33">
        <f>IF(D6L914C23=0,0,D6L914C19/D6L914C23)</f>
        <v>2.8881384885658451E-3</v>
      </c>
      <c r="AZ21" s="16" t="s">
        <v>34630</v>
      </c>
      <c r="BA21" s="33">
        <f>IF(D6L914C5=0,0,D6L914C19/D6L914C5)</f>
        <v>0.38027757191063655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0.78293643132829638</v>
      </c>
      <c r="J22" s="16" t="s">
        <v>34653</v>
      </c>
      <c r="K22" s="21">
        <f>_xlfn.SINGLE(IF(FLOW_THRU_100PCT="Y",1,INDEX(VariabilityMatrix,D6L915C1,_xlfn.SINGLE(D6L915C9))))</f>
        <v>0.4634795436130667</v>
      </c>
      <c r="L22" s="16" t="s">
        <v>34633</v>
      </c>
      <c r="M22" s="15">
        <f>IF(_xlfn.SINGLE(D6L915C2)&lt;&gt;0,_xlfn.SINGLE(D6L915C2)*_xlfn.SINGLE(D6L915C4),_xlfn.SINGLE(D6L915C3)*_xlfn.SINGLE(D6L915C4))</f>
        <v>0.36287501987008197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0.18143750993504099</v>
      </c>
      <c r="R22" s="16" t="s">
        <v>34635</v>
      </c>
      <c r="S22" s="15">
        <f>D6L915C5-D6L915C7</f>
        <v>0.18143750993504099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0.17500124680681745</v>
      </c>
      <c r="X22" s="16" t="s">
        <v>34637</v>
      </c>
      <c r="Y22" s="33">
        <f>D6L915C7-D6L915C10</f>
        <v>6.4362631282235405E-3</v>
      </c>
      <c r="Z22" s="16" t="s">
        <v>34638</v>
      </c>
      <c r="AA22" s="33">
        <f>CHOOSE(MIN(D6L915C9,RUN_YEARS),B7L809C7,B7L809C16,B7L809C25,B7L809C34,B7L809C43)</f>
        <v>5858.666666666667</v>
      </c>
      <c r="AB22" s="16" t="s">
        <v>34639</v>
      </c>
      <c r="AC22" s="33">
        <f>IF(D6L915C12=0,0,D6L915C10/D6L915C12)</f>
        <v>2.9870490465433109E-5</v>
      </c>
      <c r="AD22" s="16" t="s">
        <v>34640</v>
      </c>
      <c r="AE22" s="33">
        <f>IF(D6L915C5=0,0,D6L915C10/D6L915C5)</f>
        <v>0.48226314081766258</v>
      </c>
      <c r="AF22" s="16" t="s">
        <v>34641</v>
      </c>
      <c r="AG22" s="33">
        <f>CHOOSE(MIN(D6L915C9,RUN_YEARS),B7L809C5,B7L809C14,B7L809C23,B7L809C32,B7L809C41)</f>
        <v>82.873959549214845</v>
      </c>
      <c r="AH22" s="16" t="s">
        <v>34642</v>
      </c>
      <c r="AI22" s="33">
        <f>IF(D6L915C15=0,0,D6L915C11/D6L915C15)</f>
        <v>7.7663275210126218E-5</v>
      </c>
      <c r="AJ22" s="16" t="s">
        <v>34643</v>
      </c>
      <c r="AK22" s="33">
        <f>IF(D6L915C5=0,0,D6L915C11/D6L915C5)</f>
        <v>1.7736859182337431E-2</v>
      </c>
      <c r="AL22" s="16" t="s">
        <v>34644</v>
      </c>
      <c r="AM22" s="33">
        <f>D6L915C8*CHOOSE(MIN(D6L915C9,RUN_YEARS),B7L809C4,B7L809C13,B7L809C22,B7L809C31,B7L809C40)</f>
        <v>4.3422167947248916E-2</v>
      </c>
      <c r="AN22" s="16" t="s">
        <v>34645</v>
      </c>
      <c r="AO22" s="33">
        <f>D6L915C8-D6L915C18</f>
        <v>0.13801534198779208</v>
      </c>
      <c r="AP22" s="16" t="s">
        <v>34646</v>
      </c>
      <c r="AQ22" s="33">
        <f>CHOOSE(MIN(D6L915C9,RUN_YEARS),B7L809C2,B7L809C11,B7L809C20,B7L809C29,B7L809C38)</f>
        <v>11.020636390556549</v>
      </c>
      <c r="AR22" s="16" t="s">
        <v>34647</v>
      </c>
      <c r="AS22" s="33">
        <f>IF(D6L915C20=0,0,D6L915C18/D6L915C20)</f>
        <v>3.9400780870020224E-3</v>
      </c>
      <c r="AT22" s="16" t="s">
        <v>34648</v>
      </c>
      <c r="AU22" s="33">
        <f>IF(D6L915C5=0,0,D6L915C18/D6L915C5)</f>
        <v>0.11966149657475762</v>
      </c>
      <c r="AV22" s="16" t="s">
        <v>34649</v>
      </c>
      <c r="AW22" s="33">
        <f>CHOOSE(MIN(D6L915C9,RUN_YEARS),B7L809C1,B7L809C10,B7L809C19,B7L809C28,B7L809C37)</f>
        <v>35.028580383493612</v>
      </c>
      <c r="AX22" s="16" t="s">
        <v>34650</v>
      </c>
      <c r="AY22" s="33">
        <f>IF(D6L915C23=0,0,D6L915C19/D6L915C23)</f>
        <v>3.9400780870020224E-3</v>
      </c>
      <c r="AZ22" s="16" t="s">
        <v>34651</v>
      </c>
      <c r="BA22" s="33">
        <f>IF(D6L915C5=0,0,D6L915C19/D6L915C5)</f>
        <v>0.38033850342524245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31.142349583386558</v>
      </c>
      <c r="J23" s="16" t="s">
        <v>34674</v>
      </c>
      <c r="K23" s="21">
        <f>_xlfn.SINGLE(IF(FLOW_THRU_100PCT="Y",1,INDEX(VariabilityMatrix,D6L916C1,_xlfn.SINGLE(D6L916C9))))</f>
        <v>0.19220666926290547</v>
      </c>
      <c r="L23" s="16" t="s">
        <v>34654</v>
      </c>
      <c r="M23" s="15">
        <f>IF(_xlfn.SINGLE(D6L916C2)&lt;&gt;0,_xlfn.SINGLE(D6L916C2)*_xlfn.SINGLE(D6L916C4),_xlfn.SINGLE(D6L916C3)*_xlfn.SINGLE(D6L916C4))</f>
        <v>5.9857672864437621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2.9928836432218811</v>
      </c>
      <c r="R23" s="16" t="s">
        <v>34656</v>
      </c>
      <c r="S23" s="15">
        <f>D6L916C5-D6L916C7</f>
        <v>2.9928836432218811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2.886714931763986</v>
      </c>
      <c r="X23" s="16" t="s">
        <v>34658</v>
      </c>
      <c r="Y23" s="33">
        <f>D6L916C7-D6L916C10</f>
        <v>0.10616871145789508</v>
      </c>
      <c r="Z23" s="16" t="s">
        <v>34659</v>
      </c>
      <c r="AA23" s="33">
        <f>CHOOSE(MIN(D6L916C9,RUN_YEARS),B7L809C7,B7L809C16,B7L809C25,B7L809C34,B7L809C43)</f>
        <v>5858.666666666667</v>
      </c>
      <c r="AB23" s="16" t="s">
        <v>34660</v>
      </c>
      <c r="AC23" s="33">
        <f>IF(D6L916C12=0,0,D6L916C10/D6L916C12)</f>
        <v>4.9272558006895528E-4</v>
      </c>
      <c r="AD23" s="16" t="s">
        <v>34661</v>
      </c>
      <c r="AE23" s="33">
        <f>IF(D6L916C5=0,0,D6L916C10/D6L916C5)</f>
        <v>0.48226314081766258</v>
      </c>
      <c r="AF23" s="16" t="s">
        <v>34662</v>
      </c>
      <c r="AG23" s="33">
        <f>CHOOSE(MIN(D6L916C9,RUN_YEARS),B7L809C5,B7L809C14,B7L809C23,B7L809C32,B7L809C41)</f>
        <v>82.873959549214845</v>
      </c>
      <c r="AH23" s="16" t="s">
        <v>34663</v>
      </c>
      <c r="AI23" s="33">
        <f>IF(D6L916C15=0,0,D6L916C11/D6L916C15)</f>
        <v>1.2810865081792865E-3</v>
      </c>
      <c r="AJ23" s="16" t="s">
        <v>34664</v>
      </c>
      <c r="AK23" s="33">
        <f>IF(D6L916C5=0,0,D6L916C11/D6L916C5)</f>
        <v>1.7736859182337437E-2</v>
      </c>
      <c r="AL23" s="16" t="s">
        <v>34665</v>
      </c>
      <c r="AM23" s="33">
        <f>D6L916C8*CHOOSE(MIN(D6L916C9,RUN_YEARS),B7L809C4,B7L809C13,B7L809C22,B7L809C31,B7L809C40)</f>
        <v>0.7162658716440865</v>
      </c>
      <c r="AN23" s="16" t="s">
        <v>34666</v>
      </c>
      <c r="AO23" s="33">
        <f>D6L916C8-D6L916C18</f>
        <v>2.2766177715777944</v>
      </c>
      <c r="AP23" s="16" t="s">
        <v>34667</v>
      </c>
      <c r="AQ23" s="33">
        <f>CHOOSE(MIN(D6L916C9,RUN_YEARS),B7L809C2,B7L809C11,B7L809C20,B7L809C29,B7L809C38)</f>
        <v>11.020636390556549</v>
      </c>
      <c r="AR23" s="16" t="s">
        <v>34668</v>
      </c>
      <c r="AS23" s="33">
        <f>IF(D6L916C20=0,0,D6L916C18/D6L916C20)</f>
        <v>6.4993149783786189E-2</v>
      </c>
      <c r="AT23" s="16" t="s">
        <v>34669</v>
      </c>
      <c r="AU23" s="33">
        <f>IF(D6L916C5=0,0,D6L916C18/D6L916C5)</f>
        <v>0.11966149657475762</v>
      </c>
      <c r="AV23" s="16" t="s">
        <v>34670</v>
      </c>
      <c r="AW23" s="33">
        <f>CHOOSE(MIN(D6L916C9,RUN_YEARS),B7L809C1,B7L809C10,B7L809C19,B7L809C28,B7L809C37)</f>
        <v>35.028580383493612</v>
      </c>
      <c r="AX23" s="16" t="s">
        <v>34671</v>
      </c>
      <c r="AY23" s="33">
        <f>IF(D6L916C23=0,0,D6L916C19/D6L916C23)</f>
        <v>6.4993149783786175E-2</v>
      </c>
      <c r="AZ23" s="16" t="s">
        <v>34672</v>
      </c>
      <c r="BA23" s="33">
        <f>IF(D6L916C5=0,0,D6L916C19/D6L916C5)</f>
        <v>0.38033850342524234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29.122657208869786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25.045485199628015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12.522742599814007</v>
      </c>
      <c r="R24" s="16" t="s">
        <v>34677</v>
      </c>
      <c r="S24" s="15">
        <f>D6L917C5-D6L917C7</f>
        <v>12.522742599814007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12.078514355674889</v>
      </c>
      <c r="X24" s="16" t="s">
        <v>34679</v>
      </c>
      <c r="Y24" s="33">
        <f>D6L917C7-D6L917C10</f>
        <v>0.44422824413911854</v>
      </c>
      <c r="Z24" s="16" t="s">
        <v>34680</v>
      </c>
      <c r="AA24" s="33">
        <f>CHOOSE(MIN(D6L917C9,RUN_YEARS),B7L809C7,B7L809C16,B7L809C25,B7L809C34,B7L809C43)</f>
        <v>5858.666666666667</v>
      </c>
      <c r="AB24" s="16" t="s">
        <v>34681</v>
      </c>
      <c r="AC24" s="33">
        <f>IF(D6L917C12=0,0,D6L917C10/D6L917C12)</f>
        <v>2.0616490138270745E-3</v>
      </c>
      <c r="AD24" s="16" t="s">
        <v>34682</v>
      </c>
      <c r="AE24" s="33">
        <f>IF(D6L917C5=0,0,D6L917C10/D6L917C5)</f>
        <v>0.48226314081766258</v>
      </c>
      <c r="AF24" s="16" t="s">
        <v>34683</v>
      </c>
      <c r="AG24" s="33">
        <f>CHOOSE(MIN(D6L917C9,RUN_YEARS),B7L809C5,B7L809C14,B7L809C23,B7L809C32,B7L809C41)</f>
        <v>82.873959549214845</v>
      </c>
      <c r="AH24" s="16" t="s">
        <v>34684</v>
      </c>
      <c r="AI24" s="33">
        <f>IF(D6L917C15=0,0,D6L917C11/D6L917C15)</f>
        <v>5.360287435950406E-3</v>
      </c>
      <c r="AJ24" s="16" t="s">
        <v>34685</v>
      </c>
      <c r="AK24" s="33">
        <f>IF(D6L917C5=0,0,D6L917C11/D6L917C5)</f>
        <v>1.7736859182337437E-2</v>
      </c>
      <c r="AL24" s="16" t="s">
        <v>34686</v>
      </c>
      <c r="AM24" s="33">
        <f>D6L917C8*CHOOSE(MIN(D6L917C9,RUN_YEARS),B7L809C4,B7L809C13,B7L809C22,B7L809C31,B7L809C40)</f>
        <v>2.9969802414284303</v>
      </c>
      <c r="AN24" s="16" t="s">
        <v>34687</v>
      </c>
      <c r="AO24" s="33">
        <f>D6L917C8-D6L917C18</f>
        <v>9.5257623583855775</v>
      </c>
      <c r="AP24" s="16" t="s">
        <v>34688</v>
      </c>
      <c r="AQ24" s="33">
        <f>CHOOSE(MIN(D6L917C9,RUN_YEARS),B7L809C2,B7L809C11,B7L809C20,B7L809C29,B7L809C38)</f>
        <v>11.020636390556549</v>
      </c>
      <c r="AR24" s="16" t="s">
        <v>34689</v>
      </c>
      <c r="AS24" s="33">
        <f>IF(D6L917C20=0,0,D6L917C18/D6L917C20)</f>
        <v>0.27194257529415516</v>
      </c>
      <c r="AT24" s="16" t="s">
        <v>34690</v>
      </c>
      <c r="AU24" s="33">
        <f>IF(D6L917C5=0,0,D6L917C18/D6L917C5)</f>
        <v>0.11966149657475762</v>
      </c>
      <c r="AV24" s="16" t="s">
        <v>34691</v>
      </c>
      <c r="AW24" s="33">
        <f>CHOOSE(MIN(D6L917C9,RUN_YEARS),B7L809C1,B7L809C10,B7L809C19,B7L809C28,B7L809C37)</f>
        <v>35.028580383493612</v>
      </c>
      <c r="AX24" s="16" t="s">
        <v>34692</v>
      </c>
      <c r="AY24" s="33">
        <f>IF(D6L917C23=0,0,D6L917C19/D6L917C23)</f>
        <v>0.27194257529415516</v>
      </c>
      <c r="AZ24" s="16" t="s">
        <v>34693</v>
      </c>
      <c r="BA24" s="33">
        <f>IF(D6L917C5=0,0,D6L917C19/D6L917C5)</f>
        <v>0.38033850342524239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17.915368123308145</v>
      </c>
      <c r="J25" s="16" t="s">
        <v>34715</v>
      </c>
      <c r="K25" s="21">
        <f>_xlfn.SINGLE(IF(FLOW_THRU_100PCT="Y",1,INDEX(VariabilityMatrix,D6L918C1,_xlfn.SINGLE(D6L918C9))))</f>
        <v>0.1949876457469733</v>
      </c>
      <c r="L25" s="16" t="s">
        <v>34695</v>
      </c>
      <c r="M25" s="15">
        <f>IF(_xlfn.SINGLE(D6L918C2)&lt;&gt;0,_xlfn.SINGLE(D6L918C2)*_xlfn.SINGLE(D6L918C4),_xlfn.SINGLE(D6L918C3)*_xlfn.SINGLE(D6L918C4))</f>
        <v>3.4932754530542267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1.7466377265271134</v>
      </c>
      <c r="R25" s="16" t="s">
        <v>34697</v>
      </c>
      <c r="S25" s="15">
        <f>D6L918C5-D6L918C7</f>
        <v>1.7466377265271134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1.6872587840432867</v>
      </c>
      <c r="X25" s="16" t="s">
        <v>34699</v>
      </c>
      <c r="Y25" s="33">
        <f>D6L918C7-D6L918C10</f>
        <v>5.9378942483826691E-2</v>
      </c>
      <c r="Z25" s="16" t="s">
        <v>34700</v>
      </c>
      <c r="AA25" s="33">
        <f>CHOOSE(MIN(D6L918C9,RUN_YEARS),B7L809C7,B7L809C16,B7L809C25,B7L809C34,B7L809C43)</f>
        <v>7808</v>
      </c>
      <c r="AB25" s="16" t="s">
        <v>34701</v>
      </c>
      <c r="AC25" s="33">
        <f>IF(D6L918C12=0,0,D6L918C10/D6L918C12)</f>
        <v>2.1609359426783898E-4</v>
      </c>
      <c r="AD25" s="16" t="s">
        <v>34702</v>
      </c>
      <c r="AE25" s="33">
        <f>IF(D6L918C5=0,0,D6L918C10/D6L918C5)</f>
        <v>0.48300192948371401</v>
      </c>
      <c r="AF25" s="16" t="s">
        <v>34703</v>
      </c>
      <c r="AG25" s="33">
        <f>CHOOSE(MIN(D6L918C9,RUN_YEARS),B7L809C5,B7L809C14,B7L809C23,B7L809C32,B7L809C41)</f>
        <v>105.68594075567526</v>
      </c>
      <c r="AH25" s="16" t="s">
        <v>34704</v>
      </c>
      <c r="AI25" s="33">
        <f>IF(D6L918C15=0,0,D6L918C11/D6L918C15)</f>
        <v>5.6184334509638248E-4</v>
      </c>
      <c r="AJ25" s="16" t="s">
        <v>34705</v>
      </c>
      <c r="AK25" s="33">
        <f>IF(D6L918C5=0,0,D6L918C11/D6L918C5)</f>
        <v>1.6998070516286008E-2</v>
      </c>
      <c r="AL25" s="16" t="s">
        <v>34706</v>
      </c>
      <c r="AM25" s="33">
        <f>D6L918C8*CHOOSE(MIN(D6L918C9,RUN_YEARS),B7L809C4,B7L809C13,B7L809C22,B7L809C31,B7L809C40)</f>
        <v>0.4371887368598017</v>
      </c>
      <c r="AN25" s="16" t="s">
        <v>34707</v>
      </c>
      <c r="AO25" s="33">
        <f>D6L918C8-D6L918C18</f>
        <v>1.3094489896673116</v>
      </c>
      <c r="AP25" s="16" t="s">
        <v>34708</v>
      </c>
      <c r="AQ25" s="33">
        <f>CHOOSE(MIN(D6L918C9,RUN_YEARS),B7L809C2,B7L809C11,B7L809C20,B7L809C29,B7L809C38)</f>
        <v>14.959772081789074</v>
      </c>
      <c r="AR25" s="16" t="s">
        <v>34709</v>
      </c>
      <c r="AS25" s="33">
        <f>IF(D6L918C20=0,0,D6L918C18/D6L918C20)</f>
        <v>2.922429128395633E-2</v>
      </c>
      <c r="AT25" s="16" t="s">
        <v>34710</v>
      </c>
      <c r="AU25" s="33">
        <f>IF(D6L918C5=0,0,D6L918C18/D6L918C5)</f>
        <v>0.12515152118266556</v>
      </c>
      <c r="AV25" s="16" t="s">
        <v>34711</v>
      </c>
      <c r="AW25" s="33">
        <f>CHOOSE(MIN(D6L918C9,RUN_YEARS),B7L809C1,B7L809C10,B7L809C19,B7L809C28,B7L809C37)</f>
        <v>44.80686894830459</v>
      </c>
      <c r="AX25" s="16" t="s">
        <v>34712</v>
      </c>
      <c r="AY25" s="33">
        <f>IF(D6L918C23=0,0,D6L918C19/D6L918C23)</f>
        <v>2.9224291283956337E-2</v>
      </c>
      <c r="AZ25" s="16" t="s">
        <v>34713</v>
      </c>
      <c r="BA25" s="33">
        <f>IF(D6L918C5=0,0,D6L918C19/D6L918C5)</f>
        <v>0.37484847881733441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59.739784392795485</v>
      </c>
      <c r="J26" s="16" t="s">
        <v>34736</v>
      </c>
      <c r="K26" s="21">
        <f>_xlfn.SINGLE(IF(FLOW_THRU_100PCT="Y",1,INDEX(VariabilityMatrix,D6L919C1,_xlfn.SINGLE(D6L919C9))))</f>
        <v>0.19220666926290547</v>
      </c>
      <c r="L26" s="16" t="s">
        <v>34716</v>
      </c>
      <c r="M26" s="15">
        <f>IF(_xlfn.SINGLE(D6L919C2)&lt;&gt;0,_xlfn.SINGLE(D6L919C2)*_xlfn.SINGLE(D6L919C4),_xlfn.SINGLE(D6L919C3)*_xlfn.SINGLE(D6L919C4))</f>
        <v>11.482384980623324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5.7411924903116622</v>
      </c>
      <c r="R26" s="16" t="s">
        <v>34718</v>
      </c>
      <c r="S26" s="15">
        <f>D6L919C5-D6L919C7</f>
        <v>5.7411924903116622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5.53753104483296</v>
      </c>
      <c r="X26" s="16" t="s">
        <v>34720</v>
      </c>
      <c r="Y26" s="33">
        <f>D6L919C7-D6L919C10</f>
        <v>0.20366144547870224</v>
      </c>
      <c r="Z26" s="16" t="s">
        <v>34721</v>
      </c>
      <c r="AA26" s="33">
        <f>CHOOSE(MIN(D6L919C9,RUN_YEARS),B7L809C7,B7L809C16,B7L809C25,B7L809C34,B7L809C43)</f>
        <v>5858.666666666667</v>
      </c>
      <c r="AB26" s="16" t="s">
        <v>34722</v>
      </c>
      <c r="AC26" s="33">
        <f>IF(D6L919C12=0,0,D6L919C10/D6L919C12)</f>
        <v>9.4518622749766034E-4</v>
      </c>
      <c r="AD26" s="16" t="s">
        <v>34723</v>
      </c>
      <c r="AE26" s="33">
        <f>IF(D6L919C5=0,0,D6L919C10/D6L919C5)</f>
        <v>0.48226314081766258</v>
      </c>
      <c r="AF26" s="16" t="s">
        <v>34724</v>
      </c>
      <c r="AG26" s="33">
        <f>CHOOSE(MIN(D6L919C9,RUN_YEARS),B7L809C5,B7L809C14,B7L809C23,B7L809C32,B7L809C41)</f>
        <v>82.873959549214845</v>
      </c>
      <c r="AH26" s="16" t="s">
        <v>34725</v>
      </c>
      <c r="AI26" s="33">
        <f>IF(D6L919C15=0,0,D6L919C11/D6L919C15)</f>
        <v>2.4574841914939221E-3</v>
      </c>
      <c r="AJ26" s="16" t="s">
        <v>34726</v>
      </c>
      <c r="AK26" s="33">
        <f>IF(D6L919C5=0,0,D6L919C11/D6L919C5)</f>
        <v>1.7736859182337434E-2</v>
      </c>
      <c r="AL26" s="16" t="s">
        <v>34727</v>
      </c>
      <c r="AM26" s="33">
        <f>D6L919C8*CHOOSE(MIN(D6L919C9,RUN_YEARS),B7L809C4,B7L809C13,B7L809C22,B7L809C31,B7L809C40)</f>
        <v>1.3739993710289062</v>
      </c>
      <c r="AN26" s="16" t="s">
        <v>34728</v>
      </c>
      <c r="AO26" s="33">
        <f>D6L919C8-D6L919C18</f>
        <v>4.3671931192827564</v>
      </c>
      <c r="AP26" s="16" t="s">
        <v>34729</v>
      </c>
      <c r="AQ26" s="33">
        <f>CHOOSE(MIN(D6L919C9,RUN_YEARS),B7L809C2,B7L809C11,B7L809C20,B7L809C29,B7L809C38)</f>
        <v>11.020636390556549</v>
      </c>
      <c r="AR26" s="16" t="s">
        <v>34730</v>
      </c>
      <c r="AS26" s="33">
        <f>IF(D6L919C20=0,0,D6L919C18/D6L919C20)</f>
        <v>0.12467513874301032</v>
      </c>
      <c r="AT26" s="16" t="s">
        <v>34731</v>
      </c>
      <c r="AU26" s="33">
        <f>IF(D6L919C5=0,0,D6L919C18/D6L919C5)</f>
        <v>0.11966149657475762</v>
      </c>
      <c r="AV26" s="16" t="s">
        <v>34732</v>
      </c>
      <c r="AW26" s="33">
        <f>CHOOSE(MIN(D6L919C9,RUN_YEARS),B7L809C1,B7L809C10,B7L809C19,B7L809C28,B7L809C37)</f>
        <v>35.028580383493612</v>
      </c>
      <c r="AX26" s="16" t="s">
        <v>34733</v>
      </c>
      <c r="AY26" s="33">
        <f>IF(D6L919C23=0,0,D6L919C19/D6L919C23)</f>
        <v>0.12467513874301034</v>
      </c>
      <c r="AZ26" s="16" t="s">
        <v>34734</v>
      </c>
      <c r="BA26" s="33">
        <f>IF(D6L919C5=0,0,D6L919C19/D6L919C5)</f>
        <v>0.38033850342524245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65.029614706324821</v>
      </c>
      <c r="J27" s="16" t="s">
        <v>34757</v>
      </c>
      <c r="K27" s="21">
        <f>_xlfn.SINGLE(IF(FLOW_THRU_100PCT="Y",1,INDEX(VariabilityMatrix,D6L920C1,_xlfn.SINGLE(D6L920C9))))</f>
        <v>0.1949876457469733</v>
      </c>
      <c r="L27" s="16" t="s">
        <v>34737</v>
      </c>
      <c r="M27" s="15">
        <f>IF(_xlfn.SINGLE(D6L920C2)&lt;&gt;0,_xlfn.SINGLE(D6L920C2)*_xlfn.SINGLE(D6L920C4),_xlfn.SINGLE(D6L920C3)*_xlfn.SINGLE(D6L920C4))</f>
        <v>12.67997147541903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6.3399857377095152</v>
      </c>
      <c r="R27" s="16" t="s">
        <v>34739</v>
      </c>
      <c r="S27" s="15">
        <f>D6L920C5-D6L920C7</f>
        <v>6.3399857377095152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6.1244506884258474</v>
      </c>
      <c r="X27" s="16" t="s">
        <v>34741</v>
      </c>
      <c r="Y27" s="33">
        <f>D6L920C7-D6L920C10</f>
        <v>0.21553504928366785</v>
      </c>
      <c r="Z27" s="16" t="s">
        <v>34742</v>
      </c>
      <c r="AA27" s="33">
        <f>CHOOSE(MIN(D6L920C9,RUN_YEARS),B7L809C7,B7L809C16,B7L809C25,B7L809C34,B7L809C43)</f>
        <v>7808</v>
      </c>
      <c r="AB27" s="16" t="s">
        <v>34743</v>
      </c>
      <c r="AC27" s="33">
        <f>IF(D6L920C12=0,0,D6L920C10/D6L920C12)</f>
        <v>7.8438149185781859E-4</v>
      </c>
      <c r="AD27" s="16" t="s">
        <v>34744</v>
      </c>
      <c r="AE27" s="33">
        <f>IF(D6L920C5=0,0,D6L920C10/D6L920C5)</f>
        <v>0.48300192948371401</v>
      </c>
      <c r="AF27" s="16" t="s">
        <v>34745</v>
      </c>
      <c r="AG27" s="33">
        <f>CHOOSE(MIN(D6L920C9,RUN_YEARS),B7L809C5,B7L809C14,B7L809C23,B7L809C32,B7L809C41)</f>
        <v>105.68594075567526</v>
      </c>
      <c r="AH27" s="16" t="s">
        <v>34746</v>
      </c>
      <c r="AI27" s="33">
        <f>IF(D6L920C15=0,0,D6L920C11/D6L920C15)</f>
        <v>2.0393918788303329E-3</v>
      </c>
      <c r="AJ27" s="16" t="s">
        <v>34747</v>
      </c>
      <c r="AK27" s="33">
        <f>IF(D6L920C5=0,0,D6L920C11/D6L920C5)</f>
        <v>1.6998070516286011E-2</v>
      </c>
      <c r="AL27" s="16" t="s">
        <v>34748</v>
      </c>
      <c r="AM27" s="33">
        <f>D6L920C8*CHOOSE(MIN(D6L920C9,RUN_YEARS),B7L809C4,B7L809C13,B7L809C22,B7L809C31,B7L809C40)</f>
        <v>1.5869177187015</v>
      </c>
      <c r="AN27" s="16" t="s">
        <v>34749</v>
      </c>
      <c r="AO27" s="33">
        <f>D6L920C8-D6L920C18</f>
        <v>4.7530680190080155</v>
      </c>
      <c r="AP27" s="16" t="s">
        <v>34750</v>
      </c>
      <c r="AQ27" s="33">
        <f>CHOOSE(MIN(D6L920C9,RUN_YEARS),B7L809C2,B7L809C11,B7L809C20,B7L809C29,B7L809C38)</f>
        <v>14.959772081789074</v>
      </c>
      <c r="AR27" s="16" t="s">
        <v>34751</v>
      </c>
      <c r="AS27" s="33">
        <f>IF(D6L920C20=0,0,D6L920C18/D6L920C20)</f>
        <v>0.10607900374587237</v>
      </c>
      <c r="AT27" s="16" t="s">
        <v>34752</v>
      </c>
      <c r="AU27" s="33">
        <f>IF(D6L920C5=0,0,D6L920C18/D6L920C5)</f>
        <v>0.12515152118266556</v>
      </c>
      <c r="AV27" s="16" t="s">
        <v>34753</v>
      </c>
      <c r="AW27" s="33">
        <f>CHOOSE(MIN(D6L920C9,RUN_YEARS),B7L809C1,B7L809C10,B7L809C19,B7L809C28,B7L809C37)</f>
        <v>44.80686894830459</v>
      </c>
      <c r="AX27" s="16" t="s">
        <v>34754</v>
      </c>
      <c r="AY27" s="33">
        <f>IF(D6L920C23=0,0,D6L920C19/D6L920C23)</f>
        <v>0.10607900374587238</v>
      </c>
      <c r="AZ27" s="16" t="s">
        <v>34755</v>
      </c>
      <c r="BA27" s="33">
        <f>IF(D6L920C5=0,0,D6L920C19/D6L920C5)</f>
        <v>0.37484847881733446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0.1949876457469733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7808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105.68594075567526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14.959772081789074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44.80686894830459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0.1949876457469733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7808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105.68594075567526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14.959772081789074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44.80686894830459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0.1949876457469733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7808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105.68594075567526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14.959772081789074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44.80686894830459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0.1949876457469733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7808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105.68594075567526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14.959772081789074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44.80686894830459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0.1949876457469733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7808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105.68594075567526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14.959772081789074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44.80686894830459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167.11793687425438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143.72142571185876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71.860712855929378</v>
      </c>
      <c r="R33" s="16" t="s">
        <v>34865</v>
      </c>
      <c r="S33" s="15">
        <f>D6L926C5-D6L926C7</f>
        <v>71.860712855929378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69.417725926978051</v>
      </c>
      <c r="X33" s="16" t="s">
        <v>34867</v>
      </c>
      <c r="Y33" s="33">
        <f>D6L926C7-D6L926C10</f>
        <v>2.4429869289513277</v>
      </c>
      <c r="Z33" s="16" t="s">
        <v>34868</v>
      </c>
      <c r="AA33" s="33">
        <f>CHOOSE(MIN(D6L926C9,RUN_YEARS),B7L809C7,B7L809C16,B7L809C25,B7L809C34,B7L809C43)</f>
        <v>7808</v>
      </c>
      <c r="AB33" s="16" t="s">
        <v>34869</v>
      </c>
      <c r="AC33" s="33">
        <f>IF(D6L926C12=0,0,D6L926C10/D6L926C12)</f>
        <v>8.8905898984346886E-3</v>
      </c>
      <c r="AD33" s="16" t="s">
        <v>34870</v>
      </c>
      <c r="AE33" s="33">
        <f>IF(D6L926C5=0,0,D6L926C10/D6L926C5)</f>
        <v>0.48300192948371407</v>
      </c>
      <c r="AF33" s="16" t="s">
        <v>34871</v>
      </c>
      <c r="AG33" s="33">
        <f>CHOOSE(MIN(D6L926C9,RUN_YEARS),B7L809C5,B7L809C14,B7L809C23,B7L809C32,B7L809C41)</f>
        <v>105.68594075567526</v>
      </c>
      <c r="AH33" s="16" t="s">
        <v>34872</v>
      </c>
      <c r="AI33" s="33">
        <f>IF(D6L926C15=0,0,D6L926C11/D6L926C15)</f>
        <v>2.3115533735930161E-2</v>
      </c>
      <c r="AJ33" s="16" t="s">
        <v>34873</v>
      </c>
      <c r="AK33" s="33">
        <f>IF(D6L926C5=0,0,D6L926C11/D6L926C5)</f>
        <v>1.6998070516285949E-2</v>
      </c>
      <c r="AL33" s="16" t="s">
        <v>34874</v>
      </c>
      <c r="AM33" s="33">
        <f>D6L926C8*CHOOSE(MIN(D6L926C9,RUN_YEARS),B7L809C4,B7L809C13,B7L809C22,B7L809C31,B7L809C40)</f>
        <v>17.986955054380587</v>
      </c>
      <c r="AN33" s="16" t="s">
        <v>34875</v>
      </c>
      <c r="AO33" s="33">
        <f>D6L926C8-D6L926C18</f>
        <v>53.873757801548791</v>
      </c>
      <c r="AP33" s="16" t="s">
        <v>34876</v>
      </c>
      <c r="AQ33" s="33">
        <f>CHOOSE(MIN(D6L926C9,RUN_YEARS),B7L809C2,B7L809C11,B7L809C20,B7L809C29,B7L809C38)</f>
        <v>14.959772081789074</v>
      </c>
      <c r="AR33" s="16" t="s">
        <v>34877</v>
      </c>
      <c r="AS33" s="33">
        <f>IF(D6L926C20=0,0,D6L926C18/D6L926C20)</f>
        <v>1.2023548858927191</v>
      </c>
      <c r="AT33" s="16" t="s">
        <v>34878</v>
      </c>
      <c r="AU33" s="33">
        <f>IF(D6L926C5=0,0,D6L926C18/D6L926C5)</f>
        <v>0.12515152118266556</v>
      </c>
      <c r="AV33" s="16" t="s">
        <v>34879</v>
      </c>
      <c r="AW33" s="33">
        <f>CHOOSE(MIN(D6L926C9,RUN_YEARS),B7L809C1,B7L809C10,B7L809C19,B7L809C28,B7L809C37)</f>
        <v>44.80686894830459</v>
      </c>
      <c r="AX33" s="16" t="s">
        <v>34880</v>
      </c>
      <c r="AY33" s="33">
        <f>IF(D6L926C23=0,0,D6L926C19/D6L926C23)</f>
        <v>1.2023548858927193</v>
      </c>
      <c r="AZ33" s="16" t="s">
        <v>34881</v>
      </c>
      <c r="BA33" s="33">
        <f>IF(D6L926C5=0,0,D6L926C19/D6L926C5)</f>
        <v>0.37484847881733441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-19.782959842460805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-17.013345464516291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-8.5066727322581457</v>
      </c>
      <c r="R34" s="16" t="s">
        <v>34885</v>
      </c>
      <c r="S34" s="15">
        <f>D6L927C5-D6L927C7</f>
        <v>-8.5066727322581457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-8.2049094195335606</v>
      </c>
      <c r="X34" s="16" t="s">
        <v>34887</v>
      </c>
      <c r="Y34" s="33">
        <f>D6L927C7-D6L927C10</f>
        <v>-0.30176331272458512</v>
      </c>
      <c r="Z34" s="16" t="s">
        <v>34888</v>
      </c>
      <c r="AA34" s="33">
        <f>CHOOSE(MIN(D6L927C9,RUN_YEARS),B7L809C7,B7L809C16,B7L809C25,B7L809C34,B7L809C43)</f>
        <v>5858.666666666667</v>
      </c>
      <c r="AB34" s="16" t="s">
        <v>34889</v>
      </c>
      <c r="AC34" s="33">
        <f>IF(D6L927C12=0,0,D6L927C10/D6L927C12)</f>
        <v>-1.4004738426604847E-3</v>
      </c>
      <c r="AD34" s="16" t="s">
        <v>34890</v>
      </c>
      <c r="AE34" s="33">
        <f>IF(D6L927C5=0,0,D6L927C10/D6L927C5)</f>
        <v>0.48226314081766253</v>
      </c>
      <c r="AF34" s="16" t="s">
        <v>34891</v>
      </c>
      <c r="AG34" s="33">
        <f>CHOOSE(MIN(D6L927C9,RUN_YEARS),B7L809C5,B7L809C14,B7L809C23,B7L809C32,B7L809C41)</f>
        <v>82.873959549214845</v>
      </c>
      <c r="AH34" s="16" t="s">
        <v>34892</v>
      </c>
      <c r="AI34" s="33">
        <f>IF(D6L927C15=0,0,D6L927C11/D6L927C15)</f>
        <v>-3.6412319909172731E-3</v>
      </c>
      <c r="AJ34" s="16" t="s">
        <v>34893</v>
      </c>
      <c r="AK34" s="33">
        <f>IF(D6L927C5=0,0,D6L927C11/D6L927C5)</f>
        <v>1.7736859182337458E-2</v>
      </c>
      <c r="AL34" s="16" t="s">
        <v>34894</v>
      </c>
      <c r="AM34" s="33">
        <f>D6L927C8*CHOOSE(MIN(D6L927C9,RUN_YEARS),B7L809C4,B7L809C13,B7L809C22,B7L809C31,B7L809C40)</f>
        <v>-2.0358423800273844</v>
      </c>
      <c r="AN34" s="16" t="s">
        <v>34895</v>
      </c>
      <c r="AO34" s="33">
        <f>D6L927C8-D6L927C18</f>
        <v>-6.4708303522307613</v>
      </c>
      <c r="AP34" s="16" t="s">
        <v>34896</v>
      </c>
      <c r="AQ34" s="33">
        <f>CHOOSE(MIN(D6L927C9,RUN_YEARS),B7L809C2,B7L809C11,B7L809C20,B7L809C29,B7L809C38)</f>
        <v>11.020636390556549</v>
      </c>
      <c r="AR34" s="16" t="s">
        <v>34897</v>
      </c>
      <c r="AS34" s="33">
        <f>IF(D6L927C20=0,0,D6L927C18/D6L927C20)</f>
        <v>-0.18473001992624249</v>
      </c>
      <c r="AT34" s="16" t="s">
        <v>34898</v>
      </c>
      <c r="AU34" s="33">
        <f>IF(D6L927C5=0,0,D6L927C18/D6L927C5)</f>
        <v>0.11966149657475762</v>
      </c>
      <c r="AV34" s="16" t="s">
        <v>34899</v>
      </c>
      <c r="AW34" s="33">
        <f>CHOOSE(MIN(D6L927C9,RUN_YEARS),B7L809C1,B7L809C10,B7L809C19,B7L809C28,B7L809C37)</f>
        <v>35.028580383493612</v>
      </c>
      <c r="AX34" s="16" t="s">
        <v>34900</v>
      </c>
      <c r="AY34" s="33">
        <f>IF(D6L927C23=0,0,D6L927C19/D6L927C23)</f>
        <v>-0.18473001992624247</v>
      </c>
      <c r="AZ34" s="16" t="s">
        <v>34901</v>
      </c>
      <c r="BA34" s="33">
        <f>IF(D6L927C5=0,0,D6L927C19/D6L927C5)</f>
        <v>0.38033850342524239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692.74145925625771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469.21858485002576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234.60929242501288</v>
      </c>
      <c r="R35" s="16" t="s">
        <v>34905</v>
      </c>
      <c r="S35" s="15">
        <f>SUM(D6L901C8:D6L927C8)-2*SUM(D6L909C8,D6L911C8,D6L922C8,D6L924C8,D6L927C8)</f>
        <v>234.60929242501288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226.40564129015283</v>
      </c>
      <c r="X35" s="16" t="s">
        <v>34907</v>
      </c>
      <c r="Y35" s="33">
        <f>SUM(D6L901C11:D6L927C11)-2*SUM(D6L909C11,D6L911C11,D6L922C11,D6L924C11,D6L927C11)</f>
        <v>8.2036511348600349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3.5311387529228966E-2</v>
      </c>
      <c r="AD35" s="16" t="s">
        <v>34909</v>
      </c>
      <c r="AE35" s="33">
        <f>IF(D6L928C5=0,0,D6L928C10/D6L928C5)</f>
        <v>0.48251635506406432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9.1809607575995364E-2</v>
      </c>
      <c r="AJ35" s="16" t="s">
        <v>34911</v>
      </c>
      <c r="AK35" s="33">
        <f>IF(D6L928C5=0,0,D6L928C11/D6L928C5)</f>
        <v>1.7483644935935627E-2</v>
      </c>
      <c r="AL35" s="16" t="s">
        <v>34912</v>
      </c>
      <c r="AM35" s="33">
        <f>SUM(D6L901C18:D6L927C18)-2*SUM(D6L909C18,D6L911C18,D6L922C18,D6L924C18,D6L927C18)</f>
        <v>57.031656655170281</v>
      </c>
      <c r="AN35" s="16" t="s">
        <v>34913</v>
      </c>
      <c r="AO35" s="33">
        <f>SUM(D6L901C19:D6L927C19)-2*SUM(D6L909C19,D6L911C19,D6L922C19,D6L924C19,D6L927C19)</f>
        <v>177.5776357698426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4.6908887507287194</v>
      </c>
      <c r="AT35" s="16" t="s">
        <v>34915</v>
      </c>
      <c r="AU35" s="33">
        <f>IF(D6L928C5=0,0,D6L928C18/D6L928C5)</f>
        <v>0.12154603098979776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4.6908887507287202</v>
      </c>
      <c r="AZ35" s="16" t="s">
        <v>34917</v>
      </c>
      <c r="BA35" s="33">
        <f>IF(D6L928C5=0,0,D6L928C19/D6L928C5)</f>
        <v>0.37845396901020223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5.6321141559400569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2.8160570779700285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1.4080285389850142</v>
      </c>
      <c r="R36" s="16" t="s">
        <v>34922</v>
      </c>
      <c r="S36" s="15">
        <f>D6L929C5-D6L929C7</f>
        <v>1.4080285389850142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1.3601610021957935</v>
      </c>
      <c r="X36" s="16" t="s">
        <v>34924</v>
      </c>
      <c r="Y36" s="33">
        <f>D6L929C7-D6L929C10</f>
        <v>4.7867536789220733E-2</v>
      </c>
      <c r="Z36" s="16" t="s">
        <v>34925</v>
      </c>
      <c r="AA36" s="33">
        <f>CHOOSE(MIN(D6L929C9,RUN_YEARS),B7L809C7,B7L809C16,B7L809C25,B7L809C34,B7L809C43)</f>
        <v>7808</v>
      </c>
      <c r="AB36" s="16" t="s">
        <v>34926</v>
      </c>
      <c r="AC36" s="33">
        <f>IF(D6L929C12=0,0,D6L929C10/D6L929C12)</f>
        <v>1.7420094802712518E-4</v>
      </c>
      <c r="AD36" s="16" t="s">
        <v>34927</v>
      </c>
      <c r="AE36" s="33">
        <f>IF(D6L929C5=0,0,D6L929C10/D6L929C5)</f>
        <v>0.48300192948371407</v>
      </c>
      <c r="AF36" s="16" t="s">
        <v>34928</v>
      </c>
      <c r="AG36" s="33">
        <f>CHOOSE(MIN(D6L929C9,RUN_YEARS),B7L809C5,B7L809C14,B7L809C23,B7L809C32,B7L809C41)</f>
        <v>105.68594075567526</v>
      </c>
      <c r="AH36" s="16" t="s">
        <v>34929</v>
      </c>
      <c r="AI36" s="33">
        <f>IF(D6L929C15=0,0,D6L929C11/D6L929C15)</f>
        <v>4.5292246487052518E-4</v>
      </c>
      <c r="AJ36" s="16" t="s">
        <v>34930</v>
      </c>
      <c r="AK36" s="33">
        <f>IF(D6L929C5=0,0,D6L929C11/D6L929C5)</f>
        <v>1.6998070516285959E-2</v>
      </c>
      <c r="AL36" s="16" t="s">
        <v>34931</v>
      </c>
      <c r="AM36" s="33">
        <f>D6L929C8*CHOOSE(MIN(D6L929C9,RUN_YEARS),B7L809C4,B7L809C13,B7L809C22,B7L809C31,B7L809C40)</f>
        <v>0.3524338270451613</v>
      </c>
      <c r="AN36" s="16" t="s">
        <v>34932</v>
      </c>
      <c r="AO36" s="33">
        <f>D6L929C8-D6L929C18</f>
        <v>1.055594711939853</v>
      </c>
      <c r="AP36" s="16" t="s">
        <v>34933</v>
      </c>
      <c r="AQ36" s="33">
        <f>CHOOSE(MIN(D6L929C9,RUN_YEARS),B7L809C2,B7L809C11,B7L809C20,B7L809C29,B7L809C38)</f>
        <v>14.959772081789074</v>
      </c>
      <c r="AR36" s="16" t="s">
        <v>34934</v>
      </c>
      <c r="AS36" s="33">
        <f>IF(D6L929C20=0,0,D6L929C18/D6L929C20)</f>
        <v>2.355876982071059E-2</v>
      </c>
      <c r="AT36" s="16" t="s">
        <v>34935</v>
      </c>
      <c r="AU36" s="33">
        <f>IF(D6L929C5=0,0,D6L929C18/D6L929C5)</f>
        <v>0.12515152118266556</v>
      </c>
      <c r="AV36" s="16" t="s">
        <v>34936</v>
      </c>
      <c r="AW36" s="33">
        <f>CHOOSE(MIN(D6L929C9,RUN_YEARS),B7L809C1,B7L809C10,B7L809C19,B7L809C28,B7L809C37)</f>
        <v>44.80686894830459</v>
      </c>
      <c r="AX36" s="16" t="s">
        <v>34937</v>
      </c>
      <c r="AY36" s="33">
        <f>IF(D6L929C23=0,0,D6L929C19/D6L929C23)</f>
        <v>2.3558769820710597E-2</v>
      </c>
      <c r="AZ36" s="16" t="s">
        <v>34938</v>
      </c>
      <c r="BA36" s="33">
        <f>IF(D6L929C5=0,0,D6L929C19/D6L929C5)</f>
        <v>0.37484847881733446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1.4204655233511425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1.4204655233511425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0.71023276167557126</v>
      </c>
      <c r="R37" s="16" t="s">
        <v>34942</v>
      </c>
      <c r="S37" s="15">
        <f>D6L930C5-D6L930C7</f>
        <v>0.71023276167557126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0.68608758854369545</v>
      </c>
      <c r="X37" s="16" t="s">
        <v>34944</v>
      </c>
      <c r="Y37" s="33">
        <f>D6L930C7-D6L930C10</f>
        <v>2.4145173131875808E-2</v>
      </c>
      <c r="Z37" s="16" t="s">
        <v>34945</v>
      </c>
      <c r="AA37" s="33">
        <f>CHOOSE(MIN(D6L930C9,RUN_YEARS),B7L809C7,B7L809C16,B7L809C25,B7L809C34,B7L809C43)</f>
        <v>7808</v>
      </c>
      <c r="AB37" s="16" t="s">
        <v>34946</v>
      </c>
      <c r="AC37" s="33">
        <f>IF(D6L930C12=0,0,D6L930C10/D6L930C12)</f>
        <v>8.7869824352420007E-5</v>
      </c>
      <c r="AD37" s="16" t="s">
        <v>34947</v>
      </c>
      <c r="AE37" s="33">
        <f>IF(D6L930C5=0,0,D6L930C10/D6L930C5)</f>
        <v>0.48300192948371401</v>
      </c>
      <c r="AF37" s="16" t="s">
        <v>34948</v>
      </c>
      <c r="AG37" s="33">
        <f>CHOOSE(MIN(D6L930C9,RUN_YEARS),B7L809C5,B7L809C14,B7L809C23,B7L809C32,B7L809C41)</f>
        <v>105.68594075567526</v>
      </c>
      <c r="AH37" s="16" t="s">
        <v>34949</v>
      </c>
      <c r="AI37" s="33">
        <f>IF(D6L930C15=0,0,D6L930C11/D6L930C15)</f>
        <v>2.2846154331629233E-4</v>
      </c>
      <c r="AJ37" s="16" t="s">
        <v>34950</v>
      </c>
      <c r="AK37" s="33">
        <f>IF(D6L930C5=0,0,D6L930C11/D6L930C5)</f>
        <v>1.6998070516285994E-2</v>
      </c>
      <c r="AL37" s="16" t="s">
        <v>34951</v>
      </c>
      <c r="AM37" s="33">
        <f>D6L930C8*CHOOSE(MIN(D6L930C9,RUN_YEARS),B7L809C4,B7L809C13,B7L809C22,B7L809C31,B7L809C40)</f>
        <v>0.17777342103492663</v>
      </c>
      <c r="AN37" s="16" t="s">
        <v>34952</v>
      </c>
      <c r="AO37" s="33">
        <f>D6L930C8-D6L930C18</f>
        <v>0.5324593406406446</v>
      </c>
      <c r="AP37" s="16" t="s">
        <v>34953</v>
      </c>
      <c r="AQ37" s="33">
        <f>CHOOSE(MIN(D6L930C9,RUN_YEARS),B7L809C2,B7L809C11,B7L809C20,B7L809C29,B7L809C38)</f>
        <v>14.959772081789074</v>
      </c>
      <c r="AR37" s="16" t="s">
        <v>34954</v>
      </c>
      <c r="AS37" s="33">
        <f>IF(D6L930C20=0,0,D6L930C18/D6L930C20)</f>
        <v>1.1883431115326611E-2</v>
      </c>
      <c r="AT37" s="16" t="s">
        <v>34955</v>
      </c>
      <c r="AU37" s="33">
        <f>IF(D6L930C5=0,0,D6L930C18/D6L930C5)</f>
        <v>0.12515152118266556</v>
      </c>
      <c r="AV37" s="16" t="s">
        <v>34956</v>
      </c>
      <c r="AW37" s="33">
        <f>CHOOSE(MIN(D6L930C9,RUN_YEARS),B7L809C1,B7L809C10,B7L809C19,B7L809C28,B7L809C37)</f>
        <v>44.80686894830459</v>
      </c>
      <c r="AX37" s="16" t="s">
        <v>34957</v>
      </c>
      <c r="AY37" s="33">
        <f>IF(D6L930C23=0,0,D6L930C19/D6L930C23)</f>
        <v>1.1883431115326613E-2</v>
      </c>
      <c r="AZ37" s="16" t="s">
        <v>34958</v>
      </c>
      <c r="BA37" s="33">
        <f>IF(D6L930C5=0,0,D6L930C19/D6L930C5)</f>
        <v>0.37484847881733441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7808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105.68594075567526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14.959772081789074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44.80686894830459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7808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105.68594075567526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14.959772081789074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44.80686894830459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7808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105.68594075567526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14.959772081789074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44.80686894830459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7808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105.68594075567526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14.959772081789074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44.80686894830459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713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713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713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688.76075144377614</v>
      </c>
      <c r="X42" s="16" t="s">
        <v>35045</v>
      </c>
      <c r="Y42" s="33">
        <f>D6L935C7-D6L935C10</f>
        <v>24.239248556223856</v>
      </c>
      <c r="Z42" s="16" t="s">
        <v>35046</v>
      </c>
      <c r="AA42" s="33">
        <f>CHOOSE(MIN(D6L935C9,RUN_YEARS),B7L809C7,B7L809C16,B7L809C25,B7L809C34,B7L809C43)</f>
        <v>7808</v>
      </c>
      <c r="AB42" s="16" t="s">
        <v>35047</v>
      </c>
      <c r="AC42" s="33">
        <f>IF(D6L935C12=0,0,D6L935C10/D6L935C12)</f>
        <v>8.8212186404172152E-2</v>
      </c>
      <c r="AD42" s="16" t="s">
        <v>35048</v>
      </c>
      <c r="AE42" s="33">
        <f>IF(D6L935C5=0,0,D6L935C10/D6L935C5)</f>
        <v>0.96600385896742802</v>
      </c>
      <c r="AF42" s="16" t="s">
        <v>35049</v>
      </c>
      <c r="AG42" s="33">
        <f>CHOOSE(MIN(D6L935C9,RUN_YEARS),B7L809C5,B7L809C14,B7L809C23,B7L809C32,B7L809C41)</f>
        <v>105.68594075567526</v>
      </c>
      <c r="AH42" s="16" t="s">
        <v>35050</v>
      </c>
      <c r="AI42" s="33">
        <f>IF(D6L935C15=0,0,D6L935C11/D6L935C15)</f>
        <v>0.22935168465084818</v>
      </c>
      <c r="AJ42" s="16" t="s">
        <v>35051</v>
      </c>
      <c r="AK42" s="33">
        <f>IF(D6L935C5=0,0,D6L935C11/D6L935C5)</f>
        <v>3.3996141032572029E-2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14.959772081789074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44.80686894830459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3603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3603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3603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7808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105.68594075567526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901.84186164228811</v>
      </c>
      <c r="AN43" s="16" t="s">
        <v>35073</v>
      </c>
      <c r="AO43" s="33">
        <f>D6L936C8-D6L936C18</f>
        <v>2701.1581383577118</v>
      </c>
      <c r="AP43" s="16" t="s">
        <v>35074</v>
      </c>
      <c r="AQ43" s="33">
        <f>CHOOSE(MIN(D6L936C9,RUN_YEARS),B7L809C2,B7L809C11,B7L809C20,B7L809C29,B7L809C38)</f>
        <v>14.959772081789074</v>
      </c>
      <c r="AR43" s="16" t="s">
        <v>35075</v>
      </c>
      <c r="AS43" s="33">
        <f>IF(D6L936C20=0,0,D6L936C18/D6L936C20)</f>
        <v>60.284465345573281</v>
      </c>
      <c r="AT43" s="16" t="s">
        <v>35076</v>
      </c>
      <c r="AU43" s="33">
        <f>IF(D6L936C5=0,0,D6L936C18/D6L936C5)</f>
        <v>0.25030304236533113</v>
      </c>
      <c r="AV43" s="16" t="s">
        <v>35077</v>
      </c>
      <c r="AW43" s="33">
        <f>CHOOSE(MIN(D6L936C9,RUN_YEARS),B7L809C1,B7L809C10,B7L809C19,B7L809C28,B7L809C37)</f>
        <v>44.80686894830459</v>
      </c>
      <c r="AX43" s="16" t="s">
        <v>35078</v>
      </c>
      <c r="AY43" s="33">
        <f>IF(D6L936C23=0,0,D6L936C19/D6L936C23)</f>
        <v>60.284465345573288</v>
      </c>
      <c r="AZ43" s="16" t="s">
        <v>35079</v>
      </c>
      <c r="BA43" s="33">
        <f>IF(D6L936C5=0,0,D6L936C19/D6L936C5)</f>
        <v>0.74969695763466881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4323.0525796792908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4320.2365226013208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715.11826130066061</v>
      </c>
      <c r="R44" s="16" t="s">
        <v>35083</v>
      </c>
      <c r="S44" s="15">
        <f>SUM(D6L929C8:D6L936C8)</f>
        <v>3605.1182613006604</v>
      </c>
      <c r="U44" s="21" t="str">
        <f>NULL_VALUE</f>
        <v>n/a</v>
      </c>
      <c r="V44" s="16" t="s">
        <v>35084</v>
      </c>
      <c r="W44" s="33">
        <f>SUM(D6L929C10:D6L936C10)</f>
        <v>690.80700003451568</v>
      </c>
      <c r="X44" s="16" t="s">
        <v>35085</v>
      </c>
      <c r="Y44" s="33">
        <f>SUM(D6L929C11:D6L936C11)</f>
        <v>24.311261266144953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8.8474257176551691E-2</v>
      </c>
      <c r="AD44" s="16" t="s">
        <v>35087</v>
      </c>
      <c r="AE44" s="33">
        <f>IF(D6L937C5=0,0,D6L937C10/D6L937C5)</f>
        <v>0.15990027314952743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0.230033068659035</v>
      </c>
      <c r="AJ44" s="16" t="s">
        <v>35089</v>
      </c>
      <c r="AK44" s="33">
        <f>IF(D6L937C5=0,0,D6L937C11/D6L937C5)</f>
        <v>5.6272986765795278E-3</v>
      </c>
      <c r="AL44" s="16" t="s">
        <v>35090</v>
      </c>
      <c r="AM44" s="33">
        <f>SUM(D6L929C18:D6L936C18)</f>
        <v>902.37206889036815</v>
      </c>
      <c r="AN44" s="16" t="s">
        <v>35091</v>
      </c>
      <c r="AO44" s="33">
        <f>SUM(D6L929C19:D6L936C19)</f>
        <v>2702.7461924102922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60.31990754650932</v>
      </c>
      <c r="AT44" s="16" t="s">
        <v>35093</v>
      </c>
      <c r="AU44" s="33">
        <f>IF(D6L937C5=0,0,D6L937C18/D6L937C5)</f>
        <v>0.20887098754191072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60.319907546509327</v>
      </c>
      <c r="AZ44" s="16" t="s">
        <v>35095</v>
      </c>
      <c r="BA44" s="33">
        <f>IF(D6L937C5=0,0,D6L937C19/D6L937C5)</f>
        <v>0.62560144063198242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22.130255479748907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11.065127739874454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5.5325638699372268</v>
      </c>
      <c r="R45" s="16" t="s">
        <v>35100</v>
      </c>
      <c r="S45" s="15">
        <f>D6L938C5-D6L938C7</f>
        <v>5.5325638699372268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5.3444780483431282</v>
      </c>
      <c r="X45" s="16" t="s">
        <v>35102</v>
      </c>
      <c r="Y45" s="33">
        <f>D6L938C7-D6L938C10</f>
        <v>0.18808582159409859</v>
      </c>
      <c r="Z45" s="16" t="s">
        <v>35103</v>
      </c>
      <c r="AA45" s="33">
        <f>CHOOSE(MIN(D6L938C9,RUN_YEARS),B7L809C7,B7L809C16,B7L809C25,B7L809C34,B7L809C43)</f>
        <v>7808</v>
      </c>
      <c r="AB45" s="16" t="s">
        <v>35104</v>
      </c>
      <c r="AC45" s="33">
        <f>IF(D6L938C12=0,0,D6L938C10/D6L938C12)</f>
        <v>6.8448745496197847E-4</v>
      </c>
      <c r="AD45" s="16" t="s">
        <v>35105</v>
      </c>
      <c r="AE45" s="33">
        <f>IF(D6L938C5=0,0,D6L938C10/D6L938C5)</f>
        <v>0.48300192948371395</v>
      </c>
      <c r="AF45" s="16" t="s">
        <v>35106</v>
      </c>
      <c r="AG45" s="33">
        <f>CHOOSE(MIN(D6L938C9,RUN_YEARS),B7L809C5,B7L809C14,B7L809C23,B7L809C32,B7L809C41)</f>
        <v>105.68594075567526</v>
      </c>
      <c r="AH45" s="16" t="s">
        <v>35107</v>
      </c>
      <c r="AI45" s="33">
        <f>IF(D6L938C15=0,0,D6L938C11/D6L938C15)</f>
        <v>1.77966738290115E-3</v>
      </c>
      <c r="AJ45" s="16" t="s">
        <v>35108</v>
      </c>
      <c r="AK45" s="33">
        <f>IF(D6L938C5=0,0,D6L938C11/D6L938C5)</f>
        <v>1.6998070516286028E-2</v>
      </c>
      <c r="AL45" s="16" t="s">
        <v>35109</v>
      </c>
      <c r="AM45" s="33">
        <f>D6L938C8*CHOOSE(MIN(D6L938C9,RUN_YEARS),B7L809C4,B7L809C13,B7L809C22,B7L809C31,B7L809C40)</f>
        <v>1.384817568725798</v>
      </c>
      <c r="AN45" s="16" t="s">
        <v>35110</v>
      </c>
      <c r="AO45" s="33">
        <f>D6L938C8-D6L938C18</f>
        <v>4.1477463012114288</v>
      </c>
      <c r="AP45" s="16" t="s">
        <v>35111</v>
      </c>
      <c r="AQ45" s="33">
        <f>CHOOSE(MIN(D6L938C9,RUN_YEARS),B7L809C2,B7L809C11,B7L809C20,B7L809C29,B7L809C38)</f>
        <v>14.959772081789074</v>
      </c>
      <c r="AR45" s="16" t="s">
        <v>35112</v>
      </c>
      <c r="AS45" s="33">
        <f>IF(D6L938C20=0,0,D6L938C18/D6L938C20)</f>
        <v>9.2569429611268808E-2</v>
      </c>
      <c r="AT45" s="16" t="s">
        <v>35113</v>
      </c>
      <c r="AU45" s="33">
        <f>IF(D6L938C5=0,0,D6L938C18/D6L938C5)</f>
        <v>0.12515152118266556</v>
      </c>
      <c r="AV45" s="16" t="s">
        <v>35114</v>
      </c>
      <c r="AW45" s="33">
        <f>CHOOSE(MIN(D6L938C9,RUN_YEARS),B7L809C1,B7L809C10,B7L809C19,B7L809C28,B7L809C37)</f>
        <v>44.80686894830459</v>
      </c>
      <c r="AX45" s="16" t="s">
        <v>35115</v>
      </c>
      <c r="AY45" s="33">
        <f>IF(D6L938C23=0,0,D6L938C19/D6L938C23)</f>
        <v>9.2569429611268836E-2</v>
      </c>
      <c r="AZ45" s="16" t="s">
        <v>35116</v>
      </c>
      <c r="BA45" s="33">
        <f>IF(D6L938C5=0,0,D6L938C19/D6L938C5)</f>
        <v>0.37484847881733446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7808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105.68594075567526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14.959772081789074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44.80686894830459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22.130255479748907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11.065127739874454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5.5325638699372268</v>
      </c>
      <c r="R47" s="16" t="s">
        <v>35140</v>
      </c>
      <c r="S47" s="15">
        <f>SUM(D6L938C8:D6L939C8)</f>
        <v>5.5325638699372268</v>
      </c>
      <c r="U47" s="21" t="str">
        <f>NULL_VALUE</f>
        <v>n/a</v>
      </c>
      <c r="V47" s="16" t="s">
        <v>35141</v>
      </c>
      <c r="W47" s="33">
        <f>SUM(D6L938C10:D6L939C10)</f>
        <v>5.3444780483431282</v>
      </c>
      <c r="X47" s="16" t="s">
        <v>35142</v>
      </c>
      <c r="Y47" s="33">
        <f>SUM(D6L938C11:D6L939C11)</f>
        <v>0.18808582159409859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6.8448745496197847E-4</v>
      </c>
      <c r="AD47" s="16" t="s">
        <v>35144</v>
      </c>
      <c r="AE47" s="33">
        <f>IF(D6L940C5=0,0,D6L940C10/D6L940C5)</f>
        <v>0.48300192948371395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1.77966738290115E-3</v>
      </c>
      <c r="AJ47" s="16" t="s">
        <v>35146</v>
      </c>
      <c r="AK47" s="33">
        <f>IF(D6L940C5=0,0,D6L940C11/D6L940C5)</f>
        <v>1.6998070516286028E-2</v>
      </c>
      <c r="AL47" s="16" t="s">
        <v>35147</v>
      </c>
      <c r="AM47" s="33">
        <f>SUM(D6L938C18:D6L939C18)</f>
        <v>1.384817568725798</v>
      </c>
      <c r="AN47" s="16" t="s">
        <v>35148</v>
      </c>
      <c r="AO47" s="33">
        <f>SUM(D6L938C19:D6L939C19)</f>
        <v>4.1477463012114288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9.2569429611268808E-2</v>
      </c>
      <c r="AT47" s="16" t="s">
        <v>35150</v>
      </c>
      <c r="AU47" s="33">
        <f>IF(D6L940C5=0,0,D6L940C18/D6L940C5)</f>
        <v>0.12515152118266556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9.2569429611268836E-2</v>
      </c>
      <c r="AZ47" s="16" t="s">
        <v>35152</v>
      </c>
      <c r="BA47" s="33">
        <f>IF(D6L940C5=0,0,D6L940C19/D6L940C5)</f>
        <v>0.37484847881733446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5037.9242944152966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4800.5202351912212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955.26011759561072</v>
      </c>
      <c r="R48" s="16" t="s">
        <v>35157</v>
      </c>
      <c r="S48" s="15">
        <f>SUM(D6L928C8,D6L937C8,D6L940C8)</f>
        <v>3845.2601175956106</v>
      </c>
      <c r="U48" s="21" t="str">
        <f>NULL_VALUE</f>
        <v>n/a</v>
      </c>
      <c r="V48" s="16" t="s">
        <v>35158</v>
      </c>
      <c r="W48" s="33">
        <f>SUM(D6L928C10,D6L937C10,D6L940C10)</f>
        <v>922.55711937301169</v>
      </c>
      <c r="X48" s="16" t="s">
        <v>35159</v>
      </c>
      <c r="Y48" s="33">
        <f>SUM(D6L928C11,D6L937C11,D6L940C11)</f>
        <v>32.702998222599092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0.12447013216074264</v>
      </c>
      <c r="AD48" s="16" t="s">
        <v>35161</v>
      </c>
      <c r="AE48" s="33">
        <f>IF(D6L941C5=0,0,D6L941C10/D6L941C5)</f>
        <v>0.19217857110777559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0.32362234361793152</v>
      </c>
      <c r="AJ48" s="16" t="s">
        <v>35163</v>
      </c>
      <c r="AK48" s="33">
        <f>IF(D6L941C5=0,0,D6L941C11/D6L941C5)</f>
        <v>6.812386287399207E-3</v>
      </c>
      <c r="AL48" s="16" t="s">
        <v>35164</v>
      </c>
      <c r="AM48" s="33">
        <f>SUM(D6L928C18,D6L937C18,D6L940C18)</f>
        <v>960.78854311426426</v>
      </c>
      <c r="AN48" s="16" t="s">
        <v>35165</v>
      </c>
      <c r="AO48" s="33">
        <f>SUM(D6L928C19,D6L937C19,D6L940C19)</f>
        <v>2884.4715744813466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65.103365726849319</v>
      </c>
      <c r="AT48" s="16" t="s">
        <v>35167</v>
      </c>
      <c r="AU48" s="33">
        <f>IF(D6L941C5=0,0,D6L941C18/D6L941C5)</f>
        <v>0.20014258789516232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65.103365726849319</v>
      </c>
      <c r="AZ48" s="16" t="s">
        <v>35169</v>
      </c>
      <c r="BA48" s="33">
        <f>IF(D6L941C5=0,0,D6L941C19/D6L941C5)</f>
        <v>0.60086645470966293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68DF6F-6002-4EE4-91CC-51383BA8DED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61.087581333333333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52.535319946666668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26.267659973333334</v>
      </c>
      <c r="R8" s="16" t="s">
        <v>35179</v>
      </c>
      <c r="S8" s="15">
        <f>D6L1001C5-D6L1001C7</f>
        <v>26.267659973333334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25.821570018887233</v>
      </c>
      <c r="X8" s="16" t="s">
        <v>35181</v>
      </c>
      <c r="Y8" s="33">
        <f>D6L1001C7-D6L1001C10</f>
        <v>0.44608995444610144</v>
      </c>
      <c r="Z8" s="16" t="s">
        <v>35182</v>
      </c>
      <c r="AA8" s="33">
        <f>CHOOSE(MIN(D6L1001C9,RUN_YEARS),B7L810C7,B7L810C16,B7L810C25,B7L810C34,B7L810C43)</f>
        <v>5605.333333333333</v>
      </c>
      <c r="AB8" s="16" t="s">
        <v>35183</v>
      </c>
      <c r="AC8" s="33">
        <f>IF(D6L1001C12=0,0,D6L1001C10/D6L1001C12)</f>
        <v>4.6066074010859721E-3</v>
      </c>
      <c r="AD8" s="16" t="s">
        <v>35184</v>
      </c>
      <c r="AE8" s="33">
        <f>IF(D6L1001C5=0,0,D6L1001C10/D6L1001C5)</f>
        <v>0.49150876106019781</v>
      </c>
      <c r="AF8" s="16" t="s">
        <v>35185</v>
      </c>
      <c r="AG8" s="33">
        <f>CHOOSE(MIN(D6L1001C9,RUN_YEARS),B7L810C5,B7L810C14,B7L810C23,B7L810C32,B7L810C41)</f>
        <v>37.244992781868341</v>
      </c>
      <c r="AH8" s="16" t="s">
        <v>35186</v>
      </c>
      <c r="AI8" s="33">
        <f>IF(D6L1001C15=0,0,D6L1001C11/D6L1001C15)</f>
        <v>1.1977179242823415E-2</v>
      </c>
      <c r="AJ8" s="16" t="s">
        <v>35187</v>
      </c>
      <c r="AK8" s="33">
        <f>IF(D6L1001C5=0,0,D6L1001C11/D6L1001C5)</f>
        <v>8.4912389398021648E-3</v>
      </c>
      <c r="AL8" s="16" t="s">
        <v>35188</v>
      </c>
      <c r="AM8" s="33">
        <f>D6L1001C8*CHOOSE(MIN(D6L1001C9,RUN_YEARS),B7L810C4,B7L810C13,B7L810C22,B7L810C31,B7L810C40)</f>
        <v>9.809089730831074</v>
      </c>
      <c r="AN8" s="16" t="s">
        <v>35189</v>
      </c>
      <c r="AO8" s="33">
        <f>D6L1001C8-D6L1001C18</f>
        <v>16.458570242502262</v>
      </c>
      <c r="AP8" s="16" t="s">
        <v>35190</v>
      </c>
      <c r="AQ8" s="33">
        <f>CHOOSE(MIN(D6L1001C9,RUN_YEARS),B7L810C2,B7L810C11,B7L810C20,B7L810C29,B7L810C38)</f>
        <v>10.54409544512966</v>
      </c>
      <c r="AR8" s="16" t="s">
        <v>35191</v>
      </c>
      <c r="AS8" s="33">
        <f>IF(D6L1001C20=0,0,D6L1001C18/D6L1001C20)</f>
        <v>0.93029219830914123</v>
      </c>
      <c r="AT8" s="16" t="s">
        <v>35192</v>
      </c>
      <c r="AU8" s="33">
        <f>IF(D6L1001C5=0,0,D6L1001C18/D6L1001C5)</f>
        <v>0.186714190392086</v>
      </c>
      <c r="AV8" s="16" t="s">
        <v>35193</v>
      </c>
      <c r="AW8" s="33">
        <f>CHOOSE(MIN(D6L1001C9,RUN_YEARS),B7L810C1,B7L810C10,B7L810C19,B7L810C28,B7L810C37)</f>
        <v>17.691828731248787</v>
      </c>
      <c r="AX8" s="16" t="s">
        <v>35194</v>
      </c>
      <c r="AY8" s="33">
        <f>IF(D6L1001C23=0,0,D6L1001C19/D6L1001C23)</f>
        <v>0.93029219830914134</v>
      </c>
      <c r="AZ8" s="16" t="s">
        <v>35195</v>
      </c>
      <c r="BA8" s="33">
        <f>IF(D6L1001C5=0,0,D6L1001C19/D6L1001C5)</f>
        <v>0.31328580960791402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0.17804525547110525</v>
      </c>
      <c r="J9" s="16" t="s">
        <v>35216</v>
      </c>
      <c r="K9" s="21">
        <f>_xlfn.SINGLE(IF(FLOW_THRU_100PCT="Y",1,INDEX(VariabilityMatrix,D6L1002C1,_xlfn.SINGLE(D6L1002C9))))</f>
        <v>0.47720261082240351</v>
      </c>
      <c r="L9" s="16" t="s">
        <v>35196</v>
      </c>
      <c r="M9" s="15">
        <f>IF(_xlfn.SINGLE(D6L1002C2)&lt;&gt;0,_xlfn.SINGLE(D6L1002C2)*_xlfn.SINGLE(D6L1002C4),_xlfn.SINGLE(D6L1002C3)*_xlfn.SINGLE(D6L1002C4))</f>
        <v>8.4963660755353249E-2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4.2481830377676624E-2</v>
      </c>
      <c r="R9" s="16" t="s">
        <v>35198</v>
      </c>
      <c r="S9" s="15">
        <f>D6L1002C5-D6L1002C7</f>
        <v>4.2481830377676624E-2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4.172718551163191E-2</v>
      </c>
      <c r="X9" s="16" t="s">
        <v>35200</v>
      </c>
      <c r="Y9" s="33">
        <f>D6L1002C7-D6L1002C10</f>
        <v>7.5464486604471387E-4</v>
      </c>
      <c r="Z9" s="16" t="s">
        <v>35201</v>
      </c>
      <c r="AA9" s="33">
        <f>CHOOSE(MIN(D6L1002C9,RUN_YEARS),B7L810C7,B7L810C16,B7L810C25,B7L810C34,B7L810C43)</f>
        <v>6019.8</v>
      </c>
      <c r="AB9" s="16" t="s">
        <v>35202</v>
      </c>
      <c r="AC9" s="33">
        <f>IF(D6L1002C12=0,0,D6L1002C10/D6L1002C12)</f>
        <v>6.9316564523126865E-6</v>
      </c>
      <c r="AD9" s="16" t="s">
        <v>35203</v>
      </c>
      <c r="AE9" s="33">
        <f>IF(D6L1002C5=0,0,D6L1002C10/D6L1002C5)</f>
        <v>0.49111802787997022</v>
      </c>
      <c r="AF9" s="16" t="s">
        <v>35204</v>
      </c>
      <c r="AG9" s="33">
        <f>CHOOSE(MIN(D6L1002C9,RUN_YEARS),B7L810C5,B7L810C14,B7L810C23,B7L810C32,B7L810C41)</f>
        <v>41.872823241978921</v>
      </c>
      <c r="AH9" s="16" t="s">
        <v>35205</v>
      </c>
      <c r="AI9" s="33">
        <f>IF(D6L1002C15=0,0,D6L1002C11/D6L1002C15)</f>
        <v>1.8022306776013061E-5</v>
      </c>
      <c r="AJ9" s="16" t="s">
        <v>35206</v>
      </c>
      <c r="AK9" s="33">
        <f>IF(D6L1002C5=0,0,D6L1002C11/D6L1002C5)</f>
        <v>8.8819721200297554E-3</v>
      </c>
      <c r="AL9" s="16" t="s">
        <v>35207</v>
      </c>
      <c r="AM9" s="33">
        <f>D6L1002C8*CHOOSE(MIN(D6L1002C9,RUN_YEARS),B7L810C4,B7L810C13,B7L810C22,B7L810C31,B7L810C40)</f>
        <v>1.5511108640239616E-2</v>
      </c>
      <c r="AN9" s="16" t="s">
        <v>35208</v>
      </c>
      <c r="AO9" s="33">
        <f>D6L1002C8-D6L1002C18</f>
        <v>2.697072173743701E-2</v>
      </c>
      <c r="AP9" s="16" t="s">
        <v>35209</v>
      </c>
      <c r="AQ9" s="33">
        <f>CHOOSE(MIN(D6L1002C9,RUN_YEARS),B7L810C2,B7L810C11,B7L810C20,B7L810C29,B7L810C38)</f>
        <v>11.352648353213313</v>
      </c>
      <c r="AR9" s="16" t="s">
        <v>35210</v>
      </c>
      <c r="AS9" s="33">
        <f>IF(D6L1002C20=0,0,D6L1002C18/D6L1002C20)</f>
        <v>1.3662986959205223E-3</v>
      </c>
      <c r="AT9" s="16" t="s">
        <v>35211</v>
      </c>
      <c r="AU9" s="33">
        <f>IF(D6L1002C5=0,0,D6L1002C18/D6L1002C5)</f>
        <v>0.1825616799269365</v>
      </c>
      <c r="AV9" s="16" t="s">
        <v>35212</v>
      </c>
      <c r="AW9" s="33">
        <f>CHOOSE(MIN(D6L1002C9,RUN_YEARS),B7L810C1,B7L810C10,B7L810C19,B7L810C28,B7L810C37)</f>
        <v>19.739989372723443</v>
      </c>
      <c r="AX9" s="16" t="s">
        <v>35213</v>
      </c>
      <c r="AY9" s="33">
        <f>IF(D6L1002C23=0,0,D6L1002C19/D6L1002C23)</f>
        <v>1.3662986959205223E-3</v>
      </c>
      <c r="AZ9" s="16" t="s">
        <v>35214</v>
      </c>
      <c r="BA9" s="33">
        <f>IF(D6L1002C5=0,0,D6L1002C19/D6L1002C5)</f>
        <v>0.3174383200730635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9.0178244064722315E-3</v>
      </c>
      <c r="J10" s="16" t="s">
        <v>35237</v>
      </c>
      <c r="K10" s="21">
        <f>_xlfn.SINGLE(IF(FLOW_THRU_100PCT="Y",1,INDEX(VariabilityMatrix,D6L1003C1,_xlfn.SINGLE(D6L1003C9))))</f>
        <v>0.47720261082240351</v>
      </c>
      <c r="L10" s="16" t="s">
        <v>35217</v>
      </c>
      <c r="M10" s="15">
        <f>IF(_xlfn.SINGLE(D6L1003C2)&lt;&gt;0,_xlfn.SINGLE(D6L1003C2)*_xlfn.SINGLE(D6L1003C4),_xlfn.SINGLE(D6L1003C3)*_xlfn.SINGLE(D6L1003C4))</f>
        <v>4.30332935070654E-3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2.15166467535327E-3</v>
      </c>
      <c r="R10" s="16" t="s">
        <v>35219</v>
      </c>
      <c r="S10" s="15">
        <f>D6L1003C5-D6L1003C7</f>
        <v>2.15166467535327E-3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2.1134426240369888E-3</v>
      </c>
      <c r="X10" s="16" t="s">
        <v>35221</v>
      </c>
      <c r="Y10" s="33">
        <f>D6L1003C7-D6L1003C10</f>
        <v>3.8222051316281168E-5</v>
      </c>
      <c r="Z10" s="16" t="s">
        <v>35222</v>
      </c>
      <c r="AA10" s="33">
        <f>CHOOSE(MIN(D6L1003C9,RUN_YEARS),B7L810C7,B7L810C16,B7L810C25,B7L810C34,B7L810C43)</f>
        <v>6019.8</v>
      </c>
      <c r="AB10" s="16" t="s">
        <v>35223</v>
      </c>
      <c r="AC10" s="33">
        <f>IF(D6L1003C12=0,0,D6L1003C10/D6L1003C12)</f>
        <v>3.5108186717781137E-7</v>
      </c>
      <c r="AD10" s="16" t="s">
        <v>35224</v>
      </c>
      <c r="AE10" s="33">
        <f>IF(D6L1003C5=0,0,D6L1003C10/D6L1003C5)</f>
        <v>0.49111802787997028</v>
      </c>
      <c r="AF10" s="16" t="s">
        <v>35225</v>
      </c>
      <c r="AG10" s="33">
        <f>CHOOSE(MIN(D6L1003C9,RUN_YEARS),B7L810C5,B7L810C14,B7L810C23,B7L810C32,B7L810C41)</f>
        <v>41.872823241978921</v>
      </c>
      <c r="AH10" s="16" t="s">
        <v>35226</v>
      </c>
      <c r="AI10" s="33">
        <f>IF(D6L1003C15=0,0,D6L1003C11/D6L1003C15)</f>
        <v>9.1281285466231159E-7</v>
      </c>
      <c r="AJ10" s="16" t="s">
        <v>35227</v>
      </c>
      <c r="AK10" s="33">
        <f>IF(D6L1003C5=0,0,D6L1003C11/D6L1003C5)</f>
        <v>8.8819721200297398E-3</v>
      </c>
      <c r="AL10" s="16" t="s">
        <v>35228</v>
      </c>
      <c r="AM10" s="33">
        <f>D6L1003C8*CHOOSE(MIN(D6L1003C9,RUN_YEARS),B7L810C4,B7L810C13,B7L810C22,B7L810C31,B7L810C40)</f>
        <v>7.8562303554387887E-4</v>
      </c>
      <c r="AN10" s="16" t="s">
        <v>35229</v>
      </c>
      <c r="AO10" s="33">
        <f>D6L1003C8-D6L1003C18</f>
        <v>1.3660416398093911E-3</v>
      </c>
      <c r="AP10" s="16" t="s">
        <v>35230</v>
      </c>
      <c r="AQ10" s="33">
        <f>CHOOSE(MIN(D6L1003C9,RUN_YEARS),B7L810C2,B7L810C11,B7L810C20,B7L810C29,B7L810C38)</f>
        <v>11.352648353213313</v>
      </c>
      <c r="AR10" s="16" t="s">
        <v>35231</v>
      </c>
      <c r="AS10" s="33">
        <f>IF(D6L1003C20=0,0,D6L1003C18/D6L1003C20)</f>
        <v>6.9201741399971394E-5</v>
      </c>
      <c r="AT10" s="16" t="s">
        <v>35232</v>
      </c>
      <c r="AU10" s="33">
        <f>IF(D6L1003C5=0,0,D6L1003C18/D6L1003C5)</f>
        <v>0.1825616799269365</v>
      </c>
      <c r="AV10" s="16" t="s">
        <v>35233</v>
      </c>
      <c r="AW10" s="33">
        <f>CHOOSE(MIN(D6L1003C9,RUN_YEARS),B7L810C1,B7L810C10,B7L810C19,B7L810C28,B7L810C37)</f>
        <v>19.739989372723443</v>
      </c>
      <c r="AX10" s="16" t="s">
        <v>35234</v>
      </c>
      <c r="AY10" s="33">
        <f>IF(D6L1003C23=0,0,D6L1003C19/D6L1003C23)</f>
        <v>6.9201741399971394E-5</v>
      </c>
      <c r="AZ10" s="16" t="s">
        <v>35235</v>
      </c>
      <c r="BA10" s="33">
        <f>IF(D6L1003C5=0,0,D6L1003C19/D6L1003C5)</f>
        <v>0.3174383200730635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2.1211239724972856E-4</v>
      </c>
      <c r="J11" s="16" t="s">
        <v>35258</v>
      </c>
      <c r="K11" s="21">
        <f>_xlfn.SINGLE(IF(FLOW_THRU_100PCT="Y",1,INDEX(VariabilityMatrix,D6L1004C1,_xlfn.SINGLE(D6L1004C9))))</f>
        <v>0.46935998677982882</v>
      </c>
      <c r="L11" s="16" t="s">
        <v>35238</v>
      </c>
      <c r="M11" s="15">
        <f>IF(_xlfn.SINGLE(D6L1004C2)&lt;&gt;0,_xlfn.SINGLE(D6L1004C2)*_xlfn.SINGLE(D6L1004C4),_xlfn.SINGLE(D6L1004C3)*_xlfn.SINGLE(D6L1004C4))</f>
        <v>9.9557071968970397E-5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4.9778535984485199E-5</v>
      </c>
      <c r="R11" s="16" t="s">
        <v>35240</v>
      </c>
      <c r="S11" s="15">
        <f>D6L1004C5-D6L1004C7</f>
        <v>4.9778535984485199E-5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4.9000259957492901E-5</v>
      </c>
      <c r="X11" s="16" t="s">
        <v>35242</v>
      </c>
      <c r="Y11" s="33">
        <f>D6L1004C7-D6L1004C10</f>
        <v>7.7827602699229729E-7</v>
      </c>
      <c r="Z11" s="16" t="s">
        <v>35243</v>
      </c>
      <c r="AA11" s="33">
        <f>CHOOSE(MIN(D6L1004C9,RUN_YEARS),B7L810C7,B7L810C16,B7L810C25,B7L810C34,B7L810C43)</f>
        <v>5947</v>
      </c>
      <c r="AB11" s="16" t="s">
        <v>35244</v>
      </c>
      <c r="AC11" s="33">
        <f>IF(D6L1004C12=0,0,D6L1004C10/D6L1004C12)</f>
        <v>8.2394921737839083E-9</v>
      </c>
      <c r="AD11" s="16" t="s">
        <v>35245</v>
      </c>
      <c r="AE11" s="33">
        <f>IF(D6L1004C5=0,0,D6L1004C10/D6L1004C5)</f>
        <v>0.49218261433768495</v>
      </c>
      <c r="AF11" s="16" t="s">
        <v>35246</v>
      </c>
      <c r="AG11" s="33">
        <f>CHOOSE(MIN(D6L1004C9,RUN_YEARS),B7L810C5,B7L810C14,B7L810C23,B7L810C32,B7L810C41)</f>
        <v>36.329536717201513</v>
      </c>
      <c r="AH11" s="16" t="s">
        <v>35247</v>
      </c>
      <c r="AI11" s="33">
        <f>IF(D6L1004C15=0,0,D6L1004C11/D6L1004C15)</f>
        <v>2.1422679651838082E-8</v>
      </c>
      <c r="AJ11" s="16" t="s">
        <v>35248</v>
      </c>
      <c r="AK11" s="33">
        <f>IF(D6L1004C5=0,0,D6L1004C11/D6L1004C5)</f>
        <v>7.8173856623150548E-3</v>
      </c>
      <c r="AL11" s="16" t="s">
        <v>35249</v>
      </c>
      <c r="AM11" s="33">
        <f>D6L1004C8*CHOOSE(MIN(D6L1004C9,RUN_YEARS),B7L810C4,B7L810C13,B7L810C22,B7L810C31,B7L810C40)</f>
        <v>1.9576626233344268E-5</v>
      </c>
      <c r="AN11" s="16" t="s">
        <v>35250</v>
      </c>
      <c r="AO11" s="33">
        <f>D6L1004C8-D6L1004C18</f>
        <v>3.0201909751140931E-5</v>
      </c>
      <c r="AP11" s="16" t="s">
        <v>35251</v>
      </c>
      <c r="AQ11" s="33">
        <f>CHOOSE(MIN(D6L1004C9,RUN_YEARS),B7L810C2,B7L810C11,B7L810C20,B7L810C29,B7L810C38)</f>
        <v>11.394180913217165</v>
      </c>
      <c r="AR11" s="16" t="s">
        <v>35252</v>
      </c>
      <c r="AS11" s="33">
        <f>IF(D6L1004C20=0,0,D6L1004C18/D6L1004C20)</f>
        <v>1.7181249255605137E-6</v>
      </c>
      <c r="AT11" s="16" t="s">
        <v>35253</v>
      </c>
      <c r="AU11" s="33">
        <f>IF(D6L1004C5=0,0,D6L1004C18/D6L1004C5)</f>
        <v>0.19663722371672243</v>
      </c>
      <c r="AV11" s="16" t="s">
        <v>35254</v>
      </c>
      <c r="AW11" s="33">
        <f>CHOOSE(MIN(D6L1004C9,RUN_YEARS),B7L810C1,B7L810C10,B7L810C19,B7L810C28,B7L810C37)</f>
        <v>17.578413130400275</v>
      </c>
      <c r="AX11" s="16" t="s">
        <v>35255</v>
      </c>
      <c r="AY11" s="33">
        <f>IF(D6L1004C23=0,0,D6L1004C19/D6L1004C23)</f>
        <v>1.7181249255605139E-6</v>
      </c>
      <c r="AZ11" s="16" t="s">
        <v>35256</v>
      </c>
      <c r="BA11" s="33">
        <f>IF(D6L1004C5=0,0,D6L1004C19/D6L1004C5)</f>
        <v>0.30336277628327757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2.757717026225595</v>
      </c>
      <c r="J12" s="16" t="s">
        <v>35279</v>
      </c>
      <c r="K12" s="21">
        <f>_xlfn.SINGLE(IF(FLOW_THRU_100PCT="Y",1,INDEX(VariabilityMatrix,D6L1005C1,_xlfn.SINGLE(D6L1005C9))))</f>
        <v>0.20576328704526303</v>
      </c>
      <c r="L12" s="16" t="s">
        <v>35259</v>
      </c>
      <c r="M12" s="15">
        <f>IF(_xlfn.SINGLE(D6L1005C2)&lt;&gt;0,_xlfn.SINGLE(D6L1005C2)*_xlfn.SINGLE(D6L1005C4),_xlfn.SINGLE(D6L1005C3)*_xlfn.SINGLE(D6L1005C4))</f>
        <v>0.5674369200568663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0.28371846002843315</v>
      </c>
      <c r="R12" s="16" t="s">
        <v>35261</v>
      </c>
      <c r="S12" s="15">
        <f>D6L1005C5-D6L1005C7</f>
        <v>0.28371846002843315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0.27867850112461251</v>
      </c>
      <c r="X12" s="16" t="s">
        <v>35263</v>
      </c>
      <c r="Y12" s="33">
        <f>D6L1005C7-D6L1005C10</f>
        <v>5.0399589038206405E-3</v>
      </c>
      <c r="Z12" s="16" t="s">
        <v>35264</v>
      </c>
      <c r="AA12" s="33">
        <f>CHOOSE(MIN(D6L1005C9,RUN_YEARS),B7L810C7,B7L810C16,B7L810C25,B7L810C34,B7L810C43)</f>
        <v>6019.8</v>
      </c>
      <c r="AB12" s="16" t="s">
        <v>35265</v>
      </c>
      <c r="AC12" s="33">
        <f>IF(D6L1005C12=0,0,D6L1005C10/D6L1005C12)</f>
        <v>4.6293647816308266E-5</v>
      </c>
      <c r="AD12" s="16" t="s">
        <v>35266</v>
      </c>
      <c r="AE12" s="33">
        <f>IF(D6L1005C5=0,0,D6L1005C10/D6L1005C5)</f>
        <v>0.49111802787997022</v>
      </c>
      <c r="AF12" s="16" t="s">
        <v>35267</v>
      </c>
      <c r="AG12" s="33">
        <f>CHOOSE(MIN(D6L1005C9,RUN_YEARS),B7L810C5,B7L810C14,B7L810C23,B7L810C32,B7L810C41)</f>
        <v>41.872823241978921</v>
      </c>
      <c r="AH12" s="16" t="s">
        <v>35268</v>
      </c>
      <c r="AI12" s="33">
        <f>IF(D6L1005C15=0,0,D6L1005C11/D6L1005C15)</f>
        <v>1.2036348432240201E-4</v>
      </c>
      <c r="AJ12" s="16" t="s">
        <v>35269</v>
      </c>
      <c r="AK12" s="33">
        <f>IF(D6L1005C5=0,0,D6L1005C11/D6L1005C5)</f>
        <v>8.8819721200297571E-3</v>
      </c>
      <c r="AL12" s="16" t="s">
        <v>35270</v>
      </c>
      <c r="AM12" s="33">
        <f>D6L1005C8*CHOOSE(MIN(D6L1005C9,RUN_YEARS),B7L810C4,B7L810C13,B7L810C22,B7L810C31,B7L810C40)</f>
        <v>0.10359223737814828</v>
      </c>
      <c r="AN12" s="16" t="s">
        <v>35271</v>
      </c>
      <c r="AO12" s="33">
        <f>D6L1005C8-D6L1005C18</f>
        <v>0.18012622265028488</v>
      </c>
      <c r="AP12" s="16" t="s">
        <v>35272</v>
      </c>
      <c r="AQ12" s="33">
        <f>CHOOSE(MIN(D6L1005C9,RUN_YEARS),B7L810C2,B7L810C11,B7L810C20,B7L810C29,B7L810C38)</f>
        <v>11.352648353213313</v>
      </c>
      <c r="AR12" s="16" t="s">
        <v>35273</v>
      </c>
      <c r="AS12" s="33">
        <f>IF(D6L1005C20=0,0,D6L1005C18/D6L1005C20)</f>
        <v>9.1249402038271529E-3</v>
      </c>
      <c r="AT12" s="16" t="s">
        <v>35274</v>
      </c>
      <c r="AU12" s="33">
        <f>IF(D6L1005C5=0,0,D6L1005C18/D6L1005C5)</f>
        <v>0.1825616799269365</v>
      </c>
      <c r="AV12" s="16" t="s">
        <v>35275</v>
      </c>
      <c r="AW12" s="33">
        <f>CHOOSE(MIN(D6L1005C9,RUN_YEARS),B7L810C1,B7L810C10,B7L810C19,B7L810C28,B7L810C37)</f>
        <v>19.739989372723443</v>
      </c>
      <c r="AX12" s="16" t="s">
        <v>35276</v>
      </c>
      <c r="AY12" s="33">
        <f>IF(D6L1005C23=0,0,D6L1005C19/D6L1005C23)</f>
        <v>9.1249402038271529E-3</v>
      </c>
      <c r="AZ12" s="16" t="s">
        <v>35277</v>
      </c>
      <c r="BA12" s="33">
        <f>IF(D6L1005C5=0,0,D6L1005C19/D6L1005C5)</f>
        <v>0.31743832007306355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0.27398265429769086</v>
      </c>
      <c r="J13" s="16" t="s">
        <v>35300</v>
      </c>
      <c r="K13" s="21">
        <f>_xlfn.SINGLE(IF(FLOW_THRU_100PCT="Y",1,INDEX(VariabilityMatrix,D6L1006C1,_xlfn.SINGLE(D6L1006C9))))</f>
        <v>0.47720261082240351</v>
      </c>
      <c r="L13" s="16" t="s">
        <v>35280</v>
      </c>
      <c r="M13" s="15">
        <f>IF(_xlfn.SINGLE(D6L1006C2)&lt;&gt;0,_xlfn.SINGLE(D6L1006C2)*_xlfn.SINGLE(D6L1006C4),_xlfn.SINGLE(D6L1006C3)*_xlfn.SINGLE(D6L1006C4))</f>
        <v>0.13074523795091009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6.5372618975455044E-2</v>
      </c>
      <c r="R13" s="16" t="s">
        <v>35282</v>
      </c>
      <c r="S13" s="15">
        <f>D6L1006C5-D6L1006C7</f>
        <v>6.5372618975455044E-2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6.4211343417148403E-2</v>
      </c>
      <c r="X13" s="16" t="s">
        <v>35284</v>
      </c>
      <c r="Y13" s="33">
        <f>D6L1006C7-D6L1006C10</f>
        <v>1.1612755583066403E-3</v>
      </c>
      <c r="Z13" s="16" t="s">
        <v>35285</v>
      </c>
      <c r="AA13" s="33">
        <f>CHOOSE(MIN(D6L1006C9,RUN_YEARS),B7L810C7,B7L810C16,B7L810C25,B7L810C34,B7L810C43)</f>
        <v>6019.8</v>
      </c>
      <c r="AB13" s="16" t="s">
        <v>35286</v>
      </c>
      <c r="AC13" s="33">
        <f>IF(D6L1006C12=0,0,D6L1006C10/D6L1006C12)</f>
        <v>1.0666690490904748E-5</v>
      </c>
      <c r="AD13" s="16" t="s">
        <v>35287</v>
      </c>
      <c r="AE13" s="33">
        <f>IF(D6L1006C5=0,0,D6L1006C10/D6L1006C5)</f>
        <v>0.49111802787997022</v>
      </c>
      <c r="AF13" s="16" t="s">
        <v>35288</v>
      </c>
      <c r="AG13" s="33">
        <f>CHOOSE(MIN(D6L1006C9,RUN_YEARS),B7L810C5,B7L810C14,B7L810C23,B7L810C32,B7L810C41)</f>
        <v>41.872823241978921</v>
      </c>
      <c r="AH13" s="16" t="s">
        <v>35289</v>
      </c>
      <c r="AI13" s="33">
        <f>IF(D6L1006C15=0,0,D6L1006C11/D6L1006C15)</f>
        <v>2.7733395276352476E-5</v>
      </c>
      <c r="AJ13" s="16" t="s">
        <v>35290</v>
      </c>
      <c r="AK13" s="33">
        <f>IF(D6L1006C5=0,0,D6L1006C11/D6L1006C5)</f>
        <v>8.8819721200297606E-3</v>
      </c>
      <c r="AL13" s="16" t="s">
        <v>35291</v>
      </c>
      <c r="AM13" s="33">
        <f>D6L1006C8*CHOOSE(MIN(D6L1006C9,RUN_YEARS),B7L810C4,B7L810C13,B7L810C22,B7L810C31,B7L810C40)</f>
        <v>2.3869070282765199E-2</v>
      </c>
      <c r="AN13" s="16" t="s">
        <v>35292</v>
      </c>
      <c r="AO13" s="33">
        <f>D6L1006C8-D6L1006C18</f>
        <v>4.1503548692689844E-2</v>
      </c>
      <c r="AP13" s="16" t="s">
        <v>35293</v>
      </c>
      <c r="AQ13" s="33">
        <f>CHOOSE(MIN(D6L1006C9,RUN_YEARS),B7L810C2,B7L810C11,B7L810C20,B7L810C29,B7L810C38)</f>
        <v>11.352648353213313</v>
      </c>
      <c r="AR13" s="16" t="s">
        <v>35294</v>
      </c>
      <c r="AS13" s="33">
        <f>IF(D6L1006C20=0,0,D6L1006C18/D6L1006C20)</f>
        <v>2.1025111973990785E-3</v>
      </c>
      <c r="AT13" s="16" t="s">
        <v>35295</v>
      </c>
      <c r="AU13" s="33">
        <f>IF(D6L1006C5=0,0,D6L1006C18/D6L1006C5)</f>
        <v>0.1825616799269365</v>
      </c>
      <c r="AV13" s="16" t="s">
        <v>35296</v>
      </c>
      <c r="AW13" s="33">
        <f>CHOOSE(MIN(D6L1006C9,RUN_YEARS),B7L810C1,B7L810C10,B7L810C19,B7L810C28,B7L810C37)</f>
        <v>19.739989372723443</v>
      </c>
      <c r="AX13" s="16" t="s">
        <v>35297</v>
      </c>
      <c r="AY13" s="33">
        <f>IF(D6L1006C23=0,0,D6L1006C19/D6L1006C23)</f>
        <v>2.102511197399078E-3</v>
      </c>
      <c r="AZ13" s="16" t="s">
        <v>35298</v>
      </c>
      <c r="BA13" s="33">
        <f>IF(D6L1006C5=0,0,D6L1006C19/D6L1006C5)</f>
        <v>0.3174383200730635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0.30737443165899553</v>
      </c>
      <c r="J14" s="16" t="s">
        <v>35321</v>
      </c>
      <c r="K14" s="21">
        <f>_xlfn.SINGLE(IF(FLOW_THRU_100PCT="Y",1,INDEX(VariabilityMatrix,D6L1007C1,_xlfn.SINGLE(D6L1007C9))))</f>
        <v>0.46935998677982882</v>
      </c>
      <c r="L14" s="16" t="s">
        <v>35301</v>
      </c>
      <c r="M14" s="15">
        <f>IF(_xlfn.SINGLE(D6L1007C2)&lt;&gt;0,_xlfn.SINGLE(D6L1007C2)*_xlfn.SINGLE(D6L1007C4),_xlfn.SINGLE(D6L1007C3)*_xlfn.SINGLE(D6L1007C4))</f>
        <v>0.14426925917992353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7.2134629589961766E-2</v>
      </c>
      <c r="R14" s="16" t="s">
        <v>35303</v>
      </c>
      <c r="S14" s="15">
        <f>D6L1007C5-D6L1007C7</f>
        <v>7.2134629589961766E-2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7.1006821151735816E-2</v>
      </c>
      <c r="X14" s="16" t="s">
        <v>35305</v>
      </c>
      <c r="Y14" s="33">
        <f>D6L1007C7-D6L1007C10</f>
        <v>1.1278084382259496E-3</v>
      </c>
      <c r="Z14" s="16" t="s">
        <v>35306</v>
      </c>
      <c r="AA14" s="33">
        <f>CHOOSE(MIN(D6L1007C9,RUN_YEARS),B7L810C7,B7L810C16,B7L810C25,B7L810C34,B7L810C43)</f>
        <v>5947</v>
      </c>
      <c r="AB14" s="16" t="s">
        <v>35307</v>
      </c>
      <c r="AC14" s="33">
        <f>IF(D6L1007C12=0,0,D6L1007C10/D6L1007C12)</f>
        <v>1.1939939658943302E-5</v>
      </c>
      <c r="AD14" s="16" t="s">
        <v>35308</v>
      </c>
      <c r="AE14" s="33">
        <f>IF(D6L1007C5=0,0,D6L1007C10/D6L1007C5)</f>
        <v>0.49218261433768495</v>
      </c>
      <c r="AF14" s="16" t="s">
        <v>35309</v>
      </c>
      <c r="AG14" s="33">
        <f>CHOOSE(MIN(D6L1007C9,RUN_YEARS),B7L810C5,B7L810C14,B7L810C23,B7L810C32,B7L810C41)</f>
        <v>36.329536717201513</v>
      </c>
      <c r="AH14" s="16" t="s">
        <v>35310</v>
      </c>
      <c r="AI14" s="33">
        <f>IF(D6L1007C15=0,0,D6L1007C11/D6L1007C15)</f>
        <v>3.1043843113252486E-5</v>
      </c>
      <c r="AJ14" s="16" t="s">
        <v>35311</v>
      </c>
      <c r="AK14" s="33">
        <f>IF(D6L1007C5=0,0,D6L1007C11/D6L1007C5)</f>
        <v>7.81738566231506E-3</v>
      </c>
      <c r="AL14" s="16" t="s">
        <v>35312</v>
      </c>
      <c r="AM14" s="33">
        <f>D6L1007C8*CHOOSE(MIN(D6L1007C9,RUN_YEARS),B7L810C4,B7L810C13,B7L810C22,B7L810C31,B7L810C40)</f>
        <v>2.8368706592808435E-2</v>
      </c>
      <c r="AN14" s="16" t="s">
        <v>35313</v>
      </c>
      <c r="AO14" s="33">
        <f>D6L1007C8-D6L1007C18</f>
        <v>4.3765922997153331E-2</v>
      </c>
      <c r="AP14" s="16" t="s">
        <v>35314</v>
      </c>
      <c r="AQ14" s="33">
        <f>CHOOSE(MIN(D6L1007C9,RUN_YEARS),B7L810C2,B7L810C11,B7L810C20,B7L810C29,B7L810C38)</f>
        <v>11.394180913217165</v>
      </c>
      <c r="AR14" s="16" t="s">
        <v>35315</v>
      </c>
      <c r="AS14" s="33">
        <f>IF(D6L1007C20=0,0,D6L1007C18/D6L1007C20)</f>
        <v>2.4897539199066911E-3</v>
      </c>
      <c r="AT14" s="16" t="s">
        <v>35316</v>
      </c>
      <c r="AU14" s="33">
        <f>IF(D6L1007C5=0,0,D6L1007C18/D6L1007C5)</f>
        <v>0.19663722371672243</v>
      </c>
      <c r="AV14" s="16" t="s">
        <v>35317</v>
      </c>
      <c r="AW14" s="33">
        <f>CHOOSE(MIN(D6L1007C9,RUN_YEARS),B7L810C1,B7L810C10,B7L810C19,B7L810C28,B7L810C37)</f>
        <v>17.578413130400275</v>
      </c>
      <c r="AX14" s="16" t="s">
        <v>35318</v>
      </c>
      <c r="AY14" s="33">
        <f>IF(D6L1007C23=0,0,D6L1007C19/D6L1007C23)</f>
        <v>2.4897539199066911E-3</v>
      </c>
      <c r="AZ14" s="16" t="s">
        <v>35319</v>
      </c>
      <c r="BA14" s="33">
        <f>IF(D6L1007C5=0,0,D6L1007C19/D6L1007C5)</f>
        <v>0.30336277628327757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2.3568044138858728E-5</v>
      </c>
      <c r="J15" s="16" t="s">
        <v>35342</v>
      </c>
      <c r="K15" s="21">
        <f>_xlfn.SINGLE(IF(FLOW_THRU_100PCT="Y",1,INDEX(VariabilityMatrix,D6L1008C1,_xlfn.SINGLE(D6L1008C9))))</f>
        <v>0.46935998677982882</v>
      </c>
      <c r="L15" s="16" t="s">
        <v>35322</v>
      </c>
      <c r="M15" s="15">
        <f>IF(_xlfn.SINGLE(D6L1008C2)&lt;&gt;0,_xlfn.SINGLE(D6L1008C2)*_xlfn.SINGLE(D6L1008C4),_xlfn.SINGLE(D6L1008C3)*_xlfn.SINGLE(D6L1008C4))</f>
        <v>1.1061896885441155E-5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5.5309484427205777E-6</v>
      </c>
      <c r="R15" s="16" t="s">
        <v>35324</v>
      </c>
      <c r="S15" s="15">
        <f>D6L1008C5-D6L1008C7</f>
        <v>5.5309484427205777E-6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5.4444733286103228E-6</v>
      </c>
      <c r="X15" s="16" t="s">
        <v>35326</v>
      </c>
      <c r="Y15" s="33">
        <f>D6L1008C7-D6L1008C10</f>
        <v>8.6475114110254972E-8</v>
      </c>
      <c r="Z15" s="16" t="s">
        <v>35327</v>
      </c>
      <c r="AA15" s="33">
        <f>CHOOSE(MIN(D6L1008C9,RUN_YEARS),B7L810C7,B7L810C16,B7L810C25,B7L810C34,B7L810C43)</f>
        <v>5947</v>
      </c>
      <c r="AB15" s="16" t="s">
        <v>35328</v>
      </c>
      <c r="AC15" s="33">
        <f>IF(D6L1008C12=0,0,D6L1008C10/D6L1008C12)</f>
        <v>9.1549913042043434E-10</v>
      </c>
      <c r="AD15" s="16" t="s">
        <v>35329</v>
      </c>
      <c r="AE15" s="33">
        <f>IF(D6L1008C5=0,0,D6L1008C10/D6L1008C5)</f>
        <v>0.49218261433768495</v>
      </c>
      <c r="AF15" s="16" t="s">
        <v>35330</v>
      </c>
      <c r="AG15" s="33">
        <f>CHOOSE(MIN(D6L1008C9,RUN_YEARS),B7L810C5,B7L810C14,B7L810C23,B7L810C32,B7L810C41)</f>
        <v>36.329536717201513</v>
      </c>
      <c r="AH15" s="16" t="s">
        <v>35331</v>
      </c>
      <c r="AI15" s="33">
        <f>IF(D6L1008C15=0,0,D6L1008C11/D6L1008C15)</f>
        <v>2.3802977390931123E-9</v>
      </c>
      <c r="AJ15" s="16" t="s">
        <v>35332</v>
      </c>
      <c r="AK15" s="33">
        <f>IF(D6L1008C5=0,0,D6L1008C11/D6L1008C5)</f>
        <v>7.8173856623150306E-3</v>
      </c>
      <c r="AL15" s="16" t="s">
        <v>35333</v>
      </c>
      <c r="AM15" s="33">
        <f>D6L1008C8*CHOOSE(MIN(D6L1008C9,RUN_YEARS),B7L810C4,B7L810C13,B7L810C22,B7L810C31,B7L810C40)</f>
        <v>2.1751806925938076E-6</v>
      </c>
      <c r="AN15" s="16" t="s">
        <v>35334</v>
      </c>
      <c r="AO15" s="33">
        <f>D6L1008C8-D6L1008C18</f>
        <v>3.3557677501267702E-6</v>
      </c>
      <c r="AP15" s="16" t="s">
        <v>35335</v>
      </c>
      <c r="AQ15" s="33">
        <f>CHOOSE(MIN(D6L1008C9,RUN_YEARS),B7L810C2,B7L810C11,B7L810C20,B7L810C29,B7L810C38)</f>
        <v>11.394180913217165</v>
      </c>
      <c r="AR15" s="16" t="s">
        <v>35336</v>
      </c>
      <c r="AS15" s="33">
        <f>IF(D6L1008C20=0,0,D6L1008C18/D6L1008C20)</f>
        <v>1.9090276950672376E-7</v>
      </c>
      <c r="AT15" s="16" t="s">
        <v>35337</v>
      </c>
      <c r="AU15" s="33">
        <f>IF(D6L1008C5=0,0,D6L1008C18/D6L1008C5)</f>
        <v>0.19663722371672243</v>
      </c>
      <c r="AV15" s="16" t="s">
        <v>35338</v>
      </c>
      <c r="AW15" s="33">
        <f>CHOOSE(MIN(D6L1008C9,RUN_YEARS),B7L810C1,B7L810C10,B7L810C19,B7L810C28,B7L810C37)</f>
        <v>17.578413130400275</v>
      </c>
      <c r="AX15" s="16" t="s">
        <v>35339</v>
      </c>
      <c r="AY15" s="33">
        <f>IF(D6L1008C23=0,0,D6L1008C19/D6L1008C23)</f>
        <v>1.9090276950672376E-7</v>
      </c>
      <c r="AZ15" s="16" t="s">
        <v>35340</v>
      </c>
      <c r="BA15" s="33">
        <f>IF(D6L1008C5=0,0,D6L1008C19/D6L1008C5)</f>
        <v>0.30336277628327757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2.3568044138858728E-5</v>
      </c>
      <c r="J16" s="16" t="s">
        <v>35363</v>
      </c>
      <c r="K16" s="21">
        <f>_xlfn.SINGLE(IF(FLOW_THRU_100PCT="Y",1,INDEX(VariabilityMatrix,D6L1009C1,_xlfn.SINGLE(D6L1009C9))))</f>
        <v>0.46935998677982882</v>
      </c>
      <c r="L16" s="16" t="s">
        <v>35343</v>
      </c>
      <c r="M16" s="15">
        <f>IF(_xlfn.SINGLE(D6L1009C2)&lt;&gt;0,_xlfn.SINGLE(D6L1009C2)*_xlfn.SINGLE(D6L1009C4),_xlfn.SINGLE(D6L1009C3)*_xlfn.SINGLE(D6L1009C4))</f>
        <v>1.1061896885441155E-5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5.5309484427205777E-6</v>
      </c>
      <c r="R16" s="16" t="s">
        <v>35345</v>
      </c>
      <c r="S16" s="15">
        <f>D6L1009C5-D6L1009C7</f>
        <v>5.5309484427205777E-6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5.4444733286103228E-6</v>
      </c>
      <c r="X16" s="16" t="s">
        <v>35347</v>
      </c>
      <c r="Y16" s="33">
        <f>D6L1009C7-D6L1009C10</f>
        <v>8.6475114110254972E-8</v>
      </c>
      <c r="Z16" s="16" t="s">
        <v>35348</v>
      </c>
      <c r="AA16" s="33">
        <f>CHOOSE(MIN(D6L1009C9,RUN_YEARS),B7L810C7,B7L810C16,B7L810C25,B7L810C34,B7L810C43)</f>
        <v>5947</v>
      </c>
      <c r="AB16" s="16" t="s">
        <v>35349</v>
      </c>
      <c r="AC16" s="33">
        <f>IF(D6L1009C12=0,0,D6L1009C10/D6L1009C12)</f>
        <v>9.1549913042043434E-10</v>
      </c>
      <c r="AD16" s="16" t="s">
        <v>35350</v>
      </c>
      <c r="AE16" s="33">
        <f>IF(D6L1009C5=0,0,D6L1009C10/D6L1009C5)</f>
        <v>0.49218261433768495</v>
      </c>
      <c r="AF16" s="16" t="s">
        <v>35351</v>
      </c>
      <c r="AG16" s="33">
        <f>CHOOSE(MIN(D6L1009C9,RUN_YEARS),B7L810C5,B7L810C14,B7L810C23,B7L810C32,B7L810C41)</f>
        <v>36.329536717201513</v>
      </c>
      <c r="AH16" s="16" t="s">
        <v>35352</v>
      </c>
      <c r="AI16" s="33">
        <f>IF(D6L1009C15=0,0,D6L1009C11/D6L1009C15)</f>
        <v>2.3802977390931123E-9</v>
      </c>
      <c r="AJ16" s="16" t="s">
        <v>35353</v>
      </c>
      <c r="AK16" s="33">
        <f>IF(D6L1009C5=0,0,D6L1009C11/D6L1009C5)</f>
        <v>7.8173856623150306E-3</v>
      </c>
      <c r="AL16" s="16" t="s">
        <v>35354</v>
      </c>
      <c r="AM16" s="33">
        <f>D6L1009C8*CHOOSE(MIN(D6L1009C9,RUN_YEARS),B7L810C4,B7L810C13,B7L810C22,B7L810C31,B7L810C40)</f>
        <v>2.1751806925938076E-6</v>
      </c>
      <c r="AN16" s="16" t="s">
        <v>35355</v>
      </c>
      <c r="AO16" s="33">
        <f>D6L1009C8-D6L1009C18</f>
        <v>3.3557677501267702E-6</v>
      </c>
      <c r="AP16" s="16" t="s">
        <v>35356</v>
      </c>
      <c r="AQ16" s="33">
        <f>CHOOSE(MIN(D6L1009C9,RUN_YEARS),B7L810C2,B7L810C11,B7L810C20,B7L810C29,B7L810C38)</f>
        <v>11.394180913217165</v>
      </c>
      <c r="AR16" s="16" t="s">
        <v>35357</v>
      </c>
      <c r="AS16" s="33">
        <f>IF(D6L1009C20=0,0,D6L1009C18/D6L1009C20)</f>
        <v>1.9090276950672376E-7</v>
      </c>
      <c r="AT16" s="16" t="s">
        <v>35358</v>
      </c>
      <c r="AU16" s="33">
        <f>IF(D6L1009C5=0,0,D6L1009C18/D6L1009C5)</f>
        <v>0.19663722371672243</v>
      </c>
      <c r="AV16" s="16" t="s">
        <v>35359</v>
      </c>
      <c r="AW16" s="33">
        <f>CHOOSE(MIN(D6L1009C9,RUN_YEARS),B7L810C1,B7L810C10,B7L810C19,B7L810C28,B7L810C37)</f>
        <v>17.578413130400275</v>
      </c>
      <c r="AX16" s="16" t="s">
        <v>35360</v>
      </c>
      <c r="AY16" s="33">
        <f>IF(D6L1009C23=0,0,D6L1009C19/D6L1009C23)</f>
        <v>1.9090276950672376E-7</v>
      </c>
      <c r="AZ16" s="16" t="s">
        <v>35361</v>
      </c>
      <c r="BA16" s="33">
        <f>IF(D6L1009C5=0,0,D6L1009C19/D6L1009C5)</f>
        <v>0.30336277628327757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0.29266797211634765</v>
      </c>
      <c r="J17" s="16" t="s">
        <v>35384</v>
      </c>
      <c r="K17" s="21">
        <f>_xlfn.SINGLE(IF(FLOW_THRU_100PCT="Y",1,INDEX(VariabilityMatrix,D6L1010C1,_xlfn.SINGLE(D6L1010C9))))</f>
        <v>0.46935998677982882</v>
      </c>
      <c r="L17" s="16" t="s">
        <v>35364</v>
      </c>
      <c r="M17" s="15">
        <f>IF(_xlfn.SINGLE(D6L1010C2)&lt;&gt;0,_xlfn.SINGLE(D6L1010C2)*_xlfn.SINGLE(D6L1010C4),_xlfn.SINGLE(D6L1010C3)*_xlfn.SINGLE(D6L1010C4))</f>
        <v>0.13736663552340825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6.8683317761704124E-2</v>
      </c>
      <c r="R17" s="16" t="s">
        <v>35366</v>
      </c>
      <c r="S17" s="15">
        <f>D6L1010C5-D6L1010C7</f>
        <v>6.8683317761704124E-2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6.7609469794682978E-2</v>
      </c>
      <c r="X17" s="16" t="s">
        <v>35368</v>
      </c>
      <c r="Y17" s="33">
        <f>D6L1010C7-D6L1010C10</f>
        <v>1.0738479670211465E-3</v>
      </c>
      <c r="Z17" s="16" t="s">
        <v>35369</v>
      </c>
      <c r="AA17" s="33">
        <f>CHOOSE(MIN(D6L1010C9,RUN_YEARS),B7L810C7,B7L810C16,B7L810C25,B7L810C34,B7L810C43)</f>
        <v>5947</v>
      </c>
      <c r="AB17" s="16" t="s">
        <v>35370</v>
      </c>
      <c r="AC17" s="33">
        <f>IF(D6L1010C12=0,0,D6L1010C10/D6L1010C12)</f>
        <v>1.1368668201560952E-5</v>
      </c>
      <c r="AD17" s="16" t="s">
        <v>35371</v>
      </c>
      <c r="AE17" s="33">
        <f>IF(D6L1010C5=0,0,D6L1010C10/D6L1010C5)</f>
        <v>0.49218261433768495</v>
      </c>
      <c r="AF17" s="16" t="s">
        <v>35372</v>
      </c>
      <c r="AG17" s="33">
        <f>CHOOSE(MIN(D6L1010C9,RUN_YEARS),B7L810C5,B7L810C14,B7L810C23,B7L810C32,B7L810C41)</f>
        <v>36.329536717201513</v>
      </c>
      <c r="AH17" s="16" t="s">
        <v>35373</v>
      </c>
      <c r="AI17" s="33">
        <f>IF(D6L1010C15=0,0,D6L1010C11/D6L1010C15)</f>
        <v>2.9558537324058274E-5</v>
      </c>
      <c r="AJ17" s="16" t="s">
        <v>35374</v>
      </c>
      <c r="AK17" s="33">
        <f>IF(D6L1010C5=0,0,D6L1010C11/D6L1010C5)</f>
        <v>7.8173856623150323E-3</v>
      </c>
      <c r="AL17" s="16" t="s">
        <v>35375</v>
      </c>
      <c r="AM17" s="33">
        <f>D6L1010C8*CHOOSE(MIN(D6L1010C9,RUN_YEARS),B7L810C4,B7L810C13,B7L810C22,B7L810C31,B7L810C40)</f>
        <v>2.7011393840629897E-2</v>
      </c>
      <c r="AN17" s="16" t="s">
        <v>35376</v>
      </c>
      <c r="AO17" s="33">
        <f>D6L1010C8-D6L1010C18</f>
        <v>4.167192392107423E-2</v>
      </c>
      <c r="AP17" s="16" t="s">
        <v>35377</v>
      </c>
      <c r="AQ17" s="33">
        <f>CHOOSE(MIN(D6L1010C9,RUN_YEARS),B7L810C2,B7L810C11,B7L810C20,B7L810C29,B7L810C38)</f>
        <v>11.394180913217165</v>
      </c>
      <c r="AR17" s="16" t="s">
        <v>35378</v>
      </c>
      <c r="AS17" s="33">
        <f>IF(D6L1010C20=0,0,D6L1010C18/D6L1010C20)</f>
        <v>2.370630591734495E-3</v>
      </c>
      <c r="AT17" s="16" t="s">
        <v>35379</v>
      </c>
      <c r="AU17" s="33">
        <f>IF(D6L1010C5=0,0,D6L1010C18/D6L1010C5)</f>
        <v>0.19663722371672243</v>
      </c>
      <c r="AV17" s="16" t="s">
        <v>35380</v>
      </c>
      <c r="AW17" s="33">
        <f>CHOOSE(MIN(D6L1010C9,RUN_YEARS),B7L810C1,B7L810C10,B7L810C19,B7L810C28,B7L810C37)</f>
        <v>17.578413130400275</v>
      </c>
      <c r="AX17" s="16" t="s">
        <v>35381</v>
      </c>
      <c r="AY17" s="33">
        <f>IF(D6L1010C23=0,0,D6L1010C19/D6L1010C23)</f>
        <v>2.3706305917344955E-3</v>
      </c>
      <c r="AZ17" s="16" t="s">
        <v>35382</v>
      </c>
      <c r="BA17" s="33">
        <f>IF(D6L1010C5=0,0,D6L1010C19/D6L1010C5)</f>
        <v>0.30336277628327762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8.3595852560531911E-2</v>
      </c>
      <c r="J18" s="16" t="s">
        <v>35405</v>
      </c>
      <c r="K18" s="21">
        <f>_xlfn.SINGLE(IF(FLOW_THRU_100PCT="Y",1,INDEX(VariabilityMatrix,D6L1011C1,_xlfn.SINGLE(D6L1011C9))))</f>
        <v>0.46935998677982882</v>
      </c>
      <c r="L18" s="16" t="s">
        <v>35385</v>
      </c>
      <c r="M18" s="15">
        <f>IF(_xlfn.SINGLE(D6L1011C2)&lt;&gt;0,_xlfn.SINGLE(D6L1011C2)*_xlfn.SINGLE(D6L1011C4),_xlfn.SINGLE(D6L1011C3)*_xlfn.SINGLE(D6L1011C4))</f>
        <v>3.9236548252659778E-2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1.9618274126329889E-2</v>
      </c>
      <c r="R18" s="16" t="s">
        <v>35387</v>
      </c>
      <c r="S18" s="15">
        <f>D6L1011C5-D6L1011C7</f>
        <v>1.9618274126329889E-2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1.9311546896580815E-2</v>
      </c>
      <c r="X18" s="16" t="s">
        <v>35389</v>
      </c>
      <c r="Y18" s="33">
        <f>D6L1011C7-D6L1011C10</f>
        <v>3.0672722974907363E-4</v>
      </c>
      <c r="Z18" s="16" t="s">
        <v>35390</v>
      </c>
      <c r="AA18" s="33">
        <f>CHOOSE(MIN(D6L1011C9,RUN_YEARS),B7L810C7,B7L810C16,B7L810C25,B7L810C34,B7L810C43)</f>
        <v>5947</v>
      </c>
      <c r="AB18" s="16" t="s">
        <v>35391</v>
      </c>
      <c r="AC18" s="33">
        <f>IF(D6L1011C12=0,0,D6L1011C10/D6L1011C12)</f>
        <v>3.2472754156012804E-6</v>
      </c>
      <c r="AD18" s="16" t="s">
        <v>35392</v>
      </c>
      <c r="AE18" s="33">
        <f>IF(D6L1011C5=0,0,D6L1011C10/D6L1011C5)</f>
        <v>0.49218261433768501</v>
      </c>
      <c r="AF18" s="16" t="s">
        <v>35393</v>
      </c>
      <c r="AG18" s="33">
        <f>CHOOSE(MIN(D6L1011C9,RUN_YEARS),B7L810C5,B7L810C14,B7L810C23,B7L810C32,B7L810C41)</f>
        <v>36.329536717201513</v>
      </c>
      <c r="AH18" s="16" t="s">
        <v>35394</v>
      </c>
      <c r="AI18" s="33">
        <f>IF(D6L1011C15=0,0,D6L1011C11/D6L1011C15)</f>
        <v>8.4429160805632489E-6</v>
      </c>
      <c r="AJ18" s="16" t="s">
        <v>35395</v>
      </c>
      <c r="AK18" s="33">
        <f>IF(D6L1011C5=0,0,D6L1011C11/D6L1011C5)</f>
        <v>7.8173856623150097E-3</v>
      </c>
      <c r="AL18" s="16" t="s">
        <v>35396</v>
      </c>
      <c r="AM18" s="33">
        <f>D6L1011C8*CHOOSE(MIN(D6L1011C9,RUN_YEARS),B7L810C4,B7L810C13,B7L810C22,B7L810C31,B7L810C40)</f>
        <v>7.7153659166302353E-3</v>
      </c>
      <c r="AN18" s="16" t="s">
        <v>35397</v>
      </c>
      <c r="AO18" s="33">
        <f>D6L1011C8-D6L1011C18</f>
        <v>1.1902908209699654E-2</v>
      </c>
      <c r="AP18" s="16" t="s">
        <v>35398</v>
      </c>
      <c r="AQ18" s="33">
        <f>CHOOSE(MIN(D6L1011C9,RUN_YEARS),B7L810C2,B7L810C11,B7L810C20,B7L810C29,B7L810C38)</f>
        <v>11.394180913217165</v>
      </c>
      <c r="AR18" s="16" t="s">
        <v>35399</v>
      </c>
      <c r="AS18" s="33">
        <f>IF(D6L1011C20=0,0,D6L1011C18/D6L1011C20)</f>
        <v>6.7713212344034919E-4</v>
      </c>
      <c r="AT18" s="16" t="s">
        <v>35400</v>
      </c>
      <c r="AU18" s="33">
        <f>IF(D6L1011C5=0,0,D6L1011C18/D6L1011C5)</f>
        <v>0.19663722371672243</v>
      </c>
      <c r="AV18" s="16" t="s">
        <v>35401</v>
      </c>
      <c r="AW18" s="33">
        <f>CHOOSE(MIN(D6L1011C9,RUN_YEARS),B7L810C1,B7L810C10,B7L810C19,B7L810C28,B7L810C37)</f>
        <v>17.578413130400275</v>
      </c>
      <c r="AX18" s="16" t="s">
        <v>35402</v>
      </c>
      <c r="AY18" s="33">
        <f>IF(D6L1011C23=0,0,D6L1011C19/D6L1011C23)</f>
        <v>6.7713212344034919E-4</v>
      </c>
      <c r="AZ18" s="16" t="s">
        <v>35403</v>
      </c>
      <c r="BA18" s="33">
        <f>IF(D6L1011C5=0,0,D6L1011C19/D6L1011C5)</f>
        <v>0.30336277628327757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0.46935998677982882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5947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36.329536717201513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11.394180913217165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17.578413130400275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5947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36.329536717201513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11.394180913217165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17.578413130400275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0.1275197733786172</v>
      </c>
      <c r="J21" s="16" t="s">
        <v>35467</v>
      </c>
      <c r="K21" s="21">
        <f>_xlfn.SINGLE(IF(FLOW_THRU_100PCT="Y",1,INDEX(VariabilityMatrix,D6L1014C1,_xlfn.SINGLE(D6L1014C9))))</f>
        <v>0.47720261082240351</v>
      </c>
      <c r="L21" s="16" t="s">
        <v>35447</v>
      </c>
      <c r="M21" s="15">
        <f>IF(_xlfn.SINGLE(D6L1014C2)&lt;&gt;0,_xlfn.SINGLE(D6L1014C2)*_xlfn.SINGLE(D6L1014C4),_xlfn.SINGLE(D6L1014C3)*_xlfn.SINGLE(D6L1014C4))</f>
        <v>6.0852768787757354E-2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3.0426384393878677E-2</v>
      </c>
      <c r="R21" s="16" t="s">
        <v>35449</v>
      </c>
      <c r="S21" s="15">
        <f>D6L1014C5-D6L1014C7</f>
        <v>3.0426384393878677E-2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2.9885891798079201E-2</v>
      </c>
      <c r="X21" s="16" t="s">
        <v>35451</v>
      </c>
      <c r="Y21" s="33">
        <f>D6L1014C7-D6L1014C10</f>
        <v>5.4049259579947578E-4</v>
      </c>
      <c r="Z21" s="16" t="s">
        <v>35452</v>
      </c>
      <c r="AA21" s="33">
        <f>CHOOSE(MIN(D6L1014C9,RUN_YEARS),B7L810C7,B7L810C16,B7L810C25,B7L810C34,B7L810C43)</f>
        <v>6019.8</v>
      </c>
      <c r="AB21" s="16" t="s">
        <v>35453</v>
      </c>
      <c r="AC21" s="33">
        <f>IF(D6L1014C12=0,0,D6L1014C10/D6L1014C12)</f>
        <v>4.9645987903384167E-6</v>
      </c>
      <c r="AD21" s="16" t="s">
        <v>35454</v>
      </c>
      <c r="AE21" s="33">
        <f>IF(D6L1014C5=0,0,D6L1014C10/D6L1014C5)</f>
        <v>0.49111802787997028</v>
      </c>
      <c r="AF21" s="16" t="s">
        <v>35455</v>
      </c>
      <c r="AG21" s="33">
        <f>CHOOSE(MIN(D6L1014C9,RUN_YEARS),B7L810C5,B7L810C14,B7L810C23,B7L810C32,B7L810C41)</f>
        <v>41.872823241978921</v>
      </c>
      <c r="AH21" s="16" t="s">
        <v>35456</v>
      </c>
      <c r="AI21" s="33">
        <f>IF(D6L1014C15=0,0,D6L1014C11/D6L1014C15)</f>
        <v>1.290795685487989E-5</v>
      </c>
      <c r="AJ21" s="16" t="s">
        <v>35457</v>
      </c>
      <c r="AK21" s="33">
        <f>IF(D6L1014C5=0,0,D6L1014C11/D6L1014C5)</f>
        <v>8.8819721200297241E-3</v>
      </c>
      <c r="AL21" s="16" t="s">
        <v>35458</v>
      </c>
      <c r="AM21" s="33">
        <f>D6L1014C8*CHOOSE(MIN(D6L1014C9,RUN_YEARS),B7L810C4,B7L810C13,B7L810C22,B7L810C31,B7L810C40)</f>
        <v>1.110938369809843E-2</v>
      </c>
      <c r="AN21" s="16" t="s">
        <v>35459</v>
      </c>
      <c r="AO21" s="33">
        <f>D6L1014C8-D6L1014C18</f>
        <v>1.9317000695780247E-2</v>
      </c>
      <c r="AP21" s="16" t="s">
        <v>35460</v>
      </c>
      <c r="AQ21" s="33">
        <f>CHOOSE(MIN(D6L1014C9,RUN_YEARS),B7L810C2,B7L810C11,B7L810C20,B7L810C29,B7L810C38)</f>
        <v>11.352648353213313</v>
      </c>
      <c r="AR21" s="16" t="s">
        <v>35461</v>
      </c>
      <c r="AS21" s="33">
        <f>IF(D6L1014C20=0,0,D6L1014C18/D6L1014C20)</f>
        <v>9.7857199064515826E-4</v>
      </c>
      <c r="AT21" s="16" t="s">
        <v>35462</v>
      </c>
      <c r="AU21" s="33">
        <f>IF(D6L1014C5=0,0,D6L1014C18/D6L1014C5)</f>
        <v>0.1825616799269365</v>
      </c>
      <c r="AV21" s="16" t="s">
        <v>35463</v>
      </c>
      <c r="AW21" s="33">
        <f>CHOOSE(MIN(D6L1014C9,RUN_YEARS),B7L810C1,B7L810C10,B7L810C19,B7L810C28,B7L810C37)</f>
        <v>19.739989372723443</v>
      </c>
      <c r="AX21" s="16" t="s">
        <v>35464</v>
      </c>
      <c r="AY21" s="33">
        <f>IF(D6L1014C23=0,0,D6L1014C19/D6L1014C23)</f>
        <v>9.7857199064515826E-4</v>
      </c>
      <c r="AZ21" s="16" t="s">
        <v>35465</v>
      </c>
      <c r="BA21" s="33">
        <f>IF(D6L1014C5=0,0,D6L1014C19/D6L1014C5)</f>
        <v>0.3174383200730635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0.168324424442204</v>
      </c>
      <c r="J22" s="16" t="s">
        <v>35488</v>
      </c>
      <c r="K22" s="21">
        <f>_xlfn.SINGLE(IF(FLOW_THRU_100PCT="Y",1,INDEX(VariabilityMatrix,D6L1015C1,_xlfn.SINGLE(D6L1015C9))))</f>
        <v>0.4634795436130667</v>
      </c>
      <c r="L22" s="16" t="s">
        <v>35468</v>
      </c>
      <c r="M22" s="15">
        <f>IF(_xlfn.SINGLE(D6L1015C2)&lt;&gt;0,_xlfn.SINGLE(D6L1015C2)*_xlfn.SINGLE(D6L1015C4),_xlfn.SINGLE(D6L1015C3)*_xlfn.SINGLE(D6L1015C4))</f>
        <v>7.8014927419404842E-2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3.9007463709702421E-2</v>
      </c>
      <c r="R22" s="16" t="s">
        <v>35470</v>
      </c>
      <c r="S22" s="15">
        <f>D6L1015C5-D6L1015C7</f>
        <v>3.9007463709702421E-2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3.834502032011293E-2</v>
      </c>
      <c r="X22" s="16" t="s">
        <v>35472</v>
      </c>
      <c r="Y22" s="33">
        <f>D6L1015C7-D6L1015C10</f>
        <v>6.6244338958949128E-4</v>
      </c>
      <c r="Z22" s="16" t="s">
        <v>35473</v>
      </c>
      <c r="AA22" s="33">
        <f>CHOOSE(MIN(D6L1015C9,RUN_YEARS),B7L810C7,B7L810C16,B7L810C25,B7L810C34,B7L810C43)</f>
        <v>5605.333333333333</v>
      </c>
      <c r="AB22" s="16" t="s">
        <v>35474</v>
      </c>
      <c r="AC22" s="33">
        <f>IF(D6L1015C12=0,0,D6L1015C10/D6L1015C12)</f>
        <v>6.8408100000201472E-6</v>
      </c>
      <c r="AD22" s="16" t="s">
        <v>35475</v>
      </c>
      <c r="AE22" s="33">
        <f>IF(D6L1015C5=0,0,D6L1015C10/D6L1015C5)</f>
        <v>0.49150876106019781</v>
      </c>
      <c r="AF22" s="16" t="s">
        <v>35476</v>
      </c>
      <c r="AG22" s="33">
        <f>CHOOSE(MIN(D6L1015C9,RUN_YEARS),B7L810C5,B7L810C14,B7L810C23,B7L810C32,B7L810C41)</f>
        <v>37.244992781868341</v>
      </c>
      <c r="AH22" s="16" t="s">
        <v>35477</v>
      </c>
      <c r="AI22" s="33">
        <f>IF(D6L1015C15=0,0,D6L1015C11/D6L1015C15)</f>
        <v>1.7786106000052251E-5</v>
      </c>
      <c r="AJ22" s="16" t="s">
        <v>35478</v>
      </c>
      <c r="AK22" s="33">
        <f>IF(D6L1015C5=0,0,D6L1015C11/D6L1015C5)</f>
        <v>8.4912389398021804E-3</v>
      </c>
      <c r="AL22" s="16" t="s">
        <v>35479</v>
      </c>
      <c r="AM22" s="33">
        <f>D6L1015C8*CHOOSE(MIN(D6L1015C9,RUN_YEARS),B7L810C4,B7L810C13,B7L810C22,B7L810C31,B7L810C40)</f>
        <v>1.4566494011611527E-2</v>
      </c>
      <c r="AN22" s="16" t="s">
        <v>35480</v>
      </c>
      <c r="AO22" s="33">
        <f>D6L1015C8-D6L1015C18</f>
        <v>2.4440969698090894E-2</v>
      </c>
      <c r="AP22" s="16" t="s">
        <v>35481</v>
      </c>
      <c r="AQ22" s="33">
        <f>CHOOSE(MIN(D6L1015C9,RUN_YEARS),B7L810C2,B7L810C11,B7L810C20,B7L810C29,B7L810C38)</f>
        <v>10.54409544512966</v>
      </c>
      <c r="AR22" s="16" t="s">
        <v>35482</v>
      </c>
      <c r="AS22" s="33">
        <f>IF(D6L1015C20=0,0,D6L1015C18/D6L1015C20)</f>
        <v>1.3814835124941725E-3</v>
      </c>
      <c r="AT22" s="16" t="s">
        <v>35483</v>
      </c>
      <c r="AU22" s="33">
        <f>IF(D6L1015C5=0,0,D6L1015C18/D6L1015C5)</f>
        <v>0.186714190392086</v>
      </c>
      <c r="AV22" s="16" t="s">
        <v>35484</v>
      </c>
      <c r="AW22" s="33">
        <f>CHOOSE(MIN(D6L1015C9,RUN_YEARS),B7L810C1,B7L810C10,B7L810C19,B7L810C28,B7L810C37)</f>
        <v>17.691828731248787</v>
      </c>
      <c r="AX22" s="16" t="s">
        <v>35485</v>
      </c>
      <c r="AY22" s="33">
        <f>IF(D6L1015C23=0,0,D6L1015C19/D6L1015C23)</f>
        <v>1.3814835124941725E-3</v>
      </c>
      <c r="AZ22" s="16" t="s">
        <v>35486</v>
      </c>
      <c r="BA22" s="33">
        <f>IF(D6L1015C5=0,0,D6L1015C19/D6L1015C5)</f>
        <v>0.31328580960791397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6.6953303737674714</v>
      </c>
      <c r="J23" s="16" t="s">
        <v>35509</v>
      </c>
      <c r="K23" s="21">
        <f>_xlfn.SINGLE(IF(FLOW_THRU_100PCT="Y",1,INDEX(VariabilityMatrix,D6L1016C1,_xlfn.SINGLE(D6L1016C9))))</f>
        <v>0.19220666926290547</v>
      </c>
      <c r="L23" s="16" t="s">
        <v>35489</v>
      </c>
      <c r="M23" s="15">
        <f>IF(_xlfn.SINGLE(D6L1016C2)&lt;&gt;0,_xlfn.SINGLE(D6L1016C2)*_xlfn.SINGLE(D6L1016C4),_xlfn.SINGLE(D6L1016C3)*_xlfn.SINGLE(D6L1016C4))</f>
        <v>1.2868871507566098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0.64344357537830488</v>
      </c>
      <c r="R23" s="16" t="s">
        <v>35491</v>
      </c>
      <c r="S23" s="15">
        <f>D6L1016C5-D6L1016C7</f>
        <v>0.64344357537830488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0.6325163090926692</v>
      </c>
      <c r="X23" s="16" t="s">
        <v>35493</v>
      </c>
      <c r="Y23" s="33">
        <f>D6L1016C7-D6L1016C10</f>
        <v>1.0927266285635673E-2</v>
      </c>
      <c r="Z23" s="16" t="s">
        <v>35494</v>
      </c>
      <c r="AA23" s="33">
        <f>CHOOSE(MIN(D6L1016C9,RUN_YEARS),B7L810C7,B7L810C16,B7L810C25,B7L810C34,B7L810C43)</f>
        <v>5605.333333333333</v>
      </c>
      <c r="AB23" s="16" t="s">
        <v>35495</v>
      </c>
      <c r="AC23" s="33">
        <f>IF(D6L1016C12=0,0,D6L1016C10/D6L1016C12)</f>
        <v>1.1284187245944384E-4</v>
      </c>
      <c r="AD23" s="16" t="s">
        <v>35496</v>
      </c>
      <c r="AE23" s="33">
        <f>IF(D6L1016C5=0,0,D6L1016C10/D6L1016C5)</f>
        <v>0.49150876106019775</v>
      </c>
      <c r="AF23" s="16" t="s">
        <v>35497</v>
      </c>
      <c r="AG23" s="33">
        <f>CHOOSE(MIN(D6L1016C9,RUN_YEARS),B7L810C5,B7L810C14,B7L810C23,B7L810C32,B7L810C41)</f>
        <v>37.244992781868341</v>
      </c>
      <c r="AH23" s="16" t="s">
        <v>35498</v>
      </c>
      <c r="AI23" s="33">
        <f>IF(D6L1016C15=0,0,D6L1016C11/D6L1016C15)</f>
        <v>2.933888683945537E-4</v>
      </c>
      <c r="AJ23" s="16" t="s">
        <v>35499</v>
      </c>
      <c r="AK23" s="33">
        <f>IF(D6L1016C5=0,0,D6L1016C11/D6L1016C5)</f>
        <v>8.4912389398022342E-3</v>
      </c>
      <c r="AL23" s="16" t="s">
        <v>35500</v>
      </c>
      <c r="AM23" s="33">
        <f>D6L1016C8*CHOOSE(MIN(D6L1016C9,RUN_YEARS),B7L810C4,B7L810C13,B7L810C22,B7L810C31,B7L810C40)</f>
        <v>0.24028009247949872</v>
      </c>
      <c r="AN23" s="16" t="s">
        <v>35501</v>
      </c>
      <c r="AO23" s="33">
        <f>D6L1016C8-D6L1016C18</f>
        <v>0.40316348289880616</v>
      </c>
      <c r="AP23" s="16" t="s">
        <v>35502</v>
      </c>
      <c r="AQ23" s="33">
        <f>CHOOSE(MIN(D6L1016C9,RUN_YEARS),B7L810C2,B7L810C11,B7L810C20,B7L810C29,B7L810C38)</f>
        <v>10.54409544512966</v>
      </c>
      <c r="AR23" s="16" t="s">
        <v>35503</v>
      </c>
      <c r="AS23" s="33">
        <f>IF(D6L1016C20=0,0,D6L1016C18/D6L1016C20)</f>
        <v>2.2788118120695179E-2</v>
      </c>
      <c r="AT23" s="16" t="s">
        <v>35504</v>
      </c>
      <c r="AU23" s="33">
        <f>IF(D6L1016C5=0,0,D6L1016C18/D6L1016C5)</f>
        <v>0.186714190392086</v>
      </c>
      <c r="AV23" s="16" t="s">
        <v>35505</v>
      </c>
      <c r="AW23" s="33">
        <f>CHOOSE(MIN(D6L1016C9,RUN_YEARS),B7L810C1,B7L810C10,B7L810C19,B7L810C28,B7L810C37)</f>
        <v>17.691828731248787</v>
      </c>
      <c r="AX23" s="16" t="s">
        <v>35506</v>
      </c>
      <c r="AY23" s="33">
        <f>IF(D6L1016C23=0,0,D6L1016C19/D6L1016C23)</f>
        <v>2.2788118120695183E-2</v>
      </c>
      <c r="AZ23" s="16" t="s">
        <v>35507</v>
      </c>
      <c r="BA23" s="33">
        <f>IF(D6L1016C5=0,0,D6L1016C19/D6L1016C5)</f>
        <v>0.31328580960791397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6.2611143341407596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5.3845583273610531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2.6922791636805266</v>
      </c>
      <c r="R24" s="16" t="s">
        <v>35512</v>
      </c>
      <c r="S24" s="15">
        <f>D6L1017C5-D6L1017C7</f>
        <v>2.6922791636805266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2.6465575923376021</v>
      </c>
      <c r="X24" s="16" t="s">
        <v>35514</v>
      </c>
      <c r="Y24" s="33">
        <f>D6L1017C7-D6L1017C10</f>
        <v>4.5721571342924427E-2</v>
      </c>
      <c r="Z24" s="16" t="s">
        <v>35515</v>
      </c>
      <c r="AA24" s="33">
        <f>CHOOSE(MIN(D6L1017C9,RUN_YEARS),B7L810C7,B7L810C16,B7L810C25,B7L810C34,B7L810C43)</f>
        <v>5605.333333333333</v>
      </c>
      <c r="AB24" s="16" t="s">
        <v>35516</v>
      </c>
      <c r="AC24" s="33">
        <f>IF(D6L1017C12=0,0,D6L1017C10/D6L1017C12)</f>
        <v>4.7214990348553801E-4</v>
      </c>
      <c r="AD24" s="16" t="s">
        <v>35517</v>
      </c>
      <c r="AE24" s="33">
        <f>IF(D6L1017C5=0,0,D6L1017C10/D6L1017C5)</f>
        <v>0.49150876106019781</v>
      </c>
      <c r="AF24" s="16" t="s">
        <v>35518</v>
      </c>
      <c r="AG24" s="33">
        <f>CHOOSE(MIN(D6L1017C9,RUN_YEARS),B7L810C5,B7L810C14,B7L810C23,B7L810C32,B7L810C41)</f>
        <v>37.244992781868341</v>
      </c>
      <c r="AH24" s="16" t="s">
        <v>35519</v>
      </c>
      <c r="AI24" s="33">
        <f>IF(D6L1017C15=0,0,D6L1017C11/D6L1017C15)</f>
        <v>1.2275897490623938E-3</v>
      </c>
      <c r="AJ24" s="16" t="s">
        <v>35520</v>
      </c>
      <c r="AK24" s="33">
        <f>IF(D6L1017C5=0,0,D6L1017C11/D6L1017C5)</f>
        <v>8.4912389398022099E-3</v>
      </c>
      <c r="AL24" s="16" t="s">
        <v>35521</v>
      </c>
      <c r="AM24" s="33">
        <f>D6L1017C8*CHOOSE(MIN(D6L1017C9,RUN_YEARS),B7L810C4,B7L810C13,B7L810C22,B7L810C31,B7L810C40)</f>
        <v>1.0053734487121839</v>
      </c>
      <c r="AN24" s="16" t="s">
        <v>35522</v>
      </c>
      <c r="AO24" s="33">
        <f>D6L1017C8-D6L1017C18</f>
        <v>1.6869057149683426</v>
      </c>
      <c r="AP24" s="16" t="s">
        <v>35523</v>
      </c>
      <c r="AQ24" s="33">
        <f>CHOOSE(MIN(D6L1017C9,RUN_YEARS),B7L810C2,B7L810C11,B7L810C20,B7L810C29,B7L810C38)</f>
        <v>10.54409544512966</v>
      </c>
      <c r="AR24" s="16" t="s">
        <v>35524</v>
      </c>
      <c r="AS24" s="33">
        <f>IF(D6L1017C20=0,0,D6L1017C18/D6L1017C20)</f>
        <v>9.5349426031283518E-2</v>
      </c>
      <c r="AT24" s="16" t="s">
        <v>35525</v>
      </c>
      <c r="AU24" s="33">
        <f>IF(D6L1017C5=0,0,D6L1017C18/D6L1017C5)</f>
        <v>0.18671419039208603</v>
      </c>
      <c r="AV24" s="16" t="s">
        <v>35526</v>
      </c>
      <c r="AW24" s="33">
        <f>CHOOSE(MIN(D6L1017C9,RUN_YEARS),B7L810C1,B7L810C10,B7L810C19,B7L810C28,B7L810C37)</f>
        <v>17.691828731248787</v>
      </c>
      <c r="AX24" s="16" t="s">
        <v>35527</v>
      </c>
      <c r="AY24" s="33">
        <f>IF(D6L1017C23=0,0,D6L1017C19/D6L1017C23)</f>
        <v>9.5349426031283518E-2</v>
      </c>
      <c r="AZ24" s="16" t="s">
        <v>35528</v>
      </c>
      <c r="BA24" s="33">
        <f>IF(D6L1017C5=0,0,D6L1017C19/D6L1017C5)</f>
        <v>0.31328580960791397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3.8516460690300542</v>
      </c>
      <c r="J25" s="16" t="s">
        <v>35550</v>
      </c>
      <c r="K25" s="21">
        <f>_xlfn.SINGLE(IF(FLOW_THRU_100PCT="Y",1,INDEX(VariabilityMatrix,D6L1018C1,_xlfn.SINGLE(D6L1018C9))))</f>
        <v>0.1949876457469733</v>
      </c>
      <c r="L25" s="16" t="s">
        <v>35530</v>
      </c>
      <c r="M25" s="15">
        <f>IF(_xlfn.SINGLE(D6L1018C2)&lt;&gt;0,_xlfn.SINGLE(D6L1018C2)*_xlfn.SINGLE(D6L1018C4),_xlfn.SINGLE(D6L1018C3)*_xlfn.SINGLE(D6L1018C4))</f>
        <v>0.75102339925075445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0.37551169962537723</v>
      </c>
      <c r="R25" s="16" t="s">
        <v>35532</v>
      </c>
      <c r="S25" s="15">
        <f>D6L1018C5-D6L1018C7</f>
        <v>0.37551169962537723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0.3696406600720113</v>
      </c>
      <c r="X25" s="16" t="s">
        <v>35534</v>
      </c>
      <c r="Y25" s="33">
        <f>D6L1018C7-D6L1018C10</f>
        <v>5.871039553365931E-3</v>
      </c>
      <c r="Z25" s="16" t="s">
        <v>35535</v>
      </c>
      <c r="AA25" s="33">
        <f>CHOOSE(MIN(D6L1018C9,RUN_YEARS),B7L810C7,B7L810C16,B7L810C25,B7L810C34,B7L810C43)</f>
        <v>5947</v>
      </c>
      <c r="AB25" s="16" t="s">
        <v>35536</v>
      </c>
      <c r="AC25" s="33">
        <f>IF(D6L1018C12=0,0,D6L1018C10/D6L1018C12)</f>
        <v>6.2155819753154752E-5</v>
      </c>
      <c r="AD25" s="16" t="s">
        <v>35537</v>
      </c>
      <c r="AE25" s="33">
        <f>IF(D6L1018C5=0,0,D6L1018C10/D6L1018C5)</f>
        <v>0.49218261433768501</v>
      </c>
      <c r="AF25" s="16" t="s">
        <v>35538</v>
      </c>
      <c r="AG25" s="33">
        <f>CHOOSE(MIN(D6L1018C9,RUN_YEARS),B7L810C5,B7L810C14,B7L810C23,B7L810C32,B7L810C41)</f>
        <v>36.329536717201513</v>
      </c>
      <c r="AH25" s="16" t="s">
        <v>35539</v>
      </c>
      <c r="AI25" s="33">
        <f>IF(D6L1018C15=0,0,D6L1018C11/D6L1018C15)</f>
        <v>1.6160513135820084E-4</v>
      </c>
      <c r="AJ25" s="16" t="s">
        <v>35540</v>
      </c>
      <c r="AK25" s="33">
        <f>IF(D6L1018C5=0,0,D6L1018C11/D6L1018C5)</f>
        <v>7.8173856623150115E-3</v>
      </c>
      <c r="AL25" s="16" t="s">
        <v>35541</v>
      </c>
      <c r="AM25" s="33">
        <f>D6L1018C8*CHOOSE(MIN(D6L1018C9,RUN_YEARS),B7L810C4,B7L810C13,B7L810C22,B7L810C31,B7L810C40)</f>
        <v>0.14767915617496397</v>
      </c>
      <c r="AN25" s="16" t="s">
        <v>35542</v>
      </c>
      <c r="AO25" s="33">
        <f>D6L1018C8-D6L1018C18</f>
        <v>0.22783254345041326</v>
      </c>
      <c r="AP25" s="16" t="s">
        <v>35543</v>
      </c>
      <c r="AQ25" s="33">
        <f>CHOOSE(MIN(D6L1018C9,RUN_YEARS),B7L810C2,B7L810C11,B7L810C20,B7L810C29,B7L810C38)</f>
        <v>11.394180913217165</v>
      </c>
      <c r="AR25" s="16" t="s">
        <v>35544</v>
      </c>
      <c r="AS25" s="33">
        <f>IF(D6L1018C20=0,0,D6L1018C18/D6L1018C20)</f>
        <v>1.2960927801634011E-2</v>
      </c>
      <c r="AT25" s="16" t="s">
        <v>35545</v>
      </c>
      <c r="AU25" s="33">
        <f>IF(D6L1018C5=0,0,D6L1018C18/D6L1018C5)</f>
        <v>0.19663722371672246</v>
      </c>
      <c r="AV25" s="16" t="s">
        <v>35546</v>
      </c>
      <c r="AW25" s="33">
        <f>CHOOSE(MIN(D6L1018C9,RUN_YEARS),B7L810C1,B7L810C10,B7L810C19,B7L810C28,B7L810C37)</f>
        <v>17.578413130400275</v>
      </c>
      <c r="AX25" s="16" t="s">
        <v>35547</v>
      </c>
      <c r="AY25" s="33">
        <f>IF(D6L1018C23=0,0,D6L1018C19/D6L1018C23)</f>
        <v>1.296092780163401E-2</v>
      </c>
      <c r="AZ25" s="16" t="s">
        <v>35548</v>
      </c>
      <c r="BA25" s="33">
        <f>IF(D6L1018C5=0,0,D6L1018C19/D6L1018C5)</f>
        <v>0.30336277628327757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12.843526526360064</v>
      </c>
      <c r="J26" s="16" t="s">
        <v>35571</v>
      </c>
      <c r="K26" s="21">
        <f>_xlfn.SINGLE(IF(FLOW_THRU_100PCT="Y",1,INDEX(VariabilityMatrix,D6L1019C1,_xlfn.SINGLE(D6L1019C9))))</f>
        <v>0.19220666926290547</v>
      </c>
      <c r="L26" s="16" t="s">
        <v>35551</v>
      </c>
      <c r="M26" s="15">
        <f>IF(_xlfn.SINGLE(D6L1019C2)&lt;&gt;0,_xlfn.SINGLE(D6L1019C2)*_xlfn.SINGLE(D6L1019C4),_xlfn.SINGLE(D6L1019C3)*_xlfn.SINGLE(D6L1019C4))</f>
        <v>2.468611455221442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1.234305727610721</v>
      </c>
      <c r="R26" s="16" t="s">
        <v>35553</v>
      </c>
      <c r="S26" s="15">
        <f>D6L1019C5-D6L1019C7</f>
        <v>1.234305727610721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1.2133441578949029</v>
      </c>
      <c r="X26" s="16" t="s">
        <v>35555</v>
      </c>
      <c r="Y26" s="33">
        <f>D6L1019C7-D6L1019C10</f>
        <v>2.0961569715818085E-2</v>
      </c>
      <c r="Z26" s="16" t="s">
        <v>35556</v>
      </c>
      <c r="AA26" s="33">
        <f>CHOOSE(MIN(D6L1019C9,RUN_YEARS),B7L810C7,B7L810C16,B7L810C25,B7L810C34,B7L810C43)</f>
        <v>5605.333333333333</v>
      </c>
      <c r="AB26" s="16" t="s">
        <v>35557</v>
      </c>
      <c r="AC26" s="33">
        <f>IF(D6L1019C12=0,0,D6L1019C10/D6L1019C12)</f>
        <v>2.1646244491464731E-4</v>
      </c>
      <c r="AD26" s="16" t="s">
        <v>35558</v>
      </c>
      <c r="AE26" s="33">
        <f>IF(D6L1019C5=0,0,D6L1019C10/D6L1019C5)</f>
        <v>0.49150876106019781</v>
      </c>
      <c r="AF26" s="16" t="s">
        <v>35559</v>
      </c>
      <c r="AG26" s="33">
        <f>CHOOSE(MIN(D6L1019C9,RUN_YEARS),B7L810C5,B7L810C14,B7L810C23,B7L810C32,B7L810C41)</f>
        <v>37.244992781868341</v>
      </c>
      <c r="AH26" s="16" t="s">
        <v>35560</v>
      </c>
      <c r="AI26" s="33">
        <f>IF(D6L1019C15=0,0,D6L1019C11/D6L1019C15)</f>
        <v>5.6280235677808011E-4</v>
      </c>
      <c r="AJ26" s="16" t="s">
        <v>35561</v>
      </c>
      <c r="AK26" s="33">
        <f>IF(D6L1019C5=0,0,D6L1019C11/D6L1019C5)</f>
        <v>8.4912389398022012E-3</v>
      </c>
      <c r="AL26" s="16" t="s">
        <v>35562</v>
      </c>
      <c r="AM26" s="33">
        <f>D6L1019C8*CHOOSE(MIN(D6L1019C9,RUN_YEARS),B7L810C4,B7L810C13,B7L810C22,B7L810C31,B7L810C40)</f>
        <v>0.4609247892543008</v>
      </c>
      <c r="AN26" s="16" t="s">
        <v>35563</v>
      </c>
      <c r="AO26" s="33">
        <f>D6L1019C8-D6L1019C18</f>
        <v>0.77338093835642019</v>
      </c>
      <c r="AP26" s="16" t="s">
        <v>35564</v>
      </c>
      <c r="AQ26" s="33">
        <f>CHOOSE(MIN(D6L1019C9,RUN_YEARS),B7L810C2,B7L810C11,B7L810C20,B7L810C29,B7L810C38)</f>
        <v>10.54409544512966</v>
      </c>
      <c r="AR26" s="16" t="s">
        <v>35565</v>
      </c>
      <c r="AS26" s="33">
        <f>IF(D6L1019C20=0,0,D6L1019C18/D6L1019C20)</f>
        <v>4.3714019059567878E-2</v>
      </c>
      <c r="AT26" s="16" t="s">
        <v>35566</v>
      </c>
      <c r="AU26" s="33">
        <f>IF(D6L1019C5=0,0,D6L1019C18/D6L1019C5)</f>
        <v>0.186714190392086</v>
      </c>
      <c r="AV26" s="16" t="s">
        <v>35567</v>
      </c>
      <c r="AW26" s="33">
        <f>CHOOSE(MIN(D6L1019C9,RUN_YEARS),B7L810C1,B7L810C10,B7L810C19,B7L810C28,B7L810C37)</f>
        <v>17.691828731248787</v>
      </c>
      <c r="AX26" s="16" t="s">
        <v>35568</v>
      </c>
      <c r="AY26" s="33">
        <f>IF(D6L1019C23=0,0,D6L1019C19/D6L1019C23)</f>
        <v>4.3714019059567885E-2</v>
      </c>
      <c r="AZ26" s="16" t="s">
        <v>35569</v>
      </c>
      <c r="BA26" s="33">
        <f>IF(D6L1019C5=0,0,D6L1019C19/D6L1019C5)</f>
        <v>0.31328580960791402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13.980793368587756</v>
      </c>
      <c r="J27" s="16" t="s">
        <v>35592</v>
      </c>
      <c r="K27" s="21">
        <f>_xlfn.SINGLE(IF(FLOW_THRU_100PCT="Y",1,INDEX(VariabilityMatrix,D6L1020C1,_xlfn.SINGLE(D6L1020C9))))</f>
        <v>0.1949876457469733</v>
      </c>
      <c r="L27" s="16" t="s">
        <v>35572</v>
      </c>
      <c r="M27" s="15">
        <f>IF(_xlfn.SINGLE(D6L1020C2)&lt;&gt;0,_xlfn.SINGLE(D6L1020C2)*_xlfn.SINGLE(D6L1020C4),_xlfn.SINGLE(D6L1020C3)*_xlfn.SINGLE(D6L1020C4))</f>
        <v>2.7260819846158229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1.3630409923079114</v>
      </c>
      <c r="R27" s="16" t="s">
        <v>35574</v>
      </c>
      <c r="S27" s="15">
        <f>D6L1020C5-D6L1020C7</f>
        <v>1.3630409923079114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1.3417301580870804</v>
      </c>
      <c r="X27" s="16" t="s">
        <v>35576</v>
      </c>
      <c r="Y27" s="33">
        <f>D6L1020C7-D6L1020C10</f>
        <v>2.1310834220831021E-2</v>
      </c>
      <c r="Z27" s="16" t="s">
        <v>35577</v>
      </c>
      <c r="AA27" s="33">
        <f>CHOOSE(MIN(D6L1020C9,RUN_YEARS),B7L810C7,B7L810C16,B7L810C25,B7L810C34,B7L810C43)</f>
        <v>5947</v>
      </c>
      <c r="AB27" s="16" t="s">
        <v>35578</v>
      </c>
      <c r="AC27" s="33">
        <f>IF(D6L1020C12=0,0,D6L1020C10/D6L1020C12)</f>
        <v>2.2561462217707758E-4</v>
      </c>
      <c r="AD27" s="16" t="s">
        <v>35579</v>
      </c>
      <c r="AE27" s="33">
        <f>IF(D6L1020C5=0,0,D6L1020C10/D6L1020C5)</f>
        <v>0.49218261433768495</v>
      </c>
      <c r="AF27" s="16" t="s">
        <v>35580</v>
      </c>
      <c r="AG27" s="33">
        <f>CHOOSE(MIN(D6L1020C9,RUN_YEARS),B7L810C5,B7L810C14,B7L810C23,B7L810C32,B7L810C41)</f>
        <v>36.329536717201513</v>
      </c>
      <c r="AH27" s="16" t="s">
        <v>35581</v>
      </c>
      <c r="AI27" s="33">
        <f>IF(D6L1020C15=0,0,D6L1020C11/D6L1020C15)</f>
        <v>5.8659801766039715E-4</v>
      </c>
      <c r="AJ27" s="16" t="s">
        <v>35582</v>
      </c>
      <c r="AK27" s="33">
        <f>IF(D6L1020C5=0,0,D6L1020C11/D6L1020C5)</f>
        <v>7.8173856623150254E-3</v>
      </c>
      <c r="AL27" s="16" t="s">
        <v>35583</v>
      </c>
      <c r="AM27" s="33">
        <f>D6L1020C8*CHOOSE(MIN(D6L1020C9,RUN_YEARS),B7L810C4,B7L810C13,B7L810C22,B7L810C31,B7L810C40)</f>
        <v>0.53604919307902821</v>
      </c>
      <c r="AN27" s="16" t="s">
        <v>35584</v>
      </c>
      <c r="AO27" s="33">
        <f>D6L1020C8-D6L1020C18</f>
        <v>0.82699179922888322</v>
      </c>
      <c r="AP27" s="16" t="s">
        <v>35585</v>
      </c>
      <c r="AQ27" s="33">
        <f>CHOOSE(MIN(D6L1020C9,RUN_YEARS),B7L810C2,B7L810C11,B7L810C20,B7L810C29,B7L810C38)</f>
        <v>11.394180913217165</v>
      </c>
      <c r="AR27" s="16" t="s">
        <v>35586</v>
      </c>
      <c r="AS27" s="33">
        <f>IF(D6L1020C20=0,0,D6L1020C18/D6L1020C20)</f>
        <v>4.7045873429762304E-2</v>
      </c>
      <c r="AT27" s="16" t="s">
        <v>35587</v>
      </c>
      <c r="AU27" s="33">
        <f>IF(D6L1020C5=0,0,D6L1020C18/D6L1020C5)</f>
        <v>0.19663722371672243</v>
      </c>
      <c r="AV27" s="16" t="s">
        <v>35588</v>
      </c>
      <c r="AW27" s="33">
        <f>CHOOSE(MIN(D6L1020C9,RUN_YEARS),B7L810C1,B7L810C10,B7L810C19,B7L810C28,B7L810C37)</f>
        <v>17.578413130400275</v>
      </c>
      <c r="AX27" s="16" t="s">
        <v>35589</v>
      </c>
      <c r="AY27" s="33">
        <f>IF(D6L1020C23=0,0,D6L1020C19/D6L1020C23)</f>
        <v>4.7045873429762311E-2</v>
      </c>
      <c r="AZ27" s="16" t="s">
        <v>35590</v>
      </c>
      <c r="BA27" s="33">
        <f>IF(D6L1020C5=0,0,D6L1020C19/D6L1020C5)</f>
        <v>0.30336277628327757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0.1949876457469733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5947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36.329536717201513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11.394180913217165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17.578413130400275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0.1949876457469733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5947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36.329536717201513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11.394180913217165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17.578413130400275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0.1949876457469733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5947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36.329536717201513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11.394180913217165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17.578413130400275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0.1949876457469733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5947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36.329536717201513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11.394180913217165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17.578413130400275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0.1949876457469733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5947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36.329536717201513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11.394180913217165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17.578413130400275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35.928881851369773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30.898838392178003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15.449419196089002</v>
      </c>
      <c r="R33" s="16" t="s">
        <v>35700</v>
      </c>
      <c r="S33" s="15">
        <f>D6L1026C5-D6L1026C7</f>
        <v>15.449419196089002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15.2078710598598</v>
      </c>
      <c r="X33" s="16" t="s">
        <v>35702</v>
      </c>
      <c r="Y33" s="33">
        <f>D6L1026C7-D6L1026C10</f>
        <v>0.24154813622920202</v>
      </c>
      <c r="Z33" s="16" t="s">
        <v>35703</v>
      </c>
      <c r="AA33" s="33">
        <f>CHOOSE(MIN(D6L1026C9,RUN_YEARS),B7L810C7,B7L810C16,B7L810C25,B7L810C34,B7L810C43)</f>
        <v>5947</v>
      </c>
      <c r="AB33" s="16" t="s">
        <v>35704</v>
      </c>
      <c r="AC33" s="33">
        <f>IF(D6L1026C12=0,0,D6L1026C10/D6L1026C12)</f>
        <v>2.5572340776626535E-3</v>
      </c>
      <c r="AD33" s="16" t="s">
        <v>35705</v>
      </c>
      <c r="AE33" s="33">
        <f>IF(D6L1026C5=0,0,D6L1026C10/D6L1026C5)</f>
        <v>0.49218261433768495</v>
      </c>
      <c r="AF33" s="16" t="s">
        <v>35706</v>
      </c>
      <c r="AG33" s="33">
        <f>CHOOSE(MIN(D6L1026C9,RUN_YEARS),B7L810C5,B7L810C14,B7L810C23,B7L810C32,B7L810C41)</f>
        <v>36.329536717201513</v>
      </c>
      <c r="AH33" s="16" t="s">
        <v>35707</v>
      </c>
      <c r="AI33" s="33">
        <f>IF(D6L1026C15=0,0,D6L1026C11/D6L1026C15)</f>
        <v>6.6488086019228657E-3</v>
      </c>
      <c r="AJ33" s="16" t="s">
        <v>35708</v>
      </c>
      <c r="AK33" s="33">
        <f>IF(D6L1026C5=0,0,D6L1026C11/D6L1026C5)</f>
        <v>7.8173856623150462E-3</v>
      </c>
      <c r="AL33" s="16" t="s">
        <v>35709</v>
      </c>
      <c r="AM33" s="33">
        <f>D6L1026C8*CHOOSE(MIN(D6L1026C9,RUN_YEARS),B7L810C4,B7L810C13,B7L810C22,B7L810C31,B7L810C40)</f>
        <v>6.0758617975095577</v>
      </c>
      <c r="AN33" s="16" t="s">
        <v>35710</v>
      </c>
      <c r="AO33" s="33">
        <f>D6L1026C8-D6L1026C18</f>
        <v>9.3735573985794431</v>
      </c>
      <c r="AP33" s="16" t="s">
        <v>35711</v>
      </c>
      <c r="AQ33" s="33">
        <f>CHOOSE(MIN(D6L1026C9,RUN_YEARS),B7L810C2,B7L810C11,B7L810C20,B7L810C29,B7L810C38)</f>
        <v>11.394180913217165</v>
      </c>
      <c r="AR33" s="16" t="s">
        <v>35712</v>
      </c>
      <c r="AS33" s="33">
        <f>IF(D6L1026C20=0,0,D6L1026C18/D6L1026C20)</f>
        <v>0.53324252474011569</v>
      </c>
      <c r="AT33" s="16" t="s">
        <v>35713</v>
      </c>
      <c r="AU33" s="33">
        <f>IF(D6L1026C5=0,0,D6L1026C18/D6L1026C5)</f>
        <v>0.19663722371672243</v>
      </c>
      <c r="AV33" s="16" t="s">
        <v>35714</v>
      </c>
      <c r="AW33" s="33">
        <f>CHOOSE(MIN(D6L1026C9,RUN_YEARS),B7L810C1,B7L810C10,B7L810C19,B7L810C28,B7L810C37)</f>
        <v>17.578413130400275</v>
      </c>
      <c r="AX33" s="16" t="s">
        <v>35715</v>
      </c>
      <c r="AY33" s="33">
        <f>IF(D6L1026C23=0,0,D6L1026C19/D6L1026C23)</f>
        <v>0.53324252474011569</v>
      </c>
      <c r="AZ33" s="16" t="s">
        <v>35716</v>
      </c>
      <c r="BA33" s="33">
        <f>IF(D6L1026C5=0,0,D6L1026C19/D6L1026C5)</f>
        <v>0.30336277628327757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-4.2531618098240616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-3.6577191564486928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-1.8288595782243464</v>
      </c>
      <c r="R34" s="16" t="s">
        <v>35720</v>
      </c>
      <c r="S34" s="15">
        <f>D6L1027C5-D6L1027C7</f>
        <v>-1.8288595782243464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-1.7978010108922489</v>
      </c>
      <c r="X34" s="16" t="s">
        <v>35722</v>
      </c>
      <c r="Y34" s="33">
        <f>D6L1027C7-D6L1027C10</f>
        <v>-3.1058567332097553E-2</v>
      </c>
      <c r="Z34" s="16" t="s">
        <v>35723</v>
      </c>
      <c r="AA34" s="33">
        <f>CHOOSE(MIN(D6L1027C9,RUN_YEARS),B7L810C7,B7L810C16,B7L810C25,B7L810C34,B7L810C43)</f>
        <v>5605.333333333333</v>
      </c>
      <c r="AB34" s="16" t="s">
        <v>35724</v>
      </c>
      <c r="AC34" s="33">
        <f>IF(D6L1027C12=0,0,D6L1027C10/D6L1027C12)</f>
        <v>-3.2073043724290836E-4</v>
      </c>
      <c r="AD34" s="16" t="s">
        <v>35725</v>
      </c>
      <c r="AE34" s="33">
        <f>IF(D6L1027C5=0,0,D6L1027C10/D6L1027C5)</f>
        <v>0.49150876106019781</v>
      </c>
      <c r="AF34" s="16" t="s">
        <v>35726</v>
      </c>
      <c r="AG34" s="33">
        <f>CHOOSE(MIN(D6L1027C9,RUN_YEARS),B7L810C5,B7L810C14,B7L810C23,B7L810C32,B7L810C41)</f>
        <v>37.244992781868341</v>
      </c>
      <c r="AH34" s="16" t="s">
        <v>35727</v>
      </c>
      <c r="AI34" s="33">
        <f>IF(D6L1027C15=0,0,D6L1027C11/D6L1027C15)</f>
        <v>-8.3389913683155632E-4</v>
      </c>
      <c r="AJ34" s="16" t="s">
        <v>35728</v>
      </c>
      <c r="AK34" s="33">
        <f>IF(D6L1027C5=0,0,D6L1027C11/D6L1027C5)</f>
        <v>8.4912389398021891E-3</v>
      </c>
      <c r="AL34" s="16" t="s">
        <v>35729</v>
      </c>
      <c r="AM34" s="33">
        <f>D6L1027C8*CHOOSE(MIN(D6L1027C9,RUN_YEARS),B7L810C4,B7L810C13,B7L810C22,B7L810C31,B7L810C40)</f>
        <v>-0.68294807097794141</v>
      </c>
      <c r="AN34" s="16" t="s">
        <v>35730</v>
      </c>
      <c r="AO34" s="33">
        <f>D6L1027C8-D6L1027C18</f>
        <v>-1.145911507246405</v>
      </c>
      <c r="AP34" s="16" t="s">
        <v>35731</v>
      </c>
      <c r="AQ34" s="33">
        <f>CHOOSE(MIN(D6L1027C9,RUN_YEARS),B7L810C2,B7L810C11,B7L810C20,B7L810C29,B7L810C38)</f>
        <v>10.54409544512966</v>
      </c>
      <c r="AR34" s="16" t="s">
        <v>35732</v>
      </c>
      <c r="AS34" s="33">
        <f>IF(D6L1027C20=0,0,D6L1027C18/D6L1027C20)</f>
        <v>-6.4770664731927913E-2</v>
      </c>
      <c r="AT34" s="16" t="s">
        <v>35733</v>
      </c>
      <c r="AU34" s="33">
        <f>IF(D6L1027C5=0,0,D6L1027C18/D6L1027C5)</f>
        <v>0.186714190392086</v>
      </c>
      <c r="AV34" s="16" t="s">
        <v>35734</v>
      </c>
      <c r="AW34" s="33">
        <f>CHOOSE(MIN(D6L1027C9,RUN_YEARS),B7L810C1,B7L810C10,B7L810C19,B7L810C28,B7L810C37)</f>
        <v>17.691828731248787</v>
      </c>
      <c r="AX34" s="16" t="s">
        <v>35735</v>
      </c>
      <c r="AY34" s="33">
        <f>IF(D6L1027C23=0,0,D6L1027C19/D6L1027C23)</f>
        <v>-6.4770664731927927E-2</v>
      </c>
      <c r="AZ34" s="16" t="s">
        <v>35736</v>
      </c>
      <c r="BA34" s="33">
        <f>IF(D6L1027C5=0,0,D6L1027C19/D6L1027C5)</f>
        <v>0.31328580960791402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148.93330128824704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100.87785556034268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50.43892778017134</v>
      </c>
      <c r="R35" s="16" t="s">
        <v>35740</v>
      </c>
      <c r="S35" s="15">
        <f>SUM(D6L1001C8:D6L1027C8)-2*SUM(D6L1009C8,D6L1011C8,D6L1022C8,D6L1024C8,D6L1027C8)</f>
        <v>50.43892778017134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49.605346096228956</v>
      </c>
      <c r="X35" s="16" t="s">
        <v>35742</v>
      </c>
      <c r="Y35" s="33">
        <f>SUM(D6L1001C11:D6L1027C11)-2*SUM(D6L1009C11,D6L1011C11,D6L1022C11,D6L1024C11,D6L1027C11)</f>
        <v>0.83358168394237842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8.6699146361355339E-3</v>
      </c>
      <c r="AD35" s="16" t="s">
        <v>35744</v>
      </c>
      <c r="AE35" s="33">
        <f>IF(D6L1028C5=0,0,D6L1028C10/D6L1028C5)</f>
        <v>0.49173672279895209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2.2541778053952223E-2</v>
      </c>
      <c r="AJ35" s="16" t="s">
        <v>35746</v>
      </c>
      <c r="AK35" s="33">
        <f>IF(D6L1028C5=0,0,D6L1028C11/D6L1028C5)</f>
        <v>8.2632772010478566E-3</v>
      </c>
      <c r="AL35" s="16" t="s">
        <v>35747</v>
      </c>
      <c r="AM35" s="33">
        <f>SUM(D6L1001C18:D6L1027C18)-2*SUM(D6L1009C18,D6L1011C18,D6L1022C18,D6L1024C18,D6L1027C18)</f>
        <v>19.175324507207996</v>
      </c>
      <c r="AN35" s="16" t="s">
        <v>35748</v>
      </c>
      <c r="AO35" s="33">
        <f>SUM(D6L1001C19:D6L1027C19)-2*SUM(D6L1009C19,D6L1011C19,D6L1022C19,D6L1024C19,D6L1027C19)</f>
        <v>31.263603272963341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1.7693717300789402</v>
      </c>
      <c r="AT35" s="16" t="s">
        <v>35750</v>
      </c>
      <c r="AU35" s="33">
        <f>IF(D6L1028C5=0,0,D6L1028C18/D6L1028C5)</f>
        <v>0.19008457704315279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1.7693717300789404</v>
      </c>
      <c r="AZ35" s="16" t="s">
        <v>35752</v>
      </c>
      <c r="BA35" s="33">
        <f>IF(D6L1028C5=0,0,D6L1028C19/D6L1028C5)</f>
        <v>0.30991542295684721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1.2108548481810018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0.60542742409050088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0.30271371204525044</v>
      </c>
      <c r="R36" s="16" t="s">
        <v>35757</v>
      </c>
      <c r="S36" s="15">
        <f>D6L1029C5-D6L1029C7</f>
        <v>0.30271371204525044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0.29798085238059302</v>
      </c>
      <c r="X36" s="16" t="s">
        <v>35759</v>
      </c>
      <c r="Y36" s="33">
        <f>D6L1029C7-D6L1029C10</f>
        <v>4.7328596646574184E-3</v>
      </c>
      <c r="Z36" s="16" t="s">
        <v>35760</v>
      </c>
      <c r="AA36" s="33">
        <f>CHOOSE(MIN(D6L1029C9,RUN_YEARS),B7L810C7,B7L810C16,B7L810C25,B7L810C34,B7L810C43)</f>
        <v>5947</v>
      </c>
      <c r="AB36" s="16" t="s">
        <v>35761</v>
      </c>
      <c r="AC36" s="33">
        <f>IF(D6L1029C12=0,0,D6L1029C10/D6L1029C12)</f>
        <v>5.0106079095441904E-5</v>
      </c>
      <c r="AD36" s="16" t="s">
        <v>35762</v>
      </c>
      <c r="AE36" s="33">
        <f>IF(D6L1029C5=0,0,D6L1029C10/D6L1029C5)</f>
        <v>0.49218261433768495</v>
      </c>
      <c r="AF36" s="16" t="s">
        <v>35763</v>
      </c>
      <c r="AG36" s="33">
        <f>CHOOSE(MIN(D6L1029C9,RUN_YEARS),B7L810C5,B7L810C14,B7L810C23,B7L810C32,B7L810C41)</f>
        <v>36.329536717201513</v>
      </c>
      <c r="AH36" s="16" t="s">
        <v>35764</v>
      </c>
      <c r="AI36" s="33">
        <f>IF(D6L1029C15=0,0,D6L1029C11/D6L1029C15)</f>
        <v>1.3027580564814846E-4</v>
      </c>
      <c r="AJ36" s="16" t="s">
        <v>35765</v>
      </c>
      <c r="AK36" s="33">
        <f>IF(D6L1029C5=0,0,D6L1029C11/D6L1029C5)</f>
        <v>7.8173856623150566E-3</v>
      </c>
      <c r="AL36" s="16" t="s">
        <v>35766</v>
      </c>
      <c r="AM36" s="33">
        <f>D6L1029C8*CHOOSE(MIN(D6L1029C9,RUN_YEARS),B7L810C4,B7L810C13,B7L810C22,B7L810C31,B7L810C40)</f>
        <v>0.11904956783512281</v>
      </c>
      <c r="AN36" s="16" t="s">
        <v>35767</v>
      </c>
      <c r="AO36" s="33">
        <f>D6L1029C8-D6L1029C18</f>
        <v>0.18366414421012761</v>
      </c>
      <c r="AP36" s="16" t="s">
        <v>35768</v>
      </c>
      <c r="AQ36" s="33">
        <f>CHOOSE(MIN(D6L1029C9,RUN_YEARS),B7L810C2,B7L810C11,B7L810C20,B7L810C29,B7L810C38)</f>
        <v>11.394180913217165</v>
      </c>
      <c r="AR36" s="16" t="s">
        <v>35769</v>
      </c>
      <c r="AS36" s="33">
        <f>IF(D6L1029C20=0,0,D6L1029C18/D6L1029C20)</f>
        <v>1.0448277830750098E-2</v>
      </c>
      <c r="AT36" s="16" t="s">
        <v>35770</v>
      </c>
      <c r="AU36" s="33">
        <f>IF(D6L1029C5=0,0,D6L1029C18/D6L1029C5)</f>
        <v>0.19663722371672243</v>
      </c>
      <c r="AV36" s="16" t="s">
        <v>35771</v>
      </c>
      <c r="AW36" s="33">
        <f>CHOOSE(MIN(D6L1029C9,RUN_YEARS),B7L810C1,B7L810C10,B7L810C19,B7L810C28,B7L810C37)</f>
        <v>17.578413130400275</v>
      </c>
      <c r="AX36" s="16" t="s">
        <v>35772</v>
      </c>
      <c r="AY36" s="33">
        <f>IF(D6L1029C23=0,0,D6L1029C19/D6L1029C23)</f>
        <v>1.0448277830750098E-2</v>
      </c>
      <c r="AZ36" s="16" t="s">
        <v>35773</v>
      </c>
      <c r="BA36" s="33">
        <f>IF(D6L1029C5=0,0,D6L1029C19/D6L1029C5)</f>
        <v>0.30336277628327751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0.3053875539453822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0.3053875539453822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0.1526937769726911</v>
      </c>
      <c r="R37" s="16" t="s">
        <v>35777</v>
      </c>
      <c r="S37" s="15">
        <f>D6L1030C5-D6L1030C7</f>
        <v>0.1526937769726911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0.150306444687029</v>
      </c>
      <c r="X37" s="16" t="s">
        <v>35779</v>
      </c>
      <c r="Y37" s="33">
        <f>D6L1030C7-D6L1030C10</f>
        <v>2.3873322856620971E-3</v>
      </c>
      <c r="Z37" s="16" t="s">
        <v>35780</v>
      </c>
      <c r="AA37" s="33">
        <f>CHOOSE(MIN(D6L1030C9,RUN_YEARS),B7L810C7,B7L810C16,B7L810C25,B7L810C34,B7L810C43)</f>
        <v>5947</v>
      </c>
      <c r="AB37" s="16" t="s">
        <v>35781</v>
      </c>
      <c r="AC37" s="33">
        <f>IF(D6L1030C12=0,0,D6L1030C10/D6L1030C12)</f>
        <v>2.5274330702375819E-5</v>
      </c>
      <c r="AD37" s="16" t="s">
        <v>35782</v>
      </c>
      <c r="AE37" s="33">
        <f>IF(D6L1030C5=0,0,D6L1030C10/D6L1030C5)</f>
        <v>0.49218261433768495</v>
      </c>
      <c r="AF37" s="16" t="s">
        <v>35783</v>
      </c>
      <c r="AG37" s="33">
        <f>CHOOSE(MIN(D6L1030C9,RUN_YEARS),B7L810C5,B7L810C14,B7L810C23,B7L810C32,B7L810C41)</f>
        <v>36.329536717201513</v>
      </c>
      <c r="AH37" s="16" t="s">
        <v>35784</v>
      </c>
      <c r="AI37" s="33">
        <f>IF(D6L1030C15=0,0,D6L1030C11/D6L1030C15)</f>
        <v>6.5713259826176903E-5</v>
      </c>
      <c r="AJ37" s="16" t="s">
        <v>35785</v>
      </c>
      <c r="AK37" s="33">
        <f>IF(D6L1030C5=0,0,D6L1030C11/D6L1030C5)</f>
        <v>7.8173856623150583E-3</v>
      </c>
      <c r="AL37" s="16" t="s">
        <v>35786</v>
      </c>
      <c r="AM37" s="33">
        <f>D6L1030C8*CHOOSE(MIN(D6L1030C9,RUN_YEARS),B7L810C4,B7L810C13,B7L810C22,B7L810C31,B7L810C40)</f>
        <v>6.005056076546076E-2</v>
      </c>
      <c r="AN37" s="16" t="s">
        <v>35787</v>
      </c>
      <c r="AO37" s="33">
        <f>D6L1030C8-D6L1030C18</f>
        <v>9.2643216207230344E-2</v>
      </c>
      <c r="AP37" s="16" t="s">
        <v>35788</v>
      </c>
      <c r="AQ37" s="33">
        <f>CHOOSE(MIN(D6L1030C9,RUN_YEARS),B7L810C2,B7L810C11,B7L810C20,B7L810C29,B7L810C38)</f>
        <v>11.394180913217165</v>
      </c>
      <c r="AR37" s="16" t="s">
        <v>35789</v>
      </c>
      <c r="AS37" s="33">
        <f>IF(D6L1030C20=0,0,D6L1030C18/D6L1030C20)</f>
        <v>5.2702832457050559E-3</v>
      </c>
      <c r="AT37" s="16" t="s">
        <v>35790</v>
      </c>
      <c r="AU37" s="33">
        <f>IF(D6L1030C5=0,0,D6L1030C18/D6L1030C5)</f>
        <v>0.19663722371672243</v>
      </c>
      <c r="AV37" s="16" t="s">
        <v>35791</v>
      </c>
      <c r="AW37" s="33">
        <f>CHOOSE(MIN(D6L1030C9,RUN_YEARS),B7L810C1,B7L810C10,B7L810C19,B7L810C28,B7L810C37)</f>
        <v>17.578413130400275</v>
      </c>
      <c r="AX37" s="16" t="s">
        <v>35792</v>
      </c>
      <c r="AY37" s="33">
        <f>IF(D6L1030C23=0,0,D6L1030C19/D6L1030C23)</f>
        <v>5.2702832457050567E-3</v>
      </c>
      <c r="AZ37" s="16" t="s">
        <v>35793</v>
      </c>
      <c r="BA37" s="33">
        <f>IF(D6L1030C5=0,0,D6L1030C19/D6L1030C5)</f>
        <v>0.30336277628327757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5947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36.329536717201513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11.394180913217165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17.578413130400275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5947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36.329536717201513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11.394180913217165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17.578413130400275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5947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36.329536717201513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11.394180913217165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17.578413130400275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5947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36.329536717201513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11.394180913217165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17.578413130400275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294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294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294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289.40337723055876</v>
      </c>
      <c r="X42" s="16" t="s">
        <v>35880</v>
      </c>
      <c r="Y42" s="33">
        <f>D6L1035C7-D6L1035C10</f>
        <v>4.5966227694412396</v>
      </c>
      <c r="Z42" s="16" t="s">
        <v>35881</v>
      </c>
      <c r="AA42" s="33">
        <f>CHOOSE(MIN(D6L1035C9,RUN_YEARS),B7L810C7,B7L810C16,B7L810C25,B7L810C34,B7L810C43)</f>
        <v>5947</v>
      </c>
      <c r="AB42" s="16" t="s">
        <v>35882</v>
      </c>
      <c r="AC42" s="33">
        <f>IF(D6L1035C12=0,0,D6L1035C10/D6L1035C12)</f>
        <v>4.8663759413243447E-2</v>
      </c>
      <c r="AD42" s="16" t="s">
        <v>35883</v>
      </c>
      <c r="AE42" s="33">
        <f>IF(D6L1035C5=0,0,D6L1035C10/D6L1035C5)</f>
        <v>0.98436522867536991</v>
      </c>
      <c r="AF42" s="16" t="s">
        <v>35884</v>
      </c>
      <c r="AG42" s="33">
        <f>CHOOSE(MIN(D6L1035C9,RUN_YEARS),B7L810C5,B7L810C14,B7L810C23,B7L810C32,B7L810C41)</f>
        <v>36.329536717201513</v>
      </c>
      <c r="AH42" s="16" t="s">
        <v>35885</v>
      </c>
      <c r="AI42" s="33">
        <f>IF(D6L1035C15=0,0,D6L1035C11/D6L1035C15)</f>
        <v>0.12652577447443211</v>
      </c>
      <c r="AJ42" s="16" t="s">
        <v>35886</v>
      </c>
      <c r="AK42" s="33">
        <f>IF(D6L1035C5=0,0,D6L1035C11/D6L1035C5)</f>
        <v>1.5634771324630068E-2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11.394180913217165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17.578413130400275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568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568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568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5947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36.329536717201513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223.37988614219668</v>
      </c>
      <c r="AN43" s="16" t="s">
        <v>35908</v>
      </c>
      <c r="AO43" s="33">
        <f>D6L1036C8-D6L1036C18</f>
        <v>344.62011385780329</v>
      </c>
      <c r="AP43" s="16" t="s">
        <v>35909</v>
      </c>
      <c r="AQ43" s="33">
        <f>CHOOSE(MIN(D6L1036C9,RUN_YEARS),B7L810C2,B7L810C11,B7L810C20,B7L810C29,B7L810C38)</f>
        <v>11.394180913217165</v>
      </c>
      <c r="AR43" s="16" t="s">
        <v>35910</v>
      </c>
      <c r="AS43" s="33">
        <f>IF(D6L1036C20=0,0,D6L1036C18/D6L1036C20)</f>
        <v>19.604734016736359</v>
      </c>
      <c r="AT43" s="16" t="s">
        <v>35911</v>
      </c>
      <c r="AU43" s="33">
        <f>IF(D6L1036C5=0,0,D6L1036C18/D6L1036C5)</f>
        <v>0.39327444743344486</v>
      </c>
      <c r="AV43" s="16" t="s">
        <v>35912</v>
      </c>
      <c r="AW43" s="33">
        <f>CHOOSE(MIN(D6L1036C9,RUN_YEARS),B7L810C1,B7L810C10,B7L810C19,B7L810C28,B7L810C37)</f>
        <v>17.578413130400275</v>
      </c>
      <c r="AX43" s="16" t="s">
        <v>35913</v>
      </c>
      <c r="AY43" s="33">
        <f>IF(D6L1036C23=0,0,D6L1036C19/D6L1036C23)</f>
        <v>19.604734016736355</v>
      </c>
      <c r="AZ43" s="16" t="s">
        <v>35914</v>
      </c>
      <c r="BA43" s="33">
        <f>IF(D6L1036C5=0,0,D6L1036C19/D6L1036C5)</f>
        <v>0.60672555256655514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863.51624240212641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862.91081497803589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294.45540748901794</v>
      </c>
      <c r="R44" s="16" t="s">
        <v>35918</v>
      </c>
      <c r="S44" s="15">
        <f>SUM(D6L1029C8:D6L1036C8)</f>
        <v>568.45540748901794</v>
      </c>
      <c r="U44" s="21" t="str">
        <f>NULL_VALUE</f>
        <v>n/a</v>
      </c>
      <c r="V44" s="16" t="s">
        <v>35919</v>
      </c>
      <c r="W44" s="33">
        <f>SUM(D6L1029C10:D6L1036C10)</f>
        <v>289.85166452762638</v>
      </c>
      <c r="X44" s="16" t="s">
        <v>35920</v>
      </c>
      <c r="Y44" s="33">
        <f>SUM(D6L1029C11:D6L1036C11)</f>
        <v>4.6037429613915588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4.8739139823041268E-2</v>
      </c>
      <c r="AD44" s="16" t="s">
        <v>35922</v>
      </c>
      <c r="AE44" s="33">
        <f>IF(D6L1037C5=0,0,D6L1037C10/D6L1037C5)</f>
        <v>0.33589990934926933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0.12672176353990644</v>
      </c>
      <c r="AJ44" s="16" t="s">
        <v>35924</v>
      </c>
      <c r="AK44" s="33">
        <f>IF(D6L1037C5=0,0,D6L1037C11/D6L1037C5)</f>
        <v>5.3351318368964236E-3</v>
      </c>
      <c r="AL44" s="16" t="s">
        <v>35925</v>
      </c>
      <c r="AM44" s="33">
        <f>SUM(D6L1029C18:D6L1036C18)</f>
        <v>223.55898627079728</v>
      </c>
      <c r="AN44" s="16" t="s">
        <v>35926</v>
      </c>
      <c r="AO44" s="33">
        <f>SUM(D6L1029C19:D6L1036C19)</f>
        <v>344.89642121822067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19.620452577812813</v>
      </c>
      <c r="AT44" s="16" t="s">
        <v>35928</v>
      </c>
      <c r="AU44" s="33">
        <f>IF(D6L1037C5=0,0,D6L1037C18/D6L1037C5)</f>
        <v>0.25907542516602672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19.620452577812809</v>
      </c>
      <c r="AZ44" s="16" t="s">
        <v>35930</v>
      </c>
      <c r="BA44" s="33">
        <f>IF(D6L1037C5=0,0,D6L1037C19/D6L1037C5)</f>
        <v>0.39968953364780752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4.7578096603167177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2.3789048301583589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1.1894524150791794</v>
      </c>
      <c r="R45" s="16" t="s">
        <v>35935</v>
      </c>
      <c r="S45" s="15">
        <f>D6L1038C5-D6L1038C7</f>
        <v>1.1894524150791794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1.1708555985678875</v>
      </c>
      <c r="X45" s="16" t="s">
        <v>35937</v>
      </c>
      <c r="Y45" s="33">
        <f>D6L1038C7-D6L1038C10</f>
        <v>1.8596816511291969E-2</v>
      </c>
      <c r="Z45" s="16" t="s">
        <v>35938</v>
      </c>
      <c r="AA45" s="33">
        <f>CHOOSE(MIN(D6L1038C9,RUN_YEARS),B7L810C7,B7L810C16,B7L810C25,B7L810C34,B7L810C43)</f>
        <v>5947</v>
      </c>
      <c r="AB45" s="16" t="s">
        <v>35939</v>
      </c>
      <c r="AC45" s="33">
        <f>IF(D6L1038C12=0,0,D6L1038C10/D6L1038C12)</f>
        <v>1.9688172163576383E-4</v>
      </c>
      <c r="AD45" s="16" t="s">
        <v>35940</v>
      </c>
      <c r="AE45" s="33">
        <f>IF(D6L1038C5=0,0,D6L1038C10/D6L1038C5)</f>
        <v>0.49218261433768495</v>
      </c>
      <c r="AF45" s="16" t="s">
        <v>35941</v>
      </c>
      <c r="AG45" s="33">
        <f>CHOOSE(MIN(D6L1038C9,RUN_YEARS),B7L810C5,B7L810C14,B7L810C23,B7L810C32,B7L810C41)</f>
        <v>36.329536717201513</v>
      </c>
      <c r="AH45" s="16" t="s">
        <v>35942</v>
      </c>
      <c r="AI45" s="33">
        <f>IF(D6L1038C15=0,0,D6L1038C11/D6L1038C15)</f>
        <v>5.1189247625298357E-4</v>
      </c>
      <c r="AJ45" s="16" t="s">
        <v>35943</v>
      </c>
      <c r="AK45" s="33">
        <f>IF(D6L1038C5=0,0,D6L1038C11/D6L1038C5)</f>
        <v>7.8173856623150479E-3</v>
      </c>
      <c r="AL45" s="16" t="s">
        <v>35944</v>
      </c>
      <c r="AM45" s="33">
        <f>D6L1038C8*CHOOSE(MIN(D6L1038C9,RUN_YEARS),B7L810C4,B7L810C13,B7L810C22,B7L810C31,B7L810C40)</f>
        <v>0.46778124128864079</v>
      </c>
      <c r="AN45" s="16" t="s">
        <v>35945</v>
      </c>
      <c r="AO45" s="33">
        <f>D6L1038C8-D6L1038C18</f>
        <v>0.72167117379053858</v>
      </c>
      <c r="AP45" s="16" t="s">
        <v>35946</v>
      </c>
      <c r="AQ45" s="33">
        <f>CHOOSE(MIN(D6L1038C9,RUN_YEARS),B7L810C2,B7L810C11,B7L810C20,B7L810C29,B7L810C38)</f>
        <v>11.394180913217165</v>
      </c>
      <c r="AR45" s="16" t="s">
        <v>35947</v>
      </c>
      <c r="AS45" s="33">
        <f>IF(D6L1038C20=0,0,D6L1038C18/D6L1038C20)</f>
        <v>4.1054398280267614E-2</v>
      </c>
      <c r="AT45" s="16" t="s">
        <v>35948</v>
      </c>
      <c r="AU45" s="33">
        <f>IF(D6L1038C5=0,0,D6L1038C18/D6L1038C5)</f>
        <v>0.19663722371672243</v>
      </c>
      <c r="AV45" s="16" t="s">
        <v>35949</v>
      </c>
      <c r="AW45" s="33">
        <f>CHOOSE(MIN(D6L1038C9,RUN_YEARS),B7L810C1,B7L810C10,B7L810C19,B7L810C28,B7L810C37)</f>
        <v>17.578413130400275</v>
      </c>
      <c r="AX45" s="16" t="s">
        <v>35950</v>
      </c>
      <c r="AY45" s="33">
        <f>IF(D6L1038C23=0,0,D6L1038C19/D6L1038C23)</f>
        <v>4.1054398280267607E-2</v>
      </c>
      <c r="AZ45" s="16" t="s">
        <v>35951</v>
      </c>
      <c r="BA45" s="33">
        <f>IF(D6L1038C5=0,0,D6L1038C19/D6L1038C5)</f>
        <v>0.30336277628327757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5947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36.329536717201513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11.394180913217165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17.578413130400275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4.7578096603167177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2.3789048301583589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1.1894524150791794</v>
      </c>
      <c r="R47" s="16" t="s">
        <v>35975</v>
      </c>
      <c r="S47" s="15">
        <f>SUM(D6L1038C8:D6L1039C8)</f>
        <v>1.1894524150791794</v>
      </c>
      <c r="U47" s="21" t="str">
        <f>NULL_VALUE</f>
        <v>n/a</v>
      </c>
      <c r="V47" s="16" t="s">
        <v>35976</v>
      </c>
      <c r="W47" s="33">
        <f>SUM(D6L1038C10:D6L1039C10)</f>
        <v>1.1708555985678875</v>
      </c>
      <c r="X47" s="16" t="s">
        <v>35977</v>
      </c>
      <c r="Y47" s="33">
        <f>SUM(D6L1038C11:D6L1039C11)</f>
        <v>1.8596816511291969E-2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1.9688172163576383E-4</v>
      </c>
      <c r="AD47" s="16" t="s">
        <v>35979</v>
      </c>
      <c r="AE47" s="33">
        <f>IF(D6L1040C5=0,0,D6L1040C10/D6L1040C5)</f>
        <v>0.49218261433768495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5.1189247625298357E-4</v>
      </c>
      <c r="AJ47" s="16" t="s">
        <v>35981</v>
      </c>
      <c r="AK47" s="33">
        <f>IF(D6L1040C5=0,0,D6L1040C11/D6L1040C5)</f>
        <v>7.8173856623150479E-3</v>
      </c>
      <c r="AL47" s="16" t="s">
        <v>35982</v>
      </c>
      <c r="AM47" s="33">
        <f>SUM(D6L1038C18:D6L1039C18)</f>
        <v>0.46778124128864079</v>
      </c>
      <c r="AN47" s="16" t="s">
        <v>35983</v>
      </c>
      <c r="AO47" s="33">
        <f>SUM(D6L1038C19:D6L1039C19)</f>
        <v>0.72167117379053858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4.1054398280267614E-2</v>
      </c>
      <c r="AT47" s="16" t="s">
        <v>35985</v>
      </c>
      <c r="AU47" s="33">
        <f>IF(D6L1040C5=0,0,D6L1040C18/D6L1040C5)</f>
        <v>0.19663722371672243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4.1054398280267607E-2</v>
      </c>
      <c r="AZ47" s="16" t="s">
        <v>35987</v>
      </c>
      <c r="BA47" s="33">
        <f>IF(D6L1040C5=0,0,D6L1040C19/D6L1040C5)</f>
        <v>0.30336277628327757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1017.2073533506903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966.16757536853697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346.08378768426849</v>
      </c>
      <c r="R48" s="16" t="s">
        <v>35992</v>
      </c>
      <c r="S48" s="15">
        <f>SUM(D6L1028C8,D6L1037C8,D6L1040C8)</f>
        <v>620.08378768426837</v>
      </c>
      <c r="U48" s="21" t="str">
        <f>NULL_VALUE</f>
        <v>n/a</v>
      </c>
      <c r="V48" s="16" t="s">
        <v>35993</v>
      </c>
      <c r="W48" s="33">
        <f>SUM(D6L1028C10,D6L1037C10,D6L1040C10)</f>
        <v>340.62786622242322</v>
      </c>
      <c r="X48" s="16" t="s">
        <v>35994</v>
      </c>
      <c r="Y48" s="33">
        <f>SUM(D6L1028C11,D6L1037C11,D6L1040C11)</f>
        <v>5.4559214618452296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5.7605936180812563E-2</v>
      </c>
      <c r="AD48" s="16" t="s">
        <v>35996</v>
      </c>
      <c r="AE48" s="33">
        <f>IF(D6L1041C5=0,0,D6L1041C10/D6L1041C5)</f>
        <v>0.35255567968371682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0.14977543407011165</v>
      </c>
      <c r="AJ48" s="16" t="s">
        <v>35998</v>
      </c>
      <c r="AK48" s="33">
        <f>IF(D6L1041C5=0,0,D6L1041C11/D6L1041C5)</f>
        <v>5.6469722240100138E-3</v>
      </c>
      <c r="AL48" s="16" t="s">
        <v>35999</v>
      </c>
      <c r="AM48" s="33">
        <f>SUM(D6L1028C18,D6L1037C18,D6L1040C18)</f>
        <v>243.2020920192939</v>
      </c>
      <c r="AN48" s="16" t="s">
        <v>36000</v>
      </c>
      <c r="AO48" s="33">
        <f>SUM(D6L1028C19,D6L1037C19,D6L1040C19)</f>
        <v>376.88169566497453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21.43087870617202</v>
      </c>
      <c r="AT48" s="16" t="s">
        <v>36002</v>
      </c>
      <c r="AU48" s="33">
        <f>IF(D6L1041C5=0,0,D6L1041C18/D6L1041C5)</f>
        <v>0.25171833356809392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21.430878706172017</v>
      </c>
      <c r="AZ48" s="16" t="s">
        <v>36004</v>
      </c>
      <c r="BA48" s="33">
        <f>IF(D6L1041C5=0,0,D6L1041C19/D6L1041C5)</f>
        <v>0.3900790145241792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5AE75-B53D-4DF1-8231-F52B69314BC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3728.1542606666667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3206.2126641733335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1603.1063320866667</v>
      </c>
      <c r="R8" s="16" t="s">
        <v>36013</v>
      </c>
      <c r="S8" s="15">
        <f>D6L1101C5-D6L1101C7</f>
        <v>1603.1063320866667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1536.5071464905338</v>
      </c>
      <c r="X8" s="16" t="s">
        <v>36015</v>
      </c>
      <c r="Y8" s="33">
        <f>D6L1101C7-D6L1101C10</f>
        <v>66.599185596132884</v>
      </c>
      <c r="Z8" s="16" t="s">
        <v>36016</v>
      </c>
      <c r="AA8" s="33">
        <f>CHOOSE(MIN(D6L1101C9,RUN_YEARS),B7L811C7,B7L811C16,B7L811C25,B7L811C34,B7L811C43)</f>
        <v>182264.33333333334</v>
      </c>
      <c r="AB8" s="16" t="s">
        <v>36017</v>
      </c>
      <c r="AC8" s="33">
        <f>IF(D6L1101C12=0,0,D6L1101C10/D6L1101C12)</f>
        <v>8.4301032373706349E-3</v>
      </c>
      <c r="AD8" s="16" t="s">
        <v>36018</v>
      </c>
      <c r="AE8" s="33">
        <f>IF(D6L1101C5=0,0,D6L1101C10/D6L1101C5)</f>
        <v>0.47922808229774605</v>
      </c>
      <c r="AF8" s="16" t="s">
        <v>36019</v>
      </c>
      <c r="AG8" s="33">
        <f>CHOOSE(MIN(D6L1101C9,RUN_YEARS),B7L811C5,B7L811C14,B7L811C23,B7L811C32,B7L811C41)</f>
        <v>3038.5240443529206</v>
      </c>
      <c r="AH8" s="16" t="s">
        <v>36020</v>
      </c>
      <c r="AI8" s="33">
        <f>IF(D6L1101C15=0,0,D6L1101C11/D6L1101C15)</f>
        <v>2.1918268417163617E-2</v>
      </c>
      <c r="AJ8" s="16" t="s">
        <v>36021</v>
      </c>
      <c r="AK8" s="33">
        <f>IF(D6L1101C5=0,0,D6L1101C11/D6L1101C5)</f>
        <v>2.0771917702253957E-2</v>
      </c>
      <c r="AL8" s="16" t="s">
        <v>36022</v>
      </c>
      <c r="AM8" s="33">
        <f>D6L1101C8*CHOOSE(MIN(D6L1101C9,RUN_YEARS),B7L811C4,B7L811C13,B7L811C22,B7L811C31,B7L811C40)</f>
        <v>244.75783806520886</v>
      </c>
      <c r="AN8" s="16" t="s">
        <v>36023</v>
      </c>
      <c r="AO8" s="33">
        <f>D6L1101C8-D6L1101C18</f>
        <v>1358.3484940214578</v>
      </c>
      <c r="AP8" s="16" t="s">
        <v>36024</v>
      </c>
      <c r="AQ8" s="33">
        <f>CHOOSE(MIN(D6L1101C9,RUN_YEARS),B7L811C2,B7L811C11,B7L811C20,B7L811C29,B7L811C38)</f>
        <v>342.85428049053172</v>
      </c>
      <c r="AR8" s="16" t="s">
        <v>36025</v>
      </c>
      <c r="AS8" s="33">
        <f>IF(D6L1101C20=0,0,D6L1101C18/D6L1101C20)</f>
        <v>0.71388298759177404</v>
      </c>
      <c r="AT8" s="16" t="s">
        <v>36026</v>
      </c>
      <c r="AU8" s="33">
        <f>IF(D6L1101C5=0,0,D6L1101C18/D6L1101C5)</f>
        <v>7.6338616212257848E-2</v>
      </c>
      <c r="AV8" s="16" t="s">
        <v>36027</v>
      </c>
      <c r="AW8" s="33">
        <f>CHOOSE(MIN(D6L1101C9,RUN_YEARS),B7L811C1,B7L811C10,B7L811C19,B7L811C28,B7L811C37)</f>
        <v>1902.7607011671976</v>
      </c>
      <c r="AX8" s="16" t="s">
        <v>36028</v>
      </c>
      <c r="AY8" s="33">
        <f>IF(D6L1101C23=0,0,D6L1101C19/D6L1101C23)</f>
        <v>0.71388298759177404</v>
      </c>
      <c r="AZ8" s="16" t="s">
        <v>36029</v>
      </c>
      <c r="BA8" s="33">
        <f>IF(D6L1101C5=0,0,D6L1101C19/D6L1101C5)</f>
        <v>0.42366138378774215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10.866041236009533</v>
      </c>
      <c r="J9" s="16" t="s">
        <v>36050</v>
      </c>
      <c r="K9" s="21">
        <f>_xlfn.SINGLE(IF(FLOW_THRU_100PCT="Y",1,INDEX(VariabilityMatrix,D6L1102C1,_xlfn.SINGLE(D6L1102C9))))</f>
        <v>0.47720261082240351</v>
      </c>
      <c r="L9" s="16" t="s">
        <v>36030</v>
      </c>
      <c r="M9" s="15">
        <f>IF(_xlfn.SINGLE(D6L1102C2)&lt;&gt;0,_xlfn.SINGLE(D6L1102C2)*_xlfn.SINGLE(D6L1102C4),_xlfn.SINGLE(D6L1102C3)*_xlfn.SINGLE(D6L1102C4))</f>
        <v>5.1853032471276457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2.5926516235638228</v>
      </c>
      <c r="R9" s="16" t="s">
        <v>36032</v>
      </c>
      <c r="S9" s="15">
        <f>D6L1102C5-D6L1102C7</f>
        <v>2.5926516235638228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2.4854375740904091</v>
      </c>
      <c r="X9" s="16" t="s">
        <v>36034</v>
      </c>
      <c r="Y9" s="33">
        <f>D6L1102C7-D6L1102C10</f>
        <v>0.10721404947341373</v>
      </c>
      <c r="Z9" s="16" t="s">
        <v>36035</v>
      </c>
      <c r="AA9" s="33">
        <f>CHOOSE(MIN(D6L1102C9,RUN_YEARS),B7L811C7,B7L811C16,B7L811C25,B7L811C34,B7L811C43)</f>
        <v>182000.80000000002</v>
      </c>
      <c r="AB9" s="16" t="s">
        <v>36036</v>
      </c>
      <c r="AC9" s="33">
        <f>IF(D6L1102C12=0,0,D6L1102C10/D6L1102C12)</f>
        <v>1.3656190379879697E-5</v>
      </c>
      <c r="AD9" s="16" t="s">
        <v>36037</v>
      </c>
      <c r="AE9" s="33">
        <f>IF(D6L1102C5=0,0,D6L1102C10/D6L1102C5)</f>
        <v>0.4793234755300369</v>
      </c>
      <c r="AF9" s="16" t="s">
        <v>36038</v>
      </c>
      <c r="AG9" s="33">
        <f>CHOOSE(MIN(D6L1102C9,RUN_YEARS),B7L811C5,B7L811C14,B7L811C23,B7L811C32,B7L811C41)</f>
        <v>3019.5956359209204</v>
      </c>
      <c r="AH9" s="16" t="s">
        <v>36039</v>
      </c>
      <c r="AI9" s="33">
        <f>IF(D6L1102C15=0,0,D6L1102C11/D6L1102C15)</f>
        <v>3.5506094987687131E-5</v>
      </c>
      <c r="AJ9" s="16" t="s">
        <v>36040</v>
      </c>
      <c r="AK9" s="33">
        <f>IF(D6L1102C5=0,0,D6L1102C11/D6L1102C5)</f>
        <v>2.067652446996307E-2</v>
      </c>
      <c r="AL9" s="16" t="s">
        <v>36041</v>
      </c>
      <c r="AM9" s="33">
        <f>D6L1102C8*CHOOSE(MIN(D6L1102C9,RUN_YEARS),B7L811C4,B7L811C13,B7L811C22,B7L811C31,B7L811C40)</f>
        <v>0.39695700073738893</v>
      </c>
      <c r="AN9" s="16" t="s">
        <v>36042</v>
      </c>
      <c r="AO9" s="33">
        <f>D6L1102C8-D6L1102C18</f>
        <v>2.195694622826434</v>
      </c>
      <c r="AP9" s="16" t="s">
        <v>36043</v>
      </c>
      <c r="AQ9" s="33">
        <f>CHOOSE(MIN(D6L1102C9,RUN_YEARS),B7L811C2,B7L811C11,B7L811C20,B7L811C29,B7L811C38)</f>
        <v>343.23251310733013</v>
      </c>
      <c r="AR9" s="16" t="s">
        <v>36044</v>
      </c>
      <c r="AS9" s="33">
        <f>IF(D6L1102C20=0,0,D6L1102C18/D6L1102C20)</f>
        <v>1.1565250539457459E-3</v>
      </c>
      <c r="AT9" s="16" t="s">
        <v>36045</v>
      </c>
      <c r="AU9" s="33">
        <f>IF(D6L1102C5=0,0,D6L1102C18/D6L1102C5)</f>
        <v>7.6554249928831045E-2</v>
      </c>
      <c r="AV9" s="16" t="s">
        <v>36046</v>
      </c>
      <c r="AW9" s="33">
        <f>CHOOSE(MIN(D6L1102C9,RUN_YEARS),B7L811C1,B7L811C10,B7L811C19,B7L811C28,B7L811C37)</f>
        <v>1898.5275030016223</v>
      </c>
      <c r="AX9" s="16" t="s">
        <v>36047</v>
      </c>
      <c r="AY9" s="33">
        <f>IF(D6L1102C23=0,0,D6L1102C19/D6L1102C23)</f>
        <v>1.1565250539457461E-3</v>
      </c>
      <c r="AZ9" s="16" t="s">
        <v>36048</v>
      </c>
      <c r="BA9" s="33">
        <f>IF(D6L1102C5=0,0,D6L1102C19/D6L1102C5)</f>
        <v>0.42344575007116897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0.55035474885610081</v>
      </c>
      <c r="J10" s="16" t="s">
        <v>36071</v>
      </c>
      <c r="K10" s="21">
        <f>_xlfn.SINGLE(IF(FLOW_THRU_100PCT="Y",1,INDEX(VariabilityMatrix,D6L1103C1,_xlfn.SINGLE(D6L1103C9))))</f>
        <v>0.47720261082240351</v>
      </c>
      <c r="L10" s="16" t="s">
        <v>36051</v>
      </c>
      <c r="M10" s="15">
        <f>IF(_xlfn.SINGLE(D6L1103C2)&lt;&gt;0,_xlfn.SINGLE(D6L1103C2)*_xlfn.SINGLE(D6L1103C4),_xlfn.SINGLE(D6L1103C3)*_xlfn.SINGLE(D6L1103C4))</f>
        <v>0.26263072303263951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0.13131536151631976</v>
      </c>
      <c r="R10" s="16" t="s">
        <v>36053</v>
      </c>
      <c r="S10" s="15">
        <f>D6L1103C5-D6L1103C7</f>
        <v>0.13131536151631976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0.12588507094497128</v>
      </c>
      <c r="X10" s="16" t="s">
        <v>36055</v>
      </c>
      <c r="Y10" s="33">
        <f>D6L1103C7-D6L1103C10</f>
        <v>5.4302905713484728E-3</v>
      </c>
      <c r="Z10" s="16" t="s">
        <v>36056</v>
      </c>
      <c r="AA10" s="33">
        <f>CHOOSE(MIN(D6L1103C9,RUN_YEARS),B7L811C7,B7L811C16,B7L811C25,B7L811C34,B7L811C43)</f>
        <v>182000.80000000002</v>
      </c>
      <c r="AB10" s="16" t="s">
        <v>36057</v>
      </c>
      <c r="AC10" s="33">
        <f>IF(D6L1103C12=0,0,D6L1103C10/D6L1103C12)</f>
        <v>6.9167317366171619E-7</v>
      </c>
      <c r="AD10" s="16" t="s">
        <v>36058</v>
      </c>
      <c r="AE10" s="33">
        <f>IF(D6L1103C5=0,0,D6L1103C10/D6L1103C5)</f>
        <v>0.4793234755300369</v>
      </c>
      <c r="AF10" s="16" t="s">
        <v>36059</v>
      </c>
      <c r="AG10" s="33">
        <f>CHOOSE(MIN(D6L1103C9,RUN_YEARS),B7L811C5,B7L811C14,B7L811C23,B7L811C32,B7L811C41)</f>
        <v>3019.5956359209204</v>
      </c>
      <c r="AH10" s="16" t="s">
        <v>36060</v>
      </c>
      <c r="AI10" s="33">
        <f>IF(D6L1103C15=0,0,D6L1103C11/D6L1103C15)</f>
        <v>1.7983502515204607E-6</v>
      </c>
      <c r="AJ10" s="16" t="s">
        <v>36061</v>
      </c>
      <c r="AK10" s="33">
        <f>IF(D6L1103C5=0,0,D6L1103C11/D6L1103C5)</f>
        <v>2.0676524469963101E-2</v>
      </c>
      <c r="AL10" s="16" t="s">
        <v>36062</v>
      </c>
      <c r="AM10" s="33">
        <f>D6L1103C8*CHOOSE(MIN(D6L1103C9,RUN_YEARS),B7L811C4,B7L811C13,B7L811C22,B7L811C31,B7L811C40)</f>
        <v>2.0105498010030289E-2</v>
      </c>
      <c r="AN10" s="16" t="s">
        <v>36063</v>
      </c>
      <c r="AO10" s="33">
        <f>D6L1103C8-D6L1103C18</f>
        <v>0.11120986350628947</v>
      </c>
      <c r="AP10" s="16" t="s">
        <v>36064</v>
      </c>
      <c r="AQ10" s="33">
        <f>CHOOSE(MIN(D6L1103C9,RUN_YEARS),B7L811C2,B7L811C11,B7L811C20,B7L811C29,B7L811C38)</f>
        <v>343.23251310733013</v>
      </c>
      <c r="AR10" s="16" t="s">
        <v>36065</v>
      </c>
      <c r="AS10" s="33">
        <f>IF(D6L1103C20=0,0,D6L1103C18/D6L1103C20)</f>
        <v>5.8576904116723995E-5</v>
      </c>
      <c r="AT10" s="16" t="s">
        <v>36066</v>
      </c>
      <c r="AU10" s="33">
        <f>IF(D6L1103C5=0,0,D6L1103C18/D6L1103C5)</f>
        <v>7.6554249928831045E-2</v>
      </c>
      <c r="AV10" s="16" t="s">
        <v>36067</v>
      </c>
      <c r="AW10" s="33">
        <f>CHOOSE(MIN(D6L1103C9,RUN_YEARS),B7L811C1,B7L811C10,B7L811C19,B7L811C28,B7L811C37)</f>
        <v>1898.5275030016223</v>
      </c>
      <c r="AX10" s="16" t="s">
        <v>36068</v>
      </c>
      <c r="AY10" s="33">
        <f>IF(D6L1103C23=0,0,D6L1103C19/D6L1103C23)</f>
        <v>5.8576904116724002E-5</v>
      </c>
      <c r="AZ10" s="16" t="s">
        <v>36069</v>
      </c>
      <c r="BA10" s="33">
        <f>IF(D6L1103C5=0,0,D6L1103C19/D6L1103C5)</f>
        <v>0.42344575007116897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1.2945147283401955E-2</v>
      </c>
      <c r="J11" s="16" t="s">
        <v>36092</v>
      </c>
      <c r="K11" s="21">
        <f>_xlfn.SINGLE(IF(FLOW_THRU_100PCT="Y",1,INDEX(VariabilityMatrix,D6L1104C1,_xlfn.SINGLE(D6L1104C9))))</f>
        <v>0.46935998677982882</v>
      </c>
      <c r="L11" s="16" t="s">
        <v>36072</v>
      </c>
      <c r="M11" s="15">
        <f>IF(_xlfn.SINGLE(D6L1104C2)&lt;&gt;0,_xlfn.SINGLE(D6L1104C2)*_xlfn.SINGLE(D6L1104C4),_xlfn.SINGLE(D6L1104C3)*_xlfn.SINGLE(D6L1104C4))</f>
        <v>6.0759341578004783E-3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3.0379670789002391E-3</v>
      </c>
      <c r="R11" s="16" t="s">
        <v>36074</v>
      </c>
      <c r="S11" s="15">
        <f>D6L1104C5-D6L1104C7</f>
        <v>3.0379670789002391E-3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2.9104917962397476E-3</v>
      </c>
      <c r="X11" s="16" t="s">
        <v>36076</v>
      </c>
      <c r="Y11" s="33">
        <f>D6L1104C7-D6L1104C10</f>
        <v>1.2747528266049152E-4</v>
      </c>
      <c r="Z11" s="16" t="s">
        <v>36077</v>
      </c>
      <c r="AA11" s="33">
        <f>CHOOSE(MIN(D6L1104C9,RUN_YEARS),B7L811C7,B7L811C16,B7L811C25,B7L811C34,B7L811C43)</f>
        <v>162694</v>
      </c>
      <c r="AB11" s="16" t="s">
        <v>36078</v>
      </c>
      <c r="AC11" s="33">
        <f>IF(D6L1104C12=0,0,D6L1104C10/D6L1104C12)</f>
        <v>1.7889361600549177E-8</v>
      </c>
      <c r="AD11" s="16" t="s">
        <v>36079</v>
      </c>
      <c r="AE11" s="33">
        <f>IF(D6L1104C5=0,0,D6L1104C10/D6L1104C5)</f>
        <v>0.47901964054418944</v>
      </c>
      <c r="AF11" s="16" t="s">
        <v>36080</v>
      </c>
      <c r="AG11" s="33">
        <f>CHOOSE(MIN(D6L1104C9,RUN_YEARS),B7L811C5,B7L811C14,B7L811C23,B7L811C32,B7L811C41)</f>
        <v>2740.6766079296394</v>
      </c>
      <c r="AH11" s="16" t="s">
        <v>36081</v>
      </c>
      <c r="AI11" s="33">
        <f>IF(D6L1104C15=0,0,D6L1104C11/D6L1104C15)</f>
        <v>4.6512340161427819E-8</v>
      </c>
      <c r="AJ11" s="16" t="s">
        <v>36082</v>
      </c>
      <c r="AK11" s="33">
        <f>IF(D6L1104C5=0,0,D6L1104C11/D6L1104C5)</f>
        <v>2.0980359455810543E-2</v>
      </c>
      <c r="AL11" s="16" t="s">
        <v>36083</v>
      </c>
      <c r="AM11" s="33">
        <f>D6L1104C8*CHOOSE(MIN(D6L1104C9,RUN_YEARS),B7L811C4,B7L811C13,B7L811C22,B7L811C31,B7L811C40)</f>
        <v>4.6774169857807379E-4</v>
      </c>
      <c r="AN11" s="16" t="s">
        <v>36084</v>
      </c>
      <c r="AO11" s="33">
        <f>D6L1104C8-D6L1104C18</f>
        <v>2.5702253803221655E-3</v>
      </c>
      <c r="AP11" s="16" t="s">
        <v>36085</v>
      </c>
      <c r="AQ11" s="33">
        <f>CHOOSE(MIN(D6L1104C9,RUN_YEARS),B7L811C2,B7L811C11,B7L811C20,B7L811C29,B7L811C38)</f>
        <v>311.71428779131554</v>
      </c>
      <c r="AR11" s="16" t="s">
        <v>36086</v>
      </c>
      <c r="AS11" s="33">
        <f>IF(D6L1104C20=0,0,D6L1104C18/D6L1104C20)</f>
        <v>1.5005462274196891E-6</v>
      </c>
      <c r="AT11" s="16" t="s">
        <v>36087</v>
      </c>
      <c r="AU11" s="33">
        <f>IF(D6L1104C5=0,0,D6L1104C18/D6L1104C5)</f>
        <v>7.6982680593661812E-2</v>
      </c>
      <c r="AV11" s="16" t="s">
        <v>36088</v>
      </c>
      <c r="AW11" s="33">
        <f>CHOOSE(MIN(D6L1104C9,RUN_YEARS),B7L811C1,B7L811C10,B7L811C19,B7L811C28,B7L811C37)</f>
        <v>1712.8598462053887</v>
      </c>
      <c r="AX11" s="16" t="s">
        <v>36089</v>
      </c>
      <c r="AY11" s="33">
        <f>IF(D6L1104C23=0,0,D6L1104C19/D6L1104C23)</f>
        <v>1.5005462274196893E-6</v>
      </c>
      <c r="AZ11" s="16" t="s">
        <v>36090</v>
      </c>
      <c r="BA11" s="33">
        <f>IF(D6L1104C5=0,0,D6L1104C19/D6L1104C5)</f>
        <v>0.42301731940633819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168.30252985357399</v>
      </c>
      <c r="J12" s="16" t="s">
        <v>36113</v>
      </c>
      <c r="K12" s="21">
        <f>_xlfn.SINGLE(IF(FLOW_THRU_100PCT="Y",1,INDEX(VariabilityMatrix,D6L1105C1,_xlfn.SINGLE(D6L1105C9))))</f>
        <v>0.20576328704526303</v>
      </c>
      <c r="L12" s="16" t="s">
        <v>36093</v>
      </c>
      <c r="M12" s="15">
        <f>IF(_xlfn.SINGLE(D6L1105C2)&lt;&gt;0,_xlfn.SINGLE(D6L1105C2)*_xlfn.SINGLE(D6L1105C4),_xlfn.SINGLE(D6L1105C3)*_xlfn.SINGLE(D6L1105C4))</f>
        <v>34.630481760704896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17.315240880352448</v>
      </c>
      <c r="R12" s="16" t="s">
        <v>36095</v>
      </c>
      <c r="S12" s="15">
        <f>D6L1105C5-D6L1105C7</f>
        <v>17.315240880352448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16.599202876820623</v>
      </c>
      <c r="X12" s="16" t="s">
        <v>36097</v>
      </c>
      <c r="Y12" s="33">
        <f>D6L1105C7-D6L1105C10</f>
        <v>0.71603800353182478</v>
      </c>
      <c r="Z12" s="16" t="s">
        <v>36098</v>
      </c>
      <c r="AA12" s="33">
        <f>CHOOSE(MIN(D6L1105C9,RUN_YEARS),B7L811C7,B7L811C16,B7L811C25,B7L811C34,B7L811C43)</f>
        <v>182000.80000000002</v>
      </c>
      <c r="AB12" s="16" t="s">
        <v>36099</v>
      </c>
      <c r="AC12" s="33">
        <f>IF(D6L1105C12=0,0,D6L1105C10/D6L1105C12)</f>
        <v>9.1204010514352806E-5</v>
      </c>
      <c r="AD12" s="16" t="s">
        <v>36100</v>
      </c>
      <c r="AE12" s="33">
        <f>IF(D6L1105C5=0,0,D6L1105C10/D6L1105C5)</f>
        <v>0.4793234755300369</v>
      </c>
      <c r="AF12" s="16" t="s">
        <v>36101</v>
      </c>
      <c r="AG12" s="33">
        <f>CHOOSE(MIN(D6L1105C9,RUN_YEARS),B7L811C5,B7L811C14,B7L811C23,B7L811C32,B7L811C41)</f>
        <v>3019.5956359209204</v>
      </c>
      <c r="AH12" s="16" t="s">
        <v>36102</v>
      </c>
      <c r="AI12" s="33">
        <f>IF(D6L1105C15=0,0,D6L1105C11/D6L1105C15)</f>
        <v>2.3713042733731682E-4</v>
      </c>
      <c r="AJ12" s="16" t="s">
        <v>36103</v>
      </c>
      <c r="AK12" s="33">
        <f>IF(D6L1105C5=0,0,D6L1105C11/D6L1105C5)</f>
        <v>2.0676524469963077E-2</v>
      </c>
      <c r="AL12" s="16" t="s">
        <v>36104</v>
      </c>
      <c r="AM12" s="33">
        <f>D6L1105C8*CHOOSE(MIN(D6L1105C9,RUN_YEARS),B7L811C4,B7L811C13,B7L811C22,B7L811C31,B7L811C40)</f>
        <v>2.6511105558648276</v>
      </c>
      <c r="AN12" s="16" t="s">
        <v>36105</v>
      </c>
      <c r="AO12" s="33">
        <f>D6L1105C8-D6L1105C18</f>
        <v>14.664130324487621</v>
      </c>
      <c r="AP12" s="16" t="s">
        <v>36106</v>
      </c>
      <c r="AQ12" s="33">
        <f>CHOOSE(MIN(D6L1105C9,RUN_YEARS),B7L811C2,B7L811C11,B7L811C20,B7L811C29,B7L811C38)</f>
        <v>343.23251310733013</v>
      </c>
      <c r="AR12" s="16" t="s">
        <v>36107</v>
      </c>
      <c r="AS12" s="33">
        <f>IF(D6L1105C20=0,0,D6L1105C18/D6L1105C20)</f>
        <v>7.7239493772427526E-3</v>
      </c>
      <c r="AT12" s="16" t="s">
        <v>36108</v>
      </c>
      <c r="AU12" s="33">
        <f>IF(D6L1105C5=0,0,D6L1105C18/D6L1105C5)</f>
        <v>7.6554249928831045E-2</v>
      </c>
      <c r="AV12" s="16" t="s">
        <v>36109</v>
      </c>
      <c r="AW12" s="33">
        <f>CHOOSE(MIN(D6L1105C9,RUN_YEARS),B7L811C1,B7L811C10,B7L811C19,B7L811C28,B7L811C37)</f>
        <v>1898.5275030016223</v>
      </c>
      <c r="AX12" s="16" t="s">
        <v>36110</v>
      </c>
      <c r="AY12" s="33">
        <f>IF(D6L1105C23=0,0,D6L1105C19/D6L1105C23)</f>
        <v>7.7239493772427534E-3</v>
      </c>
      <c r="AZ12" s="16" t="s">
        <v>36111</v>
      </c>
      <c r="BA12" s="33">
        <f>IF(D6L1105C5=0,0,D6L1105C19/D6L1105C5)</f>
        <v>0.42344575007116897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16.721067976075354</v>
      </c>
      <c r="J13" s="16" t="s">
        <v>36134</v>
      </c>
      <c r="K13" s="21">
        <f>_xlfn.SINGLE(IF(FLOW_THRU_100PCT="Y",1,INDEX(VariabilityMatrix,D6L1106C1,_xlfn.SINGLE(D6L1106C9))))</f>
        <v>0.47720261082240351</v>
      </c>
      <c r="L13" s="16" t="s">
        <v>36114</v>
      </c>
      <c r="M13" s="15">
        <f>IF(_xlfn.SINGLE(D6L1106C2)&lt;&gt;0,_xlfn.SINGLE(D6L1106C2)*_xlfn.SINGLE(D6L1106C4),_xlfn.SINGLE(D6L1106C3)*_xlfn.SINGLE(D6L1106C4))</f>
        <v>7.9793372939220415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3.9896686469610207</v>
      </c>
      <c r="R13" s="16" t="s">
        <v>36116</v>
      </c>
      <c r="S13" s="15">
        <f>D6L1106C5-D6L1106C7</f>
        <v>3.9896686469610207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3.8246836841491527</v>
      </c>
      <c r="X13" s="16" t="s">
        <v>36118</v>
      </c>
      <c r="Y13" s="33">
        <f>D6L1106C7-D6L1106C10</f>
        <v>0.16498496281186803</v>
      </c>
      <c r="Z13" s="16" t="s">
        <v>36119</v>
      </c>
      <c r="AA13" s="33">
        <f>CHOOSE(MIN(D6L1106C9,RUN_YEARS),B7L811C7,B7L811C16,B7L811C25,B7L811C34,B7L811C43)</f>
        <v>182000.80000000002</v>
      </c>
      <c r="AB13" s="16" t="s">
        <v>36120</v>
      </c>
      <c r="AC13" s="33">
        <f>IF(D6L1106C12=0,0,D6L1106C10/D6L1106C12)</f>
        <v>2.1014653145201297E-5</v>
      </c>
      <c r="AD13" s="16" t="s">
        <v>36121</v>
      </c>
      <c r="AE13" s="33">
        <f>IF(D6L1106C5=0,0,D6L1106C10/D6L1106C5)</f>
        <v>0.4793234755300369</v>
      </c>
      <c r="AF13" s="16" t="s">
        <v>36122</v>
      </c>
      <c r="AG13" s="33">
        <f>CHOOSE(MIN(D6L1106C9,RUN_YEARS),B7L811C5,B7L811C14,B7L811C23,B7L811C32,B7L811C41)</f>
        <v>3019.5956359209204</v>
      </c>
      <c r="AH13" s="16" t="s">
        <v>36123</v>
      </c>
      <c r="AI13" s="33">
        <f>IF(D6L1106C15=0,0,D6L1106C11/D6L1106C15)</f>
        <v>5.4638098177523261E-5</v>
      </c>
      <c r="AJ13" s="16" t="s">
        <v>36124</v>
      </c>
      <c r="AK13" s="33">
        <f>IF(D6L1106C5=0,0,D6L1106C11/D6L1106C5)</f>
        <v>2.0676524469963074E-2</v>
      </c>
      <c r="AL13" s="16" t="s">
        <v>36125</v>
      </c>
      <c r="AM13" s="33">
        <f>D6L1106C8*CHOOSE(MIN(D6L1106C9,RUN_YEARS),B7L811C4,B7L811C13,B7L811C22,B7L811C31,B7L811C40)</f>
        <v>0.61085218146535036</v>
      </c>
      <c r="AN13" s="16" t="s">
        <v>36126</v>
      </c>
      <c r="AO13" s="33">
        <f>D6L1106C8-D6L1106C18</f>
        <v>3.3788164654956705</v>
      </c>
      <c r="AP13" s="16" t="s">
        <v>36127</v>
      </c>
      <c r="AQ13" s="33">
        <f>CHOOSE(MIN(D6L1106C9,RUN_YEARS),B7L811C2,B7L811C11,B7L811C20,B7L811C29,B7L811C38)</f>
        <v>343.23251310733013</v>
      </c>
      <c r="AR13" s="16" t="s">
        <v>36128</v>
      </c>
      <c r="AS13" s="33">
        <f>IF(D6L1106C20=0,0,D6L1106C18/D6L1106C20)</f>
        <v>1.7797037230978597E-3</v>
      </c>
      <c r="AT13" s="16" t="s">
        <v>36129</v>
      </c>
      <c r="AU13" s="33">
        <f>IF(D6L1106C5=0,0,D6L1106C18/D6L1106C5)</f>
        <v>7.6554249928831045E-2</v>
      </c>
      <c r="AV13" s="16" t="s">
        <v>36130</v>
      </c>
      <c r="AW13" s="33">
        <f>CHOOSE(MIN(D6L1106C9,RUN_YEARS),B7L811C1,B7L811C10,B7L811C19,B7L811C28,B7L811C37)</f>
        <v>1898.5275030016223</v>
      </c>
      <c r="AX13" s="16" t="s">
        <v>36131</v>
      </c>
      <c r="AY13" s="33">
        <f>IF(D6L1106C23=0,0,D6L1106C19/D6L1106C23)</f>
        <v>1.7797037230978599E-3</v>
      </c>
      <c r="AZ13" s="16" t="s">
        <v>36132</v>
      </c>
      <c r="BA13" s="33">
        <f>IF(D6L1106C5=0,0,D6L1106C19/D6L1106C5)</f>
        <v>0.42344575007116897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18.758956763347591</v>
      </c>
      <c r="J14" s="16" t="s">
        <v>36155</v>
      </c>
      <c r="K14" s="21">
        <f>_xlfn.SINGLE(IF(FLOW_THRU_100PCT="Y",1,INDEX(VariabilityMatrix,D6L1107C1,_xlfn.SINGLE(D6L1107C9))))</f>
        <v>0.46935998677982882</v>
      </c>
      <c r="L14" s="16" t="s">
        <v>36135</v>
      </c>
      <c r="M14" s="15">
        <f>IF(_xlfn.SINGLE(D6L1107C2)&lt;&gt;0,_xlfn.SINGLE(D6L1107C2)*_xlfn.SINGLE(D6L1107C4),_xlfn.SINGLE(D6L1107C3)*_xlfn.SINGLE(D6L1107C4))</f>
        <v>8.8047036984482059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4.4023518492241029</v>
      </c>
      <c r="R14" s="16" t="s">
        <v>36137</v>
      </c>
      <c r="S14" s="15">
        <f>D6L1107C5-D6L1107C7</f>
        <v>4.4023518492241029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4.2176260007287549</v>
      </c>
      <c r="X14" s="16" t="s">
        <v>36139</v>
      </c>
      <c r="Y14" s="33">
        <f>D6L1107C7-D6L1107C10</f>
        <v>0.18472584849534801</v>
      </c>
      <c r="Z14" s="16" t="s">
        <v>36140</v>
      </c>
      <c r="AA14" s="33">
        <f>CHOOSE(MIN(D6L1107C9,RUN_YEARS),B7L811C7,B7L811C16,B7L811C25,B7L811C34,B7L811C43)</f>
        <v>162694</v>
      </c>
      <c r="AB14" s="16" t="s">
        <v>36141</v>
      </c>
      <c r="AC14" s="33">
        <f>IF(D6L1107C12=0,0,D6L1107C10/D6L1107C12)</f>
        <v>2.5923672666040266E-5</v>
      </c>
      <c r="AD14" s="16" t="s">
        <v>36142</v>
      </c>
      <c r="AE14" s="33">
        <f>IF(D6L1107C5=0,0,D6L1107C10/D6L1107C5)</f>
        <v>0.47901964054418944</v>
      </c>
      <c r="AF14" s="16" t="s">
        <v>36143</v>
      </c>
      <c r="AG14" s="33">
        <f>CHOOSE(MIN(D6L1107C9,RUN_YEARS),B7L811C5,B7L811C14,B7L811C23,B7L811C32,B7L811C41)</f>
        <v>2740.6766079296394</v>
      </c>
      <c r="AH14" s="16" t="s">
        <v>36144</v>
      </c>
      <c r="AI14" s="33">
        <f>IF(D6L1107C15=0,0,D6L1107C11/D6L1107C15)</f>
        <v>6.7401548931704685E-5</v>
      </c>
      <c r="AJ14" s="16" t="s">
        <v>36145</v>
      </c>
      <c r="AK14" s="33">
        <f>IF(D6L1107C5=0,0,D6L1107C11/D6L1107C5)</f>
        <v>2.098035945581056E-2</v>
      </c>
      <c r="AL14" s="16" t="s">
        <v>36146</v>
      </c>
      <c r="AM14" s="33">
        <f>D6L1107C8*CHOOSE(MIN(D6L1107C9,RUN_YEARS),B7L811C4,B7L811C13,B7L811C22,B7L811C31,B7L811C40)</f>
        <v>0.6778096925394711</v>
      </c>
      <c r="AN14" s="16" t="s">
        <v>36147</v>
      </c>
      <c r="AO14" s="33">
        <f>D6L1107C8-D6L1107C18</f>
        <v>3.724542156684632</v>
      </c>
      <c r="AP14" s="16" t="s">
        <v>36148</v>
      </c>
      <c r="AQ14" s="33">
        <f>CHOOSE(MIN(D6L1107C9,RUN_YEARS),B7L811C2,B7L811C11,B7L811C20,B7L811C29,B7L811C38)</f>
        <v>311.71428779131554</v>
      </c>
      <c r="AR14" s="16" t="s">
        <v>36149</v>
      </c>
      <c r="AS14" s="33">
        <f>IF(D6L1107C20=0,0,D6L1107C18/D6L1107C20)</f>
        <v>2.1744582108897321E-3</v>
      </c>
      <c r="AT14" s="16" t="s">
        <v>36150</v>
      </c>
      <c r="AU14" s="33">
        <f>IF(D6L1107C5=0,0,D6L1107C18/D6L1107C5)</f>
        <v>7.6982680593661812E-2</v>
      </c>
      <c r="AV14" s="16" t="s">
        <v>36151</v>
      </c>
      <c r="AW14" s="33">
        <f>CHOOSE(MIN(D6L1107C9,RUN_YEARS),B7L811C1,B7L811C10,B7L811C19,B7L811C28,B7L811C37)</f>
        <v>1712.8598462053887</v>
      </c>
      <c r="AX14" s="16" t="s">
        <v>36152</v>
      </c>
      <c r="AY14" s="33">
        <f>IF(D6L1107C23=0,0,D6L1107C19/D6L1107C23)</f>
        <v>2.1744582108897325E-3</v>
      </c>
      <c r="AZ14" s="16" t="s">
        <v>36153</v>
      </c>
      <c r="BA14" s="33">
        <f>IF(D6L1107C5=0,0,D6L1107C19/D6L1107C5)</f>
        <v>0.42301731940633819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1.4383496981557728E-3</v>
      </c>
      <c r="J15" s="16" t="s">
        <v>36176</v>
      </c>
      <c r="K15" s="21">
        <f>_xlfn.SINGLE(IF(FLOW_THRU_100PCT="Y",1,INDEX(VariabilityMatrix,D6L1108C1,_xlfn.SINGLE(D6L1108C9))))</f>
        <v>0.46935998677982882</v>
      </c>
      <c r="L15" s="16" t="s">
        <v>36156</v>
      </c>
      <c r="M15" s="15">
        <f>IF(_xlfn.SINGLE(D6L1108C2)&lt;&gt;0,_xlfn.SINGLE(D6L1108C2)*_xlfn.SINGLE(D6L1108C4),_xlfn.SINGLE(D6L1108C3)*_xlfn.SINGLE(D6L1108C4))</f>
        <v>6.7510379531116429E-4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3.3755189765558214E-4</v>
      </c>
      <c r="R15" s="16" t="s">
        <v>36158</v>
      </c>
      <c r="S15" s="15">
        <f>D6L1108C5-D6L1108C7</f>
        <v>3.3755189765558214E-4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3.2338797735997194E-4</v>
      </c>
      <c r="X15" s="16" t="s">
        <v>36160</v>
      </c>
      <c r="Y15" s="33">
        <f>D6L1108C7-D6L1108C10</f>
        <v>1.4163920295610206E-5</v>
      </c>
      <c r="Z15" s="16" t="s">
        <v>36161</v>
      </c>
      <c r="AA15" s="33">
        <f>CHOOSE(MIN(D6L1108C9,RUN_YEARS),B7L811C7,B7L811C16,B7L811C25,B7L811C34,B7L811C43)</f>
        <v>162694</v>
      </c>
      <c r="AB15" s="16" t="s">
        <v>36162</v>
      </c>
      <c r="AC15" s="33">
        <f>IF(D6L1108C12=0,0,D6L1108C10/D6L1108C12)</f>
        <v>1.9877068445054637E-9</v>
      </c>
      <c r="AD15" s="16" t="s">
        <v>36163</v>
      </c>
      <c r="AE15" s="33">
        <f>IF(D6L1108C5=0,0,D6L1108C10/D6L1108C5)</f>
        <v>0.47901964054418938</v>
      </c>
      <c r="AF15" s="16" t="s">
        <v>36164</v>
      </c>
      <c r="AG15" s="33">
        <f>CHOOSE(MIN(D6L1108C9,RUN_YEARS),B7L811C5,B7L811C14,B7L811C23,B7L811C32,B7L811C41)</f>
        <v>2740.6766079296394</v>
      </c>
      <c r="AH15" s="16" t="s">
        <v>36165</v>
      </c>
      <c r="AI15" s="33">
        <f>IF(D6L1108C15=0,0,D6L1108C11/D6L1108C15)</f>
        <v>5.1680377957142151E-9</v>
      </c>
      <c r="AJ15" s="16" t="s">
        <v>36166</v>
      </c>
      <c r="AK15" s="33">
        <f>IF(D6L1108C5=0,0,D6L1108C11/D6L1108C5)</f>
        <v>2.0980359455810595E-2</v>
      </c>
      <c r="AL15" s="16" t="s">
        <v>36167</v>
      </c>
      <c r="AM15" s="33">
        <f>D6L1108C8*CHOOSE(MIN(D6L1108C9,RUN_YEARS),B7L811C4,B7L811C13,B7L811C22,B7L811C31,B7L811C40)</f>
        <v>5.1971299842008204E-5</v>
      </c>
      <c r="AN15" s="16" t="s">
        <v>36168</v>
      </c>
      <c r="AO15" s="33">
        <f>D6L1108C8-D6L1108C18</f>
        <v>2.8558059781357394E-4</v>
      </c>
      <c r="AP15" s="16" t="s">
        <v>36169</v>
      </c>
      <c r="AQ15" s="33">
        <f>CHOOSE(MIN(D6L1108C9,RUN_YEARS),B7L811C2,B7L811C11,B7L811C20,B7L811C29,B7L811C38)</f>
        <v>311.71428779131554</v>
      </c>
      <c r="AR15" s="16" t="s">
        <v>36170</v>
      </c>
      <c r="AS15" s="33">
        <f>IF(D6L1108C20=0,0,D6L1108C18/D6L1108C20)</f>
        <v>1.6672735860218771E-7</v>
      </c>
      <c r="AT15" s="16" t="s">
        <v>36171</v>
      </c>
      <c r="AU15" s="33">
        <f>IF(D6L1108C5=0,0,D6L1108C18/D6L1108C5)</f>
        <v>7.6982680593661812E-2</v>
      </c>
      <c r="AV15" s="16" t="s">
        <v>36172</v>
      </c>
      <c r="AW15" s="33">
        <f>CHOOSE(MIN(D6L1108C9,RUN_YEARS),B7L811C1,B7L811C10,B7L811C19,B7L811C28,B7L811C37)</f>
        <v>1712.8598462053887</v>
      </c>
      <c r="AX15" s="16" t="s">
        <v>36173</v>
      </c>
      <c r="AY15" s="33">
        <f>IF(D6L1108C23=0,0,D6L1108C19/D6L1108C23)</f>
        <v>1.6672735860218771E-7</v>
      </c>
      <c r="AZ15" s="16" t="s">
        <v>36174</v>
      </c>
      <c r="BA15" s="33">
        <f>IF(D6L1108C5=0,0,D6L1108C19/D6L1108C5)</f>
        <v>0.42301731940633819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1.4383496981557728E-3</v>
      </c>
      <c r="J16" s="16" t="s">
        <v>36197</v>
      </c>
      <c r="K16" s="21">
        <f>_xlfn.SINGLE(IF(FLOW_THRU_100PCT="Y",1,INDEX(VariabilityMatrix,D6L1109C1,_xlfn.SINGLE(D6L1109C9))))</f>
        <v>0.46935998677982882</v>
      </c>
      <c r="L16" s="16" t="s">
        <v>36177</v>
      </c>
      <c r="M16" s="15">
        <f>IF(_xlfn.SINGLE(D6L1109C2)&lt;&gt;0,_xlfn.SINGLE(D6L1109C2)*_xlfn.SINGLE(D6L1109C4),_xlfn.SINGLE(D6L1109C3)*_xlfn.SINGLE(D6L1109C4))</f>
        <v>6.7510379531116429E-4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3.3755189765558214E-4</v>
      </c>
      <c r="R16" s="16" t="s">
        <v>36179</v>
      </c>
      <c r="S16" s="15">
        <f>D6L1109C5-D6L1109C7</f>
        <v>3.3755189765558214E-4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3.2338797735997194E-4</v>
      </c>
      <c r="X16" s="16" t="s">
        <v>36181</v>
      </c>
      <c r="Y16" s="33">
        <f>D6L1109C7-D6L1109C10</f>
        <v>1.4163920295610206E-5</v>
      </c>
      <c r="Z16" s="16" t="s">
        <v>36182</v>
      </c>
      <c r="AA16" s="33">
        <f>CHOOSE(MIN(D6L1109C9,RUN_YEARS),B7L811C7,B7L811C16,B7L811C25,B7L811C34,B7L811C43)</f>
        <v>162694</v>
      </c>
      <c r="AB16" s="16" t="s">
        <v>36183</v>
      </c>
      <c r="AC16" s="33">
        <f>IF(D6L1109C12=0,0,D6L1109C10/D6L1109C12)</f>
        <v>1.9877068445054637E-9</v>
      </c>
      <c r="AD16" s="16" t="s">
        <v>36184</v>
      </c>
      <c r="AE16" s="33">
        <f>IF(D6L1109C5=0,0,D6L1109C10/D6L1109C5)</f>
        <v>0.47901964054418938</v>
      </c>
      <c r="AF16" s="16" t="s">
        <v>36185</v>
      </c>
      <c r="AG16" s="33">
        <f>CHOOSE(MIN(D6L1109C9,RUN_YEARS),B7L811C5,B7L811C14,B7L811C23,B7L811C32,B7L811C41)</f>
        <v>2740.6766079296394</v>
      </c>
      <c r="AH16" s="16" t="s">
        <v>36186</v>
      </c>
      <c r="AI16" s="33">
        <f>IF(D6L1109C15=0,0,D6L1109C11/D6L1109C15)</f>
        <v>5.1680377957142151E-9</v>
      </c>
      <c r="AJ16" s="16" t="s">
        <v>36187</v>
      </c>
      <c r="AK16" s="33">
        <f>IF(D6L1109C5=0,0,D6L1109C11/D6L1109C5)</f>
        <v>2.0980359455810595E-2</v>
      </c>
      <c r="AL16" s="16" t="s">
        <v>36188</v>
      </c>
      <c r="AM16" s="33">
        <f>D6L1109C8*CHOOSE(MIN(D6L1109C9,RUN_YEARS),B7L811C4,B7L811C13,B7L811C22,B7L811C31,B7L811C40)</f>
        <v>5.1971299842008204E-5</v>
      </c>
      <c r="AN16" s="16" t="s">
        <v>36189</v>
      </c>
      <c r="AO16" s="33">
        <f>D6L1109C8-D6L1109C18</f>
        <v>2.8558059781357394E-4</v>
      </c>
      <c r="AP16" s="16" t="s">
        <v>36190</v>
      </c>
      <c r="AQ16" s="33">
        <f>CHOOSE(MIN(D6L1109C9,RUN_YEARS),B7L811C2,B7L811C11,B7L811C20,B7L811C29,B7L811C38)</f>
        <v>311.71428779131554</v>
      </c>
      <c r="AR16" s="16" t="s">
        <v>36191</v>
      </c>
      <c r="AS16" s="33">
        <f>IF(D6L1109C20=0,0,D6L1109C18/D6L1109C20)</f>
        <v>1.6672735860218771E-7</v>
      </c>
      <c r="AT16" s="16" t="s">
        <v>36192</v>
      </c>
      <c r="AU16" s="33">
        <f>IF(D6L1109C5=0,0,D6L1109C18/D6L1109C5)</f>
        <v>7.6982680593661812E-2</v>
      </c>
      <c r="AV16" s="16" t="s">
        <v>36193</v>
      </c>
      <c r="AW16" s="33">
        <f>CHOOSE(MIN(D6L1109C9,RUN_YEARS),B7L811C1,B7L811C10,B7L811C19,B7L811C28,B7L811C37)</f>
        <v>1712.8598462053887</v>
      </c>
      <c r="AX16" s="16" t="s">
        <v>36194</v>
      </c>
      <c r="AY16" s="33">
        <f>IF(D6L1109C23=0,0,D6L1109C19/D6L1109C23)</f>
        <v>1.6672735860218771E-7</v>
      </c>
      <c r="AZ16" s="16" t="s">
        <v>36195</v>
      </c>
      <c r="BA16" s="33">
        <f>IF(D6L1109C5=0,0,D6L1109C19/D6L1109C5)</f>
        <v>0.42301731940633819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17.861426551698386</v>
      </c>
      <c r="J17" s="16" t="s">
        <v>36218</v>
      </c>
      <c r="K17" s="21">
        <f>_xlfn.SINGLE(IF(FLOW_THRU_100PCT="Y",1,INDEX(VariabilityMatrix,D6L1110C1,_xlfn.SINGLE(D6L1110C9))))</f>
        <v>0.46935998677982882</v>
      </c>
      <c r="L17" s="16" t="s">
        <v>36198</v>
      </c>
      <c r="M17" s="15">
        <f>IF(_xlfn.SINGLE(D6L1110C2)&lt;&gt;0,_xlfn.SINGLE(D6L1110C2)*_xlfn.SINGLE(D6L1110C4),_xlfn.SINGLE(D6L1110C3)*_xlfn.SINGLE(D6L1110C4))</f>
        <v>8.3834389301740373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4.1917194650870186</v>
      </c>
      <c r="R17" s="16" t="s">
        <v>36200</v>
      </c>
      <c r="S17" s="15">
        <f>D6L1110C5-D6L1110C7</f>
        <v>4.1917194650870186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4.0158319028561316</v>
      </c>
      <c r="X17" s="16" t="s">
        <v>36202</v>
      </c>
      <c r="Y17" s="33">
        <f>D6L1110C7-D6L1110C10</f>
        <v>0.17588756223088708</v>
      </c>
      <c r="Z17" s="16" t="s">
        <v>36203</v>
      </c>
      <c r="AA17" s="33">
        <f>CHOOSE(MIN(D6L1110C9,RUN_YEARS),B7L811C7,B7L811C16,B7L811C25,B7L811C34,B7L811C43)</f>
        <v>162694</v>
      </c>
      <c r="AB17" s="16" t="s">
        <v>36204</v>
      </c>
      <c r="AC17" s="33">
        <f>IF(D6L1110C12=0,0,D6L1110C10/D6L1110C12)</f>
        <v>2.4683343595068851E-5</v>
      </c>
      <c r="AD17" s="16" t="s">
        <v>36205</v>
      </c>
      <c r="AE17" s="33">
        <f>IF(D6L1110C5=0,0,D6L1110C10/D6L1110C5)</f>
        <v>0.47901964054418944</v>
      </c>
      <c r="AF17" s="16" t="s">
        <v>36206</v>
      </c>
      <c r="AG17" s="33">
        <f>CHOOSE(MIN(D6L1110C9,RUN_YEARS),B7L811C5,B7L811C14,B7L811C23,B7L811C32,B7L811C41)</f>
        <v>2740.6766079296394</v>
      </c>
      <c r="AH17" s="16" t="s">
        <v>36207</v>
      </c>
      <c r="AI17" s="33">
        <f>IF(D6L1110C15=0,0,D6L1110C11/D6L1110C15)</f>
        <v>6.4176693347178963E-5</v>
      </c>
      <c r="AJ17" s="16" t="s">
        <v>36208</v>
      </c>
      <c r="AK17" s="33">
        <f>IF(D6L1110C5=0,0,D6L1110C11/D6L1110C5)</f>
        <v>2.0980359455810543E-2</v>
      </c>
      <c r="AL17" s="16" t="s">
        <v>36209</v>
      </c>
      <c r="AM17" s="33">
        <f>D6L1110C8*CHOOSE(MIN(D6L1110C9,RUN_YEARS),B7L811C4,B7L811C13,B7L811C22,B7L811C31,B7L811C40)</f>
        <v>0.64537960143805784</v>
      </c>
      <c r="AN17" s="16" t="s">
        <v>36210</v>
      </c>
      <c r="AO17" s="33">
        <f>D6L1110C8-D6L1110C18</f>
        <v>3.5463398636489609</v>
      </c>
      <c r="AP17" s="16" t="s">
        <v>36211</v>
      </c>
      <c r="AQ17" s="33">
        <f>CHOOSE(MIN(D6L1110C9,RUN_YEARS),B7L811C2,B7L811C11,B7L811C20,B7L811C29,B7L811C38)</f>
        <v>311.71428779131554</v>
      </c>
      <c r="AR17" s="16" t="s">
        <v>36212</v>
      </c>
      <c r="AS17" s="33">
        <f>IF(D6L1110C20=0,0,D6L1110C18/D6L1110C20)</f>
        <v>2.0704203391219665E-3</v>
      </c>
      <c r="AT17" s="16" t="s">
        <v>36213</v>
      </c>
      <c r="AU17" s="33">
        <f>IF(D6L1110C5=0,0,D6L1110C18/D6L1110C5)</f>
        <v>7.6982680593661812E-2</v>
      </c>
      <c r="AV17" s="16" t="s">
        <v>36214</v>
      </c>
      <c r="AW17" s="33">
        <f>CHOOSE(MIN(D6L1110C9,RUN_YEARS),B7L811C1,B7L811C10,B7L811C19,B7L811C28,B7L811C37)</f>
        <v>1712.8598462053887</v>
      </c>
      <c r="AX17" s="16" t="s">
        <v>36215</v>
      </c>
      <c r="AY17" s="33">
        <f>IF(D6L1110C23=0,0,D6L1110C19/D6L1110C23)</f>
        <v>2.070420339121967E-3</v>
      </c>
      <c r="AZ17" s="16" t="s">
        <v>36216</v>
      </c>
      <c r="BA17" s="33">
        <f>IF(D6L1110C5=0,0,D6L1110C19/D6L1110C5)</f>
        <v>0.42301731940633819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5.1018263793585259</v>
      </c>
      <c r="J18" s="16" t="s">
        <v>36239</v>
      </c>
      <c r="K18" s="21">
        <f>_xlfn.SINGLE(IF(FLOW_THRU_100PCT="Y",1,INDEX(VariabilityMatrix,D6L1111C1,_xlfn.SINGLE(D6L1111C9))))</f>
        <v>0.46935998677982882</v>
      </c>
      <c r="L18" s="16" t="s">
        <v>36219</v>
      </c>
      <c r="M18" s="15">
        <f>IF(_xlfn.SINGLE(D6L1111C2)&lt;&gt;0,_xlfn.SINGLE(D6L1111C2)*_xlfn.SINGLE(D6L1111C4),_xlfn.SINGLE(D6L1111C3)*_xlfn.SINGLE(D6L1111C4))</f>
        <v>2.3945931619686998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1.1972965809843499</v>
      </c>
      <c r="R18" s="16" t="s">
        <v>36221</v>
      </c>
      <c r="S18" s="15">
        <f>D6L1111C5-D6L1111C7</f>
        <v>1.1972965809843499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1.1470571556958205</v>
      </c>
      <c r="X18" s="16" t="s">
        <v>36223</v>
      </c>
      <c r="Y18" s="33">
        <f>D6L1111C7-D6L1111C10</f>
        <v>5.0239425288529427E-2</v>
      </c>
      <c r="Z18" s="16" t="s">
        <v>36224</v>
      </c>
      <c r="AA18" s="33">
        <f>CHOOSE(MIN(D6L1111C9,RUN_YEARS),B7L811C7,B7L811C16,B7L811C25,B7L811C34,B7L811C43)</f>
        <v>162694</v>
      </c>
      <c r="AB18" s="16" t="s">
        <v>36225</v>
      </c>
      <c r="AC18" s="33">
        <f>IF(D6L1111C12=0,0,D6L1111C10/D6L1111C12)</f>
        <v>7.0503961774608802E-6</v>
      </c>
      <c r="AD18" s="16" t="s">
        <v>36226</v>
      </c>
      <c r="AE18" s="33">
        <f>IF(D6L1111C5=0,0,D6L1111C10/D6L1111C5)</f>
        <v>0.47901964054418938</v>
      </c>
      <c r="AF18" s="16" t="s">
        <v>36227</v>
      </c>
      <c r="AG18" s="33">
        <f>CHOOSE(MIN(D6L1111C9,RUN_YEARS),B7L811C5,B7L811C14,B7L811C23,B7L811C32,B7L811C41)</f>
        <v>2740.6766079296394</v>
      </c>
      <c r="AH18" s="16" t="s">
        <v>36228</v>
      </c>
      <c r="AI18" s="33">
        <f>IF(D6L1111C15=0,0,D6L1111C11/D6L1111C15)</f>
        <v>1.8331030061398332E-5</v>
      </c>
      <c r="AJ18" s="16" t="s">
        <v>36229</v>
      </c>
      <c r="AK18" s="33">
        <f>IF(D6L1111C5=0,0,D6L1111C11/D6L1111C5)</f>
        <v>2.0980359455810605E-2</v>
      </c>
      <c r="AL18" s="16" t="s">
        <v>36230</v>
      </c>
      <c r="AM18" s="33">
        <f>D6L1111C8*CHOOSE(MIN(D6L1111C9,RUN_YEARS),B7L811C4,B7L811C13,B7L811C22,B7L811C31,B7L811C40)</f>
        <v>0.1843422005396031</v>
      </c>
      <c r="AN18" s="16" t="s">
        <v>36231</v>
      </c>
      <c r="AO18" s="33">
        <f>D6L1111C8-D6L1111C18</f>
        <v>1.0129543804447467</v>
      </c>
      <c r="AP18" s="16" t="s">
        <v>36232</v>
      </c>
      <c r="AQ18" s="33">
        <f>CHOOSE(MIN(D6L1111C9,RUN_YEARS),B7L811C2,B7L811C11,B7L811C20,B7L811C29,B7L811C38)</f>
        <v>311.71428779131554</v>
      </c>
      <c r="AR18" s="16" t="s">
        <v>36233</v>
      </c>
      <c r="AS18" s="33">
        <f>IF(D6L1111C20=0,0,D6L1111C18/D6L1111C20)</f>
        <v>5.913819409619597E-4</v>
      </c>
      <c r="AT18" s="16" t="s">
        <v>36234</v>
      </c>
      <c r="AU18" s="33">
        <f>IF(D6L1111C5=0,0,D6L1111C18/D6L1111C5)</f>
        <v>7.6982680593661812E-2</v>
      </c>
      <c r="AV18" s="16" t="s">
        <v>36235</v>
      </c>
      <c r="AW18" s="33">
        <f>CHOOSE(MIN(D6L1111C9,RUN_YEARS),B7L811C1,B7L811C10,B7L811C19,B7L811C28,B7L811C37)</f>
        <v>1712.8598462053887</v>
      </c>
      <c r="AX18" s="16" t="s">
        <v>36236</v>
      </c>
      <c r="AY18" s="33">
        <f>IF(D6L1111C23=0,0,D6L1111C19/D6L1111C23)</f>
        <v>5.9138194096195981E-4</v>
      </c>
      <c r="AZ18" s="16" t="s">
        <v>36237</v>
      </c>
      <c r="BA18" s="33">
        <f>IF(D6L1111C5=0,0,D6L1111C19/D6L1111C5)</f>
        <v>0.42301731940633819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0.46935998677982882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162694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2740.6766079296394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311.71428779131554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1712.8598462053887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162694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2740.6766079296394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311.71428779131554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1712.8598462053887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7.7824882908127702</v>
      </c>
      <c r="J21" s="16" t="s">
        <v>36301</v>
      </c>
      <c r="K21" s="21">
        <f>_xlfn.SINGLE(IF(FLOW_THRU_100PCT="Y",1,INDEX(VariabilityMatrix,D6L1114C1,_xlfn.SINGLE(D6L1114C9))))</f>
        <v>0.47720261082240351</v>
      </c>
      <c r="L21" s="16" t="s">
        <v>36281</v>
      </c>
      <c r="M21" s="15">
        <f>IF(_xlfn.SINGLE(D6L1114C2)&lt;&gt;0,_xlfn.SINGLE(D6L1114C2)*_xlfn.SINGLE(D6L1114C4),_xlfn.SINGLE(D6L1114C3)*_xlfn.SINGLE(D6L1114C4))</f>
        <v>3.7138237310706388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1.8569118655353194</v>
      </c>
      <c r="R21" s="16" t="s">
        <v>36283</v>
      </c>
      <c r="S21" s="15">
        <f>D6L1114C5-D6L1114C7</f>
        <v>1.8569118655353194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1.7801228982827078</v>
      </c>
      <c r="X21" s="16" t="s">
        <v>36285</v>
      </c>
      <c r="Y21" s="33">
        <f>D6L1114C7-D6L1114C10</f>
        <v>7.678896725261164E-2</v>
      </c>
      <c r="Z21" s="16" t="s">
        <v>36286</v>
      </c>
      <c r="AA21" s="33">
        <f>CHOOSE(MIN(D6L1114C9,RUN_YEARS),B7L811C7,B7L811C16,B7L811C25,B7L811C34,B7L811C43)</f>
        <v>182000.80000000002</v>
      </c>
      <c r="AB21" s="16" t="s">
        <v>36287</v>
      </c>
      <c r="AC21" s="33">
        <f>IF(D6L1114C12=0,0,D6L1114C10/D6L1114C12)</f>
        <v>9.7808520527531071E-6</v>
      </c>
      <c r="AD21" s="16" t="s">
        <v>36288</v>
      </c>
      <c r="AE21" s="33">
        <f>IF(D6L1114C5=0,0,D6L1114C10/D6L1114C5)</f>
        <v>0.4793234755300369</v>
      </c>
      <c r="AF21" s="16" t="s">
        <v>36289</v>
      </c>
      <c r="AG21" s="33">
        <f>CHOOSE(MIN(D6L1114C9,RUN_YEARS),B7L811C5,B7L811C14,B7L811C23,B7L811C32,B7L811C41)</f>
        <v>3019.5956359209204</v>
      </c>
      <c r="AH21" s="16" t="s">
        <v>36290</v>
      </c>
      <c r="AI21" s="33">
        <f>IF(D6L1114C15=0,0,D6L1114C11/D6L1114C15)</f>
        <v>2.5430215337158029E-5</v>
      </c>
      <c r="AJ21" s="16" t="s">
        <v>36291</v>
      </c>
      <c r="AK21" s="33">
        <f>IF(D6L1114C5=0,0,D6L1114C11/D6L1114C5)</f>
        <v>2.0676524469963077E-2</v>
      </c>
      <c r="AL21" s="16" t="s">
        <v>36292</v>
      </c>
      <c r="AM21" s="33">
        <f>D6L1114C8*CHOOSE(MIN(D6L1114C9,RUN_YEARS),B7L811C4,B7L811C13,B7L811C22,B7L811C31,B7L811C40)</f>
        <v>0.28430899010000549</v>
      </c>
      <c r="AN21" s="16" t="s">
        <v>36293</v>
      </c>
      <c r="AO21" s="33">
        <f>D6L1114C8-D6L1114C18</f>
        <v>1.5726028754353139</v>
      </c>
      <c r="AP21" s="16" t="s">
        <v>36294</v>
      </c>
      <c r="AQ21" s="33">
        <f>CHOOSE(MIN(D6L1114C9,RUN_YEARS),B7L811C2,B7L811C11,B7L811C20,B7L811C29,B7L811C38)</f>
        <v>343.23251310733013</v>
      </c>
      <c r="AR21" s="16" t="s">
        <v>36295</v>
      </c>
      <c r="AS21" s="33">
        <f>IF(D6L1114C20=0,0,D6L1114C18/D6L1114C20)</f>
        <v>8.2832767655405932E-4</v>
      </c>
      <c r="AT21" s="16" t="s">
        <v>36296</v>
      </c>
      <c r="AU21" s="33">
        <f>IF(D6L1114C5=0,0,D6L1114C18/D6L1114C5)</f>
        <v>7.6554249928831045E-2</v>
      </c>
      <c r="AV21" s="16" t="s">
        <v>36297</v>
      </c>
      <c r="AW21" s="33">
        <f>CHOOSE(MIN(D6L1114C9,RUN_YEARS),B7L811C1,B7L811C10,B7L811C19,B7L811C28,B7L811C37)</f>
        <v>1898.5275030016223</v>
      </c>
      <c r="AX21" s="16" t="s">
        <v>36298</v>
      </c>
      <c r="AY21" s="33">
        <f>IF(D6L1114C23=0,0,D6L1114C19/D6L1114C23)</f>
        <v>8.2832767655405942E-4</v>
      </c>
      <c r="AZ21" s="16" t="s">
        <v>36299</v>
      </c>
      <c r="BA21" s="33">
        <f>IF(D6L1114C5=0,0,D6L1114C19/D6L1114C5)</f>
        <v>0.42344575007116897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10.272782232680099</v>
      </c>
      <c r="J22" s="16" t="s">
        <v>36322</v>
      </c>
      <c r="K22" s="21">
        <f>_xlfn.SINGLE(IF(FLOW_THRU_100PCT="Y",1,INDEX(VariabilityMatrix,D6L1115C1,_xlfn.SINGLE(D6L1115C9))))</f>
        <v>0.4634795436130667</v>
      </c>
      <c r="L22" s="16" t="s">
        <v>36302</v>
      </c>
      <c r="M22" s="15">
        <f>IF(_xlfn.SINGLE(D6L1115C2)&lt;&gt;0,_xlfn.SINGLE(D6L1115C2)*_xlfn.SINGLE(D6L1115C4),_xlfn.SINGLE(D6L1115C3)*_xlfn.SINGLE(D6L1115C4))</f>
        <v>4.7612244208389924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2.3806122104194962</v>
      </c>
      <c r="R22" s="16" t="s">
        <v>36304</v>
      </c>
      <c r="S22" s="15">
        <f>D6L1115C5-D6L1115C7</f>
        <v>2.3806122104194962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2.281712448587867</v>
      </c>
      <c r="X22" s="16" t="s">
        <v>36306</v>
      </c>
      <c r="Y22" s="33">
        <f>D6L1115C7-D6L1115C10</f>
        <v>9.8899761831629185E-2</v>
      </c>
      <c r="Z22" s="16" t="s">
        <v>36307</v>
      </c>
      <c r="AA22" s="33">
        <f>CHOOSE(MIN(D6L1115C9,RUN_YEARS),B7L811C7,B7L811C16,B7L811C25,B7L811C34,B7L811C43)</f>
        <v>182264.33333333334</v>
      </c>
      <c r="AB22" s="16" t="s">
        <v>36308</v>
      </c>
      <c r="AC22" s="33">
        <f>IF(D6L1115C12=0,0,D6L1115C10/D6L1115C12)</f>
        <v>1.2518699664706024E-5</v>
      </c>
      <c r="AD22" s="16" t="s">
        <v>36309</v>
      </c>
      <c r="AE22" s="33">
        <f>IF(D6L1115C5=0,0,D6L1115C10/D6L1115C5)</f>
        <v>0.47922808229774605</v>
      </c>
      <c r="AF22" s="16" t="s">
        <v>36310</v>
      </c>
      <c r="AG22" s="33">
        <f>CHOOSE(MIN(D6L1115C9,RUN_YEARS),B7L811C5,B7L811C14,B7L811C23,B7L811C32,B7L811C41)</f>
        <v>3038.5240443529206</v>
      </c>
      <c r="AH22" s="16" t="s">
        <v>36311</v>
      </c>
      <c r="AI22" s="33">
        <f>IF(D6L1115C15=0,0,D6L1115C11/D6L1115C15)</f>
        <v>3.2548619128235571E-5</v>
      </c>
      <c r="AJ22" s="16" t="s">
        <v>36312</v>
      </c>
      <c r="AK22" s="33">
        <f>IF(D6L1115C5=0,0,D6L1115C11/D6L1115C5)</f>
        <v>2.0771917702253929E-2</v>
      </c>
      <c r="AL22" s="16" t="s">
        <v>36313</v>
      </c>
      <c r="AM22" s="33">
        <f>D6L1115C8*CHOOSE(MIN(D6L1115C9,RUN_YEARS),B7L811C4,B7L811C13,B7L811C22,B7L811C31,B7L811C40)</f>
        <v>0.36346528376285747</v>
      </c>
      <c r="AN22" s="16" t="s">
        <v>36314</v>
      </c>
      <c r="AO22" s="33">
        <f>D6L1115C8-D6L1115C18</f>
        <v>2.0171469266566389</v>
      </c>
      <c r="AP22" s="16" t="s">
        <v>36315</v>
      </c>
      <c r="AQ22" s="33">
        <f>CHOOSE(MIN(D6L1115C9,RUN_YEARS),B7L811C2,B7L811C11,B7L811C20,B7L811C29,B7L811C38)</f>
        <v>342.85428049053172</v>
      </c>
      <c r="AR22" s="16" t="s">
        <v>36316</v>
      </c>
      <c r="AS22" s="33">
        <f>IF(D6L1115C20=0,0,D6L1115C18/D6L1115C20)</f>
        <v>1.0601159280929408E-3</v>
      </c>
      <c r="AT22" s="16" t="s">
        <v>36317</v>
      </c>
      <c r="AU22" s="33">
        <f>IF(D6L1115C5=0,0,D6L1115C18/D6L1115C5)</f>
        <v>7.6338616212257848E-2</v>
      </c>
      <c r="AV22" s="16" t="s">
        <v>36318</v>
      </c>
      <c r="AW22" s="33">
        <f>CHOOSE(MIN(D6L1115C9,RUN_YEARS),B7L811C1,B7L811C10,B7L811C19,B7L811C28,B7L811C37)</f>
        <v>1902.7607011671976</v>
      </c>
      <c r="AX22" s="16" t="s">
        <v>36319</v>
      </c>
      <c r="AY22" s="33">
        <f>IF(D6L1115C23=0,0,D6L1115C19/D6L1115C23)</f>
        <v>1.060115928092941E-3</v>
      </c>
      <c r="AZ22" s="16" t="s">
        <v>36320</v>
      </c>
      <c r="BA22" s="33">
        <f>IF(D6L1115C5=0,0,D6L1115C19/D6L1115C5)</f>
        <v>0.42366138378774215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408.6137299057163</v>
      </c>
      <c r="J23" s="16" t="s">
        <v>36343</v>
      </c>
      <c r="K23" s="21">
        <f>_xlfn.SINGLE(IF(FLOW_THRU_100PCT="Y",1,INDEX(VariabilityMatrix,D6L1116C1,_xlfn.SINGLE(D6L1116C9))))</f>
        <v>0.19220666926290547</v>
      </c>
      <c r="L23" s="16" t="s">
        <v>36323</v>
      </c>
      <c r="M23" s="15">
        <f>IF(_xlfn.SINGLE(D6L1116C2)&lt;&gt;0,_xlfn.SINGLE(D6L1116C2)*_xlfn.SINGLE(D6L1116C4),_xlfn.SINGLE(D6L1116C3)*_xlfn.SINGLE(D6L1116C4))</f>
        <v>78.538284040270199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39.269142020135099</v>
      </c>
      <c r="R23" s="16" t="s">
        <v>36325</v>
      </c>
      <c r="S23" s="15">
        <f>D6L1116C5-D6L1116C7</f>
        <v>39.269142020135099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37.637751247574364</v>
      </c>
      <c r="X23" s="16" t="s">
        <v>36327</v>
      </c>
      <c r="Y23" s="33">
        <f>D6L1116C7-D6L1116C10</f>
        <v>1.6313907725607351</v>
      </c>
      <c r="Z23" s="16" t="s">
        <v>36328</v>
      </c>
      <c r="AA23" s="33">
        <f>CHOOSE(MIN(D6L1116C9,RUN_YEARS),B7L811C7,B7L811C16,B7L811C25,B7L811C34,B7L811C43)</f>
        <v>182264.33333333334</v>
      </c>
      <c r="AB23" s="16" t="s">
        <v>36329</v>
      </c>
      <c r="AC23" s="33">
        <f>IF(D6L1116C12=0,0,D6L1116C10/D6L1116C12)</f>
        <v>2.0650091303788288E-4</v>
      </c>
      <c r="AD23" s="16" t="s">
        <v>36330</v>
      </c>
      <c r="AE23" s="33">
        <f>IF(D6L1116C5=0,0,D6L1116C10/D6L1116C5)</f>
        <v>0.47922808229774611</v>
      </c>
      <c r="AF23" s="16" t="s">
        <v>36331</v>
      </c>
      <c r="AG23" s="33">
        <f>CHOOSE(MIN(D6L1116C9,RUN_YEARS),B7L811C5,B7L811C14,B7L811C23,B7L811C32,B7L811C41)</f>
        <v>3038.5240443529206</v>
      </c>
      <c r="AH23" s="16" t="s">
        <v>36332</v>
      </c>
      <c r="AI23" s="33">
        <f>IF(D6L1116C15=0,0,D6L1116C11/D6L1116C15)</f>
        <v>5.3690237389849367E-4</v>
      </c>
      <c r="AJ23" s="16" t="s">
        <v>36333</v>
      </c>
      <c r="AK23" s="33">
        <f>IF(D6L1116C5=0,0,D6L1116C11/D6L1116C5)</f>
        <v>2.0771917702253919E-2</v>
      </c>
      <c r="AL23" s="16" t="s">
        <v>36334</v>
      </c>
      <c r="AM23" s="33">
        <f>D6L1116C8*CHOOSE(MIN(D6L1116C9,RUN_YEARS),B7L811C4,B7L811C13,B7L811C22,B7L811C31,B7L811C40)</f>
        <v>5.9955039233194825</v>
      </c>
      <c r="AN23" s="16" t="s">
        <v>36335</v>
      </c>
      <c r="AO23" s="33">
        <f>D6L1116C8-D6L1116C18</f>
        <v>33.273638096815617</v>
      </c>
      <c r="AP23" s="16" t="s">
        <v>36336</v>
      </c>
      <c r="AQ23" s="33">
        <f>CHOOSE(MIN(D6L1116C9,RUN_YEARS),B7L811C2,B7L811C11,B7L811C20,B7L811C29,B7L811C38)</f>
        <v>342.85428049053172</v>
      </c>
      <c r="AR23" s="16" t="s">
        <v>36337</v>
      </c>
      <c r="AS23" s="33">
        <f>IF(D6L1116C20=0,0,D6L1116C18/D6L1116C20)</f>
        <v>1.7487032434716984E-2</v>
      </c>
      <c r="AT23" s="16" t="s">
        <v>36338</v>
      </c>
      <c r="AU23" s="33">
        <f>IF(D6L1116C5=0,0,D6L1116C18/D6L1116C5)</f>
        <v>7.6338616212257848E-2</v>
      </c>
      <c r="AV23" s="16" t="s">
        <v>36339</v>
      </c>
      <c r="AW23" s="33">
        <f>CHOOSE(MIN(D6L1116C9,RUN_YEARS),B7L811C1,B7L811C10,B7L811C19,B7L811C28,B7L811C37)</f>
        <v>1902.7607011671976</v>
      </c>
      <c r="AX23" s="16" t="s">
        <v>36340</v>
      </c>
      <c r="AY23" s="33">
        <f>IF(D6L1116C23=0,0,D6L1116C19/D6L1116C23)</f>
        <v>1.7487032434716984E-2</v>
      </c>
      <c r="AZ23" s="16" t="s">
        <v>36341</v>
      </c>
      <c r="BA23" s="33">
        <f>IF(D6L1116C5=0,0,D6L1116C19/D6L1116C5)</f>
        <v>0.42366138378774215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382.11367305535947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328.61775882760912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164.30887941380456</v>
      </c>
      <c r="R24" s="16" t="s">
        <v>36346</v>
      </c>
      <c r="S24" s="15">
        <f>D6L1117C5-D6L1117C7</f>
        <v>164.30887941380456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157.48285837193833</v>
      </c>
      <c r="X24" s="16" t="s">
        <v>36348</v>
      </c>
      <c r="Y24" s="33">
        <f>D6L1117C7-D6L1117C10</f>
        <v>6.8260210418662268</v>
      </c>
      <c r="Z24" s="16" t="s">
        <v>36349</v>
      </c>
      <c r="AA24" s="33">
        <f>CHOOSE(MIN(D6L1117C9,RUN_YEARS),B7L811C7,B7L811C16,B7L811C25,B7L811C34,B7L811C43)</f>
        <v>182264.33333333334</v>
      </c>
      <c r="AB24" s="16" t="s">
        <v>36350</v>
      </c>
      <c r="AC24" s="33">
        <f>IF(D6L1117C12=0,0,D6L1117C10/D6L1117C12)</f>
        <v>8.6403552188088538E-4</v>
      </c>
      <c r="AD24" s="16" t="s">
        <v>36351</v>
      </c>
      <c r="AE24" s="33">
        <f>IF(D6L1117C5=0,0,D6L1117C10/D6L1117C5)</f>
        <v>0.47922808229774605</v>
      </c>
      <c r="AF24" s="16" t="s">
        <v>36352</v>
      </c>
      <c r="AG24" s="33">
        <f>CHOOSE(MIN(D6L1117C9,RUN_YEARS),B7L811C5,B7L811C14,B7L811C23,B7L811C32,B7L811C41)</f>
        <v>3038.5240443529206</v>
      </c>
      <c r="AH24" s="16" t="s">
        <v>36353</v>
      </c>
      <c r="AI24" s="33">
        <f>IF(D6L1117C15=0,0,D6L1117C11/D6L1117C15)</f>
        <v>2.2464923568902961E-3</v>
      </c>
      <c r="AJ24" s="16" t="s">
        <v>36354</v>
      </c>
      <c r="AK24" s="33">
        <f>IF(D6L1117C5=0,0,D6L1117C11/D6L1117C5)</f>
        <v>2.0771917702253929E-2</v>
      </c>
      <c r="AL24" s="16" t="s">
        <v>36355</v>
      </c>
      <c r="AM24" s="33">
        <f>D6L1117C8*CHOOSE(MIN(D6L1117C9,RUN_YEARS),B7L811C4,B7L811C13,B7L811C22,B7L811C31,B7L811C40)</f>
        <v>25.086224971673161</v>
      </c>
      <c r="AN24" s="16" t="s">
        <v>36356</v>
      </c>
      <c r="AO24" s="33">
        <f>D6L1117C8-D6L1117C18</f>
        <v>139.22265444213139</v>
      </c>
      <c r="AP24" s="16" t="s">
        <v>36357</v>
      </c>
      <c r="AQ24" s="33">
        <f>CHOOSE(MIN(D6L1117C9,RUN_YEARS),B7L811C2,B7L811C11,B7L811C20,B7L811C29,B7L811C38)</f>
        <v>342.85428049053172</v>
      </c>
      <c r="AR24" s="16" t="s">
        <v>36358</v>
      </c>
      <c r="AS24" s="33">
        <f>IF(D6L1117C20=0,0,D6L1117C18/D6L1117C20)</f>
        <v>7.3168767021900852E-2</v>
      </c>
      <c r="AT24" s="16" t="s">
        <v>36359</v>
      </c>
      <c r="AU24" s="33">
        <f>IF(D6L1117C5=0,0,D6L1117C18/D6L1117C5)</f>
        <v>7.6338616212257848E-2</v>
      </c>
      <c r="AV24" s="16" t="s">
        <v>36360</v>
      </c>
      <c r="AW24" s="33">
        <f>CHOOSE(MIN(D6L1117C9,RUN_YEARS),B7L811C1,B7L811C10,B7L811C19,B7L811C28,B7L811C37)</f>
        <v>1902.7607011671976</v>
      </c>
      <c r="AX24" s="16" t="s">
        <v>36361</v>
      </c>
      <c r="AY24" s="33">
        <f>IF(D6L1117C23=0,0,D6L1117C19/D6L1117C23)</f>
        <v>7.3168767021900852E-2</v>
      </c>
      <c r="AZ24" s="16" t="s">
        <v>36362</v>
      </c>
      <c r="BA24" s="33">
        <f>IF(D6L1117C5=0,0,D6L1117C19/D6L1117C5)</f>
        <v>0.4236613837877421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235.06464635552572</v>
      </c>
      <c r="J25" s="16" t="s">
        <v>36384</v>
      </c>
      <c r="K25" s="21">
        <f>_xlfn.SINGLE(IF(FLOW_THRU_100PCT="Y",1,INDEX(VariabilityMatrix,D6L1118C1,_xlfn.SINGLE(D6L1118C9))))</f>
        <v>0.1949876457469733</v>
      </c>
      <c r="L25" s="16" t="s">
        <v>36364</v>
      </c>
      <c r="M25" s="15">
        <f>IF(_xlfn.SINGLE(D6L1118C2)&lt;&gt;0,_xlfn.SINGLE(D6L1118C2)*_xlfn.SINGLE(D6L1118C4),_xlfn.SINGLE(D6L1118C3)*_xlfn.SINGLE(D6L1118C4))</f>
        <v>45.83470199120881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22.917350995604405</v>
      </c>
      <c r="R25" s="16" t="s">
        <v>36366</v>
      </c>
      <c r="S25" s="15">
        <f>D6L1118C5-D6L1118C7</f>
        <v>22.917350995604405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21.95572247227889</v>
      </c>
      <c r="X25" s="16" t="s">
        <v>36368</v>
      </c>
      <c r="Y25" s="33">
        <f>D6L1118C7-D6L1118C10</f>
        <v>0.96162852332551552</v>
      </c>
      <c r="Z25" s="16" t="s">
        <v>36369</v>
      </c>
      <c r="AA25" s="33">
        <f>CHOOSE(MIN(D6L1118C9,RUN_YEARS),B7L811C7,B7L811C16,B7L811C25,B7L811C34,B7L811C43)</f>
        <v>162694</v>
      </c>
      <c r="AB25" s="16" t="s">
        <v>36370</v>
      </c>
      <c r="AC25" s="33">
        <f>IF(D6L1118C12=0,0,D6L1118C10/D6L1118C12)</f>
        <v>1.3495102752577779E-4</v>
      </c>
      <c r="AD25" s="16" t="s">
        <v>36371</v>
      </c>
      <c r="AE25" s="33">
        <f>IF(D6L1118C5=0,0,D6L1118C10/D6L1118C5)</f>
        <v>0.4790196405441895</v>
      </c>
      <c r="AF25" s="16" t="s">
        <v>36372</v>
      </c>
      <c r="AG25" s="33">
        <f>CHOOSE(MIN(D6L1118C9,RUN_YEARS),B7L811C5,B7L811C14,B7L811C23,B7L811C32,B7L811C41)</f>
        <v>2740.6766079296394</v>
      </c>
      <c r="AH25" s="16" t="s">
        <v>36373</v>
      </c>
      <c r="AI25" s="33">
        <f>IF(D6L1118C15=0,0,D6L1118C11/D6L1118C15)</f>
        <v>3.5087267156702173E-4</v>
      </c>
      <c r="AJ25" s="16" t="s">
        <v>36374</v>
      </c>
      <c r="AK25" s="33">
        <f>IF(D6L1118C5=0,0,D6L1118C11/D6L1118C5)</f>
        <v>2.0980359455810532E-2</v>
      </c>
      <c r="AL25" s="16" t="s">
        <v>36375</v>
      </c>
      <c r="AM25" s="33">
        <f>D6L1118C8*CHOOSE(MIN(D6L1118C9,RUN_YEARS),B7L811C4,B7L811C13,B7L811C22,B7L811C31,B7L811C40)</f>
        <v>3.5284782234949028</v>
      </c>
      <c r="AN25" s="16" t="s">
        <v>36376</v>
      </c>
      <c r="AO25" s="33">
        <f>D6L1118C8-D6L1118C18</f>
        <v>19.388872772109501</v>
      </c>
      <c r="AP25" s="16" t="s">
        <v>36377</v>
      </c>
      <c r="AQ25" s="33">
        <f>CHOOSE(MIN(D6L1118C9,RUN_YEARS),B7L811C2,B7L811C11,B7L811C20,B7L811C29,B7L811C38)</f>
        <v>311.71428779131554</v>
      </c>
      <c r="AR25" s="16" t="s">
        <v>36378</v>
      </c>
      <c r="AS25" s="33">
        <f>IF(D6L1118C20=0,0,D6L1118C18/D6L1118C20)</f>
        <v>1.1319590925704136E-2</v>
      </c>
      <c r="AT25" s="16" t="s">
        <v>36379</v>
      </c>
      <c r="AU25" s="33">
        <f>IF(D6L1118C5=0,0,D6L1118C18/D6L1118C5)</f>
        <v>7.6982680593661812E-2</v>
      </c>
      <c r="AV25" s="16" t="s">
        <v>36380</v>
      </c>
      <c r="AW25" s="33">
        <f>CHOOSE(MIN(D6L1118C9,RUN_YEARS),B7L811C1,B7L811C10,B7L811C19,B7L811C28,B7L811C37)</f>
        <v>1712.8598462053887</v>
      </c>
      <c r="AX25" s="16" t="s">
        <v>36381</v>
      </c>
      <c r="AY25" s="33">
        <f>IF(D6L1118C23=0,0,D6L1118C19/D6L1118C23)</f>
        <v>1.1319590925704136E-2</v>
      </c>
      <c r="AZ25" s="16" t="s">
        <v>36382</v>
      </c>
      <c r="BA25" s="33">
        <f>IF(D6L1118C5=0,0,D6L1118C19/D6L1118C5)</f>
        <v>0.42301731940633819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783.83604484119189</v>
      </c>
      <c r="J26" s="16" t="s">
        <v>36405</v>
      </c>
      <c r="K26" s="21">
        <f>_xlfn.SINGLE(IF(FLOW_THRU_100PCT="Y",1,INDEX(VariabilityMatrix,D6L1119C1,_xlfn.SINGLE(D6L1119C9))))</f>
        <v>0.19220666926290547</v>
      </c>
      <c r="L26" s="16" t="s">
        <v>36385</v>
      </c>
      <c r="M26" s="15">
        <f>IF(_xlfn.SINGLE(D6L1119C2)&lt;&gt;0,_xlfn.SINGLE(D6L1119C2)*_xlfn.SINGLE(D6L1119C4),_xlfn.SINGLE(D6L1119C3)*_xlfn.SINGLE(D6L1119C4))</f>
        <v>150.65851542713492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75.329257713567458</v>
      </c>
      <c r="R26" s="16" t="s">
        <v>36387</v>
      </c>
      <c r="S26" s="15">
        <f>D6L1119C5-D6L1119C7</f>
        <v>75.329257713567458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72.199791429971256</v>
      </c>
      <c r="X26" s="16" t="s">
        <v>36389</v>
      </c>
      <c r="Y26" s="33">
        <f>D6L1119C7-D6L1119C10</f>
        <v>3.1294662835962015</v>
      </c>
      <c r="Z26" s="16" t="s">
        <v>36390</v>
      </c>
      <c r="AA26" s="33">
        <f>CHOOSE(MIN(D6L1119C9,RUN_YEARS),B7L811C7,B7L811C16,B7L811C25,B7L811C34,B7L811C43)</f>
        <v>182264.33333333334</v>
      </c>
      <c r="AB26" s="16" t="s">
        <v>36391</v>
      </c>
      <c r="AC26" s="33">
        <f>IF(D6L1119C12=0,0,D6L1119C10/D6L1119C12)</f>
        <v>3.9612682366071576E-4</v>
      </c>
      <c r="AD26" s="16" t="s">
        <v>36392</v>
      </c>
      <c r="AE26" s="33">
        <f>IF(D6L1119C5=0,0,D6L1119C10/D6L1119C5)</f>
        <v>0.47922808229774605</v>
      </c>
      <c r="AF26" s="16" t="s">
        <v>36393</v>
      </c>
      <c r="AG26" s="33">
        <f>CHOOSE(MIN(D6L1119C9,RUN_YEARS),B7L811C5,B7L811C14,B7L811C23,B7L811C32,B7L811C41)</f>
        <v>3038.5240443529206</v>
      </c>
      <c r="AH26" s="16" t="s">
        <v>36394</v>
      </c>
      <c r="AI26" s="33">
        <f>IF(D6L1119C15=0,0,D6L1119C11/D6L1119C15)</f>
        <v>1.0299297415178586E-3</v>
      </c>
      <c r="AJ26" s="16" t="s">
        <v>36395</v>
      </c>
      <c r="AK26" s="33">
        <f>IF(D6L1119C5=0,0,D6L1119C11/D6L1119C5)</f>
        <v>2.0771917702253936E-2</v>
      </c>
      <c r="AL26" s="16" t="s">
        <v>36396</v>
      </c>
      <c r="AM26" s="33">
        <f>D6L1119C8*CHOOSE(MIN(D6L1119C9,RUN_YEARS),B7L811C4,B7L811C13,B7L811C22,B7L811C31,B7L811C40)</f>
        <v>11.501062588300581</v>
      </c>
      <c r="AN26" s="16" t="s">
        <v>36397</v>
      </c>
      <c r="AO26" s="33">
        <f>D6L1119C8-D6L1119C18</f>
        <v>63.828195125266873</v>
      </c>
      <c r="AP26" s="16" t="s">
        <v>36398</v>
      </c>
      <c r="AQ26" s="33">
        <f>CHOOSE(MIN(D6L1119C9,RUN_YEARS),B7L811C2,B7L811C11,B7L811C20,B7L811C29,B7L811C38)</f>
        <v>342.85428049053172</v>
      </c>
      <c r="AR26" s="16" t="s">
        <v>36399</v>
      </c>
      <c r="AS26" s="33">
        <f>IF(D6L1119C20=0,0,D6L1119C18/D6L1119C20)</f>
        <v>3.3545045935683436E-2</v>
      </c>
      <c r="AT26" s="16" t="s">
        <v>36400</v>
      </c>
      <c r="AU26" s="33">
        <f>IF(D6L1119C5=0,0,D6L1119C18/D6L1119C5)</f>
        <v>7.6338616212257848E-2</v>
      </c>
      <c r="AV26" s="16" t="s">
        <v>36401</v>
      </c>
      <c r="AW26" s="33">
        <f>CHOOSE(MIN(D6L1119C9,RUN_YEARS),B7L811C1,B7L811C10,B7L811C19,B7L811C28,B7L811C37)</f>
        <v>1902.7607011671976</v>
      </c>
      <c r="AX26" s="16" t="s">
        <v>36402</v>
      </c>
      <c r="AY26" s="33">
        <f>IF(D6L1119C23=0,0,D6L1119C19/D6L1119C23)</f>
        <v>3.3545045935683443E-2</v>
      </c>
      <c r="AZ26" s="16" t="s">
        <v>36403</v>
      </c>
      <c r="BA26" s="33">
        <f>IF(D6L1119C5=0,0,D6L1119C19/D6L1119C5)</f>
        <v>0.42366138378774215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853.243052465711</v>
      </c>
      <c r="J27" s="16" t="s">
        <v>36426</v>
      </c>
      <c r="K27" s="21">
        <f>_xlfn.SINGLE(IF(FLOW_THRU_100PCT="Y",1,INDEX(VariabilityMatrix,D6L1120C1,_xlfn.SINGLE(D6L1120C9))))</f>
        <v>0.1949876457469733</v>
      </c>
      <c r="L27" s="16" t="s">
        <v>36406</v>
      </c>
      <c r="M27" s="15">
        <f>IF(_xlfn.SINGLE(D6L1120C2)&lt;&gt;0,_xlfn.SINGLE(D6L1120C2)*_xlfn.SINGLE(D6L1120C4),_xlfn.SINGLE(D6L1120C3)*_xlfn.SINGLE(D6L1120C4))</f>
        <v>166.37185405025022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83.18592702512511</v>
      </c>
      <c r="R27" s="16" t="s">
        <v>36408</v>
      </c>
      <c r="S27" s="15">
        <f>D6L1120C5-D6L1120C7</f>
        <v>83.18592702512511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79.695385723821204</v>
      </c>
      <c r="X27" s="16" t="s">
        <v>36410</v>
      </c>
      <c r="Y27" s="33">
        <f>D6L1120C7-D6L1120C10</f>
        <v>3.4905413013039066</v>
      </c>
      <c r="Z27" s="16" t="s">
        <v>36411</v>
      </c>
      <c r="AA27" s="33">
        <f>CHOOSE(MIN(D6L1120C9,RUN_YEARS),B7L811C7,B7L811C16,B7L811C25,B7L811C34,B7L811C43)</f>
        <v>162694</v>
      </c>
      <c r="AB27" s="16" t="s">
        <v>36412</v>
      </c>
      <c r="AC27" s="33">
        <f>IF(D6L1120C12=0,0,D6L1120C10/D6L1120C12)</f>
        <v>4.8984833935991005E-4</v>
      </c>
      <c r="AD27" s="16" t="s">
        <v>36413</v>
      </c>
      <c r="AE27" s="33">
        <f>IF(D6L1120C5=0,0,D6L1120C10/D6L1120C5)</f>
        <v>0.47901964054418938</v>
      </c>
      <c r="AF27" s="16" t="s">
        <v>36414</v>
      </c>
      <c r="AG27" s="33">
        <f>CHOOSE(MIN(D6L1120C9,RUN_YEARS),B7L811C5,B7L811C14,B7L811C23,B7L811C32,B7L811C41)</f>
        <v>2740.6766079296394</v>
      </c>
      <c r="AH27" s="16" t="s">
        <v>36415</v>
      </c>
      <c r="AI27" s="33">
        <f>IF(D6L1120C15=0,0,D6L1120C11/D6L1120C15)</f>
        <v>1.2736056823357681E-3</v>
      </c>
      <c r="AJ27" s="16" t="s">
        <v>36416</v>
      </c>
      <c r="AK27" s="33">
        <f>IF(D6L1120C5=0,0,D6L1120C11/D6L1120C5)</f>
        <v>2.0980359455810591E-2</v>
      </c>
      <c r="AL27" s="16" t="s">
        <v>36417</v>
      </c>
      <c r="AM27" s="33">
        <f>D6L1120C8*CHOOSE(MIN(D6L1120C9,RUN_YEARS),B7L811C4,B7L811C13,B7L811C22,B7L811C31,B7L811C40)</f>
        <v>12.807751300125734</v>
      </c>
      <c r="AN27" s="16" t="s">
        <v>36418</v>
      </c>
      <c r="AO27" s="33">
        <f>D6L1120C8-D6L1120C18</f>
        <v>70.37817572499938</v>
      </c>
      <c r="AP27" s="16" t="s">
        <v>36419</v>
      </c>
      <c r="AQ27" s="33">
        <f>CHOOSE(MIN(D6L1120C9,RUN_YEARS),B7L811C2,B7L811C11,B7L811C20,B7L811C29,B7L811C38)</f>
        <v>311.71428779131554</v>
      </c>
      <c r="AR27" s="16" t="s">
        <v>36420</v>
      </c>
      <c r="AS27" s="33">
        <f>IF(D6L1120C20=0,0,D6L1120C18/D6L1120C20)</f>
        <v>4.1088111138172095E-2</v>
      </c>
      <c r="AT27" s="16" t="s">
        <v>36421</v>
      </c>
      <c r="AU27" s="33">
        <f>IF(D6L1120C5=0,0,D6L1120C18/D6L1120C5)</f>
        <v>7.6982680593661812E-2</v>
      </c>
      <c r="AV27" s="16" t="s">
        <v>36422</v>
      </c>
      <c r="AW27" s="33">
        <f>CHOOSE(MIN(D6L1120C9,RUN_YEARS),B7L811C1,B7L811C10,B7L811C19,B7L811C28,B7L811C37)</f>
        <v>1712.8598462053887</v>
      </c>
      <c r="AX27" s="16" t="s">
        <v>36423</v>
      </c>
      <c r="AY27" s="33">
        <f>IF(D6L1120C23=0,0,D6L1120C19/D6L1120C23)</f>
        <v>4.1088111138172095E-2</v>
      </c>
      <c r="AZ27" s="16" t="s">
        <v>36424</v>
      </c>
      <c r="BA27" s="33">
        <f>IF(D6L1120C5=0,0,D6L1120C19/D6L1120C5)</f>
        <v>0.42301731940633819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0.1949876457469733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162694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2740.6766079296394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311.71428779131554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1712.8598462053887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0.1949876457469733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162694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2740.6766079296394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311.71428779131554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1712.8598462053887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0.1949876457469733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162694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2740.6766079296394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311.71428779131554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1712.8598462053887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0.1949876457469733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162694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2740.6766079296394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311.71428779131554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1712.8598462053887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0.1949876457469733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162694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2740.6766079296394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311.71428779131554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1712.8598462053887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2192.7274092628477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1885.7455719660491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942.87278598302453</v>
      </c>
      <c r="R33" s="16" t="s">
        <v>36534</v>
      </c>
      <c r="S33" s="15">
        <f>D6L1126C5-D6L1126C7</f>
        <v>942.87278598302453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903.30916604097376</v>
      </c>
      <c r="X33" s="16" t="s">
        <v>36536</v>
      </c>
      <c r="Y33" s="33">
        <f>D6L1126C7-D6L1126C10</f>
        <v>39.563619942050764</v>
      </c>
      <c r="Z33" s="16" t="s">
        <v>36537</v>
      </c>
      <c r="AA33" s="33">
        <f>CHOOSE(MIN(D6L1126C9,RUN_YEARS),B7L811C7,B7L811C16,B7L811C25,B7L811C34,B7L811C43)</f>
        <v>162694</v>
      </c>
      <c r="AB33" s="16" t="s">
        <v>36538</v>
      </c>
      <c r="AC33" s="33">
        <f>IF(D6L1126C12=0,0,D6L1126C10/D6L1126C12)</f>
        <v>5.5521971679408817E-3</v>
      </c>
      <c r="AD33" s="16" t="s">
        <v>36539</v>
      </c>
      <c r="AE33" s="33">
        <f>IF(D6L1126C5=0,0,D6L1126C10/D6L1126C5)</f>
        <v>0.47901964054418944</v>
      </c>
      <c r="AF33" s="16" t="s">
        <v>36540</v>
      </c>
      <c r="AG33" s="33">
        <f>CHOOSE(MIN(D6L1126C9,RUN_YEARS),B7L811C5,B7L811C14,B7L811C23,B7L811C32,B7L811C41)</f>
        <v>2740.6766079296394</v>
      </c>
      <c r="AH33" s="16" t="s">
        <v>36541</v>
      </c>
      <c r="AI33" s="33">
        <f>IF(D6L1126C15=0,0,D6L1126C11/D6L1126C15)</f>
        <v>1.4435712636646282E-2</v>
      </c>
      <c r="AJ33" s="16" t="s">
        <v>36542</v>
      </c>
      <c r="AK33" s="33">
        <f>IF(D6L1126C5=0,0,D6L1126C11/D6L1126C5)</f>
        <v>2.0980359455810546E-2</v>
      </c>
      <c r="AL33" s="16" t="s">
        <v>36543</v>
      </c>
      <c r="AM33" s="33">
        <f>D6L1126C8*CHOOSE(MIN(D6L1126C9,RUN_YEARS),B7L811C4,B7L811C13,B7L811C22,B7L811C31,B7L811C40)</f>
        <v>145.16974904757447</v>
      </c>
      <c r="AN33" s="16" t="s">
        <v>36544</v>
      </c>
      <c r="AO33" s="33">
        <f>D6L1126C8-D6L1126C18</f>
        <v>797.70303693545009</v>
      </c>
      <c r="AP33" s="16" t="s">
        <v>36545</v>
      </c>
      <c r="AQ33" s="33">
        <f>CHOOSE(MIN(D6L1126C9,RUN_YEARS),B7L811C2,B7L811C11,B7L811C20,B7L811C29,B7L811C38)</f>
        <v>311.71428779131554</v>
      </c>
      <c r="AR33" s="16" t="s">
        <v>36546</v>
      </c>
      <c r="AS33" s="33">
        <f>IF(D6L1126C20=0,0,D6L1126C18/D6L1126C20)</f>
        <v>0.46571413224651986</v>
      </c>
      <c r="AT33" s="16" t="s">
        <v>36547</v>
      </c>
      <c r="AU33" s="33">
        <f>IF(D6L1126C5=0,0,D6L1126C18/D6L1126C5)</f>
        <v>7.6982680593661812E-2</v>
      </c>
      <c r="AV33" s="16" t="s">
        <v>36548</v>
      </c>
      <c r="AW33" s="33">
        <f>CHOOSE(MIN(D6L1126C9,RUN_YEARS),B7L811C1,B7L811C10,B7L811C19,B7L811C28,B7L811C37)</f>
        <v>1712.8598462053887</v>
      </c>
      <c r="AX33" s="16" t="s">
        <v>36549</v>
      </c>
      <c r="AY33" s="33">
        <f>IF(D6L1126C23=0,0,D6L1126C19/D6L1126C23)</f>
        <v>0.46571413224651986</v>
      </c>
      <c r="AZ33" s="16" t="s">
        <v>36550</v>
      </c>
      <c r="BA33" s="33">
        <f>IF(D6L1126C5=0,0,D6L1126C19/D6L1126C5)</f>
        <v>0.42301731940633819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-259.56901511744786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-223.22935300100517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-111.61467650050258</v>
      </c>
      <c r="R34" s="16" t="s">
        <v>36554</v>
      </c>
      <c r="S34" s="15">
        <f>D6L1127C5-D6L1127C7</f>
        <v>-111.61467650050258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-106.97777475123831</v>
      </c>
      <c r="X34" s="16" t="s">
        <v>36556</v>
      </c>
      <c r="Y34" s="33">
        <f>D6L1127C7-D6L1127C10</f>
        <v>-4.6369017492642683</v>
      </c>
      <c r="Z34" s="16" t="s">
        <v>36557</v>
      </c>
      <c r="AA34" s="33">
        <f>CHOOSE(MIN(D6L1127C9,RUN_YEARS),B7L811C7,B7L811C16,B7L811C25,B7L811C34,B7L811C43)</f>
        <v>182264.33333333334</v>
      </c>
      <c r="AB34" s="16" t="s">
        <v>36558</v>
      </c>
      <c r="AC34" s="33">
        <f>IF(D6L1127C12=0,0,D6L1127C10/D6L1127C12)</f>
        <v>-5.8693751429465064E-4</v>
      </c>
      <c r="AD34" s="16" t="s">
        <v>36559</v>
      </c>
      <c r="AE34" s="33">
        <f>IF(D6L1127C5=0,0,D6L1127C10/D6L1127C5)</f>
        <v>0.47922808229774611</v>
      </c>
      <c r="AF34" s="16" t="s">
        <v>36560</v>
      </c>
      <c r="AG34" s="33">
        <f>CHOOSE(MIN(D6L1127C9,RUN_YEARS),B7L811C5,B7L811C14,B7L811C23,B7L811C32,B7L811C41)</f>
        <v>3038.5240443529206</v>
      </c>
      <c r="AH34" s="16" t="s">
        <v>36561</v>
      </c>
      <c r="AI34" s="33">
        <f>IF(D6L1127C15=0,0,D6L1127C11/D6L1127C15)</f>
        <v>-1.5260375371660868E-3</v>
      </c>
      <c r="AJ34" s="16" t="s">
        <v>36562</v>
      </c>
      <c r="AK34" s="33">
        <f>IF(D6L1127C5=0,0,D6L1127C11/D6L1127C5)</f>
        <v>2.0771917702253919E-2</v>
      </c>
      <c r="AL34" s="16" t="s">
        <v>36563</v>
      </c>
      <c r="AM34" s="33">
        <f>D6L1127C8*CHOOSE(MIN(D6L1127C9,RUN_YEARS),B7L811C4,B7L811C13,B7L811C22,B7L811C31,B7L811C40)</f>
        <v>-17.041019906054363</v>
      </c>
      <c r="AN34" s="16" t="s">
        <v>36564</v>
      </c>
      <c r="AO34" s="33">
        <f>D6L1127C8-D6L1127C18</f>
        <v>-94.573656594448224</v>
      </c>
      <c r="AP34" s="16" t="s">
        <v>36565</v>
      </c>
      <c r="AQ34" s="33">
        <f>CHOOSE(MIN(D6L1127C9,RUN_YEARS),B7L811C2,B7L811C11,B7L811C20,B7L811C29,B7L811C38)</f>
        <v>342.85428049053172</v>
      </c>
      <c r="AR34" s="16" t="s">
        <v>36566</v>
      </c>
      <c r="AS34" s="33">
        <f>IF(D6L1127C20=0,0,D6L1127C18/D6L1127C20)</f>
        <v>-4.970338967818419E-2</v>
      </c>
      <c r="AT34" s="16" t="s">
        <v>36567</v>
      </c>
      <c r="AU34" s="33">
        <f>IF(D6L1127C5=0,0,D6L1127C18/D6L1127C5)</f>
        <v>7.6338616212257848E-2</v>
      </c>
      <c r="AV34" s="16" t="s">
        <v>36568</v>
      </c>
      <c r="AW34" s="33">
        <f>CHOOSE(MIN(D6L1127C9,RUN_YEARS),B7L811C1,B7L811C10,B7L811C19,B7L811C28,B7L811C37)</f>
        <v>1902.7607011671976</v>
      </c>
      <c r="AX34" s="16" t="s">
        <v>36569</v>
      </c>
      <c r="AY34" s="33">
        <f>IF(D6L1127C23=0,0,D6L1127C19/D6L1127C23)</f>
        <v>-4.9703389678184204E-2</v>
      </c>
      <c r="AZ34" s="16" t="s">
        <v>36570</v>
      </c>
      <c r="BA34" s="33">
        <f>IF(D6L1127C5=0,0,D6L1127C19/D6L1127C5)</f>
        <v>0.42366138378774215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9089.3485980914465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6156.5411300543692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3078.2705650271846</v>
      </c>
      <c r="R35" s="16" t="s">
        <v>36574</v>
      </c>
      <c r="S35" s="15">
        <f>SUM(D6L1101C8:D6L1127C8)-2*SUM(D6L1109C8,D6L1111C8,D6L1122C8,D6L1124C8,D6L1127C8)</f>
        <v>3078.2705650271846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2949.9519523208915</v>
      </c>
      <c r="X35" s="16" t="s">
        <v>36576</v>
      </c>
      <c r="Y35" s="33">
        <f>SUM(D6L1101C11:D6L1127C11)-2*SUM(D6L1109C11,D6L1111C11,D6L1122C11,D6L1124C11,D6L1127C11)</f>
        <v>128.31861270629358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1.6853141133447137E-2</v>
      </c>
      <c r="AD35" s="16" t="s">
        <v>36578</v>
      </c>
      <c r="AE35" s="33">
        <f>IF(D6L1128C5=0,0,D6L1128C10/D6L1128C5)</f>
        <v>0.4791573531313093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4.3818166946962514E-2</v>
      </c>
      <c r="AJ35" s="16" t="s">
        <v>36580</v>
      </c>
      <c r="AK35" s="33">
        <f>IF(D6L1128C5=0,0,D6L1128C11/D6L1128C5)</f>
        <v>2.0842646868690761E-2</v>
      </c>
      <c r="AL35" s="16" t="s">
        <v>36581</v>
      </c>
      <c r="AM35" s="33">
        <f>SUM(D6L1101C18:D6L1127C18)-2*SUM(D6L1109C18,D6L1111C18,D6L1122C18,D6L1124C18,D6L1127C18)</f>
        <v>471.35374237082851</v>
      </c>
      <c r="AN35" s="16" t="s">
        <v>36582</v>
      </c>
      <c r="AO35" s="33">
        <f>SUM(D6L1101C19:D6L1127C19)-2*SUM(D6L1109C19,D6L1111C19,D6L1122C19,D6L1124C19,D6L1127C19)</f>
        <v>2606.9168226563561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1.4221712527909827</v>
      </c>
      <c r="AT35" s="16" t="s">
        <v>36584</v>
      </c>
      <c r="AU35" s="33">
        <f>IF(D6L1128C5=0,0,D6L1128C18/D6L1128C5)</f>
        <v>7.6561454299366616E-2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1.4221712527909827</v>
      </c>
      <c r="AZ35" s="16" t="s">
        <v>36586</v>
      </c>
      <c r="BA35" s="33">
        <f>IF(D6L1128C5=0,0,D6L1128C19/D6L1128C5)</f>
        <v>0.42343854570063338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73.898058537662592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36.949029268831296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18.474514634415648</v>
      </c>
      <c r="R36" s="16" t="s">
        <v>36591</v>
      </c>
      <c r="S36" s="15">
        <f>D6L1129C5-D6L1129C7</f>
        <v>18.474514634415648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17.699310718812303</v>
      </c>
      <c r="X36" s="16" t="s">
        <v>36593</v>
      </c>
      <c r="Y36" s="33">
        <f>D6L1129C7-D6L1129C10</f>
        <v>0.77520391560334545</v>
      </c>
      <c r="Z36" s="16" t="s">
        <v>36594</v>
      </c>
      <c r="AA36" s="33">
        <f>CHOOSE(MIN(D6L1129C9,RUN_YEARS),B7L811C7,B7L811C16,B7L811C25,B7L811C34,B7L811C43)</f>
        <v>162694</v>
      </c>
      <c r="AB36" s="16" t="s">
        <v>36595</v>
      </c>
      <c r="AC36" s="33">
        <f>IF(D6L1129C12=0,0,D6L1129C10/D6L1129C12)</f>
        <v>1.0878895791370489E-4</v>
      </c>
      <c r="AD36" s="16" t="s">
        <v>36596</v>
      </c>
      <c r="AE36" s="33">
        <f>IF(D6L1129C5=0,0,D6L1129C10/D6L1129C5)</f>
        <v>0.47901964054418944</v>
      </c>
      <c r="AF36" s="16" t="s">
        <v>36597</v>
      </c>
      <c r="AG36" s="33">
        <f>CHOOSE(MIN(D6L1129C9,RUN_YEARS),B7L811C5,B7L811C14,B7L811C23,B7L811C32,B7L811C41)</f>
        <v>2740.6766079296394</v>
      </c>
      <c r="AH36" s="16" t="s">
        <v>36598</v>
      </c>
      <c r="AI36" s="33">
        <f>IF(D6L1129C15=0,0,D6L1129C11/D6L1129C15)</f>
        <v>2.8285129057563255E-4</v>
      </c>
      <c r="AJ36" s="16" t="s">
        <v>36599</v>
      </c>
      <c r="AK36" s="33">
        <f>IF(D6L1129C5=0,0,D6L1129C11/D6L1129C5)</f>
        <v>2.098035945581055E-2</v>
      </c>
      <c r="AL36" s="16" t="s">
        <v>36600</v>
      </c>
      <c r="AM36" s="33">
        <f>D6L1129C8*CHOOSE(MIN(D6L1129C9,RUN_YEARS),B7L811C4,B7L811C13,B7L811C22,B7L811C31,B7L811C40)</f>
        <v>2.8444353184483013</v>
      </c>
      <c r="AN36" s="16" t="s">
        <v>36601</v>
      </c>
      <c r="AO36" s="33">
        <f>D6L1129C8-D6L1129C18</f>
        <v>15.630079315967347</v>
      </c>
      <c r="AP36" s="16" t="s">
        <v>36602</v>
      </c>
      <c r="AQ36" s="33">
        <f>CHOOSE(MIN(D6L1129C9,RUN_YEARS),B7L811C2,B7L811C11,B7L811C20,B7L811C29,B7L811C38)</f>
        <v>311.71428779131554</v>
      </c>
      <c r="AR36" s="16" t="s">
        <v>36603</v>
      </c>
      <c r="AS36" s="33">
        <f>IF(D6L1129C20=0,0,D6L1129C18/D6L1129C20)</f>
        <v>9.1251361578670257E-3</v>
      </c>
      <c r="AT36" s="16" t="s">
        <v>36604</v>
      </c>
      <c r="AU36" s="33">
        <f>IF(D6L1129C5=0,0,D6L1129C18/D6L1129C5)</f>
        <v>7.6982680593661812E-2</v>
      </c>
      <c r="AV36" s="16" t="s">
        <v>36605</v>
      </c>
      <c r="AW36" s="33">
        <f>CHOOSE(MIN(D6L1129C9,RUN_YEARS),B7L811C1,B7L811C10,B7L811C19,B7L811C28,B7L811C37)</f>
        <v>1712.8598462053887</v>
      </c>
      <c r="AX36" s="16" t="s">
        <v>36606</v>
      </c>
      <c r="AY36" s="33">
        <f>IF(D6L1129C23=0,0,D6L1129C19/D6L1129C23)</f>
        <v>9.1251361578670257E-3</v>
      </c>
      <c r="AZ36" s="16" t="s">
        <v>36607</v>
      </c>
      <c r="BA36" s="33">
        <f>IF(D6L1129C5=0,0,D6L1129C19/D6L1129C5)</f>
        <v>0.42301731940633819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18.637698293921346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18.637698293921346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9.3188491469606731</v>
      </c>
      <c r="R37" s="16" t="s">
        <v>36611</v>
      </c>
      <c r="S37" s="15">
        <f>D6L1130C5-D6L1130C7</f>
        <v>9.3188491469606731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8.9278235373252564</v>
      </c>
      <c r="X37" s="16" t="s">
        <v>36613</v>
      </c>
      <c r="Y37" s="33">
        <f>D6L1130C7-D6L1130C10</f>
        <v>0.39102560963541677</v>
      </c>
      <c r="Z37" s="16" t="s">
        <v>36614</v>
      </c>
      <c r="AA37" s="33">
        <f>CHOOSE(MIN(D6L1130C9,RUN_YEARS),B7L811C7,B7L811C16,B7L811C25,B7L811C34,B7L811C43)</f>
        <v>162694</v>
      </c>
      <c r="AB37" s="16" t="s">
        <v>36615</v>
      </c>
      <c r="AC37" s="33">
        <f>IF(D6L1130C12=0,0,D6L1130C10/D6L1130C12)</f>
        <v>5.487494030096535E-5</v>
      </c>
      <c r="AD37" s="16" t="s">
        <v>36616</v>
      </c>
      <c r="AE37" s="33">
        <f>IF(D6L1130C5=0,0,D6L1130C10/D6L1130C5)</f>
        <v>0.47901964054418944</v>
      </c>
      <c r="AF37" s="16" t="s">
        <v>36617</v>
      </c>
      <c r="AG37" s="33">
        <f>CHOOSE(MIN(D6L1130C9,RUN_YEARS),B7L811C5,B7L811C14,B7L811C23,B7L811C32,B7L811C41)</f>
        <v>2740.6766079296394</v>
      </c>
      <c r="AH37" s="16" t="s">
        <v>36618</v>
      </c>
      <c r="AI37" s="33">
        <f>IF(D6L1130C15=0,0,D6L1130C11/D6L1130C15)</f>
        <v>1.4267484478250981E-4</v>
      </c>
      <c r="AJ37" s="16" t="s">
        <v>36619</v>
      </c>
      <c r="AK37" s="33">
        <f>IF(D6L1130C5=0,0,D6L1130C11/D6L1130C5)</f>
        <v>2.0980359455810546E-2</v>
      </c>
      <c r="AL37" s="16" t="s">
        <v>36620</v>
      </c>
      <c r="AM37" s="33">
        <f>D6L1130C8*CHOOSE(MIN(D6L1130C9,RUN_YEARS),B7L811C4,B7L811C13,B7L811C22,B7L811C31,B7L811C40)</f>
        <v>1.4347799747619827</v>
      </c>
      <c r="AN37" s="16" t="s">
        <v>36621</v>
      </c>
      <c r="AO37" s="33">
        <f>D6L1130C8-D6L1130C18</f>
        <v>7.8840691721986902</v>
      </c>
      <c r="AP37" s="16" t="s">
        <v>36622</v>
      </c>
      <c r="AQ37" s="33">
        <f>CHOOSE(MIN(D6L1130C9,RUN_YEARS),B7L811C2,B7L811C11,B7L811C20,B7L811C29,B7L811C38)</f>
        <v>311.71428779131554</v>
      </c>
      <c r="AR37" s="16" t="s">
        <v>36623</v>
      </c>
      <c r="AS37" s="33">
        <f>IF(D6L1130C20=0,0,D6L1130C18/D6L1130C20)</f>
        <v>4.6028688159540825E-3</v>
      </c>
      <c r="AT37" s="16" t="s">
        <v>36624</v>
      </c>
      <c r="AU37" s="33">
        <f>IF(D6L1130C5=0,0,D6L1130C18/D6L1130C5)</f>
        <v>7.6982680593661812E-2</v>
      </c>
      <c r="AV37" s="16" t="s">
        <v>36625</v>
      </c>
      <c r="AW37" s="33">
        <f>CHOOSE(MIN(D6L1130C9,RUN_YEARS),B7L811C1,B7L811C10,B7L811C19,B7L811C28,B7L811C37)</f>
        <v>1712.8598462053887</v>
      </c>
      <c r="AX37" s="16" t="s">
        <v>36626</v>
      </c>
      <c r="AY37" s="33">
        <f>IF(D6L1130C23=0,0,D6L1130C19/D6L1130C23)</f>
        <v>4.6028688159540825E-3</v>
      </c>
      <c r="AZ37" s="16" t="s">
        <v>36627</v>
      </c>
      <c r="BA37" s="33">
        <f>IF(D6L1130C5=0,0,D6L1130C19/D6L1130C5)</f>
        <v>0.42301731940633819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-2.8789842024169747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-1.4394921012084874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-0.71974605060424368</v>
      </c>
      <c r="R38" s="16" t="s">
        <v>36631</v>
      </c>
      <c r="S38" s="15">
        <f>D6L1131C5-D6L1131C7</f>
        <v>-0.71974605060424368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-0.68954498888708959</v>
      </c>
      <c r="X38" s="16" t="s">
        <v>36633</v>
      </c>
      <c r="Y38" s="33">
        <f>D6L1131C7-D6L1131C10</f>
        <v>-3.0201061717154087E-2</v>
      </c>
      <c r="Z38" s="16" t="s">
        <v>36634</v>
      </c>
      <c r="AA38" s="33">
        <f>CHOOSE(MIN(D6L1131C9,RUN_YEARS),B7L811C7,B7L811C16,B7L811C25,B7L811C34,B7L811C43)</f>
        <v>162694</v>
      </c>
      <c r="AB38" s="16" t="s">
        <v>36635</v>
      </c>
      <c r="AC38" s="33">
        <f>IF(D6L1131C12=0,0,D6L1131C10/D6L1131C12)</f>
        <v>-4.2382939068870987E-6</v>
      </c>
      <c r="AD38" s="16" t="s">
        <v>36636</v>
      </c>
      <c r="AE38" s="33">
        <f>IF(D6L1131C5=0,0,D6L1131C10/D6L1131C5)</f>
        <v>0.47901964054418944</v>
      </c>
      <c r="AF38" s="16" t="s">
        <v>36637</v>
      </c>
      <c r="AG38" s="33">
        <f>CHOOSE(MIN(D6L1131C9,RUN_YEARS),B7L811C5,B7L811C14,B7L811C23,B7L811C32,B7L811C41)</f>
        <v>2740.6766079296394</v>
      </c>
      <c r="AH38" s="16" t="s">
        <v>36638</v>
      </c>
      <c r="AI38" s="33">
        <f>IF(D6L1131C15=0,0,D6L1131C11/D6L1131C15)</f>
        <v>-1.1019564157906452E-5</v>
      </c>
      <c r="AJ38" s="16" t="s">
        <v>36639</v>
      </c>
      <c r="AK38" s="33">
        <f>IF(D6L1131C5=0,0,D6L1131C11/D6L1131C5)</f>
        <v>2.0980359455810553E-2</v>
      </c>
      <c r="AL38" s="16" t="s">
        <v>36640</v>
      </c>
      <c r="AM38" s="33">
        <f>D6L1131C8*CHOOSE(MIN(D6L1131C9,RUN_YEARS),B7L811C4,B7L811C13,B7L811C22,B7L811C31,B7L811C40)</f>
        <v>-0.11081596064443208</v>
      </c>
      <c r="AN38" s="16" t="s">
        <v>36641</v>
      </c>
      <c r="AO38" s="33">
        <f>D6L1131C8-D6L1131C18</f>
        <v>-0.60893008995981157</v>
      </c>
      <c r="AP38" s="16" t="s">
        <v>36642</v>
      </c>
      <c r="AQ38" s="33">
        <f>CHOOSE(MIN(D6L1131C9,RUN_YEARS),B7L811C2,B7L811C11,B7L811C20,B7L811C29,B7L811C38)</f>
        <v>311.71428779131554</v>
      </c>
      <c r="AR38" s="16" t="s">
        <v>36643</v>
      </c>
      <c r="AS38" s="33">
        <f>IF(D6L1131C20=0,0,D6L1131C18/D6L1131C20)</f>
        <v>-3.5550491262248597E-4</v>
      </c>
      <c r="AT38" s="16" t="s">
        <v>36644</v>
      </c>
      <c r="AU38" s="33">
        <f>IF(D6L1131C5=0,0,D6L1131C18/D6L1131C5)</f>
        <v>7.6982680593661812E-2</v>
      </c>
      <c r="AV38" s="16" t="s">
        <v>36645</v>
      </c>
      <c r="AW38" s="33">
        <f>CHOOSE(MIN(D6L1131C9,RUN_YEARS),B7L811C1,B7L811C10,B7L811C19,B7L811C28,B7L811C37)</f>
        <v>1712.8598462053887</v>
      </c>
      <c r="AX38" s="16" t="s">
        <v>36646</v>
      </c>
      <c r="AY38" s="33">
        <f>IF(D6L1131C23=0,0,D6L1131C19/D6L1131C23)</f>
        <v>-3.5550491262248602E-4</v>
      </c>
      <c r="AZ38" s="16" t="s">
        <v>36647</v>
      </c>
      <c r="BA38" s="33">
        <f>IF(D6L1131C5=0,0,D6L1131C19/D6L1131C5)</f>
        <v>0.42301731940633819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162694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2740.6766079296394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311.71428779131554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1712.8598462053887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-48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-48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-19.200000000000003</v>
      </c>
      <c r="R40" s="16" t="s">
        <v>36672</v>
      </c>
      <c r="S40" s="15">
        <f>D6L1133C5-D6L1133C7</f>
        <v>-28.799999999999997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-18.394354196896877</v>
      </c>
      <c r="X40" s="16" t="s">
        <v>36674</v>
      </c>
      <c r="Y40" s="33">
        <f>D6L1133C7-D6L1133C10</f>
        <v>-0.8056458031031255</v>
      </c>
      <c r="Z40" s="16" t="s">
        <v>36675</v>
      </c>
      <c r="AA40" s="33">
        <f>CHOOSE(MIN(D6L1133C9,RUN_YEARS),B7L811C7,B7L811C16,B7L811C25,B7L811C34,B7L811C43)</f>
        <v>162694</v>
      </c>
      <c r="AB40" s="16" t="s">
        <v>36676</v>
      </c>
      <c r="AC40" s="33">
        <f>IF(D6L1133C12=0,0,D6L1133C10/D6L1133C12)</f>
        <v>-1.1306104832935989E-4</v>
      </c>
      <c r="AD40" s="16" t="s">
        <v>36677</v>
      </c>
      <c r="AE40" s="33">
        <f>IF(D6L1133C5=0,0,D6L1133C10/D6L1133C5)</f>
        <v>0.38321571243535163</v>
      </c>
      <c r="AF40" s="16" t="s">
        <v>36678</v>
      </c>
      <c r="AG40" s="33">
        <f>CHOOSE(MIN(D6L1133C9,RUN_YEARS),B7L811C5,B7L811C14,B7L811C23,B7L811C32,B7L811C41)</f>
        <v>2740.6766079296394</v>
      </c>
      <c r="AH40" s="16" t="s">
        <v>36679</v>
      </c>
      <c r="AI40" s="33">
        <f>IF(D6L1133C15=0,0,D6L1133C11/D6L1133C15)</f>
        <v>-2.9395872565633567E-4</v>
      </c>
      <c r="AJ40" s="16" t="s">
        <v>36680</v>
      </c>
      <c r="AK40" s="33">
        <f>IF(D6L1133C5=0,0,D6L1133C11/D6L1133C5)</f>
        <v>1.6784287564648448E-2</v>
      </c>
      <c r="AL40" s="16" t="s">
        <v>36681</v>
      </c>
      <c r="AM40" s="33">
        <f>D6L1133C8*CHOOSE(MIN(D6L1133C9,RUN_YEARS),B7L811C4,B7L811C13,B7L811C22,B7L811C31,B7L811C40)</f>
        <v>-4.43420240219492</v>
      </c>
      <c r="AN40" s="16" t="s">
        <v>36682</v>
      </c>
      <c r="AO40" s="33">
        <f>D6L1133C8-D6L1133C18</f>
        <v>-24.365797597805077</v>
      </c>
      <c r="AP40" s="16" t="s">
        <v>36683</v>
      </c>
      <c r="AQ40" s="33">
        <f>CHOOSE(MIN(D6L1133C9,RUN_YEARS),B7L811C2,B7L811C11,B7L811C20,B7L811C29,B7L811C38)</f>
        <v>311.71428779131554</v>
      </c>
      <c r="AR40" s="16" t="s">
        <v>36684</v>
      </c>
      <c r="AS40" s="33">
        <f>IF(D6L1133C20=0,0,D6L1133C18/D6L1133C20)</f>
        <v>-1.4225213844427629E-2</v>
      </c>
      <c r="AT40" s="16" t="s">
        <v>36685</v>
      </c>
      <c r="AU40" s="33">
        <f>IF(D6L1133C5=0,0,D6L1133C18/D6L1133C5)</f>
        <v>9.2379216712394172E-2</v>
      </c>
      <c r="AV40" s="16" t="s">
        <v>36686</v>
      </c>
      <c r="AW40" s="33">
        <f>CHOOSE(MIN(D6L1133C9,RUN_YEARS),B7L811C1,B7L811C10,B7L811C19,B7L811C28,B7L811C37)</f>
        <v>1712.8598462053887</v>
      </c>
      <c r="AX40" s="16" t="s">
        <v>36687</v>
      </c>
      <c r="AY40" s="33">
        <f>IF(D6L1133C23=0,0,D6L1133C19/D6L1133C23)</f>
        <v>-1.4225213844427631E-2</v>
      </c>
      <c r="AZ40" s="16" t="s">
        <v>36688</v>
      </c>
      <c r="BA40" s="33">
        <f>IF(D6L1133C5=0,0,D6L1133C19/D6L1133C5)</f>
        <v>0.50762078328760574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-2072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-2072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-2072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162694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2740.6766079296394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-319.01622838013452</v>
      </c>
      <c r="AN41" s="16" t="s">
        <v>36701</v>
      </c>
      <c r="AO41" s="33">
        <f>D6L1134C8-D6L1134C18</f>
        <v>-1752.9837716198654</v>
      </c>
      <c r="AP41" s="16" t="s">
        <v>36702</v>
      </c>
      <c r="AQ41" s="33">
        <f>CHOOSE(MIN(D6L1134C9,RUN_YEARS),B7L811C2,B7L811C11,B7L811C20,B7L811C29,B7L811C38)</f>
        <v>311.71428779131554</v>
      </c>
      <c r="AR41" s="16" t="s">
        <v>36703</v>
      </c>
      <c r="AS41" s="33">
        <f>IF(D6L1134C20=0,0,D6L1134C18/D6L1134C20)</f>
        <v>-1.0234251071407654</v>
      </c>
      <c r="AT41" s="16" t="s">
        <v>36704</v>
      </c>
      <c r="AU41" s="33">
        <f>IF(D6L1134C5=0,0,D6L1134C18/D6L1134C5)</f>
        <v>0.15396536118732362</v>
      </c>
      <c r="AV41" s="16" t="s">
        <v>36705</v>
      </c>
      <c r="AW41" s="33">
        <f>CHOOSE(MIN(D6L1134C9,RUN_YEARS),B7L811C1,B7L811C10,B7L811C19,B7L811C28,B7L811C37)</f>
        <v>1712.8598462053887</v>
      </c>
      <c r="AX41" s="16" t="s">
        <v>36706</v>
      </c>
      <c r="AY41" s="33">
        <f>IF(D6L1134C23=0,0,D6L1134C19/D6L1134C23)</f>
        <v>-1.0234251071407656</v>
      </c>
      <c r="AZ41" s="16" t="s">
        <v>36707</v>
      </c>
      <c r="BA41" s="33">
        <f>IF(D6L1134C5=0,0,D6L1134C19/D6L1134C5)</f>
        <v>0.84603463881267638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9238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9238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9238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8850.3668786944436</v>
      </c>
      <c r="X42" s="16" t="s">
        <v>36714</v>
      </c>
      <c r="Y42" s="33">
        <f>D6L1135C7-D6L1135C10</f>
        <v>387.63312130555641</v>
      </c>
      <c r="Z42" s="16" t="s">
        <v>36715</v>
      </c>
      <c r="AA42" s="33">
        <f>CHOOSE(MIN(D6L1135C9,RUN_YEARS),B7L811C7,B7L811C16,B7L811C25,B7L811C34,B7L811C43)</f>
        <v>162694</v>
      </c>
      <c r="AB42" s="16" t="s">
        <v>36716</v>
      </c>
      <c r="AC42" s="33">
        <f>IF(D6L1135C12=0,0,D6L1135C10/D6L1135C12)</f>
        <v>5.4398852315970123E-2</v>
      </c>
      <c r="AD42" s="16" t="s">
        <v>36717</v>
      </c>
      <c r="AE42" s="33">
        <f>IF(D6L1135C5=0,0,D6L1135C10/D6L1135C5)</f>
        <v>0.95803928108837888</v>
      </c>
      <c r="AF42" s="16" t="s">
        <v>36718</v>
      </c>
      <c r="AG42" s="33">
        <f>CHOOSE(MIN(D6L1135C9,RUN_YEARS),B7L811C5,B7L811C14,B7L811C23,B7L811C32,B7L811C41)</f>
        <v>2740.6766079296394</v>
      </c>
      <c r="AH42" s="16" t="s">
        <v>36719</v>
      </c>
      <c r="AI42" s="33">
        <f>IF(D6L1135C15=0,0,D6L1135C11/D6L1135C15)</f>
        <v>0.14143701602152253</v>
      </c>
      <c r="AJ42" s="16" t="s">
        <v>36720</v>
      </c>
      <c r="AK42" s="33">
        <f>IF(D6L1135C5=0,0,D6L1135C11/D6L1135C5)</f>
        <v>4.1960718911621175E-2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311.71428779131554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1712.8598462053887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10677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10677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10677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162694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2740.6766079296394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1643.8881613970543</v>
      </c>
      <c r="AN43" s="16" t="s">
        <v>36742</v>
      </c>
      <c r="AO43" s="33">
        <f>D6L1136C8-D6L1136C18</f>
        <v>9033.1118386029448</v>
      </c>
      <c r="AP43" s="16" t="s">
        <v>36743</v>
      </c>
      <c r="AQ43" s="33">
        <f>CHOOSE(MIN(D6L1136C9,RUN_YEARS),B7L811C2,B7L811C11,B7L811C20,B7L811C29,B7L811C38)</f>
        <v>311.71428779131554</v>
      </c>
      <c r="AR43" s="16" t="s">
        <v>36744</v>
      </c>
      <c r="AS43" s="33">
        <f>IF(D6L1136C20=0,0,D6L1136C18/D6L1136C20)</f>
        <v>5.2737016741997849</v>
      </c>
      <c r="AT43" s="16" t="s">
        <v>36745</v>
      </c>
      <c r="AU43" s="33">
        <f>IF(D6L1136C5=0,0,D6L1136C18/D6L1136C5)</f>
        <v>0.15396536118732362</v>
      </c>
      <c r="AV43" s="16" t="s">
        <v>36746</v>
      </c>
      <c r="AW43" s="33">
        <f>CHOOSE(MIN(D6L1136C9,RUN_YEARS),B7L811C1,B7L811C10,B7L811C19,B7L811C28,B7L811C37)</f>
        <v>1712.8598462053887</v>
      </c>
      <c r="AX43" s="16" t="s">
        <v>36747</v>
      </c>
      <c r="AY43" s="33">
        <f>IF(D6L1136C23=0,0,D6L1136C19/D6L1136C23)</f>
        <v>5.2737016741997849</v>
      </c>
      <c r="AZ43" s="16" t="s">
        <v>36748</v>
      </c>
      <c r="BA43" s="33">
        <f>IF(D6L1136C5=0,0,D6L1136C19/D6L1136C5)</f>
        <v>0.84603463881267627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17884.656772629169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17849.147235461543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9245.8736177307728</v>
      </c>
      <c r="R44" s="16" t="s">
        <v>36752</v>
      </c>
      <c r="S44" s="15">
        <f>SUM(D6L1129C8:D6L1136C8)</f>
        <v>8603.2736177307725</v>
      </c>
      <c r="U44" s="21" t="str">
        <f>NULL_VALUE</f>
        <v>n/a</v>
      </c>
      <c r="V44" s="16" t="s">
        <v>36753</v>
      </c>
      <c r="W44" s="33">
        <f>SUM(D6L1129C10:D6L1136C10)</f>
        <v>8857.9101137647976</v>
      </c>
      <c r="X44" s="16" t="s">
        <v>36754</v>
      </c>
      <c r="Y44" s="33">
        <f>SUM(D6L1129C11:D6L1136C11)</f>
        <v>387.96350396597489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5.4445216871948546E-2</v>
      </c>
      <c r="AD44" s="16" t="s">
        <v>36756</v>
      </c>
      <c r="AE44" s="33">
        <f>IF(D6L1137C5=0,0,D6L1137C10/D6L1137C5)</f>
        <v>0.49626517149046029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0.14155756386706644</v>
      </c>
      <c r="AJ44" s="16" t="s">
        <v>36758</v>
      </c>
      <c r="AK44" s="33">
        <f>IF(D6L1137C5=0,0,D6L1137C11/D6L1137C5)</f>
        <v>2.1735688481251018E-2</v>
      </c>
      <c r="AL44" s="16" t="s">
        <v>36759</v>
      </c>
      <c r="AM44" s="33">
        <f>SUM(D6L1129C18:D6L1136C18)</f>
        <v>1324.6061299472908</v>
      </c>
      <c r="AN44" s="16" t="s">
        <v>36760</v>
      </c>
      <c r="AO44" s="33">
        <f>SUM(D6L1129C19:D6L1136C19)</f>
        <v>7278.6674877834803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4.2494238532757906</v>
      </c>
      <c r="AT44" s="16" t="s">
        <v>36762</v>
      </c>
      <c r="AU44" s="33">
        <f>IF(D6L1137C5=0,0,D6L1137C18/D6L1137C5)</f>
        <v>7.421117168643486E-2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4.2494238532757898</v>
      </c>
      <c r="AZ44" s="16" t="s">
        <v>36764</v>
      </c>
      <c r="BA44" s="33">
        <f>IF(D6L1137C5=0,0,D6L1137C19/D6L1137C5)</f>
        <v>0.40778796834185388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284.06198840917165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142.03099420458582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71.015497102292912</v>
      </c>
      <c r="R45" s="16" t="s">
        <v>36769</v>
      </c>
      <c r="S45" s="15">
        <f>D6L1138C5-D6L1138C7</f>
        <v>71.015497102292912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68.035635790014553</v>
      </c>
      <c r="X45" s="16" t="s">
        <v>36771</v>
      </c>
      <c r="Y45" s="33">
        <f>D6L1138C7-D6L1138C10</f>
        <v>2.9798613122783593</v>
      </c>
      <c r="Z45" s="16" t="s">
        <v>36772</v>
      </c>
      <c r="AA45" s="33">
        <f>CHOOSE(MIN(D6L1138C9,RUN_YEARS),B7L811C7,B7L811C16,B7L811C25,B7L811C34,B7L811C43)</f>
        <v>162694</v>
      </c>
      <c r="AB45" s="16" t="s">
        <v>36773</v>
      </c>
      <c r="AC45" s="33">
        <f>IF(D6L1138C12=0,0,D6L1138C10/D6L1138C12)</f>
        <v>4.1818159114665908E-4</v>
      </c>
      <c r="AD45" s="16" t="s">
        <v>36774</v>
      </c>
      <c r="AE45" s="33">
        <f>IF(D6L1138C5=0,0,D6L1138C10/D6L1138C5)</f>
        <v>0.47901964054418944</v>
      </c>
      <c r="AF45" s="16" t="s">
        <v>36775</v>
      </c>
      <c r="AG45" s="33">
        <f>CHOOSE(MIN(D6L1138C9,RUN_YEARS),B7L811C5,B7L811C14,B7L811C23,B7L811C32,B7L811C41)</f>
        <v>2740.6766079296394</v>
      </c>
      <c r="AH45" s="16" t="s">
        <v>36776</v>
      </c>
      <c r="AI45" s="33">
        <f>IF(D6L1138C15=0,0,D6L1138C11/D6L1138C15)</f>
        <v>1.0872721369813146E-3</v>
      </c>
      <c r="AJ45" s="16" t="s">
        <v>36777</v>
      </c>
      <c r="AK45" s="33">
        <f>IF(D6L1138C5=0,0,D6L1138C11/D6L1138C5)</f>
        <v>2.0980359455810577E-2</v>
      </c>
      <c r="AL45" s="16" t="s">
        <v>36778</v>
      </c>
      <c r="AM45" s="33">
        <f>D6L1138C8*CHOOSE(MIN(D6L1138C9,RUN_YEARS),B7L811C4,B7L811C13,B7L811C22,B7L811C31,B7L811C40)</f>
        <v>10.933926661251862</v>
      </c>
      <c r="AN45" s="16" t="s">
        <v>36779</v>
      </c>
      <c r="AO45" s="33">
        <f>D6L1138C8-D6L1138C18</f>
        <v>60.081570441041052</v>
      </c>
      <c r="AP45" s="16" t="s">
        <v>36780</v>
      </c>
      <c r="AQ45" s="33">
        <f>CHOOSE(MIN(D6L1138C9,RUN_YEARS),B7L811C2,B7L811C11,B7L811C20,B7L811C29,B7L811C38)</f>
        <v>311.71428779131554</v>
      </c>
      <c r="AR45" s="16" t="s">
        <v>36781</v>
      </c>
      <c r="AS45" s="33">
        <f>IF(D6L1138C20=0,0,D6L1138C18/D6L1138C20)</f>
        <v>3.5076758074598861E-2</v>
      </c>
      <c r="AT45" s="16" t="s">
        <v>36782</v>
      </c>
      <c r="AU45" s="33">
        <f>IF(D6L1138C5=0,0,D6L1138C18/D6L1138C5)</f>
        <v>7.6982680593661812E-2</v>
      </c>
      <c r="AV45" s="16" t="s">
        <v>36783</v>
      </c>
      <c r="AW45" s="33">
        <f>CHOOSE(MIN(D6L1138C9,RUN_YEARS),B7L811C1,B7L811C10,B7L811C19,B7L811C28,B7L811C37)</f>
        <v>1712.8598462053887</v>
      </c>
      <c r="AX45" s="16" t="s">
        <v>36784</v>
      </c>
      <c r="AY45" s="33">
        <f>IF(D6L1138C23=0,0,D6L1138C19/D6L1138C23)</f>
        <v>3.5076758074598875E-2</v>
      </c>
      <c r="AZ45" s="16" t="s">
        <v>36785</v>
      </c>
      <c r="BA45" s="33">
        <f>IF(D6L1138C5=0,0,D6L1138C19/D6L1138C5)</f>
        <v>0.42301731940633819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-7.3807999999999998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-7.3807999999999998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-2.9523200000000003</v>
      </c>
      <c r="R46" s="16" t="s">
        <v>36789</v>
      </c>
      <c r="S46" s="15">
        <f>D6L1139C5-D6L1139C7</f>
        <v>-4.4284799999999995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-2.8284385303428432</v>
      </c>
      <c r="X46" s="16" t="s">
        <v>36791</v>
      </c>
      <c r="Y46" s="33">
        <f>D6L1139C7-D6L1139C10</f>
        <v>-0.12388146965715707</v>
      </c>
      <c r="Z46" s="16" t="s">
        <v>36792</v>
      </c>
      <c r="AA46" s="33">
        <f>CHOOSE(MIN(D6L1139C9,RUN_YEARS),B7L811C7,B7L811C16,B7L811C25,B7L811C34,B7L811C43)</f>
        <v>162694</v>
      </c>
      <c r="AB46" s="16" t="s">
        <v>36793</v>
      </c>
      <c r="AC46" s="33">
        <f>IF(D6L1139C12=0,0,D6L1139C10/D6L1139C12)</f>
        <v>-1.7385020531444573E-5</v>
      </c>
      <c r="AD46" s="16" t="s">
        <v>36794</v>
      </c>
      <c r="AE46" s="33">
        <f>IF(D6L1139C5=0,0,D6L1139C10/D6L1139C5)</f>
        <v>0.38321571243535163</v>
      </c>
      <c r="AF46" s="16" t="s">
        <v>36795</v>
      </c>
      <c r="AG46" s="33">
        <f>CHOOSE(MIN(D6L1139C9,RUN_YEARS),B7L811C5,B7L811C14,B7L811C23,B7L811C32,B7L811C41)</f>
        <v>2740.6766079296394</v>
      </c>
      <c r="AH46" s="16" t="s">
        <v>36796</v>
      </c>
      <c r="AI46" s="33">
        <f>IF(D6L1139C15=0,0,D6L1139C11/D6L1139C15)</f>
        <v>-4.5201053381755813E-5</v>
      </c>
      <c r="AJ46" s="16" t="s">
        <v>36797</v>
      </c>
      <c r="AK46" s="33">
        <f>IF(D6L1139C5=0,0,D6L1139C11/D6L1139C5)</f>
        <v>1.6784287564648424E-2</v>
      </c>
      <c r="AL46" s="16" t="s">
        <v>36798</v>
      </c>
      <c r="AM46" s="33">
        <f>D6L1139C8*CHOOSE(MIN(D6L1139C9,RUN_YEARS),B7L811C4,B7L811C13,B7L811C22,B7L811C31,B7L811C40)</f>
        <v>-0.68183252271083883</v>
      </c>
      <c r="AN46" s="16" t="s">
        <v>36799</v>
      </c>
      <c r="AO46" s="33">
        <f>D6L1139C8-D6L1139C18</f>
        <v>-3.7466474772891605</v>
      </c>
      <c r="AP46" s="16" t="s">
        <v>36800</v>
      </c>
      <c r="AQ46" s="33">
        <f>CHOOSE(MIN(D6L1139C9,RUN_YEARS),B7L811C2,B7L811C11,B7L811C20,B7L811C29,B7L811C38)</f>
        <v>311.71428779131554</v>
      </c>
      <c r="AR46" s="16" t="s">
        <v>36801</v>
      </c>
      <c r="AS46" s="33">
        <f>IF(D6L1139C20=0,0,D6L1139C18/D6L1139C20)</f>
        <v>-2.1873637154781549E-3</v>
      </c>
      <c r="AT46" s="16" t="s">
        <v>36802</v>
      </c>
      <c r="AU46" s="33">
        <f>IF(D6L1139C5=0,0,D6L1139C18/D6L1139C5)</f>
        <v>9.2379216712394158E-2</v>
      </c>
      <c r="AV46" s="16" t="s">
        <v>36803</v>
      </c>
      <c r="AW46" s="33">
        <f>CHOOSE(MIN(D6L1139C9,RUN_YEARS),B7L811C1,B7L811C10,B7L811C19,B7L811C28,B7L811C37)</f>
        <v>1712.8598462053887</v>
      </c>
      <c r="AX46" s="16" t="s">
        <v>36804</v>
      </c>
      <c r="AY46" s="33">
        <f>IF(D6L1139C23=0,0,D6L1139C19/D6L1139C23)</f>
        <v>-2.1873637154781549E-3</v>
      </c>
      <c r="AZ46" s="16" t="s">
        <v>36805</v>
      </c>
      <c r="BA46" s="33">
        <f>IF(D6L1139C5=0,0,D6L1139C19/D6L1139C5)</f>
        <v>0.50762078328760574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276.68118840917163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134.65019420458583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68.063177102292912</v>
      </c>
      <c r="R47" s="16" t="s">
        <v>36809</v>
      </c>
      <c r="S47" s="15">
        <f>SUM(D6L1138C8:D6L1139C8)</f>
        <v>66.587017102292918</v>
      </c>
      <c r="U47" s="21" t="str">
        <f>NULL_VALUE</f>
        <v>n/a</v>
      </c>
      <c r="V47" s="16" t="s">
        <v>36810</v>
      </c>
      <c r="W47" s="33">
        <f>SUM(D6L1138C10:D6L1139C10)</f>
        <v>65.207197259671716</v>
      </c>
      <c r="X47" s="16" t="s">
        <v>36811</v>
      </c>
      <c r="Y47" s="33">
        <f>SUM(D6L1138C11:D6L1139C11)</f>
        <v>2.8559798426212022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4.0079657061521451E-4</v>
      </c>
      <c r="AD47" s="16" t="s">
        <v>36813</v>
      </c>
      <c r="AE47" s="33">
        <f>IF(D6L1140C5=0,0,D6L1140C10/D6L1140C5)</f>
        <v>0.48427109700708426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1.0420710835995588E-3</v>
      </c>
      <c r="AJ47" s="16" t="s">
        <v>36815</v>
      </c>
      <c r="AK47" s="33">
        <f>IF(D6L1140C5=0,0,D6L1140C11/D6L1140C5)</f>
        <v>2.1210365566067153E-2</v>
      </c>
      <c r="AL47" s="16" t="s">
        <v>36816</v>
      </c>
      <c r="AM47" s="33">
        <f>SUM(D6L1138C18:D6L1139C18)</f>
        <v>10.252094138541024</v>
      </c>
      <c r="AN47" s="16" t="s">
        <v>36817</v>
      </c>
      <c r="AO47" s="33">
        <f>SUM(D6L1138C19:D6L1139C19)</f>
        <v>56.334922963751893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3.2889394359120708E-2</v>
      </c>
      <c r="AT47" s="16" t="s">
        <v>36819</v>
      </c>
      <c r="AU47" s="33">
        <f>IF(D6L1140C5=0,0,D6L1140C18/D6L1140C5)</f>
        <v>7.6138725228751758E-2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3.2889394359120722E-2</v>
      </c>
      <c r="AZ47" s="16" t="s">
        <v>36821</v>
      </c>
      <c r="BA47" s="33">
        <f>IF(D6L1140C5=0,0,D6L1140C19/D6L1140C5)</f>
        <v>0.41837981219809689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27250.68655912979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24140.338559720498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12392.207359860251</v>
      </c>
      <c r="R48" s="16" t="s">
        <v>36826</v>
      </c>
      <c r="S48" s="15">
        <f>SUM(D6L1128C8,D6L1137C8,D6L1140C8)</f>
        <v>11748.131199860249</v>
      </c>
      <c r="U48" s="21" t="str">
        <f>NULL_VALUE</f>
        <v>n/a</v>
      </c>
      <c r="V48" s="16" t="s">
        <v>36827</v>
      </c>
      <c r="W48" s="33">
        <f>SUM(D6L1128C10,D6L1137C10,D6L1140C10)</f>
        <v>11873.06926334536</v>
      </c>
      <c r="X48" s="16" t="s">
        <v>36828</v>
      </c>
      <c r="Y48" s="33">
        <f>SUM(D6L1128C11,D6L1137C11,D6L1140C11)</f>
        <v>519.13809651488964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7.1699154576010907E-2</v>
      </c>
      <c r="AD48" s="16" t="s">
        <v>36830</v>
      </c>
      <c r="AE48" s="33">
        <f>IF(D6L1141C5=0,0,D6L1141C10/D6L1141C5)</f>
        <v>0.49183524224288383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0.18641780189762852</v>
      </c>
      <c r="AJ48" s="16" t="s">
        <v>36832</v>
      </c>
      <c r="AK48" s="33">
        <f>IF(D6L1141C5=0,0,D6L1141C11/D6L1141C5)</f>
        <v>2.1505004796457186E-2</v>
      </c>
      <c r="AL48" s="16" t="s">
        <v>36833</v>
      </c>
      <c r="AM48" s="33">
        <f>SUM(D6L1128C18,D6L1137C18,D6L1140C18)</f>
        <v>1806.2119664566603</v>
      </c>
      <c r="AN48" s="16" t="s">
        <v>36834</v>
      </c>
      <c r="AO48" s="33">
        <f>SUM(D6L1128C19,D6L1137C19,D6L1140C19)</f>
        <v>9941.9192334035888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5.7044845004258935</v>
      </c>
      <c r="AT48" s="16" t="s">
        <v>36836</v>
      </c>
      <c r="AU48" s="33">
        <f>IF(D6L1141C5=0,0,D6L1141C18/D6L1141C5)</f>
        <v>7.482131876437001E-2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5.7044845004258926</v>
      </c>
      <c r="AZ48" s="16" t="s">
        <v>36838</v>
      </c>
      <c r="BA48" s="33">
        <f>IF(D6L1141C5=0,0,D6L1141C19/D6L1141C5)</f>
        <v>0.41183843419628902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75442-E9C4-4417-A84C-A3A3518C6C3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3036.1101323333332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2611.0547138066668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1305.5273569033334</v>
      </c>
      <c r="R8" s="16" t="s">
        <v>36847</v>
      </c>
      <c r="S8" s="15">
        <f>D6L1201C5-D6L1201C7</f>
        <v>1305.5273569033334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1254.3577260332099</v>
      </c>
      <c r="X8" s="16" t="s">
        <v>36849</v>
      </c>
      <c r="Y8" s="33">
        <f>D6L1201C7-D6L1201C10</f>
        <v>51.169630870123456</v>
      </c>
      <c r="Z8" s="16" t="s">
        <v>36850</v>
      </c>
      <c r="AA8" s="33">
        <f>CHOOSE(MIN(D6L1201C9,RUN_YEARS),B7L812C7,B7L812C16,B7L812C25,B7L812C34,B7L812C43)</f>
        <v>51988</v>
      </c>
      <c r="AB8" s="16" t="s">
        <v>36851</v>
      </c>
      <c r="AC8" s="33">
        <f>IF(D6L1201C12=0,0,D6L1201C10/D6L1201C12)</f>
        <v>2.4127831923390203E-2</v>
      </c>
      <c r="AD8" s="16" t="s">
        <v>36852</v>
      </c>
      <c r="AE8" s="33">
        <f>IF(D6L1201C5=0,0,D6L1201C10/D6L1201C5)</f>
        <v>0.48040269681077535</v>
      </c>
      <c r="AF8" s="16" t="s">
        <v>36853</v>
      </c>
      <c r="AG8" s="33">
        <f>CHOOSE(MIN(D6L1201C9,RUN_YEARS),B7L812C5,B7L812C14,B7L812C23,B7L812C32,B7L812C41)</f>
        <v>815.68154653219381</v>
      </c>
      <c r="AH8" s="16" t="s">
        <v>36854</v>
      </c>
      <c r="AI8" s="33">
        <f>IF(D6L1201C15=0,0,D6L1201C11/D6L1201C15)</f>
        <v>6.2732363000814639E-2</v>
      </c>
      <c r="AJ8" s="16" t="s">
        <v>36855</v>
      </c>
      <c r="AK8" s="33">
        <f>IF(D6L1201C5=0,0,D6L1201C11/D6L1201C5)</f>
        <v>1.9597303189224653E-2</v>
      </c>
      <c r="AL8" s="16" t="s">
        <v>36856</v>
      </c>
      <c r="AM8" s="33">
        <f>D6L1201C8*CHOOSE(MIN(D6L1201C9,RUN_YEARS),B7L812C4,B7L812C13,B7L812C22,B7L812C31,B7L812C40)</f>
        <v>253.42940241102232</v>
      </c>
      <c r="AN8" s="16" t="s">
        <v>36857</v>
      </c>
      <c r="AO8" s="33">
        <f>D6L1201C8-D6L1201C18</f>
        <v>1052.0979544923111</v>
      </c>
      <c r="AP8" s="16" t="s">
        <v>36858</v>
      </c>
      <c r="AQ8" s="33">
        <f>CHOOSE(MIN(D6L1201C9,RUN_YEARS),B7L812C2,B7L812C11,B7L812C20,B7L812C29,B7L812C38)</f>
        <v>97.793726332314591</v>
      </c>
      <c r="AR8" s="16" t="s">
        <v>36859</v>
      </c>
      <c r="AS8" s="33">
        <f>IF(D6L1201C20=0,0,D6L1201C18/D6L1201C20)</f>
        <v>2.5914689205096795</v>
      </c>
      <c r="AT8" s="16" t="s">
        <v>36860</v>
      </c>
      <c r="AU8" s="33">
        <f>IF(D6L1201C5=0,0,D6L1201C18/D6L1201C5)</f>
        <v>9.7060165407850313E-2</v>
      </c>
      <c r="AV8" s="16" t="s">
        <v>36861</v>
      </c>
      <c r="AW8" s="33">
        <f>CHOOSE(MIN(D6L1201C9,RUN_YEARS),B7L812C1,B7L812C10,B7L812C19,B7L812C28,B7L812C37)</f>
        <v>405.98517163979284</v>
      </c>
      <c r="AX8" s="16" t="s">
        <v>36862</v>
      </c>
      <c r="AY8" s="33">
        <f>IF(D6L1201C23=0,0,D6L1201C19/D6L1201C23)</f>
        <v>2.5914689205096799</v>
      </c>
      <c r="AZ8" s="16" t="s">
        <v>36863</v>
      </c>
      <c r="BA8" s="33">
        <f>IF(D6L1201C5=0,0,D6L1201C19/D6L1201C5)</f>
        <v>0.40293983459214971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8.8490163197005192</v>
      </c>
      <c r="J9" s="16" t="s">
        <v>36884</v>
      </c>
      <c r="K9" s="21">
        <f>_xlfn.SINGLE(IF(FLOW_THRU_100PCT="Y",1,INDEX(VariabilityMatrix,D6L1202C1,_xlfn.SINGLE(D6L1202C9))))</f>
        <v>0.47720261082240351</v>
      </c>
      <c r="L9" s="16" t="s">
        <v>36864</v>
      </c>
      <c r="M9" s="15">
        <f>IF(_xlfn.SINGLE(D6L1202C2)&lt;&gt;0,_xlfn.SINGLE(D6L1202C2)*_xlfn.SINGLE(D6L1202C4),_xlfn.SINGLE(D6L1202C3)*_xlfn.SINGLE(D6L1202C4))</f>
        <v>4.2227736909711444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2.1113868454855722</v>
      </c>
      <c r="R9" s="16" t="s">
        <v>36866</v>
      </c>
      <c r="S9" s="15">
        <f>D6L1202C5-D6L1202C7</f>
        <v>2.1113868454855722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2.0274141468173776</v>
      </c>
      <c r="X9" s="16" t="s">
        <v>36868</v>
      </c>
      <c r="Y9" s="33">
        <f>D6L1202C7-D6L1202C10</f>
        <v>8.3972698668194568E-2</v>
      </c>
      <c r="Z9" s="16" t="s">
        <v>36869</v>
      </c>
      <c r="AA9" s="33">
        <f>CHOOSE(MIN(D6L1202C9,RUN_YEARS),B7L812C7,B7L812C16,B7L812C25,B7L812C34,B7L812C43)</f>
        <v>53115.399999999994</v>
      </c>
      <c r="AB9" s="16" t="s">
        <v>36870</v>
      </c>
      <c r="AC9" s="33">
        <f>IF(D6L1202C12=0,0,D6L1202C10/D6L1202C12)</f>
        <v>3.8169987363690719E-5</v>
      </c>
      <c r="AD9" s="16" t="s">
        <v>36871</v>
      </c>
      <c r="AE9" s="33">
        <f>IF(D6L1202C5=0,0,D6L1202C10/D6L1202C5)</f>
        <v>0.48011432655087827</v>
      </c>
      <c r="AF9" s="16" t="s">
        <v>36872</v>
      </c>
      <c r="AG9" s="33">
        <f>CHOOSE(MIN(D6L1202C9,RUN_YEARS),B7L812C5,B7L812C14,B7L812C23,B7L812C32,B7L812C41)</f>
        <v>846.1410135593153</v>
      </c>
      <c r="AH9" s="16" t="s">
        <v>36873</v>
      </c>
      <c r="AI9" s="33">
        <f>IF(D6L1202C15=0,0,D6L1202C11/D6L1202C15)</f>
        <v>9.9241967145595646E-5</v>
      </c>
      <c r="AJ9" s="16" t="s">
        <v>36874</v>
      </c>
      <c r="AK9" s="33">
        <f>IF(D6L1202C5=0,0,D6L1202C11/D6L1202C5)</f>
        <v>1.9885673449121708E-2</v>
      </c>
      <c r="AL9" s="16" t="s">
        <v>36875</v>
      </c>
      <c r="AM9" s="33">
        <f>D6L1202C8*CHOOSE(MIN(D6L1202C9,RUN_YEARS),B7L812C4,B7L812C13,B7L812C22,B7L812C31,B7L812C40)</f>
        <v>0.40634096223207744</v>
      </c>
      <c r="AN9" s="16" t="s">
        <v>36876</v>
      </c>
      <c r="AO9" s="33">
        <f>D6L1202C8-D6L1202C18</f>
        <v>1.7050458832534947</v>
      </c>
      <c r="AP9" s="16" t="s">
        <v>36877</v>
      </c>
      <c r="AQ9" s="33">
        <f>CHOOSE(MIN(D6L1202C9,RUN_YEARS),B7L812C2,B7L812C11,B7L812C20,B7L812C29,B7L812C38)</f>
        <v>100.1695169839972</v>
      </c>
      <c r="AR9" s="16" t="s">
        <v>36878</v>
      </c>
      <c r="AS9" s="33">
        <f>IF(D6L1202C20=0,0,D6L1202C18/D6L1202C20)</f>
        <v>4.0565331097382985E-3</v>
      </c>
      <c r="AT9" s="16" t="s">
        <v>36879</v>
      </c>
      <c r="AU9" s="33">
        <f>IF(D6L1202C5=0,0,D6L1202C18/D6L1202C5)</f>
        <v>9.6226080763193361E-2</v>
      </c>
      <c r="AV9" s="16" t="s">
        <v>36880</v>
      </c>
      <c r="AW9" s="33">
        <f>CHOOSE(MIN(D6L1202C9,RUN_YEARS),B7L812C1,B7L812C10,B7L812C19,B7L812C28,B7L812C37)</f>
        <v>420.32095810096644</v>
      </c>
      <c r="AX9" s="16" t="s">
        <v>36881</v>
      </c>
      <c r="AY9" s="33">
        <f>IF(D6L1202C23=0,0,D6L1202C19/D6L1202C23)</f>
        <v>4.0565331097382994E-3</v>
      </c>
      <c r="AZ9" s="16" t="s">
        <v>36882</v>
      </c>
      <c r="BA9" s="33">
        <f>IF(D6L1202C5=0,0,D6L1202C19/D6L1202C5)</f>
        <v>0.40377391923680661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0.44819433761332039</v>
      </c>
      <c r="J10" s="16" t="s">
        <v>36905</v>
      </c>
      <c r="K10" s="21">
        <f>_xlfn.SINGLE(IF(FLOW_THRU_100PCT="Y",1,INDEX(VariabilityMatrix,D6L1203C1,_xlfn.SINGLE(D6L1203C9))))</f>
        <v>0.47720261082240351</v>
      </c>
      <c r="L10" s="16" t="s">
        <v>36885</v>
      </c>
      <c r="M10" s="15">
        <f>IF(_xlfn.SINGLE(D6L1203C2)&lt;&gt;0,_xlfn.SINGLE(D6L1203C2)*_xlfn.SINGLE(D6L1203C4),_xlfn.SINGLE(D6L1203C3)*_xlfn.SINGLE(D6L1203C4))</f>
        <v>0.21387950806489425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0.10693975403244713</v>
      </c>
      <c r="R10" s="16" t="s">
        <v>36887</v>
      </c>
      <c r="S10" s="15">
        <f>D6L1203C5-D6L1203C7</f>
        <v>0.10693975403244713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0.10268661597760984</v>
      </c>
      <c r="X10" s="16" t="s">
        <v>36889</v>
      </c>
      <c r="Y10" s="33">
        <f>D6L1203C7-D6L1203C10</f>
        <v>4.253138054837291E-3</v>
      </c>
      <c r="Z10" s="16" t="s">
        <v>36890</v>
      </c>
      <c r="AA10" s="33">
        <f>CHOOSE(MIN(D6L1203C9,RUN_YEARS),B7L812C7,B7L812C16,B7L812C25,B7L812C34,B7L812C43)</f>
        <v>53115.399999999994</v>
      </c>
      <c r="AB10" s="16" t="s">
        <v>36891</v>
      </c>
      <c r="AC10" s="33">
        <f>IF(D6L1203C12=0,0,D6L1203C10/D6L1203C12)</f>
        <v>1.9332738900132511E-6</v>
      </c>
      <c r="AD10" s="16" t="s">
        <v>36892</v>
      </c>
      <c r="AE10" s="33">
        <f>IF(D6L1203C5=0,0,D6L1203C10/D6L1203C5)</f>
        <v>0.48011432655087821</v>
      </c>
      <c r="AF10" s="16" t="s">
        <v>36893</v>
      </c>
      <c r="AG10" s="33">
        <f>CHOOSE(MIN(D6L1203C9,RUN_YEARS),B7L812C5,B7L812C14,B7L812C23,B7L812C32,B7L812C41)</f>
        <v>846.1410135593153</v>
      </c>
      <c r="AH10" s="16" t="s">
        <v>36894</v>
      </c>
      <c r="AI10" s="33">
        <f>IF(D6L1203C15=0,0,D6L1203C11/D6L1203C15)</f>
        <v>5.0265121140344554E-6</v>
      </c>
      <c r="AJ10" s="16" t="s">
        <v>36895</v>
      </c>
      <c r="AK10" s="33">
        <f>IF(D6L1203C5=0,0,D6L1203C11/D6L1203C5)</f>
        <v>1.988567344912176E-2</v>
      </c>
      <c r="AL10" s="16" t="s">
        <v>36896</v>
      </c>
      <c r="AM10" s="33">
        <f>D6L1203C8*CHOOSE(MIN(D6L1203C9,RUN_YEARS),B7L812C4,B7L812C13,B7L812C22,B7L812C31,B7L812C40)</f>
        <v>2.0580786816644579E-2</v>
      </c>
      <c r="AN10" s="16" t="s">
        <v>36897</v>
      </c>
      <c r="AO10" s="33">
        <f>D6L1203C8-D6L1203C18</f>
        <v>8.6358967215802551E-2</v>
      </c>
      <c r="AP10" s="16" t="s">
        <v>36898</v>
      </c>
      <c r="AQ10" s="33">
        <f>CHOOSE(MIN(D6L1203C9,RUN_YEARS),B7L812C2,B7L812C11,B7L812C20,B7L812C29,B7L812C38)</f>
        <v>100.1695169839972</v>
      </c>
      <c r="AR10" s="16" t="s">
        <v>36899</v>
      </c>
      <c r="AS10" s="33">
        <f>IF(D6L1203C20=0,0,D6L1203C18/D6L1203C20)</f>
        <v>2.0545957928430969E-4</v>
      </c>
      <c r="AT10" s="16" t="s">
        <v>36900</v>
      </c>
      <c r="AU10" s="33">
        <f>IF(D6L1203C5=0,0,D6L1203C18/D6L1203C5)</f>
        <v>9.6226080763193347E-2</v>
      </c>
      <c r="AV10" s="16" t="s">
        <v>36901</v>
      </c>
      <c r="AW10" s="33">
        <f>CHOOSE(MIN(D6L1203C9,RUN_YEARS),B7L812C1,B7L812C10,B7L812C19,B7L812C28,B7L812C37)</f>
        <v>420.32095810096644</v>
      </c>
      <c r="AX10" s="16" t="s">
        <v>36902</v>
      </c>
      <c r="AY10" s="33">
        <f>IF(D6L1203C23=0,0,D6L1203C19/D6L1203C23)</f>
        <v>2.0545957928430974E-4</v>
      </c>
      <c r="AZ10" s="16" t="s">
        <v>36903</v>
      </c>
      <c r="BA10" s="33">
        <f>IF(D6L1203C5=0,0,D6L1203C19/D6L1203C5)</f>
        <v>0.40377391923680667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1.0542185243336975E-2</v>
      </c>
      <c r="J11" s="16" t="s">
        <v>36926</v>
      </c>
      <c r="K11" s="21">
        <f>_xlfn.SINGLE(IF(FLOW_THRU_100PCT="Y",1,INDEX(VariabilityMatrix,D6L1204C1,_xlfn.SINGLE(D6L1204C9))))</f>
        <v>0.46935998677982882</v>
      </c>
      <c r="L11" s="16" t="s">
        <v>36906</v>
      </c>
      <c r="M11" s="15">
        <f>IF(_xlfn.SINGLE(D6L1204C2)&lt;&gt;0,_xlfn.SINGLE(D6L1204C2)*_xlfn.SINGLE(D6L1204C4),_xlfn.SINGLE(D6L1204C3)*_xlfn.SINGLE(D6L1204C4))</f>
        <v>4.948079926443149E-3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2.4740399632215745E-3</v>
      </c>
      <c r="R11" s="16" t="s">
        <v>36908</v>
      </c>
      <c r="S11" s="15">
        <f>D6L1204C5-D6L1204C7</f>
        <v>2.4740399632215745E-3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2.3808220819909855E-3</v>
      </c>
      <c r="X11" s="16" t="s">
        <v>36910</v>
      </c>
      <c r="Y11" s="33">
        <f>D6L1204C7-D6L1204C10</f>
        <v>9.3217881230588974E-5</v>
      </c>
      <c r="Z11" s="16" t="s">
        <v>36911</v>
      </c>
      <c r="AA11" s="33">
        <f>CHOOSE(MIN(D6L1204C9,RUN_YEARS),B7L812C7,B7L812C16,B7L812C25,B7L812C34,B7L812C43)</f>
        <v>59543</v>
      </c>
      <c r="AB11" s="16" t="s">
        <v>36912</v>
      </c>
      <c r="AC11" s="33">
        <f>IF(D6L1204C12=0,0,D6L1204C10/D6L1204C12)</f>
        <v>3.9984919839292371E-8</v>
      </c>
      <c r="AD11" s="16" t="s">
        <v>36913</v>
      </c>
      <c r="AE11" s="33">
        <f>IF(D6L1204C5=0,0,D6L1204C10/D6L1204C5)</f>
        <v>0.48116079719480254</v>
      </c>
      <c r="AF11" s="16" t="s">
        <v>36914</v>
      </c>
      <c r="AG11" s="33">
        <f>CHOOSE(MIN(D6L1204C9,RUN_YEARS),B7L812C5,B7L812C14,B7L812C23,B7L812C32,B7L812C41)</f>
        <v>896.66382692862476</v>
      </c>
      <c r="AH11" s="16" t="s">
        <v>36915</v>
      </c>
      <c r="AI11" s="33">
        <f>IF(D6L1204C15=0,0,D6L1204C11/D6L1204C15)</f>
        <v>1.0396079158216026E-7</v>
      </c>
      <c r="AJ11" s="16" t="s">
        <v>36916</v>
      </c>
      <c r="AK11" s="33">
        <f>IF(D6L1204C5=0,0,D6L1204C11/D6L1204C5)</f>
        <v>1.8839202805197453E-2</v>
      </c>
      <c r="AL11" s="16" t="s">
        <v>36917</v>
      </c>
      <c r="AM11" s="33">
        <f>D6L1204C8*CHOOSE(MIN(D6L1204C9,RUN_YEARS),B7L812C4,B7L812C13,B7L812C22,B7L812C31,B7L812C40)</f>
        <v>5.0154343622962764E-4</v>
      </c>
      <c r="AN11" s="16" t="s">
        <v>36918</v>
      </c>
      <c r="AO11" s="33">
        <f>D6L1204C8-D6L1204C18</f>
        <v>1.9724965269919468E-3</v>
      </c>
      <c r="AP11" s="16" t="s">
        <v>36919</v>
      </c>
      <c r="AQ11" s="33">
        <f>CHOOSE(MIN(D6L1204C9,RUN_YEARS),B7L812C2,B7L812C11,B7L812C20,B7L812C29,B7L812C38)</f>
        <v>114.08167380455518</v>
      </c>
      <c r="AR11" s="16" t="s">
        <v>36920</v>
      </c>
      <c r="AS11" s="33">
        <f>IF(D6L1204C20=0,0,D6L1204C18/D6L1204C20)</f>
        <v>4.3963541163401252E-6</v>
      </c>
      <c r="AT11" s="16" t="s">
        <v>36921</v>
      </c>
      <c r="AU11" s="33">
        <f>IF(D6L1204C5=0,0,D6L1204C18/D6L1204C5)</f>
        <v>0.10136122368382081</v>
      </c>
      <c r="AV11" s="16" t="s">
        <v>36922</v>
      </c>
      <c r="AW11" s="33">
        <f>CHOOSE(MIN(D6L1204C9,RUN_YEARS),B7L812C1,B7L812C10,B7L812C19,B7L812C28,B7L812C37)</f>
        <v>448.66643468520442</v>
      </c>
      <c r="AX11" s="16" t="s">
        <v>36923</v>
      </c>
      <c r="AY11" s="33">
        <f>IF(D6L1204C23=0,0,D6L1204C19/D6L1204C23)</f>
        <v>4.396354116340126E-6</v>
      </c>
      <c r="AZ11" s="16" t="s">
        <v>36924</v>
      </c>
      <c r="BA11" s="33">
        <f>IF(D6L1204C5=0,0,D6L1204C19/D6L1204C5)</f>
        <v>0.39863877631617917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137.06112474390886</v>
      </c>
      <c r="J12" s="16" t="s">
        <v>36947</v>
      </c>
      <c r="K12" s="21">
        <f>_xlfn.SINGLE(IF(FLOW_THRU_100PCT="Y",1,INDEX(VariabilityMatrix,D6L1205C1,_xlfn.SINGLE(D6L1205C9))))</f>
        <v>0.20576328704526303</v>
      </c>
      <c r="L12" s="16" t="s">
        <v>36927</v>
      </c>
      <c r="M12" s="15">
        <f>IF(_xlfn.SINGLE(D6L1205C2)&lt;&gt;0,_xlfn.SINGLE(D6L1205C2)*_xlfn.SINGLE(D6L1205C4),_xlfn.SINGLE(D6L1205C3)*_xlfn.SINGLE(D6L1205C4))</f>
        <v>28.202147553427523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14.101073776713761</v>
      </c>
      <c r="R12" s="16" t="s">
        <v>36929</v>
      </c>
      <c r="S12" s="15">
        <f>D6L1205C5-D6L1205C7</f>
        <v>14.101073776713761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13.540255079902353</v>
      </c>
      <c r="X12" s="16" t="s">
        <v>36931</v>
      </c>
      <c r="Y12" s="33">
        <f>D6L1205C7-D6L1205C10</f>
        <v>0.56081869681140795</v>
      </c>
      <c r="Z12" s="16" t="s">
        <v>36932</v>
      </c>
      <c r="AA12" s="33">
        <f>CHOOSE(MIN(D6L1205C9,RUN_YEARS),B7L812C7,B7L812C16,B7L812C25,B7L812C34,B7L812C43)</f>
        <v>53115.399999999994</v>
      </c>
      <c r="AB12" s="16" t="s">
        <v>36933</v>
      </c>
      <c r="AC12" s="33">
        <f>IF(D6L1205C12=0,0,D6L1205C10/D6L1205C12)</f>
        <v>2.5492145554589356E-4</v>
      </c>
      <c r="AD12" s="16" t="s">
        <v>36934</v>
      </c>
      <c r="AE12" s="33">
        <f>IF(D6L1205C5=0,0,D6L1205C10/D6L1205C5)</f>
        <v>0.48011432655087821</v>
      </c>
      <c r="AF12" s="16" t="s">
        <v>36935</v>
      </c>
      <c r="AG12" s="33">
        <f>CHOOSE(MIN(D6L1205C9,RUN_YEARS),B7L812C5,B7L812C14,B7L812C23,B7L812C32,B7L812C41)</f>
        <v>846.1410135593153</v>
      </c>
      <c r="AH12" s="16" t="s">
        <v>36936</v>
      </c>
      <c r="AI12" s="33">
        <f>IF(D6L1205C15=0,0,D6L1205C11/D6L1205C15)</f>
        <v>6.6279578441932364E-4</v>
      </c>
      <c r="AJ12" s="16" t="s">
        <v>36937</v>
      </c>
      <c r="AK12" s="33">
        <f>IF(D6L1205C5=0,0,D6L1205C11/D6L1205C5)</f>
        <v>1.9885673449121764E-2</v>
      </c>
      <c r="AL12" s="16" t="s">
        <v>36938</v>
      </c>
      <c r="AM12" s="33">
        <f>D6L1205C8*CHOOSE(MIN(D6L1205C9,RUN_YEARS),B7L812C4,B7L812C13,B7L812C22,B7L812C31,B7L812C40)</f>
        <v>2.713782128171613</v>
      </c>
      <c r="AN12" s="16" t="s">
        <v>36939</v>
      </c>
      <c r="AO12" s="33">
        <f>D6L1205C8-D6L1205C18</f>
        <v>11.387291648542149</v>
      </c>
      <c r="AP12" s="16" t="s">
        <v>36940</v>
      </c>
      <c r="AQ12" s="33">
        <f>CHOOSE(MIN(D6L1205C9,RUN_YEARS),B7L812C2,B7L812C11,B7L812C20,B7L812C29,B7L812C38)</f>
        <v>100.1695169839972</v>
      </c>
      <c r="AR12" s="16" t="s">
        <v>36941</v>
      </c>
      <c r="AS12" s="33">
        <f>IF(D6L1205C20=0,0,D6L1205C18/D6L1205C20)</f>
        <v>2.7091895916850225E-2</v>
      </c>
      <c r="AT12" s="16" t="s">
        <v>36942</v>
      </c>
      <c r="AU12" s="33">
        <f>IF(D6L1205C5=0,0,D6L1205C18/D6L1205C5)</f>
        <v>9.6226080763193361E-2</v>
      </c>
      <c r="AV12" s="16" t="s">
        <v>36943</v>
      </c>
      <c r="AW12" s="33">
        <f>CHOOSE(MIN(D6L1205C9,RUN_YEARS),B7L812C1,B7L812C10,B7L812C19,B7L812C28,B7L812C37)</f>
        <v>420.32095810096644</v>
      </c>
      <c r="AX12" s="16" t="s">
        <v>36944</v>
      </c>
      <c r="AY12" s="33">
        <f>IF(D6L1205C23=0,0,D6L1205C19/D6L1205C23)</f>
        <v>2.7091895916850229E-2</v>
      </c>
      <c r="AZ12" s="16" t="s">
        <v>36945</v>
      </c>
      <c r="BA12" s="33">
        <f>IF(D6L1205C5=0,0,D6L1205C19/D6L1205C5)</f>
        <v>0.40377391923680667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13.617195093348599</v>
      </c>
      <c r="J13" s="16" t="s">
        <v>36968</v>
      </c>
      <c r="K13" s="21">
        <f>_xlfn.SINGLE(IF(FLOW_THRU_100PCT="Y",1,INDEX(VariabilityMatrix,D6L1206C1,_xlfn.SINGLE(D6L1206C9))))</f>
        <v>0.47720261082240351</v>
      </c>
      <c r="L13" s="16" t="s">
        <v>36948</v>
      </c>
      <c r="M13" s="15">
        <f>IF(_xlfn.SINGLE(D6L1206C2)&lt;&gt;0,_xlfn.SINGLE(D6L1206C2)*_xlfn.SINGLE(D6L1206C4),_xlfn.SINGLE(D6L1206C3)*_xlfn.SINGLE(D6L1206C4))</f>
        <v>6.498161050623974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3.249080525311987</v>
      </c>
      <c r="R13" s="16" t="s">
        <v>36950</v>
      </c>
      <c r="S13" s="15">
        <f>D6L1206C5-D6L1206C7</f>
        <v>3.249080525311987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3.1198602166394767</v>
      </c>
      <c r="X13" s="16" t="s">
        <v>36952</v>
      </c>
      <c r="Y13" s="33">
        <f>D6L1206C7-D6L1206C10</f>
        <v>0.12922030867251033</v>
      </c>
      <c r="Z13" s="16" t="s">
        <v>36953</v>
      </c>
      <c r="AA13" s="33">
        <f>CHOOSE(MIN(D6L1206C9,RUN_YEARS),B7L812C7,B7L812C16,B7L812C25,B7L812C34,B7L812C43)</f>
        <v>53115.399999999994</v>
      </c>
      <c r="AB13" s="16" t="s">
        <v>36954</v>
      </c>
      <c r="AC13" s="33">
        <f>IF(D6L1206C12=0,0,D6L1206C10/D6L1206C12)</f>
        <v>5.8737394741251632E-5</v>
      </c>
      <c r="AD13" s="16" t="s">
        <v>36955</v>
      </c>
      <c r="AE13" s="33">
        <f>IF(D6L1206C5=0,0,D6L1206C10/D6L1206C5)</f>
        <v>0.48011432655087821</v>
      </c>
      <c r="AF13" s="16" t="s">
        <v>36956</v>
      </c>
      <c r="AG13" s="33">
        <f>CHOOSE(MIN(D6L1206C9,RUN_YEARS),B7L812C5,B7L812C14,B7L812C23,B7L812C32,B7L812C41)</f>
        <v>846.1410135593153</v>
      </c>
      <c r="AH13" s="16" t="s">
        <v>36957</v>
      </c>
      <c r="AI13" s="33">
        <f>IF(D6L1206C15=0,0,D6L1206C11/D6L1206C15)</f>
        <v>1.5271722632725432E-4</v>
      </c>
      <c r="AJ13" s="16" t="s">
        <v>36958</v>
      </c>
      <c r="AK13" s="33">
        <f>IF(D6L1206C5=0,0,D6L1206C11/D6L1206C5)</f>
        <v>1.988567344912176E-2</v>
      </c>
      <c r="AL13" s="16" t="s">
        <v>36959</v>
      </c>
      <c r="AM13" s="33">
        <f>D6L1206C8*CHOOSE(MIN(D6L1206C9,RUN_YEARS),B7L812C4,B7L812C13,B7L812C22,B7L812C31,B7L812C40)</f>
        <v>0.62529257006957994</v>
      </c>
      <c r="AN13" s="16" t="s">
        <v>36960</v>
      </c>
      <c r="AO13" s="33">
        <f>D6L1206C8-D6L1206C18</f>
        <v>2.623787955242407</v>
      </c>
      <c r="AP13" s="16" t="s">
        <v>36961</v>
      </c>
      <c r="AQ13" s="33">
        <f>CHOOSE(MIN(D6L1206C9,RUN_YEARS),B7L812C2,B7L812C11,B7L812C20,B7L812C29,B7L812C38)</f>
        <v>100.1695169839972</v>
      </c>
      <c r="AR13" s="16" t="s">
        <v>36962</v>
      </c>
      <c r="AS13" s="33">
        <f>IF(D6L1206C20=0,0,D6L1206C18/D6L1206C20)</f>
        <v>6.2423438676406408E-3</v>
      </c>
      <c r="AT13" s="16" t="s">
        <v>36963</v>
      </c>
      <c r="AU13" s="33">
        <f>IF(D6L1206C5=0,0,D6L1206C18/D6L1206C5)</f>
        <v>9.6226080763193361E-2</v>
      </c>
      <c r="AV13" s="16" t="s">
        <v>36964</v>
      </c>
      <c r="AW13" s="33">
        <f>CHOOSE(MIN(D6L1206C9,RUN_YEARS),B7L812C1,B7L812C10,B7L812C19,B7L812C28,B7L812C37)</f>
        <v>420.32095810096644</v>
      </c>
      <c r="AX13" s="16" t="s">
        <v>36965</v>
      </c>
      <c r="AY13" s="33">
        <f>IF(D6L1206C23=0,0,D6L1206C19/D6L1206C23)</f>
        <v>6.2423438676406416E-3</v>
      </c>
      <c r="AZ13" s="16" t="s">
        <v>36966</v>
      </c>
      <c r="BA13" s="33">
        <f>IF(D6L1206C5=0,0,D6L1206C19/D6L1206C5)</f>
        <v>0.40377391923680661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15.276797771511204</v>
      </c>
      <c r="J14" s="16" t="s">
        <v>36989</v>
      </c>
      <c r="K14" s="21">
        <f>_xlfn.SINGLE(IF(FLOW_THRU_100PCT="Y",1,INDEX(VariabilityMatrix,D6L1207C1,_xlfn.SINGLE(D6L1207C9))))</f>
        <v>0.46935998677982882</v>
      </c>
      <c r="L14" s="16" t="s">
        <v>36969</v>
      </c>
      <c r="M14" s="15">
        <f>IF(_xlfn.SINGLE(D6L1207C2)&lt;&gt;0,_xlfn.SINGLE(D6L1207C2)*_xlfn.SINGLE(D6L1207C4),_xlfn.SINGLE(D6L1207C3)*_xlfn.SINGLE(D6L1207C4))</f>
        <v>7.1703176000746165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3.5851588000373082</v>
      </c>
      <c r="R14" s="16" t="s">
        <v>36971</v>
      </c>
      <c r="S14" s="15">
        <f>D6L1207C5-D6L1207C7</f>
        <v>3.5851588000373082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3.4500757325918259</v>
      </c>
      <c r="X14" s="16" t="s">
        <v>36973</v>
      </c>
      <c r="Y14" s="33">
        <f>D6L1207C7-D6L1207C10</f>
        <v>0.13508306744548237</v>
      </c>
      <c r="Z14" s="16" t="s">
        <v>36974</v>
      </c>
      <c r="AA14" s="33">
        <f>CHOOSE(MIN(D6L1207C9,RUN_YEARS),B7L812C7,B7L812C16,B7L812C25,B7L812C34,B7L812C43)</f>
        <v>59543</v>
      </c>
      <c r="AB14" s="16" t="s">
        <v>36975</v>
      </c>
      <c r="AC14" s="33">
        <f>IF(D6L1207C12=0,0,D6L1207C10/D6L1207C12)</f>
        <v>5.7942591616005672E-5</v>
      </c>
      <c r="AD14" s="16" t="s">
        <v>36976</v>
      </c>
      <c r="AE14" s="33">
        <f>IF(D6L1207C5=0,0,D6L1207C10/D6L1207C5)</f>
        <v>0.48116079719480254</v>
      </c>
      <c r="AF14" s="16" t="s">
        <v>36977</v>
      </c>
      <c r="AG14" s="33">
        <f>CHOOSE(MIN(D6L1207C9,RUN_YEARS),B7L812C5,B7L812C14,B7L812C23,B7L812C32,B7L812C41)</f>
        <v>896.66382692862476</v>
      </c>
      <c r="AH14" s="16" t="s">
        <v>36978</v>
      </c>
      <c r="AI14" s="33">
        <f>IF(D6L1207C15=0,0,D6L1207C11/D6L1207C15)</f>
        <v>1.5065073820161488E-4</v>
      </c>
      <c r="AJ14" s="16" t="s">
        <v>36979</v>
      </c>
      <c r="AK14" s="33">
        <f>IF(D6L1207C5=0,0,D6L1207C11/D6L1207C5)</f>
        <v>1.8839202805197453E-2</v>
      </c>
      <c r="AL14" s="16" t="s">
        <v>36980</v>
      </c>
      <c r="AM14" s="33">
        <f>D6L1207C8*CHOOSE(MIN(D6L1207C9,RUN_YEARS),B7L812C4,B7L812C13,B7L812C22,B7L812C31,B7L812C40)</f>
        <v>0.72679216614520048</v>
      </c>
      <c r="AN14" s="16" t="s">
        <v>36981</v>
      </c>
      <c r="AO14" s="33">
        <f>D6L1207C8-D6L1207C18</f>
        <v>2.8583666338921079</v>
      </c>
      <c r="AP14" s="16" t="s">
        <v>36982</v>
      </c>
      <c r="AQ14" s="33">
        <f>CHOOSE(MIN(D6L1207C9,RUN_YEARS),B7L812C2,B7L812C11,B7L812C20,B7L812C29,B7L812C38)</f>
        <v>114.08167380455518</v>
      </c>
      <c r="AR14" s="16" t="s">
        <v>36983</v>
      </c>
      <c r="AS14" s="33">
        <f>IF(D6L1207C20=0,0,D6L1207C18/D6L1207C20)</f>
        <v>6.3708055983675467E-3</v>
      </c>
      <c r="AT14" s="16" t="s">
        <v>36984</v>
      </c>
      <c r="AU14" s="33">
        <f>IF(D6L1207C5=0,0,D6L1207C18/D6L1207C5)</f>
        <v>0.10136122368382082</v>
      </c>
      <c r="AV14" s="16" t="s">
        <v>36985</v>
      </c>
      <c r="AW14" s="33">
        <f>CHOOSE(MIN(D6L1207C9,RUN_YEARS),B7L812C1,B7L812C10,B7L812C19,B7L812C28,B7L812C37)</f>
        <v>448.66643468520442</v>
      </c>
      <c r="AX14" s="16" t="s">
        <v>36986</v>
      </c>
      <c r="AY14" s="33">
        <f>IF(D6L1207C23=0,0,D6L1207C19/D6L1207C23)</f>
        <v>6.3708055983675476E-3</v>
      </c>
      <c r="AZ14" s="16" t="s">
        <v>36987</v>
      </c>
      <c r="BA14" s="33">
        <f>IF(D6L1207C5=0,0,D6L1207C19/D6L1207C5)</f>
        <v>0.39863877631617922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1.1713539159263304E-3</v>
      </c>
      <c r="J15" s="16" t="s">
        <v>37010</v>
      </c>
      <c r="K15" s="21">
        <f>_xlfn.SINGLE(IF(FLOW_THRU_100PCT="Y",1,INDEX(VariabilityMatrix,D6L1208C1,_xlfn.SINGLE(D6L1208C9))))</f>
        <v>0.46935998677982882</v>
      </c>
      <c r="L15" s="16" t="s">
        <v>36990</v>
      </c>
      <c r="M15" s="15">
        <f>IF(_xlfn.SINGLE(D6L1208C2)&lt;&gt;0,_xlfn.SINGLE(D6L1208C2)*_xlfn.SINGLE(D6L1208C4),_xlfn.SINGLE(D6L1208C3)*_xlfn.SINGLE(D6L1208C4))</f>
        <v>5.4978665849368322E-4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2.7489332924684161E-4</v>
      </c>
      <c r="R15" s="16" t="s">
        <v>36992</v>
      </c>
      <c r="S15" s="15">
        <f>D6L1208C5-D6L1208C7</f>
        <v>2.7489332924684161E-4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2.6453578688788725E-4</v>
      </c>
      <c r="X15" s="16" t="s">
        <v>36994</v>
      </c>
      <c r="Y15" s="33">
        <f>D6L1208C7-D6L1208C10</f>
        <v>1.0357542358954361E-5</v>
      </c>
      <c r="Z15" s="16" t="s">
        <v>36995</v>
      </c>
      <c r="AA15" s="33">
        <f>CHOOSE(MIN(D6L1208C9,RUN_YEARS),B7L812C7,B7L812C16,B7L812C25,B7L812C34,B7L812C43)</f>
        <v>59543</v>
      </c>
      <c r="AB15" s="16" t="s">
        <v>36996</v>
      </c>
      <c r="AC15" s="33">
        <f>IF(D6L1208C12=0,0,D6L1208C10/D6L1208C12)</f>
        <v>4.4427688710324853E-9</v>
      </c>
      <c r="AD15" s="16" t="s">
        <v>36997</v>
      </c>
      <c r="AE15" s="33">
        <f>IF(D6L1208C5=0,0,D6L1208C10/D6L1208C5)</f>
        <v>0.48116079719480248</v>
      </c>
      <c r="AF15" s="16" t="s">
        <v>36998</v>
      </c>
      <c r="AG15" s="33">
        <f>CHOOSE(MIN(D6L1208C9,RUN_YEARS),B7L812C5,B7L812C14,B7L812C23,B7L812C32,B7L812C41)</f>
        <v>896.66382692862476</v>
      </c>
      <c r="AH15" s="16" t="s">
        <v>36999</v>
      </c>
      <c r="AI15" s="33">
        <f>IF(D6L1208C15=0,0,D6L1208C11/D6L1208C15)</f>
        <v>1.1551199064684507E-8</v>
      </c>
      <c r="AJ15" s="16" t="s">
        <v>37000</v>
      </c>
      <c r="AK15" s="33">
        <f>IF(D6L1208C5=0,0,D6L1208C11/D6L1208C5)</f>
        <v>1.8839202805197505E-2</v>
      </c>
      <c r="AL15" s="16" t="s">
        <v>37001</v>
      </c>
      <c r="AM15" s="33">
        <f>D6L1208C8*CHOOSE(MIN(D6L1208C9,RUN_YEARS),B7L812C4,B7L812C13,B7L812C22,B7L812C31,B7L812C40)</f>
        <v>5.5727048469958634E-5</v>
      </c>
      <c r="AN15" s="16" t="s">
        <v>37002</v>
      </c>
      <c r="AO15" s="33">
        <f>D6L1208C8-D6L1208C18</f>
        <v>2.1916628077688297E-4</v>
      </c>
      <c r="AP15" s="16" t="s">
        <v>37003</v>
      </c>
      <c r="AQ15" s="33">
        <f>CHOOSE(MIN(D6L1208C9,RUN_YEARS),B7L812C2,B7L812C11,B7L812C20,B7L812C29,B7L812C38)</f>
        <v>114.08167380455518</v>
      </c>
      <c r="AR15" s="16" t="s">
        <v>37004</v>
      </c>
      <c r="AS15" s="33">
        <f>IF(D6L1208C20=0,0,D6L1208C18/D6L1208C20)</f>
        <v>4.8848379070445848E-7</v>
      </c>
      <c r="AT15" s="16" t="s">
        <v>37005</v>
      </c>
      <c r="AU15" s="33">
        <f>IF(D6L1208C5=0,0,D6L1208C18/D6L1208C5)</f>
        <v>0.10136122368382082</v>
      </c>
      <c r="AV15" s="16" t="s">
        <v>37006</v>
      </c>
      <c r="AW15" s="33">
        <f>CHOOSE(MIN(D6L1208C9,RUN_YEARS),B7L812C1,B7L812C10,B7L812C19,B7L812C28,B7L812C37)</f>
        <v>448.66643468520442</v>
      </c>
      <c r="AX15" s="16" t="s">
        <v>37007</v>
      </c>
      <c r="AY15" s="33">
        <f>IF(D6L1208C23=0,0,D6L1208C19/D6L1208C23)</f>
        <v>4.8848379070445848E-7</v>
      </c>
      <c r="AZ15" s="16" t="s">
        <v>37008</v>
      </c>
      <c r="BA15" s="33">
        <f>IF(D6L1208C5=0,0,D6L1208C19/D6L1208C5)</f>
        <v>0.39863877631617917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1.1713539159263304E-3</v>
      </c>
      <c r="J16" s="16" t="s">
        <v>37031</v>
      </c>
      <c r="K16" s="21">
        <f>_xlfn.SINGLE(IF(FLOW_THRU_100PCT="Y",1,INDEX(VariabilityMatrix,D6L1209C1,_xlfn.SINGLE(D6L1209C9))))</f>
        <v>0.46935998677982882</v>
      </c>
      <c r="L16" s="16" t="s">
        <v>37011</v>
      </c>
      <c r="M16" s="15">
        <f>IF(_xlfn.SINGLE(D6L1209C2)&lt;&gt;0,_xlfn.SINGLE(D6L1209C2)*_xlfn.SINGLE(D6L1209C4),_xlfn.SINGLE(D6L1209C3)*_xlfn.SINGLE(D6L1209C4))</f>
        <v>5.4978665849368322E-4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2.7489332924684161E-4</v>
      </c>
      <c r="R16" s="16" t="s">
        <v>37013</v>
      </c>
      <c r="S16" s="15">
        <f>D6L1209C5-D6L1209C7</f>
        <v>2.7489332924684161E-4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2.6453578688788725E-4</v>
      </c>
      <c r="X16" s="16" t="s">
        <v>37015</v>
      </c>
      <c r="Y16" s="33">
        <f>D6L1209C7-D6L1209C10</f>
        <v>1.0357542358954361E-5</v>
      </c>
      <c r="Z16" s="16" t="s">
        <v>37016</v>
      </c>
      <c r="AA16" s="33">
        <f>CHOOSE(MIN(D6L1209C9,RUN_YEARS),B7L812C7,B7L812C16,B7L812C25,B7L812C34,B7L812C43)</f>
        <v>59543</v>
      </c>
      <c r="AB16" s="16" t="s">
        <v>37017</v>
      </c>
      <c r="AC16" s="33">
        <f>IF(D6L1209C12=0,0,D6L1209C10/D6L1209C12)</f>
        <v>4.4427688710324853E-9</v>
      </c>
      <c r="AD16" s="16" t="s">
        <v>37018</v>
      </c>
      <c r="AE16" s="33">
        <f>IF(D6L1209C5=0,0,D6L1209C10/D6L1209C5)</f>
        <v>0.48116079719480248</v>
      </c>
      <c r="AF16" s="16" t="s">
        <v>37019</v>
      </c>
      <c r="AG16" s="33">
        <f>CHOOSE(MIN(D6L1209C9,RUN_YEARS),B7L812C5,B7L812C14,B7L812C23,B7L812C32,B7L812C41)</f>
        <v>896.66382692862476</v>
      </c>
      <c r="AH16" s="16" t="s">
        <v>37020</v>
      </c>
      <c r="AI16" s="33">
        <f>IF(D6L1209C15=0,0,D6L1209C11/D6L1209C15)</f>
        <v>1.1551199064684507E-8</v>
      </c>
      <c r="AJ16" s="16" t="s">
        <v>37021</v>
      </c>
      <c r="AK16" s="33">
        <f>IF(D6L1209C5=0,0,D6L1209C11/D6L1209C5)</f>
        <v>1.8839202805197505E-2</v>
      </c>
      <c r="AL16" s="16" t="s">
        <v>37022</v>
      </c>
      <c r="AM16" s="33">
        <f>D6L1209C8*CHOOSE(MIN(D6L1209C9,RUN_YEARS),B7L812C4,B7L812C13,B7L812C22,B7L812C31,B7L812C40)</f>
        <v>5.5727048469958634E-5</v>
      </c>
      <c r="AN16" s="16" t="s">
        <v>37023</v>
      </c>
      <c r="AO16" s="33">
        <f>D6L1209C8-D6L1209C18</f>
        <v>2.1916628077688297E-4</v>
      </c>
      <c r="AP16" s="16" t="s">
        <v>37024</v>
      </c>
      <c r="AQ16" s="33">
        <f>CHOOSE(MIN(D6L1209C9,RUN_YEARS),B7L812C2,B7L812C11,B7L812C20,B7L812C29,B7L812C38)</f>
        <v>114.08167380455518</v>
      </c>
      <c r="AR16" s="16" t="s">
        <v>37025</v>
      </c>
      <c r="AS16" s="33">
        <f>IF(D6L1209C20=0,0,D6L1209C18/D6L1209C20)</f>
        <v>4.8848379070445848E-7</v>
      </c>
      <c r="AT16" s="16" t="s">
        <v>37026</v>
      </c>
      <c r="AU16" s="33">
        <f>IF(D6L1209C5=0,0,D6L1209C18/D6L1209C5)</f>
        <v>0.10136122368382082</v>
      </c>
      <c r="AV16" s="16" t="s">
        <v>37027</v>
      </c>
      <c r="AW16" s="33">
        <f>CHOOSE(MIN(D6L1209C9,RUN_YEARS),B7L812C1,B7L812C10,B7L812C19,B7L812C28,B7L812C37)</f>
        <v>448.66643468520442</v>
      </c>
      <c r="AX16" s="16" t="s">
        <v>37028</v>
      </c>
      <c r="AY16" s="33">
        <f>IF(D6L1209C23=0,0,D6L1209C19/D6L1209C23)</f>
        <v>4.8848379070445848E-7</v>
      </c>
      <c r="AZ16" s="16" t="s">
        <v>37029</v>
      </c>
      <c r="BA16" s="33">
        <f>IF(D6L1209C5=0,0,D6L1209C19/D6L1209C5)</f>
        <v>0.39863877631617917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14.545872927973171</v>
      </c>
      <c r="J17" s="16" t="s">
        <v>37052</v>
      </c>
      <c r="K17" s="21">
        <f>_xlfn.SINGLE(IF(FLOW_THRU_100PCT="Y",1,INDEX(VariabilityMatrix,D6L1210C1,_xlfn.SINGLE(D6L1210C9))))</f>
        <v>0.46935998677982882</v>
      </c>
      <c r="L17" s="16" t="s">
        <v>37032</v>
      </c>
      <c r="M17" s="15">
        <f>IF(_xlfn.SINGLE(D6L1210C2)&lt;&gt;0,_xlfn.SINGLE(D6L1210C2)*_xlfn.SINGLE(D6L1210C4),_xlfn.SINGLE(D6L1210C3)*_xlfn.SINGLE(D6L1210C4))</f>
        <v>6.827250725174558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3.413625362587279</v>
      </c>
      <c r="R17" s="16" t="s">
        <v>37034</v>
      </c>
      <c r="S17" s="15">
        <f>D6L1210C5-D6L1210C7</f>
        <v>3.413625362587279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3.285005401573784</v>
      </c>
      <c r="X17" s="16" t="s">
        <v>37036</v>
      </c>
      <c r="Y17" s="33">
        <f>D6L1210C7-D6L1210C10</f>
        <v>0.12861996101349504</v>
      </c>
      <c r="Z17" s="16" t="s">
        <v>37037</v>
      </c>
      <c r="AA17" s="33">
        <f>CHOOSE(MIN(D6L1210C9,RUN_YEARS),B7L812C7,B7L812C16,B7L812C25,B7L812C34,B7L812C43)</f>
        <v>59543</v>
      </c>
      <c r="AB17" s="16" t="s">
        <v>37038</v>
      </c>
      <c r="AC17" s="33">
        <f>IF(D6L1210C12=0,0,D6L1210C10/D6L1210C12)</f>
        <v>5.5170303840481402E-5</v>
      </c>
      <c r="AD17" s="16" t="s">
        <v>37039</v>
      </c>
      <c r="AE17" s="33">
        <f>IF(D6L1210C5=0,0,D6L1210C10/D6L1210C5)</f>
        <v>0.48116079719480254</v>
      </c>
      <c r="AF17" s="16" t="s">
        <v>37040</v>
      </c>
      <c r="AG17" s="33">
        <f>CHOOSE(MIN(D6L1210C9,RUN_YEARS),B7L812C5,B7L812C14,B7L812C23,B7L812C32,B7L812C41)</f>
        <v>896.66382692862476</v>
      </c>
      <c r="AH17" s="16" t="s">
        <v>37041</v>
      </c>
      <c r="AI17" s="33">
        <f>IF(D6L1210C15=0,0,D6L1210C11/D6L1210C15)</f>
        <v>1.4344278998525196E-4</v>
      </c>
      <c r="AJ17" s="16" t="s">
        <v>37042</v>
      </c>
      <c r="AK17" s="33">
        <f>IF(D6L1210C5=0,0,D6L1210C11/D6L1210C5)</f>
        <v>1.8839202805197477E-2</v>
      </c>
      <c r="AL17" s="16" t="s">
        <v>37043</v>
      </c>
      <c r="AM17" s="33">
        <f>D6L1210C8*CHOOSE(MIN(D6L1210C9,RUN_YEARS),B7L812C4,B7L812C13,B7L812C22,B7L812C31,B7L812C40)</f>
        <v>0.69201848789994624</v>
      </c>
      <c r="AN17" s="16" t="s">
        <v>37044</v>
      </c>
      <c r="AO17" s="33">
        <f>D6L1210C8-D6L1210C18</f>
        <v>2.7216068746873328</v>
      </c>
      <c r="AP17" s="16" t="s">
        <v>37045</v>
      </c>
      <c r="AQ17" s="33">
        <f>CHOOSE(MIN(D6L1210C9,RUN_YEARS),B7L812C2,B7L812C11,B7L812C20,B7L812C29,B7L812C38)</f>
        <v>114.08167380455518</v>
      </c>
      <c r="AR17" s="16" t="s">
        <v>37046</v>
      </c>
      <c r="AS17" s="33">
        <f>IF(D6L1210C20=0,0,D6L1210C18/D6L1210C20)</f>
        <v>6.0659917129679648E-3</v>
      </c>
      <c r="AT17" s="16" t="s">
        <v>37047</v>
      </c>
      <c r="AU17" s="33">
        <f>IF(D6L1210C5=0,0,D6L1210C18/D6L1210C5)</f>
        <v>0.10136122368382082</v>
      </c>
      <c r="AV17" s="16" t="s">
        <v>37048</v>
      </c>
      <c r="AW17" s="33">
        <f>CHOOSE(MIN(D6L1210C9,RUN_YEARS),B7L812C1,B7L812C10,B7L812C19,B7L812C28,B7L812C37)</f>
        <v>448.66643468520442</v>
      </c>
      <c r="AX17" s="16" t="s">
        <v>37049</v>
      </c>
      <c r="AY17" s="33">
        <f>IF(D6L1210C23=0,0,D6L1210C19/D6L1210C23)</f>
        <v>6.0659917129679648E-3</v>
      </c>
      <c r="AZ17" s="16" t="s">
        <v>37050</v>
      </c>
      <c r="BA17" s="33">
        <f>IF(D6L1210C5=0,0,D6L1210C19/D6L1210C5)</f>
        <v>0.39863877631617917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4.1547923397906947</v>
      </c>
      <c r="J18" s="16" t="s">
        <v>37073</v>
      </c>
      <c r="K18" s="21">
        <f>_xlfn.SINGLE(IF(FLOW_THRU_100PCT="Y",1,INDEX(VariabilityMatrix,D6L1211C1,_xlfn.SINGLE(D6L1211C9))))</f>
        <v>0.46935998677982882</v>
      </c>
      <c r="L18" s="16" t="s">
        <v>37053</v>
      </c>
      <c r="M18" s="15">
        <f>IF(_xlfn.SINGLE(D6L1211C2)&lt;&gt;0,_xlfn.SINGLE(D6L1211C2)*_xlfn.SINGLE(D6L1211C4),_xlfn.SINGLE(D6L1211C3)*_xlfn.SINGLE(D6L1211C4))</f>
        <v>1.9500932776770945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0.97504663883854725</v>
      </c>
      <c r="R18" s="16" t="s">
        <v>37055</v>
      </c>
      <c r="S18" s="15">
        <f>D6L1211C5-D6L1211C7</f>
        <v>0.97504663883854725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0.93830843609133618</v>
      </c>
      <c r="X18" s="16" t="s">
        <v>37057</v>
      </c>
      <c r="Y18" s="33">
        <f>D6L1211C7-D6L1211C10</f>
        <v>3.6738202747211068E-2</v>
      </c>
      <c r="Z18" s="16" t="s">
        <v>37058</v>
      </c>
      <c r="AA18" s="33">
        <f>CHOOSE(MIN(D6L1211C9,RUN_YEARS),B7L812C7,B7L812C16,B7L812C25,B7L812C34,B7L812C43)</f>
        <v>59543</v>
      </c>
      <c r="AB18" s="16" t="s">
        <v>37059</v>
      </c>
      <c r="AC18" s="33">
        <f>IF(D6L1211C12=0,0,D6L1211C10/D6L1211C12)</f>
        <v>1.5758501185552224E-5</v>
      </c>
      <c r="AD18" s="16" t="s">
        <v>37060</v>
      </c>
      <c r="AE18" s="33">
        <f>IF(D6L1211C5=0,0,D6L1211C10/D6L1211C5)</f>
        <v>0.48116079719480254</v>
      </c>
      <c r="AF18" s="16" t="s">
        <v>37061</v>
      </c>
      <c r="AG18" s="33">
        <f>CHOOSE(MIN(D6L1211C9,RUN_YEARS),B7L812C5,B7L812C14,B7L812C23,B7L812C32,B7L812C41)</f>
        <v>896.66382692862476</v>
      </c>
      <c r="AH18" s="16" t="s">
        <v>37062</v>
      </c>
      <c r="AI18" s="33">
        <f>IF(D6L1211C15=0,0,D6L1211C11/D6L1211C15)</f>
        <v>4.0972103082435891E-5</v>
      </c>
      <c r="AJ18" s="16" t="s">
        <v>37063</v>
      </c>
      <c r="AK18" s="33">
        <f>IF(D6L1211C5=0,0,D6L1211C11/D6L1211C5)</f>
        <v>1.8839202805197481E-2</v>
      </c>
      <c r="AL18" s="16" t="s">
        <v>37064</v>
      </c>
      <c r="AM18" s="33">
        <f>D6L1211C8*CHOOSE(MIN(D6L1211C9,RUN_YEARS),B7L812C4,B7L812C13,B7L812C22,B7L812C31,B7L812C40)</f>
        <v>0.19766384092294328</v>
      </c>
      <c r="AN18" s="16" t="s">
        <v>37065</v>
      </c>
      <c r="AO18" s="33">
        <f>D6L1211C8-D6L1211C18</f>
        <v>0.77738279791560394</v>
      </c>
      <c r="AP18" s="16" t="s">
        <v>37066</v>
      </c>
      <c r="AQ18" s="33">
        <f>CHOOSE(MIN(D6L1211C9,RUN_YEARS),B7L812C2,B7L812C11,B7L812C20,B7L812C29,B7L812C38)</f>
        <v>114.08167380455518</v>
      </c>
      <c r="AR18" s="16" t="s">
        <v>37067</v>
      </c>
      <c r="AS18" s="33">
        <f>IF(D6L1211C20=0,0,D6L1211C18/D6L1211C20)</f>
        <v>1.7326520056287142E-3</v>
      </c>
      <c r="AT18" s="16" t="s">
        <v>37068</v>
      </c>
      <c r="AU18" s="33">
        <f>IF(D6L1211C5=0,0,D6L1211C18/D6L1211C5)</f>
        <v>0.10136122368382082</v>
      </c>
      <c r="AV18" s="16" t="s">
        <v>37069</v>
      </c>
      <c r="AW18" s="33">
        <f>CHOOSE(MIN(D6L1211C9,RUN_YEARS),B7L812C1,B7L812C10,B7L812C19,B7L812C28,B7L812C37)</f>
        <v>448.66643468520442</v>
      </c>
      <c r="AX18" s="16" t="s">
        <v>37070</v>
      </c>
      <c r="AY18" s="33">
        <f>IF(D6L1211C23=0,0,D6L1211C19/D6L1211C23)</f>
        <v>1.7326520056287142E-3</v>
      </c>
      <c r="AZ18" s="16" t="s">
        <v>37071</v>
      </c>
      <c r="BA18" s="33">
        <f>IF(D6L1211C5=0,0,D6L1211C19/D6L1211C5)</f>
        <v>0.39863877631617917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0.46935998677982882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59543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896.66382692862476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114.08167380455518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448.66643468520442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59543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896.66382692862476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114.08167380455518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448.66643468520442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6.3378524337876891</v>
      </c>
      <c r="J21" s="16" t="s">
        <v>37135</v>
      </c>
      <c r="K21" s="21">
        <f>_xlfn.SINGLE(IF(FLOW_THRU_100PCT="Y",1,INDEX(VariabilityMatrix,D6L1214C1,_xlfn.SINGLE(D6L1214C9))))</f>
        <v>0.47720261082240351</v>
      </c>
      <c r="L21" s="16" t="s">
        <v>37115</v>
      </c>
      <c r="M21" s="15">
        <f>IF(_xlfn.SINGLE(D6L1214C2)&lt;&gt;0,_xlfn.SINGLE(D6L1214C2)*_xlfn.SINGLE(D6L1214C4),_xlfn.SINGLE(D6L1214C3)*_xlfn.SINGLE(D6L1214C4))</f>
        <v>3.0244397284106097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1.5122198642053049</v>
      </c>
      <c r="R21" s="16" t="s">
        <v>37117</v>
      </c>
      <c r="S21" s="15">
        <f>D6L1214C5-D6L1214C7</f>
        <v>1.5122198642053049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1.452076843399581</v>
      </c>
      <c r="X21" s="16" t="s">
        <v>37119</v>
      </c>
      <c r="Y21" s="33">
        <f>D6L1214C7-D6L1214C10</f>
        <v>6.0143020805723868E-2</v>
      </c>
      <c r="Z21" s="16" t="s">
        <v>37120</v>
      </c>
      <c r="AA21" s="33">
        <f>CHOOSE(MIN(D6L1214C9,RUN_YEARS),B7L812C7,B7L812C16,B7L812C25,B7L812C34,B7L812C43)</f>
        <v>53115.399999999994</v>
      </c>
      <c r="AB21" s="16" t="s">
        <v>37121</v>
      </c>
      <c r="AC21" s="33">
        <f>IF(D6L1214C12=0,0,D6L1214C10/D6L1214C12)</f>
        <v>2.7338151334633293E-5</v>
      </c>
      <c r="AD21" s="16" t="s">
        <v>37122</v>
      </c>
      <c r="AE21" s="33">
        <f>IF(D6L1214C5=0,0,D6L1214C10/D6L1214C5)</f>
        <v>0.48011432655087827</v>
      </c>
      <c r="AF21" s="16" t="s">
        <v>37123</v>
      </c>
      <c r="AG21" s="33">
        <f>CHOOSE(MIN(D6L1214C9,RUN_YEARS),B7L812C5,B7L812C14,B7L812C23,B7L812C32,B7L812C41)</f>
        <v>846.1410135593153</v>
      </c>
      <c r="AH21" s="16" t="s">
        <v>37124</v>
      </c>
      <c r="AI21" s="33">
        <f>IF(D6L1214C15=0,0,D6L1214C11/D6L1214C15)</f>
        <v>7.1079193470046571E-5</v>
      </c>
      <c r="AJ21" s="16" t="s">
        <v>37125</v>
      </c>
      <c r="AK21" s="33">
        <f>IF(D6L1214C5=0,0,D6L1214C11/D6L1214C5)</f>
        <v>1.9885673449121753E-2</v>
      </c>
      <c r="AL21" s="16" t="s">
        <v>37126</v>
      </c>
      <c r="AM21" s="33">
        <f>D6L1214C8*CHOOSE(MIN(D6L1214C9,RUN_YEARS),B7L812C4,B7L812C13,B7L812C22,B7L812C31,B7L812C40)</f>
        <v>0.29102998156944992</v>
      </c>
      <c r="AN21" s="16" t="s">
        <v>37127</v>
      </c>
      <c r="AO21" s="33">
        <f>D6L1214C8-D6L1214C18</f>
        <v>1.2211898826358549</v>
      </c>
      <c r="AP21" s="16" t="s">
        <v>37128</v>
      </c>
      <c r="AQ21" s="33">
        <f>CHOOSE(MIN(D6L1214C9,RUN_YEARS),B7L812C2,B7L812C11,B7L812C20,B7L812C29,B7L812C38)</f>
        <v>100.1695169839972</v>
      </c>
      <c r="AR21" s="16" t="s">
        <v>37129</v>
      </c>
      <c r="AS21" s="33">
        <f>IF(D6L1214C20=0,0,D6L1214C18/D6L1214C20)</f>
        <v>2.9053747121087154E-3</v>
      </c>
      <c r="AT21" s="16" t="s">
        <v>37130</v>
      </c>
      <c r="AU21" s="33">
        <f>IF(D6L1214C5=0,0,D6L1214C18/D6L1214C5)</f>
        <v>9.6226080763193361E-2</v>
      </c>
      <c r="AV21" s="16" t="s">
        <v>37131</v>
      </c>
      <c r="AW21" s="33">
        <f>CHOOSE(MIN(D6L1214C9,RUN_YEARS),B7L812C1,B7L812C10,B7L812C19,B7L812C28,B7L812C37)</f>
        <v>420.32095810096644</v>
      </c>
      <c r="AX21" s="16" t="s">
        <v>37132</v>
      </c>
      <c r="AY21" s="33">
        <f>IF(D6L1214C23=0,0,D6L1214C19/D6L1214C23)</f>
        <v>2.9053747121087158E-3</v>
      </c>
      <c r="AZ21" s="16" t="s">
        <v>37133</v>
      </c>
      <c r="BA21" s="33">
        <f>IF(D6L1214C5=0,0,D6L1214C19/D6L1214C5)</f>
        <v>0.40377391923680661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8.3658818930729115</v>
      </c>
      <c r="J22" s="16" t="s">
        <v>37156</v>
      </c>
      <c r="K22" s="21">
        <f>_xlfn.SINGLE(IF(FLOW_THRU_100PCT="Y",1,INDEX(VariabilityMatrix,D6L1215C1,_xlfn.SINGLE(D6L1215C9))))</f>
        <v>0.4634795436130667</v>
      </c>
      <c r="L22" s="16" t="s">
        <v>37136</v>
      </c>
      <c r="M22" s="15">
        <f>IF(_xlfn.SINGLE(D6L1215C2)&lt;&gt;0,_xlfn.SINGLE(D6L1215C2)*_xlfn.SINGLE(D6L1215C4),_xlfn.SINGLE(D6L1215C3)*_xlfn.SINGLE(D6L1215C4))</f>
        <v>3.8774151217222514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1.9387075608611257</v>
      </c>
      <c r="R22" s="16" t="s">
        <v>37138</v>
      </c>
      <c r="S22" s="15">
        <f>D6L1215C5-D6L1215C7</f>
        <v>1.9387075608611257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1.8627206811302504</v>
      </c>
      <c r="X22" s="16" t="s">
        <v>37140</v>
      </c>
      <c r="Y22" s="33">
        <f>D6L1215C7-D6L1215C10</f>
        <v>7.5986879730875367E-2</v>
      </c>
      <c r="Z22" s="16" t="s">
        <v>37141</v>
      </c>
      <c r="AA22" s="33">
        <f>CHOOSE(MIN(D6L1215C9,RUN_YEARS),B7L812C7,B7L812C16,B7L812C25,B7L812C34,B7L812C43)</f>
        <v>51988</v>
      </c>
      <c r="AB22" s="16" t="s">
        <v>37142</v>
      </c>
      <c r="AC22" s="33">
        <f>IF(D6L1215C12=0,0,D6L1215C10/D6L1215C12)</f>
        <v>3.582981998019255E-5</v>
      </c>
      <c r="AD22" s="16" t="s">
        <v>37143</v>
      </c>
      <c r="AE22" s="33">
        <f>IF(D6L1215C5=0,0,D6L1215C10/D6L1215C5)</f>
        <v>0.48040269681077535</v>
      </c>
      <c r="AF22" s="16" t="s">
        <v>37144</v>
      </c>
      <c r="AG22" s="33">
        <f>CHOOSE(MIN(D6L1215C9,RUN_YEARS),B7L812C5,B7L812C14,B7L812C23,B7L812C32,B7L812C41)</f>
        <v>815.68154653219381</v>
      </c>
      <c r="AH22" s="16" t="s">
        <v>37145</v>
      </c>
      <c r="AI22" s="33">
        <f>IF(D6L1215C15=0,0,D6L1215C11/D6L1215C15)</f>
        <v>9.3157531948500781E-5</v>
      </c>
      <c r="AJ22" s="16" t="s">
        <v>37146</v>
      </c>
      <c r="AK22" s="33">
        <f>IF(D6L1215C5=0,0,D6L1215C11/D6L1215C5)</f>
        <v>1.959730318922465E-2</v>
      </c>
      <c r="AL22" s="16" t="s">
        <v>37147</v>
      </c>
      <c r="AM22" s="33">
        <f>D6L1215C8*CHOOSE(MIN(D6L1215C9,RUN_YEARS),B7L812C4,B7L812C13,B7L812C22,B7L812C31,B7L812C40)</f>
        <v>0.37634255306926179</v>
      </c>
      <c r="AN22" s="16" t="s">
        <v>37148</v>
      </c>
      <c r="AO22" s="33">
        <f>D6L1215C8-D6L1215C18</f>
        <v>1.5623650077918638</v>
      </c>
      <c r="AP22" s="16" t="s">
        <v>37149</v>
      </c>
      <c r="AQ22" s="33">
        <f>CHOOSE(MIN(D6L1215C9,RUN_YEARS),B7L812C2,B7L812C11,B7L812C20,B7L812C29,B7L812C38)</f>
        <v>97.793726332314591</v>
      </c>
      <c r="AR22" s="16" t="s">
        <v>37150</v>
      </c>
      <c r="AS22" s="33">
        <f>IF(D6L1215C20=0,0,D6L1215C18/D6L1215C20)</f>
        <v>3.8483302271395763E-3</v>
      </c>
      <c r="AT22" s="16" t="s">
        <v>37151</v>
      </c>
      <c r="AU22" s="33">
        <f>IF(D6L1215C5=0,0,D6L1215C18/D6L1215C5)</f>
        <v>9.7060165407850313E-2</v>
      </c>
      <c r="AV22" s="16" t="s">
        <v>37152</v>
      </c>
      <c r="AW22" s="33">
        <f>CHOOSE(MIN(D6L1215C9,RUN_YEARS),B7L812C1,B7L812C10,B7L812C19,B7L812C28,B7L812C37)</f>
        <v>405.98517163979284</v>
      </c>
      <c r="AX22" s="16" t="s">
        <v>37153</v>
      </c>
      <c r="AY22" s="33">
        <f>IF(D6L1215C23=0,0,D6L1215C19/D6L1215C23)</f>
        <v>3.8483302271395763E-3</v>
      </c>
      <c r="AZ22" s="16" t="s">
        <v>37154</v>
      </c>
      <c r="BA22" s="33">
        <f>IF(D6L1215C5=0,0,D6L1215C19/D6L1215C5)</f>
        <v>0.40293983459214966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332.76420417094505</v>
      </c>
      <c r="J23" s="16" t="s">
        <v>37177</v>
      </c>
      <c r="K23" s="21">
        <f>_xlfn.SINGLE(IF(FLOW_THRU_100PCT="Y",1,INDEX(VariabilityMatrix,D6L1216C1,_xlfn.SINGLE(D6L1216C9))))</f>
        <v>0.19220666926290547</v>
      </c>
      <c r="L23" s="16" t="s">
        <v>37157</v>
      </c>
      <c r="M23" s="15">
        <f>IF(_xlfn.SINGLE(D6L1216C2)&lt;&gt;0,_xlfn.SINGLE(D6L1216C2)*_xlfn.SINGLE(D6L1216C4),_xlfn.SINGLE(D6L1216C3)*_xlfn.SINGLE(D6L1216C4))</f>
        <v>63.959499333618787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31.979749666809393</v>
      </c>
      <c r="R23" s="16" t="s">
        <v>37159</v>
      </c>
      <c r="S23" s="15">
        <f>D6L1216C5-D6L1216C7</f>
        <v>31.979749666809393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30.726315966537456</v>
      </c>
      <c r="X23" s="16" t="s">
        <v>37161</v>
      </c>
      <c r="Y23" s="33">
        <f>D6L1216C7-D6L1216C10</f>
        <v>1.2534337002719376</v>
      </c>
      <c r="Z23" s="16" t="s">
        <v>37162</v>
      </c>
      <c r="AA23" s="33">
        <f>CHOOSE(MIN(D6L1216C9,RUN_YEARS),B7L812C7,B7L812C16,B7L812C25,B7L812C34,B7L812C43)</f>
        <v>51988</v>
      </c>
      <c r="AB23" s="16" t="s">
        <v>37163</v>
      </c>
      <c r="AC23" s="33">
        <f>IF(D6L1216C12=0,0,D6L1216C10/D6L1216C12)</f>
        <v>5.9102708252938094E-4</v>
      </c>
      <c r="AD23" s="16" t="s">
        <v>37164</v>
      </c>
      <c r="AE23" s="33">
        <f>IF(D6L1216C5=0,0,D6L1216C10/D6L1216C5)</f>
        <v>0.48040269681077535</v>
      </c>
      <c r="AF23" s="16" t="s">
        <v>37165</v>
      </c>
      <c r="AG23" s="33">
        <f>CHOOSE(MIN(D6L1216C9,RUN_YEARS),B7L812C5,B7L812C14,B7L812C23,B7L812C32,B7L812C41)</f>
        <v>815.68154653219381</v>
      </c>
      <c r="AH23" s="16" t="s">
        <v>37166</v>
      </c>
      <c r="AI23" s="33">
        <f>IF(D6L1216C15=0,0,D6L1216C11/D6L1216C15)</f>
        <v>1.5366704145763905E-3</v>
      </c>
      <c r="AJ23" s="16" t="s">
        <v>37167</v>
      </c>
      <c r="AK23" s="33">
        <f>IF(D6L1216C5=0,0,D6L1216C11/D6L1216C5)</f>
        <v>1.9597303189224622E-2</v>
      </c>
      <c r="AL23" s="16" t="s">
        <v>37168</v>
      </c>
      <c r="AM23" s="33">
        <f>D6L1216C8*CHOOSE(MIN(D6L1216C9,RUN_YEARS),B7L812C4,B7L812C13,B7L812C22,B7L812C31,B7L812C40)</f>
        <v>6.2079195847243316</v>
      </c>
      <c r="AN23" s="16" t="s">
        <v>37169</v>
      </c>
      <c r="AO23" s="33">
        <f>D6L1216C8-D6L1216C18</f>
        <v>25.77183008208506</v>
      </c>
      <c r="AP23" s="16" t="s">
        <v>37170</v>
      </c>
      <c r="AQ23" s="33">
        <f>CHOOSE(MIN(D6L1216C9,RUN_YEARS),B7L812C2,B7L812C11,B7L812C20,B7L812C29,B7L812C38)</f>
        <v>97.793726332314591</v>
      </c>
      <c r="AR23" s="16" t="s">
        <v>37171</v>
      </c>
      <c r="AS23" s="33">
        <f>IF(D6L1216C20=0,0,D6L1216C18/D6L1216C20)</f>
        <v>6.3479732469024552E-2</v>
      </c>
      <c r="AT23" s="16" t="s">
        <v>37172</v>
      </c>
      <c r="AU23" s="33">
        <f>IF(D6L1216C5=0,0,D6L1216C18/D6L1216C5)</f>
        <v>9.7060165407850313E-2</v>
      </c>
      <c r="AV23" s="16" t="s">
        <v>37173</v>
      </c>
      <c r="AW23" s="33">
        <f>CHOOSE(MIN(D6L1216C9,RUN_YEARS),B7L812C1,B7L812C10,B7L812C19,B7L812C28,B7L812C37)</f>
        <v>405.98517163979284</v>
      </c>
      <c r="AX23" s="16" t="s">
        <v>37174</v>
      </c>
      <c r="AY23" s="33">
        <f>IF(D6L1216C23=0,0,D6L1216C19/D6L1216C23)</f>
        <v>6.3479732469024538E-2</v>
      </c>
      <c r="AZ23" s="16" t="s">
        <v>37175</v>
      </c>
      <c r="BA23" s="33">
        <f>IF(D6L1216C5=0,0,D6L1216C19/D6L1216C5)</f>
        <v>0.40293983459214966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311.18325942313021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267.61760310389195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133.80880155194598</v>
      </c>
      <c r="R24" s="16" t="s">
        <v>37180</v>
      </c>
      <c r="S24" s="15">
        <f>D6L1217C5-D6L1217C7</f>
        <v>133.80880155194598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128.56421824514541</v>
      </c>
      <c r="X24" s="16" t="s">
        <v>37182</v>
      </c>
      <c r="Y24" s="33">
        <f>D6L1217C7-D6L1217C10</f>
        <v>5.2445833068005641</v>
      </c>
      <c r="Z24" s="16" t="s">
        <v>37183</v>
      </c>
      <c r="AA24" s="33">
        <f>CHOOSE(MIN(D6L1217C9,RUN_YEARS),B7L812C7,B7L812C16,B7L812C25,B7L812C34,B7L812C43)</f>
        <v>51988</v>
      </c>
      <c r="AB24" s="16" t="s">
        <v>37184</v>
      </c>
      <c r="AC24" s="33">
        <f>IF(D6L1217C12=0,0,D6L1217C10/D6L1217C12)</f>
        <v>2.4729594953671117E-3</v>
      </c>
      <c r="AD24" s="16" t="s">
        <v>37185</v>
      </c>
      <c r="AE24" s="33">
        <f>IF(D6L1217C5=0,0,D6L1217C10/D6L1217C5)</f>
        <v>0.48040269681077535</v>
      </c>
      <c r="AF24" s="16" t="s">
        <v>37186</v>
      </c>
      <c r="AG24" s="33">
        <f>CHOOSE(MIN(D6L1217C9,RUN_YEARS),B7L812C5,B7L812C14,B7L812C23,B7L812C32,B7L812C41)</f>
        <v>815.68154653219381</v>
      </c>
      <c r="AH24" s="16" t="s">
        <v>37187</v>
      </c>
      <c r="AI24" s="33">
        <f>IF(D6L1217C15=0,0,D6L1217C11/D6L1217C15)</f>
        <v>6.4296946879545073E-3</v>
      </c>
      <c r="AJ24" s="16" t="s">
        <v>37188</v>
      </c>
      <c r="AK24" s="33">
        <f>IF(D6L1217C5=0,0,D6L1217C11/D6L1217C5)</f>
        <v>1.9597303189224671E-2</v>
      </c>
      <c r="AL24" s="16" t="s">
        <v>37189</v>
      </c>
      <c r="AM24" s="33">
        <f>D6L1217C8*CHOOSE(MIN(D6L1217C9,RUN_YEARS),B7L812C4,B7L812C13,B7L812C22,B7L812C31,B7L812C40)</f>
        <v>25.975008823316188</v>
      </c>
      <c r="AN24" s="16" t="s">
        <v>37190</v>
      </c>
      <c r="AO24" s="33">
        <f>D6L1217C8-D6L1217C18</f>
        <v>107.83379272862979</v>
      </c>
      <c r="AP24" s="16" t="s">
        <v>37191</v>
      </c>
      <c r="AQ24" s="33">
        <f>CHOOSE(MIN(D6L1217C9,RUN_YEARS),B7L812C2,B7L812C11,B7L812C20,B7L812C29,B7L812C38)</f>
        <v>97.793726332314591</v>
      </c>
      <c r="AR24" s="16" t="s">
        <v>37192</v>
      </c>
      <c r="AS24" s="33">
        <f>IF(D6L1217C20=0,0,D6L1217C18/D6L1217C20)</f>
        <v>0.26561017559603006</v>
      </c>
      <c r="AT24" s="16" t="s">
        <v>37193</v>
      </c>
      <c r="AU24" s="33">
        <f>IF(D6L1217C5=0,0,D6L1217C18/D6L1217C5)</f>
        <v>9.7060165407850313E-2</v>
      </c>
      <c r="AV24" s="16" t="s">
        <v>37194</v>
      </c>
      <c r="AW24" s="33">
        <f>CHOOSE(MIN(D6L1217C9,RUN_YEARS),B7L812C1,B7L812C10,B7L812C19,B7L812C28,B7L812C37)</f>
        <v>405.98517163979284</v>
      </c>
      <c r="AX24" s="16" t="s">
        <v>37195</v>
      </c>
      <c r="AY24" s="33">
        <f>IF(D6L1217C23=0,0,D6L1217C19/D6L1217C23)</f>
        <v>0.26561017559603006</v>
      </c>
      <c r="AZ24" s="16" t="s">
        <v>37196</v>
      </c>
      <c r="BA24" s="33">
        <f>IF(D6L1217C5=0,0,D6L1217C19/D6L1217C5)</f>
        <v>0.40293983459214971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191.43042499151929</v>
      </c>
      <c r="J25" s="16" t="s">
        <v>37218</v>
      </c>
      <c r="K25" s="21">
        <f>_xlfn.SINGLE(IF(FLOW_THRU_100PCT="Y",1,INDEX(VariabilityMatrix,D6L1218C1,_xlfn.SINGLE(D6L1218C9))))</f>
        <v>0.1949876457469733</v>
      </c>
      <c r="L25" s="16" t="s">
        <v>37198</v>
      </c>
      <c r="M25" s="15">
        <f>IF(_xlfn.SINGLE(D6L1218C2)&lt;&gt;0,_xlfn.SINGLE(D6L1218C2)*_xlfn.SINGLE(D6L1218C4),_xlfn.SINGLE(D6L1218C3)*_xlfn.SINGLE(D6L1218C4))</f>
        <v>37.326567893438906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18.663283946719453</v>
      </c>
      <c r="R25" s="16" t="s">
        <v>37200</v>
      </c>
      <c r="S25" s="15">
        <f>D6L1218C5-D6L1218C7</f>
        <v>18.663283946719453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17.960081164152985</v>
      </c>
      <c r="X25" s="16" t="s">
        <v>37202</v>
      </c>
      <c r="Y25" s="33">
        <f>D6L1218C7-D6L1218C10</f>
        <v>0.70320278256646773</v>
      </c>
      <c r="Z25" s="16" t="s">
        <v>37203</v>
      </c>
      <c r="AA25" s="33">
        <f>CHOOSE(MIN(D6L1218C9,RUN_YEARS),B7L812C7,B7L812C16,B7L812C25,B7L812C34,B7L812C43)</f>
        <v>59543</v>
      </c>
      <c r="AB25" s="16" t="s">
        <v>37204</v>
      </c>
      <c r="AC25" s="33">
        <f>IF(D6L1218C12=0,0,D6L1218C10/D6L1218C12)</f>
        <v>3.0163211736313226E-4</v>
      </c>
      <c r="AD25" s="16" t="s">
        <v>37205</v>
      </c>
      <c r="AE25" s="33">
        <f>IF(D6L1218C5=0,0,D6L1218C10/D6L1218C5)</f>
        <v>0.48116079719480254</v>
      </c>
      <c r="AF25" s="16" t="s">
        <v>37206</v>
      </c>
      <c r="AG25" s="33">
        <f>CHOOSE(MIN(D6L1218C9,RUN_YEARS),B7L812C5,B7L812C14,B7L812C23,B7L812C32,B7L812C41)</f>
        <v>896.66382692862476</v>
      </c>
      <c r="AH25" s="16" t="s">
        <v>37207</v>
      </c>
      <c r="AI25" s="33">
        <f>IF(D6L1218C15=0,0,D6L1218C11/D6L1218C15)</f>
        <v>7.8424350514414505E-4</v>
      </c>
      <c r="AJ25" s="16" t="s">
        <v>37208</v>
      </c>
      <c r="AK25" s="33">
        <f>IF(D6L1218C5=0,0,D6L1218C11/D6L1218C5)</f>
        <v>1.883920280519746E-2</v>
      </c>
      <c r="AL25" s="16" t="s">
        <v>37209</v>
      </c>
      <c r="AM25" s="33">
        <f>D6L1218C8*CHOOSE(MIN(D6L1218C9,RUN_YEARS),B7L812C4,B7L812C13,B7L812C22,B7L812C31,B7L812C40)</f>
        <v>3.7834665975961856</v>
      </c>
      <c r="AN25" s="16" t="s">
        <v>37210</v>
      </c>
      <c r="AO25" s="33">
        <f>D6L1218C8-D6L1218C18</f>
        <v>14.879817349123268</v>
      </c>
      <c r="AP25" s="16" t="s">
        <v>37211</v>
      </c>
      <c r="AQ25" s="33">
        <f>CHOOSE(MIN(D6L1218C9,RUN_YEARS),B7L812C2,B7L812C11,B7L812C20,B7L812C29,B7L812C38)</f>
        <v>114.08167380455518</v>
      </c>
      <c r="AR25" s="16" t="s">
        <v>37212</v>
      </c>
      <c r="AS25" s="33">
        <f>IF(D6L1218C20=0,0,D6L1218C18/D6L1218C20)</f>
        <v>3.3164543185770785E-2</v>
      </c>
      <c r="AT25" s="16" t="s">
        <v>37213</v>
      </c>
      <c r="AU25" s="33">
        <f>IF(D6L1218C5=0,0,D6L1218C18/D6L1218C5)</f>
        <v>0.10136122368382082</v>
      </c>
      <c r="AV25" s="16" t="s">
        <v>37214</v>
      </c>
      <c r="AW25" s="33">
        <f>CHOOSE(MIN(D6L1218C9,RUN_YEARS),B7L812C1,B7L812C10,B7L812C19,B7L812C28,B7L812C37)</f>
        <v>448.66643468520442</v>
      </c>
      <c r="AX25" s="16" t="s">
        <v>37215</v>
      </c>
      <c r="AY25" s="33">
        <f>IF(D6L1218C23=0,0,D6L1218C19/D6L1218C23)</f>
        <v>3.3164543185770785E-2</v>
      </c>
      <c r="AZ25" s="16" t="s">
        <v>37216</v>
      </c>
      <c r="BA25" s="33">
        <f>IF(D6L1218C5=0,0,D6L1218C19/D6L1218C5)</f>
        <v>0.39863877631617922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638.33532398009493</v>
      </c>
      <c r="J26" s="16" t="s">
        <v>37239</v>
      </c>
      <c r="K26" s="21">
        <f>_xlfn.SINGLE(IF(FLOW_THRU_100PCT="Y",1,INDEX(VariabilityMatrix,D6L1219C1,_xlfn.SINGLE(D6L1219C9))))</f>
        <v>0.19220666926290547</v>
      </c>
      <c r="L26" s="16" t="s">
        <v>37219</v>
      </c>
      <c r="M26" s="15">
        <f>IF(_xlfn.SINGLE(D6L1219C2)&lt;&gt;0,_xlfn.SINGLE(D6L1219C2)*_xlfn.SINGLE(D6L1219C4),_xlfn.SINGLE(D6L1219C3)*_xlfn.SINGLE(D6L1219C4))</f>
        <v>122.69230649507172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61.34615324753586</v>
      </c>
      <c r="R26" s="16" t="s">
        <v>37221</v>
      </c>
      <c r="S26" s="15">
        <f>D6L1219C5-D6L1219C7</f>
        <v>61.34615324753586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58.94171491816666</v>
      </c>
      <c r="X26" s="16" t="s">
        <v>37223</v>
      </c>
      <c r="Y26" s="33">
        <f>D6L1219C7-D6L1219C10</f>
        <v>2.4044383293691993</v>
      </c>
      <c r="Z26" s="16" t="s">
        <v>37224</v>
      </c>
      <c r="AA26" s="33">
        <f>CHOOSE(MIN(D6L1219C9,RUN_YEARS),B7L812C7,B7L812C16,B7L812C25,B7L812C34,B7L812C43)</f>
        <v>51988</v>
      </c>
      <c r="AB26" s="16" t="s">
        <v>37225</v>
      </c>
      <c r="AC26" s="33">
        <f>IF(D6L1219C12=0,0,D6L1219C10/D6L1219C12)</f>
        <v>1.1337561536925187E-3</v>
      </c>
      <c r="AD26" s="16" t="s">
        <v>37226</v>
      </c>
      <c r="AE26" s="33">
        <f>IF(D6L1219C5=0,0,D6L1219C10/D6L1219C5)</f>
        <v>0.48040269681077535</v>
      </c>
      <c r="AF26" s="16" t="s">
        <v>37227</v>
      </c>
      <c r="AG26" s="33">
        <f>CHOOSE(MIN(D6L1219C9,RUN_YEARS),B7L812C5,B7L812C14,B7L812C23,B7L812C32,B7L812C41)</f>
        <v>815.68154653219381</v>
      </c>
      <c r="AH26" s="16" t="s">
        <v>37228</v>
      </c>
      <c r="AI26" s="33">
        <f>IF(D6L1219C15=0,0,D6L1219C11/D6L1219C15)</f>
        <v>2.9477659996005557E-3</v>
      </c>
      <c r="AJ26" s="16" t="s">
        <v>37229</v>
      </c>
      <c r="AK26" s="33">
        <f>IF(D6L1219C5=0,0,D6L1219C11/D6L1219C5)</f>
        <v>1.9597303189224667E-2</v>
      </c>
      <c r="AL26" s="16" t="s">
        <v>37230</v>
      </c>
      <c r="AM26" s="33">
        <f>D6L1219C8*CHOOSE(MIN(D6L1219C9,RUN_YEARS),B7L812C4,B7L812C13,B7L812C22,B7L812C31,B7L812C40)</f>
        <v>11.908535562682328</v>
      </c>
      <c r="AN26" s="16" t="s">
        <v>37231</v>
      </c>
      <c r="AO26" s="33">
        <f>D6L1219C8-D6L1219C18</f>
        <v>49.437617684853535</v>
      </c>
      <c r="AP26" s="16" t="s">
        <v>37232</v>
      </c>
      <c r="AQ26" s="33">
        <f>CHOOSE(MIN(D6L1219C9,RUN_YEARS),B7L812C2,B7L812C11,B7L812C20,B7L812C29,B7L812C38)</f>
        <v>97.793726332314591</v>
      </c>
      <c r="AR26" s="16" t="s">
        <v>37233</v>
      </c>
      <c r="AS26" s="33">
        <f>IF(D6L1219C20=0,0,D6L1219C18/D6L1219C20)</f>
        <v>0.1217719787281213</v>
      </c>
      <c r="AT26" s="16" t="s">
        <v>37234</v>
      </c>
      <c r="AU26" s="33">
        <f>IF(D6L1219C5=0,0,D6L1219C18/D6L1219C5)</f>
        <v>9.7060165407850313E-2</v>
      </c>
      <c r="AV26" s="16" t="s">
        <v>37235</v>
      </c>
      <c r="AW26" s="33">
        <f>CHOOSE(MIN(D6L1219C9,RUN_YEARS),B7L812C1,B7L812C10,B7L812C19,B7L812C28,B7L812C37)</f>
        <v>405.98517163979284</v>
      </c>
      <c r="AX26" s="16" t="s">
        <v>37236</v>
      </c>
      <c r="AY26" s="33">
        <f>IF(D6L1219C23=0,0,D6L1219C19/D6L1219C23)</f>
        <v>0.12177197872812132</v>
      </c>
      <c r="AZ26" s="16" t="s">
        <v>37237</v>
      </c>
      <c r="BA26" s="33">
        <f>IF(D6L1219C5=0,0,D6L1219C19/D6L1219C5)</f>
        <v>0.40293983459214971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694.8585535382133</v>
      </c>
      <c r="J27" s="16" t="s">
        <v>37260</v>
      </c>
      <c r="K27" s="21">
        <f>_xlfn.SINGLE(IF(FLOW_THRU_100PCT="Y",1,INDEX(VariabilityMatrix,D6L1220C1,_xlfn.SINGLE(D6L1220C9))))</f>
        <v>0.1949876457469733</v>
      </c>
      <c r="L27" s="16" t="s">
        <v>37240</v>
      </c>
      <c r="M27" s="15">
        <f>IF(_xlfn.SINGLE(D6L1220C2)&lt;&gt;0,_xlfn.SINGLE(D6L1220C2)*_xlfn.SINGLE(D6L1220C4),_xlfn.SINGLE(D6L1220C3)*_xlfn.SINGLE(D6L1220C4))</f>
        <v>135.48883348156343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67.744416740781716</v>
      </c>
      <c r="R27" s="16" t="s">
        <v>37242</v>
      </c>
      <c r="S27" s="15">
        <f>D6L1220C5-D6L1220C7</f>
        <v>67.744416740781716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65.191915128982913</v>
      </c>
      <c r="X27" s="16" t="s">
        <v>37244</v>
      </c>
      <c r="Y27" s="33">
        <f>D6L1220C7-D6L1220C10</f>
        <v>2.5525016117988031</v>
      </c>
      <c r="Z27" s="16" t="s">
        <v>37245</v>
      </c>
      <c r="AA27" s="33">
        <f>CHOOSE(MIN(D6L1220C9,RUN_YEARS),B7L812C7,B7L812C16,B7L812C25,B7L812C34,B7L812C43)</f>
        <v>59543</v>
      </c>
      <c r="AB27" s="16" t="s">
        <v>37246</v>
      </c>
      <c r="AC27" s="33">
        <f>IF(D6L1220C12=0,0,D6L1220C10/D6L1220C12)</f>
        <v>1.0948711876959997E-3</v>
      </c>
      <c r="AD27" s="16" t="s">
        <v>37247</v>
      </c>
      <c r="AE27" s="33">
        <f>IF(D6L1220C5=0,0,D6L1220C10/D6L1220C5)</f>
        <v>0.48116079719480254</v>
      </c>
      <c r="AF27" s="16" t="s">
        <v>37248</v>
      </c>
      <c r="AG27" s="33">
        <f>CHOOSE(MIN(D6L1220C9,RUN_YEARS),B7L812C5,B7L812C14,B7L812C23,B7L812C32,B7L812C41)</f>
        <v>896.66382692862476</v>
      </c>
      <c r="AH27" s="16" t="s">
        <v>37249</v>
      </c>
      <c r="AI27" s="33">
        <f>IF(D6L1220C15=0,0,D6L1220C11/D6L1220C15)</f>
        <v>2.8466650880096052E-3</v>
      </c>
      <c r="AJ27" s="16" t="s">
        <v>37250</v>
      </c>
      <c r="AK27" s="33">
        <f>IF(D6L1220C5=0,0,D6L1220C11/D6L1220C5)</f>
        <v>1.8839202805197474E-2</v>
      </c>
      <c r="AL27" s="16" t="s">
        <v>37251</v>
      </c>
      <c r="AM27" s="33">
        <f>D6L1220C8*CHOOSE(MIN(D6L1220C9,RUN_YEARS),B7L812C4,B7L812C13,B7L812C22,B7L812C31,B7L812C40)</f>
        <v>13.733313957184702</v>
      </c>
      <c r="AN27" s="16" t="s">
        <v>37252</v>
      </c>
      <c r="AO27" s="33">
        <f>D6L1220C8-D6L1220C18</f>
        <v>54.011102783597011</v>
      </c>
      <c r="AP27" s="16" t="s">
        <v>37253</v>
      </c>
      <c r="AQ27" s="33">
        <f>CHOOSE(MIN(D6L1220C9,RUN_YEARS),B7L812C2,B7L812C11,B7L812C20,B7L812C29,B7L812C38)</f>
        <v>114.08167380455518</v>
      </c>
      <c r="AR27" s="16" t="s">
        <v>37254</v>
      </c>
      <c r="AS27" s="33">
        <f>IF(D6L1220C20=0,0,D6L1220C18/D6L1220C20)</f>
        <v>0.12038142060145986</v>
      </c>
      <c r="AT27" s="16" t="s">
        <v>37255</v>
      </c>
      <c r="AU27" s="33">
        <f>IF(D6L1220C5=0,0,D6L1220C18/D6L1220C5)</f>
        <v>0.10136122368382082</v>
      </c>
      <c r="AV27" s="16" t="s">
        <v>37256</v>
      </c>
      <c r="AW27" s="33">
        <f>CHOOSE(MIN(D6L1220C9,RUN_YEARS),B7L812C1,B7L812C10,B7L812C19,B7L812C28,B7L812C37)</f>
        <v>448.66643468520442</v>
      </c>
      <c r="AX27" s="16" t="s">
        <v>37257</v>
      </c>
      <c r="AY27" s="33">
        <f>IF(D6L1220C23=0,0,D6L1220C19/D6L1220C23)</f>
        <v>0.12038142060145986</v>
      </c>
      <c r="AZ27" s="16" t="s">
        <v>37258</v>
      </c>
      <c r="BA27" s="33">
        <f>IF(D6L1220C5=0,0,D6L1220C19/D6L1220C5)</f>
        <v>0.39863877631617917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0.1949876457469733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59543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896.66382692862476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114.08167380455518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448.66643468520442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0.1949876457469733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59543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896.66382692862476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114.08167380455518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448.66643468520442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0.1949876457469733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59543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896.66382692862476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114.08167380455518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448.66643468520442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0.1949876457469733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59543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896.66382692862476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114.08167380455518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448.66643468520442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0.1949876457469733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59543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896.66382692862476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114.08167380455518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448.66643468520442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1785.6991527806272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1535.7012713913393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767.85063569566967</v>
      </c>
      <c r="R33" s="16" t="s">
        <v>37368</v>
      </c>
      <c r="S33" s="15">
        <f>D6L1226C5-D6L1226C7</f>
        <v>767.85063569566967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738.9192479957286</v>
      </c>
      <c r="X33" s="16" t="s">
        <v>37370</v>
      </c>
      <c r="Y33" s="33">
        <f>D6L1226C7-D6L1226C10</f>
        <v>28.93138769994107</v>
      </c>
      <c r="Z33" s="16" t="s">
        <v>37371</v>
      </c>
      <c r="AA33" s="33">
        <f>CHOOSE(MIN(D6L1226C9,RUN_YEARS),B7L812C7,B7L812C16,B7L812C25,B7L812C34,B7L812C43)</f>
        <v>59543</v>
      </c>
      <c r="AB33" s="16" t="s">
        <v>37372</v>
      </c>
      <c r="AC33" s="33">
        <f>IF(D6L1226C12=0,0,D6L1226C10/D6L1226C12)</f>
        <v>1.24098424331278E-2</v>
      </c>
      <c r="AD33" s="16" t="s">
        <v>37373</v>
      </c>
      <c r="AE33" s="33">
        <f>IF(D6L1226C5=0,0,D6L1226C10/D6L1226C5)</f>
        <v>0.48116079719480254</v>
      </c>
      <c r="AF33" s="16" t="s">
        <v>37374</v>
      </c>
      <c r="AG33" s="33">
        <f>CHOOSE(MIN(D6L1226C9,RUN_YEARS),B7L812C5,B7L812C14,B7L812C23,B7L812C32,B7L812C41)</f>
        <v>896.66382692862476</v>
      </c>
      <c r="AH33" s="16" t="s">
        <v>37375</v>
      </c>
      <c r="AI33" s="33">
        <f>IF(D6L1226C15=0,0,D6L1226C11/D6L1226C15)</f>
        <v>3.2265590326132375E-2</v>
      </c>
      <c r="AJ33" s="16" t="s">
        <v>37376</v>
      </c>
      <c r="AK33" s="33">
        <f>IF(D6L1226C5=0,0,D6L1226C11/D6L1226C5)</f>
        <v>1.8839202805197488E-2</v>
      </c>
      <c r="AL33" s="16" t="s">
        <v>37377</v>
      </c>
      <c r="AM33" s="33">
        <f>D6L1226C8*CHOOSE(MIN(D6L1226C9,RUN_YEARS),B7L812C4,B7L812C13,B7L812C22,B7L812C31,B7L812C40)</f>
        <v>155.66056008102558</v>
      </c>
      <c r="AN33" s="16" t="s">
        <v>37378</v>
      </c>
      <c r="AO33" s="33">
        <f>D6L1226C8-D6L1226C18</f>
        <v>612.19007561464412</v>
      </c>
      <c r="AP33" s="16" t="s">
        <v>37379</v>
      </c>
      <c r="AQ33" s="33">
        <f>CHOOSE(MIN(D6L1226C9,RUN_YEARS),B7L812C2,B7L812C11,B7L812C20,B7L812C29,B7L812C38)</f>
        <v>114.08167380455518</v>
      </c>
      <c r="AR33" s="16" t="s">
        <v>37380</v>
      </c>
      <c r="AS33" s="33">
        <f>IF(D6L1226C20=0,0,D6L1226C18/D6L1226C20)</f>
        <v>1.3644659557476635</v>
      </c>
      <c r="AT33" s="16" t="s">
        <v>37381</v>
      </c>
      <c r="AU33" s="33">
        <f>IF(D6L1226C5=0,0,D6L1226C18/D6L1226C5)</f>
        <v>0.10136122368382083</v>
      </c>
      <c r="AV33" s="16" t="s">
        <v>37382</v>
      </c>
      <c r="AW33" s="33">
        <f>CHOOSE(MIN(D6L1226C9,RUN_YEARS),B7L812C1,B7L812C10,B7L812C19,B7L812C28,B7L812C37)</f>
        <v>448.66643468520442</v>
      </c>
      <c r="AX33" s="16" t="s">
        <v>37383</v>
      </c>
      <c r="AY33" s="33">
        <f>IF(D6L1226C23=0,0,D6L1226C19/D6L1226C23)</f>
        <v>1.3644659557476635</v>
      </c>
      <c r="AZ33" s="16" t="s">
        <v>37384</v>
      </c>
      <c r="BA33" s="33">
        <f>IF(D6L1226C5=0,0,D6L1226C19/D6L1226C5)</f>
        <v>0.39863877631617917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-211.38613419310167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-181.79207540606743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-90.896037703033713</v>
      </c>
      <c r="R34" s="16" t="s">
        <v>37388</v>
      </c>
      <c r="S34" s="15">
        <f>D6L1227C5-D6L1227C7</f>
        <v>-90.896037703033713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-87.333403283902626</v>
      </c>
      <c r="X34" s="16" t="s">
        <v>37390</v>
      </c>
      <c r="Y34" s="33">
        <f>D6L1227C7-D6L1227C10</f>
        <v>-3.5626344191310864</v>
      </c>
      <c r="Z34" s="16" t="s">
        <v>37391</v>
      </c>
      <c r="AA34" s="33">
        <f>CHOOSE(MIN(D6L1227C9,RUN_YEARS),B7L812C7,B7L812C16,B7L812C25,B7L812C34,B7L812C43)</f>
        <v>51988</v>
      </c>
      <c r="AB34" s="16" t="s">
        <v>37392</v>
      </c>
      <c r="AC34" s="33">
        <f>IF(D6L1227C12=0,0,D6L1227C10/D6L1227C12)</f>
        <v>-1.6798761884262259E-3</v>
      </c>
      <c r="AD34" s="16" t="s">
        <v>37393</v>
      </c>
      <c r="AE34" s="33">
        <f>IF(D6L1227C5=0,0,D6L1227C10/D6L1227C5)</f>
        <v>0.48040269681077541</v>
      </c>
      <c r="AF34" s="16" t="s">
        <v>37394</v>
      </c>
      <c r="AG34" s="33">
        <f>CHOOSE(MIN(D6L1227C9,RUN_YEARS),B7L812C5,B7L812C14,B7L812C23,B7L812C32,B7L812C41)</f>
        <v>815.68154653219381</v>
      </c>
      <c r="AH34" s="16" t="s">
        <v>37395</v>
      </c>
      <c r="AI34" s="33">
        <f>IF(D6L1227C15=0,0,D6L1227C11/D6L1227C15)</f>
        <v>-4.3676780899081849E-3</v>
      </c>
      <c r="AJ34" s="16" t="s">
        <v>37396</v>
      </c>
      <c r="AK34" s="33">
        <f>IF(D6L1227C5=0,0,D6L1227C11/D6L1227C5)</f>
        <v>1.9597303189224612E-2</v>
      </c>
      <c r="AL34" s="16" t="s">
        <v>37397</v>
      </c>
      <c r="AM34" s="33">
        <f>D6L1227C8*CHOOSE(MIN(D6L1227C9,RUN_YEARS),B7L812C4,B7L812C13,B7L812C22,B7L812C31,B7L812C40)</f>
        <v>-17.644768908749302</v>
      </c>
      <c r="AN34" s="16" t="s">
        <v>37398</v>
      </c>
      <c r="AO34" s="33">
        <f>D6L1227C8-D6L1227C18</f>
        <v>-73.251268794284414</v>
      </c>
      <c r="AP34" s="16" t="s">
        <v>37399</v>
      </c>
      <c r="AQ34" s="33">
        <f>CHOOSE(MIN(D6L1227C9,RUN_YEARS),B7L812C2,B7L812C11,B7L812C20,B7L812C29,B7L812C38)</f>
        <v>97.793726332314591</v>
      </c>
      <c r="AR34" s="16" t="s">
        <v>37400</v>
      </c>
      <c r="AS34" s="33">
        <f>IF(D6L1227C20=0,0,D6L1227C18/D6L1227C20)</f>
        <v>-0.18042843411846585</v>
      </c>
      <c r="AT34" s="16" t="s">
        <v>37401</v>
      </c>
      <c r="AU34" s="33">
        <f>IF(D6L1227C5=0,0,D6L1227C18/D6L1227C5)</f>
        <v>9.7060165407850327E-2</v>
      </c>
      <c r="AV34" s="16" t="s">
        <v>37402</v>
      </c>
      <c r="AW34" s="33">
        <f>CHOOSE(MIN(D6L1227C9,RUN_YEARS),B7L812C1,B7L812C10,B7L812C19,B7L812C28,B7L812C37)</f>
        <v>405.98517163979284</v>
      </c>
      <c r="AX34" s="16" t="s">
        <v>37403</v>
      </c>
      <c r="AY34" s="33">
        <f>IF(D6L1227C23=0,0,D6L1227C19/D6L1227C23)</f>
        <v>-0.18042843411846585</v>
      </c>
      <c r="AZ34" s="16" t="s">
        <v>37404</v>
      </c>
      <c r="BA34" s="33">
        <f>IF(D6L1227C5=0,0,D6L1227C19/D6L1227C5)</f>
        <v>0.40293983459214971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7402.1248707773348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5013.7241106923775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2506.8620553461888</v>
      </c>
      <c r="R35" s="16" t="s">
        <v>37408</v>
      </c>
      <c r="S35" s="15">
        <f>SUM(D6L1201C8:D6L1227C8)-2*SUM(D6L1209C8,D6L1211C8,D6L1222C8,D6L1224C8,D6L1227C8)</f>
        <v>2506.8620553461888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2409.8987898398491</v>
      </c>
      <c r="X35" s="16" t="s">
        <v>37410</v>
      </c>
      <c r="Y35" s="33">
        <f>SUM(D6L1201C11:D6L1227C11)-2*SUM(D6L1209C11,D6L1211C11,D6L1222C11,D6L1224C11,D6L1227C11)</f>
        <v>96.963265506339127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4.4326121043638832E-2</v>
      </c>
      <c r="AD35" s="16" t="s">
        <v>37412</v>
      </c>
      <c r="AE35" s="33">
        <f>IF(D6L1228C5=0,0,D6L1228C10/D6L1228C5)</f>
        <v>0.48066043057703284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0.1152479147134612</v>
      </c>
      <c r="AJ35" s="16" t="s">
        <v>37414</v>
      </c>
      <c r="AK35" s="33">
        <f>IF(D6L1228C5=0,0,D6L1228C11/D6L1228C5)</f>
        <v>1.9339569422967082E-2</v>
      </c>
      <c r="AL35" s="16" t="s">
        <v>37415</v>
      </c>
      <c r="AM35" s="33">
        <f>SUM(D6L1201C18:D6L1227C18)-2*SUM(D6L1209C18,D6L1211C18,D6L1222C18,D6L1224C18,D6L1227C18)</f>
        <v>493.99799326478791</v>
      </c>
      <c r="AN35" s="16" t="s">
        <v>37416</v>
      </c>
      <c r="AO35" s="33">
        <f>SUM(D6L1201C19:D6L1227C19)-2*SUM(D6L1209C19,D6L1211C19,D6L1222C19,D6L1224C19,D6L1227C19)</f>
        <v>2012.864062081401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4.7958296400288001</v>
      </c>
      <c r="AT35" s="16" t="s">
        <v>37418</v>
      </c>
      <c r="AU35" s="33">
        <f>IF(D6L1228C5=0,0,D6L1228C18/D6L1228C5)</f>
        <v>9.8529153650731796E-2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4.7958296400288001</v>
      </c>
      <c r="AZ35" s="16" t="s">
        <v>37420</v>
      </c>
      <c r="BA35" s="33">
        <f>IF(D6L1228C5=0,0,D6L1228C19/D6L1228C5)</f>
        <v>0.40147084634926822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60.180622527630817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30.090311263815408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15.045155631907704</v>
      </c>
      <c r="R36" s="16" t="s">
        <v>37425</v>
      </c>
      <c r="S36" s="15">
        <f>D6L1229C5-D6L1229C7</f>
        <v>15.045155631907704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14.478278155537168</v>
      </c>
      <c r="X36" s="16" t="s">
        <v>37427</v>
      </c>
      <c r="Y36" s="33">
        <f>D6L1229C7-D6L1229C10</f>
        <v>0.56687747637053576</v>
      </c>
      <c r="Z36" s="16" t="s">
        <v>37428</v>
      </c>
      <c r="AA36" s="33">
        <f>CHOOSE(MIN(D6L1229C9,RUN_YEARS),B7L812C7,B7L812C16,B7L812C25,B7L812C34,B7L812C43)</f>
        <v>59543</v>
      </c>
      <c r="AB36" s="16" t="s">
        <v>37429</v>
      </c>
      <c r="AC36" s="33">
        <f>IF(D6L1229C12=0,0,D6L1229C10/D6L1229C12)</f>
        <v>2.4315667929961823E-4</v>
      </c>
      <c r="AD36" s="16" t="s">
        <v>37430</v>
      </c>
      <c r="AE36" s="33">
        <f>IF(D6L1229C5=0,0,D6L1229C10/D6L1229C5)</f>
        <v>0.48116079719480254</v>
      </c>
      <c r="AF36" s="16" t="s">
        <v>37431</v>
      </c>
      <c r="AG36" s="33">
        <f>CHOOSE(MIN(D6L1229C9,RUN_YEARS),B7L812C5,B7L812C14,B7L812C23,B7L812C32,B7L812C41)</f>
        <v>896.66382692862476</v>
      </c>
      <c r="AH36" s="16" t="s">
        <v>37432</v>
      </c>
      <c r="AI36" s="33">
        <f>IF(D6L1229C15=0,0,D6L1229C11/D6L1229C15)</f>
        <v>6.3220736617900799E-4</v>
      </c>
      <c r="AJ36" s="16" t="s">
        <v>37433</v>
      </c>
      <c r="AK36" s="33">
        <f>IF(D6L1229C5=0,0,D6L1229C11/D6L1229C5)</f>
        <v>1.8839202805197453E-2</v>
      </c>
      <c r="AL36" s="16" t="s">
        <v>37434</v>
      </c>
      <c r="AM36" s="33">
        <f>D6L1229C8*CHOOSE(MIN(D6L1229C9,RUN_YEARS),B7L812C4,B7L812C13,B7L812C22,B7L812C31,B7L812C40)</f>
        <v>3.0499907707273866</v>
      </c>
      <c r="AN36" s="16" t="s">
        <v>37435</v>
      </c>
      <c r="AO36" s="33">
        <f>D6L1229C8-D6L1229C18</f>
        <v>11.995164861180317</v>
      </c>
      <c r="AP36" s="16" t="s">
        <v>37436</v>
      </c>
      <c r="AQ36" s="33">
        <f>CHOOSE(MIN(D6L1229C9,RUN_YEARS),B7L812C2,B7L812C11,B7L812C20,B7L812C29,B7L812C38)</f>
        <v>114.08167380455518</v>
      </c>
      <c r="AR36" s="16" t="s">
        <v>37437</v>
      </c>
      <c r="AS36" s="33">
        <f>IF(D6L1229C20=0,0,D6L1229C18/D6L1229C20)</f>
        <v>2.6735150958186616E-2</v>
      </c>
      <c r="AT36" s="16" t="s">
        <v>37438</v>
      </c>
      <c r="AU36" s="33">
        <f>IF(D6L1229C5=0,0,D6L1229C18/D6L1229C5)</f>
        <v>0.10136122368382082</v>
      </c>
      <c r="AV36" s="16" t="s">
        <v>37439</v>
      </c>
      <c r="AW36" s="33">
        <f>CHOOSE(MIN(D6L1229C9,RUN_YEARS),B7L812C1,B7L812C10,B7L812C19,B7L812C28,B7L812C37)</f>
        <v>448.66643468520442</v>
      </c>
      <c r="AX36" s="16" t="s">
        <v>37440</v>
      </c>
      <c r="AY36" s="33">
        <f>IF(D6L1229C23=0,0,D6L1229C19/D6L1229C23)</f>
        <v>2.673515095818662E-2</v>
      </c>
      <c r="AZ36" s="16" t="s">
        <v>37441</v>
      </c>
      <c r="BA36" s="33">
        <f>IF(D6L1229C5=0,0,D6L1229C19/D6L1229C5)</f>
        <v>0.39863877631617917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15.178048084155074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15.178048084155074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7.5890240420775372</v>
      </c>
      <c r="R37" s="16" t="s">
        <v>37445</v>
      </c>
      <c r="S37" s="15">
        <f>D6L1230C5-D6L1230C7</f>
        <v>7.5890240420775372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7.303081716033101</v>
      </c>
      <c r="X37" s="16" t="s">
        <v>37447</v>
      </c>
      <c r="Y37" s="33">
        <f>D6L1230C7-D6L1230C10</f>
        <v>0.28594232604443626</v>
      </c>
      <c r="Z37" s="16" t="s">
        <v>37448</v>
      </c>
      <c r="AA37" s="33">
        <f>CHOOSE(MIN(D6L1230C9,RUN_YEARS),B7L812C7,B7L812C16,B7L812C25,B7L812C34,B7L812C43)</f>
        <v>59543</v>
      </c>
      <c r="AB37" s="16" t="s">
        <v>37449</v>
      </c>
      <c r="AC37" s="33">
        <f>IF(D6L1230C12=0,0,D6L1230C10/D6L1230C12)</f>
        <v>1.2265222975048454E-4</v>
      </c>
      <c r="AD37" s="16" t="s">
        <v>37450</v>
      </c>
      <c r="AE37" s="33">
        <f>IF(D6L1230C5=0,0,D6L1230C10/D6L1230C5)</f>
        <v>0.48116079719480254</v>
      </c>
      <c r="AF37" s="16" t="s">
        <v>37451</v>
      </c>
      <c r="AG37" s="33">
        <f>CHOOSE(MIN(D6L1230C9,RUN_YEARS),B7L812C5,B7L812C14,B7L812C23,B7L812C32,B7L812C41)</f>
        <v>896.66382692862476</v>
      </c>
      <c r="AH37" s="16" t="s">
        <v>37452</v>
      </c>
      <c r="AI37" s="33">
        <f>IF(D6L1230C15=0,0,D6L1230C11/D6L1230C15)</f>
        <v>3.188957973512603E-4</v>
      </c>
      <c r="AJ37" s="16" t="s">
        <v>37453</v>
      </c>
      <c r="AK37" s="33">
        <f>IF(D6L1230C5=0,0,D6L1230C11/D6L1230C5)</f>
        <v>1.8839202805197464E-2</v>
      </c>
      <c r="AL37" s="16" t="s">
        <v>37454</v>
      </c>
      <c r="AM37" s="33">
        <f>D6L1230C8*CHOOSE(MIN(D6L1230C9,RUN_YEARS),B7L812C4,B7L812C13,B7L812C22,B7L812C31,B7L812C40)</f>
        <v>1.5384655269418306</v>
      </c>
      <c r="AN37" s="16" t="s">
        <v>37455</v>
      </c>
      <c r="AO37" s="33">
        <f>D6L1230C8-D6L1230C18</f>
        <v>6.0505585151357071</v>
      </c>
      <c r="AP37" s="16" t="s">
        <v>37456</v>
      </c>
      <c r="AQ37" s="33">
        <f>CHOOSE(MIN(D6L1230C9,RUN_YEARS),B7L812C2,B7L812C11,B7L812C20,B7L812C29,B7L812C38)</f>
        <v>114.08167380455518</v>
      </c>
      <c r="AR37" s="16" t="s">
        <v>37457</v>
      </c>
      <c r="AS37" s="33">
        <f>IF(D6L1230C20=0,0,D6L1230C18/D6L1230C20)</f>
        <v>1.3485650022785702E-2</v>
      </c>
      <c r="AT37" s="16" t="s">
        <v>37458</v>
      </c>
      <c r="AU37" s="33">
        <f>IF(D6L1230C5=0,0,D6L1230C18/D6L1230C5)</f>
        <v>0.10136122368382082</v>
      </c>
      <c r="AV37" s="16" t="s">
        <v>37459</v>
      </c>
      <c r="AW37" s="33">
        <f>CHOOSE(MIN(D6L1230C9,RUN_YEARS),B7L812C1,B7L812C10,B7L812C19,B7L812C28,B7L812C37)</f>
        <v>448.66643468520442</v>
      </c>
      <c r="AX37" s="16" t="s">
        <v>37460</v>
      </c>
      <c r="AY37" s="33">
        <f>IF(D6L1230C23=0,0,D6L1230C19/D6L1230C23)</f>
        <v>1.3485650022785702E-2</v>
      </c>
      <c r="AZ37" s="16" t="s">
        <v>37461</v>
      </c>
      <c r="BA37" s="33">
        <f>IF(D6L1230C5=0,0,D6L1230C19/D6L1230C5)</f>
        <v>0.39863877631617922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29.689524587425048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14.844762293712524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7.4223811468562619</v>
      </c>
      <c r="R38" s="16" t="s">
        <v>37465</v>
      </c>
      <c r="S38" s="15">
        <f>D6L1231C5-D6L1231C7</f>
        <v>7.4223811468562619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7.1427176594100636</v>
      </c>
      <c r="X38" s="16" t="s">
        <v>37467</v>
      </c>
      <c r="Y38" s="33">
        <f>D6L1231C7-D6L1231C10</f>
        <v>0.27966348744619829</v>
      </c>
      <c r="Z38" s="16" t="s">
        <v>37468</v>
      </c>
      <c r="AA38" s="33">
        <f>CHOOSE(MIN(D6L1231C9,RUN_YEARS),B7L812C7,B7L812C16,B7L812C25,B7L812C34,B7L812C43)</f>
        <v>59543</v>
      </c>
      <c r="AB38" s="16" t="s">
        <v>37469</v>
      </c>
      <c r="AC38" s="33">
        <f>IF(D6L1231C12=0,0,D6L1231C10/D6L1231C12)</f>
        <v>1.1995898190232376E-4</v>
      </c>
      <c r="AD38" s="16" t="s">
        <v>37470</v>
      </c>
      <c r="AE38" s="33">
        <f>IF(D6L1231C5=0,0,D6L1231C10/D6L1231C5)</f>
        <v>0.48116079719480254</v>
      </c>
      <c r="AF38" s="16" t="s">
        <v>37471</v>
      </c>
      <c r="AG38" s="33">
        <f>CHOOSE(MIN(D6L1231C9,RUN_YEARS),B7L812C5,B7L812C14,B7L812C23,B7L812C32,B7L812C41)</f>
        <v>896.66382692862476</v>
      </c>
      <c r="AH38" s="16" t="s">
        <v>37472</v>
      </c>
      <c r="AI38" s="33">
        <f>IF(D6L1231C15=0,0,D6L1231C11/D6L1231C15)</f>
        <v>3.1189335294604201E-4</v>
      </c>
      <c r="AJ38" s="16" t="s">
        <v>37473</v>
      </c>
      <c r="AK38" s="33">
        <f>IF(D6L1231C5=0,0,D6L1231C11/D6L1231C5)</f>
        <v>1.883920280519745E-2</v>
      </c>
      <c r="AL38" s="16" t="s">
        <v>37474</v>
      </c>
      <c r="AM38" s="33">
        <f>D6L1231C8*CHOOSE(MIN(D6L1231C9,RUN_YEARS),B7L812C4,B7L812C13,B7L812C22,B7L812C31,B7L812C40)</f>
        <v>1.5046832713861442</v>
      </c>
      <c r="AN38" s="16" t="s">
        <v>37475</v>
      </c>
      <c r="AO38" s="33">
        <f>D6L1231C8-D6L1231C18</f>
        <v>5.9176978754701182</v>
      </c>
      <c r="AP38" s="16" t="s">
        <v>37476</v>
      </c>
      <c r="AQ38" s="33">
        <f>CHOOSE(MIN(D6L1231C9,RUN_YEARS),B7L812C2,B7L812C11,B7L812C20,B7L812C29,B7L812C38)</f>
        <v>114.08167380455518</v>
      </c>
      <c r="AR38" s="16" t="s">
        <v>37477</v>
      </c>
      <c r="AS38" s="33">
        <f>IF(D6L1231C20=0,0,D6L1231C18/D6L1231C20)</f>
        <v>1.318952660147649E-2</v>
      </c>
      <c r="AT38" s="16" t="s">
        <v>37478</v>
      </c>
      <c r="AU38" s="33">
        <f>IF(D6L1231C5=0,0,D6L1231C18/D6L1231C5)</f>
        <v>0.10136122368382082</v>
      </c>
      <c r="AV38" s="16" t="s">
        <v>37479</v>
      </c>
      <c r="AW38" s="33">
        <f>CHOOSE(MIN(D6L1231C9,RUN_YEARS),B7L812C1,B7L812C10,B7L812C19,B7L812C28,B7L812C37)</f>
        <v>448.66643468520442</v>
      </c>
      <c r="AX38" s="16" t="s">
        <v>37480</v>
      </c>
      <c r="AY38" s="33">
        <f>IF(D6L1231C23=0,0,D6L1231C19/D6L1231C23)</f>
        <v>1.318952660147649E-2</v>
      </c>
      <c r="AZ38" s="16" t="s">
        <v>37481</v>
      </c>
      <c r="BA38" s="33">
        <f>IF(D6L1231C5=0,0,D6L1231C19/D6L1231C5)</f>
        <v>0.39863877631617922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59543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896.66382692862476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114.08167380455518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448.66643468520442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495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495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198</v>
      </c>
      <c r="R40" s="16" t="s">
        <v>37506</v>
      </c>
      <c r="S40" s="15">
        <f>D6L1233C5-D6L1233C7</f>
        <v>297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190.5396756891418</v>
      </c>
      <c r="X40" s="16" t="s">
        <v>37508</v>
      </c>
      <c r="Y40" s="33">
        <f>D6L1233C7-D6L1233C10</f>
        <v>7.4603243108581978</v>
      </c>
      <c r="Z40" s="16" t="s">
        <v>37509</v>
      </c>
      <c r="AA40" s="33">
        <f>CHOOSE(MIN(D6L1233C9,RUN_YEARS),B7L812C7,B7L812C16,B7L812C25,B7L812C34,B7L812C43)</f>
        <v>59543</v>
      </c>
      <c r="AB40" s="16" t="s">
        <v>37510</v>
      </c>
      <c r="AC40" s="33">
        <f>IF(D6L1233C12=0,0,D6L1233C10/D6L1233C12)</f>
        <v>3.200034860338609E-3</v>
      </c>
      <c r="AD40" s="16" t="s">
        <v>37511</v>
      </c>
      <c r="AE40" s="33">
        <f>IF(D6L1233C5=0,0,D6L1233C10/D6L1233C5)</f>
        <v>0.38492863775584202</v>
      </c>
      <c r="AF40" s="16" t="s">
        <v>37512</v>
      </c>
      <c r="AG40" s="33">
        <f>CHOOSE(MIN(D6L1233C9,RUN_YEARS),B7L812C5,B7L812C14,B7L812C23,B7L812C32,B7L812C41)</f>
        <v>896.66382692862476</v>
      </c>
      <c r="AH40" s="16" t="s">
        <v>37513</v>
      </c>
      <c r="AI40" s="33">
        <f>IF(D6L1233C15=0,0,D6L1233C11/D6L1233C15)</f>
        <v>8.3200906368803996E-3</v>
      </c>
      <c r="AJ40" s="16" t="s">
        <v>37514</v>
      </c>
      <c r="AK40" s="33">
        <f>IF(D6L1233C5=0,0,D6L1233C11/D6L1233C5)</f>
        <v>1.5071362244157975E-2</v>
      </c>
      <c r="AL40" s="16" t="s">
        <v>37515</v>
      </c>
      <c r="AM40" s="33">
        <f>D6L1233C8*CHOOSE(MIN(D6L1233C9,RUN_YEARS),B7L812C4,B7L812C13,B7L812C22,B7L812C31,B7L812C40)</f>
        <v>60.208566868189564</v>
      </c>
      <c r="AN40" s="16" t="s">
        <v>37516</v>
      </c>
      <c r="AO40" s="33">
        <f>D6L1233C8-D6L1233C18</f>
        <v>236.79143313181044</v>
      </c>
      <c r="AP40" s="16" t="s">
        <v>37517</v>
      </c>
      <c r="AQ40" s="33">
        <f>CHOOSE(MIN(D6L1233C9,RUN_YEARS),B7L812C2,B7L812C11,B7L812C20,B7L812C29,B7L812C38)</f>
        <v>114.08167380455518</v>
      </c>
      <c r="AR40" s="16" t="s">
        <v>37518</v>
      </c>
      <c r="AS40" s="33">
        <f>IF(D6L1233C20=0,0,D6L1233C18/D6L1233C20)</f>
        <v>0.52776721150970252</v>
      </c>
      <c r="AT40" s="16" t="s">
        <v>37519</v>
      </c>
      <c r="AU40" s="33">
        <f>IF(D6L1233C5=0,0,D6L1233C18/D6L1233C5)</f>
        <v>0.12163346842058498</v>
      </c>
      <c r="AV40" s="16" t="s">
        <v>37520</v>
      </c>
      <c r="AW40" s="33">
        <f>CHOOSE(MIN(D6L1233C9,RUN_YEARS),B7L812C1,B7L812C10,B7L812C19,B7L812C28,B7L812C37)</f>
        <v>448.66643468520442</v>
      </c>
      <c r="AX40" s="16" t="s">
        <v>37521</v>
      </c>
      <c r="AY40" s="33">
        <f>IF(D6L1233C23=0,0,D6L1233C19/D6L1233C23)</f>
        <v>0.52776721150970252</v>
      </c>
      <c r="AZ40" s="16" t="s">
        <v>37522</v>
      </c>
      <c r="BA40" s="33">
        <f>IF(D6L1233C5=0,0,D6L1233C19/D6L1233C5)</f>
        <v>0.478366531579415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1855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1855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1855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59543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896.66382692862476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376.05013986697526</v>
      </c>
      <c r="AN41" s="16" t="s">
        <v>37535</v>
      </c>
      <c r="AO41" s="33">
        <f>D6L1234C8-D6L1234C18</f>
        <v>1478.9498601330247</v>
      </c>
      <c r="AP41" s="16" t="s">
        <v>37536</v>
      </c>
      <c r="AQ41" s="33">
        <f>CHOOSE(MIN(D6L1234C9,RUN_YEARS),B7L812C2,B7L812C11,B7L812C20,B7L812C29,B7L812C38)</f>
        <v>114.08167380455518</v>
      </c>
      <c r="AR41" s="16" t="s">
        <v>37537</v>
      </c>
      <c r="AS41" s="33">
        <f>IF(D6L1234C20=0,0,D6L1234C18/D6L1234C20)</f>
        <v>3.2963238294629571</v>
      </c>
      <c r="AT41" s="16" t="s">
        <v>37538</v>
      </c>
      <c r="AU41" s="33">
        <f>IF(D6L1234C5=0,0,D6L1234C18/D6L1234C5)</f>
        <v>0.20272244736764164</v>
      </c>
      <c r="AV41" s="16" t="s">
        <v>37539</v>
      </c>
      <c r="AW41" s="33">
        <f>CHOOSE(MIN(D6L1234C9,RUN_YEARS),B7L812C1,B7L812C10,B7L812C19,B7L812C28,B7L812C37)</f>
        <v>448.66643468520442</v>
      </c>
      <c r="AX41" s="16" t="s">
        <v>37540</v>
      </c>
      <c r="AY41" s="33">
        <f>IF(D6L1234C23=0,0,D6L1234C19/D6L1234C23)</f>
        <v>3.2963238294629571</v>
      </c>
      <c r="AZ41" s="16" t="s">
        <v>37541</v>
      </c>
      <c r="BA41" s="33">
        <f>IF(D6L1234C5=0,0,D6L1234C19/D6L1234C5)</f>
        <v>0.79727755263235833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2977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2977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2977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2864.8313864978545</v>
      </c>
      <c r="X42" s="16" t="s">
        <v>37548</v>
      </c>
      <c r="Y42" s="33">
        <f>D6L1235C7-D6L1235C10</f>
        <v>112.16861350214549</v>
      </c>
      <c r="Z42" s="16" t="s">
        <v>37549</v>
      </c>
      <c r="AA42" s="33">
        <f>CHOOSE(MIN(D6L1235C9,RUN_YEARS),B7L812C7,B7L812C16,B7L812C25,B7L812C34,B7L812C43)</f>
        <v>59543</v>
      </c>
      <c r="AB42" s="16" t="s">
        <v>37550</v>
      </c>
      <c r="AC42" s="33">
        <f>IF(D6L1235C12=0,0,D6L1235C10/D6L1235C12)</f>
        <v>4.8113655450646664E-2</v>
      </c>
      <c r="AD42" s="16" t="s">
        <v>37551</v>
      </c>
      <c r="AE42" s="33">
        <f>IF(D6L1235C5=0,0,D6L1235C10/D6L1235C5)</f>
        <v>0.96232159438960518</v>
      </c>
      <c r="AF42" s="16" t="s">
        <v>37552</v>
      </c>
      <c r="AG42" s="33">
        <f>CHOOSE(MIN(D6L1235C9,RUN_YEARS),B7L812C5,B7L812C14,B7L812C23,B7L812C32,B7L812C41)</f>
        <v>896.66382692862476</v>
      </c>
      <c r="AH42" s="16" t="s">
        <v>37553</v>
      </c>
      <c r="AI42" s="33">
        <f>IF(D6L1235C15=0,0,D6L1235C11/D6L1235C15)</f>
        <v>0.1250955041716813</v>
      </c>
      <c r="AJ42" s="16" t="s">
        <v>37554</v>
      </c>
      <c r="AK42" s="33">
        <f>IF(D6L1235C5=0,0,D6L1235C11/D6L1235C5)</f>
        <v>3.7678405610394858E-2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114.08167380455518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448.66643468520442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-3784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-3784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-3784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59543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896.66382692862476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-767.10174083915592</v>
      </c>
      <c r="AN43" s="16" t="s">
        <v>37576</v>
      </c>
      <c r="AO43" s="33">
        <f>D6L1236C8-D6L1236C18</f>
        <v>-3016.8982591608442</v>
      </c>
      <c r="AP43" s="16" t="s">
        <v>37577</v>
      </c>
      <c r="AQ43" s="33">
        <f>CHOOSE(MIN(D6L1236C9,RUN_YEARS),B7L812C2,B7L812C11,B7L812C20,B7L812C29,B7L812C38)</f>
        <v>114.08167380455518</v>
      </c>
      <c r="AR43" s="16" t="s">
        <v>37578</v>
      </c>
      <c r="AS43" s="33">
        <f>IF(D6L1236C20=0,0,D6L1236C18/D6L1236C20)</f>
        <v>-6.7241452133088027</v>
      </c>
      <c r="AT43" s="16" t="s">
        <v>37579</v>
      </c>
      <c r="AU43" s="33">
        <f>IF(D6L1236C5=0,0,D6L1236C18/D6L1236C5)</f>
        <v>0.20272244736764164</v>
      </c>
      <c r="AV43" s="16" t="s">
        <v>37580</v>
      </c>
      <c r="AW43" s="33">
        <f>CHOOSE(MIN(D6L1236C9,RUN_YEARS),B7L812C1,B7L812C10,B7L812C19,B7L812C28,B7L812C37)</f>
        <v>448.66643468520442</v>
      </c>
      <c r="AX43" s="16" t="s">
        <v>37581</v>
      </c>
      <c r="AY43" s="33">
        <f>IF(D6L1236C23=0,0,D6L1236C19/D6L1236C23)</f>
        <v>-6.7241452133088035</v>
      </c>
      <c r="AZ43" s="16" t="s">
        <v>37582</v>
      </c>
      <c r="BA43" s="33">
        <f>IF(D6L1236C5=0,0,D6L1236C19/D6L1236C5)</f>
        <v>0.79727755263235844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1648.0481951992115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1603.1131216416834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3205.0565608208417</v>
      </c>
      <c r="R44" s="16" t="s">
        <v>37586</v>
      </c>
      <c r="S44" s="15">
        <f>SUM(D6L1229C8:D6L1236C8)</f>
        <v>-1601.9434391791583</v>
      </c>
      <c r="U44" s="21" t="str">
        <f>NULL_VALUE</f>
        <v>n/a</v>
      </c>
      <c r="V44" s="16" t="s">
        <v>37587</v>
      </c>
      <c r="W44" s="33">
        <f>SUM(D6L1229C10:D6L1236C10)</f>
        <v>3084.2951397179768</v>
      </c>
      <c r="X44" s="16" t="s">
        <v>37588</v>
      </c>
      <c r="Y44" s="33">
        <f>SUM(D6L1229C11:D6L1236C11)</f>
        <v>120.76142110286486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5.1799458201937702E-2</v>
      </c>
      <c r="AD44" s="16" t="s">
        <v>37590</v>
      </c>
      <c r="AE44" s="33">
        <f>IF(D6L1237C5=0,0,D6L1237C10/D6L1237C5)</f>
        <v>1.9239410482520876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0.13467859132503801</v>
      </c>
      <c r="AJ44" s="16" t="s">
        <v>37592</v>
      </c>
      <c r="AK44" s="33">
        <f>IF(D6L1237C5=0,0,D6L1237C11/D6L1237C5)</f>
        <v>7.5329319854358104E-2</v>
      </c>
      <c r="AL44" s="16" t="s">
        <v>37593</v>
      </c>
      <c r="AM44" s="33">
        <f>SUM(D6L1229C18:D6L1236C18)</f>
        <v>-324.74989453493572</v>
      </c>
      <c r="AN44" s="16" t="s">
        <v>37594</v>
      </c>
      <c r="AO44" s="33">
        <f>SUM(D6L1229C19:D6L1236C19)</f>
        <v>-1277.193544644223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-2.8466438447536944</v>
      </c>
      <c r="AT44" s="16" t="s">
        <v>37596</v>
      </c>
      <c r="AU44" s="33">
        <f>IF(D6L1237C5=0,0,D6L1237C18/D6L1237C5)</f>
        <v>-0.20257453460450281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-2.8466438447536953</v>
      </c>
      <c r="AZ44" s="16" t="s">
        <v>37598</v>
      </c>
      <c r="BA44" s="33">
        <f>IF(D6L1237C5=0,0,D6L1237C19/D6L1237C5)</f>
        <v>-0.79669583350194317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301.49320846969681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150.74660423484841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75.373302117424203</v>
      </c>
      <c r="R45" s="16" t="s">
        <v>37603</v>
      </c>
      <c r="S45" s="15">
        <f>D6L1238C5-D6L1238C7</f>
        <v>75.373302117424203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72.533356268049062</v>
      </c>
      <c r="X45" s="16" t="s">
        <v>37605</v>
      </c>
      <c r="Y45" s="33">
        <f>D6L1238C7-D6L1238C10</f>
        <v>2.8399458493751411</v>
      </c>
      <c r="Z45" s="16" t="s">
        <v>37606</v>
      </c>
      <c r="AA45" s="33">
        <f>CHOOSE(MIN(D6L1238C9,RUN_YEARS),B7L812C7,B7L812C16,B7L812C25,B7L812C34,B7L812C43)</f>
        <v>59543</v>
      </c>
      <c r="AB45" s="16" t="s">
        <v>37607</v>
      </c>
      <c r="AC45" s="33">
        <f>IF(D6L1238C12=0,0,D6L1238C10/D6L1238C12)</f>
        <v>1.2181676480534918E-3</v>
      </c>
      <c r="AD45" s="16" t="s">
        <v>37608</v>
      </c>
      <c r="AE45" s="33">
        <f>IF(D6L1238C5=0,0,D6L1238C10/D6L1238C5)</f>
        <v>0.48116079719480259</v>
      </c>
      <c r="AF45" s="16" t="s">
        <v>37609</v>
      </c>
      <c r="AG45" s="33">
        <f>CHOOSE(MIN(D6L1238C9,RUN_YEARS),B7L812C5,B7L812C14,B7L812C23,B7L812C32,B7L812C41)</f>
        <v>896.66382692862476</v>
      </c>
      <c r="AH45" s="16" t="s">
        <v>37610</v>
      </c>
      <c r="AI45" s="33">
        <f>IF(D6L1238C15=0,0,D6L1238C11/D6L1238C15)</f>
        <v>3.1672358849390756E-3</v>
      </c>
      <c r="AJ45" s="16" t="s">
        <v>37611</v>
      </c>
      <c r="AK45" s="33">
        <f>IF(D6L1238C5=0,0,D6L1238C11/D6L1238C5)</f>
        <v>1.8839202805197418E-2</v>
      </c>
      <c r="AL45" s="16" t="s">
        <v>37612</v>
      </c>
      <c r="AM45" s="33">
        <f>D6L1238C8*CHOOSE(MIN(D6L1238C9,RUN_YEARS),B7L812C4,B7L812C13,B7L812C22,B7L812C31,B7L812C40)</f>
        <v>15.27986027142488</v>
      </c>
      <c r="AN45" s="16" t="s">
        <v>37613</v>
      </c>
      <c r="AO45" s="33">
        <f>D6L1238C8-D6L1238C18</f>
        <v>60.093441845999322</v>
      </c>
      <c r="AP45" s="16" t="s">
        <v>37614</v>
      </c>
      <c r="AQ45" s="33">
        <f>CHOOSE(MIN(D6L1238C9,RUN_YEARS),B7L812C2,B7L812C11,B7L812C20,B7L812C29,B7L812C38)</f>
        <v>114.08167380455518</v>
      </c>
      <c r="AR45" s="16" t="s">
        <v>37615</v>
      </c>
      <c r="AS45" s="33">
        <f>IF(D6L1238C20=0,0,D6L1238C18/D6L1238C20)</f>
        <v>0.13393790397572838</v>
      </c>
      <c r="AT45" s="16" t="s">
        <v>37616</v>
      </c>
      <c r="AU45" s="33">
        <f>IF(D6L1238C5=0,0,D6L1238C18/D6L1238C5)</f>
        <v>0.10136122368382082</v>
      </c>
      <c r="AV45" s="16" t="s">
        <v>37617</v>
      </c>
      <c r="AW45" s="33">
        <f>CHOOSE(MIN(D6L1238C9,RUN_YEARS),B7L812C1,B7L812C10,B7L812C19,B7L812C28,B7L812C37)</f>
        <v>448.66643468520442</v>
      </c>
      <c r="AX45" s="16" t="s">
        <v>37618</v>
      </c>
      <c r="AY45" s="33">
        <f>IF(D6L1238C23=0,0,D6L1238C19/D6L1238C23)</f>
        <v>0.13393790397572838</v>
      </c>
      <c r="AZ45" s="16" t="s">
        <v>37619</v>
      </c>
      <c r="BA45" s="33">
        <f>IF(D6L1238C5=0,0,D6L1238C19/D6L1238C5)</f>
        <v>0.39863877631617917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860.76415666437811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860.76415666437811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344.30566266575124</v>
      </c>
      <c r="R46" s="16" t="s">
        <v>37623</v>
      </c>
      <c r="S46" s="15">
        <f>D6L1239C5-D6L1239C7</f>
        <v>516.45849399862686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331.33277425387524</v>
      </c>
      <c r="X46" s="16" t="s">
        <v>37625</v>
      </c>
      <c r="Y46" s="33">
        <f>D6L1239C7-D6L1239C10</f>
        <v>12.972888411875999</v>
      </c>
      <c r="Z46" s="16" t="s">
        <v>37626</v>
      </c>
      <c r="AA46" s="33">
        <f>CHOOSE(MIN(D6L1239C9,RUN_YEARS),B7L812C7,B7L812C16,B7L812C25,B7L812C34,B7L812C43)</f>
        <v>59543</v>
      </c>
      <c r="AB46" s="16" t="s">
        <v>37627</v>
      </c>
      <c r="AC46" s="33">
        <f>IF(D6L1239C12=0,0,D6L1239C10/D6L1239C12)</f>
        <v>5.5645965815272194E-3</v>
      </c>
      <c r="AD46" s="16" t="s">
        <v>37628</v>
      </c>
      <c r="AE46" s="33">
        <f>IF(D6L1239C5=0,0,D6L1239C10/D6L1239C5)</f>
        <v>0.38492863775584202</v>
      </c>
      <c r="AF46" s="16" t="s">
        <v>37629</v>
      </c>
      <c r="AG46" s="33">
        <f>CHOOSE(MIN(D6L1239C9,RUN_YEARS),B7L812C5,B7L812C14,B7L812C23,B7L812C32,B7L812C41)</f>
        <v>896.66382692862476</v>
      </c>
      <c r="AH46" s="16" t="s">
        <v>37630</v>
      </c>
      <c r="AI46" s="33">
        <f>IF(D6L1239C15=0,0,D6L1239C11/D6L1239C15)</f>
        <v>1.4467951111970811E-2</v>
      </c>
      <c r="AJ46" s="16" t="s">
        <v>37631</v>
      </c>
      <c r="AK46" s="33">
        <f>IF(D6L1239C5=0,0,D6L1239C11/D6L1239C5)</f>
        <v>1.5071362244157987E-2</v>
      </c>
      <c r="AL46" s="16" t="s">
        <v>37632</v>
      </c>
      <c r="AM46" s="33">
        <f>D6L1239C8*CHOOSE(MIN(D6L1239C9,RUN_YEARS),B7L812C4,B7L812C13,B7L812C22,B7L812C31,B7L812C40)</f>
        <v>104.6977298672081</v>
      </c>
      <c r="AN46" s="16" t="s">
        <v>37633</v>
      </c>
      <c r="AO46" s="33">
        <f>D6L1239C8-D6L1239C18</f>
        <v>411.7607641314188</v>
      </c>
      <c r="AP46" s="16" t="s">
        <v>37634</v>
      </c>
      <c r="AQ46" s="33">
        <f>CHOOSE(MIN(D6L1239C9,RUN_YEARS),B7L812C2,B7L812C11,B7L812C20,B7L812C29,B7L812C38)</f>
        <v>114.08167380455518</v>
      </c>
      <c r="AR46" s="16" t="s">
        <v>37635</v>
      </c>
      <c r="AS46" s="33">
        <f>IF(D6L1239C20=0,0,D6L1239C18/D6L1239C20)</f>
        <v>0.91774363379850421</v>
      </c>
      <c r="AT46" s="16" t="s">
        <v>37636</v>
      </c>
      <c r="AU46" s="33">
        <f>IF(D6L1239C5=0,0,D6L1239C18/D6L1239C5)</f>
        <v>0.12163346842058498</v>
      </c>
      <c r="AV46" s="16" t="s">
        <v>37637</v>
      </c>
      <c r="AW46" s="33">
        <f>CHOOSE(MIN(D6L1239C9,RUN_YEARS),B7L812C1,B7L812C10,B7L812C19,B7L812C28,B7L812C37)</f>
        <v>448.66643468520442</v>
      </c>
      <c r="AX46" s="16" t="s">
        <v>37638</v>
      </c>
      <c r="AY46" s="33">
        <f>IF(D6L1239C23=0,0,D6L1239C19/D6L1239C23)</f>
        <v>0.91774363379850432</v>
      </c>
      <c r="AZ46" s="16" t="s">
        <v>37639</v>
      </c>
      <c r="BA46" s="33">
        <f>IF(D6L1239C5=0,0,D6L1239C19/D6L1239C5)</f>
        <v>0.47836653157941506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1162.2573651340749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1011.5107608992265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419.67896478317545</v>
      </c>
      <c r="R47" s="16" t="s">
        <v>37643</v>
      </c>
      <c r="S47" s="15">
        <f>SUM(D6L1238C8:D6L1239C8)</f>
        <v>591.83179611605101</v>
      </c>
      <c r="U47" s="21" t="str">
        <f>NULL_VALUE</f>
        <v>n/a</v>
      </c>
      <c r="V47" s="16" t="s">
        <v>37644</v>
      </c>
      <c r="W47" s="33">
        <f>SUM(D6L1238C10:D6L1239C10)</f>
        <v>403.86613052192433</v>
      </c>
      <c r="X47" s="16" t="s">
        <v>37645</v>
      </c>
      <c r="Y47" s="33">
        <f>SUM(D6L1238C11:D6L1239C11)</f>
        <v>15.81283426125114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6.7827642295807114E-3</v>
      </c>
      <c r="AD47" s="16" t="s">
        <v>37647</v>
      </c>
      <c r="AE47" s="33">
        <f>IF(D6L1240C5=0,0,D6L1240C10/D6L1240C5)</f>
        <v>0.39927022641152127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1.7635186996909885E-2</v>
      </c>
      <c r="AJ47" s="16" t="s">
        <v>37649</v>
      </c>
      <c r="AK47" s="33">
        <f>IF(D6L1240C5=0,0,D6L1240C11/D6L1240C5)</f>
        <v>1.5632887827306586E-2</v>
      </c>
      <c r="AL47" s="16" t="s">
        <v>37650</v>
      </c>
      <c r="AM47" s="33">
        <f>SUM(D6L1238C18:D6L1239C18)</f>
        <v>119.97759013863298</v>
      </c>
      <c r="AN47" s="16" t="s">
        <v>37651</v>
      </c>
      <c r="AO47" s="33">
        <f>SUM(D6L1238C19:D6L1239C19)</f>
        <v>471.85420597741813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1.0516815377742326</v>
      </c>
      <c r="AT47" s="16" t="s">
        <v>37653</v>
      </c>
      <c r="AU47" s="33">
        <f>IF(D6L1240C5=0,0,D6L1240C18/D6L1240C5)</f>
        <v>0.11861227262869026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1.0516815377742328</v>
      </c>
      <c r="AZ47" s="16" t="s">
        <v>37655</v>
      </c>
      <c r="BA47" s="33">
        <f>IF(D6L1240C5=0,0,D6L1240C19/D6L1240C5)</f>
        <v>0.46648461313248196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10212.430431110621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7628.3479932332875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6131.5975809502061</v>
      </c>
      <c r="R48" s="16" t="s">
        <v>37660</v>
      </c>
      <c r="S48" s="15">
        <f>SUM(D6L1228C8,D6L1237C8,D6L1240C8)</f>
        <v>1496.7504122830815</v>
      </c>
      <c r="U48" s="21" t="str">
        <f>NULL_VALUE</f>
        <v>n/a</v>
      </c>
      <c r="V48" s="16" t="s">
        <v>37661</v>
      </c>
      <c r="W48" s="33">
        <f>SUM(D6L1228C10,D6L1237C10,D6L1240C10)</f>
        <v>5898.0600600797497</v>
      </c>
      <c r="X48" s="16" t="s">
        <v>37662</v>
      </c>
      <c r="Y48" s="33">
        <f>SUM(D6L1228C11,D6L1237C11,D6L1240C11)</f>
        <v>233.53752087045513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0.10290834347515725</v>
      </c>
      <c r="AD48" s="16" t="s">
        <v>37664</v>
      </c>
      <c r="AE48" s="33">
        <f>IF(D6L1241C5=0,0,D6L1241C10/D6L1241C5)</f>
        <v>0.77317658624273744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0.26756169303540911</v>
      </c>
      <c r="AJ48" s="16" t="s">
        <v>37666</v>
      </c>
      <c r="AK48" s="33">
        <f>IF(D6L1241C5=0,0,D6L1241C11/D6L1241C5)</f>
        <v>3.0614429372862142E-2</v>
      </c>
      <c r="AL48" s="16" t="s">
        <v>37667</v>
      </c>
      <c r="AM48" s="33">
        <f>SUM(D6L1228C18,D6L1237C18,D6L1240C18)</f>
        <v>289.22568886848518</v>
      </c>
      <c r="AN48" s="16" t="s">
        <v>37668</v>
      </c>
      <c r="AO48" s="33">
        <f>SUM(D6L1228C19,D6L1237C19,D6L1240C19)</f>
        <v>1207.5247234145961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3.0008673330493383</v>
      </c>
      <c r="AT48" s="16" t="s">
        <v>37670</v>
      </c>
      <c r="AU48" s="33">
        <f>IF(D6L1241C5=0,0,D6L1241C18/D6L1241C5)</f>
        <v>3.7914590305141077E-2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3.0008673330493378</v>
      </c>
      <c r="AZ48" s="16" t="s">
        <v>37672</v>
      </c>
      <c r="BA48" s="33">
        <f>IF(D6L1241C5=0,0,D6L1241C19/D6L1241C5)</f>
        <v>0.15829439407925919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F34EC-427D-499C-AFCB-00134522812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26.077006999999998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22.426226019999998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11.213113009999999</v>
      </c>
      <c r="R8" s="16" t="s">
        <v>37681</v>
      </c>
      <c r="S8" s="15">
        <f>D6L1301C5-D6L1301C7</f>
        <v>11.213113009999999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10.584358673064823</v>
      </c>
      <c r="X8" s="16" t="s">
        <v>37683</v>
      </c>
      <c r="Y8" s="33">
        <f>D6L1301C7-D6L1301C10</f>
        <v>0.62875433693517557</v>
      </c>
      <c r="Z8" s="16" t="s">
        <v>37684</v>
      </c>
      <c r="AA8" s="33">
        <f>CHOOSE(MIN(D6L1301C9,RUN_YEARS),B7L813C7,B7L813C16,B7L813C25,B7L813C34,B7L813C43)</f>
        <v>265.33333333333331</v>
      </c>
      <c r="AB8" s="16" t="s">
        <v>37685</v>
      </c>
      <c r="AC8" s="33">
        <f>IF(D6L1301C12=0,0,D6L1301C10/D6L1301C12)</f>
        <v>3.9890799019088534E-2</v>
      </c>
      <c r="AD8" s="16" t="s">
        <v>37686</v>
      </c>
      <c r="AE8" s="33">
        <f>IF(D6L1301C5=0,0,D6L1301C10/D6L1301C5)</f>
        <v>0.47196343529337287</v>
      </c>
      <c r="AF8" s="16" t="s">
        <v>37687</v>
      </c>
      <c r="AG8" s="33">
        <f>CHOOSE(MIN(D6L1301C9,RUN_YEARS),B7L813C5,B7L813C14,B7L813C23,B7L813C32,B7L813C41)</f>
        <v>6.062264910091022</v>
      </c>
      <c r="AH8" s="16" t="s">
        <v>37688</v>
      </c>
      <c r="AI8" s="33">
        <f>IF(D6L1301C15=0,0,D6L1301C11/D6L1301C15)</f>
        <v>0.10371607744963014</v>
      </c>
      <c r="AJ8" s="16" t="s">
        <v>37689</v>
      </c>
      <c r="AK8" s="33">
        <f>IF(D6L1301C5=0,0,D6L1301C11/D6L1301C5)</f>
        <v>2.8036564706627159E-2</v>
      </c>
      <c r="AL8" s="16" t="s">
        <v>37690</v>
      </c>
      <c r="AM8" s="33">
        <f>D6L1301C8*CHOOSE(MIN(D6L1301C9,RUN_YEARS),B7L813C4,B7L813C13,B7L813C22,B7L813C31,B7L813C40)</f>
        <v>1.8409681688587174</v>
      </c>
      <c r="AN8" s="16" t="s">
        <v>37691</v>
      </c>
      <c r="AO8" s="33">
        <f>D6L1301C8-D6L1301C18</f>
        <v>9.3721448411412815</v>
      </c>
      <c r="AP8" s="16" t="s">
        <v>37692</v>
      </c>
      <c r="AQ8" s="33">
        <f>CHOOSE(MIN(D6L1301C9,RUN_YEARS),B7L813C2,B7L813C11,B7L813C20,B7L813C29,B7L813C38)</f>
        <v>0.49911393757868755</v>
      </c>
      <c r="AR8" s="16" t="s">
        <v>37693</v>
      </c>
      <c r="AS8" s="33">
        <f>IF(D6L1301C20=0,0,D6L1301C18/D6L1301C20)</f>
        <v>3.6884727719479491</v>
      </c>
      <c r="AT8" s="16" t="s">
        <v>37694</v>
      </c>
      <c r="AU8" s="33">
        <f>IF(D6L1301C5=0,0,D6L1301C18/D6L1301C5)</f>
        <v>8.2089967666290273E-2</v>
      </c>
      <c r="AV8" s="16" t="s">
        <v>37695</v>
      </c>
      <c r="AW8" s="33">
        <f>CHOOSE(MIN(D6L1301C9,RUN_YEARS),B7L813C1,B7L813C10,B7L813C19,B7L813C28,B7L813C37)</f>
        <v>2.5409282975923073</v>
      </c>
      <c r="AX8" s="16" t="s">
        <v>37696</v>
      </c>
      <c r="AY8" s="33">
        <f>IF(D6L1301C23=0,0,D6L1301C19/D6L1301C23)</f>
        <v>3.6884727719479491</v>
      </c>
      <c r="AZ8" s="16" t="s">
        <v>37697</v>
      </c>
      <c r="BA8" s="33">
        <f>IF(D6L1301C5=0,0,D6L1301C19/D6L1301C5)</f>
        <v>0.41791003233370971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7.6003784597432428E-2</v>
      </c>
      <c r="J9" s="16" t="s">
        <v>37718</v>
      </c>
      <c r="K9" s="21">
        <f>_xlfn.SINGLE(IF(FLOW_THRU_100PCT="Y",1,INDEX(VariabilityMatrix,D6L1302C1,_xlfn.SINGLE(D6L1302C9))))</f>
        <v>0.47720261082240351</v>
      </c>
      <c r="L9" s="16" t="s">
        <v>37698</v>
      </c>
      <c r="M9" s="15">
        <f>IF(_xlfn.SINGLE(D6L1302C2)&lt;&gt;0,_xlfn.SINGLE(D6L1302C2)*_xlfn.SINGLE(D6L1302C4),_xlfn.SINGLE(D6L1302C3)*_xlfn.SINGLE(D6L1302C4))</f>
        <v>3.6269204442278331E-2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1.8134602221139166E-2</v>
      </c>
      <c r="R9" s="16" t="s">
        <v>37700</v>
      </c>
      <c r="S9" s="15">
        <f>D6L1302C5-D6L1302C7</f>
        <v>1.8134602221139166E-2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1.7150881719389343E-2</v>
      </c>
      <c r="X9" s="16" t="s">
        <v>37702</v>
      </c>
      <c r="Y9" s="33">
        <f>D6L1302C7-D6L1302C10</f>
        <v>9.8372050174982267E-4</v>
      </c>
      <c r="Z9" s="16" t="s">
        <v>37703</v>
      </c>
      <c r="AA9" s="33">
        <f>CHOOSE(MIN(D6L1302C9,RUN_YEARS),B7L813C7,B7L813C16,B7L813C25,B7L813C34,B7L813C43)</f>
        <v>294</v>
      </c>
      <c r="AB9" s="16" t="s">
        <v>37704</v>
      </c>
      <c r="AC9" s="33">
        <f>IF(D6L1302C12=0,0,D6L1302C10/D6L1302C12)</f>
        <v>5.8336332378875317E-5</v>
      </c>
      <c r="AD9" s="16" t="s">
        <v>37705</v>
      </c>
      <c r="AE9" s="33">
        <f>IF(D6L1302C5=0,0,D6L1302C10/D6L1302C5)</f>
        <v>0.47287725173803047</v>
      </c>
      <c r="AF9" s="16" t="s">
        <v>37706</v>
      </c>
      <c r="AG9" s="33">
        <f>CHOOSE(MIN(D6L1302C9,RUN_YEARS),B7L813C5,B7L813C14,B7L813C23,B7L813C32,B7L813C41)</f>
        <v>6.4857357963003768</v>
      </c>
      <c r="AH9" s="16" t="s">
        <v>37707</v>
      </c>
      <c r="AI9" s="33">
        <f>IF(D6L1302C15=0,0,D6L1302C11/D6L1302C15)</f>
        <v>1.5167446418507536E-4</v>
      </c>
      <c r="AJ9" s="16" t="s">
        <v>37708</v>
      </c>
      <c r="AK9" s="33">
        <f>IF(D6L1302C5=0,0,D6L1302C11/D6L1302C5)</f>
        <v>2.7122748261969545E-2</v>
      </c>
      <c r="AL9" s="16" t="s">
        <v>37709</v>
      </c>
      <c r="AM9" s="33">
        <f>D6L1302C8*CHOOSE(MIN(D6L1302C9,RUN_YEARS),B7L813C4,B7L813C13,B7L813C22,B7L813C31,B7L813C40)</f>
        <v>3.106754613635754E-3</v>
      </c>
      <c r="AN9" s="16" t="s">
        <v>37710</v>
      </c>
      <c r="AO9" s="33">
        <f>D6L1302C8-D6L1302C18</f>
        <v>1.5027847607503413E-2</v>
      </c>
      <c r="AP9" s="16" t="s">
        <v>37711</v>
      </c>
      <c r="AQ9" s="33">
        <f>CHOOSE(MIN(D6L1302C9,RUN_YEARS),B7L813C2,B7L813C11,B7L813C20,B7L813C29,B7L813C38)</f>
        <v>0.55445008403015283</v>
      </c>
      <c r="AR9" s="16" t="s">
        <v>37712</v>
      </c>
      <c r="AS9" s="33">
        <f>IF(D6L1302C20=0,0,D6L1302C18/D6L1302C20)</f>
        <v>5.6033080400197006E-3</v>
      </c>
      <c r="AT9" s="16" t="s">
        <v>37713</v>
      </c>
      <c r="AU9" s="33">
        <f>IF(D6L1302C5=0,0,D6L1302C18/D6L1302C5)</f>
        <v>8.5658195745100724E-2</v>
      </c>
      <c r="AV9" s="16" t="s">
        <v>37714</v>
      </c>
      <c r="AW9" s="33">
        <f>CHOOSE(MIN(D6L1302C9,RUN_YEARS),B7L813C1,B7L813C10,B7L813C19,B7L813C28,B7L813C37)</f>
        <v>2.6819599244182508</v>
      </c>
      <c r="AX9" s="16" t="s">
        <v>37715</v>
      </c>
      <c r="AY9" s="33">
        <f>IF(D6L1302C23=0,0,D6L1302C19/D6L1302C23)</f>
        <v>5.6033080400197006E-3</v>
      </c>
      <c r="AZ9" s="16" t="s">
        <v>37716</v>
      </c>
      <c r="BA9" s="33">
        <f>IF(D6L1302C5=0,0,D6L1302C19/D6L1302C5)</f>
        <v>0.4143418042548993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3.8495200667574944E-3</v>
      </c>
      <c r="J10" s="16" t="s">
        <v>37739</v>
      </c>
      <c r="K10" s="21">
        <f>_xlfn.SINGLE(IF(FLOW_THRU_100PCT="Y",1,INDEX(VariabilityMatrix,D6L1303C1,_xlfn.SINGLE(D6L1303C9))))</f>
        <v>0.47720261082240351</v>
      </c>
      <c r="L10" s="16" t="s">
        <v>37719</v>
      </c>
      <c r="M10" s="15">
        <f>IF(_xlfn.SINGLE(D6L1303C2)&lt;&gt;0,_xlfn.SINGLE(D6L1303C2)*_xlfn.SINGLE(D6L1303C4),_xlfn.SINGLE(D6L1303C3)*_xlfn.SINGLE(D6L1303C4))</f>
        <v>1.8370010262699094E-3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9.1850051313495471E-4</v>
      </c>
      <c r="R10" s="16" t="s">
        <v>37721</v>
      </c>
      <c r="S10" s="15">
        <f>D6L1303C5-D6L1303C7</f>
        <v>9.1850051313495471E-4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8.6867599674245622E-4</v>
      </c>
      <c r="X10" s="16" t="s">
        <v>37723</v>
      </c>
      <c r="Y10" s="33">
        <f>D6L1303C7-D6L1303C10</f>
        <v>4.9824516392498494E-5</v>
      </c>
      <c r="Z10" s="16" t="s">
        <v>37724</v>
      </c>
      <c r="AA10" s="33">
        <f>CHOOSE(MIN(D6L1303C9,RUN_YEARS),B7L813C7,B7L813C16,B7L813C25,B7L813C34,B7L813C43)</f>
        <v>294</v>
      </c>
      <c r="AB10" s="16" t="s">
        <v>37725</v>
      </c>
      <c r="AC10" s="33">
        <f>IF(D6L1303C12=0,0,D6L1303C10/D6L1303C12)</f>
        <v>2.9546802610287628E-6</v>
      </c>
      <c r="AD10" s="16" t="s">
        <v>37726</v>
      </c>
      <c r="AE10" s="33">
        <f>IF(D6L1303C5=0,0,D6L1303C10/D6L1303C5)</f>
        <v>0.47287725173803041</v>
      </c>
      <c r="AF10" s="16" t="s">
        <v>37727</v>
      </c>
      <c r="AG10" s="33">
        <f>CHOOSE(MIN(D6L1303C9,RUN_YEARS),B7L813C5,B7L813C14,B7L813C23,B7L813C32,B7L813C41)</f>
        <v>6.4857357963003768</v>
      </c>
      <c r="AH10" s="16" t="s">
        <v>37728</v>
      </c>
      <c r="AI10" s="33">
        <f>IF(D6L1303C15=0,0,D6L1303C11/D6L1303C15)</f>
        <v>7.6821686786747659E-6</v>
      </c>
      <c r="AJ10" s="16" t="s">
        <v>37729</v>
      </c>
      <c r="AK10" s="33">
        <f>IF(D6L1303C5=0,0,D6L1303C11/D6L1303C5)</f>
        <v>2.7122748261969566E-2</v>
      </c>
      <c r="AL10" s="16" t="s">
        <v>37730</v>
      </c>
      <c r="AM10" s="33">
        <f>D6L1303C8*CHOOSE(MIN(D6L1303C9,RUN_YEARS),B7L813C4,B7L813C13,B7L813C22,B7L813C31,B7L813C40)</f>
        <v>1.5735419349217881E-4</v>
      </c>
      <c r="AN10" s="16" t="s">
        <v>37731</v>
      </c>
      <c r="AO10" s="33">
        <f>D6L1303C8-D6L1303C18</f>
        <v>7.6114631964277588E-4</v>
      </c>
      <c r="AP10" s="16" t="s">
        <v>37732</v>
      </c>
      <c r="AQ10" s="33">
        <f>CHOOSE(MIN(D6L1303C9,RUN_YEARS),B7L813C2,B7L813C11,B7L813C20,B7L813C29,B7L813C38)</f>
        <v>0.55445008403015283</v>
      </c>
      <c r="AR10" s="16" t="s">
        <v>37733</v>
      </c>
      <c r="AS10" s="33">
        <f>IF(D6L1303C20=0,0,D6L1303C18/D6L1303C20)</f>
        <v>2.8380227188065746E-4</v>
      </c>
      <c r="AT10" s="16" t="s">
        <v>37734</v>
      </c>
      <c r="AU10" s="33">
        <f>IF(D6L1303C5=0,0,D6L1303C18/D6L1303C5)</f>
        <v>8.5658195745100724E-2</v>
      </c>
      <c r="AV10" s="16" t="s">
        <v>37735</v>
      </c>
      <c r="AW10" s="33">
        <f>CHOOSE(MIN(D6L1303C9,RUN_YEARS),B7L813C1,B7L813C10,B7L813C19,B7L813C28,B7L813C37)</f>
        <v>2.6819599244182508</v>
      </c>
      <c r="AX10" s="16" t="s">
        <v>37736</v>
      </c>
      <c r="AY10" s="33">
        <f>IF(D6L1303C23=0,0,D6L1303C19/D6L1303C23)</f>
        <v>2.8380227188065741E-4</v>
      </c>
      <c r="AZ10" s="16" t="s">
        <v>37737</v>
      </c>
      <c r="BA10" s="33">
        <f>IF(D6L1303C5=0,0,D6L1303C19/D6L1303C5)</f>
        <v>0.41434180425489925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9.0546332775656013E-5</v>
      </c>
      <c r="J11" s="16" t="s">
        <v>37760</v>
      </c>
      <c r="K11" s="21">
        <f>_xlfn.SINGLE(IF(FLOW_THRU_100PCT="Y",1,INDEX(VariabilityMatrix,D6L1304C1,_xlfn.SINGLE(D6L1304C9))))</f>
        <v>0.46935998677982882</v>
      </c>
      <c r="L11" s="16" t="s">
        <v>37740</v>
      </c>
      <c r="M11" s="15">
        <f>IF(_xlfn.SINGLE(D6L1304C2)&lt;&gt;0,_xlfn.SINGLE(D6L1304C2)*_xlfn.SINGLE(D6L1304C4),_xlfn.SINGLE(D6L1304C3)*_xlfn.SINGLE(D6L1304C4))</f>
        <v>4.2498825554543887E-5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2.1249412777271944E-5</v>
      </c>
      <c r="R11" s="16" t="s">
        <v>37742</v>
      </c>
      <c r="S11" s="15">
        <f>D6L1304C5-D6L1304C7</f>
        <v>2.1249412777271944E-5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2.0209623334634494E-5</v>
      </c>
      <c r="X11" s="16" t="s">
        <v>37744</v>
      </c>
      <c r="Y11" s="33">
        <f>D6L1304C7-D6L1304C10</f>
        <v>1.0397894426374493E-6</v>
      </c>
      <c r="Z11" s="16" t="s">
        <v>37745</v>
      </c>
      <c r="AA11" s="33">
        <f>CHOOSE(MIN(D6L1304C9,RUN_YEARS),B7L813C7,B7L813C16,B7L813C25,B7L813C34,B7L813C43)</f>
        <v>307</v>
      </c>
      <c r="AB11" s="16" t="s">
        <v>37746</v>
      </c>
      <c r="AC11" s="33">
        <f>IF(D6L1304C12=0,0,D6L1304C10/D6L1304C12)</f>
        <v>6.5829391969493466E-8</v>
      </c>
      <c r="AD11" s="16" t="s">
        <v>37747</v>
      </c>
      <c r="AE11" s="33">
        <f>IF(D6L1304C5=0,0,D6L1304C10/D6L1304C5)</f>
        <v>0.47553368995331502</v>
      </c>
      <c r="AF11" s="16" t="s">
        <v>37748</v>
      </c>
      <c r="AG11" s="33">
        <f>CHOOSE(MIN(D6L1304C9,RUN_YEARS),B7L813C5,B7L813C14,B7L813C23,B7L813C32,B7L813C41)</f>
        <v>6.0750829444748469</v>
      </c>
      <c r="AH11" s="16" t="s">
        <v>37749</v>
      </c>
      <c r="AI11" s="33">
        <f>IF(D6L1304C15=0,0,D6L1304C11/D6L1304C15)</f>
        <v>1.7115641912068291E-7</v>
      </c>
      <c r="AJ11" s="16" t="s">
        <v>37750</v>
      </c>
      <c r="AK11" s="33">
        <f>IF(D6L1304C5=0,0,D6L1304C11/D6L1304C5)</f>
        <v>2.4466310046684973E-2</v>
      </c>
      <c r="AL11" s="16" t="s">
        <v>37751</v>
      </c>
      <c r="AM11" s="33">
        <f>D6L1304C8*CHOOSE(MIN(D6L1304C9,RUN_YEARS),B7L813C4,B7L813C13,B7L813C22,B7L813C31,B7L813C40)</f>
        <v>3.933445796189095E-6</v>
      </c>
      <c r="AN11" s="16" t="s">
        <v>37752</v>
      </c>
      <c r="AO11" s="33">
        <f>D6L1304C8-D6L1304C18</f>
        <v>1.7315966981082849E-5</v>
      </c>
      <c r="AP11" s="16" t="s">
        <v>37753</v>
      </c>
      <c r="AQ11" s="33">
        <f>CHOOSE(MIN(D6L1304C9,RUN_YEARS),B7L813C2,B7L813C11,B7L813C20,B7L813C29,B7L813C38)</f>
        <v>0.58819800577731118</v>
      </c>
      <c r="AR11" s="16" t="s">
        <v>37754</v>
      </c>
      <c r="AS11" s="33">
        <f>IF(D6L1304C20=0,0,D6L1304C18/D6L1304C20)</f>
        <v>6.687281761506478E-6</v>
      </c>
      <c r="AT11" s="16" t="s">
        <v>37755</v>
      </c>
      <c r="AU11" s="33">
        <f>IF(D6L1304C5=0,0,D6L1304C18/D6L1304C5)</f>
        <v>9.2554223437088343E-2</v>
      </c>
      <c r="AV11" s="16" t="s">
        <v>37756</v>
      </c>
      <c r="AW11" s="33">
        <f>CHOOSE(MIN(D6L1304C9,RUN_YEARS),B7L813C1,B7L813C10,B7L813C19,B7L813C28,B7L813C37)</f>
        <v>2.5893879753590632</v>
      </c>
      <c r="AX11" s="16" t="s">
        <v>37757</v>
      </c>
      <c r="AY11" s="33">
        <f>IF(D6L1304C23=0,0,D6L1304C19/D6L1304C23)</f>
        <v>6.687281761506478E-6</v>
      </c>
      <c r="AZ11" s="16" t="s">
        <v>37758</v>
      </c>
      <c r="BA11" s="33">
        <f>IF(D6L1304C5=0,0,D6L1304C19/D6L1304C5)</f>
        <v>0.40744577656291164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1.1772115481950445</v>
      </c>
      <c r="J12" s="16" t="s">
        <v>37781</v>
      </c>
      <c r="K12" s="21">
        <f>_xlfn.SINGLE(IF(FLOW_THRU_100PCT="Y",1,INDEX(VariabilityMatrix,D6L1305C1,_xlfn.SINGLE(D6L1305C9))))</f>
        <v>0.20576328704526303</v>
      </c>
      <c r="L12" s="16" t="s">
        <v>37761</v>
      </c>
      <c r="M12" s="15">
        <f>IF(_xlfn.SINGLE(D6L1305C2)&lt;&gt;0,_xlfn.SINGLE(D6L1305C2)*_xlfn.SINGLE(D6L1305C4),_xlfn.SINGLE(D6L1305C3)*_xlfn.SINGLE(D6L1305C4))</f>
        <v>0.24222691770425545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0.12111345885212772</v>
      </c>
      <c r="R12" s="16" t="s">
        <v>37763</v>
      </c>
      <c r="S12" s="15">
        <f>D6L1305C5-D6L1305C7</f>
        <v>0.12111345885212772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0.11454359914096238</v>
      </c>
      <c r="X12" s="16" t="s">
        <v>37765</v>
      </c>
      <c r="Y12" s="33">
        <f>D6L1305C7-D6L1305C10</f>
        <v>6.5698597111653462E-3</v>
      </c>
      <c r="Z12" s="16" t="s">
        <v>37766</v>
      </c>
      <c r="AA12" s="33">
        <f>CHOOSE(MIN(D6L1305C9,RUN_YEARS),B7L813C7,B7L813C16,B7L813C25,B7L813C34,B7L813C43)</f>
        <v>294</v>
      </c>
      <c r="AB12" s="16" t="s">
        <v>37767</v>
      </c>
      <c r="AC12" s="33">
        <f>IF(D6L1305C12=0,0,D6L1305C10/D6L1305C12)</f>
        <v>3.8960407871075638E-4</v>
      </c>
      <c r="AD12" s="16" t="s">
        <v>37768</v>
      </c>
      <c r="AE12" s="33">
        <f>IF(D6L1305C5=0,0,D6L1305C10/D6L1305C5)</f>
        <v>0.47287725173803041</v>
      </c>
      <c r="AF12" s="16" t="s">
        <v>37769</v>
      </c>
      <c r="AG12" s="33">
        <f>CHOOSE(MIN(D6L1305C9,RUN_YEARS),B7L813C5,B7L813C14,B7L813C23,B7L813C32,B7L813C41)</f>
        <v>6.4857357963003768</v>
      </c>
      <c r="AH12" s="16" t="s">
        <v>37770</v>
      </c>
      <c r="AI12" s="33">
        <f>IF(D6L1305C15=0,0,D6L1305C11/D6L1305C15)</f>
        <v>1.0129706046479653E-3</v>
      </c>
      <c r="AJ12" s="16" t="s">
        <v>37771</v>
      </c>
      <c r="AK12" s="33">
        <f>IF(D6L1305C5=0,0,D6L1305C11/D6L1305C5)</f>
        <v>2.7122748261969594E-2</v>
      </c>
      <c r="AL12" s="16" t="s">
        <v>37772</v>
      </c>
      <c r="AM12" s="33">
        <f>D6L1305C8*CHOOSE(MIN(D6L1305C9,RUN_YEARS),B7L813C4,B7L813C13,B7L813C22,B7L813C31,B7L813C40)</f>
        <v>2.0748720731443519E-2</v>
      </c>
      <c r="AN12" s="16" t="s">
        <v>37773</v>
      </c>
      <c r="AO12" s="33">
        <f>D6L1305C8-D6L1305C18</f>
        <v>0.10036473812068421</v>
      </c>
      <c r="AP12" s="16" t="s">
        <v>37774</v>
      </c>
      <c r="AQ12" s="33">
        <f>CHOOSE(MIN(D6L1305C9,RUN_YEARS),B7L813C2,B7L813C11,B7L813C20,B7L813C29,B7L813C38)</f>
        <v>0.55445008403015283</v>
      </c>
      <c r="AR12" s="16" t="s">
        <v>37775</v>
      </c>
      <c r="AS12" s="33">
        <f>IF(D6L1305C20=0,0,D6L1305C18/D6L1305C20)</f>
        <v>3.7422161758235276E-2</v>
      </c>
      <c r="AT12" s="16" t="s">
        <v>37776</v>
      </c>
      <c r="AU12" s="33">
        <f>IF(D6L1305C5=0,0,D6L1305C18/D6L1305C5)</f>
        <v>8.5658195745100724E-2</v>
      </c>
      <c r="AV12" s="16" t="s">
        <v>37777</v>
      </c>
      <c r="AW12" s="33">
        <f>CHOOSE(MIN(D6L1305C9,RUN_YEARS),B7L813C1,B7L813C10,B7L813C19,B7L813C28,B7L813C37)</f>
        <v>2.6819599244182508</v>
      </c>
      <c r="AX12" s="16" t="s">
        <v>37778</v>
      </c>
      <c r="AY12" s="33">
        <f>IF(D6L1305C23=0,0,D6L1305C19/D6L1305C23)</f>
        <v>3.7422161758235262E-2</v>
      </c>
      <c r="AZ12" s="16" t="s">
        <v>37779</v>
      </c>
      <c r="BA12" s="33">
        <f>IF(D6L1305C5=0,0,D6L1305C19/D6L1305C5)</f>
        <v>0.4143418042548993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0.11695744761956851</v>
      </c>
      <c r="J13" s="16" t="s">
        <v>37802</v>
      </c>
      <c r="K13" s="21">
        <f>_xlfn.SINGLE(IF(FLOW_THRU_100PCT="Y",1,INDEX(VariabilityMatrix,D6L1306C1,_xlfn.SINGLE(D6L1306C9))))</f>
        <v>0.47720261082240351</v>
      </c>
      <c r="L13" s="16" t="s">
        <v>37782</v>
      </c>
      <c r="M13" s="15">
        <f>IF(_xlfn.SINGLE(D6L1306C2)&lt;&gt;0,_xlfn.SINGLE(D6L1306C2)*_xlfn.SINGLE(D6L1306C4),_xlfn.SINGLE(D6L1306C3)*_xlfn.SINGLE(D6L1306C4))</f>
        <v>5.5812399359182599E-2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2.7906199679591299E-2</v>
      </c>
      <c r="R13" s="16" t="s">
        <v>37784</v>
      </c>
      <c r="S13" s="15">
        <f>D6L1306C5-D6L1306C7</f>
        <v>2.7906199679591299E-2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2.6392414021875678E-2</v>
      </c>
      <c r="X13" s="16" t="s">
        <v>37786</v>
      </c>
      <c r="Y13" s="33">
        <f>D6L1306C7-D6L1306C10</f>
        <v>1.5137856577156217E-3</v>
      </c>
      <c r="Z13" s="16" t="s">
        <v>37787</v>
      </c>
      <c r="AA13" s="33">
        <f>CHOOSE(MIN(D6L1306C9,RUN_YEARS),B7L813C7,B7L813C16,B7L813C25,B7L813C34,B7L813C43)</f>
        <v>294</v>
      </c>
      <c r="AB13" s="16" t="s">
        <v>37788</v>
      </c>
      <c r="AC13" s="33">
        <f>IF(D6L1306C12=0,0,D6L1306C10/D6L1306C12)</f>
        <v>8.977011572066557E-5</v>
      </c>
      <c r="AD13" s="16" t="s">
        <v>37789</v>
      </c>
      <c r="AE13" s="33">
        <f>IF(D6L1306C5=0,0,D6L1306C10/D6L1306C5)</f>
        <v>0.47287725173803041</v>
      </c>
      <c r="AF13" s="16" t="s">
        <v>37790</v>
      </c>
      <c r="AG13" s="33">
        <f>CHOOSE(MIN(D6L1306C9,RUN_YEARS),B7L813C5,B7L813C14,B7L813C23,B7L813C32,B7L813C41)</f>
        <v>6.4857357963003768</v>
      </c>
      <c r="AH13" s="16" t="s">
        <v>37791</v>
      </c>
      <c r="AI13" s="33">
        <f>IF(D6L1306C15=0,0,D6L1306C11/D6L1306C15)</f>
        <v>2.3340230087373005E-4</v>
      </c>
      <c r="AJ13" s="16" t="s">
        <v>37792</v>
      </c>
      <c r="AK13" s="33">
        <f>IF(D6L1306C5=0,0,D6L1306C11/D6L1306C5)</f>
        <v>2.7122748261969577E-2</v>
      </c>
      <c r="AL13" s="16" t="s">
        <v>37793</v>
      </c>
      <c r="AM13" s="33">
        <f>D6L1306C8*CHOOSE(MIN(D6L1306C9,RUN_YEARS),B7L813C4,B7L813C13,B7L813C22,B7L813C31,B7L813C40)</f>
        <v>4.7807894293125973E-3</v>
      </c>
      <c r="AN13" s="16" t="s">
        <v>37794</v>
      </c>
      <c r="AO13" s="33">
        <f>D6L1306C8-D6L1306C18</f>
        <v>2.3125410250278703E-2</v>
      </c>
      <c r="AP13" s="16" t="s">
        <v>37795</v>
      </c>
      <c r="AQ13" s="33">
        <f>CHOOSE(MIN(D6L1306C9,RUN_YEARS),B7L813C2,B7L813C11,B7L813C20,B7L813C29,B7L813C38)</f>
        <v>0.55445008403015283</v>
      </c>
      <c r="AR13" s="16" t="s">
        <v>37796</v>
      </c>
      <c r="AS13" s="33">
        <f>IF(D6L1306C20=0,0,D6L1306C18/D6L1306C20)</f>
        <v>8.6225785999747492E-3</v>
      </c>
      <c r="AT13" s="16" t="s">
        <v>37797</v>
      </c>
      <c r="AU13" s="33">
        <f>IF(D6L1306C5=0,0,D6L1306C18/D6L1306C5)</f>
        <v>8.5658195745100724E-2</v>
      </c>
      <c r="AV13" s="16" t="s">
        <v>37798</v>
      </c>
      <c r="AW13" s="33">
        <f>CHOOSE(MIN(D6L1306C9,RUN_YEARS),B7L813C1,B7L813C10,B7L813C19,B7L813C28,B7L813C37)</f>
        <v>2.6819599244182508</v>
      </c>
      <c r="AX13" s="16" t="s">
        <v>37799</v>
      </c>
      <c r="AY13" s="33">
        <f>IF(D6L1306C23=0,0,D6L1306C19/D6L1306C23)</f>
        <v>8.6225785999747475E-3</v>
      </c>
      <c r="AZ13" s="16" t="s">
        <v>37800</v>
      </c>
      <c r="BA13" s="33">
        <f>IF(D6L1306C5=0,0,D6L1306C19/D6L1306C5)</f>
        <v>0.4143418042548993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0.1312116968955673</v>
      </c>
      <c r="J14" s="16" t="s">
        <v>37823</v>
      </c>
      <c r="K14" s="21">
        <f>_xlfn.SINGLE(IF(FLOW_THRU_100PCT="Y",1,INDEX(VariabilityMatrix,D6L1307C1,_xlfn.SINGLE(D6L1307C9))))</f>
        <v>0.46935998677982882</v>
      </c>
      <c r="L14" s="16" t="s">
        <v>37803</v>
      </c>
      <c r="M14" s="15">
        <f>IF(_xlfn.SINGLE(D6L1307C2)&lt;&gt;0,_xlfn.SINGLE(D6L1307C2)*_xlfn.SINGLE(D6L1307C4),_xlfn.SINGLE(D6L1307C3)*_xlfn.SINGLE(D6L1307C4))</f>
        <v>6.1585520320262377E-2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3.0792760160131188E-2</v>
      </c>
      <c r="R14" s="16" t="s">
        <v>37805</v>
      </c>
      <c r="S14" s="15">
        <f>D6L1307C5-D6L1307C7</f>
        <v>3.0792760160131188E-2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2.9285989725589229E-2</v>
      </c>
      <c r="X14" s="16" t="s">
        <v>37807</v>
      </c>
      <c r="Y14" s="33">
        <f>D6L1307C7-D6L1307C10</f>
        <v>1.506770434541959E-3</v>
      </c>
      <c r="Z14" s="16" t="s">
        <v>37808</v>
      </c>
      <c r="AA14" s="33">
        <f>CHOOSE(MIN(D6L1307C9,RUN_YEARS),B7L813C7,B7L813C16,B7L813C25,B7L813C34,B7L813C43)</f>
        <v>307</v>
      </c>
      <c r="AB14" s="16" t="s">
        <v>37809</v>
      </c>
      <c r="AC14" s="33">
        <f>IF(D6L1307C12=0,0,D6L1307C10/D6L1307C12)</f>
        <v>9.5394103340681527E-5</v>
      </c>
      <c r="AD14" s="16" t="s">
        <v>37810</v>
      </c>
      <c r="AE14" s="33">
        <f>IF(D6L1307C5=0,0,D6L1307C10/D6L1307C5)</f>
        <v>0.47553368995331502</v>
      </c>
      <c r="AF14" s="16" t="s">
        <v>37811</v>
      </c>
      <c r="AG14" s="33">
        <f>CHOOSE(MIN(D6L1307C9,RUN_YEARS),B7L813C5,B7L813C14,B7L813C23,B7L813C32,B7L813C41)</f>
        <v>6.0750829444748469</v>
      </c>
      <c r="AH14" s="16" t="s">
        <v>37812</v>
      </c>
      <c r="AI14" s="33">
        <f>IF(D6L1307C15=0,0,D6L1307C11/D6L1307C15)</f>
        <v>2.4802466868577213E-4</v>
      </c>
      <c r="AJ14" s="16" t="s">
        <v>37813</v>
      </c>
      <c r="AK14" s="33">
        <f>IF(D6L1307C5=0,0,D6L1307C11/D6L1307C5)</f>
        <v>2.4466310046685005E-2</v>
      </c>
      <c r="AL14" s="16" t="s">
        <v>37814</v>
      </c>
      <c r="AM14" s="33">
        <f>D6L1307C8*CHOOSE(MIN(D6L1307C9,RUN_YEARS),B7L813C4,B7L813C13,B7L813C22,B7L813C31,B7L813C40)</f>
        <v>5.7000000082109087E-3</v>
      </c>
      <c r="AN14" s="16" t="s">
        <v>37815</v>
      </c>
      <c r="AO14" s="33">
        <f>D6L1307C8-D6L1307C18</f>
        <v>2.5092760151920281E-2</v>
      </c>
      <c r="AP14" s="16" t="s">
        <v>37816</v>
      </c>
      <c r="AQ14" s="33">
        <f>CHOOSE(MIN(D6L1307C9,RUN_YEARS),B7L813C2,B7L813C11,B7L813C20,B7L813C29,B7L813C38)</f>
        <v>0.58819800577731118</v>
      </c>
      <c r="AR14" s="16" t="s">
        <v>37817</v>
      </c>
      <c r="AS14" s="33">
        <f>IF(D6L1307C20=0,0,D6L1307C18/D6L1307C20)</f>
        <v>9.6906143037297204E-3</v>
      </c>
      <c r="AT14" s="16" t="s">
        <v>37818</v>
      </c>
      <c r="AU14" s="33">
        <f>IF(D6L1307C5=0,0,D6L1307C18/D6L1307C5)</f>
        <v>9.2554223437088343E-2</v>
      </c>
      <c r="AV14" s="16" t="s">
        <v>37819</v>
      </c>
      <c r="AW14" s="33">
        <f>CHOOSE(MIN(D6L1307C9,RUN_YEARS),B7L813C1,B7L813C10,B7L813C19,B7L813C28,B7L813C37)</f>
        <v>2.5893879753590632</v>
      </c>
      <c r="AX14" s="16" t="s">
        <v>37820</v>
      </c>
      <c r="AY14" s="33">
        <f>IF(D6L1307C23=0,0,D6L1307C19/D6L1307C23)</f>
        <v>9.6906143037297221E-3</v>
      </c>
      <c r="AZ14" s="16" t="s">
        <v>37821</v>
      </c>
      <c r="BA14" s="33">
        <f>IF(D6L1307C5=0,0,D6L1307C19/D6L1307C5)</f>
        <v>0.40744577656291164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1.0060703641739556E-5</v>
      </c>
      <c r="J15" s="16" t="s">
        <v>37844</v>
      </c>
      <c r="K15" s="21">
        <f>_xlfn.SINGLE(IF(FLOW_THRU_100PCT="Y",1,INDEX(VariabilityMatrix,D6L1308C1,_xlfn.SINGLE(D6L1308C9))))</f>
        <v>0.46935998677982882</v>
      </c>
      <c r="L15" s="16" t="s">
        <v>37824</v>
      </c>
      <c r="M15" s="15">
        <f>IF(_xlfn.SINGLE(D6L1308C2)&lt;&gt;0,_xlfn.SINGLE(D6L1308C2)*_xlfn.SINGLE(D6L1308C4),_xlfn.SINGLE(D6L1308C3)*_xlfn.SINGLE(D6L1308C4))</f>
        <v>4.7220917282826538E-6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2.3610458641413269E-6</v>
      </c>
      <c r="R15" s="16" t="s">
        <v>37826</v>
      </c>
      <c r="S15" s="15">
        <f>D6L1308C5-D6L1308C7</f>
        <v>2.3610458641413269E-6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2.245513703848277E-6</v>
      </c>
      <c r="X15" s="16" t="s">
        <v>37828</v>
      </c>
      <c r="Y15" s="33">
        <f>D6L1308C7-D6L1308C10</f>
        <v>1.1553216029304987E-7</v>
      </c>
      <c r="Z15" s="16" t="s">
        <v>37829</v>
      </c>
      <c r="AA15" s="33">
        <f>CHOOSE(MIN(D6L1308C9,RUN_YEARS),B7L813C7,B7L813C16,B7L813C25,B7L813C34,B7L813C43)</f>
        <v>307</v>
      </c>
      <c r="AB15" s="16" t="s">
        <v>37830</v>
      </c>
      <c r="AC15" s="33">
        <f>IF(D6L1308C12=0,0,D6L1308C10/D6L1308C12)</f>
        <v>7.3143768854992736E-9</v>
      </c>
      <c r="AD15" s="16" t="s">
        <v>37831</v>
      </c>
      <c r="AE15" s="33">
        <f>IF(D6L1308C5=0,0,D6L1308C10/D6L1308C5)</f>
        <v>0.47553368995331502</v>
      </c>
      <c r="AF15" s="16" t="s">
        <v>37832</v>
      </c>
      <c r="AG15" s="33">
        <f>CHOOSE(MIN(D6L1308C9,RUN_YEARS),B7L813C5,B7L813C14,B7L813C23,B7L813C32,B7L813C41)</f>
        <v>6.0750829444748469</v>
      </c>
      <c r="AH15" s="16" t="s">
        <v>37833</v>
      </c>
      <c r="AI15" s="33">
        <f>IF(D6L1308C15=0,0,D6L1308C11/D6L1308C15)</f>
        <v>1.9017379902298091E-8</v>
      </c>
      <c r="AJ15" s="16" t="s">
        <v>37834</v>
      </c>
      <c r="AK15" s="33">
        <f>IF(D6L1308C5=0,0,D6L1308C11/D6L1308C5)</f>
        <v>2.4466310046684966E-2</v>
      </c>
      <c r="AL15" s="16" t="s">
        <v>37835</v>
      </c>
      <c r="AM15" s="33">
        <f>D6L1308C8*CHOOSE(MIN(D6L1308C9,RUN_YEARS),B7L813C4,B7L813C13,B7L813C22,B7L813C31,B7L813C40)</f>
        <v>4.3704953290989937E-7</v>
      </c>
      <c r="AN15" s="16" t="s">
        <v>37836</v>
      </c>
      <c r="AO15" s="33">
        <f>D6L1308C8-D6L1308C18</f>
        <v>1.9239963312314277E-6</v>
      </c>
      <c r="AP15" s="16" t="s">
        <v>37837</v>
      </c>
      <c r="AQ15" s="33">
        <f>CHOOSE(MIN(D6L1308C9,RUN_YEARS),B7L813C2,B7L813C11,B7L813C20,B7L813C29,B7L813C38)</f>
        <v>0.58819800577731118</v>
      </c>
      <c r="AR15" s="16" t="s">
        <v>37838</v>
      </c>
      <c r="AS15" s="33">
        <f>IF(D6L1308C20=0,0,D6L1308C18/D6L1308C20)</f>
        <v>7.4303130683405299E-7</v>
      </c>
      <c r="AT15" s="16" t="s">
        <v>37839</v>
      </c>
      <c r="AU15" s="33">
        <f>IF(D6L1308C5=0,0,D6L1308C18/D6L1308C5)</f>
        <v>9.2554223437088343E-2</v>
      </c>
      <c r="AV15" s="16" t="s">
        <v>37840</v>
      </c>
      <c r="AW15" s="33">
        <f>CHOOSE(MIN(D6L1308C9,RUN_YEARS),B7L813C1,B7L813C10,B7L813C19,B7L813C28,B7L813C37)</f>
        <v>2.5893879753590632</v>
      </c>
      <c r="AX15" s="16" t="s">
        <v>37841</v>
      </c>
      <c r="AY15" s="33">
        <f>IF(D6L1308C23=0,0,D6L1308C19/D6L1308C23)</f>
        <v>7.430313068340531E-7</v>
      </c>
      <c r="AZ15" s="16" t="s">
        <v>37842</v>
      </c>
      <c r="BA15" s="33">
        <f>IF(D6L1308C5=0,0,D6L1308C19/D6L1308C5)</f>
        <v>0.4074457765629117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1.0060703641739556E-5</v>
      </c>
      <c r="J16" s="16" t="s">
        <v>37865</v>
      </c>
      <c r="K16" s="21">
        <f>_xlfn.SINGLE(IF(FLOW_THRU_100PCT="Y",1,INDEX(VariabilityMatrix,D6L1309C1,_xlfn.SINGLE(D6L1309C9))))</f>
        <v>0.46935998677982882</v>
      </c>
      <c r="L16" s="16" t="s">
        <v>37845</v>
      </c>
      <c r="M16" s="15">
        <f>IF(_xlfn.SINGLE(D6L1309C2)&lt;&gt;0,_xlfn.SINGLE(D6L1309C2)*_xlfn.SINGLE(D6L1309C4),_xlfn.SINGLE(D6L1309C3)*_xlfn.SINGLE(D6L1309C4))</f>
        <v>4.7220917282826538E-6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2.3610458641413269E-6</v>
      </c>
      <c r="R16" s="16" t="s">
        <v>37847</v>
      </c>
      <c r="S16" s="15">
        <f>D6L1309C5-D6L1309C7</f>
        <v>2.3610458641413269E-6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2.245513703848277E-6</v>
      </c>
      <c r="X16" s="16" t="s">
        <v>37849</v>
      </c>
      <c r="Y16" s="33">
        <f>D6L1309C7-D6L1309C10</f>
        <v>1.1553216029304987E-7</v>
      </c>
      <c r="Z16" s="16" t="s">
        <v>37850</v>
      </c>
      <c r="AA16" s="33">
        <f>CHOOSE(MIN(D6L1309C9,RUN_YEARS),B7L813C7,B7L813C16,B7L813C25,B7L813C34,B7L813C43)</f>
        <v>307</v>
      </c>
      <c r="AB16" s="16" t="s">
        <v>37851</v>
      </c>
      <c r="AC16" s="33">
        <f>IF(D6L1309C12=0,0,D6L1309C10/D6L1309C12)</f>
        <v>7.3143768854992736E-9</v>
      </c>
      <c r="AD16" s="16" t="s">
        <v>37852</v>
      </c>
      <c r="AE16" s="33">
        <f>IF(D6L1309C5=0,0,D6L1309C10/D6L1309C5)</f>
        <v>0.47553368995331502</v>
      </c>
      <c r="AF16" s="16" t="s">
        <v>37853</v>
      </c>
      <c r="AG16" s="33">
        <f>CHOOSE(MIN(D6L1309C9,RUN_YEARS),B7L813C5,B7L813C14,B7L813C23,B7L813C32,B7L813C41)</f>
        <v>6.0750829444748469</v>
      </c>
      <c r="AH16" s="16" t="s">
        <v>37854</v>
      </c>
      <c r="AI16" s="33">
        <f>IF(D6L1309C15=0,0,D6L1309C11/D6L1309C15)</f>
        <v>1.9017379902298091E-8</v>
      </c>
      <c r="AJ16" s="16" t="s">
        <v>37855</v>
      </c>
      <c r="AK16" s="33">
        <f>IF(D6L1309C5=0,0,D6L1309C11/D6L1309C5)</f>
        <v>2.4466310046684966E-2</v>
      </c>
      <c r="AL16" s="16" t="s">
        <v>37856</v>
      </c>
      <c r="AM16" s="33">
        <f>D6L1309C8*CHOOSE(MIN(D6L1309C9,RUN_YEARS),B7L813C4,B7L813C13,B7L813C22,B7L813C31,B7L813C40)</f>
        <v>4.3704953290989937E-7</v>
      </c>
      <c r="AN16" s="16" t="s">
        <v>37857</v>
      </c>
      <c r="AO16" s="33">
        <f>D6L1309C8-D6L1309C18</f>
        <v>1.9239963312314277E-6</v>
      </c>
      <c r="AP16" s="16" t="s">
        <v>37858</v>
      </c>
      <c r="AQ16" s="33">
        <f>CHOOSE(MIN(D6L1309C9,RUN_YEARS),B7L813C2,B7L813C11,B7L813C20,B7L813C29,B7L813C38)</f>
        <v>0.58819800577731118</v>
      </c>
      <c r="AR16" s="16" t="s">
        <v>37859</v>
      </c>
      <c r="AS16" s="33">
        <f>IF(D6L1309C20=0,0,D6L1309C18/D6L1309C20)</f>
        <v>7.4303130683405299E-7</v>
      </c>
      <c r="AT16" s="16" t="s">
        <v>37860</v>
      </c>
      <c r="AU16" s="33">
        <f>IF(D6L1309C5=0,0,D6L1309C18/D6L1309C5)</f>
        <v>9.2554223437088343E-2</v>
      </c>
      <c r="AV16" s="16" t="s">
        <v>37861</v>
      </c>
      <c r="AW16" s="33">
        <f>CHOOSE(MIN(D6L1309C9,RUN_YEARS),B7L813C1,B7L813C10,B7L813C19,B7L813C28,B7L813C37)</f>
        <v>2.5893879753590632</v>
      </c>
      <c r="AX16" s="16" t="s">
        <v>37862</v>
      </c>
      <c r="AY16" s="33">
        <f>IF(D6L1309C23=0,0,D6L1309C19/D6L1309C23)</f>
        <v>7.430313068340531E-7</v>
      </c>
      <c r="AZ16" s="16" t="s">
        <v>37863</v>
      </c>
      <c r="BA16" s="33">
        <f>IF(D6L1309C5=0,0,D6L1309C19/D6L1309C5)</f>
        <v>0.4074457765629117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0.1249338178231218</v>
      </c>
      <c r="J17" s="16" t="s">
        <v>37886</v>
      </c>
      <c r="K17" s="21">
        <f>_xlfn.SINGLE(IF(FLOW_THRU_100PCT="Y",1,INDEX(VariabilityMatrix,D6L1310C1,_xlfn.SINGLE(D6L1310C9))))</f>
        <v>0.46935998677982882</v>
      </c>
      <c r="L17" s="16" t="s">
        <v>37866</v>
      </c>
      <c r="M17" s="15">
        <f>IF(_xlfn.SINGLE(D6L1310C2)&lt;&gt;0,_xlfn.SINGLE(D6L1310C2)*_xlfn.SINGLE(D6L1310C4),_xlfn.SINGLE(D6L1310C3)*_xlfn.SINGLE(D6L1310C4))</f>
        <v>5.8638935081813989E-2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2.9319467540906995E-2</v>
      </c>
      <c r="R17" s="16" t="s">
        <v>37868</v>
      </c>
      <c r="S17" s="15">
        <f>D6L1310C5-D6L1310C7</f>
        <v>2.9319467540906995E-2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2.78847891743879E-2</v>
      </c>
      <c r="X17" s="16" t="s">
        <v>37870</v>
      </c>
      <c r="Y17" s="33">
        <f>D6L1310C7-D6L1310C10</f>
        <v>1.4346783665190946E-3</v>
      </c>
      <c r="Z17" s="16" t="s">
        <v>37871</v>
      </c>
      <c r="AA17" s="33">
        <f>CHOOSE(MIN(D6L1310C9,RUN_YEARS),B7L813C7,B7L813C16,B7L813C25,B7L813C34,B7L813C43)</f>
        <v>307</v>
      </c>
      <c r="AB17" s="16" t="s">
        <v>37872</v>
      </c>
      <c r="AC17" s="33">
        <f>IF(D6L1310C12=0,0,D6L1310C10/D6L1310C12)</f>
        <v>9.0829932164129964E-5</v>
      </c>
      <c r="AD17" s="16" t="s">
        <v>37873</v>
      </c>
      <c r="AE17" s="33">
        <f>IF(D6L1310C5=0,0,D6L1310C10/D6L1310C5)</f>
        <v>0.47553368995331502</v>
      </c>
      <c r="AF17" s="16" t="s">
        <v>37874</v>
      </c>
      <c r="AG17" s="33">
        <f>CHOOSE(MIN(D6L1310C9,RUN_YEARS),B7L813C5,B7L813C14,B7L813C23,B7L813C32,B7L813C41)</f>
        <v>6.0750829444748469</v>
      </c>
      <c r="AH17" s="16" t="s">
        <v>37875</v>
      </c>
      <c r="AI17" s="33">
        <f>IF(D6L1310C15=0,0,D6L1310C11/D6L1310C15)</f>
        <v>2.3615782362673793E-4</v>
      </c>
      <c r="AJ17" s="16" t="s">
        <v>37876</v>
      </c>
      <c r="AK17" s="33">
        <f>IF(D6L1310C5=0,0,D6L1310C11/D6L1310C5)</f>
        <v>2.4466310046684991E-2</v>
      </c>
      <c r="AL17" s="16" t="s">
        <v>37877</v>
      </c>
      <c r="AM17" s="33">
        <f>D6L1310C8*CHOOSE(MIN(D6L1310C9,RUN_YEARS),B7L813C4,B7L813C13,B7L813C22,B7L813C31,B7L813C40)</f>
        <v>5.4272810996751301E-3</v>
      </c>
      <c r="AN17" s="16" t="s">
        <v>37878</v>
      </c>
      <c r="AO17" s="33">
        <f>D6L1310C8-D6L1310C18</f>
        <v>2.3892186441231866E-2</v>
      </c>
      <c r="AP17" s="16" t="s">
        <v>37879</v>
      </c>
      <c r="AQ17" s="33">
        <f>CHOOSE(MIN(D6L1310C9,RUN_YEARS),B7L813C2,B7L813C11,B7L813C20,B7L813C29,B7L813C38)</f>
        <v>0.58819800577731118</v>
      </c>
      <c r="AR17" s="16" t="s">
        <v>37880</v>
      </c>
      <c r="AS17" s="33">
        <f>IF(D6L1310C20=0,0,D6L1310C18/D6L1310C20)</f>
        <v>9.2269627682652691E-3</v>
      </c>
      <c r="AT17" s="16" t="s">
        <v>37881</v>
      </c>
      <c r="AU17" s="33">
        <f>IF(D6L1310C5=0,0,D6L1310C18/D6L1310C5)</f>
        <v>9.2554223437088343E-2</v>
      </c>
      <c r="AV17" s="16" t="s">
        <v>37882</v>
      </c>
      <c r="AW17" s="33">
        <f>CHOOSE(MIN(D6L1310C9,RUN_YEARS),B7L813C1,B7L813C10,B7L813C19,B7L813C28,B7L813C37)</f>
        <v>2.5893879753590632</v>
      </c>
      <c r="AX17" s="16" t="s">
        <v>37883</v>
      </c>
      <c r="AY17" s="33">
        <f>IF(D6L1310C23=0,0,D6L1310C19/D6L1310C23)</f>
        <v>9.2269627682652709E-3</v>
      </c>
      <c r="AZ17" s="16" t="s">
        <v>37884</v>
      </c>
      <c r="BA17" s="33">
        <f>IF(D6L1310C5=0,0,D6L1310C19/D6L1310C5)</f>
        <v>0.4074457765629117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3.5685315817250207E-2</v>
      </c>
      <c r="J18" s="16" t="s">
        <v>37907</v>
      </c>
      <c r="K18" s="21">
        <f>_xlfn.SINGLE(IF(FLOW_THRU_100PCT="Y",1,INDEX(VariabilityMatrix,D6L1311C1,_xlfn.SINGLE(D6L1311C9))))</f>
        <v>0.46935998677982882</v>
      </c>
      <c r="L18" s="16" t="s">
        <v>37887</v>
      </c>
      <c r="M18" s="15">
        <f>IF(_xlfn.SINGLE(D6L1311C2)&lt;&gt;0,_xlfn.SINGLE(D6L1311C2)*_xlfn.SINGLE(D6L1311C4),_xlfn.SINGLE(D6L1311C3)*_xlfn.SINGLE(D6L1311C4))</f>
        <v>1.6749259360218573E-2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8.3746296801092864E-3</v>
      </c>
      <c r="R18" s="16" t="s">
        <v>37889</v>
      </c>
      <c r="S18" s="15">
        <f>D6L1311C5-D6L1311C7</f>
        <v>8.3746296801092864E-3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7.9648371075498377E-3</v>
      </c>
      <c r="X18" s="16" t="s">
        <v>37891</v>
      </c>
      <c r="Y18" s="33">
        <f>D6L1311C7-D6L1311C10</f>
        <v>4.0979257255944861E-4</v>
      </c>
      <c r="Z18" s="16" t="s">
        <v>37892</v>
      </c>
      <c r="AA18" s="33">
        <f>CHOOSE(MIN(D6L1311C9,RUN_YEARS),B7L813C7,B7L813C16,B7L813C25,B7L813C34,B7L813C43)</f>
        <v>307</v>
      </c>
      <c r="AB18" s="16" t="s">
        <v>37893</v>
      </c>
      <c r="AC18" s="33">
        <f>IF(D6L1311C12=0,0,D6L1311C10/D6L1311C12)</f>
        <v>2.594409481286592E-5</v>
      </c>
      <c r="AD18" s="16" t="s">
        <v>37894</v>
      </c>
      <c r="AE18" s="33">
        <f>IF(D6L1311C5=0,0,D6L1311C10/D6L1311C5)</f>
        <v>0.47553368995331496</v>
      </c>
      <c r="AF18" s="16" t="s">
        <v>37895</v>
      </c>
      <c r="AG18" s="33">
        <f>CHOOSE(MIN(D6L1311C9,RUN_YEARS),B7L813C5,B7L813C14,B7L813C23,B7L813C32,B7L813C41)</f>
        <v>6.0750829444748469</v>
      </c>
      <c r="AH18" s="16" t="s">
        <v>37896</v>
      </c>
      <c r="AI18" s="33">
        <f>IF(D6L1311C15=0,0,D6L1311C11/D6L1311C15)</f>
        <v>6.7454646513451453E-5</v>
      </c>
      <c r="AJ18" s="16" t="s">
        <v>37897</v>
      </c>
      <c r="AK18" s="33">
        <f>IF(D6L1311C5=0,0,D6L1311C11/D6L1311C5)</f>
        <v>2.4466310046685012E-2</v>
      </c>
      <c r="AL18" s="16" t="s">
        <v>37898</v>
      </c>
      <c r="AM18" s="33">
        <f>D6L1311C8*CHOOSE(MIN(D6L1311C9,RUN_YEARS),B7L813C4,B7L813C13,B7L813C22,B7L813C31,B7L813C40)</f>
        <v>1.5502146932314131E-3</v>
      </c>
      <c r="AN18" s="16" t="s">
        <v>37899</v>
      </c>
      <c r="AO18" s="33">
        <f>D6L1311C8-D6L1311C18</f>
        <v>6.8244149868778737E-3</v>
      </c>
      <c r="AP18" s="16" t="s">
        <v>37900</v>
      </c>
      <c r="AQ18" s="33">
        <f>CHOOSE(MIN(D6L1311C9,RUN_YEARS),B7L813C2,B7L813C11,B7L813C20,B7L813C29,B7L813C38)</f>
        <v>0.58819800577731118</v>
      </c>
      <c r="AR18" s="16" t="s">
        <v>37901</v>
      </c>
      <c r="AS18" s="33">
        <f>IF(D6L1311C20=0,0,D6L1311C18/D6L1311C20)</f>
        <v>2.6355320453403859E-3</v>
      </c>
      <c r="AT18" s="16" t="s">
        <v>37902</v>
      </c>
      <c r="AU18" s="33">
        <f>IF(D6L1311C5=0,0,D6L1311C18/D6L1311C5)</f>
        <v>9.2554223437088343E-2</v>
      </c>
      <c r="AV18" s="16" t="s">
        <v>37903</v>
      </c>
      <c r="AW18" s="33">
        <f>CHOOSE(MIN(D6L1311C9,RUN_YEARS),B7L813C1,B7L813C10,B7L813C19,B7L813C28,B7L813C37)</f>
        <v>2.5893879753590632</v>
      </c>
      <c r="AX18" s="16" t="s">
        <v>37904</v>
      </c>
      <c r="AY18" s="33">
        <f>IF(D6L1311C23=0,0,D6L1311C19/D6L1311C23)</f>
        <v>2.6355320453403863E-3</v>
      </c>
      <c r="AZ18" s="16" t="s">
        <v>37905</v>
      </c>
      <c r="BA18" s="33">
        <f>IF(D6L1311C5=0,0,D6L1311C19/D6L1311C5)</f>
        <v>0.4074457765629117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0.46935998677982882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307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6.0750829444748469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0.58819800577731118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2.5893879753590632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307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6.0750829444748469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0.58819800577731118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2.5893879753590632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5.443551619579505E-2</v>
      </c>
      <c r="J21" s="16" t="s">
        <v>37969</v>
      </c>
      <c r="K21" s="21">
        <f>_xlfn.SINGLE(IF(FLOW_THRU_100PCT="Y",1,INDEX(VariabilityMatrix,D6L1314C1,_xlfn.SINGLE(D6L1314C9))))</f>
        <v>0.47720261082240351</v>
      </c>
      <c r="L21" s="16" t="s">
        <v>37949</v>
      </c>
      <c r="M21" s="15">
        <f>IF(_xlfn.SINGLE(D6L1314C2)&lt;&gt;0,_xlfn.SINGLE(D6L1314C2)*_xlfn.SINGLE(D6L1314C4),_xlfn.SINGLE(D6L1314C3)*_xlfn.SINGLE(D6L1314C4))</f>
        <v>2.5976770450098628E-2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1.2988385225049314E-2</v>
      </c>
      <c r="R21" s="16" t="s">
        <v>37951</v>
      </c>
      <c r="S21" s="15">
        <f>D6L1314C5-D6L1314C7</f>
        <v>1.2988385225049314E-2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1.2283823819472319E-2</v>
      </c>
      <c r="X21" s="16" t="s">
        <v>37953</v>
      </c>
      <c r="Y21" s="33">
        <f>D6L1314C7-D6L1314C10</f>
        <v>7.0456140557699498E-4</v>
      </c>
      <c r="Z21" s="16" t="s">
        <v>37954</v>
      </c>
      <c r="AA21" s="33">
        <f>CHOOSE(MIN(D6L1314C9,RUN_YEARS),B7L813C7,B7L813C16,B7L813C25,B7L813C34,B7L813C43)</f>
        <v>294</v>
      </c>
      <c r="AB21" s="16" t="s">
        <v>37955</v>
      </c>
      <c r="AC21" s="33">
        <f>IF(D6L1314C12=0,0,D6L1314C10/D6L1314C12)</f>
        <v>4.1781713671674558E-5</v>
      </c>
      <c r="AD21" s="16" t="s">
        <v>37956</v>
      </c>
      <c r="AE21" s="33">
        <f>IF(D6L1314C5=0,0,D6L1314C10/D6L1314C5)</f>
        <v>0.47287725173803041</v>
      </c>
      <c r="AF21" s="16" t="s">
        <v>37957</v>
      </c>
      <c r="AG21" s="33">
        <f>CHOOSE(MIN(D6L1314C9,RUN_YEARS),B7L813C5,B7L813C14,B7L813C23,B7L813C32,B7L813C41)</f>
        <v>6.4857357963003768</v>
      </c>
      <c r="AH21" s="16" t="s">
        <v>37958</v>
      </c>
      <c r="AI21" s="33">
        <f>IF(D6L1314C15=0,0,D6L1314C11/D6L1314C15)</f>
        <v>1.0863245554635361E-4</v>
      </c>
      <c r="AJ21" s="16" t="s">
        <v>37959</v>
      </c>
      <c r="AK21" s="33">
        <f>IF(D6L1314C5=0,0,D6L1314C11/D6L1314C5)</f>
        <v>2.7122748261969566E-2</v>
      </c>
      <c r="AL21" s="16" t="s">
        <v>37960</v>
      </c>
      <c r="AM21" s="33">
        <f>D6L1314C8*CHOOSE(MIN(D6L1314C9,RUN_YEARS),B7L813C4,B7L813C13,B7L813C22,B7L813C31,B7L813C40)</f>
        <v>2.2251232880400964E-3</v>
      </c>
      <c r="AN21" s="16" t="s">
        <v>37961</v>
      </c>
      <c r="AO21" s="33">
        <f>D6L1314C8-D6L1314C18</f>
        <v>1.0763261937009218E-2</v>
      </c>
      <c r="AP21" s="16" t="s">
        <v>37962</v>
      </c>
      <c r="AQ21" s="33">
        <f>CHOOSE(MIN(D6L1314C9,RUN_YEARS),B7L813C2,B7L813C11,B7L813C20,B7L813C29,B7L813C38)</f>
        <v>0.55445008403015283</v>
      </c>
      <c r="AR21" s="16" t="s">
        <v>37963</v>
      </c>
      <c r="AS21" s="33">
        <f>IF(D6L1314C20=0,0,D6L1314C18/D6L1314C20)</f>
        <v>4.0132075945705633E-3</v>
      </c>
      <c r="AT21" s="16" t="s">
        <v>37964</v>
      </c>
      <c r="AU21" s="33">
        <f>IF(D6L1314C5=0,0,D6L1314C18/D6L1314C5)</f>
        <v>8.5658195745100724E-2</v>
      </c>
      <c r="AV21" s="16" t="s">
        <v>37965</v>
      </c>
      <c r="AW21" s="33">
        <f>CHOOSE(MIN(D6L1314C9,RUN_YEARS),B7L813C1,B7L813C10,B7L813C19,B7L813C28,B7L813C37)</f>
        <v>2.6819599244182508</v>
      </c>
      <c r="AX21" s="16" t="s">
        <v>37966</v>
      </c>
      <c r="AY21" s="33">
        <f>IF(D6L1314C23=0,0,D6L1314C19/D6L1314C23)</f>
        <v>4.0132075945705633E-3</v>
      </c>
      <c r="AZ21" s="16" t="s">
        <v>37967</v>
      </c>
      <c r="BA21" s="33">
        <f>IF(D6L1314C5=0,0,D6L1314C19/D6L1314C5)</f>
        <v>0.4143418042548993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7.1854165750955767E-2</v>
      </c>
      <c r="J22" s="16" t="s">
        <v>37990</v>
      </c>
      <c r="K22" s="21">
        <f>_xlfn.SINGLE(IF(FLOW_THRU_100PCT="Y",1,INDEX(VariabilityMatrix,D6L1315C1,_xlfn.SINGLE(D6L1315C9))))</f>
        <v>0.4634795436130667</v>
      </c>
      <c r="L22" s="16" t="s">
        <v>37970</v>
      </c>
      <c r="M22" s="15">
        <f>IF(_xlfn.SINGLE(D6L1315C2)&lt;&gt;0,_xlfn.SINGLE(D6L1315C2)*_xlfn.SINGLE(D6L1315C4),_xlfn.SINGLE(D6L1315C3)*_xlfn.SINGLE(D6L1315C4))</f>
        <v>3.3302935948950625E-2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1.6651467974475313E-2</v>
      </c>
      <c r="R22" s="16" t="s">
        <v>37972</v>
      </c>
      <c r="S22" s="15">
        <f>D6L1315C5-D6L1315C7</f>
        <v>1.6651467974475313E-2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1.5717768055821899E-2</v>
      </c>
      <c r="X22" s="16" t="s">
        <v>37974</v>
      </c>
      <c r="Y22" s="33">
        <f>D6L1315C7-D6L1315C10</f>
        <v>9.336999186534134E-4</v>
      </c>
      <c r="Z22" s="16" t="s">
        <v>37975</v>
      </c>
      <c r="AA22" s="33">
        <f>CHOOSE(MIN(D6L1315C9,RUN_YEARS),B7L813C7,B7L813C16,B7L813C25,B7L813C34,B7L813C43)</f>
        <v>265.33333333333331</v>
      </c>
      <c r="AB22" s="16" t="s">
        <v>37976</v>
      </c>
      <c r="AC22" s="33">
        <f>IF(D6L1315C12=0,0,D6L1315C10/D6L1315C12)</f>
        <v>5.9237819305861431E-5</v>
      </c>
      <c r="AD22" s="16" t="s">
        <v>37977</v>
      </c>
      <c r="AE22" s="33">
        <f>IF(D6L1315C5=0,0,D6L1315C10/D6L1315C5)</f>
        <v>0.47196343529337287</v>
      </c>
      <c r="AF22" s="16" t="s">
        <v>37978</v>
      </c>
      <c r="AG22" s="33">
        <f>CHOOSE(MIN(D6L1315C9,RUN_YEARS),B7L813C5,B7L813C14,B7L813C23,B7L813C32,B7L813C41)</f>
        <v>6.062264910091022</v>
      </c>
      <c r="AH22" s="16" t="s">
        <v>37979</v>
      </c>
      <c r="AI22" s="33">
        <f>IF(D6L1315C15=0,0,D6L1315C11/D6L1315C15)</f>
        <v>1.5401833019523957E-4</v>
      </c>
      <c r="AJ22" s="16" t="s">
        <v>37980</v>
      </c>
      <c r="AK22" s="33">
        <f>IF(D6L1315C5=0,0,D6L1315C11/D6L1315C5)</f>
        <v>2.8036564706627142E-2</v>
      </c>
      <c r="AL22" s="16" t="s">
        <v>37981</v>
      </c>
      <c r="AM22" s="33">
        <f>D6L1315C8*CHOOSE(MIN(D6L1315C9,RUN_YEARS),B7L813C4,B7L813C13,B7L813C22,B7L813C31,B7L813C40)</f>
        <v>2.7338369352418929E-3</v>
      </c>
      <c r="AN22" s="16" t="s">
        <v>37982</v>
      </c>
      <c r="AO22" s="33">
        <f>D6L1315C8-D6L1315C18</f>
        <v>1.391763103923342E-2</v>
      </c>
      <c r="AP22" s="16" t="s">
        <v>37983</v>
      </c>
      <c r="AQ22" s="33">
        <f>CHOOSE(MIN(D6L1315C9,RUN_YEARS),B7L813C2,B7L813C11,B7L813C20,B7L813C29,B7L813C38)</f>
        <v>0.49911393757868755</v>
      </c>
      <c r="AR22" s="16" t="s">
        <v>37984</v>
      </c>
      <c r="AS22" s="33">
        <f>IF(D6L1315C20=0,0,D6L1315C18/D6L1315C20)</f>
        <v>5.4773804724915966E-3</v>
      </c>
      <c r="AT22" s="16" t="s">
        <v>37985</v>
      </c>
      <c r="AU22" s="33">
        <f>IF(D6L1315C5=0,0,D6L1315C18/D6L1315C5)</f>
        <v>8.2089967666290273E-2</v>
      </c>
      <c r="AV22" s="16" t="s">
        <v>37986</v>
      </c>
      <c r="AW22" s="33">
        <f>CHOOSE(MIN(D6L1315C9,RUN_YEARS),B7L813C1,B7L813C10,B7L813C19,B7L813C28,B7L813C37)</f>
        <v>2.5409282975923073</v>
      </c>
      <c r="AX22" s="16" t="s">
        <v>37987</v>
      </c>
      <c r="AY22" s="33">
        <f>IF(D6L1315C23=0,0,D6L1315C19/D6L1315C23)</f>
        <v>5.4773804724915966E-3</v>
      </c>
      <c r="AZ22" s="16" t="s">
        <v>37988</v>
      </c>
      <c r="BA22" s="33">
        <f>IF(D6L1315C5=0,0,D6L1315C19/D6L1315C5)</f>
        <v>0.41791003233370971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2.8580960845601053</v>
      </c>
      <c r="J23" s="16" t="s">
        <v>38011</v>
      </c>
      <c r="K23" s="21">
        <f>_xlfn.SINGLE(IF(FLOW_THRU_100PCT="Y",1,INDEX(VariabilityMatrix,D6L1316C1,_xlfn.SINGLE(D6L1316C9))))</f>
        <v>0.19220666926290547</v>
      </c>
      <c r="L23" s="16" t="s">
        <v>37991</v>
      </c>
      <c r="M23" s="15">
        <f>IF(_xlfn.SINGLE(D6L1316C2)&lt;&gt;0,_xlfn.SINGLE(D6L1316C2)*_xlfn.SINGLE(D6L1316C4),_xlfn.SINGLE(D6L1316C3)*_xlfn.SINGLE(D6L1316C4))</f>
        <v>0.54934512884664932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0.27467256442332466</v>
      </c>
      <c r="R23" s="16" t="s">
        <v>37993</v>
      </c>
      <c r="S23" s="15">
        <f>D6L1316C5-D6L1316C7</f>
        <v>0.27467256442332466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0.25927081417214515</v>
      </c>
      <c r="X23" s="16" t="s">
        <v>37995</v>
      </c>
      <c r="Y23" s="33">
        <f>D6L1316C7-D6L1316C10</f>
        <v>1.5401750251179513E-2</v>
      </c>
      <c r="Z23" s="16" t="s">
        <v>37996</v>
      </c>
      <c r="AA23" s="33">
        <f>CHOOSE(MIN(D6L1316C9,RUN_YEARS),B7L813C7,B7L813C16,B7L813C25,B7L813C34,B7L813C43)</f>
        <v>265.33333333333331</v>
      </c>
      <c r="AB23" s="16" t="s">
        <v>37997</v>
      </c>
      <c r="AC23" s="33">
        <f>IF(D6L1316C12=0,0,D6L1316C10/D6L1316C12)</f>
        <v>9.7715130969401446E-4</v>
      </c>
      <c r="AD23" s="16" t="s">
        <v>37998</v>
      </c>
      <c r="AE23" s="33">
        <f>IF(D6L1316C5=0,0,D6L1316C10/D6L1316C5)</f>
        <v>0.47196343529337287</v>
      </c>
      <c r="AF23" s="16" t="s">
        <v>37999</v>
      </c>
      <c r="AG23" s="33">
        <f>CHOOSE(MIN(D6L1316C9,RUN_YEARS),B7L813C5,B7L813C14,B7L813C23,B7L813C32,B7L813C41)</f>
        <v>6.062264910091022</v>
      </c>
      <c r="AH23" s="16" t="s">
        <v>38000</v>
      </c>
      <c r="AI23" s="33">
        <f>IF(D6L1316C15=0,0,D6L1316C11/D6L1316C15)</f>
        <v>2.5405934052044358E-3</v>
      </c>
      <c r="AJ23" s="16" t="s">
        <v>38001</v>
      </c>
      <c r="AK23" s="33">
        <f>IF(D6L1316C5=0,0,D6L1316C11/D6L1316C5)</f>
        <v>2.8036564706627153E-2</v>
      </c>
      <c r="AL23" s="16" t="s">
        <v>38002</v>
      </c>
      <c r="AM23" s="33">
        <f>D6L1316C8*CHOOSE(MIN(D6L1316C9,RUN_YEARS),B7L813C4,B7L813C13,B7L813C22,B7L813C31,B7L813C40)</f>
        <v>4.5095723864655504E-2</v>
      </c>
      <c r="AN23" s="16" t="s">
        <v>38003</v>
      </c>
      <c r="AO23" s="33">
        <f>D6L1316C8-D6L1316C18</f>
        <v>0.22957684055866917</v>
      </c>
      <c r="AP23" s="16" t="s">
        <v>38004</v>
      </c>
      <c r="AQ23" s="33">
        <f>CHOOSE(MIN(D6L1316C9,RUN_YEARS),B7L813C2,B7L813C11,B7L813C20,B7L813C29,B7L813C38)</f>
        <v>0.49911393757868755</v>
      </c>
      <c r="AR23" s="16" t="s">
        <v>38005</v>
      </c>
      <c r="AS23" s="33">
        <f>IF(D6L1316C20=0,0,D6L1316C18/D6L1316C20)</f>
        <v>9.0351561976860159E-2</v>
      </c>
      <c r="AT23" s="16" t="s">
        <v>38006</v>
      </c>
      <c r="AU23" s="33">
        <f>IF(D6L1316C5=0,0,D6L1316C18/D6L1316C5)</f>
        <v>8.2089967666290273E-2</v>
      </c>
      <c r="AV23" s="16" t="s">
        <v>38007</v>
      </c>
      <c r="AW23" s="33">
        <f>CHOOSE(MIN(D6L1316C9,RUN_YEARS),B7L813C1,B7L813C10,B7L813C19,B7L813C28,B7L813C37)</f>
        <v>2.5409282975923073</v>
      </c>
      <c r="AX23" s="16" t="s">
        <v>38008</v>
      </c>
      <c r="AY23" s="33">
        <f>IF(D6L1316C23=0,0,D6L1316C19/D6L1316C23)</f>
        <v>9.0351561976860173E-2</v>
      </c>
      <c r="AZ23" s="16" t="s">
        <v>38009</v>
      </c>
      <c r="BA23" s="33">
        <f>IF(D6L1316C5=0,0,D6L1316C19/D6L1316C5)</f>
        <v>0.41791003233370977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2.6727383660563699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2.298554994808478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1.149277497404239</v>
      </c>
      <c r="R24" s="16" t="s">
        <v>38014</v>
      </c>
      <c r="S24" s="15">
        <f>D6L1317C5-D6L1317C7</f>
        <v>1.149277497404239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1.0848339115605501</v>
      </c>
      <c r="X24" s="16" t="s">
        <v>38016</v>
      </c>
      <c r="Y24" s="33">
        <f>D6L1317C7-D6L1317C10</f>
        <v>6.4443585843688922E-2</v>
      </c>
      <c r="Z24" s="16" t="s">
        <v>38017</v>
      </c>
      <c r="AA24" s="33">
        <f>CHOOSE(MIN(D6L1317C9,RUN_YEARS),B7L813C7,B7L813C16,B7L813C25,B7L813C34,B7L813C43)</f>
        <v>265.33333333333331</v>
      </c>
      <c r="AB24" s="16" t="s">
        <v>38018</v>
      </c>
      <c r="AC24" s="33">
        <f>IF(D6L1317C12=0,0,D6L1317C10/D6L1317C12)</f>
        <v>4.0885700184442849E-3</v>
      </c>
      <c r="AD24" s="16" t="s">
        <v>38019</v>
      </c>
      <c r="AE24" s="33">
        <f>IF(D6L1317C5=0,0,D6L1317C10/D6L1317C5)</f>
        <v>0.47196343529337287</v>
      </c>
      <c r="AF24" s="16" t="s">
        <v>38020</v>
      </c>
      <c r="AG24" s="33">
        <f>CHOOSE(MIN(D6L1317C9,RUN_YEARS),B7L813C5,B7L813C14,B7L813C23,B7L813C32,B7L813C41)</f>
        <v>6.062264910091022</v>
      </c>
      <c r="AH24" s="16" t="s">
        <v>38021</v>
      </c>
      <c r="AI24" s="33">
        <f>IF(D6L1317C15=0,0,D6L1317C11/D6L1317C15)</f>
        <v>1.0630282047955132E-2</v>
      </c>
      <c r="AJ24" s="16" t="s">
        <v>38022</v>
      </c>
      <c r="AK24" s="33">
        <f>IF(D6L1317C5=0,0,D6L1317C11/D6L1317C5)</f>
        <v>2.8036564706627149E-2</v>
      </c>
      <c r="AL24" s="16" t="s">
        <v>38023</v>
      </c>
      <c r="AM24" s="33">
        <f>D6L1317C8*CHOOSE(MIN(D6L1317C9,RUN_YEARS),B7L813C4,B7L813C13,B7L813C22,B7L813C31,B7L813C40)</f>
        <v>0.18868830520301796</v>
      </c>
      <c r="AN24" s="16" t="s">
        <v>38024</v>
      </c>
      <c r="AO24" s="33">
        <f>D6L1317C8-D6L1317C18</f>
        <v>0.96058919220122108</v>
      </c>
      <c r="AP24" s="16" t="s">
        <v>38025</v>
      </c>
      <c r="AQ24" s="33">
        <f>CHOOSE(MIN(D6L1317C9,RUN_YEARS),B7L813C2,B7L813C11,B7L813C20,B7L813C29,B7L813C38)</f>
        <v>0.49911393757868755</v>
      </c>
      <c r="AR24" s="16" t="s">
        <v>38026</v>
      </c>
      <c r="AS24" s="33">
        <f>IF(D6L1317C20=0,0,D6L1317C18/D6L1317C20)</f>
        <v>0.37804655609976912</v>
      </c>
      <c r="AT24" s="16" t="s">
        <v>38027</v>
      </c>
      <c r="AU24" s="33">
        <f>IF(D6L1317C5=0,0,D6L1317C18/D6L1317C5)</f>
        <v>8.2089967666290273E-2</v>
      </c>
      <c r="AV24" s="16" t="s">
        <v>38028</v>
      </c>
      <c r="AW24" s="33">
        <f>CHOOSE(MIN(D6L1317C9,RUN_YEARS),B7L813C1,B7L813C10,B7L813C19,B7L813C28,B7L813C37)</f>
        <v>2.5409282975923073</v>
      </c>
      <c r="AX24" s="16" t="s">
        <v>38029</v>
      </c>
      <c r="AY24" s="33">
        <f>IF(D6L1317C23=0,0,D6L1317C19/D6L1317C23)</f>
        <v>0.37804655609976912</v>
      </c>
      <c r="AZ24" s="16" t="s">
        <v>38030</v>
      </c>
      <c r="BA24" s="33">
        <f>IF(D6L1317C5=0,0,D6L1317C19/D6L1317C5)</f>
        <v>0.41791003233370971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1.6441869085560437</v>
      </c>
      <c r="J25" s="16" t="s">
        <v>38052</v>
      </c>
      <c r="K25" s="21">
        <f>_xlfn.SINGLE(IF(FLOW_THRU_100PCT="Y",1,INDEX(VariabilityMatrix,D6L1318C1,_xlfn.SINGLE(D6L1318C9))))</f>
        <v>0.1949876457469733</v>
      </c>
      <c r="L25" s="16" t="s">
        <v>38032</v>
      </c>
      <c r="M25" s="15">
        <f>IF(_xlfn.SINGLE(D6L1318C2)&lt;&gt;0,_xlfn.SINGLE(D6L1318C2)*_xlfn.SINGLE(D6L1318C4),_xlfn.SINGLE(D6L1318C3)*_xlfn.SINGLE(D6L1318C4))</f>
        <v>0.32059613446733704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0.16029806723366852</v>
      </c>
      <c r="R25" s="16" t="s">
        <v>38034</v>
      </c>
      <c r="S25" s="15">
        <f>D6L1318C5-D6L1318C7</f>
        <v>0.16029806723366852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0.15245426280802193</v>
      </c>
      <c r="X25" s="16" t="s">
        <v>38036</v>
      </c>
      <c r="Y25" s="33">
        <f>D6L1318C7-D6L1318C10</f>
        <v>7.8438044256465833E-3</v>
      </c>
      <c r="Z25" s="16" t="s">
        <v>38037</v>
      </c>
      <c r="AA25" s="33">
        <f>CHOOSE(MIN(D6L1318C9,RUN_YEARS),B7L813C7,B7L813C16,B7L813C25,B7L813C34,B7L813C43)</f>
        <v>307</v>
      </c>
      <c r="AB25" s="16" t="s">
        <v>38038</v>
      </c>
      <c r="AC25" s="33">
        <f>IF(D6L1318C12=0,0,D6L1318C10/D6L1318C12)</f>
        <v>4.9659368992841023E-4</v>
      </c>
      <c r="AD25" s="16" t="s">
        <v>38039</v>
      </c>
      <c r="AE25" s="33">
        <f>IF(D6L1318C5=0,0,D6L1318C10/D6L1318C5)</f>
        <v>0.47553368995331502</v>
      </c>
      <c r="AF25" s="16" t="s">
        <v>38040</v>
      </c>
      <c r="AG25" s="33">
        <f>CHOOSE(MIN(D6L1318C9,RUN_YEARS),B7L813C5,B7L813C14,B7L813C23,B7L813C32,B7L813C41)</f>
        <v>6.0750829444748469</v>
      </c>
      <c r="AH25" s="16" t="s">
        <v>38041</v>
      </c>
      <c r="AI25" s="33">
        <f>IF(D6L1318C15=0,0,D6L1318C11/D6L1318C15)</f>
        <v>1.291143593813867E-3</v>
      </c>
      <c r="AJ25" s="16" t="s">
        <v>38042</v>
      </c>
      <c r="AK25" s="33">
        <f>IF(D6L1318C5=0,0,D6L1318C11/D6L1318C5)</f>
        <v>2.4466310046685001E-2</v>
      </c>
      <c r="AL25" s="16" t="s">
        <v>38043</v>
      </c>
      <c r="AM25" s="33">
        <f>D6L1318C8*CHOOSE(MIN(D6L1318C9,RUN_YEARS),B7L813C4,B7L813C13,B7L813C22,B7L813C31,B7L813C40)</f>
        <v>2.9672526262556731E-2</v>
      </c>
      <c r="AN25" s="16" t="s">
        <v>38044</v>
      </c>
      <c r="AO25" s="33">
        <f>D6L1318C8-D6L1318C18</f>
        <v>0.13062554097111179</v>
      </c>
      <c r="AP25" s="16" t="s">
        <v>38045</v>
      </c>
      <c r="AQ25" s="33">
        <f>CHOOSE(MIN(D6L1318C9,RUN_YEARS),B7L813C2,B7L813C11,B7L813C20,B7L813C29,B7L813C38)</f>
        <v>0.58819800577731118</v>
      </c>
      <c r="AR25" s="16" t="s">
        <v>38046</v>
      </c>
      <c r="AS25" s="33">
        <f>IF(D6L1318C20=0,0,D6L1318C18/D6L1318C20)</f>
        <v>5.0446492458511669E-2</v>
      </c>
      <c r="AT25" s="16" t="s">
        <v>38047</v>
      </c>
      <c r="AU25" s="33">
        <f>IF(D6L1318C5=0,0,D6L1318C18/D6L1318C5)</f>
        <v>9.2554223437088343E-2</v>
      </c>
      <c r="AV25" s="16" t="s">
        <v>38048</v>
      </c>
      <c r="AW25" s="33">
        <f>CHOOSE(MIN(D6L1318C9,RUN_YEARS),B7L813C1,B7L813C10,B7L813C19,B7L813C28,B7L813C37)</f>
        <v>2.5893879753590632</v>
      </c>
      <c r="AX25" s="16" t="s">
        <v>38049</v>
      </c>
      <c r="AY25" s="33">
        <f>IF(D6L1318C23=0,0,D6L1318C19/D6L1318C23)</f>
        <v>5.0446492458511669E-2</v>
      </c>
      <c r="AZ25" s="16" t="s">
        <v>38050</v>
      </c>
      <c r="BA25" s="33">
        <f>IF(D6L1318C5=0,0,D6L1318C19/D6L1318C5)</f>
        <v>0.40744577656291164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5.4826320476666623</v>
      </c>
      <c r="J26" s="16" t="s">
        <v>38073</v>
      </c>
      <c r="K26" s="21">
        <f>_xlfn.SINGLE(IF(FLOW_THRU_100PCT="Y",1,INDEX(VariabilityMatrix,D6L1319C1,_xlfn.SINGLE(D6L1319C9))))</f>
        <v>0.19220666926290547</v>
      </c>
      <c r="L26" s="16" t="s">
        <v>38053</v>
      </c>
      <c r="M26" s="15">
        <f>IF(_xlfn.SINGLE(D6L1319C2)&lt;&gt;0,_xlfn.SINGLE(D6L1319C2)*_xlfn.SINGLE(D6L1319C4),_xlfn.SINGLE(D6L1319C3)*_xlfn.SINGLE(D6L1319C4))</f>
        <v>1.0537984446760724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0.52689922233803621</v>
      </c>
      <c r="R26" s="16" t="s">
        <v>38055</v>
      </c>
      <c r="S26" s="15">
        <f>D6L1319C5-D6L1319C7</f>
        <v>0.52689922233803621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0.49735433405613244</v>
      </c>
      <c r="X26" s="16" t="s">
        <v>38057</v>
      </c>
      <c r="Y26" s="33">
        <f>D6L1319C7-D6L1319C10</f>
        <v>2.9544888281903769E-2</v>
      </c>
      <c r="Z26" s="16" t="s">
        <v>38058</v>
      </c>
      <c r="AA26" s="33">
        <f>CHOOSE(MIN(D6L1319C9,RUN_YEARS),B7L813C7,B7L813C16,B7L813C25,B7L813C34,B7L813C43)</f>
        <v>265.33333333333331</v>
      </c>
      <c r="AB26" s="16" t="s">
        <v>38059</v>
      </c>
      <c r="AC26" s="33">
        <f>IF(D6L1319C12=0,0,D6L1319C10/D6L1319C12)</f>
        <v>1.8744510077492429E-3</v>
      </c>
      <c r="AD26" s="16" t="s">
        <v>38060</v>
      </c>
      <c r="AE26" s="33">
        <f>IF(D6L1319C5=0,0,D6L1319C10/D6L1319C5)</f>
        <v>0.47196343529337281</v>
      </c>
      <c r="AF26" s="16" t="s">
        <v>38061</v>
      </c>
      <c r="AG26" s="33">
        <f>CHOOSE(MIN(D6L1319C9,RUN_YEARS),B7L813C5,B7L813C14,B7L813C23,B7L813C32,B7L813C41)</f>
        <v>6.062264910091022</v>
      </c>
      <c r="AH26" s="16" t="s">
        <v>38062</v>
      </c>
      <c r="AI26" s="33">
        <f>IF(D6L1319C15=0,0,D6L1319C11/D6L1319C15)</f>
        <v>4.8735726201480306E-3</v>
      </c>
      <c r="AJ26" s="16" t="s">
        <v>38063</v>
      </c>
      <c r="AK26" s="33">
        <f>IF(D6L1319C5=0,0,D6L1319C11/D6L1319C5)</f>
        <v>2.8036564706627163E-2</v>
      </c>
      <c r="AL26" s="16" t="s">
        <v>38064</v>
      </c>
      <c r="AM26" s="33">
        <f>D6L1319C8*CHOOSE(MIN(D6L1319C9,RUN_YEARS),B7L813C4,B7L813C13,B7L813C22,B7L813C31,B7L813C40)</f>
        <v>8.650628025024576E-2</v>
      </c>
      <c r="AN26" s="16" t="s">
        <v>38065</v>
      </c>
      <c r="AO26" s="33">
        <f>D6L1319C8-D6L1319C18</f>
        <v>0.44039294208779045</v>
      </c>
      <c r="AP26" s="16" t="s">
        <v>38066</v>
      </c>
      <c r="AQ26" s="33">
        <f>CHOOSE(MIN(D6L1319C9,RUN_YEARS),B7L813C2,B7L813C11,B7L813C20,B7L813C29,B7L813C38)</f>
        <v>0.49911393757868755</v>
      </c>
      <c r="AR26" s="16" t="s">
        <v>38067</v>
      </c>
      <c r="AS26" s="33">
        <f>IF(D6L1319C20=0,0,D6L1319C18/D6L1319C20)</f>
        <v>0.17331970465482674</v>
      </c>
      <c r="AT26" s="16" t="s">
        <v>38068</v>
      </c>
      <c r="AU26" s="33">
        <f>IF(D6L1319C5=0,0,D6L1319C18/D6L1319C5)</f>
        <v>8.2089967666290273E-2</v>
      </c>
      <c r="AV26" s="16" t="s">
        <v>38069</v>
      </c>
      <c r="AW26" s="33">
        <f>CHOOSE(MIN(D6L1319C9,RUN_YEARS),B7L813C1,B7L813C10,B7L813C19,B7L813C28,B7L813C37)</f>
        <v>2.5409282975923073</v>
      </c>
      <c r="AX26" s="16" t="s">
        <v>38070</v>
      </c>
      <c r="AY26" s="33">
        <f>IF(D6L1319C23=0,0,D6L1319C19/D6L1319C23)</f>
        <v>0.17331970465482677</v>
      </c>
      <c r="AZ26" s="16" t="s">
        <v>38071</v>
      </c>
      <c r="BA26" s="33">
        <f>IF(D6L1319C5=0,0,D6L1319C19/D6L1319C5)</f>
        <v>0.41791003233370971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5.9681074054781673</v>
      </c>
      <c r="J27" s="16" t="s">
        <v>38094</v>
      </c>
      <c r="K27" s="21">
        <f>_xlfn.SINGLE(IF(FLOW_THRU_100PCT="Y",1,INDEX(VariabilityMatrix,D6L1320C1,_xlfn.SINGLE(D6L1320C9))))</f>
        <v>0.1949876457469733</v>
      </c>
      <c r="L27" s="16" t="s">
        <v>38074</v>
      </c>
      <c r="M27" s="15">
        <f>IF(_xlfn.SINGLE(D6L1320C2)&lt;&gt;0,_xlfn.SINGLE(D6L1320C2)*_xlfn.SINGLE(D6L1320C4),_xlfn.SINGLE(D6L1320C3)*_xlfn.SINGLE(D6L1320C4))</f>
        <v>1.1637072125592649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0.58185360627963245</v>
      </c>
      <c r="R27" s="16" t="s">
        <v>38076</v>
      </c>
      <c r="S27" s="15">
        <f>D6L1320C5-D6L1320C7</f>
        <v>0.58185360627963245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0.55338198481359391</v>
      </c>
      <c r="X27" s="16" t="s">
        <v>38078</v>
      </c>
      <c r="Y27" s="33">
        <f>D6L1320C7-D6L1320C10</f>
        <v>2.8471621466038544E-2</v>
      </c>
      <c r="Z27" s="16" t="s">
        <v>38079</v>
      </c>
      <c r="AA27" s="33">
        <f>CHOOSE(MIN(D6L1320C9,RUN_YEARS),B7L813C7,B7L813C16,B7L813C25,B7L813C34,B7L813C43)</f>
        <v>307</v>
      </c>
      <c r="AB27" s="16" t="s">
        <v>38080</v>
      </c>
      <c r="AC27" s="33">
        <f>IF(D6L1320C12=0,0,D6L1320C10/D6L1320C12)</f>
        <v>1.8025471818032374E-3</v>
      </c>
      <c r="AD27" s="16" t="s">
        <v>38081</v>
      </c>
      <c r="AE27" s="33">
        <f>IF(D6L1320C5=0,0,D6L1320C10/D6L1320C5)</f>
        <v>0.47553368995331502</v>
      </c>
      <c r="AF27" s="16" t="s">
        <v>38082</v>
      </c>
      <c r="AG27" s="33">
        <f>CHOOSE(MIN(D6L1320C9,RUN_YEARS),B7L813C5,B7L813C14,B7L813C23,B7L813C32,B7L813C41)</f>
        <v>6.0750829444748469</v>
      </c>
      <c r="AH27" s="16" t="s">
        <v>38083</v>
      </c>
      <c r="AI27" s="33">
        <f>IF(D6L1320C15=0,0,D6L1320C11/D6L1320C15)</f>
        <v>4.6866226726884203E-3</v>
      </c>
      <c r="AJ27" s="16" t="s">
        <v>38084</v>
      </c>
      <c r="AK27" s="33">
        <f>IF(D6L1320C5=0,0,D6L1320C11/D6L1320C5)</f>
        <v>2.4466310046685005E-2</v>
      </c>
      <c r="AL27" s="16" t="s">
        <v>38085</v>
      </c>
      <c r="AM27" s="33">
        <f>D6L1320C8*CHOOSE(MIN(D6L1320C9,RUN_YEARS),B7L813C4,B7L813C13,B7L813C22,B7L813C31,B7L813C40)</f>
        <v>0.10770601736656146</v>
      </c>
      <c r="AN27" s="16" t="s">
        <v>38086</v>
      </c>
      <c r="AO27" s="33">
        <f>D6L1320C8-D6L1320C18</f>
        <v>0.47414758891307096</v>
      </c>
      <c r="AP27" s="16" t="s">
        <v>38087</v>
      </c>
      <c r="AQ27" s="33">
        <f>CHOOSE(MIN(D6L1320C9,RUN_YEARS),B7L813C2,B7L813C11,B7L813C20,B7L813C29,B7L813C38)</f>
        <v>0.58819800577731118</v>
      </c>
      <c r="AR27" s="16" t="s">
        <v>38088</v>
      </c>
      <c r="AS27" s="33">
        <f>IF(D6L1320C20=0,0,D6L1320C18/D6L1320C20)</f>
        <v>0.18311183701520134</v>
      </c>
      <c r="AT27" s="16" t="s">
        <v>38089</v>
      </c>
      <c r="AU27" s="33">
        <f>IF(D6L1320C5=0,0,D6L1320C18/D6L1320C5)</f>
        <v>9.2554223437088343E-2</v>
      </c>
      <c r="AV27" s="16" t="s">
        <v>38090</v>
      </c>
      <c r="AW27" s="33">
        <f>CHOOSE(MIN(D6L1320C9,RUN_YEARS),B7L813C1,B7L813C10,B7L813C19,B7L813C28,B7L813C37)</f>
        <v>2.5893879753590632</v>
      </c>
      <c r="AX27" s="16" t="s">
        <v>38091</v>
      </c>
      <c r="AY27" s="33">
        <f>IF(D6L1320C23=0,0,D6L1320C19/D6L1320C23)</f>
        <v>0.18311183701520134</v>
      </c>
      <c r="AZ27" s="16" t="s">
        <v>38092</v>
      </c>
      <c r="BA27" s="33">
        <f>IF(D6L1320C5=0,0,D6L1320C19/D6L1320C5)</f>
        <v>0.40744577656291164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0.1949876457469733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307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6.0750829444748469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0.58819800577731118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2.5893879753590632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0.1949876457469733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307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6.0750829444748469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0.58819800577731118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2.5893879753590632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0.1949876457469733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307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6.0750829444748469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0.58819800577731118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2.5893879753590632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0.1949876457469733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307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6.0750829444748469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0.58819800577731118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2.5893879753590632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0.1949876457469733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307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6.0750829444748469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0.58819800577731118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2.5893879753590632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15.33728596042973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13.190065925969568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6.5950329629847841</v>
      </c>
      <c r="R33" s="16" t="s">
        <v>38202</v>
      </c>
      <c r="S33" s="15">
        <f>D6L1326C5-D6L1326C7</f>
        <v>6.5950329629847841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6.2723207205037976</v>
      </c>
      <c r="X33" s="16" t="s">
        <v>38204</v>
      </c>
      <c r="Y33" s="33">
        <f>D6L1326C7-D6L1326C10</f>
        <v>0.32271224248098651</v>
      </c>
      <c r="Z33" s="16" t="s">
        <v>38205</v>
      </c>
      <c r="AA33" s="33">
        <f>CHOOSE(MIN(D6L1326C9,RUN_YEARS),B7L813C7,B7L813C16,B7L813C25,B7L813C34,B7L813C43)</f>
        <v>307</v>
      </c>
      <c r="AB33" s="16" t="s">
        <v>38206</v>
      </c>
      <c r="AC33" s="33">
        <f>IF(D6L1326C12=0,0,D6L1326C10/D6L1326C12)</f>
        <v>2.0431012118904877E-2</v>
      </c>
      <c r="AD33" s="16" t="s">
        <v>38207</v>
      </c>
      <c r="AE33" s="33">
        <f>IF(D6L1326C5=0,0,D6L1326C10/D6L1326C5)</f>
        <v>0.47553368995331502</v>
      </c>
      <c r="AF33" s="16" t="s">
        <v>38208</v>
      </c>
      <c r="AG33" s="33">
        <f>CHOOSE(MIN(D6L1326C9,RUN_YEARS),B7L813C5,B7L813C14,B7L813C23,B7L813C32,B7L813C41)</f>
        <v>6.0750829444748469</v>
      </c>
      <c r="AH33" s="16" t="s">
        <v>38209</v>
      </c>
      <c r="AI33" s="33">
        <f>IF(D6L1326C15=0,0,D6L1326C11/D6L1326C15)</f>
        <v>5.3120631509152666E-2</v>
      </c>
      <c r="AJ33" s="16" t="s">
        <v>38210</v>
      </c>
      <c r="AK33" s="33">
        <f>IF(D6L1326C5=0,0,D6L1326C11/D6L1326C5)</f>
        <v>2.4466310046684984E-2</v>
      </c>
      <c r="AL33" s="16" t="s">
        <v>38211</v>
      </c>
      <c r="AM33" s="33">
        <f>D6L1326C8*CHOOSE(MIN(D6L1326C9,RUN_YEARS),B7L813C4,B7L813C13,B7L813C22,B7L813C31,B7L813C40)</f>
        <v>1.220796308862113</v>
      </c>
      <c r="AN33" s="16" t="s">
        <v>38212</v>
      </c>
      <c r="AO33" s="33">
        <f>D6L1326C8-D6L1326C18</f>
        <v>5.3742366541226714</v>
      </c>
      <c r="AP33" s="16" t="s">
        <v>38213</v>
      </c>
      <c r="AQ33" s="33">
        <f>CHOOSE(MIN(D6L1326C9,RUN_YEARS),B7L813C2,B7L813C11,B7L813C20,B7L813C29,B7L813C38)</f>
        <v>0.58819800577731118</v>
      </c>
      <c r="AR33" s="16" t="s">
        <v>38214</v>
      </c>
      <c r="AS33" s="33">
        <f>IF(D6L1326C20=0,0,D6L1326C18/D6L1326C20)</f>
        <v>2.0754852904487753</v>
      </c>
      <c r="AT33" s="16" t="s">
        <v>38215</v>
      </c>
      <c r="AU33" s="33">
        <f>IF(D6L1326C5=0,0,D6L1326C18/D6L1326C5)</f>
        <v>9.2554223437088343E-2</v>
      </c>
      <c r="AV33" s="16" t="s">
        <v>38216</v>
      </c>
      <c r="AW33" s="33">
        <f>CHOOSE(MIN(D6L1326C9,RUN_YEARS),B7L813C1,B7L813C10,B7L813C19,B7L813C28,B7L813C37)</f>
        <v>2.5893879753590632</v>
      </c>
      <c r="AX33" s="16" t="s">
        <v>38217</v>
      </c>
      <c r="AY33" s="33">
        <f>IF(D6L1326C23=0,0,D6L1326C19/D6L1326C23)</f>
        <v>2.0754852904487753</v>
      </c>
      <c r="AZ33" s="16" t="s">
        <v>38218</v>
      </c>
      <c r="BA33" s="33">
        <f>IF(D6L1326C5=0,0,D6L1326C19/D6L1326C5)</f>
        <v>0.4074457765629117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-1.8155855554620759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-1.5614035776973851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-0.78070178884869257</v>
      </c>
      <c r="R34" s="16" t="s">
        <v>38222</v>
      </c>
      <c r="S34" s="15">
        <f>D6L1327C5-D6L1327C7</f>
        <v>-0.78070178884869257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-0.73692539640942067</v>
      </c>
      <c r="X34" s="16" t="s">
        <v>38224</v>
      </c>
      <c r="Y34" s="33">
        <f>D6L1327C7-D6L1327C10</f>
        <v>-4.3776392439271894E-2</v>
      </c>
      <c r="Z34" s="16" t="s">
        <v>38225</v>
      </c>
      <c r="AA34" s="33">
        <f>CHOOSE(MIN(D6L1327C9,RUN_YEARS),B7L813C7,B7L813C16,B7L813C25,B7L813C34,B7L813C43)</f>
        <v>265.33333333333331</v>
      </c>
      <c r="AB34" s="16" t="s">
        <v>38226</v>
      </c>
      <c r="AC34" s="33">
        <f>IF(D6L1327C12=0,0,D6L1327C10/D6L1327C12)</f>
        <v>-2.7773570216435453E-3</v>
      </c>
      <c r="AD34" s="16" t="s">
        <v>38227</v>
      </c>
      <c r="AE34" s="33">
        <f>IF(D6L1327C5=0,0,D6L1327C10/D6L1327C5)</f>
        <v>0.47196343529337281</v>
      </c>
      <c r="AF34" s="16" t="s">
        <v>38228</v>
      </c>
      <c r="AG34" s="33">
        <f>CHOOSE(MIN(D6L1327C9,RUN_YEARS),B7L813C5,B7L813C14,B7L813C23,B7L813C32,B7L813C41)</f>
        <v>6.062264910091022</v>
      </c>
      <c r="AH34" s="16" t="s">
        <v>38229</v>
      </c>
      <c r="AI34" s="33">
        <f>IF(D6L1327C15=0,0,D6L1327C11/D6L1327C15)</f>
        <v>-7.2211282562732173E-3</v>
      </c>
      <c r="AJ34" s="16" t="s">
        <v>38230</v>
      </c>
      <c r="AK34" s="33">
        <f>IF(D6L1327C5=0,0,D6L1327C11/D6L1327C5)</f>
        <v>2.8036564706627163E-2</v>
      </c>
      <c r="AL34" s="16" t="s">
        <v>38231</v>
      </c>
      <c r="AM34" s="33">
        <f>D6L1327C8*CHOOSE(MIN(D6L1327C9,RUN_YEARS),B7L813C4,B7L813C13,B7L813C22,B7L813C31,B7L813C40)</f>
        <v>-0.1281755692072083</v>
      </c>
      <c r="AN34" s="16" t="s">
        <v>38232</v>
      </c>
      <c r="AO34" s="33">
        <f>D6L1327C8-D6L1327C18</f>
        <v>-0.65252621964148427</v>
      </c>
      <c r="AP34" s="16" t="s">
        <v>38233</v>
      </c>
      <c r="AQ34" s="33">
        <f>CHOOSE(MIN(D6L1327C9,RUN_YEARS),B7L813C2,B7L813C11,B7L813C20,B7L813C29,B7L813C38)</f>
        <v>0.49911393757868755</v>
      </c>
      <c r="AR34" s="16" t="s">
        <v>38234</v>
      </c>
      <c r="AS34" s="33">
        <f>IF(D6L1327C20=0,0,D6L1327C18/D6L1327C20)</f>
        <v>-0.25680623111631867</v>
      </c>
      <c r="AT34" s="16" t="s">
        <v>38235</v>
      </c>
      <c r="AU34" s="33">
        <f>IF(D6L1327C5=0,0,D6L1327C18/D6L1327C5)</f>
        <v>8.2089967666290273E-2</v>
      </c>
      <c r="AV34" s="16" t="s">
        <v>38236</v>
      </c>
      <c r="AW34" s="33">
        <f>CHOOSE(MIN(D6L1327C9,RUN_YEARS),B7L813C1,B7L813C10,B7L813C19,B7L813C28,B7L813C37)</f>
        <v>2.5409282975923073</v>
      </c>
      <c r="AX34" s="16" t="s">
        <v>38237</v>
      </c>
      <c r="AY34" s="33">
        <f>IF(D6L1327C23=0,0,D6L1327C19/D6L1327C23)</f>
        <v>-0.25680623111631867</v>
      </c>
      <c r="AZ34" s="16" t="s">
        <v>38238</v>
      </c>
      <c r="BA34" s="33">
        <f>IF(D6L1327C5=0,0,D6L1327C19/D6L1327C5)</f>
        <v>0.41791003233370971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63.576502055868914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43.062640362823196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21.531320181411598</v>
      </c>
      <c r="R35" s="16" t="s">
        <v>38242</v>
      </c>
      <c r="S35" s="15">
        <f>SUM(D6L1301C8:D6L1327C8)-2*SUM(D6L1309C8,D6L1311C8,D6L1322C8,D6L1324C8,D6L1327C8)</f>
        <v>21.531320181411598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20.377083411558509</v>
      </c>
      <c r="X35" s="16" t="s">
        <v>38244</v>
      </c>
      <c r="Y35" s="33">
        <f>SUM(D6L1301C11:D6L1327C11)-2*SUM(D6L1309C11,D6L1311C11,D6L1322C11,D6L1324C11,D6L1327C11)</f>
        <v>1.1542367698530891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7.3140511877388945E-2</v>
      </c>
      <c r="AD35" s="16" t="s">
        <v>38246</v>
      </c>
      <c r="AE35" s="33">
        <f>IF(D6L1328C5=0,0,D6L1328C10/D6L1328C5)</f>
        <v>0.47319633073754663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0.1901653308812111</v>
      </c>
      <c r="AJ35" s="16" t="s">
        <v>38248</v>
      </c>
      <c r="AK35" s="33">
        <f>IF(D6L1328C5=0,0,D6L1328C11/D6L1328C5)</f>
        <v>2.6803669262453398E-2</v>
      </c>
      <c r="AL35" s="16" t="s">
        <v>38249</v>
      </c>
      <c r="AM35" s="33">
        <f>SUM(D6L1301C18:D6L1327C18)-2*SUM(D6L1309C18,D6L1311C18,D6L1322C18,D6L1324C18,D6L1327C18)</f>
        <v>3.6909424789266936</v>
      </c>
      <c r="AN35" s="16" t="s">
        <v>38250</v>
      </c>
      <c r="AO35" s="33">
        <f>SUM(D6L1301C19:D6L1327C19)-2*SUM(D6L1309C19,D6L1311C19,D6L1322C19,D6L1324C19,D6L1327C19)</f>
        <v>17.840377702484911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6.9737516167638001</v>
      </c>
      <c r="AT35" s="16" t="s">
        <v>38252</v>
      </c>
      <c r="AU35" s="33">
        <f>IF(D6L1328C5=0,0,D6L1328C18/D6L1328C5)</f>
        <v>8.5711011861528935E-2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6.9737516167638001</v>
      </c>
      <c r="AZ35" s="16" t="s">
        <v>38254</v>
      </c>
      <c r="BA35" s="33">
        <f>IF(D6L1328C5=0,0,D6L1328C19/D6L1328C5)</f>
        <v>0.4142889881384712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0.5168885338527931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0.25844426692639655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0.12922213346319827</v>
      </c>
      <c r="R36" s="16" t="s">
        <v>38259</v>
      </c>
      <c r="S36" s="15">
        <f>D6L1329C5-D6L1329C7</f>
        <v>0.12922213346319827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0.12289895589878884</v>
      </c>
      <c r="X36" s="16" t="s">
        <v>38261</v>
      </c>
      <c r="Y36" s="33">
        <f>D6L1329C7-D6L1329C10</f>
        <v>6.3231775644094351E-3</v>
      </c>
      <c r="Z36" s="16" t="s">
        <v>38262</v>
      </c>
      <c r="AA36" s="33">
        <f>CHOOSE(MIN(D6L1329C9,RUN_YEARS),B7L813C7,B7L813C16,B7L813C25,B7L813C34,B7L813C43)</f>
        <v>307</v>
      </c>
      <c r="AB36" s="16" t="s">
        <v>38263</v>
      </c>
      <c r="AC36" s="33">
        <f>IF(D6L1329C12=0,0,D6L1329C10/D6L1329C12)</f>
        <v>4.0032233191787897E-4</v>
      </c>
      <c r="AD36" s="16" t="s">
        <v>38264</v>
      </c>
      <c r="AE36" s="33">
        <f>IF(D6L1329C5=0,0,D6L1329C10/D6L1329C5)</f>
        <v>0.47553368995331502</v>
      </c>
      <c r="AF36" s="16" t="s">
        <v>38265</v>
      </c>
      <c r="AG36" s="33">
        <f>CHOOSE(MIN(D6L1329C9,RUN_YEARS),B7L813C5,B7L813C14,B7L813C23,B7L813C32,B7L813C41)</f>
        <v>6.0750829444748469</v>
      </c>
      <c r="AH36" s="16" t="s">
        <v>38266</v>
      </c>
      <c r="AI36" s="33">
        <f>IF(D6L1329C15=0,0,D6L1329C11/D6L1329C15)</f>
        <v>1.0408380629864857E-3</v>
      </c>
      <c r="AJ36" s="16" t="s">
        <v>38267</v>
      </c>
      <c r="AK36" s="33">
        <f>IF(D6L1329C5=0,0,D6L1329C11/D6L1329C5)</f>
        <v>2.4466310046684998E-2</v>
      </c>
      <c r="AL36" s="16" t="s">
        <v>38268</v>
      </c>
      <c r="AM36" s="33">
        <f>D6L1329C8*CHOOSE(MIN(D6L1329C9,RUN_YEARS),B7L813C4,B7L813C13,B7L813C22,B7L813C31,B7L813C40)</f>
        <v>2.3920108427140208E-2</v>
      </c>
      <c r="AN36" s="16" t="s">
        <v>38269</v>
      </c>
      <c r="AO36" s="33">
        <f>D6L1329C8-D6L1329C18</f>
        <v>0.10530202503605807</v>
      </c>
      <c r="AP36" s="16" t="s">
        <v>38270</v>
      </c>
      <c r="AQ36" s="33">
        <f>CHOOSE(MIN(D6L1329C9,RUN_YEARS),B7L813C2,B7L813C11,B7L813C20,B7L813C29,B7L813C38)</f>
        <v>0.58819800577731118</v>
      </c>
      <c r="AR36" s="16" t="s">
        <v>38271</v>
      </c>
      <c r="AS36" s="33">
        <f>IF(D6L1329C20=0,0,D6L1329C18/D6L1329C20)</f>
        <v>4.0666762199456079E-2</v>
      </c>
      <c r="AT36" s="16" t="s">
        <v>38272</v>
      </c>
      <c r="AU36" s="33">
        <f>IF(D6L1329C5=0,0,D6L1329C18/D6L1329C5)</f>
        <v>9.2554223437088343E-2</v>
      </c>
      <c r="AV36" s="16" t="s">
        <v>38273</v>
      </c>
      <c r="AW36" s="33">
        <f>CHOOSE(MIN(D6L1329C9,RUN_YEARS),B7L813C1,B7L813C10,B7L813C19,B7L813C28,B7L813C37)</f>
        <v>2.5893879753590632</v>
      </c>
      <c r="AX36" s="16" t="s">
        <v>38274</v>
      </c>
      <c r="AY36" s="33">
        <f>IF(D6L1329C23=0,0,D6L1329C19/D6L1329C23)</f>
        <v>4.0666762199456079E-2</v>
      </c>
      <c r="AZ36" s="16" t="s">
        <v>38275</v>
      </c>
      <c r="BA36" s="33">
        <f>IF(D6L1329C5=0,0,D6L1329C19/D6L1329C5)</f>
        <v>0.40744577656291164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0.13036354047956319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0.13036354047956319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6.5181770239781597E-2</v>
      </c>
      <c r="R37" s="16" t="s">
        <v>38279</v>
      </c>
      <c r="S37" s="15">
        <f>D6L1330C5-D6L1330C7</f>
        <v>6.5181770239781597E-2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6.1992255439625034E-2</v>
      </c>
      <c r="X37" s="16" t="s">
        <v>38281</v>
      </c>
      <c r="Y37" s="33">
        <f>D6L1330C7-D6L1330C10</f>
        <v>3.1895148001565635E-3</v>
      </c>
      <c r="Z37" s="16" t="s">
        <v>38282</v>
      </c>
      <c r="AA37" s="33">
        <f>CHOOSE(MIN(D6L1330C9,RUN_YEARS),B7L813C7,B7L813C16,B7L813C25,B7L813C34,B7L813C43)</f>
        <v>307</v>
      </c>
      <c r="AB37" s="16" t="s">
        <v>38283</v>
      </c>
      <c r="AC37" s="33">
        <f>IF(D6L1330C12=0,0,D6L1330C10/D6L1330C12)</f>
        <v>2.0192917081311086E-4</v>
      </c>
      <c r="AD37" s="16" t="s">
        <v>38284</v>
      </c>
      <c r="AE37" s="33">
        <f>IF(D6L1330C5=0,0,D6L1330C10/D6L1330C5)</f>
        <v>0.47553368995331502</v>
      </c>
      <c r="AF37" s="16" t="s">
        <v>38285</v>
      </c>
      <c r="AG37" s="33">
        <f>CHOOSE(MIN(D6L1330C9,RUN_YEARS),B7L813C5,B7L813C14,B7L813C23,B7L813C32,B7L813C41)</f>
        <v>6.0750829444748469</v>
      </c>
      <c r="AH37" s="16" t="s">
        <v>38286</v>
      </c>
      <c r="AI37" s="33">
        <f>IF(D6L1330C15=0,0,D6L1330C11/D6L1330C15)</f>
        <v>5.250158441140884E-4</v>
      </c>
      <c r="AJ37" s="16" t="s">
        <v>38287</v>
      </c>
      <c r="AK37" s="33">
        <f>IF(D6L1330C5=0,0,D6L1330C11/D6L1330C5)</f>
        <v>2.4466310046684998E-2</v>
      </c>
      <c r="AL37" s="16" t="s">
        <v>38288</v>
      </c>
      <c r="AM37" s="33">
        <f>D6L1330C8*CHOOSE(MIN(D6L1330C9,RUN_YEARS),B7L813C4,B7L813C13,B7L813C22,B7L813C31,B7L813C40)</f>
        <v>1.2065696253595402E-2</v>
      </c>
      <c r="AN37" s="16" t="s">
        <v>38289</v>
      </c>
      <c r="AO37" s="33">
        <f>D6L1330C8-D6L1330C18</f>
        <v>5.3116073986186195E-2</v>
      </c>
      <c r="AP37" s="16" t="s">
        <v>38290</v>
      </c>
      <c r="AQ37" s="33">
        <f>CHOOSE(MIN(D6L1330C9,RUN_YEARS),B7L813C2,B7L813C11,B7L813C20,B7L813C29,B7L813C38)</f>
        <v>0.58819800577731118</v>
      </c>
      <c r="AR37" s="16" t="s">
        <v>38291</v>
      </c>
      <c r="AS37" s="33">
        <f>IF(D6L1330C20=0,0,D6L1330C18/D6L1330C20)</f>
        <v>2.0512983952827978E-2</v>
      </c>
      <c r="AT37" s="16" t="s">
        <v>38292</v>
      </c>
      <c r="AU37" s="33">
        <f>IF(D6L1330C5=0,0,D6L1330C18/D6L1330C5)</f>
        <v>9.2554223437088343E-2</v>
      </c>
      <c r="AV37" s="16" t="s">
        <v>38293</v>
      </c>
      <c r="AW37" s="33">
        <f>CHOOSE(MIN(D6L1330C9,RUN_YEARS),B7L813C1,B7L813C10,B7L813C19,B7L813C28,B7L813C37)</f>
        <v>2.5893879753590632</v>
      </c>
      <c r="AX37" s="16" t="s">
        <v>38294</v>
      </c>
      <c r="AY37" s="33">
        <f>IF(D6L1330C23=0,0,D6L1330C19/D6L1330C23)</f>
        <v>2.0512983952827978E-2</v>
      </c>
      <c r="AZ37" s="16" t="s">
        <v>38295</v>
      </c>
      <c r="BA37" s="33">
        <f>IF(D6L1330C5=0,0,D6L1330C19/D6L1330C5)</f>
        <v>0.40744577656291164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0.29989418775176818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0.14994709387588409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7.4973546937942045E-2</v>
      </c>
      <c r="R38" s="16" t="s">
        <v>38299</v>
      </c>
      <c r="S38" s="15">
        <f>D6L1331C5-D6L1331C7</f>
        <v>7.4973546937942045E-2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7.1304894848575287E-2</v>
      </c>
      <c r="X38" s="16" t="s">
        <v>38301</v>
      </c>
      <c r="Y38" s="33">
        <f>D6L1331C7-D6L1331C10</f>
        <v>3.6686520893667585E-3</v>
      </c>
      <c r="Z38" s="16" t="s">
        <v>38302</v>
      </c>
      <c r="AA38" s="33">
        <f>CHOOSE(MIN(D6L1331C9,RUN_YEARS),B7L813C7,B7L813C16,B7L813C25,B7L813C34,B7L813C43)</f>
        <v>307</v>
      </c>
      <c r="AB38" s="16" t="s">
        <v>38303</v>
      </c>
      <c r="AC38" s="33">
        <f>IF(D6L1331C12=0,0,D6L1331C10/D6L1331C12)</f>
        <v>2.3226350113542439E-4</v>
      </c>
      <c r="AD38" s="16" t="s">
        <v>38304</v>
      </c>
      <c r="AE38" s="33">
        <f>IF(D6L1331C5=0,0,D6L1331C10/D6L1331C5)</f>
        <v>0.47553368995331502</v>
      </c>
      <c r="AF38" s="16" t="s">
        <v>38305</v>
      </c>
      <c r="AG38" s="33">
        <f>CHOOSE(MIN(D6L1331C9,RUN_YEARS),B7L813C5,B7L813C14,B7L813C23,B7L813C32,B7L813C41)</f>
        <v>6.0750829444748469</v>
      </c>
      <c r="AH38" s="16" t="s">
        <v>38306</v>
      </c>
      <c r="AI38" s="33">
        <f>IF(D6L1331C15=0,0,D6L1331C11/D6L1331C15)</f>
        <v>6.0388510295210308E-4</v>
      </c>
      <c r="AJ38" s="16" t="s">
        <v>38307</v>
      </c>
      <c r="AK38" s="33">
        <f>IF(D6L1331C5=0,0,D6L1331C11/D6L1331C5)</f>
        <v>2.4466310046684977E-2</v>
      </c>
      <c r="AL38" s="16" t="s">
        <v>38308</v>
      </c>
      <c r="AM38" s="33">
        <f>D6L1331C8*CHOOSE(MIN(D6L1331C9,RUN_YEARS),B7L813C4,B7L813C13,B7L813C22,B7L813C31,B7L813C40)</f>
        <v>1.3878236830330638E-2</v>
      </c>
      <c r="AN38" s="16" t="s">
        <v>38309</v>
      </c>
      <c r="AO38" s="33">
        <f>D6L1331C8-D6L1331C18</f>
        <v>6.1095310107611406E-2</v>
      </c>
      <c r="AP38" s="16" t="s">
        <v>38310</v>
      </c>
      <c r="AQ38" s="33">
        <f>CHOOSE(MIN(D6L1331C9,RUN_YEARS),B7L813C2,B7L813C11,B7L813C20,B7L813C29,B7L813C38)</f>
        <v>0.58819800577731118</v>
      </c>
      <c r="AR38" s="16" t="s">
        <v>38311</v>
      </c>
      <c r="AS38" s="33">
        <f>IF(D6L1331C20=0,0,D6L1331C18/D6L1331C20)</f>
        <v>2.3594498271020777E-2</v>
      </c>
      <c r="AT38" s="16" t="s">
        <v>38312</v>
      </c>
      <c r="AU38" s="33">
        <f>IF(D6L1331C5=0,0,D6L1331C18/D6L1331C5)</f>
        <v>9.2554223437088343E-2</v>
      </c>
      <c r="AV38" s="16" t="s">
        <v>38313</v>
      </c>
      <c r="AW38" s="33">
        <f>CHOOSE(MIN(D6L1331C9,RUN_YEARS),B7L813C1,B7L813C10,B7L813C19,B7L813C28,B7L813C37)</f>
        <v>2.5893879753590632</v>
      </c>
      <c r="AX38" s="16" t="s">
        <v>38314</v>
      </c>
      <c r="AY38" s="33">
        <f>IF(D6L1331C23=0,0,D6L1331C19/D6L1331C23)</f>
        <v>2.3594498271020777E-2</v>
      </c>
      <c r="AZ38" s="16" t="s">
        <v>38315</v>
      </c>
      <c r="BA38" s="33">
        <f>IF(D6L1331C5=0,0,D6L1331C19/D6L1331C5)</f>
        <v>0.40744577656291164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307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6.0750829444748469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0.58819800577731118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2.5893879753590632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5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5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2</v>
      </c>
      <c r="R40" s="16" t="s">
        <v>38340</v>
      </c>
      <c r="S40" s="15">
        <f>D6L1333C5-D6L1333C7</f>
        <v>3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1.9021347598132601</v>
      </c>
      <c r="X40" s="16" t="s">
        <v>38342</v>
      </c>
      <c r="Y40" s="33">
        <f>D6L1333C7-D6L1333C10</f>
        <v>9.7865240186739921E-2</v>
      </c>
      <c r="Z40" s="16" t="s">
        <v>38343</v>
      </c>
      <c r="AA40" s="33">
        <f>CHOOSE(MIN(D6L1333C9,RUN_YEARS),B7L813C7,B7L813C16,B7L813C25,B7L813C34,B7L813C43)</f>
        <v>307</v>
      </c>
      <c r="AB40" s="16" t="s">
        <v>38344</v>
      </c>
      <c r="AC40" s="33">
        <f>IF(D6L1333C12=0,0,D6L1333C10/D6L1333C12)</f>
        <v>6.1958786964601302E-3</v>
      </c>
      <c r="AD40" s="16" t="s">
        <v>38345</v>
      </c>
      <c r="AE40" s="33">
        <f>IF(D6L1333C5=0,0,D6L1333C10/D6L1333C5)</f>
        <v>0.38042695196265203</v>
      </c>
      <c r="AF40" s="16" t="s">
        <v>38346</v>
      </c>
      <c r="AG40" s="33">
        <f>CHOOSE(MIN(D6L1333C9,RUN_YEARS),B7L813C5,B7L813C14,B7L813C23,B7L813C32,B7L813C41)</f>
        <v>6.0750829444748469</v>
      </c>
      <c r="AH40" s="16" t="s">
        <v>38347</v>
      </c>
      <c r="AI40" s="33">
        <f>IF(D6L1333C15=0,0,D6L1333C11/D6L1333C15)</f>
        <v>1.6109284610796332E-2</v>
      </c>
      <c r="AJ40" s="16" t="s">
        <v>38348</v>
      </c>
      <c r="AK40" s="33">
        <f>IF(D6L1333C5=0,0,D6L1333C11/D6L1333C5)</f>
        <v>1.9573048037347985E-2</v>
      </c>
      <c r="AL40" s="16" t="s">
        <v>38349</v>
      </c>
      <c r="AM40" s="33">
        <f>D6L1333C8*CHOOSE(MIN(D6L1333C9,RUN_YEARS),B7L813C4,B7L813C13,B7L813C22,B7L813C31,B7L813C40)</f>
        <v>0.55532534062253003</v>
      </c>
      <c r="AN40" s="16" t="s">
        <v>38350</v>
      </c>
      <c r="AO40" s="33">
        <f>D6L1333C8-D6L1333C18</f>
        <v>2.44467465937747</v>
      </c>
      <c r="AP40" s="16" t="s">
        <v>38351</v>
      </c>
      <c r="AQ40" s="33">
        <f>CHOOSE(MIN(D6L1333C9,RUN_YEARS),B7L813C2,B7L813C11,B7L813C20,B7L813C29,B7L813C38)</f>
        <v>0.58819800577731118</v>
      </c>
      <c r="AR40" s="16" t="s">
        <v>38352</v>
      </c>
      <c r="AS40" s="33">
        <f>IF(D6L1333C20=0,0,D6L1333C18/D6L1333C20)</f>
        <v>0.94411292654530599</v>
      </c>
      <c r="AT40" s="16" t="s">
        <v>38353</v>
      </c>
      <c r="AU40" s="33">
        <f>IF(D6L1333C5=0,0,D6L1333C18/D6L1333C5)</f>
        <v>0.11106506812450601</v>
      </c>
      <c r="AV40" s="16" t="s">
        <v>38354</v>
      </c>
      <c r="AW40" s="33">
        <f>CHOOSE(MIN(D6L1333C9,RUN_YEARS),B7L813C1,B7L813C10,B7L813C19,B7L813C28,B7L813C37)</f>
        <v>2.5893879753590632</v>
      </c>
      <c r="AX40" s="16" t="s">
        <v>38355</v>
      </c>
      <c r="AY40" s="33">
        <f>IF(D6L1333C23=0,0,D6L1333C19/D6L1333C23)</f>
        <v>0.9441129265453061</v>
      </c>
      <c r="AZ40" s="16" t="s">
        <v>38356</v>
      </c>
      <c r="BA40" s="33">
        <f>IF(D6L1333C5=0,0,D6L1333C19/D6L1333C5)</f>
        <v>0.48893493187549397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307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6.0750829444748469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0.58819800577731118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2.5893879753590632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14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14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13.314943318692821</v>
      </c>
      <c r="X42" s="16" t="s">
        <v>38382</v>
      </c>
      <c r="Y42" s="33">
        <f>D6L1335C7-D6L1335C10</f>
        <v>0.68505668130717901</v>
      </c>
      <c r="Z42" s="16" t="s">
        <v>38383</v>
      </c>
      <c r="AA42" s="33">
        <f>CHOOSE(MIN(D6L1335C9,RUN_YEARS),B7L813C7,B7L813C16,B7L813C25,B7L813C34,B7L813C43)</f>
        <v>307</v>
      </c>
      <c r="AB42" s="16" t="s">
        <v>38384</v>
      </c>
      <c r="AC42" s="33">
        <f>IF(D6L1335C12=0,0,D6L1335C10/D6L1335C12)</f>
        <v>4.3371150875220914E-2</v>
      </c>
      <c r="AD42" s="16" t="s">
        <v>38385</v>
      </c>
      <c r="AE42" s="33">
        <f>IF(D6L1335C5=0,0,D6L1335C10/D6L1335C5)</f>
        <v>0.95106737990663004</v>
      </c>
      <c r="AF42" s="16" t="s">
        <v>38386</v>
      </c>
      <c r="AG42" s="33">
        <f>CHOOSE(MIN(D6L1335C9,RUN_YEARS),B7L813C5,B7L813C14,B7L813C23,B7L813C32,B7L813C41)</f>
        <v>6.0750829444748469</v>
      </c>
      <c r="AH42" s="16" t="s">
        <v>38387</v>
      </c>
      <c r="AI42" s="33">
        <f>IF(D6L1335C15=0,0,D6L1335C11/D6L1335C15)</f>
        <v>0.11276499227557425</v>
      </c>
      <c r="AJ42" s="16" t="s">
        <v>38388</v>
      </c>
      <c r="AK42" s="33">
        <f>IF(D6L1335C5=0,0,D6L1335C11/D6L1335C5)</f>
        <v>4.8932620093369926E-2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0.58819800577731118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2.5893879753590632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66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66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307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6.0750829444748469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12.217157493695661</v>
      </c>
      <c r="AN43" s="16" t="s">
        <v>38410</v>
      </c>
      <c r="AO43" s="33">
        <f>D6L1336C8-D6L1336C18</f>
        <v>53.782842506304341</v>
      </c>
      <c r="AP43" s="16" t="s">
        <v>38411</v>
      </c>
      <c r="AQ43" s="33">
        <f>CHOOSE(MIN(D6L1336C9,RUN_YEARS),B7L813C2,B7L813C11,B7L813C20,B7L813C29,B7L813C38)</f>
        <v>0.58819800577731118</v>
      </c>
      <c r="AR43" s="16" t="s">
        <v>38412</v>
      </c>
      <c r="AS43" s="33">
        <f>IF(D6L1336C20=0,0,D6L1336C18/D6L1336C20)</f>
        <v>20.770484383996731</v>
      </c>
      <c r="AT43" s="16" t="s">
        <v>38413</v>
      </c>
      <c r="AU43" s="33">
        <f>IF(D6L1336C5=0,0,D6L1336C18/D6L1336C5)</f>
        <v>0.18510844687417669</v>
      </c>
      <c r="AV43" s="16" t="s">
        <v>38414</v>
      </c>
      <c r="AW43" s="33">
        <f>CHOOSE(MIN(D6L1336C9,RUN_YEARS),B7L813C1,B7L813C10,B7L813C19,B7L813C28,B7L813C37)</f>
        <v>2.5893879753590632</v>
      </c>
      <c r="AX43" s="16" t="s">
        <v>38415</v>
      </c>
      <c r="AY43" s="33">
        <f>IF(D6L1336C23=0,0,D6L1336C19/D6L1336C23)</f>
        <v>20.770484383996735</v>
      </c>
      <c r="AZ43" s="16" t="s">
        <v>38416</v>
      </c>
      <c r="BA43" s="33">
        <f>IF(D6L1336C5=0,0,D6L1336C19/D6L1336C5)</f>
        <v>0.8148915531258234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85.947146262084118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85.538754901281848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16.269377450640921</v>
      </c>
      <c r="R44" s="16" t="s">
        <v>38420</v>
      </c>
      <c r="S44" s="15">
        <f>SUM(D6L1329C8:D6L1336C8)</f>
        <v>69.269377450640917</v>
      </c>
      <c r="U44" s="21" t="str">
        <f>NULL_VALUE</f>
        <v>n/a</v>
      </c>
      <c r="V44" s="16" t="s">
        <v>38421</v>
      </c>
      <c r="W44" s="33">
        <f>SUM(D6L1329C10:D6L1336C10)</f>
        <v>15.47327418469307</v>
      </c>
      <c r="X44" s="16" t="s">
        <v>38422</v>
      </c>
      <c r="Y44" s="33">
        <f>SUM(D6L1329C11:D6L1336C11)</f>
        <v>0.79610326594785175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5.0401544575547456E-2</v>
      </c>
      <c r="AD44" s="16" t="s">
        <v>38424</v>
      </c>
      <c r="AE44" s="33">
        <f>IF(D6L1337C5=0,0,D6L1337C10/D6L1337C5)</f>
        <v>0.18089197349844982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0.13104401589642325</v>
      </c>
      <c r="AJ44" s="16" t="s">
        <v>38426</v>
      </c>
      <c r="AK44" s="33">
        <f>IF(D6L1337C5=0,0,D6L1337C11/D6L1337C5)</f>
        <v>9.3069307224148256E-3</v>
      </c>
      <c r="AL44" s="16" t="s">
        <v>38427</v>
      </c>
      <c r="AM44" s="33">
        <f>SUM(D6L1329C18:D6L1336C18)</f>
        <v>12.822346875829258</v>
      </c>
      <c r="AN44" s="16" t="s">
        <v>38428</v>
      </c>
      <c r="AO44" s="33">
        <f>SUM(D6L1329C19:D6L1336C19)</f>
        <v>56.44703057481167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21.79937155496534</v>
      </c>
      <c r="AT44" s="16" t="s">
        <v>38430</v>
      </c>
      <c r="AU44" s="33">
        <f>IF(D6L1337C5=0,0,D6L1337C18/D6L1337C5)</f>
        <v>0.14990102311668213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21.799371554965347</v>
      </c>
      <c r="AZ44" s="16" t="s">
        <v>38432</v>
      </c>
      <c r="BA44" s="33">
        <f>IF(D6L1337C5=0,0,D6L1337C19/D6L1337C5)</f>
        <v>0.65990007266245321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2.6878334033790052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1.3439167016895026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0.67195835084475131</v>
      </c>
      <c r="R45" s="16" t="s">
        <v>38437</v>
      </c>
      <c r="S45" s="15">
        <f>D6L1338C5-D6L1338C7</f>
        <v>0.67195835084475131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0.63907766814429767</v>
      </c>
      <c r="X45" s="16" t="s">
        <v>38439</v>
      </c>
      <c r="Y45" s="33">
        <f>D6L1338C7-D6L1338C10</f>
        <v>3.2880682700453634E-2</v>
      </c>
      <c r="Z45" s="16" t="s">
        <v>38440</v>
      </c>
      <c r="AA45" s="33">
        <f>CHOOSE(MIN(D6L1338C9,RUN_YEARS),B7L813C7,B7L813C16,B7L813C25,B7L813C34,B7L813C43)</f>
        <v>307</v>
      </c>
      <c r="AB45" s="16" t="s">
        <v>38441</v>
      </c>
      <c r="AC45" s="33">
        <f>IF(D6L1338C12=0,0,D6L1338C10/D6L1338C12)</f>
        <v>2.0816862154537383E-3</v>
      </c>
      <c r="AD45" s="16" t="s">
        <v>38442</v>
      </c>
      <c r="AE45" s="33">
        <f>IF(D6L1338C5=0,0,D6L1338C10/D6L1338C5)</f>
        <v>0.47553368995331502</v>
      </c>
      <c r="AF45" s="16" t="s">
        <v>38443</v>
      </c>
      <c r="AG45" s="33">
        <f>CHOOSE(MIN(D6L1338C9,RUN_YEARS),B7L813C5,B7L813C14,B7L813C23,B7L813C32,B7L813C41)</f>
        <v>6.0750829444748469</v>
      </c>
      <c r="AH45" s="16" t="s">
        <v>38444</v>
      </c>
      <c r="AI45" s="33">
        <f>IF(D6L1338C15=0,0,D6L1338C11/D6L1338C15)</f>
        <v>5.4123841601797203E-3</v>
      </c>
      <c r="AJ45" s="16" t="s">
        <v>38445</v>
      </c>
      <c r="AK45" s="33">
        <f>IF(D6L1338C5=0,0,D6L1338C11/D6L1338C5)</f>
        <v>2.4466310046684991E-2</v>
      </c>
      <c r="AL45" s="16" t="s">
        <v>38446</v>
      </c>
      <c r="AM45" s="33">
        <f>D6L1338C8*CHOOSE(MIN(D6L1338C9,RUN_YEARS),B7L813C4,B7L813C13,B7L813C22,B7L813C31,B7L813C40)</f>
        <v>0.12438516668900503</v>
      </c>
      <c r="AN45" s="16" t="s">
        <v>38447</v>
      </c>
      <c r="AO45" s="33">
        <f>D6L1338C8-D6L1338C18</f>
        <v>0.5475731841557463</v>
      </c>
      <c r="AP45" s="16" t="s">
        <v>38448</v>
      </c>
      <c r="AQ45" s="33">
        <f>CHOOSE(MIN(D6L1338C9,RUN_YEARS),B7L813C2,B7L813C11,B7L813C20,B7L813C29,B7L813C38)</f>
        <v>0.58819800577731118</v>
      </c>
      <c r="AR45" s="16" t="s">
        <v>38449</v>
      </c>
      <c r="AS45" s="33">
        <f>IF(D6L1338C20=0,0,D6L1338C18/D6L1338C20)</f>
        <v>0.21146818837753187</v>
      </c>
      <c r="AT45" s="16" t="s">
        <v>38450</v>
      </c>
      <c r="AU45" s="33">
        <f>IF(D6L1338C5=0,0,D6L1338C18/D6L1338C5)</f>
        <v>9.2554223437088343E-2</v>
      </c>
      <c r="AV45" s="16" t="s">
        <v>38451</v>
      </c>
      <c r="AW45" s="33">
        <f>CHOOSE(MIN(D6L1338C9,RUN_YEARS),B7L813C1,B7L813C10,B7L813C19,B7L813C28,B7L813C37)</f>
        <v>2.5893879753590632</v>
      </c>
      <c r="AX45" s="16" t="s">
        <v>38452</v>
      </c>
      <c r="AY45" s="33">
        <f>IF(D6L1338C23=0,0,D6L1338C19/D6L1338C23)</f>
        <v>0.2114681883775319</v>
      </c>
      <c r="AZ45" s="16" t="s">
        <v>38453</v>
      </c>
      <c r="BA45" s="33">
        <f>IF(D6L1338C5=0,0,D6L1338C19/D6L1338C5)</f>
        <v>0.40744577656291164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2.2466261058982457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2.2466261058982457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0.89865044235929836</v>
      </c>
      <c r="R46" s="16" t="s">
        <v>38457</v>
      </c>
      <c r="S46" s="15">
        <f>D6L1339C5-D6L1339C7</f>
        <v>1.3479756635389473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0.85467712166659193</v>
      </c>
      <c r="X46" s="16" t="s">
        <v>38459</v>
      </c>
      <c r="Y46" s="33">
        <f>D6L1339C7-D6L1339C10</f>
        <v>4.397332069270643E-2</v>
      </c>
      <c r="Z46" s="16" t="s">
        <v>38460</v>
      </c>
      <c r="AA46" s="33">
        <f>CHOOSE(MIN(D6L1339C9,RUN_YEARS),B7L813C7,B7L813C16,B7L813C25,B7L813C34,B7L813C43)</f>
        <v>307</v>
      </c>
      <c r="AB46" s="16" t="s">
        <v>38461</v>
      </c>
      <c r="AC46" s="33">
        <f>IF(D6L1339C12=0,0,D6L1339C10/D6L1339C12)</f>
        <v>2.7839645656892245E-3</v>
      </c>
      <c r="AD46" s="16" t="s">
        <v>38462</v>
      </c>
      <c r="AE46" s="33">
        <f>IF(D6L1339C5=0,0,D6L1339C10/D6L1339C5)</f>
        <v>0.38042695196265203</v>
      </c>
      <c r="AF46" s="16" t="s">
        <v>38463</v>
      </c>
      <c r="AG46" s="33">
        <f>CHOOSE(MIN(D6L1339C9,RUN_YEARS),B7L813C5,B7L813C14,B7L813C23,B7L813C32,B7L813C41)</f>
        <v>6.0750829444748469</v>
      </c>
      <c r="AH46" s="16" t="s">
        <v>38464</v>
      </c>
      <c r="AI46" s="33">
        <f>IF(D6L1339C15=0,0,D6L1339C11/D6L1339C15)</f>
        <v>7.2383078707919848E-3</v>
      </c>
      <c r="AJ46" s="16" t="s">
        <v>38465</v>
      </c>
      <c r="AK46" s="33">
        <f>IF(D6L1339C5=0,0,D6L1339C11/D6L1339C5)</f>
        <v>1.9573048037347995E-2</v>
      </c>
      <c r="AL46" s="16" t="s">
        <v>38466</v>
      </c>
      <c r="AM46" s="33">
        <f>D6L1339C8*CHOOSE(MIN(D6L1339C9,RUN_YEARS),B7L813C4,B7L813C13,B7L813C22,B7L813C31,B7L813C40)</f>
        <v>0.24952168150188228</v>
      </c>
      <c r="AN46" s="16" t="s">
        <v>38467</v>
      </c>
      <c r="AO46" s="33">
        <f>D6L1339C8-D6L1339C18</f>
        <v>1.0984539820370649</v>
      </c>
      <c r="AP46" s="16" t="s">
        <v>38468</v>
      </c>
      <c r="AQ46" s="33">
        <f>CHOOSE(MIN(D6L1339C9,RUN_YEARS),B7L813C2,B7L813C11,B7L813C20,B7L813C29,B7L813C38)</f>
        <v>0.58819800577731118</v>
      </c>
      <c r="AR46" s="16" t="s">
        <v>38469</v>
      </c>
      <c r="AS46" s="33">
        <f>IF(D6L1339C20=0,0,D6L1339C18/D6L1339C20)</f>
        <v>0.42421374953853541</v>
      </c>
      <c r="AT46" s="16" t="s">
        <v>38470</v>
      </c>
      <c r="AU46" s="33">
        <f>IF(D6L1339C5=0,0,D6L1339C18/D6L1339C5)</f>
        <v>0.11106506812450599</v>
      </c>
      <c r="AV46" s="16" t="s">
        <v>38471</v>
      </c>
      <c r="AW46" s="33">
        <f>CHOOSE(MIN(D6L1339C9,RUN_YEARS),B7L813C1,B7L813C10,B7L813C19,B7L813C28,B7L813C37)</f>
        <v>2.5893879753590632</v>
      </c>
      <c r="AX46" s="16" t="s">
        <v>38472</v>
      </c>
      <c r="AY46" s="33">
        <f>IF(D6L1339C23=0,0,D6L1339C19/D6L1339C23)</f>
        <v>0.42421374953853541</v>
      </c>
      <c r="AZ46" s="16" t="s">
        <v>38473</v>
      </c>
      <c r="BA46" s="33">
        <f>IF(D6L1339C5=0,0,D6L1339C19/D6L1339C5)</f>
        <v>0.48893493187549392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4.934459509277251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3.5905428075877484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1.5706087932040496</v>
      </c>
      <c r="R47" s="16" t="s">
        <v>38477</v>
      </c>
      <c r="S47" s="15">
        <f>SUM(D6L1338C8:D6L1339C8)</f>
        <v>2.0199340143836988</v>
      </c>
      <c r="U47" s="21" t="str">
        <f>NULL_VALUE</f>
        <v>n/a</v>
      </c>
      <c r="V47" s="16" t="s">
        <v>38478</v>
      </c>
      <c r="W47" s="33">
        <f>SUM(D6L1338C10:D6L1339C10)</f>
        <v>1.4937547898108896</v>
      </c>
      <c r="X47" s="16" t="s">
        <v>38479</v>
      </c>
      <c r="Y47" s="33">
        <f>SUM(D6L1338C11:D6L1339C11)</f>
        <v>7.6854003393160064E-2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4.8656507811429628E-3</v>
      </c>
      <c r="AD47" s="16" t="s">
        <v>38481</v>
      </c>
      <c r="AE47" s="33">
        <f>IF(D6L1340C5=0,0,D6L1340C10/D6L1340C5)</f>
        <v>0.41602478228478385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1.2650692030971706E-2</v>
      </c>
      <c r="AJ47" s="16" t="s">
        <v>38483</v>
      </c>
      <c r="AK47" s="33">
        <f>IF(D6L1340C5=0,0,D6L1340C11/D6L1340C5)</f>
        <v>2.1404564020444935E-2</v>
      </c>
      <c r="AL47" s="16" t="s">
        <v>38484</v>
      </c>
      <c r="AM47" s="33">
        <f>SUM(D6L1338C18:D6L1339C18)</f>
        <v>0.37390684819088732</v>
      </c>
      <c r="AN47" s="16" t="s">
        <v>38485</v>
      </c>
      <c r="AO47" s="33">
        <f>SUM(D6L1338C19:D6L1339C19)</f>
        <v>1.6460271661928112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0.63568193791606731</v>
      </c>
      <c r="AT47" s="16" t="s">
        <v>38487</v>
      </c>
      <c r="AU47" s="33">
        <f>IF(D6L1340C5=0,0,D6L1340C18/D6L1340C5)</f>
        <v>0.10413657996242941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0.63568193791606731</v>
      </c>
      <c r="AZ47" s="16" t="s">
        <v>38489</v>
      </c>
      <c r="BA47" s="33">
        <f>IF(D6L1340C5=0,0,D6L1340C19/D6L1340C5)</f>
        <v>0.45843407373234174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154.45810782723026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132.19193807169279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39.37130642525657</v>
      </c>
      <c r="R48" s="16" t="s">
        <v>38494</v>
      </c>
      <c r="S48" s="15">
        <f>SUM(D6L1328C8,D6L1337C8,D6L1340C8)</f>
        <v>92.820631646436212</v>
      </c>
      <c r="U48" s="21" t="str">
        <f>NULL_VALUE</f>
        <v>n/a</v>
      </c>
      <c r="V48" s="16" t="s">
        <v>38495</v>
      </c>
      <c r="W48" s="33">
        <f>SUM(D6L1328C10,D6L1337C10,D6L1340C10)</f>
        <v>37.344112386062463</v>
      </c>
      <c r="X48" s="16" t="s">
        <v>38496</v>
      </c>
      <c r="Y48" s="33">
        <f>SUM(D6L1328C11,D6L1337C11,D6L1340C11)</f>
        <v>2.027194039194101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0.12840770723407935</v>
      </c>
      <c r="AD48" s="16" t="s">
        <v>38498</v>
      </c>
      <c r="AE48" s="33">
        <f>IF(D6L1341C5=0,0,D6L1341C10/D6L1341C5)</f>
        <v>0.28249916697498839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0.33386003880860604</v>
      </c>
      <c r="AJ48" s="16" t="s">
        <v>38500</v>
      </c>
      <c r="AK48" s="33">
        <f>IF(D6L1341C5=0,0,D6L1341C11/D6L1341C5)</f>
        <v>1.5335232002534643E-2</v>
      </c>
      <c r="AL48" s="16" t="s">
        <v>38501</v>
      </c>
      <c r="AM48" s="33">
        <f>SUM(D6L1328C18,D6L1337C18,D6L1340C18)</f>
        <v>16.887196202946839</v>
      </c>
      <c r="AN48" s="16" t="s">
        <v>38502</v>
      </c>
      <c r="AO48" s="33">
        <f>SUM(D6L1328C19,D6L1337C19,D6L1340C19)</f>
        <v>75.933435443489387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29.408805109645208</v>
      </c>
      <c r="AT48" s="16" t="s">
        <v>38504</v>
      </c>
      <c r="AU48" s="33">
        <f>IF(D6L1341C5=0,0,D6L1341C18/D6L1341C5)</f>
        <v>0.12774754988302131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29.408805109645215</v>
      </c>
      <c r="AZ48" s="16" t="s">
        <v>38506</v>
      </c>
      <c r="BA48" s="33">
        <f>IF(D6L1341C5=0,0,D6L1341C19/D6L1341C5)</f>
        <v>0.57441805113945565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D204A-4644-4BF7-B1D7-3DAC91E3EAD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3254.8870830000001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2799.20289138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1399.60144569</v>
      </c>
      <c r="R8" s="16" t="s">
        <v>38515</v>
      </c>
      <c r="S8" s="15">
        <f>D6L1401C5-D6L1401C7</f>
        <v>1399.60144569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1349.4990874035927</v>
      </c>
      <c r="X8" s="16" t="s">
        <v>38517</v>
      </c>
      <c r="Y8" s="33">
        <f>D6L1401C7-D6L1401C10</f>
        <v>50.102358286407252</v>
      </c>
      <c r="Z8" s="16" t="s">
        <v>38518</v>
      </c>
      <c r="AA8" s="33">
        <f>CHOOSE(MIN(D6L1401C9,RUN_YEARS),B7L814C7,B7L814C16,B7L814C25,B7L814C34,B7L814C43)</f>
        <v>47629</v>
      </c>
      <c r="AB8" s="16" t="s">
        <v>38519</v>
      </c>
      <c r="AC8" s="33">
        <f>IF(D6L1401C12=0,0,D6L1401C10/D6L1401C12)</f>
        <v>2.8333559121619029E-2</v>
      </c>
      <c r="AD8" s="16" t="s">
        <v>38520</v>
      </c>
      <c r="AE8" s="33">
        <f>IF(D6L1401C5=0,0,D6L1401C10/D6L1401C5)</f>
        <v>0.48210120515354749</v>
      </c>
      <c r="AF8" s="16" t="s">
        <v>38521</v>
      </c>
      <c r="AG8" s="33">
        <f>CHOOSE(MIN(D6L1401C9,RUN_YEARS),B7L814C5,B7L814C14,B7L814C23,B7L814C32,B7L814C41)</f>
        <v>680.11709082326024</v>
      </c>
      <c r="AH8" s="16" t="s">
        <v>38522</v>
      </c>
      <c r="AI8" s="33">
        <f>IF(D6L1401C15=0,0,D6L1401C11/D6L1401C15)</f>
        <v>7.3667253716209261E-2</v>
      </c>
      <c r="AJ8" s="16" t="s">
        <v>38523</v>
      </c>
      <c r="AK8" s="33">
        <f>IF(D6L1401C5=0,0,D6L1401C11/D6L1401C5)</f>
        <v>1.7898794846452491E-2</v>
      </c>
      <c r="AL8" s="16" t="s">
        <v>38524</v>
      </c>
      <c r="AM8" s="33">
        <f>D6L1401C8*CHOOSE(MIN(D6L1401C9,RUN_YEARS),B7L814C4,B7L814C13,B7L814C22,B7L814C31,B7L814C40)</f>
        <v>323.10740733971551</v>
      </c>
      <c r="AN8" s="16" t="s">
        <v>38525</v>
      </c>
      <c r="AO8" s="33">
        <f>D6L1401C8-D6L1401C18</f>
        <v>1076.4940383502844</v>
      </c>
      <c r="AP8" s="16" t="s">
        <v>38526</v>
      </c>
      <c r="AQ8" s="33">
        <f>CHOOSE(MIN(D6L1401C9,RUN_YEARS),B7L814C2,B7L814C11,B7L814C20,B7L814C29,B7L814C38)</f>
        <v>89.594086933173273</v>
      </c>
      <c r="AR8" s="16" t="s">
        <v>38527</v>
      </c>
      <c r="AS8" s="33">
        <f>IF(D6L1401C20=0,0,D6L1401C18/D6L1401C20)</f>
        <v>3.6063474543885459</v>
      </c>
      <c r="AT8" s="16" t="s">
        <v>38528</v>
      </c>
      <c r="AU8" s="33">
        <f>IF(D6L1401C5=0,0,D6L1401C18/D6L1401C5)</f>
        <v>0.11542836295815069</v>
      </c>
      <c r="AV8" s="16" t="s">
        <v>38529</v>
      </c>
      <c r="AW8" s="33">
        <f>CHOOSE(MIN(D6L1401C9,RUN_YEARS),B7L814C1,B7L814C10,B7L814C19,B7L814C28,B7L814C37)</f>
        <v>298.49981233513824</v>
      </c>
      <c r="AX8" s="16" t="s">
        <v>38530</v>
      </c>
      <c r="AY8" s="33">
        <f>IF(D6L1401C23=0,0,D6L1401C19/D6L1401C23)</f>
        <v>3.6063474543885459</v>
      </c>
      <c r="AZ8" s="16" t="s">
        <v>38531</v>
      </c>
      <c r="BA8" s="33">
        <f>IF(D6L1401C5=0,0,D6L1401C19/D6L1401C5)</f>
        <v>0.38457163704184927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9.486661438764699</v>
      </c>
      <c r="J9" s="16" t="s">
        <v>38552</v>
      </c>
      <c r="K9" s="21">
        <f>_xlfn.SINGLE(IF(FLOW_THRU_100PCT="Y",1,INDEX(VariabilityMatrix,D6L1402C1,_xlfn.SINGLE(D6L1402C9))))</f>
        <v>0.47720261082240351</v>
      </c>
      <c r="L9" s="16" t="s">
        <v>38532</v>
      </c>
      <c r="M9" s="15">
        <f>IF(_xlfn.SINGLE(D6L1402C2)&lt;&gt;0,_xlfn.SINGLE(D6L1402C2)*_xlfn.SINGLE(D6L1402C4),_xlfn.SINGLE(D6L1402C3)*_xlfn.SINGLE(D6L1402C4))</f>
        <v>4.5270596065667332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2.2635298032833666</v>
      </c>
      <c r="R9" s="16" t="s">
        <v>38534</v>
      </c>
      <c r="S9" s="15">
        <f>D6L1402C5-D6L1402C7</f>
        <v>2.2635298032833666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2.1812628775022449</v>
      </c>
      <c r="X9" s="16" t="s">
        <v>38536</v>
      </c>
      <c r="Y9" s="33">
        <f>D6L1402C7-D6L1402C10</f>
        <v>8.2266925781121714E-2</v>
      </c>
      <c r="Z9" s="16" t="s">
        <v>38537</v>
      </c>
      <c r="AA9" s="33">
        <f>CHOOSE(MIN(D6L1402C9,RUN_YEARS),B7L814C7,B7L814C16,B7L814C25,B7L814C34,B7L814C43)</f>
        <v>52421</v>
      </c>
      <c r="AB9" s="16" t="s">
        <v>38538</v>
      </c>
      <c r="AC9" s="33">
        <f>IF(D6L1402C12=0,0,D6L1402C10/D6L1402C12)</f>
        <v>4.1610478195804064E-5</v>
      </c>
      <c r="AD9" s="16" t="s">
        <v>38539</v>
      </c>
      <c r="AE9" s="33">
        <f>IF(D6L1402C5=0,0,D6L1402C10/D6L1402C5)</f>
        <v>0.48182773523419281</v>
      </c>
      <c r="AF9" s="16" t="s">
        <v>38540</v>
      </c>
      <c r="AG9" s="33">
        <f>CHOOSE(MIN(D6L1402C9,RUN_YEARS),B7L814C5,B7L814C14,B7L814C23,B7L814C32,B7L814C41)</f>
        <v>760.41244110532625</v>
      </c>
      <c r="AH9" s="16" t="s">
        <v>38541</v>
      </c>
      <c r="AI9" s="33">
        <f>IF(D6L1402C15=0,0,D6L1402C11/D6L1402C15)</f>
        <v>1.0818724330909093E-4</v>
      </c>
      <c r="AJ9" s="16" t="s">
        <v>38542</v>
      </c>
      <c r="AK9" s="33">
        <f>IF(D6L1402C5=0,0,D6L1402C11/D6L1402C5)</f>
        <v>1.8172264765807213E-2</v>
      </c>
      <c r="AL9" s="16" t="s">
        <v>38543</v>
      </c>
      <c r="AM9" s="33">
        <f>D6L1402C8*CHOOSE(MIN(D6L1402C9,RUN_YEARS),B7L814C4,B7L814C13,B7L814C22,B7L814C31,B7L814C40)</f>
        <v>0.51940477299639409</v>
      </c>
      <c r="AN9" s="16" t="s">
        <v>38544</v>
      </c>
      <c r="AO9" s="33">
        <f>D6L1402C8-D6L1402C18</f>
        <v>1.7441250302869724</v>
      </c>
      <c r="AP9" s="16" t="s">
        <v>38545</v>
      </c>
      <c r="AQ9" s="33">
        <f>CHOOSE(MIN(D6L1402C9,RUN_YEARS),B7L814C2,B7L814C11,B7L814C20,B7L814C29,B7L814C38)</f>
        <v>98.859958690287911</v>
      </c>
      <c r="AR9" s="16" t="s">
        <v>38546</v>
      </c>
      <c r="AS9" s="33">
        <f>IF(D6L1402C20=0,0,D6L1402C18/D6L1402C20)</f>
        <v>5.2539448718930213E-3</v>
      </c>
      <c r="AT9" s="16" t="s">
        <v>38547</v>
      </c>
      <c r="AU9" s="33">
        <f>IF(D6L1402C5=0,0,D6L1402C18/D6L1402C5)</f>
        <v>0.11473336296322909</v>
      </c>
      <c r="AV9" s="16" t="s">
        <v>38548</v>
      </c>
      <c r="AW9" s="33">
        <f>CHOOSE(MIN(D6L1402C9,RUN_YEARS),B7L814C1,B7L814C10,B7L814C19,B7L814C28,B7L814C37)</f>
        <v>331.96485170933204</v>
      </c>
      <c r="AX9" s="16" t="s">
        <v>38549</v>
      </c>
      <c r="AY9" s="33">
        <f>IF(D6L1402C23=0,0,D6L1402C19/D6L1402C23)</f>
        <v>5.2539448718930213E-3</v>
      </c>
      <c r="AZ9" s="16" t="s">
        <v>38550</v>
      </c>
      <c r="BA9" s="33">
        <f>IF(D6L1402C5=0,0,D6L1402C19/D6L1402C5)</f>
        <v>0.38526663703677089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0.48049046200119006</v>
      </c>
      <c r="J10" s="16" t="s">
        <v>38573</v>
      </c>
      <c r="K10" s="21">
        <f>_xlfn.SINGLE(IF(FLOW_THRU_100PCT="Y",1,INDEX(VariabilityMatrix,D6L1403C1,_xlfn.SINGLE(D6L1403C9))))</f>
        <v>0.47720261082240351</v>
      </c>
      <c r="L10" s="16" t="s">
        <v>38553</v>
      </c>
      <c r="M10" s="15">
        <f>IF(_xlfn.SINGLE(D6L1403C2)&lt;&gt;0,_xlfn.SINGLE(D6L1403C2)*_xlfn.SINGLE(D6L1403C4),_xlfn.SINGLE(D6L1403C3)*_xlfn.SINGLE(D6L1403C4))</f>
        <v>0.22929130294223077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0.11464565147111538</v>
      </c>
      <c r="R10" s="16" t="s">
        <v>38555</v>
      </c>
      <c r="S10" s="15">
        <f>D6L1403C5-D6L1403C7</f>
        <v>0.11464565147111538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0.11047890920555226</v>
      </c>
      <c r="X10" s="16" t="s">
        <v>38557</v>
      </c>
      <c r="Y10" s="33">
        <f>D6L1403C7-D6L1403C10</f>
        <v>4.1667422655631281E-3</v>
      </c>
      <c r="Z10" s="16" t="s">
        <v>38558</v>
      </c>
      <c r="AA10" s="33">
        <f>CHOOSE(MIN(D6L1403C9,RUN_YEARS),B7L814C7,B7L814C16,B7L814C25,B7L814C34,B7L814C43)</f>
        <v>52421</v>
      </c>
      <c r="AB10" s="16" t="s">
        <v>38559</v>
      </c>
      <c r="AC10" s="33">
        <f>IF(D6L1403C12=0,0,D6L1403C10/D6L1403C12)</f>
        <v>2.1075315084708848E-6</v>
      </c>
      <c r="AD10" s="16" t="s">
        <v>38560</v>
      </c>
      <c r="AE10" s="33">
        <f>IF(D6L1403C5=0,0,D6L1403C10/D6L1403C5)</f>
        <v>0.48182773523419281</v>
      </c>
      <c r="AF10" s="16" t="s">
        <v>38561</v>
      </c>
      <c r="AG10" s="33">
        <f>CHOOSE(MIN(D6L1403C9,RUN_YEARS),B7L814C5,B7L814C14,B7L814C23,B7L814C32,B7L814C41)</f>
        <v>760.41244110532625</v>
      </c>
      <c r="AH10" s="16" t="s">
        <v>38562</v>
      </c>
      <c r="AI10" s="33">
        <f>IF(D6L1403C15=0,0,D6L1403C11/D6L1403C15)</f>
        <v>5.4795819220243195E-6</v>
      </c>
      <c r="AJ10" s="16" t="s">
        <v>38563</v>
      </c>
      <c r="AK10" s="33">
        <f>IF(D6L1403C5=0,0,D6L1403C11/D6L1403C5)</f>
        <v>1.8172264765807213E-2</v>
      </c>
      <c r="AL10" s="16" t="s">
        <v>38564</v>
      </c>
      <c r="AM10" s="33">
        <f>D6L1403C8*CHOOSE(MIN(D6L1403C9,RUN_YEARS),B7L814C4,B7L814C13,B7L814C22,B7L814C31,B7L814C40)</f>
        <v>2.6307362284782684E-2</v>
      </c>
      <c r="AN10" s="16" t="s">
        <v>38565</v>
      </c>
      <c r="AO10" s="33">
        <f>D6L1403C8-D6L1403C18</f>
        <v>8.83382891863327E-2</v>
      </c>
      <c r="AP10" s="16" t="s">
        <v>38566</v>
      </c>
      <c r="AQ10" s="33">
        <f>CHOOSE(MIN(D6L1403C9,RUN_YEARS),B7L814C2,B7L814C11,B7L814C20,B7L814C29,B7L814C38)</f>
        <v>98.859958690287911</v>
      </c>
      <c r="AR10" s="16" t="s">
        <v>38567</v>
      </c>
      <c r="AS10" s="33">
        <f>IF(D6L1403C20=0,0,D6L1403C18/D6L1403C20)</f>
        <v>2.6610735664172539E-4</v>
      </c>
      <c r="AT10" s="16" t="s">
        <v>38568</v>
      </c>
      <c r="AU10" s="33">
        <f>IF(D6L1403C5=0,0,D6L1403C18/D6L1403C5)</f>
        <v>0.1147333629632291</v>
      </c>
      <c r="AV10" s="16" t="s">
        <v>38569</v>
      </c>
      <c r="AW10" s="33">
        <f>CHOOSE(MIN(D6L1403C9,RUN_YEARS),B7L814C1,B7L814C10,B7L814C19,B7L814C28,B7L814C37)</f>
        <v>331.96485170933204</v>
      </c>
      <c r="AX10" s="16" t="s">
        <v>38570</v>
      </c>
      <c r="AY10" s="33">
        <f>IF(D6L1403C23=0,0,D6L1403C19/D6L1403C23)</f>
        <v>2.6610735664172539E-4</v>
      </c>
      <c r="AZ10" s="16" t="s">
        <v>38571</v>
      </c>
      <c r="BA10" s="33">
        <f>IF(D6L1403C5=0,0,D6L1403C19/D6L1403C5)</f>
        <v>0.38526663703677089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1.1301837245528303E-2</v>
      </c>
      <c r="J11" s="16" t="s">
        <v>38594</v>
      </c>
      <c r="K11" s="21">
        <f>_xlfn.SINGLE(IF(FLOW_THRU_100PCT="Y",1,INDEX(VariabilityMatrix,D6L1404C1,_xlfn.SINGLE(D6L1404C9))))</f>
        <v>0.46935998677982882</v>
      </c>
      <c r="L11" s="16" t="s">
        <v>38574</v>
      </c>
      <c r="M11" s="15">
        <f>IF(_xlfn.SINGLE(D6L1404C2)&lt;&gt;0,_xlfn.SINGLE(D6L1404C2)*_xlfn.SINGLE(D6L1404C4),_xlfn.SINGLE(D6L1404C3)*_xlfn.SINGLE(D6L1404C4))</f>
        <v>5.3046301801489412E-3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2.6523150900744706E-3</v>
      </c>
      <c r="R11" s="16" t="s">
        <v>38576</v>
      </c>
      <c r="S11" s="15">
        <f>D6L1404C5-D6L1404C7</f>
        <v>2.6523150900744706E-3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2.5581339746069253E-3</v>
      </c>
      <c r="X11" s="16" t="s">
        <v>38578</v>
      </c>
      <c r="Y11" s="33">
        <f>D6L1404C7-D6L1404C10</f>
        <v>9.4181115467545286E-5</v>
      </c>
      <c r="Z11" s="16" t="s">
        <v>38579</v>
      </c>
      <c r="AA11" s="33">
        <f>CHOOSE(MIN(D6L1404C9,RUN_YEARS),B7L814C7,B7L814C16,B7L814C25,B7L814C34,B7L814C43)</f>
        <v>48579</v>
      </c>
      <c r="AB11" s="16" t="s">
        <v>38580</v>
      </c>
      <c r="AC11" s="33">
        <f>IF(D6L1404C12=0,0,D6L1404C10/D6L1404C12)</f>
        <v>5.2659255534426922E-8</v>
      </c>
      <c r="AD11" s="16" t="s">
        <v>38581</v>
      </c>
      <c r="AE11" s="33">
        <f>IF(D6L1404C5=0,0,D6L1404C10/D6L1404C5)</f>
        <v>0.48224548889006608</v>
      </c>
      <c r="AF11" s="16" t="s">
        <v>38582</v>
      </c>
      <c r="AG11" s="33">
        <f>CHOOSE(MIN(D6L1404C9,RUN_YEARS),B7L814C5,B7L814C14,B7L814C23,B7L814C32,B7L814C41)</f>
        <v>687.8848852197317</v>
      </c>
      <c r="AH11" s="16" t="s">
        <v>38583</v>
      </c>
      <c r="AI11" s="33">
        <f>IF(D6L1404C15=0,0,D6L1404C11/D6L1404C15)</f>
        <v>1.3691406438951035E-7</v>
      </c>
      <c r="AJ11" s="16" t="s">
        <v>38584</v>
      </c>
      <c r="AK11" s="33">
        <f>IF(D6L1404C5=0,0,D6L1404C11/D6L1404C5)</f>
        <v>1.7754511109933944E-2</v>
      </c>
      <c r="AL11" s="16" t="s">
        <v>38585</v>
      </c>
      <c r="AM11" s="33">
        <f>D6L1404C8*CHOOSE(MIN(D6L1404C9,RUN_YEARS),B7L814C4,B7L814C13,B7L814C22,B7L814C31,B7L814C40)</f>
        <v>6.2319761602632178E-4</v>
      </c>
      <c r="AN11" s="16" t="s">
        <v>38586</v>
      </c>
      <c r="AO11" s="33">
        <f>D6L1404C8-D6L1404C18</f>
        <v>2.0291174740481488E-3</v>
      </c>
      <c r="AP11" s="16" t="s">
        <v>38587</v>
      </c>
      <c r="AQ11" s="33">
        <f>CHOOSE(MIN(D6L1404C9,RUN_YEARS),B7L814C2,B7L814C11,B7L814C20,B7L814C29,B7L814C38)</f>
        <v>93.075149585198702</v>
      </c>
      <c r="AR11" s="16" t="s">
        <v>38588</v>
      </c>
      <c r="AS11" s="33">
        <f>IF(D6L1404C20=0,0,D6L1404C18/D6L1404C20)</f>
        <v>6.6956391561408345E-6</v>
      </c>
      <c r="AT11" s="16" t="s">
        <v>38589</v>
      </c>
      <c r="AU11" s="33">
        <f>IF(D6L1404C5=0,0,D6L1404C18/D6L1404C5)</f>
        <v>0.11748182151480802</v>
      </c>
      <c r="AV11" s="16" t="s">
        <v>38590</v>
      </c>
      <c r="AW11" s="33">
        <f>CHOOSE(MIN(D6L1404C9,RUN_YEARS),B7L814C1,B7L814C10,B7L814C19,B7L814C28,B7L814C37)</f>
        <v>303.05060155267853</v>
      </c>
      <c r="AX11" s="16" t="s">
        <v>38591</v>
      </c>
      <c r="AY11" s="33">
        <f>IF(D6L1404C23=0,0,D6L1404C19/D6L1404C23)</f>
        <v>6.6956391561408345E-6</v>
      </c>
      <c r="AZ11" s="16" t="s">
        <v>38592</v>
      </c>
      <c r="BA11" s="33">
        <f>IF(D6L1404C5=0,0,D6L1404C19/D6L1404C5)</f>
        <v>0.38251817848519198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146.93751710763746</v>
      </c>
      <c r="J12" s="16" t="s">
        <v>38615</v>
      </c>
      <c r="K12" s="21">
        <f>_xlfn.SINGLE(IF(FLOW_THRU_100PCT="Y",1,INDEX(VariabilityMatrix,D6L1405C1,_xlfn.SINGLE(D6L1405C9))))</f>
        <v>0.20576328704526303</v>
      </c>
      <c r="L12" s="16" t="s">
        <v>38595</v>
      </c>
      <c r="M12" s="15">
        <f>IF(_xlfn.SINGLE(D6L1405C2)&lt;&gt;0,_xlfn.SINGLE(D6L1405C2)*_xlfn.SINGLE(D6L1405C4),_xlfn.SINGLE(D6L1405C3)*_xlfn.SINGLE(D6L1405C4))</f>
        <v>30.234346510337055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15.117173255168527</v>
      </c>
      <c r="R12" s="16" t="s">
        <v>38597</v>
      </c>
      <c r="S12" s="15">
        <f>D6L1405C5-D6L1405C7</f>
        <v>15.117173255168527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14.567746705361523</v>
      </c>
      <c r="X12" s="16" t="s">
        <v>38599</v>
      </c>
      <c r="Y12" s="33">
        <f>D6L1405C7-D6L1405C10</f>
        <v>0.54942654980700389</v>
      </c>
      <c r="Z12" s="16" t="s">
        <v>38600</v>
      </c>
      <c r="AA12" s="33">
        <f>CHOOSE(MIN(D6L1405C9,RUN_YEARS),B7L814C7,B7L814C16,B7L814C25,B7L814C34,B7L814C43)</f>
        <v>52421</v>
      </c>
      <c r="AB12" s="16" t="s">
        <v>38601</v>
      </c>
      <c r="AC12" s="33">
        <f>IF(D6L1405C12=0,0,D6L1405C10/D6L1405C12)</f>
        <v>2.7789906154711898E-4</v>
      </c>
      <c r="AD12" s="16" t="s">
        <v>38602</v>
      </c>
      <c r="AE12" s="33">
        <f>IF(D6L1405C5=0,0,D6L1405C10/D6L1405C5)</f>
        <v>0.48182773523419281</v>
      </c>
      <c r="AF12" s="16" t="s">
        <v>38603</v>
      </c>
      <c r="AG12" s="33">
        <f>CHOOSE(MIN(D6L1405C9,RUN_YEARS),B7L814C5,B7L814C14,B7L814C23,B7L814C32,B7L814C41)</f>
        <v>760.41244110532625</v>
      </c>
      <c r="AH12" s="16" t="s">
        <v>38604</v>
      </c>
      <c r="AI12" s="33">
        <f>IF(D6L1405C15=0,0,D6L1405C11/D6L1405C15)</f>
        <v>7.225375600225112E-4</v>
      </c>
      <c r="AJ12" s="16" t="s">
        <v>38605</v>
      </c>
      <c r="AK12" s="33">
        <f>IF(D6L1405C5=0,0,D6L1405C11/D6L1405C5)</f>
        <v>1.8172264765807199E-2</v>
      </c>
      <c r="AL12" s="16" t="s">
        <v>38606</v>
      </c>
      <c r="AM12" s="33">
        <f>D6L1405C8*CHOOSE(MIN(D6L1405C9,RUN_YEARS),B7L814C4,B7L814C13,B7L814C22,B7L814C31,B7L814C40)</f>
        <v>3.4688882521265403</v>
      </c>
      <c r="AN12" s="16" t="s">
        <v>38607</v>
      </c>
      <c r="AO12" s="33">
        <f>D6L1405C8-D6L1405C18</f>
        <v>11.648285003041988</v>
      </c>
      <c r="AP12" s="16" t="s">
        <v>38608</v>
      </c>
      <c r="AQ12" s="33">
        <f>CHOOSE(MIN(D6L1405C9,RUN_YEARS),B7L814C2,B7L814C11,B7L814C20,B7L814C29,B7L814C38)</f>
        <v>98.859958690287911</v>
      </c>
      <c r="AR12" s="16" t="s">
        <v>38609</v>
      </c>
      <c r="AS12" s="33">
        <f>IF(D6L1405C20=0,0,D6L1405C18/D6L1405C20)</f>
        <v>3.5088910597201442E-2</v>
      </c>
      <c r="AT12" s="16" t="s">
        <v>38610</v>
      </c>
      <c r="AU12" s="33">
        <f>IF(D6L1405C5=0,0,D6L1405C18/D6L1405C5)</f>
        <v>0.1147333629632291</v>
      </c>
      <c r="AV12" s="16" t="s">
        <v>38611</v>
      </c>
      <c r="AW12" s="33">
        <f>CHOOSE(MIN(D6L1405C9,RUN_YEARS),B7L814C1,B7L814C10,B7L814C19,B7L814C28,B7L814C37)</f>
        <v>331.96485170933204</v>
      </c>
      <c r="AX12" s="16" t="s">
        <v>38612</v>
      </c>
      <c r="AY12" s="33">
        <f>IF(D6L1405C23=0,0,D6L1405C19/D6L1405C23)</f>
        <v>3.5088910597201449E-2</v>
      </c>
      <c r="AZ12" s="16" t="s">
        <v>38613</v>
      </c>
      <c r="BA12" s="33">
        <f>IF(D6L1405C5=0,0,D6L1405C19/D6L1405C5)</f>
        <v>0.38526663703677094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14.598427093936918</v>
      </c>
      <c r="J13" s="16" t="s">
        <v>38636</v>
      </c>
      <c r="K13" s="21">
        <f>_xlfn.SINGLE(IF(FLOW_THRU_100PCT="Y",1,INDEX(VariabilityMatrix,D6L1406C1,_xlfn.SINGLE(D6L1406C9))))</f>
        <v>0.47720261082240351</v>
      </c>
      <c r="L13" s="16" t="s">
        <v>38616</v>
      </c>
      <c r="M13" s="15">
        <f>IF(_xlfn.SINGLE(D6L1406C2)&lt;&gt;0,_xlfn.SINGLE(D6L1406C2)*_xlfn.SINGLE(D6L1406C4),_xlfn.SINGLE(D6L1406C3)*_xlfn.SINGLE(D6L1406C4))</f>
        <v>6.9664075231272102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3.4832037615636051</v>
      </c>
      <c r="R13" s="16" t="s">
        <v>38618</v>
      </c>
      <c r="S13" s="15">
        <f>D6L1406C5-D6L1406C7</f>
        <v>3.4832037615636051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3.3566083595868266</v>
      </c>
      <c r="X13" s="16" t="s">
        <v>38620</v>
      </c>
      <c r="Y13" s="33">
        <f>D6L1406C7-D6L1406C10</f>
        <v>0.12659540197677854</v>
      </c>
      <c r="Z13" s="16" t="s">
        <v>38621</v>
      </c>
      <c r="AA13" s="33">
        <f>CHOOSE(MIN(D6L1406C9,RUN_YEARS),B7L814C7,B7L814C16,B7L814C25,B7L814C34,B7L814C43)</f>
        <v>52421</v>
      </c>
      <c r="AB13" s="16" t="s">
        <v>38622</v>
      </c>
      <c r="AC13" s="33">
        <f>IF(D6L1406C12=0,0,D6L1406C10/D6L1406C12)</f>
        <v>6.4031749863352981E-5</v>
      </c>
      <c r="AD13" s="16" t="s">
        <v>38623</v>
      </c>
      <c r="AE13" s="33">
        <f>IF(D6L1406C5=0,0,D6L1406C10/D6L1406C5)</f>
        <v>0.48182773523419281</v>
      </c>
      <c r="AF13" s="16" t="s">
        <v>38624</v>
      </c>
      <c r="AG13" s="33">
        <f>CHOOSE(MIN(D6L1406C9,RUN_YEARS),B7L814C5,B7L814C14,B7L814C23,B7L814C32,B7L814C41)</f>
        <v>760.41244110532625</v>
      </c>
      <c r="AH13" s="16" t="s">
        <v>38625</v>
      </c>
      <c r="AI13" s="33">
        <f>IF(D6L1406C15=0,0,D6L1406C11/D6L1406C15)</f>
        <v>1.6648254964471781E-4</v>
      </c>
      <c r="AJ13" s="16" t="s">
        <v>38626</v>
      </c>
      <c r="AK13" s="33">
        <f>IF(D6L1406C5=0,0,D6L1406C11/D6L1406C5)</f>
        <v>1.8172264765807161E-2</v>
      </c>
      <c r="AL13" s="16" t="s">
        <v>38627</v>
      </c>
      <c r="AM13" s="33">
        <f>D6L1406C8*CHOOSE(MIN(D6L1406C9,RUN_YEARS),B7L814C4,B7L814C13,B7L814C22,B7L814C31,B7L814C40)</f>
        <v>0.79927936290072399</v>
      </c>
      <c r="AN13" s="16" t="s">
        <v>38628</v>
      </c>
      <c r="AO13" s="33">
        <f>D6L1406C8-D6L1406C18</f>
        <v>2.6839243986628811</v>
      </c>
      <c r="AP13" s="16" t="s">
        <v>38629</v>
      </c>
      <c r="AQ13" s="33">
        <f>CHOOSE(MIN(D6L1406C9,RUN_YEARS),B7L814C2,B7L814C11,B7L814C20,B7L814C29,B7L814C38)</f>
        <v>98.859958690287911</v>
      </c>
      <c r="AR13" s="16" t="s">
        <v>38630</v>
      </c>
      <c r="AS13" s="33">
        <f>IF(D6L1406C20=0,0,D6L1406C18/D6L1406C20)</f>
        <v>8.0849655764548278E-3</v>
      </c>
      <c r="AT13" s="16" t="s">
        <v>38631</v>
      </c>
      <c r="AU13" s="33">
        <f>IF(D6L1406C5=0,0,D6L1406C18/D6L1406C5)</f>
        <v>0.1147333629632291</v>
      </c>
      <c r="AV13" s="16" t="s">
        <v>38632</v>
      </c>
      <c r="AW13" s="33">
        <f>CHOOSE(MIN(D6L1406C9,RUN_YEARS),B7L814C1,B7L814C10,B7L814C19,B7L814C28,B7L814C37)</f>
        <v>331.96485170933204</v>
      </c>
      <c r="AX13" s="16" t="s">
        <v>38633</v>
      </c>
      <c r="AY13" s="33">
        <f>IF(D6L1406C23=0,0,D6L1406C19/D6L1406C23)</f>
        <v>8.0849655764548278E-3</v>
      </c>
      <c r="AZ13" s="16" t="s">
        <v>38634</v>
      </c>
      <c r="BA13" s="33">
        <f>IF(D6L1406C5=0,0,D6L1406C19/D6L1406C5)</f>
        <v>0.38526663703677089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16.37761792846446</v>
      </c>
      <c r="J14" s="16" t="s">
        <v>38657</v>
      </c>
      <c r="K14" s="21">
        <f>_xlfn.SINGLE(IF(FLOW_THRU_100PCT="Y",1,INDEX(VariabilityMatrix,D6L1407C1,_xlfn.SINGLE(D6L1407C9))))</f>
        <v>0.46935998677982882</v>
      </c>
      <c r="L14" s="16" t="s">
        <v>38637</v>
      </c>
      <c r="M14" s="15">
        <f>IF(_xlfn.SINGLE(D6L1407C2)&lt;&gt;0,_xlfn.SINGLE(D6L1407C2)*_xlfn.SINGLE(D6L1407C4),_xlfn.SINGLE(D6L1407C3)*_xlfn.SINGLE(D6L1407C4))</f>
        <v>7.6869985343891667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3.8434992671945833</v>
      </c>
      <c r="R14" s="16" t="s">
        <v>38639</v>
      </c>
      <c r="S14" s="15">
        <f>D6L1407C5-D6L1407C7</f>
        <v>3.8434992671945833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3.7070203663137251</v>
      </c>
      <c r="X14" s="16" t="s">
        <v>38641</v>
      </c>
      <c r="Y14" s="33">
        <f>D6L1407C7-D6L1407C10</f>
        <v>0.13647890088085823</v>
      </c>
      <c r="Z14" s="16" t="s">
        <v>38642</v>
      </c>
      <c r="AA14" s="33">
        <f>CHOOSE(MIN(D6L1407C9,RUN_YEARS),B7L814C7,B7L814C16,B7L814C25,B7L814C34,B7L814C43)</f>
        <v>48579</v>
      </c>
      <c r="AB14" s="16" t="s">
        <v>38643</v>
      </c>
      <c r="AC14" s="33">
        <f>IF(D6L1407C12=0,0,D6L1407C10/D6L1407C12)</f>
        <v>7.6309112297777337E-5</v>
      </c>
      <c r="AD14" s="16" t="s">
        <v>38644</v>
      </c>
      <c r="AE14" s="33">
        <f>IF(D6L1407C5=0,0,D6L1407C10/D6L1407C5)</f>
        <v>0.48224548889006608</v>
      </c>
      <c r="AF14" s="16" t="s">
        <v>38645</v>
      </c>
      <c r="AG14" s="33">
        <f>CHOOSE(MIN(D6L1407C9,RUN_YEARS),B7L814C5,B7L814C14,B7L814C23,B7L814C32,B7L814C41)</f>
        <v>687.8848852197317</v>
      </c>
      <c r="AH14" s="16" t="s">
        <v>38646</v>
      </c>
      <c r="AI14" s="33">
        <f>IF(D6L1407C15=0,0,D6L1407C11/D6L1407C15)</f>
        <v>1.9840369197422132E-4</v>
      </c>
      <c r="AJ14" s="16" t="s">
        <v>38647</v>
      </c>
      <c r="AK14" s="33">
        <f>IF(D6L1407C5=0,0,D6L1407C11/D6L1407C5)</f>
        <v>1.775451110993392E-2</v>
      </c>
      <c r="AL14" s="16" t="s">
        <v>38648</v>
      </c>
      <c r="AM14" s="33">
        <f>D6L1407C8*CHOOSE(MIN(D6L1407C9,RUN_YEARS),B7L814C4,B7L814C13,B7L814C22,B7L814C31,B7L814C40)</f>
        <v>0.90308258980169887</v>
      </c>
      <c r="AN14" s="16" t="s">
        <v>38649</v>
      </c>
      <c r="AO14" s="33">
        <f>D6L1407C8-D6L1407C18</f>
        <v>2.9404166773928844</v>
      </c>
      <c r="AP14" s="16" t="s">
        <v>38650</v>
      </c>
      <c r="AQ14" s="33">
        <f>CHOOSE(MIN(D6L1407C9,RUN_YEARS),B7L814C2,B7L814C11,B7L814C20,B7L814C29,B7L814C38)</f>
        <v>93.075149585198702</v>
      </c>
      <c r="AR14" s="16" t="s">
        <v>38651</v>
      </c>
      <c r="AS14" s="33">
        <f>IF(D6L1407C20=0,0,D6L1407C18/D6L1407C20)</f>
        <v>9.7027250971543078E-3</v>
      </c>
      <c r="AT14" s="16" t="s">
        <v>38652</v>
      </c>
      <c r="AU14" s="33">
        <f>IF(D6L1407C5=0,0,D6L1407C18/D6L1407C5)</f>
        <v>0.11748182151480802</v>
      </c>
      <c r="AV14" s="16" t="s">
        <v>38653</v>
      </c>
      <c r="AW14" s="33">
        <f>CHOOSE(MIN(D6L1407C9,RUN_YEARS),B7L814C1,B7L814C10,B7L814C19,B7L814C28,B7L814C37)</f>
        <v>303.05060155267853</v>
      </c>
      <c r="AX14" s="16" t="s">
        <v>38654</v>
      </c>
      <c r="AY14" s="33">
        <f>IF(D6L1407C23=0,0,D6L1407C19/D6L1407C23)</f>
        <v>9.7027250971543078E-3</v>
      </c>
      <c r="AZ14" s="16" t="s">
        <v>38655</v>
      </c>
      <c r="BA14" s="33">
        <f>IF(D6L1407C5=0,0,D6L1407C19/D6L1407C5)</f>
        <v>0.38251817848519198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1.2557596939475892E-3</v>
      </c>
      <c r="J15" s="16" t="s">
        <v>38678</v>
      </c>
      <c r="K15" s="21">
        <f>_xlfn.SINGLE(IF(FLOW_THRU_100PCT="Y",1,INDEX(VariabilityMatrix,D6L1408C1,_xlfn.SINGLE(D6L1408C9))))</f>
        <v>0.46935998677982882</v>
      </c>
      <c r="L15" s="16" t="s">
        <v>38658</v>
      </c>
      <c r="M15" s="15">
        <f>IF(_xlfn.SINGLE(D6L1408C2)&lt;&gt;0,_xlfn.SINGLE(D6L1408C2)*_xlfn.SINGLE(D6L1408C4),_xlfn.SINGLE(D6L1408C3)*_xlfn.SINGLE(D6L1408C4))</f>
        <v>5.894033533498824E-4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2.947016766749412E-4</v>
      </c>
      <c r="R15" s="16" t="s">
        <v>38660</v>
      </c>
      <c r="S15" s="15">
        <f>D6L1408C5-D6L1408C7</f>
        <v>2.947016766749412E-4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2.8423710828965839E-4</v>
      </c>
      <c r="X15" s="16" t="s">
        <v>38662</v>
      </c>
      <c r="Y15" s="33">
        <f>D6L1408C7-D6L1408C10</f>
        <v>1.046456838528281E-5</v>
      </c>
      <c r="Z15" s="16" t="s">
        <v>38663</v>
      </c>
      <c r="AA15" s="33">
        <f>CHOOSE(MIN(D6L1408C9,RUN_YEARS),B7L814C7,B7L814C16,B7L814C25,B7L814C34,B7L814C43)</f>
        <v>48579</v>
      </c>
      <c r="AB15" s="16" t="s">
        <v>38664</v>
      </c>
      <c r="AC15" s="33">
        <f>IF(D6L1408C12=0,0,D6L1408C10/D6L1408C12)</f>
        <v>5.8510283927141027E-9</v>
      </c>
      <c r="AD15" s="16" t="s">
        <v>38665</v>
      </c>
      <c r="AE15" s="33">
        <f>IF(D6L1408C5=0,0,D6L1408C10/D6L1408C5)</f>
        <v>0.48224548889006608</v>
      </c>
      <c r="AF15" s="16" t="s">
        <v>38666</v>
      </c>
      <c r="AG15" s="33">
        <f>CHOOSE(MIN(D6L1408C9,RUN_YEARS),B7L814C5,B7L814C14,B7L814C23,B7L814C32,B7L814C41)</f>
        <v>687.8848852197317</v>
      </c>
      <c r="AH15" s="16" t="s">
        <v>38667</v>
      </c>
      <c r="AI15" s="33">
        <f>IF(D6L1408C15=0,0,D6L1408C11/D6L1408C15)</f>
        <v>1.5212673821056707E-8</v>
      </c>
      <c r="AJ15" s="16" t="s">
        <v>38668</v>
      </c>
      <c r="AK15" s="33">
        <f>IF(D6L1408C5=0,0,D6L1408C11/D6L1408C5)</f>
        <v>1.7754511109933944E-2</v>
      </c>
      <c r="AL15" s="16" t="s">
        <v>38669</v>
      </c>
      <c r="AM15" s="33">
        <f>D6L1408C8*CHOOSE(MIN(D6L1408C9,RUN_YEARS),B7L814C4,B7L814C13,B7L814C22,B7L814C31,B7L814C40)</f>
        <v>6.9244179558480202E-5</v>
      </c>
      <c r="AN15" s="16" t="s">
        <v>38670</v>
      </c>
      <c r="AO15" s="33">
        <f>D6L1408C8-D6L1408C18</f>
        <v>2.2545749711646099E-4</v>
      </c>
      <c r="AP15" s="16" t="s">
        <v>38671</v>
      </c>
      <c r="AQ15" s="33">
        <f>CHOOSE(MIN(D6L1408C9,RUN_YEARS),B7L814C2,B7L814C11,B7L814C20,B7L814C29,B7L814C38)</f>
        <v>93.075149585198702</v>
      </c>
      <c r="AR15" s="16" t="s">
        <v>38672</v>
      </c>
      <c r="AS15" s="33">
        <f>IF(D6L1408C20=0,0,D6L1408C18/D6L1408C20)</f>
        <v>7.439599062378706E-7</v>
      </c>
      <c r="AT15" s="16" t="s">
        <v>38673</v>
      </c>
      <c r="AU15" s="33">
        <f>IF(D6L1408C5=0,0,D6L1408C18/D6L1408C5)</f>
        <v>0.11748182151480802</v>
      </c>
      <c r="AV15" s="16" t="s">
        <v>38674</v>
      </c>
      <c r="AW15" s="33">
        <f>CHOOSE(MIN(D6L1408C9,RUN_YEARS),B7L814C1,B7L814C10,B7L814C19,B7L814C28,B7L814C37)</f>
        <v>303.05060155267853</v>
      </c>
      <c r="AX15" s="16" t="s">
        <v>38675</v>
      </c>
      <c r="AY15" s="33">
        <f>IF(D6L1408C23=0,0,D6L1408C19/D6L1408C23)</f>
        <v>7.439599062378706E-7</v>
      </c>
      <c r="AZ15" s="16" t="s">
        <v>38676</v>
      </c>
      <c r="BA15" s="33">
        <f>IF(D6L1408C5=0,0,D6L1408C19/D6L1408C5)</f>
        <v>0.38251817848519198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1.2557596939475892E-3</v>
      </c>
      <c r="J16" s="16" t="s">
        <v>38699</v>
      </c>
      <c r="K16" s="21">
        <f>_xlfn.SINGLE(IF(FLOW_THRU_100PCT="Y",1,INDEX(VariabilityMatrix,D6L1409C1,_xlfn.SINGLE(D6L1409C9))))</f>
        <v>0.46935998677982882</v>
      </c>
      <c r="L16" s="16" t="s">
        <v>38679</v>
      </c>
      <c r="M16" s="15">
        <f>IF(_xlfn.SINGLE(D6L1409C2)&lt;&gt;0,_xlfn.SINGLE(D6L1409C2)*_xlfn.SINGLE(D6L1409C4),_xlfn.SINGLE(D6L1409C3)*_xlfn.SINGLE(D6L1409C4))</f>
        <v>5.894033533498824E-4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2.947016766749412E-4</v>
      </c>
      <c r="R16" s="16" t="s">
        <v>38681</v>
      </c>
      <c r="S16" s="15">
        <f>D6L1409C5-D6L1409C7</f>
        <v>2.947016766749412E-4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2.8423710828965839E-4</v>
      </c>
      <c r="X16" s="16" t="s">
        <v>38683</v>
      </c>
      <c r="Y16" s="33">
        <f>D6L1409C7-D6L1409C10</f>
        <v>1.046456838528281E-5</v>
      </c>
      <c r="Z16" s="16" t="s">
        <v>38684</v>
      </c>
      <c r="AA16" s="33">
        <f>CHOOSE(MIN(D6L1409C9,RUN_YEARS),B7L814C7,B7L814C16,B7L814C25,B7L814C34,B7L814C43)</f>
        <v>48579</v>
      </c>
      <c r="AB16" s="16" t="s">
        <v>38685</v>
      </c>
      <c r="AC16" s="33">
        <f>IF(D6L1409C12=0,0,D6L1409C10/D6L1409C12)</f>
        <v>5.8510283927141027E-9</v>
      </c>
      <c r="AD16" s="16" t="s">
        <v>38686</v>
      </c>
      <c r="AE16" s="33">
        <f>IF(D6L1409C5=0,0,D6L1409C10/D6L1409C5)</f>
        <v>0.48224548889006608</v>
      </c>
      <c r="AF16" s="16" t="s">
        <v>38687</v>
      </c>
      <c r="AG16" s="33">
        <f>CHOOSE(MIN(D6L1409C9,RUN_YEARS),B7L814C5,B7L814C14,B7L814C23,B7L814C32,B7L814C41)</f>
        <v>687.8848852197317</v>
      </c>
      <c r="AH16" s="16" t="s">
        <v>38688</v>
      </c>
      <c r="AI16" s="33">
        <f>IF(D6L1409C15=0,0,D6L1409C11/D6L1409C15)</f>
        <v>1.5212673821056707E-8</v>
      </c>
      <c r="AJ16" s="16" t="s">
        <v>38689</v>
      </c>
      <c r="AK16" s="33">
        <f>IF(D6L1409C5=0,0,D6L1409C11/D6L1409C5)</f>
        <v>1.7754511109933944E-2</v>
      </c>
      <c r="AL16" s="16" t="s">
        <v>38690</v>
      </c>
      <c r="AM16" s="33">
        <f>D6L1409C8*CHOOSE(MIN(D6L1409C9,RUN_YEARS),B7L814C4,B7L814C13,B7L814C22,B7L814C31,B7L814C40)</f>
        <v>6.9244179558480202E-5</v>
      </c>
      <c r="AN16" s="16" t="s">
        <v>38691</v>
      </c>
      <c r="AO16" s="33">
        <f>D6L1409C8-D6L1409C18</f>
        <v>2.2545749711646099E-4</v>
      </c>
      <c r="AP16" s="16" t="s">
        <v>38692</v>
      </c>
      <c r="AQ16" s="33">
        <f>CHOOSE(MIN(D6L1409C9,RUN_YEARS),B7L814C2,B7L814C11,B7L814C20,B7L814C29,B7L814C38)</f>
        <v>93.075149585198702</v>
      </c>
      <c r="AR16" s="16" t="s">
        <v>38693</v>
      </c>
      <c r="AS16" s="33">
        <f>IF(D6L1409C20=0,0,D6L1409C18/D6L1409C20)</f>
        <v>7.439599062378706E-7</v>
      </c>
      <c r="AT16" s="16" t="s">
        <v>38694</v>
      </c>
      <c r="AU16" s="33">
        <f>IF(D6L1409C5=0,0,D6L1409C18/D6L1409C5)</f>
        <v>0.11748182151480802</v>
      </c>
      <c r="AV16" s="16" t="s">
        <v>38695</v>
      </c>
      <c r="AW16" s="33">
        <f>CHOOSE(MIN(D6L1409C9,RUN_YEARS),B7L814C1,B7L814C10,B7L814C19,B7L814C28,B7L814C37)</f>
        <v>303.05060155267853</v>
      </c>
      <c r="AX16" s="16" t="s">
        <v>38696</v>
      </c>
      <c r="AY16" s="33">
        <f>IF(D6L1409C23=0,0,D6L1409C19/D6L1409C23)</f>
        <v>7.439599062378706E-7</v>
      </c>
      <c r="AZ16" s="16" t="s">
        <v>38697</v>
      </c>
      <c r="BA16" s="33">
        <f>IF(D6L1409C5=0,0,D6L1409C19/D6L1409C5)</f>
        <v>0.38251817848519198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15.594023879441162</v>
      </c>
      <c r="J17" s="16" t="s">
        <v>38720</v>
      </c>
      <c r="K17" s="21">
        <f>_xlfn.SINGLE(IF(FLOW_THRU_100PCT="Y",1,INDEX(VariabilityMatrix,D6L1410C1,_xlfn.SINGLE(D6L1410C9))))</f>
        <v>0.46935998677982882</v>
      </c>
      <c r="L17" s="16" t="s">
        <v>38700</v>
      </c>
      <c r="M17" s="15">
        <f>IF(_xlfn.SINGLE(D6L1410C2)&lt;&gt;0,_xlfn.SINGLE(D6L1410C2)*_xlfn.SINGLE(D6L1410C4),_xlfn.SINGLE(D6L1410C3)*_xlfn.SINGLE(D6L1410C4))</f>
        <v>7.3192108418988386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3.6596054209494193</v>
      </c>
      <c r="R17" s="16" t="s">
        <v>38702</v>
      </c>
      <c r="S17" s="15">
        <f>D6L1410C5-D6L1410C7</f>
        <v>3.6596054209494193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3.5296564107409774</v>
      </c>
      <c r="X17" s="16" t="s">
        <v>38704</v>
      </c>
      <c r="Y17" s="33">
        <f>D6L1410C7-D6L1410C10</f>
        <v>0.12994901020844196</v>
      </c>
      <c r="Z17" s="16" t="s">
        <v>38705</v>
      </c>
      <c r="AA17" s="33">
        <f>CHOOSE(MIN(D6L1410C9,RUN_YEARS),B7L814C7,B7L814C16,B7L814C25,B7L814C34,B7L814C43)</f>
        <v>48579</v>
      </c>
      <c r="AB17" s="16" t="s">
        <v>38706</v>
      </c>
      <c r="AC17" s="33">
        <f>IF(D6L1410C12=0,0,D6L1410C10/D6L1410C12)</f>
        <v>7.2658070580723715E-5</v>
      </c>
      <c r="AD17" s="16" t="s">
        <v>38707</v>
      </c>
      <c r="AE17" s="33">
        <f>IF(D6L1410C5=0,0,D6L1410C10/D6L1410C5)</f>
        <v>0.48224548889006602</v>
      </c>
      <c r="AF17" s="16" t="s">
        <v>38708</v>
      </c>
      <c r="AG17" s="33">
        <f>CHOOSE(MIN(D6L1410C9,RUN_YEARS),B7L814C5,B7L814C14,B7L814C23,B7L814C32,B7L814C41)</f>
        <v>687.8848852197317</v>
      </c>
      <c r="AH17" s="16" t="s">
        <v>38709</v>
      </c>
      <c r="AI17" s="33">
        <f>IF(D6L1410C15=0,0,D6L1410C11/D6L1410C15)</f>
        <v>1.8891098350988224E-4</v>
      </c>
      <c r="AJ17" s="16" t="s">
        <v>38710</v>
      </c>
      <c r="AK17" s="33">
        <f>IF(D6L1410C5=0,0,D6L1410C11/D6L1410C5)</f>
        <v>1.7754511109933951E-2</v>
      </c>
      <c r="AL17" s="16" t="s">
        <v>38711</v>
      </c>
      <c r="AM17" s="33">
        <f>D6L1410C8*CHOOSE(MIN(D6L1410C9,RUN_YEARS),B7L814C4,B7L814C13,B7L814C22,B7L814C31,B7L814C40)</f>
        <v>0.85987422175720707</v>
      </c>
      <c r="AN17" s="16" t="s">
        <v>38712</v>
      </c>
      <c r="AO17" s="33">
        <f>D6L1410C8-D6L1410C18</f>
        <v>2.7997311991922125</v>
      </c>
      <c r="AP17" s="16" t="s">
        <v>38713</v>
      </c>
      <c r="AQ17" s="33">
        <f>CHOOSE(MIN(D6L1410C9,RUN_YEARS),B7L814C2,B7L814C11,B7L814C20,B7L814C29,B7L814C38)</f>
        <v>93.075149585198702</v>
      </c>
      <c r="AR17" s="16" t="s">
        <v>38714</v>
      </c>
      <c r="AS17" s="33">
        <f>IF(D6L1410C20=0,0,D6L1410C18/D6L1410C20)</f>
        <v>9.2384941156618758E-3</v>
      </c>
      <c r="AT17" s="16" t="s">
        <v>38715</v>
      </c>
      <c r="AU17" s="33">
        <f>IF(D6L1410C5=0,0,D6L1410C18/D6L1410C5)</f>
        <v>0.11748182151480802</v>
      </c>
      <c r="AV17" s="16" t="s">
        <v>38716</v>
      </c>
      <c r="AW17" s="33">
        <f>CHOOSE(MIN(D6L1410C9,RUN_YEARS),B7L814C1,B7L814C10,B7L814C19,B7L814C28,B7L814C37)</f>
        <v>303.05060155267853</v>
      </c>
      <c r="AX17" s="16" t="s">
        <v>38717</v>
      </c>
      <c r="AY17" s="33">
        <f>IF(D6L1410C23=0,0,D6L1410C19/D6L1410C23)</f>
        <v>9.2384941156618758E-3</v>
      </c>
      <c r="AZ17" s="16" t="s">
        <v>38718</v>
      </c>
      <c r="BA17" s="33">
        <f>IF(D6L1410C5=0,0,D6L1410C19/D6L1410C5)</f>
        <v>0.38251817848519204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4.4541796344320987</v>
      </c>
      <c r="J18" s="16" t="s">
        <v>38741</v>
      </c>
      <c r="K18" s="21">
        <f>_xlfn.SINGLE(IF(FLOW_THRU_100PCT="Y",1,INDEX(VariabilityMatrix,D6L1411C1,_xlfn.SINGLE(D6L1411C9))))</f>
        <v>0.46935998677982882</v>
      </c>
      <c r="L18" s="16" t="s">
        <v>38721</v>
      </c>
      <c r="M18" s="15">
        <f>IF(_xlfn.SINGLE(D6L1411C2)&lt;&gt;0,_xlfn.SINGLE(D6L1411C2)*_xlfn.SINGLE(D6L1411C4),_xlfn.SINGLE(D6L1411C3)*_xlfn.SINGLE(D6L1411C4))</f>
        <v>2.0906136943320326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1.0453068471660163</v>
      </c>
      <c r="R18" s="16" t="s">
        <v>38723</v>
      </c>
      <c r="S18" s="15">
        <f>D6L1411C5-D6L1411C7</f>
        <v>1.0453068471660163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1.0081890231034183</v>
      </c>
      <c r="X18" s="16" t="s">
        <v>38725</v>
      </c>
      <c r="Y18" s="33">
        <f>D6L1411C7-D6L1411C10</f>
        <v>3.7117824062598004E-2</v>
      </c>
      <c r="Z18" s="16" t="s">
        <v>38726</v>
      </c>
      <c r="AA18" s="33">
        <f>CHOOSE(MIN(D6L1411C9,RUN_YEARS),B7L814C7,B7L814C16,B7L814C25,B7L814C34,B7L814C43)</f>
        <v>48579</v>
      </c>
      <c r="AB18" s="16" t="s">
        <v>38727</v>
      </c>
      <c r="AC18" s="33">
        <f>IF(D6L1411C12=0,0,D6L1411C10/D6L1411C12)</f>
        <v>2.0753597708956923E-5</v>
      </c>
      <c r="AD18" s="16" t="s">
        <v>38728</v>
      </c>
      <c r="AE18" s="33">
        <f>IF(D6L1411C5=0,0,D6L1411C10/D6L1411C5)</f>
        <v>0.48224548889006613</v>
      </c>
      <c r="AF18" s="16" t="s">
        <v>38729</v>
      </c>
      <c r="AG18" s="33">
        <f>CHOOSE(MIN(D6L1411C9,RUN_YEARS),B7L814C5,B7L814C14,B7L814C23,B7L814C32,B7L814C41)</f>
        <v>687.8848852197317</v>
      </c>
      <c r="AH18" s="16" t="s">
        <v>38730</v>
      </c>
      <c r="AI18" s="33">
        <f>IF(D6L1411C15=0,0,D6L1411C11/D6L1411C15)</f>
        <v>5.3959354043287962E-5</v>
      </c>
      <c r="AJ18" s="16" t="s">
        <v>38731</v>
      </c>
      <c r="AK18" s="33">
        <f>IF(D6L1411C5=0,0,D6L1411C11/D6L1411C5)</f>
        <v>1.7754511109933889E-2</v>
      </c>
      <c r="AL18" s="16" t="s">
        <v>38732</v>
      </c>
      <c r="AM18" s="33">
        <f>D6L1411C8*CHOOSE(MIN(D6L1411C9,RUN_YEARS),B7L814C4,B7L814C13,B7L814C22,B7L814C31,B7L814C40)</f>
        <v>0.24560910489392926</v>
      </c>
      <c r="AN18" s="16" t="s">
        <v>38733</v>
      </c>
      <c r="AO18" s="33">
        <f>D6L1411C8-D6L1411C18</f>
        <v>0.79969774227208701</v>
      </c>
      <c r="AP18" s="16" t="s">
        <v>38734</v>
      </c>
      <c r="AQ18" s="33">
        <f>CHOOSE(MIN(D6L1411C9,RUN_YEARS),B7L814C2,B7L814C11,B7L814C20,B7L814C29,B7L814C38)</f>
        <v>93.075149585198702</v>
      </c>
      <c r="AR18" s="16" t="s">
        <v>38735</v>
      </c>
      <c r="AS18" s="33">
        <f>IF(D6L1411C20=0,0,D6L1411C18/D6L1411C20)</f>
        <v>2.6388257874257266E-3</v>
      </c>
      <c r="AT18" s="16" t="s">
        <v>38736</v>
      </c>
      <c r="AU18" s="33">
        <f>IF(D6L1411C5=0,0,D6L1411C18/D6L1411C5)</f>
        <v>0.11748182151480802</v>
      </c>
      <c r="AV18" s="16" t="s">
        <v>38737</v>
      </c>
      <c r="AW18" s="33">
        <f>CHOOSE(MIN(D6L1411C9,RUN_YEARS),B7L814C1,B7L814C10,B7L814C19,B7L814C28,B7L814C37)</f>
        <v>303.05060155267853</v>
      </c>
      <c r="AX18" s="16" t="s">
        <v>38738</v>
      </c>
      <c r="AY18" s="33">
        <f>IF(D6L1411C23=0,0,D6L1411C19/D6L1411C23)</f>
        <v>2.6388257874257266E-3</v>
      </c>
      <c r="AZ18" s="16" t="s">
        <v>38739</v>
      </c>
      <c r="BA18" s="33">
        <f>IF(D6L1411C5=0,0,D6L1411C19/D6L1411C5)</f>
        <v>0.38251817848519198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0.46935998677982882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48579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687.8848852197317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93.075149585198702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303.05060155267853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48579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687.8848852197317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93.075149585198702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303.05060155267853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6.7945473390458728</v>
      </c>
      <c r="J21" s="16" t="s">
        <v>38803</v>
      </c>
      <c r="K21" s="21">
        <f>_xlfn.SINGLE(IF(FLOW_THRU_100PCT="Y",1,INDEX(VariabilityMatrix,D6L1414C1,_xlfn.SINGLE(D6L1414C9))))</f>
        <v>0.47720261082240351</v>
      </c>
      <c r="L21" s="16" t="s">
        <v>38783</v>
      </c>
      <c r="M21" s="15">
        <f>IF(_xlfn.SINGLE(D6L1414C2)&lt;&gt;0,_xlfn.SINGLE(D6L1414C2)*_xlfn.SINGLE(D6L1414C4),_xlfn.SINGLE(D6L1414C3)*_xlfn.SINGLE(D6L1414C4))</f>
        <v>3.2423757295491051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1.6211878647745526</v>
      </c>
      <c r="R21" s="16" t="s">
        <v>38785</v>
      </c>
      <c r="S21" s="15">
        <f>D6L1414C5-D6L1414C7</f>
        <v>1.6211878647745526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1.562266554546959</v>
      </c>
      <c r="X21" s="16" t="s">
        <v>38787</v>
      </c>
      <c r="Y21" s="33">
        <f>D6L1414C7-D6L1414C10</f>
        <v>5.8921310227593615E-2</v>
      </c>
      <c r="Z21" s="16" t="s">
        <v>38788</v>
      </c>
      <c r="AA21" s="33">
        <f>CHOOSE(MIN(D6L1414C9,RUN_YEARS),B7L814C7,B7L814C16,B7L814C25,B7L814C34,B7L814C43)</f>
        <v>52421</v>
      </c>
      <c r="AB21" s="16" t="s">
        <v>38789</v>
      </c>
      <c r="AC21" s="33">
        <f>IF(D6L1414C12=0,0,D6L1414C10/D6L1414C12)</f>
        <v>2.9802303552907403E-5</v>
      </c>
      <c r="AD21" s="16" t="s">
        <v>38790</v>
      </c>
      <c r="AE21" s="33">
        <f>IF(D6L1414C5=0,0,D6L1414C10/D6L1414C5)</f>
        <v>0.48182773523419281</v>
      </c>
      <c r="AF21" s="16" t="s">
        <v>38791</v>
      </c>
      <c r="AG21" s="33">
        <f>CHOOSE(MIN(D6L1414C9,RUN_YEARS),B7L814C5,B7L814C14,B7L814C23,B7L814C32,B7L814C41)</f>
        <v>760.41244110532625</v>
      </c>
      <c r="AH21" s="16" t="s">
        <v>38792</v>
      </c>
      <c r="AI21" s="33">
        <f>IF(D6L1414C15=0,0,D6L1414C11/D6L1414C15)</f>
        <v>7.7485989237559443E-5</v>
      </c>
      <c r="AJ21" s="16" t="s">
        <v>38793</v>
      </c>
      <c r="AK21" s="33">
        <f>IF(D6L1414C5=0,0,D6L1414C11/D6L1414C5)</f>
        <v>1.8172264765807199E-2</v>
      </c>
      <c r="AL21" s="16" t="s">
        <v>38794</v>
      </c>
      <c r="AM21" s="33">
        <f>D6L1414C8*CHOOSE(MIN(D6L1414C9,RUN_YEARS),B7L814C4,B7L814C13,B7L814C22,B7L814C31,B7L814C40)</f>
        <v>0.37200867144152222</v>
      </c>
      <c r="AN21" s="16" t="s">
        <v>38795</v>
      </c>
      <c r="AO21" s="33">
        <f>D6L1414C8-D6L1414C18</f>
        <v>1.2491791933330303</v>
      </c>
      <c r="AP21" s="16" t="s">
        <v>38796</v>
      </c>
      <c r="AQ21" s="33">
        <f>CHOOSE(MIN(D6L1414C9,RUN_YEARS),B7L814C2,B7L814C11,B7L814C20,B7L814C29,B7L814C38)</f>
        <v>98.859958690287911</v>
      </c>
      <c r="AR21" s="16" t="s">
        <v>38797</v>
      </c>
      <c r="AS21" s="33">
        <f>IF(D6L1414C20=0,0,D6L1414C18/D6L1414C20)</f>
        <v>3.7629863128606452E-3</v>
      </c>
      <c r="AT21" s="16" t="s">
        <v>38798</v>
      </c>
      <c r="AU21" s="33">
        <f>IF(D6L1414C5=0,0,D6L1414C18/D6L1414C5)</f>
        <v>0.1147333629632291</v>
      </c>
      <c r="AV21" s="16" t="s">
        <v>38799</v>
      </c>
      <c r="AW21" s="33">
        <f>CHOOSE(MIN(D6L1414C9,RUN_YEARS),B7L814C1,B7L814C10,B7L814C19,B7L814C28,B7L814C37)</f>
        <v>331.96485170933204</v>
      </c>
      <c r="AX21" s="16" t="s">
        <v>38800</v>
      </c>
      <c r="AY21" s="33">
        <f>IF(D6L1414C23=0,0,D6L1414C19/D6L1414C23)</f>
        <v>3.7629863128606452E-3</v>
      </c>
      <c r="AZ21" s="16" t="s">
        <v>38801</v>
      </c>
      <c r="BA21" s="33">
        <f>IF(D6L1414C5=0,0,D6L1414C19/D6L1414C5)</f>
        <v>0.38526663703677089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8.9687131641498166</v>
      </c>
      <c r="J22" s="16" t="s">
        <v>38824</v>
      </c>
      <c r="K22" s="21">
        <f>_xlfn.SINGLE(IF(FLOW_THRU_100PCT="Y",1,INDEX(VariabilityMatrix,D6L1415C1,_xlfn.SINGLE(D6L1415C9))))</f>
        <v>0.4634795436130667</v>
      </c>
      <c r="L22" s="16" t="s">
        <v>38804</v>
      </c>
      <c r="M22" s="15">
        <f>IF(_xlfn.SINGLE(D6L1415C2)&lt;&gt;0,_xlfn.SINGLE(D6L1415C2)*_xlfn.SINGLE(D6L1415C4),_xlfn.SINGLE(D6L1415C3)*_xlfn.SINGLE(D6L1415C4))</f>
        <v>4.1568150841166602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2.0784075420583301</v>
      </c>
      <c r="R22" s="16" t="s">
        <v>38806</v>
      </c>
      <c r="S22" s="15">
        <f>D6L1415C5-D6L1415C7</f>
        <v>2.0784075420583301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2.004005561653087</v>
      </c>
      <c r="X22" s="16" t="s">
        <v>38808</v>
      </c>
      <c r="Y22" s="33">
        <f>D6L1415C7-D6L1415C10</f>
        <v>7.4401980405243151E-2</v>
      </c>
      <c r="Z22" s="16" t="s">
        <v>38809</v>
      </c>
      <c r="AA22" s="33">
        <f>CHOOSE(MIN(D6L1415C9,RUN_YEARS),B7L814C7,B7L814C16,B7L814C25,B7L814C34,B7L814C43)</f>
        <v>47629</v>
      </c>
      <c r="AB22" s="16" t="s">
        <v>38810</v>
      </c>
      <c r="AC22" s="33">
        <f>IF(D6L1415C12=0,0,D6L1415C10/D6L1415C12)</f>
        <v>4.2075323052196918E-5</v>
      </c>
      <c r="AD22" s="16" t="s">
        <v>38811</v>
      </c>
      <c r="AE22" s="33">
        <f>IF(D6L1415C5=0,0,D6L1415C10/D6L1415C5)</f>
        <v>0.48210120515354754</v>
      </c>
      <c r="AF22" s="16" t="s">
        <v>38812</v>
      </c>
      <c r="AG22" s="33">
        <f>CHOOSE(MIN(D6L1415C9,RUN_YEARS),B7L814C5,B7L814C14,B7L814C23,B7L814C32,B7L814C41)</f>
        <v>680.11709082326024</v>
      </c>
      <c r="AH22" s="16" t="s">
        <v>38813</v>
      </c>
      <c r="AI22" s="33">
        <f>IF(D6L1415C15=0,0,D6L1415C11/D6L1415C15)</f>
        <v>1.0939583993571152E-4</v>
      </c>
      <c r="AJ22" s="16" t="s">
        <v>38814</v>
      </c>
      <c r="AK22" s="33">
        <f>IF(D6L1415C5=0,0,D6L1415C11/D6L1415C5)</f>
        <v>1.7898794846452466E-2</v>
      </c>
      <c r="AL22" s="16" t="s">
        <v>38815</v>
      </c>
      <c r="AM22" s="33">
        <f>D6L1415C8*CHOOSE(MIN(D6L1415C9,RUN_YEARS),B7L814C4,B7L814C13,B7L814C22,B7L814C31,B7L814C40)</f>
        <v>0.47981436027933355</v>
      </c>
      <c r="AN22" s="16" t="s">
        <v>38816</v>
      </c>
      <c r="AO22" s="33">
        <f>D6L1415C8-D6L1415C18</f>
        <v>1.5985931817789965</v>
      </c>
      <c r="AP22" s="16" t="s">
        <v>38817</v>
      </c>
      <c r="AQ22" s="33">
        <f>CHOOSE(MIN(D6L1415C9,RUN_YEARS),B7L814C2,B7L814C11,B7L814C20,B7L814C29,B7L814C38)</f>
        <v>89.594086933173273</v>
      </c>
      <c r="AR22" s="16" t="s">
        <v>38818</v>
      </c>
      <c r="AS22" s="33">
        <f>IF(D6L1415C20=0,0,D6L1415C18/D6L1415C20)</f>
        <v>5.3554244114036127E-3</v>
      </c>
      <c r="AT22" s="16" t="s">
        <v>38819</v>
      </c>
      <c r="AU22" s="33">
        <f>IF(D6L1415C5=0,0,D6L1415C18/D6L1415C5)</f>
        <v>0.11542836295815069</v>
      </c>
      <c r="AV22" s="16" t="s">
        <v>38820</v>
      </c>
      <c r="AW22" s="33">
        <f>CHOOSE(MIN(D6L1415C9,RUN_YEARS),B7L814C1,B7L814C10,B7L814C19,B7L814C28,B7L814C37)</f>
        <v>298.49981233513824</v>
      </c>
      <c r="AX22" s="16" t="s">
        <v>38821</v>
      </c>
      <c r="AY22" s="33">
        <f>IF(D6L1415C23=0,0,D6L1415C19/D6L1415C23)</f>
        <v>5.3554244114036127E-3</v>
      </c>
      <c r="AZ22" s="16" t="s">
        <v>38822</v>
      </c>
      <c r="BA22" s="33">
        <f>IF(D6L1415C5=0,0,D6L1415C19/D6L1415C5)</f>
        <v>0.38457163704184927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356.74262876899803</v>
      </c>
      <c r="J23" s="16" t="s">
        <v>38845</v>
      </c>
      <c r="K23" s="21">
        <f>_xlfn.SINGLE(IF(FLOW_THRU_100PCT="Y",1,INDEX(VariabilityMatrix,D6L1416C1,_xlfn.SINGLE(D6L1416C9))))</f>
        <v>0.19220666926290547</v>
      </c>
      <c r="L23" s="16" t="s">
        <v>38825</v>
      </c>
      <c r="M23" s="15">
        <f>IF(_xlfn.SINGLE(D6L1416C2)&lt;&gt;0,_xlfn.SINGLE(D6L1416C2)*_xlfn.SINGLE(D6L1416C4),_xlfn.SINGLE(D6L1416C3)*_xlfn.SINGLE(D6L1416C4))</f>
        <v>68.568312459782277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34.284156229891138</v>
      </c>
      <c r="R23" s="16" t="s">
        <v>38827</v>
      </c>
      <c r="S23" s="15">
        <f>D6L1416C5-D6L1416C7</f>
        <v>34.284156229891138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33.056866072206041</v>
      </c>
      <c r="X23" s="16" t="s">
        <v>38829</v>
      </c>
      <c r="Y23" s="33">
        <f>D6L1416C7-D6L1416C10</f>
        <v>1.227290157685097</v>
      </c>
      <c r="Z23" s="16" t="s">
        <v>38830</v>
      </c>
      <c r="AA23" s="33">
        <f>CHOOSE(MIN(D6L1416C9,RUN_YEARS),B7L814C7,B7L814C16,B7L814C25,B7L814C34,B7L814C43)</f>
        <v>47629</v>
      </c>
      <c r="AB23" s="16" t="s">
        <v>38831</v>
      </c>
      <c r="AC23" s="33">
        <f>IF(D6L1416C12=0,0,D6L1416C10/D6L1416C12)</f>
        <v>6.9404913124789609E-4</v>
      </c>
      <c r="AD23" s="16" t="s">
        <v>38832</v>
      </c>
      <c r="AE23" s="33">
        <f>IF(D6L1416C5=0,0,D6L1416C10/D6L1416C5)</f>
        <v>0.48210120515354749</v>
      </c>
      <c r="AF23" s="16" t="s">
        <v>38833</v>
      </c>
      <c r="AG23" s="33">
        <f>CHOOSE(MIN(D6L1416C9,RUN_YEARS),B7L814C5,B7L814C14,B7L814C23,B7L814C32,B7L814C41)</f>
        <v>680.11709082326024</v>
      </c>
      <c r="AH23" s="16" t="s">
        <v>38834</v>
      </c>
      <c r="AI23" s="33">
        <f>IF(D6L1416C15=0,0,D6L1416C11/D6L1416C15)</f>
        <v>1.8045277412445276E-3</v>
      </c>
      <c r="AJ23" s="16" t="s">
        <v>38835</v>
      </c>
      <c r="AK23" s="33">
        <f>IF(D6L1416C5=0,0,D6L1416C11/D6L1416C5)</f>
        <v>1.7898794846452518E-2</v>
      </c>
      <c r="AL23" s="16" t="s">
        <v>38836</v>
      </c>
      <c r="AM23" s="33">
        <f>D6L1416C8*CHOOSE(MIN(D6L1416C9,RUN_YEARS),B7L814C4,B7L814C13,B7L814C22,B7L814C31,B7L814C40)</f>
        <v>7.9147280580356352</v>
      </c>
      <c r="AN23" s="16" t="s">
        <v>38837</v>
      </c>
      <c r="AO23" s="33">
        <f>D6L1416C8-D6L1416C18</f>
        <v>26.369428171855503</v>
      </c>
      <c r="AP23" s="16" t="s">
        <v>38838</v>
      </c>
      <c r="AQ23" s="33">
        <f>CHOOSE(MIN(D6L1416C9,RUN_YEARS),B7L814C2,B7L814C11,B7L814C20,B7L814C29,B7L814C38)</f>
        <v>89.594086933173273</v>
      </c>
      <c r="AR23" s="16" t="s">
        <v>38839</v>
      </c>
      <c r="AS23" s="33">
        <f>IF(D6L1416C20=0,0,D6L1416C18/D6L1416C20)</f>
        <v>8.8339848409182381E-2</v>
      </c>
      <c r="AT23" s="16" t="s">
        <v>38840</v>
      </c>
      <c r="AU23" s="33">
        <f>IF(D6L1416C5=0,0,D6L1416C18/D6L1416C5)</f>
        <v>0.11542836295815069</v>
      </c>
      <c r="AV23" s="16" t="s">
        <v>38841</v>
      </c>
      <c r="AW23" s="33">
        <f>CHOOSE(MIN(D6L1416C9,RUN_YEARS),B7L814C1,B7L814C10,B7L814C19,B7L814C28,B7L814C37)</f>
        <v>298.49981233513824</v>
      </c>
      <c r="AX23" s="16" t="s">
        <v>38842</v>
      </c>
      <c r="AY23" s="33">
        <f>IF(D6L1416C23=0,0,D6L1416C19/D6L1416C23)</f>
        <v>8.8339848409182381E-2</v>
      </c>
      <c r="AZ23" s="16" t="s">
        <v>38843</v>
      </c>
      <c r="BA23" s="33">
        <f>IF(D6L1416C5=0,0,D6L1416C19/D6L1416C5)</f>
        <v>0.38457163704184932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333.60659771711545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286.90167403671927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143.45083701835964</v>
      </c>
      <c r="R24" s="16" t="s">
        <v>38848</v>
      </c>
      <c r="S24" s="15">
        <f>D6L1417C5-D6L1417C7</f>
        <v>143.45083701835964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138.31564281367261</v>
      </c>
      <c r="X24" s="16" t="s">
        <v>38850</v>
      </c>
      <c r="Y24" s="33">
        <f>D6L1417C7-D6L1417C10</f>
        <v>5.1351942046870249</v>
      </c>
      <c r="Z24" s="16" t="s">
        <v>38851</v>
      </c>
      <c r="AA24" s="33">
        <f>CHOOSE(MIN(D6L1417C9,RUN_YEARS),B7L814C7,B7L814C16,B7L814C25,B7L814C34,B7L814C43)</f>
        <v>47629</v>
      </c>
      <c r="AB24" s="16" t="s">
        <v>38852</v>
      </c>
      <c r="AC24" s="33">
        <f>IF(D6L1417C12=0,0,D6L1417C10/D6L1417C12)</f>
        <v>2.9040215585813814E-3</v>
      </c>
      <c r="AD24" s="16" t="s">
        <v>38853</v>
      </c>
      <c r="AE24" s="33">
        <f>IF(D6L1417C5=0,0,D6L1417C10/D6L1417C5)</f>
        <v>0.48210120515354749</v>
      </c>
      <c r="AF24" s="16" t="s">
        <v>38854</v>
      </c>
      <c r="AG24" s="33">
        <f>CHOOSE(MIN(D6L1417C9,RUN_YEARS),B7L814C5,B7L814C14,B7L814C23,B7L814C32,B7L814C41)</f>
        <v>680.11709082326024</v>
      </c>
      <c r="AH24" s="16" t="s">
        <v>38855</v>
      </c>
      <c r="AI24" s="33">
        <f>IF(D6L1417C15=0,0,D6L1417C11/D6L1417C15)</f>
        <v>7.5504560523115731E-3</v>
      </c>
      <c r="AJ24" s="16" t="s">
        <v>38856</v>
      </c>
      <c r="AK24" s="33">
        <f>IF(D6L1417C5=0,0,D6L1417C11/D6L1417C5)</f>
        <v>1.7898794846452497E-2</v>
      </c>
      <c r="AL24" s="16" t="s">
        <v>38857</v>
      </c>
      <c r="AM24" s="33">
        <f>D6L1417C8*CHOOSE(MIN(D6L1417C9,RUN_YEARS),B7L814C4,B7L814C13,B7L814C22,B7L814C31,B7L814C40)</f>
        <v>33.116590564011467</v>
      </c>
      <c r="AN24" s="16" t="s">
        <v>38858</v>
      </c>
      <c r="AO24" s="33">
        <f>D6L1417C8-D6L1417C18</f>
        <v>110.33424645434818</v>
      </c>
      <c r="AP24" s="16" t="s">
        <v>38859</v>
      </c>
      <c r="AQ24" s="33">
        <f>CHOOSE(MIN(D6L1417C9,RUN_YEARS),B7L814C2,B7L814C11,B7L814C20,B7L814C29,B7L814C38)</f>
        <v>89.594086933173273</v>
      </c>
      <c r="AR24" s="16" t="s">
        <v>38860</v>
      </c>
      <c r="AS24" s="33">
        <f>IF(D6L1417C20=0,0,D6L1417C18/D6L1417C20)</f>
        <v>0.36962919872951633</v>
      </c>
      <c r="AT24" s="16" t="s">
        <v>38861</v>
      </c>
      <c r="AU24" s="33">
        <f>IF(D6L1417C5=0,0,D6L1417C18/D6L1417C5)</f>
        <v>0.11542836295815068</v>
      </c>
      <c r="AV24" s="16" t="s">
        <v>38862</v>
      </c>
      <c r="AW24" s="33">
        <f>CHOOSE(MIN(D6L1417C9,RUN_YEARS),B7L814C1,B7L814C10,B7L814C19,B7L814C28,B7L814C37)</f>
        <v>298.49981233513824</v>
      </c>
      <c r="AX24" s="16" t="s">
        <v>38863</v>
      </c>
      <c r="AY24" s="33">
        <f>IF(D6L1417C23=0,0,D6L1417C19/D6L1417C23)</f>
        <v>0.36962919872951644</v>
      </c>
      <c r="AZ24" s="16" t="s">
        <v>38864</v>
      </c>
      <c r="BA24" s="33">
        <f>IF(D6L1417C5=0,0,D6L1417C19/D6L1417C5)</f>
        <v>0.38457163704184932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205.22457698833185</v>
      </c>
      <c r="J25" s="16" t="s">
        <v>38886</v>
      </c>
      <c r="K25" s="21">
        <f>_xlfn.SINGLE(IF(FLOW_THRU_100PCT="Y",1,INDEX(VariabilityMatrix,D6L1418C1,_xlfn.SINGLE(D6L1418C9))))</f>
        <v>0.1949876457469733</v>
      </c>
      <c r="L25" s="16" t="s">
        <v>38866</v>
      </c>
      <c r="M25" s="15">
        <f>IF(_xlfn.SINGLE(D6L1418C2)&lt;&gt;0,_xlfn.SINGLE(D6L1418C2)*_xlfn.SINGLE(D6L1418C4),_xlfn.SINGLE(D6L1418C3)*_xlfn.SINGLE(D6L1418C4))</f>
        <v>40.016257116373296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20.008128558186648</v>
      </c>
      <c r="R25" s="16" t="s">
        <v>38868</v>
      </c>
      <c r="S25" s="15">
        <f>D6L1418C5-D6L1418C7</f>
        <v>20.008128558186648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19.297659476636024</v>
      </c>
      <c r="X25" s="16" t="s">
        <v>38870</v>
      </c>
      <c r="Y25" s="33">
        <f>D6L1418C7-D6L1418C10</f>
        <v>0.71046908155062383</v>
      </c>
      <c r="Z25" s="16" t="s">
        <v>38871</v>
      </c>
      <c r="AA25" s="33">
        <f>CHOOSE(MIN(D6L1418C9,RUN_YEARS),B7L814C7,B7L814C16,B7L814C25,B7L814C34,B7L814C43)</f>
        <v>48579</v>
      </c>
      <c r="AB25" s="16" t="s">
        <v>38872</v>
      </c>
      <c r="AC25" s="33">
        <f>IF(D6L1418C12=0,0,D6L1418C10/D6L1418C12)</f>
        <v>3.972428307835901E-4</v>
      </c>
      <c r="AD25" s="16" t="s">
        <v>38873</v>
      </c>
      <c r="AE25" s="33">
        <f>IF(D6L1418C5=0,0,D6L1418C10/D6L1418C5)</f>
        <v>0.48224548889006602</v>
      </c>
      <c r="AF25" s="16" t="s">
        <v>38874</v>
      </c>
      <c r="AG25" s="33">
        <f>CHOOSE(MIN(D6L1418C9,RUN_YEARS),B7L814C5,B7L814C14,B7L814C23,B7L814C32,B7L814C41)</f>
        <v>687.8848852197317</v>
      </c>
      <c r="AH25" s="16" t="s">
        <v>38875</v>
      </c>
      <c r="AI25" s="33">
        <f>IF(D6L1418C15=0,0,D6L1418C11/D6L1418C15)</f>
        <v>1.0328313600373384E-3</v>
      </c>
      <c r="AJ25" s="16" t="s">
        <v>38876</v>
      </c>
      <c r="AK25" s="33">
        <f>IF(D6L1418C5=0,0,D6L1418C11/D6L1418C5)</f>
        <v>1.7754511109933965E-2</v>
      </c>
      <c r="AL25" s="16" t="s">
        <v>38877</v>
      </c>
      <c r="AM25" s="33">
        <f>D6L1418C8*CHOOSE(MIN(D6L1418C9,RUN_YEARS),B7L814C4,B7L814C13,B7L814C22,B7L814C31,B7L814C40)</f>
        <v>4.7011827762364335</v>
      </c>
      <c r="AN25" s="16" t="s">
        <v>38878</v>
      </c>
      <c r="AO25" s="33">
        <f>D6L1418C8-D6L1418C18</f>
        <v>15.306945781950215</v>
      </c>
      <c r="AP25" s="16" t="s">
        <v>38879</v>
      </c>
      <c r="AQ25" s="33">
        <f>CHOOSE(MIN(D6L1418C9,RUN_YEARS),B7L814C2,B7L814C11,B7L814C20,B7L814C29,B7L814C38)</f>
        <v>93.075149585198702</v>
      </c>
      <c r="AR25" s="16" t="s">
        <v>38880</v>
      </c>
      <c r="AS25" s="33">
        <f>IF(D6L1418C20=0,0,D6L1418C18/D6L1418C20)</f>
        <v>5.0509537692798298E-2</v>
      </c>
      <c r="AT25" s="16" t="s">
        <v>38881</v>
      </c>
      <c r="AU25" s="33">
        <f>IF(D6L1418C5=0,0,D6L1418C18/D6L1418C5)</f>
        <v>0.11748182151480802</v>
      </c>
      <c r="AV25" s="16" t="s">
        <v>38882</v>
      </c>
      <c r="AW25" s="33">
        <f>CHOOSE(MIN(D6L1418C9,RUN_YEARS),B7L814C1,B7L814C10,B7L814C19,B7L814C28,B7L814C37)</f>
        <v>303.05060155267853</v>
      </c>
      <c r="AX25" s="16" t="s">
        <v>38883</v>
      </c>
      <c r="AY25" s="33">
        <f>IF(D6L1418C23=0,0,D6L1418C19/D6L1418C23)</f>
        <v>5.0509537692798298E-2</v>
      </c>
      <c r="AZ25" s="16" t="s">
        <v>38884</v>
      </c>
      <c r="BA25" s="33">
        <f>IF(D6L1418C5=0,0,D6L1418C19/D6L1418C5)</f>
        <v>0.38251817848519198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684.33268560276326</v>
      </c>
      <c r="J26" s="16" t="s">
        <v>38907</v>
      </c>
      <c r="K26" s="21">
        <f>_xlfn.SINGLE(IF(FLOW_THRU_100PCT="Y",1,INDEX(VariabilityMatrix,D6L1419C1,_xlfn.SINGLE(D6L1419C9))))</f>
        <v>0.19220666926290547</v>
      </c>
      <c r="L26" s="16" t="s">
        <v>38887</v>
      </c>
      <c r="M26" s="15">
        <f>IF(_xlfn.SINGLE(D6L1419C2)&lt;&gt;0,_xlfn.SINGLE(D6L1419C2)*_xlfn.SINGLE(D6L1419C4),_xlfn.SINGLE(D6L1419C3)*_xlfn.SINGLE(D6L1419C4))</f>
        <v>131.5333061674462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65.766653083723099</v>
      </c>
      <c r="R26" s="16" t="s">
        <v>38889</v>
      </c>
      <c r="S26" s="15">
        <f>D6L1419C5-D6L1419C7</f>
        <v>65.766653083723099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63.412365421156352</v>
      </c>
      <c r="X26" s="16" t="s">
        <v>38891</v>
      </c>
      <c r="Y26" s="33">
        <f>D6L1419C7-D6L1419C10</f>
        <v>2.3542876625667475</v>
      </c>
      <c r="Z26" s="16" t="s">
        <v>38892</v>
      </c>
      <c r="AA26" s="33">
        <f>CHOOSE(MIN(D6L1419C9,RUN_YEARS),B7L814C7,B7L814C16,B7L814C25,B7L814C34,B7L814C43)</f>
        <v>47629</v>
      </c>
      <c r="AB26" s="16" t="s">
        <v>38893</v>
      </c>
      <c r="AC26" s="33">
        <f>IF(D6L1419C12=0,0,D6L1419C10/D6L1419C12)</f>
        <v>1.3313814151285216E-3</v>
      </c>
      <c r="AD26" s="16" t="s">
        <v>38894</v>
      </c>
      <c r="AE26" s="33">
        <f>IF(D6L1419C5=0,0,D6L1419C10/D6L1419C5)</f>
        <v>0.48210120515354749</v>
      </c>
      <c r="AF26" s="16" t="s">
        <v>38895</v>
      </c>
      <c r="AG26" s="33">
        <f>CHOOSE(MIN(D6L1419C9,RUN_YEARS),B7L814C5,B7L814C14,B7L814C23,B7L814C32,B7L814C41)</f>
        <v>680.11709082326024</v>
      </c>
      <c r="AH26" s="16" t="s">
        <v>38896</v>
      </c>
      <c r="AI26" s="33">
        <f>IF(D6L1419C15=0,0,D6L1419C11/D6L1419C15)</f>
        <v>3.4615916793341523E-3</v>
      </c>
      <c r="AJ26" s="16" t="s">
        <v>38897</v>
      </c>
      <c r="AK26" s="33">
        <f>IF(D6L1419C5=0,0,D6L1419C11/D6L1419C5)</f>
        <v>1.7898794846452518E-2</v>
      </c>
      <c r="AL26" s="16" t="s">
        <v>38898</v>
      </c>
      <c r="AM26" s="33">
        <f>D6L1419C8*CHOOSE(MIN(D6L1419C9,RUN_YEARS),B7L814C4,B7L814C13,B7L814C22,B7L814C31,B7L814C40)</f>
        <v>15.18267420538154</v>
      </c>
      <c r="AN26" s="16" t="s">
        <v>38899</v>
      </c>
      <c r="AO26" s="33">
        <f>D6L1419C8-D6L1419C18</f>
        <v>50.583978878341561</v>
      </c>
      <c r="AP26" s="16" t="s">
        <v>38900</v>
      </c>
      <c r="AQ26" s="33">
        <f>CHOOSE(MIN(D6L1419C9,RUN_YEARS),B7L814C2,B7L814C11,B7L814C20,B7L814C29,B7L814C38)</f>
        <v>89.594086933173273</v>
      </c>
      <c r="AR26" s="16" t="s">
        <v>38901</v>
      </c>
      <c r="AS26" s="33">
        <f>IF(D6L1419C20=0,0,D6L1419C18/D6L1419C20)</f>
        <v>0.16946067229532727</v>
      </c>
      <c r="AT26" s="16" t="s">
        <v>38902</v>
      </c>
      <c r="AU26" s="33">
        <f>IF(D6L1419C5=0,0,D6L1419C18/D6L1419C5)</f>
        <v>0.11542836295815069</v>
      </c>
      <c r="AV26" s="16" t="s">
        <v>38903</v>
      </c>
      <c r="AW26" s="33">
        <f>CHOOSE(MIN(D6L1419C9,RUN_YEARS),B7L814C1,B7L814C10,B7L814C19,B7L814C28,B7L814C37)</f>
        <v>298.49981233513824</v>
      </c>
      <c r="AX26" s="16" t="s">
        <v>38904</v>
      </c>
      <c r="AY26" s="33">
        <f>IF(D6L1419C23=0,0,D6L1419C19/D6L1419C23)</f>
        <v>0.1694606722953273</v>
      </c>
      <c r="AZ26" s="16" t="s">
        <v>38905</v>
      </c>
      <c r="BA26" s="33">
        <f>IF(D6L1419C5=0,0,D6L1419C19/D6L1419C5)</f>
        <v>0.38457163704184932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744.92888328969389</v>
      </c>
      <c r="J27" s="16" t="s">
        <v>38928</v>
      </c>
      <c r="K27" s="21">
        <f>_xlfn.SINGLE(IF(FLOW_THRU_100PCT="Y",1,INDEX(VariabilityMatrix,D6L1420C1,_xlfn.SINGLE(D6L1420C9))))</f>
        <v>0.1949876457469733</v>
      </c>
      <c r="L27" s="16" t="s">
        <v>38908</v>
      </c>
      <c r="M27" s="15">
        <f>IF(_xlfn.SINGLE(D6L1420C2)&lt;&gt;0,_xlfn.SINGLE(D6L1420C2)*_xlfn.SINGLE(D6L1420C4),_xlfn.SINGLE(D6L1420C3)*_xlfn.SINGLE(D6L1420C4))</f>
        <v>145.25192920157926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72.625964600789629</v>
      </c>
      <c r="R27" s="16" t="s">
        <v>38910</v>
      </c>
      <c r="S27" s="15">
        <f>D6L1420C5-D6L1420C7</f>
        <v>72.625964600789629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70.047087610040862</v>
      </c>
      <c r="X27" s="16" t="s">
        <v>38912</v>
      </c>
      <c r="Y27" s="33">
        <f>D6L1420C7-D6L1420C10</f>
        <v>2.5788769907487676</v>
      </c>
      <c r="Z27" s="16" t="s">
        <v>38913</v>
      </c>
      <c r="AA27" s="33">
        <f>CHOOSE(MIN(D6L1420C9,RUN_YEARS),B7L814C7,B7L814C16,B7L814C25,B7L814C34,B7L814C43)</f>
        <v>48579</v>
      </c>
      <c r="AB27" s="16" t="s">
        <v>38914</v>
      </c>
      <c r="AC27" s="33">
        <f>IF(D6L1420C12=0,0,D6L1420C10/D6L1420C12)</f>
        <v>1.4419211513213707E-3</v>
      </c>
      <c r="AD27" s="16" t="s">
        <v>38915</v>
      </c>
      <c r="AE27" s="33">
        <f>IF(D6L1420C5=0,0,D6L1420C10/D6L1420C5)</f>
        <v>0.48224548889006613</v>
      </c>
      <c r="AF27" s="16" t="s">
        <v>38916</v>
      </c>
      <c r="AG27" s="33">
        <f>CHOOSE(MIN(D6L1420C9,RUN_YEARS),B7L814C5,B7L814C14,B7L814C23,B7L814C32,B7L814C41)</f>
        <v>687.8848852197317</v>
      </c>
      <c r="AH27" s="16" t="s">
        <v>38917</v>
      </c>
      <c r="AI27" s="33">
        <f>IF(D6L1420C15=0,0,D6L1420C11/D6L1420C15)</f>
        <v>3.7489949934355581E-3</v>
      </c>
      <c r="AJ27" s="16" t="s">
        <v>38918</v>
      </c>
      <c r="AK27" s="33">
        <f>IF(D6L1420C5=0,0,D6L1420C11/D6L1420C5)</f>
        <v>1.7754511109933875E-2</v>
      </c>
      <c r="AL27" s="16" t="s">
        <v>38919</v>
      </c>
      <c r="AM27" s="33">
        <f>D6L1420C8*CHOOSE(MIN(D6L1420C9,RUN_YEARS),B7L814C4,B7L814C13,B7L814C22,B7L814C31,B7L814C40)</f>
        <v>17.064461221141464</v>
      </c>
      <c r="AN27" s="16" t="s">
        <v>38920</v>
      </c>
      <c r="AO27" s="33">
        <f>D6L1420C8-D6L1420C18</f>
        <v>55.561503379648165</v>
      </c>
      <c r="AP27" s="16" t="s">
        <v>38921</v>
      </c>
      <c r="AQ27" s="33">
        <f>CHOOSE(MIN(D6L1420C9,RUN_YEARS),B7L814C2,B7L814C11,B7L814C20,B7L814C29,B7L814C38)</f>
        <v>93.075149585198702</v>
      </c>
      <c r="AR27" s="16" t="s">
        <v>38922</v>
      </c>
      <c r="AS27" s="33">
        <f>IF(D6L1420C20=0,0,D6L1420C18/D6L1420C20)</f>
        <v>0.18334068005468071</v>
      </c>
      <c r="AT27" s="16" t="s">
        <v>38923</v>
      </c>
      <c r="AU27" s="33">
        <f>IF(D6L1420C5=0,0,D6L1420C18/D6L1420C5)</f>
        <v>0.11748182151480802</v>
      </c>
      <c r="AV27" s="16" t="s">
        <v>38924</v>
      </c>
      <c r="AW27" s="33">
        <f>CHOOSE(MIN(D6L1420C9,RUN_YEARS),B7L814C1,B7L814C10,B7L814C19,B7L814C28,B7L814C37)</f>
        <v>303.05060155267853</v>
      </c>
      <c r="AX27" s="16" t="s">
        <v>38925</v>
      </c>
      <c r="AY27" s="33">
        <f>IF(D6L1420C23=0,0,D6L1420C19/D6L1420C23)</f>
        <v>0.18334068005468074</v>
      </c>
      <c r="AZ27" s="16" t="s">
        <v>38926</v>
      </c>
      <c r="BA27" s="33">
        <f>IF(D6L1420C5=0,0,D6L1420C19/D6L1420C5)</f>
        <v>0.38251817848519198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0.1949876457469733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48579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687.8848852197317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93.075149585198702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303.05060155267853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0.1949876457469733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48579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687.8848852197317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93.075149585198702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303.05060155267853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0.1949876457469733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48579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687.8848852197317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93.075149585198702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303.05060155267853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0.1949876457469733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48579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687.8848852197317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93.075149585198702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303.05060155267853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0.1949876457469733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48579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687.8848852197317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93.075149585198702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303.05060155267853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1914.3736074036401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1646.3613023671305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823.18065118356526</v>
      </c>
      <c r="R33" s="16" t="s">
        <v>39036</v>
      </c>
      <c r="S33" s="15">
        <f>D6L1426C5-D6L1426C7</f>
        <v>823.18065118356526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793.95031114972278</v>
      </c>
      <c r="X33" s="16" t="s">
        <v>39038</v>
      </c>
      <c r="Y33" s="33">
        <f>D6L1426C7-D6L1426C10</f>
        <v>29.230340033842481</v>
      </c>
      <c r="Z33" s="16" t="s">
        <v>39039</v>
      </c>
      <c r="AA33" s="33">
        <f>CHOOSE(MIN(D6L1426C9,RUN_YEARS),B7L814C7,B7L814C16,B7L814C25,B7L814C34,B7L814C43)</f>
        <v>48579</v>
      </c>
      <c r="AB33" s="16" t="s">
        <v>39040</v>
      </c>
      <c r="AC33" s="33">
        <f>IF(D6L1426C12=0,0,D6L1426C10/D6L1426C12)</f>
        <v>1.6343488156399324E-2</v>
      </c>
      <c r="AD33" s="16" t="s">
        <v>39041</v>
      </c>
      <c r="AE33" s="33">
        <f>IF(D6L1426C5=0,0,D6L1426C10/D6L1426C5)</f>
        <v>0.48224548889006608</v>
      </c>
      <c r="AF33" s="16" t="s">
        <v>39042</v>
      </c>
      <c r="AG33" s="33">
        <f>CHOOSE(MIN(D6L1426C9,RUN_YEARS),B7L814C5,B7L814C14,B7L814C23,B7L814C32,B7L814C41)</f>
        <v>687.8848852197317</v>
      </c>
      <c r="AH33" s="16" t="s">
        <v>39043</v>
      </c>
      <c r="AI33" s="33">
        <f>IF(D6L1426C15=0,0,D6L1426C11/D6L1426C15)</f>
        <v>4.249306920663827E-2</v>
      </c>
      <c r="AJ33" s="16" t="s">
        <v>39044</v>
      </c>
      <c r="AK33" s="33">
        <f>IF(D6L1426C5=0,0,D6L1426C11/D6L1426C5)</f>
        <v>1.775451110993391E-2</v>
      </c>
      <c r="AL33" s="16" t="s">
        <v>39045</v>
      </c>
      <c r="AM33" s="33">
        <f>D6L1426C8*CHOOSE(MIN(D6L1426C9,RUN_YEARS),B7L814C4,B7L814C13,B7L814C22,B7L814C31,B7L814C40)</f>
        <v>193.41752467358211</v>
      </c>
      <c r="AN33" s="16" t="s">
        <v>39046</v>
      </c>
      <c r="AO33" s="33">
        <f>D6L1426C8-D6L1426C18</f>
        <v>629.76312650998318</v>
      </c>
      <c r="AP33" s="16" t="s">
        <v>39047</v>
      </c>
      <c r="AQ33" s="33">
        <f>CHOOSE(MIN(D6L1426C9,RUN_YEARS),B7L814C2,B7L814C11,B7L814C20,B7L814C29,B7L814C38)</f>
        <v>93.075149585198702</v>
      </c>
      <c r="AR33" s="16" t="s">
        <v>39048</v>
      </c>
      <c r="AS33" s="33">
        <f>IF(D6L1426C20=0,0,D6L1426C18/D6L1426C20)</f>
        <v>2.0780791170959385</v>
      </c>
      <c r="AT33" s="16" t="s">
        <v>39049</v>
      </c>
      <c r="AU33" s="33">
        <f>IF(D6L1426C5=0,0,D6L1426C18/D6L1426C5)</f>
        <v>0.11748182151480802</v>
      </c>
      <c r="AV33" s="16" t="s">
        <v>39050</v>
      </c>
      <c r="AW33" s="33">
        <f>CHOOSE(MIN(D6L1426C9,RUN_YEARS),B7L814C1,B7L814C10,B7L814C19,B7L814C28,B7L814C37)</f>
        <v>303.05060155267853</v>
      </c>
      <c r="AX33" s="16" t="s">
        <v>39051</v>
      </c>
      <c r="AY33" s="33">
        <f>IF(D6L1426C23=0,0,D6L1426C19/D6L1426C23)</f>
        <v>2.0780791170959381</v>
      </c>
      <c r="AZ33" s="16" t="s">
        <v>39052</v>
      </c>
      <c r="BA33" s="33">
        <f>IF(D6L1426C5=0,0,D6L1426C19/D6L1426C5)</f>
        <v>0.38251817848519198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-226.61826077489991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-194.89170426641391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-97.445852133206955</v>
      </c>
      <c r="R34" s="16" t="s">
        <v>39056</v>
      </c>
      <c r="S34" s="15">
        <f>D6L1427C5-D6L1427C7</f>
        <v>-97.445852133206955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-93.957525501266915</v>
      </c>
      <c r="X34" s="16" t="s">
        <v>39058</v>
      </c>
      <c r="Y34" s="33">
        <f>D6L1427C7-D6L1427C10</f>
        <v>-3.4883266319400406</v>
      </c>
      <c r="Z34" s="16" t="s">
        <v>39059</v>
      </c>
      <c r="AA34" s="33">
        <f>CHOOSE(MIN(D6L1427C9,RUN_YEARS),B7L814C7,B7L814C16,B7L814C25,B7L814C34,B7L814C43)</f>
        <v>47629</v>
      </c>
      <c r="AB34" s="16" t="s">
        <v>39060</v>
      </c>
      <c r="AC34" s="33">
        <f>IF(D6L1427C12=0,0,D6L1427C10/D6L1427C12)</f>
        <v>-1.9726957421165028E-3</v>
      </c>
      <c r="AD34" s="16" t="s">
        <v>39061</v>
      </c>
      <c r="AE34" s="33">
        <f>IF(D6L1427C5=0,0,D6L1427C10/D6L1427C5)</f>
        <v>0.48210120515354749</v>
      </c>
      <c r="AF34" s="16" t="s">
        <v>39062</v>
      </c>
      <c r="AG34" s="33">
        <f>CHOOSE(MIN(D6L1427C9,RUN_YEARS),B7L814C5,B7L814C14,B7L814C23,B7L814C32,B7L814C41)</f>
        <v>680.11709082326024</v>
      </c>
      <c r="AH34" s="16" t="s">
        <v>39063</v>
      </c>
      <c r="AI34" s="33">
        <f>IF(D6L1427C15=0,0,D6L1427C11/D6L1427C15)</f>
        <v>-5.1290089295029061E-3</v>
      </c>
      <c r="AJ34" s="16" t="s">
        <v>39064</v>
      </c>
      <c r="AK34" s="33">
        <f>IF(D6L1427C5=0,0,D6L1427C11/D6L1427C5)</f>
        <v>1.7898794846452532E-2</v>
      </c>
      <c r="AL34" s="16" t="s">
        <v>39065</v>
      </c>
      <c r="AM34" s="33">
        <f>D6L1427C8*CHOOSE(MIN(D6L1427C9,RUN_YEARS),B7L814C4,B7L814C13,B7L814C22,B7L814C31,B7L814C40)</f>
        <v>-22.496030377596192</v>
      </c>
      <c r="AN34" s="16" t="s">
        <v>39066</v>
      </c>
      <c r="AO34" s="33">
        <f>D6L1427C8-D6L1427C18</f>
        <v>-74.94982175561077</v>
      </c>
      <c r="AP34" s="16" t="s">
        <v>39067</v>
      </c>
      <c r="AQ34" s="33">
        <f>CHOOSE(MIN(D6L1427C9,RUN_YEARS),B7L814C2,B7L814C11,B7L814C20,B7L814C29,B7L814C38)</f>
        <v>89.594086933173273</v>
      </c>
      <c r="AR34" s="16" t="s">
        <v>39068</v>
      </c>
      <c r="AS34" s="33">
        <f>IF(D6L1427C20=0,0,D6L1427C18/D6L1427C20)</f>
        <v>-0.25108833794327973</v>
      </c>
      <c r="AT34" s="16" t="s">
        <v>39069</v>
      </c>
      <c r="AU34" s="33">
        <f>IF(D6L1427C5=0,0,D6L1427C18/D6L1427C5)</f>
        <v>0.1154283629581507</v>
      </c>
      <c r="AV34" s="16" t="s">
        <v>39070</v>
      </c>
      <c r="AW34" s="33">
        <f>CHOOSE(MIN(D6L1427C9,RUN_YEARS),B7L814C1,B7L814C10,B7L814C19,B7L814C28,B7L814C37)</f>
        <v>298.49981233513824</v>
      </c>
      <c r="AX34" s="16" t="s">
        <v>39071</v>
      </c>
      <c r="AY34" s="33">
        <f>IF(D6L1427C23=0,0,D6L1427C19/D6L1427C23)</f>
        <v>-0.25108833794327973</v>
      </c>
      <c r="AZ34" s="16" t="s">
        <v>39072</v>
      </c>
      <c r="BA34" s="33">
        <f>IF(D6L1427C5=0,0,D6L1427C19/D6L1427C5)</f>
        <v>0.38457163704184932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7935.5094441616984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5375.0045730642205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2687.5022865321102</v>
      </c>
      <c r="R35" s="16" t="s">
        <v>39076</v>
      </c>
      <c r="S35" s="15">
        <f>SUM(D6L1401C8:D6L1427C8)-2*SUM(D6L1409C8,D6L1411C8,D6L1422C8,D6L1424C8,D6L1427C8)</f>
        <v>2687.5022865321102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2591.5499603040757</v>
      </c>
      <c r="X35" s="16" t="s">
        <v>39078</v>
      </c>
      <c r="Y35" s="33">
        <f>SUM(D6L1401C11:D6L1427C11)-2*SUM(D6L1409C11,D6L1411C11,D6L1422C11,D6L1424C11,D6L1427C11)</f>
        <v>95.952326228033499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5.4004151799342544E-2</v>
      </c>
      <c r="AD35" s="16" t="s">
        <v>39080</v>
      </c>
      <c r="AE35" s="33">
        <f>IF(D6L1428C5=0,0,D6L1428C10/D6L1428C5)</f>
        <v>0.48214841961086308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0.1404107946782904</v>
      </c>
      <c r="AJ35" s="16" t="s">
        <v>39082</v>
      </c>
      <c r="AK35" s="33">
        <f>IF(D6L1428C5=0,0,D6L1428C11/D6L1428C5)</f>
        <v>1.7851580389136732E-2</v>
      </c>
      <c r="AL35" s="16" t="s">
        <v>39083</v>
      </c>
      <c r="AM35" s="33">
        <f>SUM(D6L1401C18:D6L1427C18)-2*SUM(D6L1409C18,D6L1411C18,D6L1422C18,D6L1424C18,D6L1427C18)</f>
        <v>624.18427290201055</v>
      </c>
      <c r="AN35" s="16" t="s">
        <v>39084</v>
      </c>
      <c r="AO35" s="33">
        <f>SUM(D6L1401C19:D6L1427C19)-2*SUM(D6L1409C19,D6L1411C19,D6L1422C19,D6L1424C19,D6L1427C19)</f>
        <v>2063.3180136300994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6.8709162748002717</v>
      </c>
      <c r="AT35" s="16" t="s">
        <v>39086</v>
      </c>
      <c r="AU35" s="33">
        <f>IF(D6L1428C5=0,0,D6L1428C18/D6L1428C5)</f>
        <v>0.11612720778508495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6.8709162748002708</v>
      </c>
      <c r="AZ35" s="16" t="s">
        <v>39088</v>
      </c>
      <c r="BA35" s="33">
        <f>IF(D6L1428C5=0,0,D6L1428C19/D6L1428C5)</f>
        <v>0.38387279221491499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64.517136195433196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32.258568097716598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16.129284048858299</v>
      </c>
      <c r="R36" s="16" t="s">
        <v>39093</v>
      </c>
      <c r="S36" s="15">
        <f>D6L1429C5-D6L1429C7</f>
        <v>16.129284048858299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15.55654894317683</v>
      </c>
      <c r="X36" s="16" t="s">
        <v>39095</v>
      </c>
      <c r="Y36" s="33">
        <f>D6L1429C7-D6L1429C10</f>
        <v>0.57273510568146868</v>
      </c>
      <c r="Z36" s="16" t="s">
        <v>39096</v>
      </c>
      <c r="AA36" s="33">
        <f>CHOOSE(MIN(D6L1429C9,RUN_YEARS),B7L814C7,B7L814C16,B7L814C25,B7L814C34,B7L814C43)</f>
        <v>48579</v>
      </c>
      <c r="AB36" s="16" t="s">
        <v>39097</v>
      </c>
      <c r="AC36" s="33">
        <f>IF(D6L1429C12=0,0,D6L1429C10/D6L1429C12)</f>
        <v>3.202319714933784E-4</v>
      </c>
      <c r="AD36" s="16" t="s">
        <v>39098</v>
      </c>
      <c r="AE36" s="33">
        <f>IF(D6L1429C5=0,0,D6L1429C10/D6L1429C5)</f>
        <v>0.48224548889006608</v>
      </c>
      <c r="AF36" s="16" t="s">
        <v>39099</v>
      </c>
      <c r="AG36" s="33">
        <f>CHOOSE(MIN(D6L1429C9,RUN_YEARS),B7L814C5,B7L814C14,B7L814C23,B7L814C32,B7L814C41)</f>
        <v>687.8848852197317</v>
      </c>
      <c r="AH36" s="16" t="s">
        <v>39100</v>
      </c>
      <c r="AI36" s="33">
        <f>IF(D6L1429C15=0,0,D6L1429C11/D6L1429C15)</f>
        <v>8.3260312588278403E-4</v>
      </c>
      <c r="AJ36" s="16" t="s">
        <v>39101</v>
      </c>
      <c r="AK36" s="33">
        <f>IF(D6L1429C5=0,0,D6L1429C11/D6L1429C5)</f>
        <v>1.7754511109933903E-2</v>
      </c>
      <c r="AL36" s="16" t="s">
        <v>39102</v>
      </c>
      <c r="AM36" s="33">
        <f>D6L1429C8*CHOOSE(MIN(D6L1429C9,RUN_YEARS),B7L814C4,B7L814C13,B7L814C22,B7L814C31,B7L814C40)</f>
        <v>3.7897953395792214</v>
      </c>
      <c r="AN36" s="16" t="s">
        <v>39103</v>
      </c>
      <c r="AO36" s="33">
        <f>D6L1429C8-D6L1429C18</f>
        <v>12.339488709279077</v>
      </c>
      <c r="AP36" s="16" t="s">
        <v>39104</v>
      </c>
      <c r="AQ36" s="33">
        <f>CHOOSE(MIN(D6L1429C9,RUN_YEARS),B7L814C2,B7L814C11,B7L814C20,B7L814C29,B7L814C38)</f>
        <v>93.075149585198702</v>
      </c>
      <c r="AR36" s="16" t="s">
        <v>39105</v>
      </c>
      <c r="AS36" s="33">
        <f>IF(D6L1429C20=0,0,D6L1429C18/D6L1429C20)</f>
        <v>4.0717585268129339E-2</v>
      </c>
      <c r="AT36" s="16" t="s">
        <v>39106</v>
      </c>
      <c r="AU36" s="33">
        <f>IF(D6L1429C5=0,0,D6L1429C18/D6L1429C5)</f>
        <v>0.11748182151480802</v>
      </c>
      <c r="AV36" s="16" t="s">
        <v>39107</v>
      </c>
      <c r="AW36" s="33">
        <f>CHOOSE(MIN(D6L1429C9,RUN_YEARS),B7L814C1,B7L814C10,B7L814C19,B7L814C28,B7L814C37)</f>
        <v>303.05060155267853</v>
      </c>
      <c r="AX36" s="16" t="s">
        <v>39108</v>
      </c>
      <c r="AY36" s="33">
        <f>IF(D6L1429C23=0,0,D6L1429C19/D6L1429C23)</f>
        <v>4.0717585268129339E-2</v>
      </c>
      <c r="AZ36" s="16" t="s">
        <v>39109</v>
      </c>
      <c r="BA36" s="33">
        <f>IF(D6L1429C5=0,0,D6L1429C19/D6L1429C5)</f>
        <v>0.38251817848519198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16.271752505994183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16.271752505994183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8.1358762529970914</v>
      </c>
      <c r="R37" s="16" t="s">
        <v>39113</v>
      </c>
      <c r="S37" s="15">
        <f>D6L1430C5-D6L1430C7</f>
        <v>8.1358762529970914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7.8469792423513223</v>
      </c>
      <c r="X37" s="16" t="s">
        <v>39115</v>
      </c>
      <c r="Y37" s="33">
        <f>D6L1430C7-D6L1430C10</f>
        <v>0.28889701064576911</v>
      </c>
      <c r="Z37" s="16" t="s">
        <v>39116</v>
      </c>
      <c r="AA37" s="33">
        <f>CHOOSE(MIN(D6L1430C9,RUN_YEARS),B7L814C7,B7L814C16,B7L814C25,B7L814C34,B7L814C43)</f>
        <v>48579</v>
      </c>
      <c r="AB37" s="16" t="s">
        <v>39117</v>
      </c>
      <c r="AC37" s="33">
        <f>IF(D6L1430C12=0,0,D6L1430C10/D6L1430C12)</f>
        <v>1.615302752702057E-4</v>
      </c>
      <c r="AD37" s="16" t="s">
        <v>39118</v>
      </c>
      <c r="AE37" s="33">
        <f>IF(D6L1430C5=0,0,D6L1430C10/D6L1430C5)</f>
        <v>0.48224548889006608</v>
      </c>
      <c r="AF37" s="16" t="s">
        <v>39119</v>
      </c>
      <c r="AG37" s="33">
        <f>CHOOSE(MIN(D6L1430C9,RUN_YEARS),B7L814C5,B7L814C14,B7L814C23,B7L814C32,B7L814C41)</f>
        <v>687.8848852197317</v>
      </c>
      <c r="AH37" s="16" t="s">
        <v>39120</v>
      </c>
      <c r="AI37" s="33">
        <f>IF(D6L1430C15=0,0,D6L1430C11/D6L1430C15)</f>
        <v>4.199787157025357E-4</v>
      </c>
      <c r="AJ37" s="16" t="s">
        <v>39121</v>
      </c>
      <c r="AK37" s="33">
        <f>IF(D6L1430C5=0,0,D6L1430C11/D6L1430C5)</f>
        <v>1.7754511109933938E-2</v>
      </c>
      <c r="AL37" s="16" t="s">
        <v>39122</v>
      </c>
      <c r="AM37" s="33">
        <f>D6L1430C8*CHOOSE(MIN(D6L1430C9,RUN_YEARS),B7L814C4,B7L814C13,B7L814C22,B7L814C31,B7L814C40)</f>
        <v>1.9116351236423386</v>
      </c>
      <c r="AN37" s="16" t="s">
        <v>39123</v>
      </c>
      <c r="AO37" s="33">
        <f>D6L1430C8-D6L1430C18</f>
        <v>6.2242411293547528</v>
      </c>
      <c r="AP37" s="16" t="s">
        <v>39124</v>
      </c>
      <c r="AQ37" s="33">
        <f>CHOOSE(MIN(D6L1430C9,RUN_YEARS),B7L814C2,B7L814C11,B7L814C20,B7L814C29,B7L814C38)</f>
        <v>93.075149585198702</v>
      </c>
      <c r="AR37" s="16" t="s">
        <v>39125</v>
      </c>
      <c r="AS37" s="33">
        <f>IF(D6L1430C20=0,0,D6L1430C18/D6L1430C20)</f>
        <v>2.053861994487019E-2</v>
      </c>
      <c r="AT37" s="16" t="s">
        <v>39126</v>
      </c>
      <c r="AU37" s="33">
        <f>IF(D6L1430C5=0,0,D6L1430C18/D6L1430C5)</f>
        <v>0.11748182151480802</v>
      </c>
      <c r="AV37" s="16" t="s">
        <v>39127</v>
      </c>
      <c r="AW37" s="33">
        <f>CHOOSE(MIN(D6L1430C9,RUN_YEARS),B7L814C1,B7L814C10,B7L814C19,B7L814C28,B7L814C37)</f>
        <v>303.05060155267853</v>
      </c>
      <c r="AX37" s="16" t="s">
        <v>39128</v>
      </c>
      <c r="AY37" s="33">
        <f>IF(D6L1430C23=0,0,D6L1430C19/D6L1430C23)</f>
        <v>2.0538619944870194E-2</v>
      </c>
      <c r="AZ37" s="16" t="s">
        <v>39129</v>
      </c>
      <c r="BA37" s="33">
        <f>IF(D6L1430C5=0,0,D6L1430C19/D6L1430C5)</f>
        <v>0.38251817848519198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20.992593142623772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10.496296571311886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5.2481482856559429</v>
      </c>
      <c r="R38" s="16" t="s">
        <v>39133</v>
      </c>
      <c r="S38" s="15">
        <f>D6L1431C5-D6L1431C7</f>
        <v>5.2481482856559429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5.0617916715674243</v>
      </c>
      <c r="X38" s="16" t="s">
        <v>39135</v>
      </c>
      <c r="Y38" s="33">
        <f>D6L1431C7-D6L1431C10</f>
        <v>0.18635661408851867</v>
      </c>
      <c r="Z38" s="16" t="s">
        <v>39136</v>
      </c>
      <c r="AA38" s="33">
        <f>CHOOSE(MIN(D6L1431C9,RUN_YEARS),B7L814C7,B7L814C16,B7L814C25,B7L814C34,B7L814C43)</f>
        <v>48579</v>
      </c>
      <c r="AB38" s="16" t="s">
        <v>39137</v>
      </c>
      <c r="AC38" s="33">
        <f>IF(D6L1431C12=0,0,D6L1431C10/D6L1431C12)</f>
        <v>1.0419711545250878E-4</v>
      </c>
      <c r="AD38" s="16" t="s">
        <v>39138</v>
      </c>
      <c r="AE38" s="33">
        <f>IF(D6L1431C5=0,0,D6L1431C10/D6L1431C5)</f>
        <v>0.48224548889006602</v>
      </c>
      <c r="AF38" s="16" t="s">
        <v>39139</v>
      </c>
      <c r="AG38" s="33">
        <f>CHOOSE(MIN(D6L1431C9,RUN_YEARS),B7L814C5,B7L814C14,B7L814C23,B7L814C32,B7L814C41)</f>
        <v>687.8848852197317</v>
      </c>
      <c r="AH38" s="16" t="s">
        <v>39140</v>
      </c>
      <c r="AI38" s="33">
        <f>IF(D6L1431C15=0,0,D6L1431C11/D6L1431C15)</f>
        <v>2.7091250017652389E-4</v>
      </c>
      <c r="AJ38" s="16" t="s">
        <v>39141</v>
      </c>
      <c r="AK38" s="33">
        <f>IF(D6L1431C5=0,0,D6L1431C11/D6L1431C5)</f>
        <v>1.7754511109933965E-2</v>
      </c>
      <c r="AL38" s="16" t="s">
        <v>39142</v>
      </c>
      <c r="AM38" s="33">
        <f>D6L1431C8*CHOOSE(MIN(D6L1431C9,RUN_YEARS),B7L814C4,B7L814C13,B7L814C22,B7L814C31,B7L814C40)</f>
        <v>1.2331240403573542</v>
      </c>
      <c r="AN38" s="16" t="s">
        <v>39143</v>
      </c>
      <c r="AO38" s="33">
        <f>D6L1431C8-D6L1431C18</f>
        <v>4.0150242452985889</v>
      </c>
      <c r="AP38" s="16" t="s">
        <v>39144</v>
      </c>
      <c r="AQ38" s="33">
        <f>CHOOSE(MIN(D6L1431C9,RUN_YEARS),B7L814C2,B7L814C11,B7L814C20,B7L814C29,B7L814C38)</f>
        <v>93.075149585198702</v>
      </c>
      <c r="AR38" s="16" t="s">
        <v>39145</v>
      </c>
      <c r="AS38" s="33">
        <f>IF(D6L1431C20=0,0,D6L1431C18/D6L1431C20)</f>
        <v>1.3248692544174562E-2</v>
      </c>
      <c r="AT38" s="16" t="s">
        <v>39146</v>
      </c>
      <c r="AU38" s="33">
        <f>IF(D6L1431C5=0,0,D6L1431C18/D6L1431C5)</f>
        <v>0.117481821514808</v>
      </c>
      <c r="AV38" s="16" t="s">
        <v>39147</v>
      </c>
      <c r="AW38" s="33">
        <f>CHOOSE(MIN(D6L1431C9,RUN_YEARS),B7L814C1,B7L814C10,B7L814C19,B7L814C28,B7L814C37)</f>
        <v>303.05060155267853</v>
      </c>
      <c r="AX38" s="16" t="s">
        <v>39148</v>
      </c>
      <c r="AY38" s="33">
        <f>IF(D6L1431C23=0,0,D6L1431C19/D6L1431C23)</f>
        <v>1.3248692544174566E-2</v>
      </c>
      <c r="AZ38" s="16" t="s">
        <v>39149</v>
      </c>
      <c r="BA38" s="33">
        <f>IF(D6L1431C5=0,0,D6L1431C19/D6L1431C5)</f>
        <v>0.38251817848519204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48579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687.8848852197317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93.075149585198702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303.05060155267853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350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350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140</v>
      </c>
      <c r="R40" s="16" t="s">
        <v>39174</v>
      </c>
      <c r="S40" s="15">
        <f>D6L1433C5-D6L1433C7</f>
        <v>210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135.02873688921849</v>
      </c>
      <c r="X40" s="16" t="s">
        <v>39176</v>
      </c>
      <c r="Y40" s="33">
        <f>D6L1433C7-D6L1433C10</f>
        <v>4.9712631107815071</v>
      </c>
      <c r="Z40" s="16" t="s">
        <v>39177</v>
      </c>
      <c r="AA40" s="33">
        <f>CHOOSE(MIN(D6L1433C9,RUN_YEARS),B7L814C7,B7L814C16,B7L814C25,B7L814C34,B7L814C43)</f>
        <v>48579</v>
      </c>
      <c r="AB40" s="16" t="s">
        <v>39178</v>
      </c>
      <c r="AC40" s="33">
        <f>IF(D6L1433C12=0,0,D6L1433C10/D6L1433C12)</f>
        <v>2.7795701206121677E-3</v>
      </c>
      <c r="AD40" s="16" t="s">
        <v>39179</v>
      </c>
      <c r="AE40" s="33">
        <f>IF(D6L1433C5=0,0,D6L1433C10/D6L1433C5)</f>
        <v>0.38579639111205283</v>
      </c>
      <c r="AF40" s="16" t="s">
        <v>39180</v>
      </c>
      <c r="AG40" s="33">
        <f>CHOOSE(MIN(D6L1433C9,RUN_YEARS),B7L814C5,B7L814C14,B7L814C23,B7L814C32,B7L814C41)</f>
        <v>687.8848852197317</v>
      </c>
      <c r="AH40" s="16" t="s">
        <v>39181</v>
      </c>
      <c r="AI40" s="33">
        <f>IF(D6L1433C15=0,0,D6L1433C11/D6L1433C15)</f>
        <v>7.2268823135916583E-3</v>
      </c>
      <c r="AJ40" s="16" t="s">
        <v>39182</v>
      </c>
      <c r="AK40" s="33">
        <f>IF(D6L1433C5=0,0,D6L1433C11/D6L1433C5)</f>
        <v>1.4203608887947163E-2</v>
      </c>
      <c r="AL40" s="16" t="s">
        <v>39183</v>
      </c>
      <c r="AM40" s="33">
        <f>D6L1433C8*CHOOSE(MIN(D6L1433C9,RUN_YEARS),B7L814C4,B7L814C13,B7L814C22,B7L814C31,B7L814C40)</f>
        <v>49.34236503621937</v>
      </c>
      <c r="AN40" s="16" t="s">
        <v>39184</v>
      </c>
      <c r="AO40" s="33">
        <f>D6L1433C8-D6L1433C18</f>
        <v>160.65763496378062</v>
      </c>
      <c r="AP40" s="16" t="s">
        <v>39185</v>
      </c>
      <c r="AQ40" s="33">
        <f>CHOOSE(MIN(D6L1433C9,RUN_YEARS),B7L814C2,B7L814C11,B7L814C20,B7L814C29,B7L814C38)</f>
        <v>93.075149585198702</v>
      </c>
      <c r="AR40" s="16" t="s">
        <v>39186</v>
      </c>
      <c r="AS40" s="33">
        <f>IF(D6L1433C20=0,0,D6L1433C18/D6L1433C20)</f>
        <v>0.5301346842430007</v>
      </c>
      <c r="AT40" s="16" t="s">
        <v>39187</v>
      </c>
      <c r="AU40" s="33">
        <f>IF(D6L1433C5=0,0,D6L1433C18/D6L1433C5)</f>
        <v>0.14097818581776964</v>
      </c>
      <c r="AV40" s="16" t="s">
        <v>39188</v>
      </c>
      <c r="AW40" s="33">
        <f>CHOOSE(MIN(D6L1433C9,RUN_YEARS),B7L814C1,B7L814C10,B7L814C19,B7L814C28,B7L814C37)</f>
        <v>303.05060155267853</v>
      </c>
      <c r="AX40" s="16" t="s">
        <v>39189</v>
      </c>
      <c r="AY40" s="33">
        <f>IF(D6L1433C23=0,0,D6L1433C19/D6L1433C23)</f>
        <v>0.53013468424300059</v>
      </c>
      <c r="AZ40" s="16" t="s">
        <v>39190</v>
      </c>
      <c r="BA40" s="33">
        <f>IF(D6L1433C5=0,0,D6L1433C19/D6L1433C5)</f>
        <v>0.45902181418223037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48579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687.8848852197317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93.075149585198702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303.05060155267853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1454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1454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1454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1402.3698816923122</v>
      </c>
      <c r="X42" s="16" t="s">
        <v>39216</v>
      </c>
      <c r="Y42" s="33">
        <f>D6L1435C7-D6L1435C10</f>
        <v>51.630118307687781</v>
      </c>
      <c r="Z42" s="16" t="s">
        <v>39217</v>
      </c>
      <c r="AA42" s="33">
        <f>CHOOSE(MIN(D6L1435C9,RUN_YEARS),B7L814C7,B7L814C16,B7L814C25,B7L814C34,B7L814C43)</f>
        <v>48579</v>
      </c>
      <c r="AB42" s="16" t="s">
        <v>39218</v>
      </c>
      <c r="AC42" s="33">
        <f>IF(D6L1435C12=0,0,D6L1435C10/D6L1435C12)</f>
        <v>2.8867821109786373E-2</v>
      </c>
      <c r="AD42" s="16" t="s">
        <v>39219</v>
      </c>
      <c r="AE42" s="33">
        <f>IF(D6L1435C5=0,0,D6L1435C10/D6L1435C5)</f>
        <v>0.96449097778013215</v>
      </c>
      <c r="AF42" s="16" t="s">
        <v>39220</v>
      </c>
      <c r="AG42" s="33">
        <f>CHOOSE(MIN(D6L1435C9,RUN_YEARS),B7L814C5,B7L814C14,B7L814C23,B7L814C32,B7L814C41)</f>
        <v>687.8848852197317</v>
      </c>
      <c r="AH42" s="16" t="s">
        <v>39221</v>
      </c>
      <c r="AI42" s="33">
        <f>IF(D6L1435C15=0,0,D6L1435C11/D6L1435C15)</f>
        <v>7.5056334885444567E-2</v>
      </c>
      <c r="AJ42" s="16" t="s">
        <v>39222</v>
      </c>
      <c r="AK42" s="33">
        <f>IF(D6L1435C5=0,0,D6L1435C11/D6L1435C5)</f>
        <v>3.5509022219867799E-2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93.075149585198702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303.05060155267853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6039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6039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6039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48579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687.8848852197317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1418.9454402558513</v>
      </c>
      <c r="AN43" s="16" t="s">
        <v>39244</v>
      </c>
      <c r="AO43" s="33">
        <f>D6L1436C8-D6L1436C18</f>
        <v>4620.0545597441487</v>
      </c>
      <c r="AP43" s="16" t="s">
        <v>39245</v>
      </c>
      <c r="AQ43" s="33">
        <f>CHOOSE(MIN(D6L1436C9,RUN_YEARS),B7L814C2,B7L814C11,B7L814C20,B7L814C29,B7L814C38)</f>
        <v>93.075149585198702</v>
      </c>
      <c r="AR43" s="16" t="s">
        <v>39246</v>
      </c>
      <c r="AS43" s="33">
        <f>IF(D6L1436C20=0,0,D6L1436C18/D6L1436C20)</f>
        <v>15.245158848302291</v>
      </c>
      <c r="AT43" s="16" t="s">
        <v>39247</v>
      </c>
      <c r="AU43" s="33">
        <f>IF(D6L1436C5=0,0,D6L1436C18/D6L1436C5)</f>
        <v>0.23496364302961603</v>
      </c>
      <c r="AV43" s="16" t="s">
        <v>39248</v>
      </c>
      <c r="AW43" s="33">
        <f>CHOOSE(MIN(D6L1436C9,RUN_YEARS),B7L814C1,B7L814C10,B7L814C19,B7L814C28,B7L814C37)</f>
        <v>303.05060155267853</v>
      </c>
      <c r="AX43" s="16" t="s">
        <v>39249</v>
      </c>
      <c r="AY43" s="33">
        <f>IF(D6L1436C23=0,0,D6L1436C19/D6L1436C23)</f>
        <v>15.245158848302291</v>
      </c>
      <c r="AZ43" s="16" t="s">
        <v>39250</v>
      </c>
      <c r="BA43" s="33">
        <f>IF(D6L1436C5=0,0,D6L1436C19/D6L1436C5)</f>
        <v>0.76503635697038397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7944.7814818440511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7902.0266171750227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1623.5133085875113</v>
      </c>
      <c r="R44" s="16" t="s">
        <v>39254</v>
      </c>
      <c r="S44" s="15">
        <f>SUM(D6L1429C8:D6L1436C8)</f>
        <v>6278.5133085875113</v>
      </c>
      <c r="U44" s="21" t="str">
        <f>NULL_VALUE</f>
        <v>n/a</v>
      </c>
      <c r="V44" s="16" t="s">
        <v>39255</v>
      </c>
      <c r="W44" s="33">
        <f>SUM(D6L1429C10:D6L1436C10)</f>
        <v>1565.8639384386263</v>
      </c>
      <c r="X44" s="16" t="s">
        <v>39256</v>
      </c>
      <c r="Y44" s="33">
        <f>SUM(D6L1429C11:D6L1436C11)</f>
        <v>57.649370148885041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3.2233350592614632E-2</v>
      </c>
      <c r="AD44" s="16" t="s">
        <v>39258</v>
      </c>
      <c r="AE44" s="33">
        <f>IF(D6L1437C5=0,0,D6L1437C10/D6L1437C5)</f>
        <v>0.1981597904308785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8.3806711540798065E-2</v>
      </c>
      <c r="AJ44" s="16" t="s">
        <v>39260</v>
      </c>
      <c r="AK44" s="33">
        <f>IF(D6L1437C5=0,0,D6L1437C11/D6L1437C5)</f>
        <v>7.2955170795785942E-3</v>
      </c>
      <c r="AL44" s="16" t="s">
        <v>39261</v>
      </c>
      <c r="AM44" s="33">
        <f>SUM(D6L1429C18:D6L1436C18)</f>
        <v>1475.2223597956495</v>
      </c>
      <c r="AN44" s="16" t="s">
        <v>39262</v>
      </c>
      <c r="AO44" s="33">
        <f>SUM(D6L1429C19:D6L1436C19)</f>
        <v>4803.2909487918614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15.849798430302465</v>
      </c>
      <c r="AT44" s="16" t="s">
        <v>39264</v>
      </c>
      <c r="AU44" s="33">
        <f>IF(D6L1437C5=0,0,D6L1437C18/D6L1437C5)</f>
        <v>0.186689115497189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15.849798430302465</v>
      </c>
      <c r="AZ44" s="16" t="s">
        <v>39266</v>
      </c>
      <c r="BA44" s="33">
        <f>IF(D6L1437C5=0,0,D6L1437C19/D6L1437C5)</f>
        <v>0.60785557699235382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299.48475966813186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149.74237983406593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74.871189917032964</v>
      </c>
      <c r="R45" s="16" t="s">
        <v>39271</v>
      </c>
      <c r="S45" s="15">
        <f>D6L1438C5-D6L1438C7</f>
        <v>74.871189917032964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72.2125871706411</v>
      </c>
      <c r="X45" s="16" t="s">
        <v>39273</v>
      </c>
      <c r="Y45" s="33">
        <f>D6L1438C7-D6L1438C10</f>
        <v>2.658602746391864</v>
      </c>
      <c r="Z45" s="16" t="s">
        <v>39274</v>
      </c>
      <c r="AA45" s="33">
        <f>CHOOSE(MIN(D6L1438C9,RUN_YEARS),B7L814C7,B7L814C16,B7L814C25,B7L814C34,B7L814C43)</f>
        <v>48579</v>
      </c>
      <c r="AB45" s="16" t="s">
        <v>39275</v>
      </c>
      <c r="AC45" s="33">
        <f>IF(D6L1438C12=0,0,D6L1438C10/D6L1438C12)</f>
        <v>1.486498017057599E-3</v>
      </c>
      <c r="AD45" s="16" t="s">
        <v>39276</v>
      </c>
      <c r="AE45" s="33">
        <f>IF(D6L1438C5=0,0,D6L1438C10/D6L1438C5)</f>
        <v>0.48224548889006613</v>
      </c>
      <c r="AF45" s="16" t="s">
        <v>39277</v>
      </c>
      <c r="AG45" s="33">
        <f>CHOOSE(MIN(D6L1438C9,RUN_YEARS),B7L814C5,B7L814C14,B7L814C23,B7L814C32,B7L814C41)</f>
        <v>687.8848852197317</v>
      </c>
      <c r="AH45" s="16" t="s">
        <v>39278</v>
      </c>
      <c r="AI45" s="33">
        <f>IF(D6L1438C15=0,0,D6L1438C11/D6L1438C15)</f>
        <v>3.8648948443497548E-3</v>
      </c>
      <c r="AJ45" s="16" t="s">
        <v>39279</v>
      </c>
      <c r="AK45" s="33">
        <f>IF(D6L1438C5=0,0,D6L1438C11/D6L1438C5)</f>
        <v>1.7754511109933889E-2</v>
      </c>
      <c r="AL45" s="16" t="s">
        <v>39280</v>
      </c>
      <c r="AM45" s="33">
        <f>D6L1438C8*CHOOSE(MIN(D6L1438C9,RUN_YEARS),B7L814C4,B7L814C13,B7L814C22,B7L814C31,B7L814C40)</f>
        <v>17.59200754086832</v>
      </c>
      <c r="AN45" s="16" t="s">
        <v>39281</v>
      </c>
      <c r="AO45" s="33">
        <f>D6L1438C8-D6L1438C18</f>
        <v>57.279182376164641</v>
      </c>
      <c r="AP45" s="16" t="s">
        <v>39282</v>
      </c>
      <c r="AQ45" s="33">
        <f>CHOOSE(MIN(D6L1438C9,RUN_YEARS),B7L814C2,B7L814C11,B7L814C20,B7L814C29,B7L814C38)</f>
        <v>93.075149585198702</v>
      </c>
      <c r="AR45" s="16" t="s">
        <v>39283</v>
      </c>
      <c r="AS45" s="33">
        <f>IF(D6L1438C20=0,0,D6L1438C18/D6L1438C20)</f>
        <v>0.1890086410741143</v>
      </c>
      <c r="AT45" s="16" t="s">
        <v>39284</v>
      </c>
      <c r="AU45" s="33">
        <f>IF(D6L1438C5=0,0,D6L1438C18/D6L1438C5)</f>
        <v>0.11748182151480802</v>
      </c>
      <c r="AV45" s="16" t="s">
        <v>39285</v>
      </c>
      <c r="AW45" s="33">
        <f>CHOOSE(MIN(D6L1438C9,RUN_YEARS),B7L814C1,B7L814C10,B7L814C19,B7L814C28,B7L814C37)</f>
        <v>303.05060155267853</v>
      </c>
      <c r="AX45" s="16" t="s">
        <v>39286</v>
      </c>
      <c r="AY45" s="33">
        <f>IF(D6L1438C23=0,0,D6L1438C19/D6L1438C23)</f>
        <v>0.1890086410741143</v>
      </c>
      <c r="AZ45" s="16" t="s">
        <v>39287</v>
      </c>
      <c r="BA45" s="33">
        <f>IF(D6L1438C5=0,0,D6L1438C19/D6L1438C5)</f>
        <v>0.38251817848519198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1617.7750349836369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1617.7750349836369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647.1100139934548</v>
      </c>
      <c r="R46" s="16" t="s">
        <v>39291</v>
      </c>
      <c r="S46" s="15">
        <f>D6L1439C5-D6L1439C7</f>
        <v>970.66502099018214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624.13177012786218</v>
      </c>
      <c r="X46" s="16" t="s">
        <v>39293</v>
      </c>
      <c r="Y46" s="33">
        <f>D6L1439C7-D6L1439C10</f>
        <v>22.978243865592617</v>
      </c>
      <c r="Z46" s="16" t="s">
        <v>39294</v>
      </c>
      <c r="AA46" s="33">
        <f>CHOOSE(MIN(D6L1439C9,RUN_YEARS),B7L814C7,B7L814C16,B7L814C25,B7L814C34,B7L814C43)</f>
        <v>48579</v>
      </c>
      <c r="AB46" s="16" t="s">
        <v>39295</v>
      </c>
      <c r="AC46" s="33">
        <f>IF(D6L1439C12=0,0,D6L1439C10/D6L1439C12)</f>
        <v>1.2847768997465205E-2</v>
      </c>
      <c r="AD46" s="16" t="s">
        <v>39296</v>
      </c>
      <c r="AE46" s="33">
        <f>IF(D6L1439C5=0,0,D6L1439C10/D6L1439C5)</f>
        <v>0.38579639111205283</v>
      </c>
      <c r="AF46" s="16" t="s">
        <v>39297</v>
      </c>
      <c r="AG46" s="33">
        <f>CHOOSE(MIN(D6L1439C9,RUN_YEARS),B7L814C5,B7L814C14,B7L814C23,B7L814C32,B7L814C41)</f>
        <v>687.8848852197317</v>
      </c>
      <c r="AH46" s="16" t="s">
        <v>39298</v>
      </c>
      <c r="AI46" s="33">
        <f>IF(D6L1439C15=0,0,D6L1439C11/D6L1439C15)</f>
        <v>3.3404199393409634E-2</v>
      </c>
      <c r="AJ46" s="16" t="s">
        <v>39299</v>
      </c>
      <c r="AK46" s="33">
        <f>IF(D6L1439C5=0,0,D6L1439C11/D6L1439C5)</f>
        <v>1.4203608887947161E-2</v>
      </c>
      <c r="AL46" s="16" t="s">
        <v>39300</v>
      </c>
      <c r="AM46" s="33">
        <f>D6L1439C8*CHOOSE(MIN(D6L1439C9,RUN_YEARS),B7L814C4,B7L814C13,B7L814C22,B7L814C31,B7L814C40)</f>
        <v>228.0709894932719</v>
      </c>
      <c r="AN46" s="16" t="s">
        <v>39301</v>
      </c>
      <c r="AO46" s="33">
        <f>D6L1439C8-D6L1439C18</f>
        <v>742.59403149691025</v>
      </c>
      <c r="AP46" s="16" t="s">
        <v>39302</v>
      </c>
      <c r="AQ46" s="33">
        <f>CHOOSE(MIN(D6L1439C9,RUN_YEARS),B7L814C2,B7L814C11,B7L814C20,B7L814C29,B7L814C38)</f>
        <v>93.075149585198702</v>
      </c>
      <c r="AR46" s="16" t="s">
        <v>39303</v>
      </c>
      <c r="AS46" s="33">
        <f>IF(D6L1439C20=0,0,D6L1439C18/D6L1439C20)</f>
        <v>2.4503961638493132</v>
      </c>
      <c r="AT46" s="16" t="s">
        <v>39304</v>
      </c>
      <c r="AU46" s="33">
        <f>IF(D6L1439C5=0,0,D6L1439C18/D6L1439C5)</f>
        <v>0.14097818581776961</v>
      </c>
      <c r="AV46" s="16" t="s">
        <v>39305</v>
      </c>
      <c r="AW46" s="33">
        <f>CHOOSE(MIN(D6L1439C9,RUN_YEARS),B7L814C1,B7L814C10,B7L814C19,B7L814C28,B7L814C37)</f>
        <v>303.05060155267853</v>
      </c>
      <c r="AX46" s="16" t="s">
        <v>39306</v>
      </c>
      <c r="AY46" s="33">
        <f>IF(D6L1439C23=0,0,D6L1439C19/D6L1439C23)</f>
        <v>2.4503961638493132</v>
      </c>
      <c r="AZ46" s="16" t="s">
        <v>39307</v>
      </c>
      <c r="BA46" s="33">
        <f>IF(D6L1439C5=0,0,D6L1439C19/D6L1439C5)</f>
        <v>0.45902181418223037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1917.2597946517687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1767.517414817703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721.98120391048781</v>
      </c>
      <c r="R47" s="16" t="s">
        <v>39311</v>
      </c>
      <c r="S47" s="15">
        <f>SUM(D6L1438C8:D6L1439C8)</f>
        <v>1045.536210907215</v>
      </c>
      <c r="U47" s="21" t="str">
        <f>NULL_VALUE</f>
        <v>n/a</v>
      </c>
      <c r="V47" s="16" t="s">
        <v>39312</v>
      </c>
      <c r="W47" s="33">
        <f>SUM(D6L1438C10:D6L1439C10)</f>
        <v>696.34435729850327</v>
      </c>
      <c r="X47" s="16" t="s">
        <v>39313</v>
      </c>
      <c r="Y47" s="33">
        <f>SUM(D6L1438C11:D6L1439C11)</f>
        <v>25.636846611984481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1.4334267014522804E-2</v>
      </c>
      <c r="AD47" s="16" t="s">
        <v>39315</v>
      </c>
      <c r="AE47" s="33">
        <f>IF(D6L1440C5=0,0,D6L1440C10/D6L1440C5)</f>
        <v>0.39396746615383271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3.7269094237759391E-2</v>
      </c>
      <c r="AJ47" s="16" t="s">
        <v>39317</v>
      </c>
      <c r="AK47" s="33">
        <f>IF(D6L1440C5=0,0,D6L1440C11/D6L1440C5)</f>
        <v>1.4504437917873978E-2</v>
      </c>
      <c r="AL47" s="16" t="s">
        <v>39318</v>
      </c>
      <c r="AM47" s="33">
        <f>SUM(D6L1438C18:D6L1439C18)</f>
        <v>245.6629970341402</v>
      </c>
      <c r="AN47" s="16" t="s">
        <v>39319</v>
      </c>
      <c r="AO47" s="33">
        <f>SUM(D6L1438C19:D6L1439C19)</f>
        <v>799.87321387307486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2.6394048049234273</v>
      </c>
      <c r="AT47" s="16" t="s">
        <v>39321</v>
      </c>
      <c r="AU47" s="33">
        <f>IF(D6L1440C5=0,0,D6L1440C18/D6L1440C5)</f>
        <v>0.13898759637368396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2.6394048049234273</v>
      </c>
      <c r="AZ47" s="16" t="s">
        <v>39323</v>
      </c>
      <c r="BA47" s="33">
        <f>IF(D6L1440C5=0,0,D6L1440C19/D6L1440C5)</f>
        <v>0.45254049955460929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17797.550720657517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15044.548605056945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5032.9967990301093</v>
      </c>
      <c r="R48" s="16" t="s">
        <v>39328</v>
      </c>
      <c r="S48" s="15">
        <f>SUM(D6L1428C8,D6L1437C8,D6L1440C8)</f>
        <v>10011.551806026837</v>
      </c>
      <c r="U48" s="21" t="str">
        <f>NULL_VALUE</f>
        <v>n/a</v>
      </c>
      <c r="V48" s="16" t="s">
        <v>39329</v>
      </c>
      <c r="W48" s="33">
        <f>SUM(D6L1428C10,D6L1437C10,D6L1440C10)</f>
        <v>4853.7582560412056</v>
      </c>
      <c r="X48" s="16" t="s">
        <v>39330</v>
      </c>
      <c r="Y48" s="33">
        <f>SUM(D6L1428C11,D6L1437C11,D6L1440C11)</f>
        <v>179.23854298890302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0.10057176940647999</v>
      </c>
      <c r="AD48" s="16" t="s">
        <v>39332</v>
      </c>
      <c r="AE48" s="33">
        <f>IF(D6L1441C5=0,0,D6L1441C10/D6L1441C5)</f>
        <v>0.32262571536441481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0.26148660045684785</v>
      </c>
      <c r="AJ48" s="16" t="s">
        <v>39334</v>
      </c>
      <c r="AK48" s="33">
        <f>IF(D6L1441C5=0,0,D6L1441C11/D6L1441C5)</f>
        <v>1.1913853163308291E-2</v>
      </c>
      <c r="AL48" s="16" t="s">
        <v>39335</v>
      </c>
      <c r="AM48" s="33">
        <f>SUM(D6L1428C18,D6L1437C18,D6L1440C18)</f>
        <v>2345.0696297318</v>
      </c>
      <c r="AN48" s="16" t="s">
        <v>39336</v>
      </c>
      <c r="AO48" s="33">
        <f>SUM(D6L1428C19,D6L1437C19,D6L1440C19)</f>
        <v>7666.4821762950351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25.360119510026163</v>
      </c>
      <c r="AT48" s="16" t="s">
        <v>39338</v>
      </c>
      <c r="AU48" s="33">
        <f>IF(D6L1441C5=0,0,D6L1441C18/D6L1441C5)</f>
        <v>0.15587504093964963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25.360119510026163</v>
      </c>
      <c r="AZ48" s="16" t="s">
        <v>39340</v>
      </c>
      <c r="BA48" s="33">
        <f>IF(D6L1441C5=0,0,D6L1441C19/D6L1441C5)</f>
        <v>0.50958539053262719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C7381B-120B-4610-B1BF-30C46BDB927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8386.0621620000002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7212.01345932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3606.00672966</v>
      </c>
      <c r="R8" s="16" t="s">
        <v>39349</v>
      </c>
      <c r="S8" s="15">
        <f>D6L1501C5-D6L1501C7</f>
        <v>3606.00672966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3559.1400913545999</v>
      </c>
      <c r="X8" s="16" t="s">
        <v>39351</v>
      </c>
      <c r="Y8" s="33">
        <f>D6L1501C7-D6L1501C10</f>
        <v>46.866638305400102</v>
      </c>
      <c r="Z8" s="16" t="s">
        <v>39352</v>
      </c>
      <c r="AA8" s="33">
        <f>CHOOSE(MIN(D6L1501C9,RUN_YEARS),B7L815C7,B7L815C16,B7L815C25,B7L815C34,B7L815C43)</f>
        <v>34107.666666666664</v>
      </c>
      <c r="AB8" s="16" t="s">
        <v>39353</v>
      </c>
      <c r="AC8" s="33">
        <f>IF(D6L1501C12=0,0,D6L1501C10/D6L1501C12)</f>
        <v>0.10435014878437693</v>
      </c>
      <c r="AD8" s="16" t="s">
        <v>39354</v>
      </c>
      <c r="AE8" s="33">
        <f>IF(D6L1501C5=0,0,D6L1501C10/D6L1501C5)</f>
        <v>0.49350158751508777</v>
      </c>
      <c r="AF8" s="16" t="s">
        <v>39355</v>
      </c>
      <c r="AG8" s="33">
        <f>CHOOSE(MIN(D6L1501C9,RUN_YEARS),B7L815C5,B7L815C14,B7L815C23,B7L815C32,B7L815C41)</f>
        <v>172.74177686807653</v>
      </c>
      <c r="AH8" s="16" t="s">
        <v>39356</v>
      </c>
      <c r="AI8" s="33">
        <f>IF(D6L1501C15=0,0,D6L1501C11/D6L1501C15)</f>
        <v>0.2713103868393823</v>
      </c>
      <c r="AJ8" s="16" t="s">
        <v>39357</v>
      </c>
      <c r="AK8" s="33">
        <f>IF(D6L1501C5=0,0,D6L1501C11/D6L1501C5)</f>
        <v>6.4984124849122261E-3</v>
      </c>
      <c r="AL8" s="16" t="s">
        <v>39358</v>
      </c>
      <c r="AM8" s="33">
        <f>D6L1501C8*CHOOSE(MIN(D6L1501C9,RUN_YEARS),B7L815C4,B7L815C13,B7L815C22,B7L815C31,B7L815C40)</f>
        <v>1537.2874652521723</v>
      </c>
      <c r="AN8" s="16" t="s">
        <v>39359</v>
      </c>
      <c r="AO8" s="33">
        <f>D6L1501C8-D6L1501C18</f>
        <v>2068.7192644078277</v>
      </c>
      <c r="AP8" s="16" t="s">
        <v>39360</v>
      </c>
      <c r="AQ8" s="33">
        <f>CHOOSE(MIN(D6L1501C9,RUN_YEARS),B7L815C2,B7L815C11,B7L815C20,B7L815C29,B7L815C38)</f>
        <v>64.159340998572915</v>
      </c>
      <c r="AR8" s="16" t="s">
        <v>39361</v>
      </c>
      <c r="AS8" s="33">
        <f>IF(D6L1501C20=0,0,D6L1501C18/D6L1501C20)</f>
        <v>23.960462207465095</v>
      </c>
      <c r="AT8" s="16" t="s">
        <v>39362</v>
      </c>
      <c r="AU8" s="33">
        <f>IF(D6L1501C5=0,0,D6L1501C18/D6L1501C5)</f>
        <v>0.21315648867315323</v>
      </c>
      <c r="AV8" s="16" t="s">
        <v>39363</v>
      </c>
      <c r="AW8" s="33">
        <f>CHOOSE(MIN(D6L1501C9,RUN_YEARS),B7L815C1,B7L815C10,B7L815C19,B7L815C28,B7L815C37)</f>
        <v>86.338871366316937</v>
      </c>
      <c r="AX8" s="16" t="s">
        <v>39364</v>
      </c>
      <c r="AY8" s="33">
        <f>IF(D6L1501C23=0,0,D6L1501C19/D6L1501C23)</f>
        <v>23.960462207465103</v>
      </c>
      <c r="AZ8" s="16" t="s">
        <v>39365</v>
      </c>
      <c r="BA8" s="33">
        <f>IF(D6L1501C5=0,0,D6L1501C19/D6L1501C5)</f>
        <v>0.28684351132684677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24.441933162855936</v>
      </c>
      <c r="J9" s="16" t="s">
        <v>39386</v>
      </c>
      <c r="K9" s="21">
        <f>_xlfn.SINGLE(IF(FLOW_THRU_100PCT="Y",1,INDEX(VariabilityMatrix,D6L1502C1,_xlfn.SINGLE(D6L1502C9))))</f>
        <v>0.47720261082240351</v>
      </c>
      <c r="L9" s="16" t="s">
        <v>39366</v>
      </c>
      <c r="M9" s="15">
        <f>IF(_xlfn.SINGLE(D6L1502C2)&lt;&gt;0,_xlfn.SINGLE(D6L1502C2)*_xlfn.SINGLE(D6L1502C4),_xlfn.SINGLE(D6L1502C3)*_xlfn.SINGLE(D6L1502C4))</f>
        <v>11.663754318861539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5.8318771594307695</v>
      </c>
      <c r="R9" s="16" t="s">
        <v>39368</v>
      </c>
      <c r="S9" s="15">
        <f>D6L1502C5-D6L1502C7</f>
        <v>5.8318771594307695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5.7559995824467052</v>
      </c>
      <c r="X9" s="16" t="s">
        <v>39370</v>
      </c>
      <c r="Y9" s="33">
        <f>D6L1502C7-D6L1502C10</f>
        <v>7.5877576984064277E-2</v>
      </c>
      <c r="Z9" s="16" t="s">
        <v>39371</v>
      </c>
      <c r="AA9" s="33">
        <f>CHOOSE(MIN(D6L1502C9,RUN_YEARS),B7L815C7,B7L815C16,B7L815C25,B7L815C34,B7L815C43)</f>
        <v>40950.6</v>
      </c>
      <c r="AB9" s="16" t="s">
        <v>39372</v>
      </c>
      <c r="AC9" s="33">
        <f>IF(D6L1502C12=0,0,D6L1502C10/D6L1502C12)</f>
        <v>1.4055959088381381E-4</v>
      </c>
      <c r="AD9" s="16" t="s">
        <v>39373</v>
      </c>
      <c r="AE9" s="33">
        <f>IF(D6L1502C5=0,0,D6L1502C10/D6L1502C5)</f>
        <v>0.49349458374124339</v>
      </c>
      <c r="AF9" s="16" t="s">
        <v>39374</v>
      </c>
      <c r="AG9" s="33">
        <f>CHOOSE(MIN(D6L1502C9,RUN_YEARS),B7L815C5,B7L815C14,B7L815C23,B7L815C32,B7L815C41)</f>
        <v>207.62498860381831</v>
      </c>
      <c r="AH9" s="16" t="s">
        <v>39375</v>
      </c>
      <c r="AI9" s="33">
        <f>IF(D6L1502C15=0,0,D6L1502C11/D6L1502C15)</f>
        <v>3.6545493629791754E-4</v>
      </c>
      <c r="AJ9" s="16" t="s">
        <v>39376</v>
      </c>
      <c r="AK9" s="33">
        <f>IF(D6L1502C5=0,0,D6L1502C11/D6L1502C5)</f>
        <v>6.5054162587565925E-3</v>
      </c>
      <c r="AL9" s="16" t="s">
        <v>39377</v>
      </c>
      <c r="AM9" s="33">
        <f>D6L1502C8*CHOOSE(MIN(D6L1502C9,RUN_YEARS),B7L815C4,B7L815C13,B7L815C22,B7L815C31,B7L815C40)</f>
        <v>2.4884572450459768</v>
      </c>
      <c r="AN9" s="16" t="s">
        <v>39378</v>
      </c>
      <c r="AO9" s="33">
        <f>D6L1502C8-D6L1502C18</f>
        <v>3.3434199143847927</v>
      </c>
      <c r="AP9" s="16" t="s">
        <v>39379</v>
      </c>
      <c r="AQ9" s="33">
        <f>CHOOSE(MIN(D6L1502C9,RUN_YEARS),B7L815C2,B7L815C11,B7L815C20,B7L815C29,B7L815C38)</f>
        <v>77.22810752069789</v>
      </c>
      <c r="AR9" s="16" t="s">
        <v>39380</v>
      </c>
      <c r="AS9" s="33">
        <f>IF(D6L1502C20=0,0,D6L1502C18/D6L1502C20)</f>
        <v>3.2222170462730113E-2</v>
      </c>
      <c r="AT9" s="16" t="s">
        <v>39381</v>
      </c>
      <c r="AU9" s="33">
        <f>IF(D6L1502C5=0,0,D6L1502C18/D6L1502C5)</f>
        <v>0.21334959370859477</v>
      </c>
      <c r="AV9" s="16" t="s">
        <v>39382</v>
      </c>
      <c r="AW9" s="33">
        <f>CHOOSE(MIN(D6L1502C9,RUN_YEARS),B7L815C1,B7L815C10,B7L815C19,B7L815C28,B7L815C37)</f>
        <v>103.76147436287606</v>
      </c>
      <c r="AX9" s="16" t="s">
        <v>39383</v>
      </c>
      <c r="AY9" s="33">
        <f>IF(D6L1502C23=0,0,D6L1502C19/D6L1502C23)</f>
        <v>3.2222170462730113E-2</v>
      </c>
      <c r="AZ9" s="16" t="s">
        <v>39384</v>
      </c>
      <c r="BA9" s="33">
        <f>IF(D6L1502C5=0,0,D6L1502C19/D6L1502C5)</f>
        <v>0.28665040629140526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1.237960881541917</v>
      </c>
      <c r="J10" s="16" t="s">
        <v>39407</v>
      </c>
      <c r="K10" s="21">
        <f>_xlfn.SINGLE(IF(FLOW_THRU_100PCT="Y",1,INDEX(VariabilityMatrix,D6L1503C1,_xlfn.SINGLE(D6L1503C9))))</f>
        <v>0.47720261082240351</v>
      </c>
      <c r="L10" s="16" t="s">
        <v>39387</v>
      </c>
      <c r="M10" s="15">
        <f>IF(_xlfn.SINGLE(D6L1503C2)&lt;&gt;0,_xlfn.SINGLE(D6L1503C2)*_xlfn.SINGLE(D6L1503C4),_xlfn.SINGLE(D6L1503C3)*_xlfn.SINGLE(D6L1503C4))</f>
        <v>0.59075816476780696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0.29537908238390348</v>
      </c>
      <c r="R10" s="16" t="s">
        <v>39389</v>
      </c>
      <c r="S10" s="15">
        <f>D6L1503C5-D6L1503C7</f>
        <v>0.29537908238390348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0.29153595461382981</v>
      </c>
      <c r="X10" s="16" t="s">
        <v>39391</v>
      </c>
      <c r="Y10" s="33">
        <f>D6L1503C7-D6L1503C10</f>
        <v>3.8431277700736732E-3</v>
      </c>
      <c r="Z10" s="16" t="s">
        <v>39392</v>
      </c>
      <c r="AA10" s="33">
        <f>CHOOSE(MIN(D6L1503C9,RUN_YEARS),B7L815C7,B7L815C16,B7L815C25,B7L815C34,B7L815C43)</f>
        <v>40950.6</v>
      </c>
      <c r="AB10" s="16" t="s">
        <v>39393</v>
      </c>
      <c r="AC10" s="33">
        <f>IF(D6L1503C12=0,0,D6L1503C10/D6L1503C12)</f>
        <v>7.1192108202036066E-6</v>
      </c>
      <c r="AD10" s="16" t="s">
        <v>39394</v>
      </c>
      <c r="AE10" s="33">
        <f>IF(D6L1503C5=0,0,D6L1503C10/D6L1503C5)</f>
        <v>0.49349458374124344</v>
      </c>
      <c r="AF10" s="16" t="s">
        <v>39395</v>
      </c>
      <c r="AG10" s="33">
        <f>CHOOSE(MIN(D6L1503C9,RUN_YEARS),B7L815C5,B7L815C14,B7L815C23,B7L815C32,B7L815C41)</f>
        <v>207.62498860381831</v>
      </c>
      <c r="AH10" s="16" t="s">
        <v>39396</v>
      </c>
      <c r="AI10" s="33">
        <f>IF(D6L1503C15=0,0,D6L1503C11/D6L1503C15)</f>
        <v>1.8509948132529345E-5</v>
      </c>
      <c r="AJ10" s="16" t="s">
        <v>39397</v>
      </c>
      <c r="AK10" s="33">
        <f>IF(D6L1503C5=0,0,D6L1503C11/D6L1503C5)</f>
        <v>6.5054162587565518E-3</v>
      </c>
      <c r="AL10" s="16" t="s">
        <v>39398</v>
      </c>
      <c r="AM10" s="33">
        <f>D6L1503C8*CHOOSE(MIN(D6L1503C9,RUN_YEARS),B7L815C4,B7L815C13,B7L815C22,B7L815C31,B7L815C40)</f>
        <v>0.12603801443324669</v>
      </c>
      <c r="AN10" s="16" t="s">
        <v>39399</v>
      </c>
      <c r="AO10" s="33">
        <f>D6L1503C8-D6L1503C18</f>
        <v>0.16934106795065679</v>
      </c>
      <c r="AP10" s="16" t="s">
        <v>39400</v>
      </c>
      <c r="AQ10" s="33">
        <f>CHOOSE(MIN(D6L1503C9,RUN_YEARS),B7L815C2,B7L815C11,B7L815C20,B7L815C29,B7L815C38)</f>
        <v>77.22810752069789</v>
      </c>
      <c r="AR10" s="16" t="s">
        <v>39401</v>
      </c>
      <c r="AS10" s="33">
        <f>IF(D6L1503C20=0,0,D6L1503C18/D6L1503C20)</f>
        <v>1.6320225689781052E-3</v>
      </c>
      <c r="AT10" s="16" t="s">
        <v>39402</v>
      </c>
      <c r="AU10" s="33">
        <f>IF(D6L1503C5=0,0,D6L1503C18/D6L1503C5)</f>
        <v>0.21334959370859477</v>
      </c>
      <c r="AV10" s="16" t="s">
        <v>39403</v>
      </c>
      <c r="AW10" s="33">
        <f>CHOOSE(MIN(D6L1503C9,RUN_YEARS),B7L815C1,B7L815C10,B7L815C19,B7L815C28,B7L815C37)</f>
        <v>103.76147436287606</v>
      </c>
      <c r="AX10" s="16" t="s">
        <v>39404</v>
      </c>
      <c r="AY10" s="33">
        <f>IF(D6L1503C23=0,0,D6L1503C19/D6L1503C23)</f>
        <v>1.6320225689781052E-3</v>
      </c>
      <c r="AZ10" s="16" t="s">
        <v>39405</v>
      </c>
      <c r="BA10" s="33">
        <f>IF(D6L1503C5=0,0,D6L1503C19/D6L1503C5)</f>
        <v>0.28665040629140526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2.9118647519548131E-2</v>
      </c>
      <c r="J11" s="16" t="s">
        <v>39428</v>
      </c>
      <c r="K11" s="21">
        <f>_xlfn.SINGLE(IF(FLOW_THRU_100PCT="Y",1,INDEX(VariabilityMatrix,D6L1504C1,_xlfn.SINGLE(D6L1504C9))))</f>
        <v>0.46935998677982882</v>
      </c>
      <c r="L11" s="16" t="s">
        <v>39408</v>
      </c>
      <c r="M11" s="15">
        <f>IF(_xlfn.SINGLE(D6L1504C2)&lt;&gt;0,_xlfn.SINGLE(D6L1504C2)*_xlfn.SINGLE(D6L1504C4),_xlfn.SINGLE(D6L1504C3)*_xlfn.SINGLE(D6L1504C4))</f>
        <v>1.3667128014821606E-2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6.8335640074108032E-3</v>
      </c>
      <c r="R11" s="16" t="s">
        <v>39410</v>
      </c>
      <c r="S11" s="15">
        <f>D6L1504C5-D6L1504C7</f>
        <v>6.8335640074108032E-3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6.7447548261338839E-3</v>
      </c>
      <c r="X11" s="16" t="s">
        <v>39412</v>
      </c>
      <c r="Y11" s="33">
        <f>D6L1504C7-D6L1504C10</f>
        <v>8.880918127691928E-5</v>
      </c>
      <c r="Z11" s="16" t="s">
        <v>39413</v>
      </c>
      <c r="AA11" s="33">
        <f>CHOOSE(MIN(D6L1504C9,RUN_YEARS),B7L815C7,B7L815C16,B7L815C25,B7L815C34,B7L815C43)</f>
        <v>36319</v>
      </c>
      <c r="AB11" s="16" t="s">
        <v>39414</v>
      </c>
      <c r="AC11" s="33">
        <f>IF(D6L1504C12=0,0,D6L1504C10/D6L1504C12)</f>
        <v>1.8570871516654874E-7</v>
      </c>
      <c r="AD11" s="16" t="s">
        <v>39415</v>
      </c>
      <c r="AE11" s="33">
        <f>IF(D6L1504C5=0,0,D6L1504C10/D6L1504C5)</f>
        <v>0.49350198657826222</v>
      </c>
      <c r="AF11" s="16" t="s">
        <v>39416</v>
      </c>
      <c r="AG11" s="33">
        <f>CHOOSE(MIN(D6L1504C9,RUN_YEARS),B7L815C5,B7L815C14,B7L815C23,B7L815C32,B7L815C41)</f>
        <v>183.92985694595129</v>
      </c>
      <c r="AH11" s="16" t="s">
        <v>39417</v>
      </c>
      <c r="AI11" s="33">
        <f>IF(D6L1504C15=0,0,D6L1504C11/D6L1504C15)</f>
        <v>4.8284265943302676E-7</v>
      </c>
      <c r="AJ11" s="16" t="s">
        <v>39418</v>
      </c>
      <c r="AK11" s="33">
        <f>IF(D6L1504C5=0,0,D6L1504C11/D6L1504C5)</f>
        <v>6.4980134217377849E-3</v>
      </c>
      <c r="AL11" s="16" t="s">
        <v>39419</v>
      </c>
      <c r="AM11" s="33">
        <f>D6L1504C8*CHOOSE(MIN(D6L1504C9,RUN_YEARS),B7L815C4,B7L815C13,B7L815C22,B7L815C31,B7L815C40)</f>
        <v>2.9439828316947178E-3</v>
      </c>
      <c r="AN11" s="16" t="s">
        <v>39420</v>
      </c>
      <c r="AO11" s="33">
        <f>D6L1504C8-D6L1504C18</f>
        <v>3.8895811757160854E-3</v>
      </c>
      <c r="AP11" s="16" t="s">
        <v>39421</v>
      </c>
      <c r="AQ11" s="33">
        <f>CHOOSE(MIN(D6L1504C9,RUN_YEARS),B7L815C2,B7L815C11,B7L815C20,B7L815C29,B7L815C38)</f>
        <v>69.585548442430493</v>
      </c>
      <c r="AR11" s="16" t="s">
        <v>39422</v>
      </c>
      <c r="AS11" s="33">
        <f>IF(D6L1504C20=0,0,D6L1504C18/D6L1504C20)</f>
        <v>4.2307388496482617E-5</v>
      </c>
      <c r="AT11" s="16" t="s">
        <v>39423</v>
      </c>
      <c r="AU11" s="33">
        <f>IF(D6L1504C5=0,0,D6L1504C18/D6L1504C5)</f>
        <v>0.21540610642572847</v>
      </c>
      <c r="AV11" s="16" t="s">
        <v>39424</v>
      </c>
      <c r="AW11" s="33">
        <f>CHOOSE(MIN(D6L1504C9,RUN_YEARS),B7L815C1,B7L815C10,B7L815C19,B7L815C28,B7L815C37)</f>
        <v>91.936215255627502</v>
      </c>
      <c r="AX11" s="16" t="s">
        <v>39425</v>
      </c>
      <c r="AY11" s="33">
        <f>IF(D6L1504C23=0,0,D6L1504C19/D6L1504C23)</f>
        <v>4.2307388496482624E-5</v>
      </c>
      <c r="AZ11" s="16" t="s">
        <v>39426</v>
      </c>
      <c r="BA11" s="33">
        <f>IF(D6L1504C5=0,0,D6L1504C19/D6L1504C5)</f>
        <v>0.28459389357427156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378.57754231487922</v>
      </c>
      <c r="J12" s="16" t="s">
        <v>39449</v>
      </c>
      <c r="K12" s="21">
        <f>_xlfn.SINGLE(IF(FLOW_THRU_100PCT="Y",1,INDEX(VariabilityMatrix,D6L1505C1,_xlfn.SINGLE(D6L1505C9))))</f>
        <v>0.20576328704526303</v>
      </c>
      <c r="L12" s="16" t="s">
        <v>39429</v>
      </c>
      <c r="M12" s="15">
        <f>IF(_xlfn.SINGLE(D6L1505C2)&lt;&gt;0,_xlfn.SINGLE(D6L1505C2)*_xlfn.SINGLE(D6L1505C4),_xlfn.SINGLE(D6L1505C3)*_xlfn.SINGLE(D6L1505C4))</f>
        <v>77.8973595082267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38.94867975411335</v>
      </c>
      <c r="R12" s="16" t="s">
        <v>39431</v>
      </c>
      <c r="S12" s="15">
        <f>D6L1505C5-D6L1505C7</f>
        <v>38.94867975411335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38.44192500505433</v>
      </c>
      <c r="X12" s="16" t="s">
        <v>39433</v>
      </c>
      <c r="Y12" s="33">
        <f>D6L1505C7-D6L1505C10</f>
        <v>0.50675474905902007</v>
      </c>
      <c r="Z12" s="16" t="s">
        <v>39434</v>
      </c>
      <c r="AA12" s="33">
        <f>CHOOSE(MIN(D6L1505C9,RUN_YEARS),B7L815C7,B7L815C16,B7L815C25,B7L815C34,B7L815C43)</f>
        <v>40950.6</v>
      </c>
      <c r="AB12" s="16" t="s">
        <v>39435</v>
      </c>
      <c r="AC12" s="33">
        <f>IF(D6L1505C12=0,0,D6L1505C10/D6L1505C12)</f>
        <v>9.3873899295869492E-4</v>
      </c>
      <c r="AD12" s="16" t="s">
        <v>39436</v>
      </c>
      <c r="AE12" s="33">
        <f>IF(D6L1505C5=0,0,D6L1505C10/D6L1505C5)</f>
        <v>0.4934945837412435</v>
      </c>
      <c r="AF12" s="16" t="s">
        <v>39437</v>
      </c>
      <c r="AG12" s="33">
        <f>CHOOSE(MIN(D6L1505C9,RUN_YEARS),B7L815C5,B7L815C14,B7L815C23,B7L815C32,B7L815C41)</f>
        <v>207.62498860381831</v>
      </c>
      <c r="AH12" s="16" t="s">
        <v>39438</v>
      </c>
      <c r="AI12" s="33">
        <f>IF(D6L1505C15=0,0,D6L1505C11/D6L1505C15)</f>
        <v>2.4407213816925919E-3</v>
      </c>
      <c r="AJ12" s="16" t="s">
        <v>39439</v>
      </c>
      <c r="AK12" s="33">
        <f>IF(D6L1505C5=0,0,D6L1505C11/D6L1505C5)</f>
        <v>6.505416258756524E-3</v>
      </c>
      <c r="AL12" s="16" t="s">
        <v>39440</v>
      </c>
      <c r="AM12" s="33">
        <f>D6L1505C8*CHOOSE(MIN(D6L1505C9,RUN_YEARS),B7L815C4,B7L815C13,B7L815C22,B7L815C31,B7L815C40)</f>
        <v>16.619370002052509</v>
      </c>
      <c r="AN12" s="16" t="s">
        <v>39441</v>
      </c>
      <c r="AO12" s="33">
        <f>D6L1505C8-D6L1505C18</f>
        <v>22.329309752060841</v>
      </c>
      <c r="AP12" s="16" t="s">
        <v>39442</v>
      </c>
      <c r="AQ12" s="33">
        <f>CHOOSE(MIN(D6L1505C9,RUN_YEARS),B7L815C2,B7L815C11,B7L815C20,B7L815C29,B7L815C38)</f>
        <v>77.22810752069789</v>
      </c>
      <c r="AR12" s="16" t="s">
        <v>39443</v>
      </c>
      <c r="AS12" s="33">
        <f>IF(D6L1505C20=0,0,D6L1505C18/D6L1505C20)</f>
        <v>0.21519846252348415</v>
      </c>
      <c r="AT12" s="16" t="s">
        <v>39444</v>
      </c>
      <c r="AU12" s="33">
        <f>IF(D6L1505C5=0,0,D6L1505C18/D6L1505C5)</f>
        <v>0.2133495937085948</v>
      </c>
      <c r="AV12" s="16" t="s">
        <v>39445</v>
      </c>
      <c r="AW12" s="33">
        <f>CHOOSE(MIN(D6L1505C9,RUN_YEARS),B7L815C1,B7L815C10,B7L815C19,B7L815C28,B7L815C37)</f>
        <v>103.76147436287606</v>
      </c>
      <c r="AX12" s="16" t="s">
        <v>39446</v>
      </c>
      <c r="AY12" s="33">
        <f>IF(D6L1505C23=0,0,D6L1505C19/D6L1505C23)</f>
        <v>0.2151984625234841</v>
      </c>
      <c r="AZ12" s="16" t="s">
        <v>39447</v>
      </c>
      <c r="BA12" s="33">
        <f>IF(D6L1505C5=0,0,D6L1505C19/D6L1505C5)</f>
        <v>0.2866504062914052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37.612154878301808</v>
      </c>
      <c r="J13" s="16" t="s">
        <v>39470</v>
      </c>
      <c r="K13" s="21">
        <f>_xlfn.SINGLE(IF(FLOW_THRU_100PCT="Y",1,INDEX(VariabilityMatrix,D6L1506C1,_xlfn.SINGLE(D6L1506C9))))</f>
        <v>0.47720261082240351</v>
      </c>
      <c r="L13" s="16" t="s">
        <v>39450</v>
      </c>
      <c r="M13" s="15">
        <f>IF(_xlfn.SINGLE(D6L1506C2)&lt;&gt;0,_xlfn.SINGLE(D6L1506C2)*_xlfn.SINGLE(D6L1506C4),_xlfn.SINGLE(D6L1506C3)*_xlfn.SINGLE(D6L1506C4))</f>
        <v>17.948618506582225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8.9743092532911124</v>
      </c>
      <c r="R13" s="16" t="s">
        <v>39452</v>
      </c>
      <c r="S13" s="15">
        <f>D6L1506C5-D6L1506C7</f>
        <v>8.9743092532911124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8.8575460186361727</v>
      </c>
      <c r="X13" s="16" t="s">
        <v>39454</v>
      </c>
      <c r="Y13" s="33">
        <f>D6L1506C7-D6L1506C10</f>
        <v>0.11676323465493965</v>
      </c>
      <c r="Z13" s="16" t="s">
        <v>39455</v>
      </c>
      <c r="AA13" s="33">
        <f>CHOOSE(MIN(D6L1506C9,RUN_YEARS),B7L815C7,B7L815C16,B7L815C25,B7L815C34,B7L815C43)</f>
        <v>40950.6</v>
      </c>
      <c r="AB13" s="16" t="s">
        <v>39456</v>
      </c>
      <c r="AC13" s="33">
        <f>IF(D6L1506C12=0,0,D6L1506C10/D6L1506C12)</f>
        <v>2.1629832087041883E-4</v>
      </c>
      <c r="AD13" s="16" t="s">
        <v>39457</v>
      </c>
      <c r="AE13" s="33">
        <f>IF(D6L1506C5=0,0,D6L1506C10/D6L1506C5)</f>
        <v>0.49349458374124339</v>
      </c>
      <c r="AF13" s="16" t="s">
        <v>39458</v>
      </c>
      <c r="AG13" s="33">
        <f>CHOOSE(MIN(D6L1506C9,RUN_YEARS),B7L815C5,B7L815C14,B7L815C23,B7L815C32,B7L815C41)</f>
        <v>207.62498860381831</v>
      </c>
      <c r="AH13" s="16" t="s">
        <v>39459</v>
      </c>
      <c r="AI13" s="33">
        <f>IF(D6L1506C15=0,0,D6L1506C11/D6L1506C15)</f>
        <v>5.623756342630924E-4</v>
      </c>
      <c r="AJ13" s="16" t="s">
        <v>39460</v>
      </c>
      <c r="AK13" s="33">
        <f>IF(D6L1506C5=0,0,D6L1506C11/D6L1506C5)</f>
        <v>6.5054162587566021E-3</v>
      </c>
      <c r="AL13" s="16" t="s">
        <v>39461</v>
      </c>
      <c r="AM13" s="33">
        <f>D6L1506C8*CHOOSE(MIN(D6L1506C9,RUN_YEARS),B7L815C4,B7L815C13,B7L815C22,B7L815C31,B7L815C40)</f>
        <v>3.8293304660098828</v>
      </c>
      <c r="AN13" s="16" t="s">
        <v>39462</v>
      </c>
      <c r="AO13" s="33">
        <f>D6L1506C8-D6L1506C18</f>
        <v>5.1449787872812296</v>
      </c>
      <c r="AP13" s="16" t="s">
        <v>39463</v>
      </c>
      <c r="AQ13" s="33">
        <f>CHOOSE(MIN(D6L1506C9,RUN_YEARS),B7L815C2,B7L815C11,B7L815C20,B7L815C29,B7L815C38)</f>
        <v>77.22810752069789</v>
      </c>
      <c r="AR13" s="16" t="s">
        <v>39464</v>
      </c>
      <c r="AS13" s="33">
        <f>IF(D6L1506C20=0,0,D6L1506C18/D6L1506C20)</f>
        <v>4.9584673106013701E-2</v>
      </c>
      <c r="AT13" s="16" t="s">
        <v>39465</v>
      </c>
      <c r="AU13" s="33">
        <f>IF(D6L1506C5=0,0,D6L1506C18/D6L1506C5)</f>
        <v>0.21334959370859477</v>
      </c>
      <c r="AV13" s="16" t="s">
        <v>39466</v>
      </c>
      <c r="AW13" s="33">
        <f>CHOOSE(MIN(D6L1506C9,RUN_YEARS),B7L815C1,B7L815C10,B7L815C19,B7L815C28,B7L815C37)</f>
        <v>103.76147436287606</v>
      </c>
      <c r="AX13" s="16" t="s">
        <v>39467</v>
      </c>
      <c r="AY13" s="33">
        <f>IF(D6L1506C23=0,0,D6L1506C19/D6L1506C23)</f>
        <v>4.9584673106013694E-2</v>
      </c>
      <c r="AZ13" s="16" t="s">
        <v>39468</v>
      </c>
      <c r="BA13" s="33">
        <f>IF(D6L1506C5=0,0,D6L1506C19/D6L1506C5)</f>
        <v>0.2866504062914052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42.196155661105195</v>
      </c>
      <c r="J14" s="16" t="s">
        <v>39491</v>
      </c>
      <c r="K14" s="21">
        <f>_xlfn.SINGLE(IF(FLOW_THRU_100PCT="Y",1,INDEX(VariabilityMatrix,D6L1507C1,_xlfn.SINGLE(D6L1507C9))))</f>
        <v>0.46935998677982882</v>
      </c>
      <c r="L14" s="16" t="s">
        <v>39471</v>
      </c>
      <c r="M14" s="15">
        <f>IF(_xlfn.SINGLE(D6L1507C2)&lt;&gt;0,_xlfn.SINGLE(D6L1507C2)*_xlfn.SINGLE(D6L1507C4),_xlfn.SINGLE(D6L1507C3)*_xlfn.SINGLE(D6L1507C4))</f>
        <v>19.805187063255932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9.9025935316279661</v>
      </c>
      <c r="R14" s="16" t="s">
        <v>39473</v>
      </c>
      <c r="S14" s="15">
        <f>D6L1507C5-D6L1507C7</f>
        <v>9.9025935316279661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9.7738991602709024</v>
      </c>
      <c r="X14" s="16" t="s">
        <v>39475</v>
      </c>
      <c r="Y14" s="33">
        <f>D6L1507C7-D6L1507C10</f>
        <v>0.12869437135706363</v>
      </c>
      <c r="Z14" s="16" t="s">
        <v>39476</v>
      </c>
      <c r="AA14" s="33">
        <f>CHOOSE(MIN(D6L1507C9,RUN_YEARS),B7L815C7,B7L815C16,B7L815C25,B7L815C34,B7L815C43)</f>
        <v>36319</v>
      </c>
      <c r="AB14" s="16" t="s">
        <v>39477</v>
      </c>
      <c r="AC14" s="33">
        <f>IF(D6L1507C12=0,0,D6L1507C10/D6L1507C12)</f>
        <v>2.6911256257801435E-4</v>
      </c>
      <c r="AD14" s="16" t="s">
        <v>39478</v>
      </c>
      <c r="AE14" s="33">
        <f>IF(D6L1507C5=0,0,D6L1507C10/D6L1507C5)</f>
        <v>0.49350198657826227</v>
      </c>
      <c r="AF14" s="16" t="s">
        <v>39479</v>
      </c>
      <c r="AG14" s="33">
        <f>CHOOSE(MIN(D6L1507C9,RUN_YEARS),B7L815C5,B7L815C14,B7L815C23,B7L815C32,B7L815C41)</f>
        <v>183.92985694595129</v>
      </c>
      <c r="AH14" s="16" t="s">
        <v>39480</v>
      </c>
      <c r="AI14" s="33">
        <f>IF(D6L1507C15=0,0,D6L1507C11/D6L1507C15)</f>
        <v>6.9969266270283198E-4</v>
      </c>
      <c r="AJ14" s="16" t="s">
        <v>39481</v>
      </c>
      <c r="AK14" s="33">
        <f>IF(D6L1507C5=0,0,D6L1507C11/D6L1507C5)</f>
        <v>6.4980134217377363E-3</v>
      </c>
      <c r="AL14" s="16" t="s">
        <v>39482</v>
      </c>
      <c r="AM14" s="33">
        <f>D6L1507C8*CHOOSE(MIN(D6L1507C9,RUN_YEARS),B7L815C4,B7L815C13,B7L815C22,B7L815C31,B7L815C40)</f>
        <v>4.2661582323291682</v>
      </c>
      <c r="AN14" s="16" t="s">
        <v>39483</v>
      </c>
      <c r="AO14" s="33">
        <f>D6L1507C8-D6L1507C18</f>
        <v>5.6364352992987978</v>
      </c>
      <c r="AP14" s="16" t="s">
        <v>39484</v>
      </c>
      <c r="AQ14" s="33">
        <f>CHOOSE(MIN(D6L1507C9,RUN_YEARS),B7L815C2,B7L815C11,B7L815C20,B7L815C29,B7L815C38)</f>
        <v>69.585548442430493</v>
      </c>
      <c r="AR14" s="16" t="s">
        <v>39485</v>
      </c>
      <c r="AS14" s="33">
        <f>IF(D6L1507C20=0,0,D6L1507C18/D6L1507C20)</f>
        <v>6.1308106752347373E-2</v>
      </c>
      <c r="AT14" s="16" t="s">
        <v>39486</v>
      </c>
      <c r="AU14" s="33">
        <f>IF(D6L1507C5=0,0,D6L1507C18/D6L1507C5)</f>
        <v>0.21540610642572849</v>
      </c>
      <c r="AV14" s="16" t="s">
        <v>39487</v>
      </c>
      <c r="AW14" s="33">
        <f>CHOOSE(MIN(D6L1507C9,RUN_YEARS),B7L815C1,B7L815C10,B7L815C19,B7L815C28,B7L815C37)</f>
        <v>91.936215255627502</v>
      </c>
      <c r="AX14" s="16" t="s">
        <v>39488</v>
      </c>
      <c r="AY14" s="33">
        <f>IF(D6L1507C23=0,0,D6L1507C19/D6L1507C23)</f>
        <v>6.1308106752347373E-2</v>
      </c>
      <c r="AZ14" s="16" t="s">
        <v>39489</v>
      </c>
      <c r="BA14" s="33">
        <f>IF(D6L1507C5=0,0,D6L1507C19/D6L1507C5)</f>
        <v>0.28459389357427151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3.2354052799497923E-3</v>
      </c>
      <c r="J15" s="16" t="s">
        <v>39512</v>
      </c>
      <c r="K15" s="21">
        <f>_xlfn.SINGLE(IF(FLOW_THRU_100PCT="Y",1,INDEX(VariabilityMatrix,D6L1508C1,_xlfn.SINGLE(D6L1508C9))))</f>
        <v>0.46935998677982882</v>
      </c>
      <c r="L15" s="16" t="s">
        <v>39492</v>
      </c>
      <c r="M15" s="15">
        <f>IF(_xlfn.SINGLE(D6L1508C2)&lt;&gt;0,_xlfn.SINGLE(D6L1508C2)*_xlfn.SINGLE(D6L1508C4),_xlfn.SINGLE(D6L1508C3)*_xlfn.SINGLE(D6L1508C4))</f>
        <v>1.5185697794246229E-3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7.5928488971231146E-4</v>
      </c>
      <c r="R15" s="16" t="s">
        <v>39494</v>
      </c>
      <c r="S15" s="15">
        <f>D6L1508C5-D6L1508C7</f>
        <v>7.5928488971231146E-4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7.4941720290376491E-4</v>
      </c>
      <c r="X15" s="16" t="s">
        <v>39496</v>
      </c>
      <c r="Y15" s="33">
        <f>D6L1508C7-D6L1508C10</f>
        <v>9.8676868085465505E-6</v>
      </c>
      <c r="Z15" s="16" t="s">
        <v>39497</v>
      </c>
      <c r="AA15" s="33">
        <f>CHOOSE(MIN(D6L1508C9,RUN_YEARS),B7L815C7,B7L815C16,B7L815C25,B7L815C34,B7L815C43)</f>
        <v>36319</v>
      </c>
      <c r="AB15" s="16" t="s">
        <v>39498</v>
      </c>
      <c r="AC15" s="33">
        <f>IF(D6L1508C12=0,0,D6L1508C10/D6L1508C12)</f>
        <v>2.0634301685172083E-8</v>
      </c>
      <c r="AD15" s="16" t="s">
        <v>39499</v>
      </c>
      <c r="AE15" s="33">
        <f>IF(D6L1508C5=0,0,D6L1508C10/D6L1508C5)</f>
        <v>0.49350198657826222</v>
      </c>
      <c r="AF15" s="16" t="s">
        <v>39500</v>
      </c>
      <c r="AG15" s="33">
        <f>CHOOSE(MIN(D6L1508C9,RUN_YEARS),B7L815C5,B7L815C14,B7L815C23,B7L815C32,B7L815C41)</f>
        <v>183.92985694595129</v>
      </c>
      <c r="AH15" s="16" t="s">
        <v>39501</v>
      </c>
      <c r="AI15" s="33">
        <f>IF(D6L1508C15=0,0,D6L1508C11/D6L1508C15)</f>
        <v>5.3649184381447218E-8</v>
      </c>
      <c r="AJ15" s="16" t="s">
        <v>39502</v>
      </c>
      <c r="AK15" s="33">
        <f>IF(D6L1508C5=0,0,D6L1508C11/D6L1508C5)</f>
        <v>6.4980134217377606E-3</v>
      </c>
      <c r="AL15" s="16" t="s">
        <v>39503</v>
      </c>
      <c r="AM15" s="33">
        <f>D6L1508C8*CHOOSE(MIN(D6L1508C9,RUN_YEARS),B7L815C4,B7L815C13,B7L815C22,B7L815C31,B7L815C40)</f>
        <v>3.2710920352163532E-4</v>
      </c>
      <c r="AN15" s="16" t="s">
        <v>39504</v>
      </c>
      <c r="AO15" s="33">
        <f>D6L1508C8-D6L1508C18</f>
        <v>4.3217568619067614E-4</v>
      </c>
      <c r="AP15" s="16" t="s">
        <v>39505</v>
      </c>
      <c r="AQ15" s="33">
        <f>CHOOSE(MIN(D6L1508C9,RUN_YEARS),B7L815C2,B7L815C11,B7L815C20,B7L815C29,B7L815C38)</f>
        <v>69.585548442430493</v>
      </c>
      <c r="AR15" s="16" t="s">
        <v>39506</v>
      </c>
      <c r="AS15" s="33">
        <f>IF(D6L1508C20=0,0,D6L1508C18/D6L1508C20)</f>
        <v>4.7008209440536245E-6</v>
      </c>
      <c r="AT15" s="16" t="s">
        <v>39507</v>
      </c>
      <c r="AU15" s="33">
        <f>IF(D6L1508C5=0,0,D6L1508C18/D6L1508C5)</f>
        <v>0.21540610642572847</v>
      </c>
      <c r="AV15" s="16" t="s">
        <v>39508</v>
      </c>
      <c r="AW15" s="33">
        <f>CHOOSE(MIN(D6L1508C9,RUN_YEARS),B7L815C1,B7L815C10,B7L815C19,B7L815C28,B7L815C37)</f>
        <v>91.936215255627502</v>
      </c>
      <c r="AX15" s="16" t="s">
        <v>39509</v>
      </c>
      <c r="AY15" s="33">
        <f>IF(D6L1508C23=0,0,D6L1508C19/D6L1508C23)</f>
        <v>4.7008209440536245E-6</v>
      </c>
      <c r="AZ15" s="16" t="s">
        <v>39510</v>
      </c>
      <c r="BA15" s="33">
        <f>IF(D6L1508C5=0,0,D6L1508C19/D6L1508C5)</f>
        <v>0.28459389357427156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3.2354052799497923E-3</v>
      </c>
      <c r="J16" s="16" t="s">
        <v>39533</v>
      </c>
      <c r="K16" s="21">
        <f>_xlfn.SINGLE(IF(FLOW_THRU_100PCT="Y",1,INDEX(VariabilityMatrix,D6L1509C1,_xlfn.SINGLE(D6L1509C9))))</f>
        <v>0.46935998677982882</v>
      </c>
      <c r="L16" s="16" t="s">
        <v>39513</v>
      </c>
      <c r="M16" s="15">
        <f>IF(_xlfn.SINGLE(D6L1509C2)&lt;&gt;0,_xlfn.SINGLE(D6L1509C2)*_xlfn.SINGLE(D6L1509C4),_xlfn.SINGLE(D6L1509C3)*_xlfn.SINGLE(D6L1509C4))</f>
        <v>1.5185697794246229E-3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7.5928488971231146E-4</v>
      </c>
      <c r="R16" s="16" t="s">
        <v>39515</v>
      </c>
      <c r="S16" s="15">
        <f>D6L1509C5-D6L1509C7</f>
        <v>7.5928488971231146E-4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7.4941720290376491E-4</v>
      </c>
      <c r="X16" s="16" t="s">
        <v>39517</v>
      </c>
      <c r="Y16" s="33">
        <f>D6L1509C7-D6L1509C10</f>
        <v>9.8676868085465505E-6</v>
      </c>
      <c r="Z16" s="16" t="s">
        <v>39518</v>
      </c>
      <c r="AA16" s="33">
        <f>CHOOSE(MIN(D6L1509C9,RUN_YEARS),B7L815C7,B7L815C16,B7L815C25,B7L815C34,B7L815C43)</f>
        <v>36319</v>
      </c>
      <c r="AB16" s="16" t="s">
        <v>39519</v>
      </c>
      <c r="AC16" s="33">
        <f>IF(D6L1509C12=0,0,D6L1509C10/D6L1509C12)</f>
        <v>2.0634301685172083E-8</v>
      </c>
      <c r="AD16" s="16" t="s">
        <v>39520</v>
      </c>
      <c r="AE16" s="33">
        <f>IF(D6L1509C5=0,0,D6L1509C10/D6L1509C5)</f>
        <v>0.49350198657826222</v>
      </c>
      <c r="AF16" s="16" t="s">
        <v>39521</v>
      </c>
      <c r="AG16" s="33">
        <f>CHOOSE(MIN(D6L1509C9,RUN_YEARS),B7L815C5,B7L815C14,B7L815C23,B7L815C32,B7L815C41)</f>
        <v>183.92985694595129</v>
      </c>
      <c r="AH16" s="16" t="s">
        <v>39522</v>
      </c>
      <c r="AI16" s="33">
        <f>IF(D6L1509C15=0,0,D6L1509C11/D6L1509C15)</f>
        <v>5.3649184381447218E-8</v>
      </c>
      <c r="AJ16" s="16" t="s">
        <v>39523</v>
      </c>
      <c r="AK16" s="33">
        <f>IF(D6L1509C5=0,0,D6L1509C11/D6L1509C5)</f>
        <v>6.4980134217377606E-3</v>
      </c>
      <c r="AL16" s="16" t="s">
        <v>39524</v>
      </c>
      <c r="AM16" s="33">
        <f>D6L1509C8*CHOOSE(MIN(D6L1509C9,RUN_YEARS),B7L815C4,B7L815C13,B7L815C22,B7L815C31,B7L815C40)</f>
        <v>3.2710920352163532E-4</v>
      </c>
      <c r="AN16" s="16" t="s">
        <v>39525</v>
      </c>
      <c r="AO16" s="33">
        <f>D6L1509C8-D6L1509C18</f>
        <v>4.3217568619067614E-4</v>
      </c>
      <c r="AP16" s="16" t="s">
        <v>39526</v>
      </c>
      <c r="AQ16" s="33">
        <f>CHOOSE(MIN(D6L1509C9,RUN_YEARS),B7L815C2,B7L815C11,B7L815C20,B7L815C29,B7L815C38)</f>
        <v>69.585548442430493</v>
      </c>
      <c r="AR16" s="16" t="s">
        <v>39527</v>
      </c>
      <c r="AS16" s="33">
        <f>IF(D6L1509C20=0,0,D6L1509C18/D6L1509C20)</f>
        <v>4.7008209440536245E-6</v>
      </c>
      <c r="AT16" s="16" t="s">
        <v>39528</v>
      </c>
      <c r="AU16" s="33">
        <f>IF(D6L1509C5=0,0,D6L1509C18/D6L1509C5)</f>
        <v>0.21540610642572847</v>
      </c>
      <c r="AV16" s="16" t="s">
        <v>39529</v>
      </c>
      <c r="AW16" s="33">
        <f>CHOOSE(MIN(D6L1509C9,RUN_YEARS),B7L815C1,B7L815C10,B7L815C19,B7L815C28,B7L815C37)</f>
        <v>91.936215255627502</v>
      </c>
      <c r="AX16" s="16" t="s">
        <v>39530</v>
      </c>
      <c r="AY16" s="33">
        <f>IF(D6L1509C23=0,0,D6L1509C19/D6L1509C23)</f>
        <v>4.7008209440536245E-6</v>
      </c>
      <c r="AZ16" s="16" t="s">
        <v>39531</v>
      </c>
      <c r="BA16" s="33">
        <f>IF(D6L1509C5=0,0,D6L1509C19/D6L1509C5)</f>
        <v>0.28459389357427156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40.177262766416519</v>
      </c>
      <c r="J17" s="16" t="s">
        <v>39554</v>
      </c>
      <c r="K17" s="21">
        <f>_xlfn.SINGLE(IF(FLOW_THRU_100PCT="Y",1,INDEX(VariabilityMatrix,D6L1510C1,_xlfn.SINGLE(D6L1510C9))))</f>
        <v>0.46935998677982882</v>
      </c>
      <c r="L17" s="16" t="s">
        <v>39534</v>
      </c>
      <c r="M17" s="15">
        <f>IF(_xlfn.SINGLE(D6L1510C2)&lt;&gt;0,_xlfn.SINGLE(D6L1510C2)*_xlfn.SINGLE(D6L1510C4),_xlfn.SINGLE(D6L1510C3)*_xlfn.SINGLE(D6L1510C4))</f>
        <v>18.857599520894965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9.4287997604474825</v>
      </c>
      <c r="R17" s="16" t="s">
        <v>39536</v>
      </c>
      <c r="S17" s="15">
        <f>D6L1510C5-D6L1510C7</f>
        <v>9.4287997604474825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9.3062628256589512</v>
      </c>
      <c r="X17" s="16" t="s">
        <v>39538</v>
      </c>
      <c r="Y17" s="33">
        <f>D6L1510C7-D6L1510C10</f>
        <v>0.12253693478853123</v>
      </c>
      <c r="Z17" s="16" t="s">
        <v>39539</v>
      </c>
      <c r="AA17" s="33">
        <f>CHOOSE(MIN(D6L1510C9,RUN_YEARS),B7L815C7,B7L815C16,B7L815C25,B7L815C34,B7L815C43)</f>
        <v>36319</v>
      </c>
      <c r="AB17" s="16" t="s">
        <v>39540</v>
      </c>
      <c r="AC17" s="33">
        <f>IF(D6L1510C12=0,0,D6L1510C10/D6L1510C12)</f>
        <v>2.5623675832646691E-4</v>
      </c>
      <c r="AD17" s="16" t="s">
        <v>39541</v>
      </c>
      <c r="AE17" s="33">
        <f>IF(D6L1510C5=0,0,D6L1510C10/D6L1510C5)</f>
        <v>0.49350198657826222</v>
      </c>
      <c r="AF17" s="16" t="s">
        <v>39542</v>
      </c>
      <c r="AG17" s="33">
        <f>CHOOSE(MIN(D6L1510C9,RUN_YEARS),B7L815C5,B7L815C14,B7L815C23,B7L815C32,B7L815C41)</f>
        <v>183.92985694595129</v>
      </c>
      <c r="AH17" s="16" t="s">
        <v>39543</v>
      </c>
      <c r="AI17" s="33">
        <f>IF(D6L1510C15=0,0,D6L1510C11/D6L1510C15)</f>
        <v>6.6621557164881244E-4</v>
      </c>
      <c r="AJ17" s="16" t="s">
        <v>39544</v>
      </c>
      <c r="AK17" s="33">
        <f>IF(D6L1510C5=0,0,D6L1510C11/D6L1510C5)</f>
        <v>6.4980134217377701E-3</v>
      </c>
      <c r="AL17" s="16" t="s">
        <v>39545</v>
      </c>
      <c r="AM17" s="33">
        <f>D6L1510C8*CHOOSE(MIN(D6L1510C9,RUN_YEARS),B7L815C4,B7L815C13,B7L815C22,B7L815C31,B7L815C40)</f>
        <v>4.0620420893316673</v>
      </c>
      <c r="AN17" s="16" t="s">
        <v>39546</v>
      </c>
      <c r="AO17" s="33">
        <f>D6L1510C8-D6L1510C18</f>
        <v>5.3667576711158151</v>
      </c>
      <c r="AP17" s="16" t="s">
        <v>39547</v>
      </c>
      <c r="AQ17" s="33">
        <f>CHOOSE(MIN(D6L1510C9,RUN_YEARS),B7L815C2,B7L815C11,B7L815C20,B7L815C29,B7L815C38)</f>
        <v>69.585548442430493</v>
      </c>
      <c r="AR17" s="16" t="s">
        <v>39548</v>
      </c>
      <c r="AS17" s="33">
        <f>IF(D6L1510C20=0,0,D6L1510C18/D6L1510C20)</f>
        <v>5.8374794483257907E-2</v>
      </c>
      <c r="AT17" s="16" t="s">
        <v>39549</v>
      </c>
      <c r="AU17" s="33">
        <f>IF(D6L1510C5=0,0,D6L1510C18/D6L1510C5)</f>
        <v>0.21540610642572849</v>
      </c>
      <c r="AV17" s="16" t="s">
        <v>39550</v>
      </c>
      <c r="AW17" s="33">
        <f>CHOOSE(MIN(D6L1510C9,RUN_YEARS),B7L815C1,B7L815C10,B7L815C19,B7L815C28,B7L815C37)</f>
        <v>91.936215255627502</v>
      </c>
      <c r="AX17" s="16" t="s">
        <v>39551</v>
      </c>
      <c r="AY17" s="33">
        <f>IF(D6L1510C23=0,0,D6L1510C19/D6L1510C23)</f>
        <v>5.83747944832579E-2</v>
      </c>
      <c r="AZ17" s="16" t="s">
        <v>39552</v>
      </c>
      <c r="BA17" s="33">
        <f>IF(D6L1510C5=0,0,D6L1510C19/D6L1510C5)</f>
        <v>0.28459389357427151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11.475982527981914</v>
      </c>
      <c r="J18" s="16" t="s">
        <v>39575</v>
      </c>
      <c r="K18" s="21">
        <f>_xlfn.SINGLE(IF(FLOW_THRU_100PCT="Y",1,INDEX(VariabilityMatrix,D6L1511C1,_xlfn.SINGLE(D6L1511C9))))</f>
        <v>0.46935998677982882</v>
      </c>
      <c r="L18" s="16" t="s">
        <v>39555</v>
      </c>
      <c r="M18" s="15">
        <f>IF(_xlfn.SINGLE(D6L1511C2)&lt;&gt;0,_xlfn.SINGLE(D6L1511C2)*_xlfn.SINGLE(D6L1511C4),_xlfn.SINGLE(D6L1511C3)*_xlfn.SINGLE(D6L1511C4))</f>
        <v>5.3863670076191381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2.6931835038095691</v>
      </c>
      <c r="R18" s="16" t="s">
        <v>39557</v>
      </c>
      <c r="S18" s="15">
        <f>D6L1511C5-D6L1511C7</f>
        <v>2.6931835038095691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2.6581828186996543</v>
      </c>
      <c r="X18" s="16" t="s">
        <v>39559</v>
      </c>
      <c r="Y18" s="33">
        <f>D6L1511C7-D6L1511C10</f>
        <v>3.500068510991472E-2</v>
      </c>
      <c r="Z18" s="16" t="s">
        <v>39560</v>
      </c>
      <c r="AA18" s="33">
        <f>CHOOSE(MIN(D6L1511C9,RUN_YEARS),B7L815C7,B7L815C16,B7L815C25,B7L815C34,B7L815C43)</f>
        <v>36319</v>
      </c>
      <c r="AB18" s="16" t="s">
        <v>39561</v>
      </c>
      <c r="AC18" s="33">
        <f>IF(D6L1511C12=0,0,D6L1511C10/D6L1511C12)</f>
        <v>7.3189868077305385E-5</v>
      </c>
      <c r="AD18" s="16" t="s">
        <v>39562</v>
      </c>
      <c r="AE18" s="33">
        <f>IF(D6L1511C5=0,0,D6L1511C10/D6L1511C5)</f>
        <v>0.49350198657826222</v>
      </c>
      <c r="AF18" s="16" t="s">
        <v>39563</v>
      </c>
      <c r="AG18" s="33">
        <f>CHOOSE(MIN(D6L1511C9,RUN_YEARS),B7L815C5,B7L815C14,B7L815C23,B7L815C32,B7L815C41)</f>
        <v>183.92985694595129</v>
      </c>
      <c r="AH18" s="16" t="s">
        <v>39564</v>
      </c>
      <c r="AI18" s="33">
        <f>IF(D6L1511C15=0,0,D6L1511C11/D6L1511C15)</f>
        <v>1.9029365700099385E-4</v>
      </c>
      <c r="AJ18" s="16" t="s">
        <v>39565</v>
      </c>
      <c r="AK18" s="33">
        <f>IF(D6L1511C5=0,0,D6L1511C11/D6L1511C5)</f>
        <v>6.4980134217377796E-3</v>
      </c>
      <c r="AL18" s="16" t="s">
        <v>39566</v>
      </c>
      <c r="AM18" s="33">
        <f>D6L1511C8*CHOOSE(MIN(D6L1511C9,RUN_YEARS),B7L815C4,B7L815C13,B7L815C22,B7L815C31,B7L815C40)</f>
        <v>1.1602563448912406</v>
      </c>
      <c r="AN18" s="16" t="s">
        <v>39567</v>
      </c>
      <c r="AO18" s="33">
        <f>D6L1511C8-D6L1511C18</f>
        <v>1.5329271589183284</v>
      </c>
      <c r="AP18" s="16" t="s">
        <v>39568</v>
      </c>
      <c r="AQ18" s="33">
        <f>CHOOSE(MIN(D6L1511C9,RUN_YEARS),B7L815C2,B7L815C11,B7L815C20,B7L815C29,B7L815C38)</f>
        <v>69.585548442430493</v>
      </c>
      <c r="AR18" s="16" t="s">
        <v>39569</v>
      </c>
      <c r="AS18" s="33">
        <f>IF(D6L1511C20=0,0,D6L1511C18/D6L1511C20)</f>
        <v>1.6673811888558206E-2</v>
      </c>
      <c r="AT18" s="16" t="s">
        <v>39570</v>
      </c>
      <c r="AU18" s="33">
        <f>IF(D6L1511C5=0,0,D6L1511C18/D6L1511C5)</f>
        <v>0.21540610642572847</v>
      </c>
      <c r="AV18" s="16" t="s">
        <v>39571</v>
      </c>
      <c r="AW18" s="33">
        <f>CHOOSE(MIN(D6L1511C9,RUN_YEARS),B7L815C1,B7L815C10,B7L815C19,B7L815C28,B7L815C37)</f>
        <v>91.936215255627502</v>
      </c>
      <c r="AX18" s="16" t="s">
        <v>39572</v>
      </c>
      <c r="AY18" s="33">
        <f>IF(D6L1511C23=0,0,D6L1511C19/D6L1511C23)</f>
        <v>1.667381188855821E-2</v>
      </c>
      <c r="AZ18" s="16" t="s">
        <v>39573</v>
      </c>
      <c r="BA18" s="33">
        <f>IF(D6L1511C5=0,0,D6L1511C19/D6L1511C5)</f>
        <v>0.28459389357427156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0.46935998677982882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36319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183.92985694595129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69.585548442430493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91.936215255627502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36319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183.92985694595129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69.585548442430493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91.936215255627502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17.505828895106522</v>
      </c>
      <c r="J21" s="16" t="s">
        <v>39637</v>
      </c>
      <c r="K21" s="21">
        <f>_xlfn.SINGLE(IF(FLOW_THRU_100PCT="Y",1,INDEX(VariabilityMatrix,D6L1514C1,_xlfn.SINGLE(D6L1514C9))))</f>
        <v>0.47720261082240351</v>
      </c>
      <c r="L21" s="16" t="s">
        <v>39617</v>
      </c>
      <c r="M21" s="15">
        <f>IF(_xlfn.SINGLE(D6L1514C2)&lt;&gt;0,_xlfn.SINGLE(D6L1514C2)*_xlfn.SINGLE(D6L1514C4),_xlfn.SINGLE(D6L1514C3)*_xlfn.SINGLE(D6L1514C4))</f>
        <v>8.353827253355103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4.1769136266775515</v>
      </c>
      <c r="R21" s="16" t="s">
        <v>39619</v>
      </c>
      <c r="S21" s="15">
        <f>D6L1514C5-D6L1514C7</f>
        <v>4.1769136266775515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4.122568503040732</v>
      </c>
      <c r="X21" s="16" t="s">
        <v>39621</v>
      </c>
      <c r="Y21" s="33">
        <f>D6L1514C7-D6L1514C10</f>
        <v>5.4345123636819537E-2</v>
      </c>
      <c r="Z21" s="16" t="s">
        <v>39622</v>
      </c>
      <c r="AA21" s="33">
        <f>CHOOSE(MIN(D6L1514C9,RUN_YEARS),B7L815C7,B7L815C16,B7L815C25,B7L815C34,B7L815C43)</f>
        <v>40950.6</v>
      </c>
      <c r="AB21" s="16" t="s">
        <v>39623</v>
      </c>
      <c r="AC21" s="33">
        <f>IF(D6L1514C12=0,0,D6L1514C10/D6L1514C12)</f>
        <v>1.0067174847354452E-4</v>
      </c>
      <c r="AD21" s="16" t="s">
        <v>39624</v>
      </c>
      <c r="AE21" s="33">
        <f>IF(D6L1514C5=0,0,D6L1514C10/D6L1514C5)</f>
        <v>0.4934945837412435</v>
      </c>
      <c r="AF21" s="16" t="s">
        <v>39625</v>
      </c>
      <c r="AG21" s="33">
        <f>CHOOSE(MIN(D6L1514C9,RUN_YEARS),B7L815C5,B7L815C14,B7L815C23,B7L815C32,B7L815C41)</f>
        <v>207.62498860381831</v>
      </c>
      <c r="AH21" s="16" t="s">
        <v>39626</v>
      </c>
      <c r="AI21" s="33">
        <f>IF(D6L1514C15=0,0,D6L1514C11/D6L1514C15)</f>
        <v>2.6174654603121366E-4</v>
      </c>
      <c r="AJ21" s="16" t="s">
        <v>39627</v>
      </c>
      <c r="AK21" s="33">
        <f>IF(D6L1514C5=0,0,D6L1514C11/D6L1514C5)</f>
        <v>6.505416258756511E-3</v>
      </c>
      <c r="AL21" s="16" t="s">
        <v>39628</v>
      </c>
      <c r="AM21" s="33">
        <f>D6L1514C8*CHOOSE(MIN(D6L1514C9,RUN_YEARS),B7L815C4,B7L815C13,B7L815C22,B7L815C31,B7L815C40)</f>
        <v>1.7822856504150975</v>
      </c>
      <c r="AN21" s="16" t="s">
        <v>39629</v>
      </c>
      <c r="AO21" s="33">
        <f>D6L1514C8-D6L1514C18</f>
        <v>2.3946279762624538</v>
      </c>
      <c r="AP21" s="16" t="s">
        <v>39630</v>
      </c>
      <c r="AQ21" s="33">
        <f>CHOOSE(MIN(D6L1514C9,RUN_YEARS),B7L815C2,B7L815C11,B7L815C20,B7L815C29,B7L815C38)</f>
        <v>77.22810752069789</v>
      </c>
      <c r="AR21" s="16" t="s">
        <v>39631</v>
      </c>
      <c r="AS21" s="33">
        <f>IF(D6L1514C20=0,0,D6L1514C18/D6L1514C20)</f>
        <v>2.307819921571207E-2</v>
      </c>
      <c r="AT21" s="16" t="s">
        <v>39632</v>
      </c>
      <c r="AU21" s="33">
        <f>IF(D6L1514C5=0,0,D6L1514C18/D6L1514C5)</f>
        <v>0.21334959370859477</v>
      </c>
      <c r="AV21" s="16" t="s">
        <v>39633</v>
      </c>
      <c r="AW21" s="33">
        <f>CHOOSE(MIN(D6L1514C9,RUN_YEARS),B7L815C1,B7L815C10,B7L815C19,B7L815C28,B7L815C37)</f>
        <v>103.76147436287606</v>
      </c>
      <c r="AX21" s="16" t="s">
        <v>39634</v>
      </c>
      <c r="AY21" s="33">
        <f>IF(D6L1514C23=0,0,D6L1514C19/D6L1514C23)</f>
        <v>2.3078199215712067E-2</v>
      </c>
      <c r="AZ21" s="16" t="s">
        <v>39635</v>
      </c>
      <c r="BA21" s="33">
        <f>IF(D6L1514C5=0,0,D6L1514C19/D6L1514C5)</f>
        <v>0.2866504062914052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23.107464004061754</v>
      </c>
      <c r="J22" s="16" t="s">
        <v>39658</v>
      </c>
      <c r="K22" s="21">
        <f>_xlfn.SINGLE(IF(FLOW_THRU_100PCT="Y",1,INDEX(VariabilityMatrix,D6L1515C1,_xlfn.SINGLE(D6L1515C9))))</f>
        <v>0.4634795436130667</v>
      </c>
      <c r="L22" s="16" t="s">
        <v>39638</v>
      </c>
      <c r="M22" s="15">
        <f>IF(_xlfn.SINGLE(D6L1515C2)&lt;&gt;0,_xlfn.SINGLE(D6L1515C2)*_xlfn.SINGLE(D6L1515C4),_xlfn.SINGLE(D6L1515C3)*_xlfn.SINGLE(D6L1515C4))</f>
        <v>10.709836870657908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5.3549184353289538</v>
      </c>
      <c r="R22" s="16" t="s">
        <v>39640</v>
      </c>
      <c r="S22" s="15">
        <f>D6L1515C5-D6L1515C7</f>
        <v>5.3549184353289538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5.2853214976972973</v>
      </c>
      <c r="X22" s="16" t="s">
        <v>39642</v>
      </c>
      <c r="Y22" s="33">
        <f>D6L1515C7-D6L1515C10</f>
        <v>6.959693763165653E-2</v>
      </c>
      <c r="Z22" s="16" t="s">
        <v>39643</v>
      </c>
      <c r="AA22" s="33">
        <f>CHOOSE(MIN(D6L1515C9,RUN_YEARS),B7L815C7,B7L815C16,B7L815C25,B7L815C34,B7L815C43)</f>
        <v>34107.666666666664</v>
      </c>
      <c r="AB22" s="16" t="s">
        <v>39644</v>
      </c>
      <c r="AC22" s="33">
        <f>IF(D6L1515C12=0,0,D6L1515C10/D6L1515C12)</f>
        <v>1.5495992585334571E-4</v>
      </c>
      <c r="AD22" s="16" t="s">
        <v>39645</v>
      </c>
      <c r="AE22" s="33">
        <f>IF(D6L1515C5=0,0,D6L1515C10/D6L1515C5)</f>
        <v>0.49350158751508777</v>
      </c>
      <c r="AF22" s="16" t="s">
        <v>39646</v>
      </c>
      <c r="AG22" s="33">
        <f>CHOOSE(MIN(D6L1515C9,RUN_YEARS),B7L815C5,B7L815C14,B7L815C23,B7L815C32,B7L815C41)</f>
        <v>172.74177686807653</v>
      </c>
      <c r="AH22" s="16" t="s">
        <v>39647</v>
      </c>
      <c r="AI22" s="33">
        <f>IF(D6L1515C15=0,0,D6L1515C11/D6L1515C15)</f>
        <v>4.0289580721870161E-4</v>
      </c>
      <c r="AJ22" s="16" t="s">
        <v>39648</v>
      </c>
      <c r="AK22" s="33">
        <f>IF(D6L1515C5=0,0,D6L1515C11/D6L1515C5)</f>
        <v>6.4984124849122166E-3</v>
      </c>
      <c r="AL22" s="16" t="s">
        <v>39649</v>
      </c>
      <c r="AM22" s="33">
        <f>D6L1515C8*CHOOSE(MIN(D6L1515C9,RUN_YEARS),B7L815C4,B7L815C13,B7L815C22,B7L815C31,B7L815C40)</f>
        <v>2.2828712216117113</v>
      </c>
      <c r="AN22" s="16" t="s">
        <v>39650</v>
      </c>
      <c r="AO22" s="33">
        <f>D6L1515C8-D6L1515C18</f>
        <v>3.0720472137172425</v>
      </c>
      <c r="AP22" s="16" t="s">
        <v>39651</v>
      </c>
      <c r="AQ22" s="33">
        <f>CHOOSE(MIN(D6L1515C9,RUN_YEARS),B7L815C2,B7L815C11,B7L815C20,B7L815C29,B7L815C38)</f>
        <v>64.159340998572915</v>
      </c>
      <c r="AR22" s="16" t="s">
        <v>39652</v>
      </c>
      <c r="AS22" s="33">
        <f>IF(D6L1515C20=0,0,D6L1515C18/D6L1515C20)</f>
        <v>3.5581276024367031E-2</v>
      </c>
      <c r="AT22" s="16" t="s">
        <v>39653</v>
      </c>
      <c r="AU22" s="33">
        <f>IF(D6L1515C5=0,0,D6L1515C18/D6L1515C5)</f>
        <v>0.21315648867315323</v>
      </c>
      <c r="AV22" s="16" t="s">
        <v>39654</v>
      </c>
      <c r="AW22" s="33">
        <f>CHOOSE(MIN(D6L1515C9,RUN_YEARS),B7L815C1,B7L815C10,B7L815C19,B7L815C28,B7L815C37)</f>
        <v>86.338871366316937</v>
      </c>
      <c r="AX22" s="16" t="s">
        <v>39655</v>
      </c>
      <c r="AY22" s="33">
        <f>IF(D6L1515C23=0,0,D6L1515C19/D6L1515C23)</f>
        <v>3.5581276024367038E-2</v>
      </c>
      <c r="AZ22" s="16" t="s">
        <v>39656</v>
      </c>
      <c r="BA22" s="33">
        <f>IF(D6L1515C5=0,0,D6L1515C19/D6L1515C5)</f>
        <v>0.28684351132684677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919.13045964553567</v>
      </c>
      <c r="J23" s="16" t="s">
        <v>39679</v>
      </c>
      <c r="K23" s="21">
        <f>_xlfn.SINGLE(IF(FLOW_THRU_100PCT="Y",1,INDEX(VariabilityMatrix,D6L1516C1,_xlfn.SINGLE(D6L1516C9))))</f>
        <v>0.19220666926290547</v>
      </c>
      <c r="L23" s="16" t="s">
        <v>39659</v>
      </c>
      <c r="M23" s="15">
        <f>IF(_xlfn.SINGLE(D6L1516C2)&lt;&gt;0,_xlfn.SINGLE(D6L1516C2)*_xlfn.SINGLE(D6L1516C4),_xlfn.SINGLE(D6L1516C3)*_xlfn.SINGLE(D6L1516C4))</f>
        <v>176.66300426655175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88.331502133275876</v>
      </c>
      <c r="R23" s="16" t="s">
        <v>39661</v>
      </c>
      <c r="S23" s="15">
        <f>D6L1516C5-D6L1516C7</f>
        <v>88.331502133275876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87.183473060728019</v>
      </c>
      <c r="X23" s="16" t="s">
        <v>39663</v>
      </c>
      <c r="Y23" s="33">
        <f>D6L1516C7-D6L1516C10</f>
        <v>1.1480290725478568</v>
      </c>
      <c r="Z23" s="16" t="s">
        <v>39664</v>
      </c>
      <c r="AA23" s="33">
        <f>CHOOSE(MIN(D6L1516C9,RUN_YEARS),B7L815C7,B7L815C16,B7L815C25,B7L815C34,B7L815C43)</f>
        <v>34107.666666666664</v>
      </c>
      <c r="AB23" s="16" t="s">
        <v>39665</v>
      </c>
      <c r="AC23" s="33">
        <f>IF(D6L1516C12=0,0,D6L1516C10/D6L1516C12)</f>
        <v>2.5561253988075415E-3</v>
      </c>
      <c r="AD23" s="16" t="s">
        <v>39666</v>
      </c>
      <c r="AE23" s="33">
        <f>IF(D6L1516C5=0,0,D6L1516C10/D6L1516C5)</f>
        <v>0.49350158751508783</v>
      </c>
      <c r="AF23" s="16" t="s">
        <v>39667</v>
      </c>
      <c r="AG23" s="33">
        <f>CHOOSE(MIN(D6L1516C9,RUN_YEARS),B7L815C5,B7L815C14,B7L815C23,B7L815C32,B7L815C41)</f>
        <v>172.74177686807653</v>
      </c>
      <c r="AH23" s="16" t="s">
        <v>39668</v>
      </c>
      <c r="AI23" s="33">
        <f>IF(D6L1516C15=0,0,D6L1516C11/D6L1516C15)</f>
        <v>6.6459260368996343E-3</v>
      </c>
      <c r="AJ23" s="16" t="s">
        <v>39669</v>
      </c>
      <c r="AK23" s="33">
        <f>IF(D6L1516C5=0,0,D6L1516C11/D6L1516C5)</f>
        <v>6.4984124849121984E-3</v>
      </c>
      <c r="AL23" s="16" t="s">
        <v>39670</v>
      </c>
      <c r="AM23" s="33">
        <f>D6L1516C8*CHOOSE(MIN(D6L1516C9,RUN_YEARS),B7L815C4,B7L815C13,B7L815C22,B7L815C31,B7L815C40)</f>
        <v>37.656865667908463</v>
      </c>
      <c r="AN23" s="16" t="s">
        <v>39671</v>
      </c>
      <c r="AO23" s="33">
        <f>D6L1516C8-D6L1516C18</f>
        <v>50.674636465367414</v>
      </c>
      <c r="AP23" s="16" t="s">
        <v>39672</v>
      </c>
      <c r="AQ23" s="33">
        <f>CHOOSE(MIN(D6L1516C9,RUN_YEARS),B7L815C2,B7L815C11,B7L815C20,B7L815C29,B7L815C38)</f>
        <v>64.159340998572915</v>
      </c>
      <c r="AR23" s="16" t="s">
        <v>39673</v>
      </c>
      <c r="AS23" s="33">
        <f>IF(D6L1516C20=0,0,D6L1516C18/D6L1516C20)</f>
        <v>0.58692725146204439</v>
      </c>
      <c r="AT23" s="16" t="s">
        <v>39674</v>
      </c>
      <c r="AU23" s="33">
        <f>IF(D6L1516C5=0,0,D6L1516C18/D6L1516C5)</f>
        <v>0.21315648867315326</v>
      </c>
      <c r="AV23" s="16" t="s">
        <v>39675</v>
      </c>
      <c r="AW23" s="33">
        <f>CHOOSE(MIN(D6L1516C9,RUN_YEARS),B7L815C1,B7L815C10,B7L815C19,B7L815C28,B7L815C37)</f>
        <v>86.338871366316937</v>
      </c>
      <c r="AX23" s="16" t="s">
        <v>39676</v>
      </c>
      <c r="AY23" s="33">
        <f>IF(D6L1516C23=0,0,D6L1516C19/D6L1516C23)</f>
        <v>0.5869272514620445</v>
      </c>
      <c r="AZ23" s="16" t="s">
        <v>39677</v>
      </c>
      <c r="BA23" s="33">
        <f>IF(D6L1516C5=0,0,D6L1516C19/D6L1516C5)</f>
        <v>0.28684351132684677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859.52157318173158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739.18855293628917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369.59427646814459</v>
      </c>
      <c r="R24" s="16" t="s">
        <v>39682</v>
      </c>
      <c r="S24" s="15">
        <f>D6L1517C5-D6L1517C7</f>
        <v>369.59427646814459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364.7907243470392</v>
      </c>
      <c r="X24" s="16" t="s">
        <v>39684</v>
      </c>
      <c r="Y24" s="33">
        <f>D6L1517C7-D6L1517C10</f>
        <v>4.8035521211053833</v>
      </c>
      <c r="Z24" s="16" t="s">
        <v>39685</v>
      </c>
      <c r="AA24" s="33">
        <f>CHOOSE(MIN(D6L1517C9,RUN_YEARS),B7L815C7,B7L815C16,B7L815C25,B7L815C34,B7L815C43)</f>
        <v>34107.666666666664</v>
      </c>
      <c r="AB24" s="16" t="s">
        <v>39686</v>
      </c>
      <c r="AC24" s="33">
        <f>IF(D6L1517C12=0,0,D6L1517C10/D6L1517C12)</f>
        <v>1.069527059450092E-2</v>
      </c>
      <c r="AD24" s="16" t="s">
        <v>39687</v>
      </c>
      <c r="AE24" s="33">
        <f>IF(D6L1517C5=0,0,D6L1517C10/D6L1517C5)</f>
        <v>0.49350158751508777</v>
      </c>
      <c r="AF24" s="16" t="s">
        <v>39688</v>
      </c>
      <c r="AG24" s="33">
        <f>CHOOSE(MIN(D6L1517C9,RUN_YEARS),B7L815C5,B7L815C14,B7L815C23,B7L815C32,B7L815C41)</f>
        <v>172.74177686807653</v>
      </c>
      <c r="AH24" s="16" t="s">
        <v>39689</v>
      </c>
      <c r="AI24" s="33">
        <f>IF(D6L1517C15=0,0,D6L1517C11/D6L1517C15)</f>
        <v>2.7807703545702625E-2</v>
      </c>
      <c r="AJ24" s="16" t="s">
        <v>39690</v>
      </c>
      <c r="AK24" s="33">
        <f>IF(D6L1517C5=0,0,D6L1517C11/D6L1517C5)</f>
        <v>6.4984124849122261E-3</v>
      </c>
      <c r="AL24" s="16" t="s">
        <v>39691</v>
      </c>
      <c r="AM24" s="33">
        <f>D6L1517C8*CHOOSE(MIN(D6L1517C9,RUN_YEARS),B7L815C4,B7L815C13,B7L815C22,B7L815C31,B7L815C40)</f>
        <v>157.56283641128866</v>
      </c>
      <c r="AN24" s="16" t="s">
        <v>39692</v>
      </c>
      <c r="AO24" s="33">
        <f>D6L1517C8-D6L1517C18</f>
        <v>212.03144005685593</v>
      </c>
      <c r="AP24" s="16" t="s">
        <v>39693</v>
      </c>
      <c r="AQ24" s="33">
        <f>CHOOSE(MIN(D6L1517C9,RUN_YEARS),B7L815C2,B7L815C11,B7L815C20,B7L815C29,B7L815C38)</f>
        <v>64.159340998572915</v>
      </c>
      <c r="AR24" s="16" t="s">
        <v>39694</v>
      </c>
      <c r="AS24" s="33">
        <f>IF(D6L1517C20=0,0,D6L1517C18/D6L1517C20)</f>
        <v>2.4558050933658016</v>
      </c>
      <c r="AT24" s="16" t="s">
        <v>39695</v>
      </c>
      <c r="AU24" s="33">
        <f>IF(D6L1517C5=0,0,D6L1517C18/D6L1517C5)</f>
        <v>0.21315648867315323</v>
      </c>
      <c r="AV24" s="16" t="s">
        <v>39696</v>
      </c>
      <c r="AW24" s="33">
        <f>CHOOSE(MIN(D6L1517C9,RUN_YEARS),B7L815C1,B7L815C10,B7L815C19,B7L815C28,B7L815C37)</f>
        <v>86.338871366316937</v>
      </c>
      <c r="AX24" s="16" t="s">
        <v>39697</v>
      </c>
      <c r="AY24" s="33">
        <f>IF(D6L1517C23=0,0,D6L1517C19/D6L1517C23)</f>
        <v>2.455805093365802</v>
      </c>
      <c r="AZ24" s="16" t="s">
        <v>39698</v>
      </c>
      <c r="BA24" s="33">
        <f>IF(D6L1517C5=0,0,D6L1517C19/D6L1517C5)</f>
        <v>0.28684351132684677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528.75138703983896</v>
      </c>
      <c r="J25" s="16" t="s">
        <v>39720</v>
      </c>
      <c r="K25" s="21">
        <f>_xlfn.SINGLE(IF(FLOW_THRU_100PCT="Y",1,INDEX(VariabilityMatrix,D6L1518C1,_xlfn.SINGLE(D6L1518C9))))</f>
        <v>0.1949876457469733</v>
      </c>
      <c r="L25" s="16" t="s">
        <v>39700</v>
      </c>
      <c r="M25" s="15">
        <f>IF(_xlfn.SINGLE(D6L1518C2)&lt;&gt;0,_xlfn.SINGLE(D6L1518C2)*_xlfn.SINGLE(D6L1518C4),_xlfn.SINGLE(D6L1518C3)*_xlfn.SINGLE(D6L1518C4))</f>
        <v>103.09998814434489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51.549994072172446</v>
      </c>
      <c r="R25" s="16" t="s">
        <v>39702</v>
      </c>
      <c r="S25" s="15">
        <f>D6L1518C5-D6L1518C7</f>
        <v>51.549994072172446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50.880048965429488</v>
      </c>
      <c r="X25" s="16" t="s">
        <v>39704</v>
      </c>
      <c r="Y25" s="33">
        <f>D6L1518C7-D6L1518C10</f>
        <v>0.66994510674295782</v>
      </c>
      <c r="Z25" s="16" t="s">
        <v>39705</v>
      </c>
      <c r="AA25" s="33">
        <f>CHOOSE(MIN(D6L1518C9,RUN_YEARS),B7L815C7,B7L815C16,B7L815C25,B7L815C34,B7L815C43)</f>
        <v>36319</v>
      </c>
      <c r="AB25" s="16" t="s">
        <v>39706</v>
      </c>
      <c r="AC25" s="33">
        <f>IF(D6L1518C12=0,0,D6L1518C10/D6L1518C12)</f>
        <v>1.4009209770486381E-3</v>
      </c>
      <c r="AD25" s="16" t="s">
        <v>39707</v>
      </c>
      <c r="AE25" s="33">
        <f>IF(D6L1518C5=0,0,D6L1518C10/D6L1518C5)</f>
        <v>0.49350198657826222</v>
      </c>
      <c r="AF25" s="16" t="s">
        <v>39708</v>
      </c>
      <c r="AG25" s="33">
        <f>CHOOSE(MIN(D6L1518C9,RUN_YEARS),B7L815C5,B7L815C14,B7L815C23,B7L815C32,B7L815C41)</f>
        <v>183.92985694595129</v>
      </c>
      <c r="AH25" s="16" t="s">
        <v>39709</v>
      </c>
      <c r="AI25" s="33">
        <f>IF(D6L1518C15=0,0,D6L1518C11/D6L1518C15)</f>
        <v>3.6423945403264491E-3</v>
      </c>
      <c r="AJ25" s="16" t="s">
        <v>39710</v>
      </c>
      <c r="AK25" s="33">
        <f>IF(D6L1518C5=0,0,D6L1518C11/D6L1518C5)</f>
        <v>6.4980134217377675E-3</v>
      </c>
      <c r="AL25" s="16" t="s">
        <v>39711</v>
      </c>
      <c r="AM25" s="33">
        <f>D6L1518C8*CHOOSE(MIN(D6L1518C9,RUN_YEARS),B7L815C4,B7L815C13,B7L815C22,B7L815C31,B7L815C40)</f>
        <v>22.208367018712099</v>
      </c>
      <c r="AN25" s="16" t="s">
        <v>39712</v>
      </c>
      <c r="AO25" s="33">
        <f>D6L1518C8-D6L1518C18</f>
        <v>29.341627053460346</v>
      </c>
      <c r="AP25" s="16" t="s">
        <v>39713</v>
      </c>
      <c r="AQ25" s="33">
        <f>CHOOSE(MIN(D6L1518C9,RUN_YEARS),B7L815C2,B7L815C11,B7L815C20,B7L815C29,B7L815C38)</f>
        <v>69.585548442430493</v>
      </c>
      <c r="AR25" s="16" t="s">
        <v>39714</v>
      </c>
      <c r="AS25" s="33">
        <f>IF(D6L1518C20=0,0,D6L1518C18/D6L1518C20)</f>
        <v>0.3191520008940581</v>
      </c>
      <c r="AT25" s="16" t="s">
        <v>39715</v>
      </c>
      <c r="AU25" s="33">
        <f>IF(D6L1518C5=0,0,D6L1518C18/D6L1518C5)</f>
        <v>0.21540610642572847</v>
      </c>
      <c r="AV25" s="16" t="s">
        <v>39716</v>
      </c>
      <c r="AW25" s="33">
        <f>CHOOSE(MIN(D6L1518C9,RUN_YEARS),B7L815C1,B7L815C10,B7L815C19,B7L815C28,B7L815C37)</f>
        <v>91.936215255627502</v>
      </c>
      <c r="AX25" s="16" t="s">
        <v>39717</v>
      </c>
      <c r="AY25" s="33">
        <f>IF(D6L1518C23=0,0,D6L1518C19/D6L1518C23)</f>
        <v>0.3191520008940581</v>
      </c>
      <c r="AZ25" s="16" t="s">
        <v>39718</v>
      </c>
      <c r="BA25" s="33">
        <f>IF(D6L1518C5=0,0,D6L1518C19/D6L1518C5)</f>
        <v>0.28459389357427151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1763.1507006577087</v>
      </c>
      <c r="J26" s="16" t="s">
        <v>39741</v>
      </c>
      <c r="K26" s="21">
        <f>_xlfn.SINGLE(IF(FLOW_THRU_100PCT="Y",1,INDEX(VariabilityMatrix,D6L1519C1,_xlfn.SINGLE(D6L1519C9))))</f>
        <v>0.19220666926290547</v>
      </c>
      <c r="L26" s="16" t="s">
        <v>39721</v>
      </c>
      <c r="M26" s="15">
        <f>IF(_xlfn.SINGLE(D6L1519C2)&lt;&gt;0,_xlfn.SINGLE(D6L1519C2)*_xlfn.SINGLE(D6L1519C4),_xlfn.SINGLE(D6L1519C3)*_xlfn.SINGLE(D6L1519C4))</f>
        <v>338.88932358197627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169.44466179098814</v>
      </c>
      <c r="R26" s="16" t="s">
        <v>39723</v>
      </c>
      <c r="S26" s="15">
        <f>D6L1519C5-D6L1519C7</f>
        <v>169.44466179098814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167.24241917961956</v>
      </c>
      <c r="X26" s="16" t="s">
        <v>39725</v>
      </c>
      <c r="Y26" s="33">
        <f>D6L1519C7-D6L1519C10</f>
        <v>2.2022426113685754</v>
      </c>
      <c r="Z26" s="16" t="s">
        <v>39726</v>
      </c>
      <c r="AA26" s="33">
        <f>CHOOSE(MIN(D6L1519C9,RUN_YEARS),B7L815C7,B7L815C16,B7L815C25,B7L815C34,B7L815C43)</f>
        <v>34107.666666666664</v>
      </c>
      <c r="AB26" s="16" t="s">
        <v>39727</v>
      </c>
      <c r="AC26" s="33">
        <f>IF(D6L1519C12=0,0,D6L1519C10/D6L1519C12)</f>
        <v>4.9033673518061307E-3</v>
      </c>
      <c r="AD26" s="16" t="s">
        <v>39728</v>
      </c>
      <c r="AE26" s="33">
        <f>IF(D6L1519C5=0,0,D6L1519C10/D6L1519C5)</f>
        <v>0.49350158751508777</v>
      </c>
      <c r="AF26" s="16" t="s">
        <v>39729</v>
      </c>
      <c r="AG26" s="33">
        <f>CHOOSE(MIN(D6L1519C9,RUN_YEARS),B7L815C5,B7L815C14,B7L815C23,B7L815C32,B7L815C41)</f>
        <v>172.74177686807653</v>
      </c>
      <c r="AH26" s="16" t="s">
        <v>39730</v>
      </c>
      <c r="AI26" s="33">
        <f>IF(D6L1519C15=0,0,D6L1519C11/D6L1519C15)</f>
        <v>1.2748755114696055E-2</v>
      </c>
      <c r="AJ26" s="16" t="s">
        <v>39731</v>
      </c>
      <c r="AK26" s="33">
        <f>IF(D6L1519C5=0,0,D6L1519C11/D6L1519C5)</f>
        <v>6.4984124849122304E-3</v>
      </c>
      <c r="AL26" s="16" t="s">
        <v>39732</v>
      </c>
      <c r="AM26" s="33">
        <f>D6L1519C8*CHOOSE(MIN(D6L1519C9,RUN_YEARS),B7L815C4,B7L815C13,B7L815C22,B7L815C31,B7L815C40)</f>
        <v>72.236458263554084</v>
      </c>
      <c r="AN26" s="16" t="s">
        <v>39733</v>
      </c>
      <c r="AO26" s="33">
        <f>D6L1519C8-D6L1519C18</f>
        <v>97.208203527434051</v>
      </c>
      <c r="AP26" s="16" t="s">
        <v>39734</v>
      </c>
      <c r="AQ26" s="33">
        <f>CHOOSE(MIN(D6L1519C9,RUN_YEARS),B7L815C2,B7L815C11,B7L815C20,B7L815C29,B7L815C38)</f>
        <v>64.159340998572915</v>
      </c>
      <c r="AR26" s="16" t="s">
        <v>39735</v>
      </c>
      <c r="AS26" s="33">
        <f>IF(D6L1519C20=0,0,D6L1519C18/D6L1519C20)</f>
        <v>1.1258915247455679</v>
      </c>
      <c r="AT26" s="16" t="s">
        <v>39736</v>
      </c>
      <c r="AU26" s="33">
        <f>IF(D6L1519C5=0,0,D6L1519C18/D6L1519C5)</f>
        <v>0.21315648867315323</v>
      </c>
      <c r="AV26" s="16" t="s">
        <v>39737</v>
      </c>
      <c r="AW26" s="33">
        <f>CHOOSE(MIN(D6L1519C9,RUN_YEARS),B7L815C1,B7L815C10,B7L815C19,B7L815C28,B7L815C37)</f>
        <v>86.338871366316937</v>
      </c>
      <c r="AX26" s="16" t="s">
        <v>39738</v>
      </c>
      <c r="AY26" s="33">
        <f>IF(D6L1519C23=0,0,D6L1519C19/D6L1519C23)</f>
        <v>1.1258915247455681</v>
      </c>
      <c r="AZ26" s="16" t="s">
        <v>39739</v>
      </c>
      <c r="BA26" s="33">
        <f>IF(D6L1519C5=0,0,D6L1519C19/D6L1519C5)</f>
        <v>0.28684351132684677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1919.2739293981265</v>
      </c>
      <c r="J27" s="16" t="s">
        <v>39762</v>
      </c>
      <c r="K27" s="21">
        <f>_xlfn.SINGLE(IF(FLOW_THRU_100PCT="Y",1,INDEX(VariabilityMatrix,D6L1520C1,_xlfn.SINGLE(D6L1520C9))))</f>
        <v>0.1949876457469733</v>
      </c>
      <c r="L27" s="16" t="s">
        <v>39742</v>
      </c>
      <c r="M27" s="15">
        <f>IF(_xlfn.SINGLE(D6L1520C2)&lt;&gt;0,_xlfn.SINGLE(D6L1520C2)*_xlfn.SINGLE(D6L1520C4),_xlfn.SINGLE(D6L1520C3)*_xlfn.SINGLE(D6L1520C4))</f>
        <v>374.23470503688333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187.11735251844166</v>
      </c>
      <c r="R27" s="16" t="s">
        <v>39744</v>
      </c>
      <c r="S27" s="15">
        <f>D6L1520C5-D6L1520C7</f>
        <v>187.11735251844166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184.68557038223193</v>
      </c>
      <c r="X27" s="16" t="s">
        <v>39746</v>
      </c>
      <c r="Y27" s="33">
        <f>D6L1520C7-D6L1520C10</f>
        <v>2.4317821362097334</v>
      </c>
      <c r="Z27" s="16" t="s">
        <v>39747</v>
      </c>
      <c r="AA27" s="33">
        <f>CHOOSE(MIN(D6L1520C9,RUN_YEARS),B7L815C7,B7L815C16,B7L815C25,B7L815C34,B7L815C43)</f>
        <v>36319</v>
      </c>
      <c r="AB27" s="16" t="s">
        <v>39748</v>
      </c>
      <c r="AC27" s="33">
        <f>IF(D6L1520C12=0,0,D6L1520C10/D6L1520C12)</f>
        <v>5.0850951397954768E-3</v>
      </c>
      <c r="AD27" s="16" t="s">
        <v>39749</v>
      </c>
      <c r="AE27" s="33">
        <f>IF(D6L1520C5=0,0,D6L1520C10/D6L1520C5)</f>
        <v>0.49350198657826227</v>
      </c>
      <c r="AF27" s="16" t="s">
        <v>39750</v>
      </c>
      <c r="AG27" s="33">
        <f>CHOOSE(MIN(D6L1520C9,RUN_YEARS),B7L815C5,B7L815C14,B7L815C23,B7L815C32,B7L815C41)</f>
        <v>183.92985694595129</v>
      </c>
      <c r="AH27" s="16" t="s">
        <v>39751</v>
      </c>
      <c r="AI27" s="33">
        <f>IF(D6L1520C15=0,0,D6L1520C11/D6L1520C15)</f>
        <v>1.3221247363468155E-2</v>
      </c>
      <c r="AJ27" s="16" t="s">
        <v>39752</v>
      </c>
      <c r="AK27" s="33">
        <f>IF(D6L1520C5=0,0,D6L1520C11/D6L1520C5)</f>
        <v>6.4980134217377432E-3</v>
      </c>
      <c r="AL27" s="16" t="s">
        <v>39753</v>
      </c>
      <c r="AM27" s="33">
        <f>D6L1520C8*CHOOSE(MIN(D6L1520C9,RUN_YEARS),B7L815C4,B7L815C13,B7L815C22,B7L815C31,B7L815C40)</f>
        <v>80.612440701375988</v>
      </c>
      <c r="AN27" s="16" t="s">
        <v>39754</v>
      </c>
      <c r="AO27" s="33">
        <f>D6L1520C8-D6L1520C18</f>
        <v>106.50491181706568</v>
      </c>
      <c r="AP27" s="16" t="s">
        <v>39755</v>
      </c>
      <c r="AQ27" s="33">
        <f>CHOOSE(MIN(D6L1520C9,RUN_YEARS),B7L815C2,B7L815C11,B7L815C20,B7L815C29,B7L815C38)</f>
        <v>69.585548442430493</v>
      </c>
      <c r="AR27" s="16" t="s">
        <v>39756</v>
      </c>
      <c r="AS27" s="33">
        <f>IF(D6L1520C20=0,0,D6L1520C18/D6L1520C20)</f>
        <v>1.1584652633451364</v>
      </c>
      <c r="AT27" s="16" t="s">
        <v>39757</v>
      </c>
      <c r="AU27" s="33">
        <f>IF(D6L1520C5=0,0,D6L1520C18/D6L1520C5)</f>
        <v>0.21540610642572847</v>
      </c>
      <c r="AV27" s="16" t="s">
        <v>39758</v>
      </c>
      <c r="AW27" s="33">
        <f>CHOOSE(MIN(D6L1520C9,RUN_YEARS),B7L815C1,B7L815C10,B7L815C19,B7L815C28,B7L815C37)</f>
        <v>91.936215255627502</v>
      </c>
      <c r="AX27" s="16" t="s">
        <v>39759</v>
      </c>
      <c r="AY27" s="33">
        <f>IF(D6L1520C23=0,0,D6L1520C19/D6L1520C23)</f>
        <v>1.1584652633451367</v>
      </c>
      <c r="AZ27" s="16" t="s">
        <v>39760</v>
      </c>
      <c r="BA27" s="33">
        <f>IF(D6L1520C5=0,0,D6L1520C19/D6L1520C5)</f>
        <v>0.28459389357427156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0.1949876457469733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36319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183.92985694595129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69.585548442430493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91.936215255627502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0.1949876457469733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36319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183.92985694595129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69.585548442430493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91.936215255627502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0.1949876457469733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36319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183.92985694595129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69.585548442430493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91.936215255627502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0.1949876457469733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36319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183.92985694595129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69.585548442430493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91.936215255627502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0.1949876457469733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36319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183.92985694595129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69.585548442430493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91.936215255627502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4932.2927842345398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4241.7717944417045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2120.8858972208523</v>
      </c>
      <c r="R33" s="16" t="s">
        <v>39870</v>
      </c>
      <c r="S33" s="15">
        <f>D6L1526C5-D6L1526C7</f>
        <v>2120.8858972208523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2093.3228071686212</v>
      </c>
      <c r="X33" s="16" t="s">
        <v>39872</v>
      </c>
      <c r="Y33" s="33">
        <f>D6L1526C7-D6L1526C10</f>
        <v>27.563090052231018</v>
      </c>
      <c r="Z33" s="16" t="s">
        <v>39873</v>
      </c>
      <c r="AA33" s="33">
        <f>CHOOSE(MIN(D6L1526C9,RUN_YEARS),B7L815C7,B7L815C16,B7L815C25,B7L815C34,B7L815C43)</f>
        <v>36319</v>
      </c>
      <c r="AB33" s="16" t="s">
        <v>39874</v>
      </c>
      <c r="AC33" s="33">
        <f>IF(D6L1526C12=0,0,D6L1526C10/D6L1526C12)</f>
        <v>5.7637126770247564E-2</v>
      </c>
      <c r="AD33" s="16" t="s">
        <v>39875</v>
      </c>
      <c r="AE33" s="33">
        <f>IF(D6L1526C5=0,0,D6L1526C10/D6L1526C5)</f>
        <v>0.49350198657826222</v>
      </c>
      <c r="AF33" s="16" t="s">
        <v>39876</v>
      </c>
      <c r="AG33" s="33">
        <f>CHOOSE(MIN(D6L1526C9,RUN_YEARS),B7L815C5,B7L815C14,B7L815C23,B7L815C32,B7L815C41)</f>
        <v>183.92985694595129</v>
      </c>
      <c r="AH33" s="16" t="s">
        <v>39877</v>
      </c>
      <c r="AI33" s="33">
        <f>IF(D6L1526C15=0,0,D6L1526C11/D6L1526C15)</f>
        <v>0.14985652960264395</v>
      </c>
      <c r="AJ33" s="16" t="s">
        <v>39878</v>
      </c>
      <c r="AK33" s="33">
        <f>IF(D6L1526C5=0,0,D6L1526C11/D6L1526C5)</f>
        <v>6.4980134217377979E-3</v>
      </c>
      <c r="AL33" s="16" t="s">
        <v>39879</v>
      </c>
      <c r="AM33" s="33">
        <f>D6L1526C8*CHOOSE(MIN(D6L1526C9,RUN_YEARS),B7L815C4,B7L815C13,B7L815C22,B7L815C31,B7L815C40)</f>
        <v>913.70354658716303</v>
      </c>
      <c r="AN33" s="16" t="s">
        <v>39880</v>
      </c>
      <c r="AO33" s="33">
        <f>D6L1526C8-D6L1526C18</f>
        <v>1207.1823506336891</v>
      </c>
      <c r="AP33" s="16" t="s">
        <v>39881</v>
      </c>
      <c r="AQ33" s="33">
        <f>CHOOSE(MIN(D6L1526C9,RUN_YEARS),B7L815C2,B7L815C11,B7L815C20,B7L815C29,B7L815C38)</f>
        <v>69.585548442430493</v>
      </c>
      <c r="AR33" s="16" t="s">
        <v>39882</v>
      </c>
      <c r="AS33" s="33">
        <f>IF(D6L1526C20=0,0,D6L1526C18/D6L1526C20)</f>
        <v>13.130650933118506</v>
      </c>
      <c r="AT33" s="16" t="s">
        <v>39883</v>
      </c>
      <c r="AU33" s="33">
        <f>IF(D6L1526C5=0,0,D6L1526C18/D6L1526C5)</f>
        <v>0.21540610642572847</v>
      </c>
      <c r="AV33" s="16" t="s">
        <v>39884</v>
      </c>
      <c r="AW33" s="33">
        <f>CHOOSE(MIN(D6L1526C9,RUN_YEARS),B7L815C1,B7L815C10,B7L815C19,B7L815C28,B7L815C37)</f>
        <v>91.936215255627502</v>
      </c>
      <c r="AX33" s="16" t="s">
        <v>39885</v>
      </c>
      <c r="AY33" s="33">
        <f>IF(D6L1526C23=0,0,D6L1526C19/D6L1526C23)</f>
        <v>13.130650933118506</v>
      </c>
      <c r="AZ33" s="16" t="s">
        <v>39886</v>
      </c>
      <c r="BA33" s="33">
        <f>IF(D6L1526C5=0,0,D6L1526C19/D6L1526C5)</f>
        <v>0.28459389357427151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-583.87119842910909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-502.12923064903379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-251.06461532451689</v>
      </c>
      <c r="R34" s="16" t="s">
        <v>39890</v>
      </c>
      <c r="S34" s="15">
        <f>D6L1527C5-D6L1527C7</f>
        <v>-251.06461532451689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-247.80157246302784</v>
      </c>
      <c r="X34" s="16" t="s">
        <v>39892</v>
      </c>
      <c r="Y34" s="33">
        <f>D6L1527C7-D6L1527C10</f>
        <v>-3.2630428614890548</v>
      </c>
      <c r="Z34" s="16" t="s">
        <v>39893</v>
      </c>
      <c r="AA34" s="33">
        <f>CHOOSE(MIN(D6L1527C9,RUN_YEARS),B7L815C7,B7L815C16,B7L815C25,B7L815C34,B7L815C43)</f>
        <v>34107.666666666664</v>
      </c>
      <c r="AB34" s="16" t="s">
        <v>39894</v>
      </c>
      <c r="AC34" s="33">
        <f>IF(D6L1527C12=0,0,D6L1527C10/D6L1527C12)</f>
        <v>-7.2652748393722188E-3</v>
      </c>
      <c r="AD34" s="16" t="s">
        <v>39895</v>
      </c>
      <c r="AE34" s="33">
        <f>IF(D6L1527C5=0,0,D6L1527C10/D6L1527C5)</f>
        <v>0.49350158751508777</v>
      </c>
      <c r="AF34" s="16" t="s">
        <v>39896</v>
      </c>
      <c r="AG34" s="33">
        <f>CHOOSE(MIN(D6L1527C9,RUN_YEARS),B7L815C5,B7L815C14,B7L815C23,B7L815C32,B7L815C41)</f>
        <v>172.74177686807653</v>
      </c>
      <c r="AH34" s="16" t="s">
        <v>39897</v>
      </c>
      <c r="AI34" s="33">
        <f>IF(D6L1527C15=0,0,D6L1527C11/D6L1527C15)</f>
        <v>-1.8889714582367944E-2</v>
      </c>
      <c r="AJ34" s="16" t="s">
        <v>39898</v>
      </c>
      <c r="AK34" s="33">
        <f>IF(D6L1527C5=0,0,D6L1527C11/D6L1527C5)</f>
        <v>6.4984124849122313E-3</v>
      </c>
      <c r="AL34" s="16" t="s">
        <v>39899</v>
      </c>
      <c r="AM34" s="33">
        <f>D6L1527C8*CHOOSE(MIN(D6L1527C9,RUN_YEARS),B7L815C4,B7L815C13,B7L815C22,B7L815C31,B7L815C40)</f>
        <v>-107.03210366529991</v>
      </c>
      <c r="AN34" s="16" t="s">
        <v>39900</v>
      </c>
      <c r="AO34" s="33">
        <f>D6L1527C8-D6L1527C18</f>
        <v>-144.03251165921699</v>
      </c>
      <c r="AP34" s="16" t="s">
        <v>39901</v>
      </c>
      <c r="AQ34" s="33">
        <f>CHOOSE(MIN(D6L1527C9,RUN_YEARS),B7L815C2,B7L815C11,B7L815C20,B7L815C29,B7L815C38)</f>
        <v>64.159340998572915</v>
      </c>
      <c r="AR34" s="16" t="s">
        <v>39902</v>
      </c>
      <c r="AS34" s="33">
        <f>IF(D6L1527C20=0,0,D6L1527C18/D6L1527C20)</f>
        <v>-1.6682232391956864</v>
      </c>
      <c r="AT34" s="16" t="s">
        <v>39903</v>
      </c>
      <c r="AU34" s="33">
        <f>IF(D6L1527C5=0,0,D6L1527C18/D6L1527C5)</f>
        <v>0.21315648867315323</v>
      </c>
      <c r="AV34" s="16" t="s">
        <v>39904</v>
      </c>
      <c r="AW34" s="33">
        <f>CHOOSE(MIN(D6L1527C9,RUN_YEARS),B7L815C1,B7L815C10,B7L815C19,B7L815C28,B7L815C37)</f>
        <v>86.338871366316937</v>
      </c>
      <c r="AX34" s="16" t="s">
        <v>39905</v>
      </c>
      <c r="AY34" s="33">
        <f>IF(D6L1527C23=0,0,D6L1527C19/D6L1527C23)</f>
        <v>-1.668223239195687</v>
      </c>
      <c r="AZ34" s="16" t="s">
        <v>39906</v>
      </c>
      <c r="BA34" s="33">
        <f>IF(D6L1527C5=0,0,D6L1527C19/D6L1527C5)</f>
        <v>0.28684351132684682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20445.463633270399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13848.44429970378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6924.2221498518902</v>
      </c>
      <c r="R35" s="16" t="s">
        <v>39910</v>
      </c>
      <c r="S35" s="15">
        <f>SUM(D6L1501C8:D6L1527C8)-2*SUM(D6L1509C8,D6L1511C8,D6L1522C8,D6L1524C8,D6L1527C8)</f>
        <v>6924.2221498518902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6834.2303274048427</v>
      </c>
      <c r="X35" s="16" t="s">
        <v>39912</v>
      </c>
      <c r="Y35" s="33">
        <f>SUM(D6L1501C11:D6L1527C11)-2*SUM(D6L1509C11,D6L1511C11,D6L1522C11,D6L1524C11,D6L1527C11)</f>
        <v>89.991822447048207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0.19590402280735775</v>
      </c>
      <c r="AD35" s="16" t="s">
        <v>39914</v>
      </c>
      <c r="AE35" s="33">
        <f>IF(D6L1528C5=0,0,D6L1528C10/D6L1528C5)</f>
        <v>0.49350166556622016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0.50935045929913314</v>
      </c>
      <c r="AJ35" s="16" t="s">
        <v>39916</v>
      </c>
      <c r="AK35" s="33">
        <f>IF(D6L1528C5=0,0,D6L1528C11/D6L1528C5)</f>
        <v>6.498334433779911E-3</v>
      </c>
      <c r="AL35" s="16" t="s">
        <v>39917</v>
      </c>
      <c r="AM35" s="33">
        <f>SUM(D6L1501C18:D6L1527C18)-2*SUM(D6L1509C18,D6L1511C18,D6L1522C18,D6L1524C18,D6L1527C18)</f>
        <v>2962.5993241266442</v>
      </c>
      <c r="AN35" s="16" t="s">
        <v>39918</v>
      </c>
      <c r="AO35" s="33">
        <f>SUM(D6L1501C19:D6L1527C19)-2*SUM(D6L1509C19,D6L1511C19,D6L1522C19,D6L1524C19,D6L1527C19)</f>
        <v>3961.622825725246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44.865925714228723</v>
      </c>
      <c r="AT35" s="16" t="s">
        <v>39920</v>
      </c>
      <c r="AU35" s="33">
        <f>IF(D6L1528C5=0,0,D6L1528C18/D6L1528C5)</f>
        <v>0.21393011807037521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44.86592571422873</v>
      </c>
      <c r="AZ35" s="16" t="s">
        <v>39922</v>
      </c>
      <c r="BA35" s="33">
        <f>IF(D6L1528C5=0,0,D6L1528C19/D6L1528C5)</f>
        <v>0.28606988192962479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166.22534080366526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83.112670401832631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41.556335200916315</v>
      </c>
      <c r="R36" s="16" t="s">
        <v>39927</v>
      </c>
      <c r="S36" s="15">
        <f>D6L1529C5-D6L1529C7</f>
        <v>41.556335200916315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41.01626795312874</v>
      </c>
      <c r="X36" s="16" t="s">
        <v>39929</v>
      </c>
      <c r="Y36" s="33">
        <f>D6L1529C7-D6L1529C10</f>
        <v>0.54006724778757587</v>
      </c>
      <c r="Z36" s="16" t="s">
        <v>39930</v>
      </c>
      <c r="AA36" s="33">
        <f>CHOOSE(MIN(D6L1529C9,RUN_YEARS),B7L815C7,B7L815C16,B7L815C25,B7L815C34,B7L815C43)</f>
        <v>36319</v>
      </c>
      <c r="AB36" s="16" t="s">
        <v>39931</v>
      </c>
      <c r="AC36" s="33">
        <f>IF(D6L1529C12=0,0,D6L1529C10/D6L1529C12)</f>
        <v>1.1293336257366322E-3</v>
      </c>
      <c r="AD36" s="16" t="s">
        <v>39932</v>
      </c>
      <c r="AE36" s="33">
        <f>IF(D6L1529C5=0,0,D6L1529C10/D6L1529C5)</f>
        <v>0.49350198657826222</v>
      </c>
      <c r="AF36" s="16" t="s">
        <v>39933</v>
      </c>
      <c r="AG36" s="33">
        <f>CHOOSE(MIN(D6L1529C9,RUN_YEARS),B7L815C5,B7L815C14,B7L815C23,B7L815C32,B7L815C41)</f>
        <v>183.92985694595129</v>
      </c>
      <c r="AH36" s="16" t="s">
        <v>39934</v>
      </c>
      <c r="AI36" s="33">
        <f>IF(D6L1529C15=0,0,D6L1529C11/D6L1529C15)</f>
        <v>2.936267426915236E-3</v>
      </c>
      <c r="AJ36" s="16" t="s">
        <v>39935</v>
      </c>
      <c r="AK36" s="33">
        <f>IF(D6L1529C5=0,0,D6L1529C11/D6L1529C5)</f>
        <v>6.4980134217377692E-3</v>
      </c>
      <c r="AL36" s="16" t="s">
        <v>39936</v>
      </c>
      <c r="AM36" s="33">
        <f>D6L1529C8*CHOOSE(MIN(D6L1529C9,RUN_YEARS),B7L815C4,B7L815C13,B7L815C22,B7L815C31,B7L815C40)</f>
        <v>17.902976725903653</v>
      </c>
      <c r="AN36" s="16" t="s">
        <v>39937</v>
      </c>
      <c r="AO36" s="33">
        <f>D6L1529C8-D6L1529C18</f>
        <v>23.653358475012663</v>
      </c>
      <c r="AP36" s="16" t="s">
        <v>39938</v>
      </c>
      <c r="AQ36" s="33">
        <f>CHOOSE(MIN(D6L1529C9,RUN_YEARS),B7L815C2,B7L815C11,B7L815C20,B7L815C29,B7L815C38)</f>
        <v>69.585548442430493</v>
      </c>
      <c r="AR36" s="16" t="s">
        <v>39939</v>
      </c>
      <c r="AS36" s="33">
        <f>IF(D6L1529C20=0,0,D6L1529C18/D6L1529C20)</f>
        <v>0.25728009804672503</v>
      </c>
      <c r="AT36" s="16" t="s">
        <v>39940</v>
      </c>
      <c r="AU36" s="33">
        <f>IF(D6L1529C5=0,0,D6L1529C18/D6L1529C5)</f>
        <v>0.21540610642572847</v>
      </c>
      <c r="AV36" s="16" t="s">
        <v>39941</v>
      </c>
      <c r="AW36" s="33">
        <f>CHOOSE(MIN(D6L1529C9,RUN_YEARS),B7L815C1,B7L815C10,B7L815C19,B7L815C28,B7L815C37)</f>
        <v>91.936215255627502</v>
      </c>
      <c r="AX36" s="16" t="s">
        <v>39942</v>
      </c>
      <c r="AY36" s="33">
        <f>IF(D6L1529C23=0,0,D6L1529C19/D6L1529C23)</f>
        <v>0.25728009804672503</v>
      </c>
      <c r="AZ36" s="16" t="s">
        <v>39943</v>
      </c>
      <c r="BA36" s="33">
        <f>IF(D6L1529C5=0,0,D6L1529C19/D6L1529C5)</f>
        <v>0.28459389357427151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41.923398422220011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41.923398422220011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20.961699211110005</v>
      </c>
      <c r="R37" s="16" t="s">
        <v>39947</v>
      </c>
      <c r="S37" s="15">
        <f>D6L1530C5-D6L1530C7</f>
        <v>20.961699211110005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20.689280405477561</v>
      </c>
      <c r="X37" s="16" t="s">
        <v>39949</v>
      </c>
      <c r="Y37" s="33">
        <f>D6L1530C7-D6L1530C10</f>
        <v>0.27241880563244436</v>
      </c>
      <c r="Z37" s="16" t="s">
        <v>39950</v>
      </c>
      <c r="AA37" s="33">
        <f>CHOOSE(MIN(D6L1530C9,RUN_YEARS),B7L815C7,B7L815C16,B7L815C25,B7L815C34,B7L815C43)</f>
        <v>36319</v>
      </c>
      <c r="AB37" s="16" t="s">
        <v>39951</v>
      </c>
      <c r="AC37" s="33">
        <f>IF(D6L1530C12=0,0,D6L1530C10/D6L1530C12)</f>
        <v>5.6965446200274124E-4</v>
      </c>
      <c r="AD37" s="16" t="s">
        <v>39952</v>
      </c>
      <c r="AE37" s="33">
        <f>IF(D6L1530C5=0,0,D6L1530C10/D6L1530C5)</f>
        <v>0.49350198657826227</v>
      </c>
      <c r="AF37" s="16" t="s">
        <v>39953</v>
      </c>
      <c r="AG37" s="33">
        <f>CHOOSE(MIN(D6L1530C9,RUN_YEARS),B7L815C5,B7L815C14,B7L815C23,B7L815C32,B7L815C41)</f>
        <v>183.92985694595129</v>
      </c>
      <c r="AH37" s="16" t="s">
        <v>39954</v>
      </c>
      <c r="AI37" s="33">
        <f>IF(D6L1530C15=0,0,D6L1530C11/D6L1530C15)</f>
        <v>1.4811016012071167E-3</v>
      </c>
      <c r="AJ37" s="16" t="s">
        <v>39955</v>
      </c>
      <c r="AK37" s="33">
        <f>IF(D6L1530C5=0,0,D6L1530C11/D6L1530C5)</f>
        <v>6.4980134217377389E-3</v>
      </c>
      <c r="AL37" s="16" t="s">
        <v>39956</v>
      </c>
      <c r="AM37" s="33">
        <f>D6L1530C8*CHOOSE(MIN(D6L1530C9,RUN_YEARS),B7L815C4,B7L815C13,B7L815C22,B7L815C31,B7L815C40)</f>
        <v>9.0305560222649408</v>
      </c>
      <c r="AN37" s="16" t="s">
        <v>39957</v>
      </c>
      <c r="AO37" s="33">
        <f>D6L1530C8-D6L1530C18</f>
        <v>11.931143188845065</v>
      </c>
      <c r="AP37" s="16" t="s">
        <v>39958</v>
      </c>
      <c r="AQ37" s="33">
        <f>CHOOSE(MIN(D6L1530C9,RUN_YEARS),B7L815C2,B7L815C11,B7L815C20,B7L815C29,B7L815C38)</f>
        <v>69.585548442430493</v>
      </c>
      <c r="AR37" s="16" t="s">
        <v>39959</v>
      </c>
      <c r="AS37" s="33">
        <f>IF(D6L1530C20=0,0,D6L1530C18/D6L1530C20)</f>
        <v>0.12977631454232338</v>
      </c>
      <c r="AT37" s="16" t="s">
        <v>39960</v>
      </c>
      <c r="AU37" s="33">
        <f>IF(D6L1530C5=0,0,D6L1530C18/D6L1530C5)</f>
        <v>0.21540610642572847</v>
      </c>
      <c r="AV37" s="16" t="s">
        <v>39961</v>
      </c>
      <c r="AW37" s="33">
        <f>CHOOSE(MIN(D6L1530C9,RUN_YEARS),B7L815C1,B7L815C10,B7L815C19,B7L815C28,B7L815C37)</f>
        <v>91.936215255627502</v>
      </c>
      <c r="AX37" s="16" t="s">
        <v>39962</v>
      </c>
      <c r="AY37" s="33">
        <f>IF(D6L1530C23=0,0,D6L1530C19/D6L1530C23)</f>
        <v>0.12977631454232338</v>
      </c>
      <c r="AZ37" s="16" t="s">
        <v>39963</v>
      </c>
      <c r="BA37" s="33">
        <f>IF(D6L1530C5=0,0,D6L1530C19/D6L1530C5)</f>
        <v>0.28459389357427151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3.0589207150680355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1.5294603575340178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0.76473017876700888</v>
      </c>
      <c r="R38" s="16" t="s">
        <v>39967</v>
      </c>
      <c r="S38" s="15">
        <f>D6L1531C5-D6L1531C7</f>
        <v>0.76473017876700888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0.75479172483573698</v>
      </c>
      <c r="X38" s="16" t="s">
        <v>39969</v>
      </c>
      <c r="Y38" s="33">
        <f>D6L1531C7-D6L1531C10</f>
        <v>9.9384539312719067E-3</v>
      </c>
      <c r="Z38" s="16" t="s">
        <v>39970</v>
      </c>
      <c r="AA38" s="33">
        <f>CHOOSE(MIN(D6L1531C9,RUN_YEARS),B7L815C7,B7L815C16,B7L815C25,B7L815C34,B7L815C43)</f>
        <v>36319</v>
      </c>
      <c r="AB38" s="16" t="s">
        <v>39971</v>
      </c>
      <c r="AC38" s="33">
        <f>IF(D6L1531C12=0,0,D6L1531C10/D6L1531C12)</f>
        <v>2.0782282684978577E-5</v>
      </c>
      <c r="AD38" s="16" t="s">
        <v>39972</v>
      </c>
      <c r="AE38" s="33">
        <f>IF(D6L1531C5=0,0,D6L1531C10/D6L1531C5)</f>
        <v>0.49350198657826222</v>
      </c>
      <c r="AF38" s="16" t="s">
        <v>39973</v>
      </c>
      <c r="AG38" s="33">
        <f>CHOOSE(MIN(D6L1531C9,RUN_YEARS),B7L815C5,B7L815C14,B7L815C23,B7L815C32,B7L815C41)</f>
        <v>183.92985694595129</v>
      </c>
      <c r="AH38" s="16" t="s">
        <v>39974</v>
      </c>
      <c r="AI38" s="33">
        <f>IF(D6L1531C15=0,0,D6L1531C11/D6L1531C15)</f>
        <v>5.4033934980944239E-5</v>
      </c>
      <c r="AJ38" s="16" t="s">
        <v>39975</v>
      </c>
      <c r="AK38" s="33">
        <f>IF(D6L1531C5=0,0,D6L1531C11/D6L1531C5)</f>
        <v>6.498013421737777E-3</v>
      </c>
      <c r="AL38" s="16" t="s">
        <v>39976</v>
      </c>
      <c r="AM38" s="33">
        <f>D6L1531C8*CHOOSE(MIN(D6L1531C9,RUN_YEARS),B7L815C4,B7L815C13,B7L815C22,B7L815C31,B7L815C40)</f>
        <v>0.32945510054890537</v>
      </c>
      <c r="AN38" s="16" t="s">
        <v>39977</v>
      </c>
      <c r="AO38" s="33">
        <f>D6L1531C8-D6L1531C18</f>
        <v>0.43527507821810352</v>
      </c>
      <c r="AP38" s="16" t="s">
        <v>39978</v>
      </c>
      <c r="AQ38" s="33">
        <f>CHOOSE(MIN(D6L1531C9,RUN_YEARS),B7L815C2,B7L815C11,B7L815C20,B7L815C29,B7L815C38)</f>
        <v>69.585548442430493</v>
      </c>
      <c r="AR38" s="16" t="s">
        <v>39979</v>
      </c>
      <c r="AS38" s="33">
        <f>IF(D6L1531C20=0,0,D6L1531C18/D6L1531C20)</f>
        <v>4.7345333610680686E-3</v>
      </c>
      <c r="AT38" s="16" t="s">
        <v>39980</v>
      </c>
      <c r="AU38" s="33">
        <f>IF(D6L1531C5=0,0,D6L1531C18/D6L1531C5)</f>
        <v>0.21540610642572849</v>
      </c>
      <c r="AV38" s="16" t="s">
        <v>39981</v>
      </c>
      <c r="AW38" s="33">
        <f>CHOOSE(MIN(D6L1531C9,RUN_YEARS),B7L815C1,B7L815C10,B7L815C19,B7L815C28,B7L815C37)</f>
        <v>91.936215255627502</v>
      </c>
      <c r="AX38" s="16" t="s">
        <v>39982</v>
      </c>
      <c r="AY38" s="33">
        <f>IF(D6L1531C23=0,0,D6L1531C19/D6L1531C23)</f>
        <v>4.7345333610680686E-3</v>
      </c>
      <c r="AZ38" s="16" t="s">
        <v>39983</v>
      </c>
      <c r="BA38" s="33">
        <f>IF(D6L1531C5=0,0,D6L1531C19/D6L1531C5)</f>
        <v>0.28459389357427151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36319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183.92985694595129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69.585548442430493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91.936215255627502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51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51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20.400000000000002</v>
      </c>
      <c r="R40" s="16" t="s">
        <v>40008</v>
      </c>
      <c r="S40" s="15">
        <f>D6L1533C5-D6L1533C7</f>
        <v>30.599999999999998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20.134881052393101</v>
      </c>
      <c r="X40" s="16" t="s">
        <v>40010</v>
      </c>
      <c r="Y40" s="33">
        <f>D6L1533C7-D6L1533C10</f>
        <v>0.26511894760690069</v>
      </c>
      <c r="Z40" s="16" t="s">
        <v>40011</v>
      </c>
      <c r="AA40" s="33">
        <f>CHOOSE(MIN(D6L1533C9,RUN_YEARS),B7L815C7,B7L815C16,B7L815C25,B7L815C34,B7L815C43)</f>
        <v>36319</v>
      </c>
      <c r="AB40" s="16" t="s">
        <v>40012</v>
      </c>
      <c r="AC40" s="33">
        <f>IF(D6L1533C12=0,0,D6L1533C10/D6L1533C12)</f>
        <v>5.5438974234954432E-4</v>
      </c>
      <c r="AD40" s="16" t="s">
        <v>40013</v>
      </c>
      <c r="AE40" s="33">
        <f>IF(D6L1533C5=0,0,D6L1533C10/D6L1533C5)</f>
        <v>0.39480158926260983</v>
      </c>
      <c r="AF40" s="16" t="s">
        <v>40014</v>
      </c>
      <c r="AG40" s="33">
        <f>CHOOSE(MIN(D6L1533C9,RUN_YEARS),B7L815C5,B7L815C14,B7L815C23,B7L815C32,B7L815C41)</f>
        <v>183.92985694595129</v>
      </c>
      <c r="AH40" s="16" t="s">
        <v>40015</v>
      </c>
      <c r="AI40" s="33">
        <f>IF(D6L1533C15=0,0,D6L1533C11/D6L1533C15)</f>
        <v>1.44141333010881E-3</v>
      </c>
      <c r="AJ40" s="16" t="s">
        <v>40016</v>
      </c>
      <c r="AK40" s="33">
        <f>IF(D6L1533C5=0,0,D6L1533C11/D6L1533C5)</f>
        <v>5.1984107373902093E-3</v>
      </c>
      <c r="AL40" s="16" t="s">
        <v>40017</v>
      </c>
      <c r="AM40" s="33">
        <f>D6L1533C8*CHOOSE(MIN(D6L1533C9,RUN_YEARS),B7L815C4,B7L815C13,B7L815C22,B7L815C31,B7L815C40)</f>
        <v>13.18285371325458</v>
      </c>
      <c r="AN40" s="16" t="s">
        <v>40018</v>
      </c>
      <c r="AO40" s="33">
        <f>D6L1533C8-D6L1533C18</f>
        <v>17.417146286745417</v>
      </c>
      <c r="AP40" s="16" t="s">
        <v>40019</v>
      </c>
      <c r="AQ40" s="33">
        <f>CHOOSE(MIN(D6L1533C9,RUN_YEARS),B7L815C2,B7L815C11,B7L815C20,B7L815C29,B7L815C38)</f>
        <v>69.585548442430493</v>
      </c>
      <c r="AR40" s="16" t="s">
        <v>40020</v>
      </c>
      <c r="AS40" s="33">
        <f>IF(D6L1533C20=0,0,D6L1533C18/D6L1533C20)</f>
        <v>0.18944815422646294</v>
      </c>
      <c r="AT40" s="16" t="s">
        <v>40021</v>
      </c>
      <c r="AU40" s="33">
        <f>IF(D6L1533C5=0,0,D6L1533C18/D6L1533C5)</f>
        <v>0.25848732771087413</v>
      </c>
      <c r="AV40" s="16" t="s">
        <v>40022</v>
      </c>
      <c r="AW40" s="33">
        <f>CHOOSE(MIN(D6L1533C9,RUN_YEARS),B7L815C1,B7L815C10,B7L815C19,B7L815C28,B7L815C37)</f>
        <v>91.936215255627502</v>
      </c>
      <c r="AX40" s="16" t="s">
        <v>40023</v>
      </c>
      <c r="AY40" s="33">
        <f>IF(D6L1533C23=0,0,D6L1533C19/D6L1533C23)</f>
        <v>0.18944815422646297</v>
      </c>
      <c r="AZ40" s="16" t="s">
        <v>40024</v>
      </c>
      <c r="BA40" s="33">
        <f>IF(D6L1533C5=0,0,D6L1533C19/D6L1533C5)</f>
        <v>0.34151267228912585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3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3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36319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183.92985694595129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1.2924366385543709</v>
      </c>
      <c r="AN41" s="16" t="s">
        <v>40037</v>
      </c>
      <c r="AO41" s="33">
        <f>D6L1534C8-D6L1534C18</f>
        <v>1.7075633614456291</v>
      </c>
      <c r="AP41" s="16" t="s">
        <v>40038</v>
      </c>
      <c r="AQ41" s="33">
        <f>CHOOSE(MIN(D6L1534C9,RUN_YEARS),B7L815C2,B7L815C11,B7L815C20,B7L815C29,B7L815C38)</f>
        <v>69.585548442430493</v>
      </c>
      <c r="AR41" s="16" t="s">
        <v>40039</v>
      </c>
      <c r="AS41" s="33">
        <f>IF(D6L1534C20=0,0,D6L1534C18/D6L1534C20)</f>
        <v>1.8573348453574803E-2</v>
      </c>
      <c r="AT41" s="16" t="s">
        <v>40040</v>
      </c>
      <c r="AU41" s="33">
        <f>IF(D6L1534C5=0,0,D6L1534C18/D6L1534C5)</f>
        <v>0.43081221285145693</v>
      </c>
      <c r="AV41" s="16" t="s">
        <v>40041</v>
      </c>
      <c r="AW41" s="33">
        <f>CHOOSE(MIN(D6L1534C9,RUN_YEARS),B7L815C1,B7L815C10,B7L815C19,B7L815C28,B7L815C37)</f>
        <v>91.936215255627502</v>
      </c>
      <c r="AX41" s="16" t="s">
        <v>40042</v>
      </c>
      <c r="AY41" s="33">
        <f>IF(D6L1534C23=0,0,D6L1534C19/D6L1534C23)</f>
        <v>1.8573348453574803E-2</v>
      </c>
      <c r="AZ41" s="16" t="s">
        <v>40043</v>
      </c>
      <c r="BA41" s="33">
        <f>IF(D6L1534C5=0,0,D6L1534C19/D6L1534C5)</f>
        <v>0.56918778714854301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18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18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18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17.766071516817441</v>
      </c>
      <c r="X42" s="16" t="s">
        <v>40050</v>
      </c>
      <c r="Y42" s="33">
        <f>D6L1535C7-D6L1535C10</f>
        <v>0.23392848318255943</v>
      </c>
      <c r="Z42" s="16" t="s">
        <v>40051</v>
      </c>
      <c r="AA42" s="33">
        <f>CHOOSE(MIN(D6L1535C9,RUN_YEARS),B7L815C7,B7L815C16,B7L815C25,B7L815C34,B7L815C43)</f>
        <v>36319</v>
      </c>
      <c r="AB42" s="16" t="s">
        <v>40052</v>
      </c>
      <c r="AC42" s="33">
        <f>IF(D6L1535C12=0,0,D6L1535C10/D6L1535C12)</f>
        <v>4.8916741972018611E-4</v>
      </c>
      <c r="AD42" s="16" t="s">
        <v>40053</v>
      </c>
      <c r="AE42" s="33">
        <f>IF(D6L1535C5=0,0,D6L1535C10/D6L1535C5)</f>
        <v>0.98700397315652444</v>
      </c>
      <c r="AF42" s="16" t="s">
        <v>40054</v>
      </c>
      <c r="AG42" s="33">
        <f>CHOOSE(MIN(D6L1535C9,RUN_YEARS),B7L815C5,B7L815C14,B7L815C23,B7L815C32,B7L815C41)</f>
        <v>183.92985694595129</v>
      </c>
      <c r="AH42" s="16" t="s">
        <v>40055</v>
      </c>
      <c r="AI42" s="33">
        <f>IF(D6L1535C15=0,0,D6L1535C11/D6L1535C15)</f>
        <v>1.2718352912724795E-3</v>
      </c>
      <c r="AJ42" s="16" t="s">
        <v>40056</v>
      </c>
      <c r="AK42" s="33">
        <f>IF(D6L1535C5=0,0,D6L1535C11/D6L1535C5)</f>
        <v>1.2996026843475525E-2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69.585548442430493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91.936215255627502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-10532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-10532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-10532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36319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183.92985694595129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-4537.3142257515447</v>
      </c>
      <c r="AN43" s="16" t="s">
        <v>40078</v>
      </c>
      <c r="AO43" s="33">
        <f>D6L1536C8-D6L1536C18</f>
        <v>-5994.6857742484553</v>
      </c>
      <c r="AP43" s="16" t="s">
        <v>40079</v>
      </c>
      <c r="AQ43" s="33">
        <f>CHOOSE(MIN(D6L1536C9,RUN_YEARS),B7L815C2,B7L815C11,B7L815C20,B7L815C29,B7L815C38)</f>
        <v>69.585548442430493</v>
      </c>
      <c r="AR43" s="16" t="s">
        <v>40080</v>
      </c>
      <c r="AS43" s="33">
        <f>IF(D6L1536C20=0,0,D6L1536C18/D6L1536C20)</f>
        <v>-65.204835304349942</v>
      </c>
      <c r="AT43" s="16" t="s">
        <v>40081</v>
      </c>
      <c r="AU43" s="33">
        <f>IF(D6L1536C5=0,0,D6L1536C18/D6L1536C5)</f>
        <v>0.43081221285145693</v>
      </c>
      <c r="AV43" s="16" t="s">
        <v>40082</v>
      </c>
      <c r="AW43" s="33">
        <f>CHOOSE(MIN(D6L1536C9,RUN_YEARS),B7L815C1,B7L815C10,B7L815C19,B7L815C28,B7L815C37)</f>
        <v>91.936215255627502</v>
      </c>
      <c r="AX43" s="16" t="s">
        <v>40083</v>
      </c>
      <c r="AY43" s="33">
        <f>IF(D6L1536C23=0,0,D6L1536C19/D6L1536C23)</f>
        <v>-65.204835304349942</v>
      </c>
      <c r="AZ43" s="16" t="s">
        <v>40084</v>
      </c>
      <c r="BA43" s="33">
        <f>IF(D6L1536C5=0,0,D6L1536C19/D6L1536C5)</f>
        <v>0.56918778714854301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-10248.792340059046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-10333.434470818413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101.68276459079334</v>
      </c>
      <c r="R44" s="16" t="s">
        <v>40088</v>
      </c>
      <c r="S44" s="15">
        <f>SUM(D6L1529C8:D6L1536C8)</f>
        <v>-10435.117235409207</v>
      </c>
      <c r="U44" s="21" t="str">
        <f>NULL_VALUE</f>
        <v>n/a</v>
      </c>
      <c r="V44" s="16" t="s">
        <v>40089</v>
      </c>
      <c r="W44" s="33">
        <f>SUM(D6L1529C10:D6L1536C10)</f>
        <v>100.36129265265257</v>
      </c>
      <c r="X44" s="16" t="s">
        <v>40090</v>
      </c>
      <c r="Y44" s="33">
        <f>SUM(D6L1529C11:D6L1536C11)</f>
        <v>1.3214719381407523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2.7633275324940821E-3</v>
      </c>
      <c r="AD44" s="16" t="s">
        <v>40092</v>
      </c>
      <c r="AE44" s="33">
        <f>IF(D6L1537C5=0,0,D6L1537C10/D6L1537C5)</f>
        <v>-9.7122881009283554E-3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7.184651584484586E-3</v>
      </c>
      <c r="AJ44" s="16" t="s">
        <v>40094</v>
      </c>
      <c r="AK44" s="33">
        <f>IF(D6L1537C5=0,0,D6L1537C11/D6L1537C5)</f>
        <v>-1.2788312945445049E-4</v>
      </c>
      <c r="AL44" s="16" t="s">
        <v>40095</v>
      </c>
      <c r="AM44" s="33">
        <f>SUM(D6L1529C18:D6L1536C18)</f>
        <v>-4495.5759475510185</v>
      </c>
      <c r="AN44" s="16" t="s">
        <v>40096</v>
      </c>
      <c r="AO44" s="33">
        <f>SUM(D6L1529C19:D6L1536C19)</f>
        <v>-5939.5412878581883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-64.605022855719781</v>
      </c>
      <c r="AT44" s="16" t="s">
        <v>40098</v>
      </c>
      <c r="AU44" s="33">
        <f>IF(D6L1537C5=0,0,D6L1537C18/D6L1537C5)</f>
        <v>0.43505147879405548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-64.605022855719781</v>
      </c>
      <c r="AZ44" s="16" t="s">
        <v>40100</v>
      </c>
      <c r="BA44" s="33">
        <f>IF(D6L1537C5=0,0,D6L1537C19/D6L1537C5)</f>
        <v>0.57478869243632746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659.84852413490239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329.9242620674512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164.9621310337256</v>
      </c>
      <c r="R45" s="16" t="s">
        <v>40105</v>
      </c>
      <c r="S45" s="15">
        <f>D6L1538C5-D6L1538C7</f>
        <v>164.9621310337256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162.81827875065437</v>
      </c>
      <c r="X45" s="16" t="s">
        <v>40107</v>
      </c>
      <c r="Y45" s="33">
        <f>D6L1538C7-D6L1538C10</f>
        <v>2.1438522830712259</v>
      </c>
      <c r="Z45" s="16" t="s">
        <v>40108</v>
      </c>
      <c r="AA45" s="33">
        <f>CHOOSE(MIN(D6L1538C9,RUN_YEARS),B7L815C7,B7L815C16,B7L815C25,B7L815C34,B7L815C43)</f>
        <v>36319</v>
      </c>
      <c r="AB45" s="16" t="s">
        <v>40109</v>
      </c>
      <c r="AC45" s="33">
        <f>IF(D6L1538C12=0,0,D6L1538C10/D6L1538C12)</f>
        <v>4.4830055549617111E-3</v>
      </c>
      <c r="AD45" s="16" t="s">
        <v>40110</v>
      </c>
      <c r="AE45" s="33">
        <f>IF(D6L1538C5=0,0,D6L1538C10/D6L1538C5)</f>
        <v>0.49350198657826222</v>
      </c>
      <c r="AF45" s="16" t="s">
        <v>40111</v>
      </c>
      <c r="AG45" s="33">
        <f>CHOOSE(MIN(D6L1538C9,RUN_YEARS),B7L815C5,B7L815C14,B7L815C23,B7L815C32,B7L815C41)</f>
        <v>183.92985694595129</v>
      </c>
      <c r="AH45" s="16" t="s">
        <v>40112</v>
      </c>
      <c r="AI45" s="33">
        <f>IF(D6L1538C15=0,0,D6L1538C11/D6L1538C15)</f>
        <v>1.1655814442900413E-2</v>
      </c>
      <c r="AJ45" s="16" t="s">
        <v>40113</v>
      </c>
      <c r="AK45" s="33">
        <f>IF(D6L1538C5=0,0,D6L1538C11/D6L1538C5)</f>
        <v>6.4980134217377658E-3</v>
      </c>
      <c r="AL45" s="16" t="s">
        <v>40114</v>
      </c>
      <c r="AM45" s="33">
        <f>D6L1538C8*CHOOSE(MIN(D6L1538C9,RUN_YEARS),B7L815C4,B7L815C13,B7L815C22,B7L815C31,B7L815C40)</f>
        <v>71.067700707331326</v>
      </c>
      <c r="AN45" s="16" t="s">
        <v>40115</v>
      </c>
      <c r="AO45" s="33">
        <f>D6L1538C8-D6L1538C18</f>
        <v>93.894430326394271</v>
      </c>
      <c r="AP45" s="16" t="s">
        <v>40116</v>
      </c>
      <c r="AQ45" s="33">
        <f>CHOOSE(MIN(D6L1538C9,RUN_YEARS),B7L815C2,B7L815C11,B7L815C20,B7L815C29,B7L815C38)</f>
        <v>69.585548442430493</v>
      </c>
      <c r="AR45" s="16" t="s">
        <v>40117</v>
      </c>
      <c r="AS45" s="33">
        <f>IF(D6L1538C20=0,0,D6L1538C18/D6L1538C20)</f>
        <v>1.0212997137778836</v>
      </c>
      <c r="AT45" s="16" t="s">
        <v>40118</v>
      </c>
      <c r="AU45" s="33">
        <f>IF(D6L1538C5=0,0,D6L1538C18/D6L1538C5)</f>
        <v>0.21540610642572849</v>
      </c>
      <c r="AV45" s="16" t="s">
        <v>40119</v>
      </c>
      <c r="AW45" s="33">
        <f>CHOOSE(MIN(D6L1538C9,RUN_YEARS),B7L815C1,B7L815C10,B7L815C19,B7L815C28,B7L815C37)</f>
        <v>91.936215255627502</v>
      </c>
      <c r="AX45" s="16" t="s">
        <v>40120</v>
      </c>
      <c r="AY45" s="33">
        <f>IF(D6L1538C23=0,0,D6L1538C19/D6L1538C23)</f>
        <v>1.0212997137778836</v>
      </c>
      <c r="AZ45" s="16" t="s">
        <v>40121</v>
      </c>
      <c r="BA45" s="33">
        <f>IF(D6L1538C5=0,0,D6L1538C19/D6L1538C5)</f>
        <v>0.28459389357427151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320.3484588273999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320.3484588273999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128.13938353095998</v>
      </c>
      <c r="R46" s="16" t="s">
        <v>40125</v>
      </c>
      <c r="S46" s="15">
        <f>D6L1539C5-D6L1539C7</f>
        <v>192.20907529643992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126.47408066288521</v>
      </c>
      <c r="X46" s="16" t="s">
        <v>40127</v>
      </c>
      <c r="Y46" s="33">
        <f>D6L1539C7-D6L1539C10</f>
        <v>1.665302868074761</v>
      </c>
      <c r="Z46" s="16" t="s">
        <v>40128</v>
      </c>
      <c r="AA46" s="33">
        <f>CHOOSE(MIN(D6L1539C9,RUN_YEARS),B7L815C7,B7L815C16,B7L815C25,B7L815C34,B7L815C43)</f>
        <v>36319</v>
      </c>
      <c r="AB46" s="16" t="s">
        <v>40129</v>
      </c>
      <c r="AC46" s="33">
        <f>IF(D6L1539C12=0,0,D6L1539C10/D6L1539C12)</f>
        <v>3.4823117559097225E-3</v>
      </c>
      <c r="AD46" s="16" t="s">
        <v>40130</v>
      </c>
      <c r="AE46" s="33">
        <f>IF(D6L1539C5=0,0,D6L1539C10/D6L1539C5)</f>
        <v>0.39480158926260983</v>
      </c>
      <c r="AF46" s="16" t="s">
        <v>40131</v>
      </c>
      <c r="AG46" s="33">
        <f>CHOOSE(MIN(D6L1539C9,RUN_YEARS),B7L815C5,B7L815C14,B7L815C23,B7L815C32,B7L815C41)</f>
        <v>183.92985694595129</v>
      </c>
      <c r="AH46" s="16" t="s">
        <v>40132</v>
      </c>
      <c r="AI46" s="33">
        <f>IF(D6L1539C15=0,0,D6L1539C11/D6L1539C15)</f>
        <v>9.0540105653652454E-3</v>
      </c>
      <c r="AJ46" s="16" t="s">
        <v>40133</v>
      </c>
      <c r="AK46" s="33">
        <f>IF(D6L1539C5=0,0,D6L1539C11/D6L1539C5)</f>
        <v>5.1984107373902093E-3</v>
      </c>
      <c r="AL46" s="16" t="s">
        <v>40134</v>
      </c>
      <c r="AM46" s="33">
        <f>D6L1539C8*CHOOSE(MIN(D6L1539C9,RUN_YEARS),B7L815C4,B7L815C13,B7L815C22,B7L815C31,B7L815C40)</f>
        <v>82.806017058591593</v>
      </c>
      <c r="AN46" s="16" t="s">
        <v>40135</v>
      </c>
      <c r="AO46" s="33">
        <f>D6L1539C8-D6L1539C18</f>
        <v>109.40305823784833</v>
      </c>
      <c r="AP46" s="16" t="s">
        <v>40136</v>
      </c>
      <c r="AQ46" s="33">
        <f>CHOOSE(MIN(D6L1539C9,RUN_YEARS),B7L815C2,B7L815C11,B7L815C20,B7L815C29,B7L815C38)</f>
        <v>69.585548442430493</v>
      </c>
      <c r="AR46" s="16" t="s">
        <v>40137</v>
      </c>
      <c r="AS46" s="33">
        <f>IF(D6L1539C20=0,0,D6L1539C18/D6L1539C20)</f>
        <v>1.1899887104733917</v>
      </c>
      <c r="AT46" s="16" t="s">
        <v>40138</v>
      </c>
      <c r="AU46" s="33">
        <f>IF(D6L1539C5=0,0,D6L1539C18/D6L1539C5)</f>
        <v>0.25848732771087413</v>
      </c>
      <c r="AV46" s="16" t="s">
        <v>40139</v>
      </c>
      <c r="AW46" s="33">
        <f>CHOOSE(MIN(D6L1539C9,RUN_YEARS),B7L815C1,B7L815C10,B7L815C19,B7L815C28,B7L815C37)</f>
        <v>91.936215255627502</v>
      </c>
      <c r="AX46" s="16" t="s">
        <v>40140</v>
      </c>
      <c r="AY46" s="33">
        <f>IF(D6L1539C23=0,0,D6L1539C19/D6L1539C23)</f>
        <v>1.1899887104733917</v>
      </c>
      <c r="AZ46" s="16" t="s">
        <v>40141</v>
      </c>
      <c r="BA46" s="33">
        <f>IF(D6L1539C5=0,0,D6L1539C19/D6L1539C5)</f>
        <v>0.3415126722891258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980.19698296230229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650.27272089485109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293.10151456468554</v>
      </c>
      <c r="R47" s="16" t="s">
        <v>40145</v>
      </c>
      <c r="S47" s="15">
        <f>SUM(D6L1538C8:D6L1539C8)</f>
        <v>357.17120633016555</v>
      </c>
      <c r="U47" s="21" t="str">
        <f>NULL_VALUE</f>
        <v>n/a</v>
      </c>
      <c r="V47" s="16" t="s">
        <v>40146</v>
      </c>
      <c r="W47" s="33">
        <f>SUM(D6L1538C10:D6L1539C10)</f>
        <v>289.2923594135396</v>
      </c>
      <c r="X47" s="16" t="s">
        <v>40147</v>
      </c>
      <c r="Y47" s="33">
        <f>SUM(D6L1538C11:D6L1539C11)</f>
        <v>3.8091551511459869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7.965317310871434E-3</v>
      </c>
      <c r="AD47" s="16" t="s">
        <v>40149</v>
      </c>
      <c r="AE47" s="33">
        <f>IF(D6L1540C5=0,0,D6L1540C10/D6L1540C5)</f>
        <v>0.44487851038167431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2.070982500826566E-2</v>
      </c>
      <c r="AJ47" s="16" t="s">
        <v>40151</v>
      </c>
      <c r="AK47" s="33">
        <f>IF(D6L1540C5=0,0,D6L1540C11/D6L1540C5)</f>
        <v>5.8577809413627949E-3</v>
      </c>
      <c r="AL47" s="16" t="s">
        <v>40152</v>
      </c>
      <c r="AM47" s="33">
        <f>SUM(D6L1538C18:D6L1539C18)</f>
        <v>153.87371776592292</v>
      </c>
      <c r="AN47" s="16" t="s">
        <v>40153</v>
      </c>
      <c r="AO47" s="33">
        <f>SUM(D6L1538C19:D6L1539C19)</f>
        <v>203.2974885642426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2.2112884242512756</v>
      </c>
      <c r="AT47" s="16" t="s">
        <v>40155</v>
      </c>
      <c r="AU47" s="33">
        <f>IF(D6L1540C5=0,0,D6L1540C18/D6L1540C5)</f>
        <v>0.23662951377412039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2.2112884242512756</v>
      </c>
      <c r="AZ47" s="16" t="s">
        <v>40157</v>
      </c>
      <c r="BA47" s="33">
        <f>IF(D6L1540C5=0,0,D6L1540C19/D6L1540C5)</f>
        <v>0.31263419490284255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11176.868276173656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4165.2825497802187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7319.0064290073688</v>
      </c>
      <c r="R48" s="16" t="s">
        <v>40162</v>
      </c>
      <c r="S48" s="15">
        <f>SUM(D6L1528C8,D6L1537C8,D6L1540C8)</f>
        <v>-3153.723879227151</v>
      </c>
      <c r="U48" s="21" t="str">
        <f>NULL_VALUE</f>
        <v>n/a</v>
      </c>
      <c r="V48" s="16" t="s">
        <v>40163</v>
      </c>
      <c r="W48" s="33">
        <f>SUM(D6L1528C10,D6L1537C10,D6L1540C10)</f>
        <v>7223.8839794710357</v>
      </c>
      <c r="X48" s="16" t="s">
        <v>40164</v>
      </c>
      <c r="Y48" s="33">
        <f>SUM(D6L1528C11,D6L1537C11,D6L1540C11)</f>
        <v>95.12244953633494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0.20663266765072327</v>
      </c>
      <c r="AD48" s="16" t="s">
        <v>40166</v>
      </c>
      <c r="AE48" s="33">
        <f>IF(D6L1541C5=0,0,D6L1541C10/D6L1541C5)</f>
        <v>1.7343082715606422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0.53724493589188338</v>
      </c>
      <c r="AJ48" s="16" t="s">
        <v>40168</v>
      </c>
      <c r="AK48" s="33">
        <f>IF(D6L1541C5=0,0,D6L1541C11/D6L1541C5)</f>
        <v>2.283697405866358E-2</v>
      </c>
      <c r="AL48" s="16" t="s">
        <v>40169</v>
      </c>
      <c r="AM48" s="33">
        <f>SUM(D6L1528C18,D6L1537C18,D6L1540C18)</f>
        <v>-1379.1029056584514</v>
      </c>
      <c r="AN48" s="16" t="s">
        <v>40170</v>
      </c>
      <c r="AO48" s="33">
        <f>SUM(D6L1528C19,D6L1537C19,D6L1540C19)</f>
        <v>-1774.6209735686998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-17.527808717239783</v>
      </c>
      <c r="AT48" s="16" t="s">
        <v>40172</v>
      </c>
      <c r="AU48" s="33">
        <f>IF(D6L1541C5=0,0,D6L1541C18/D6L1541C5)</f>
        <v>-0.33109468305606776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-17.527808717239775</v>
      </c>
      <c r="AZ48" s="16" t="s">
        <v>40174</v>
      </c>
      <c r="BA48" s="33">
        <f>IF(D6L1541C5=0,0,D6L1541C19/D6L1541C5)</f>
        <v>-0.42605056256323781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4FDF4-DB2B-467E-A98E-8EB8D161863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1636.7527283333336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1407.6073463666669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703.80367318333344</v>
      </c>
      <c r="R8" s="16" t="s">
        <v>40182</v>
      </c>
      <c r="S8" s="15">
        <f>D6L1601C5-D6L1601C7</f>
        <v>703.80367318333344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676.21836524520597</v>
      </c>
      <c r="X8" s="16" t="s">
        <v>40184</v>
      </c>
      <c r="Y8" s="33">
        <f>D6L1601C7-D6L1601C10</f>
        <v>27.585307938127471</v>
      </c>
      <c r="Z8" s="16" t="s">
        <v>40185</v>
      </c>
      <c r="AA8" s="33">
        <f>CHOOSE(MIN(D6L1601C9,RUN_YEARS),B7L812C7,B7L812C16,B7L812C25,B7L812C34,B7L812C43)</f>
        <v>51988</v>
      </c>
      <c r="AB8" s="16" t="s">
        <v>40186</v>
      </c>
      <c r="AC8" s="33">
        <f>IF(D6L1601C12=0,0,D6L1601C10/D6L1601C12)</f>
        <v>1.3007200993406286E-2</v>
      </c>
      <c r="AD8" s="16" t="s">
        <v>40187</v>
      </c>
      <c r="AE8" s="33">
        <f>IF(D6L1601C5=0,0,D6L1601C10/D6L1601C5)</f>
        <v>0.48040269681077541</v>
      </c>
      <c r="AF8" s="16" t="s">
        <v>40188</v>
      </c>
      <c r="AG8" s="33">
        <f>CHOOSE(MIN(D6L1601C9,RUN_YEARS),B7L812C5,B7L812C14,B7L812C23,B7L812C32,B7L812C41)</f>
        <v>815.68154653219381</v>
      </c>
      <c r="AH8" s="16" t="s">
        <v>40189</v>
      </c>
      <c r="AI8" s="33">
        <f>IF(D6L1601C15=0,0,D6L1601C11/D6L1601C15)</f>
        <v>3.3818722582856321E-2</v>
      </c>
      <c r="AJ8" s="16" t="s">
        <v>40190</v>
      </c>
      <c r="AK8" s="33">
        <f>IF(D6L1601C5=0,0,D6L1601C11/D6L1601C5)</f>
        <v>1.9597303189224608E-2</v>
      </c>
      <c r="AL8" s="16" t="s">
        <v>40191</v>
      </c>
      <c r="AM8" s="33">
        <f>D6L1601C8*CHOOSE(MIN(D6L1601C9,RUN_YEARS),B7L812C4,B7L812C13,B7L812C22,B7L812C31,B7L812C40)</f>
        <v>136.62260186765394</v>
      </c>
      <c r="AN8" s="16" t="s">
        <v>40192</v>
      </c>
      <c r="AO8" s="33">
        <f>D6L1601C8-D6L1601C18</f>
        <v>567.18107131567945</v>
      </c>
      <c r="AP8" s="16" t="s">
        <v>40193</v>
      </c>
      <c r="AQ8" s="33">
        <f>CHOOSE(MIN(D6L1601C9,RUN_YEARS),B7L812C2,B7L812C11,B7L812C20,B7L812C29,B7L812C38)</f>
        <v>97.793726332314591</v>
      </c>
      <c r="AR8" s="16" t="s">
        <v>40194</v>
      </c>
      <c r="AS8" s="33">
        <f>IF(D6L1601C20=0,0,D6L1601C18/D6L1601C20)</f>
        <v>1.3970487370876354</v>
      </c>
      <c r="AT8" s="16" t="s">
        <v>40195</v>
      </c>
      <c r="AU8" s="33">
        <f>IF(D6L1601C5=0,0,D6L1601C18/D6L1601C5)</f>
        <v>9.7060165407850313E-2</v>
      </c>
      <c r="AV8" s="16" t="s">
        <v>40196</v>
      </c>
      <c r="AW8" s="33">
        <f>CHOOSE(MIN(D6L1601C9,RUN_YEARS),B7L812C1,B7L812C10,B7L812C19,B7L812C28,B7L812C37)</f>
        <v>405.98517163979284</v>
      </c>
      <c r="AX8" s="16" t="s">
        <v>40197</v>
      </c>
      <c r="AY8" s="33">
        <f>IF(D6L1601C23=0,0,D6L1601C19/D6L1601C23)</f>
        <v>1.3970487370876352</v>
      </c>
      <c r="AZ8" s="16" t="s">
        <v>40198</v>
      </c>
      <c r="BA8" s="33">
        <f>IF(D6L1601C5=0,0,D6L1601C19/D6L1601C5)</f>
        <v>0.40293983459214966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4.7704631825081201</v>
      </c>
      <c r="J9" s="16" t="s">
        <v>40219</v>
      </c>
      <c r="K9" s="21">
        <f>_xlfn.SINGLE(IF(FLOW_THRU_100PCT="Y",1,INDEX(VariabilityMatrix,D6L1602C1,_xlfn.SINGLE(D6L1602C9))))</f>
        <v>0.47720261082240351</v>
      </c>
      <c r="L9" s="16" t="s">
        <v>40199</v>
      </c>
      <c r="M9" s="15">
        <f>IF(_xlfn.SINGLE(D6L1602C2)&lt;&gt;0,_xlfn.SINGLE(D6L1602C2)*_xlfn.SINGLE(D6L1602C4),_xlfn.SINGLE(D6L1602C3)*_xlfn.SINGLE(D6L1602C4))</f>
        <v>2.2764774855250267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1.1382387427625134</v>
      </c>
      <c r="R9" s="16" t="s">
        <v>40201</v>
      </c>
      <c r="S9" s="15">
        <f>D6L1602C5-D6L1602C7</f>
        <v>1.1382387427625134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1.0929694548710849</v>
      </c>
      <c r="X9" s="16" t="s">
        <v>40203</v>
      </c>
      <c r="Y9" s="33">
        <f>D6L1602C7-D6L1602C10</f>
        <v>4.5269287891428478E-2</v>
      </c>
      <c r="Z9" s="16" t="s">
        <v>40204</v>
      </c>
      <c r="AA9" s="33">
        <f>CHOOSE(MIN(D6L1602C9,RUN_YEARS),B7L812C7,B7L812C16,B7L812C25,B7L812C34,B7L812C43)</f>
        <v>53115.399999999994</v>
      </c>
      <c r="AB9" s="16" t="s">
        <v>40205</v>
      </c>
      <c r="AC9" s="33">
        <f>IF(D6L1602C12=0,0,D6L1602C10/D6L1602C12)</f>
        <v>2.0577261112051966E-5</v>
      </c>
      <c r="AD9" s="16" t="s">
        <v>40206</v>
      </c>
      <c r="AE9" s="33">
        <f>IF(D6L1602C5=0,0,D6L1602C10/D6L1602C5)</f>
        <v>0.48011432655087827</v>
      </c>
      <c r="AF9" s="16" t="s">
        <v>40207</v>
      </c>
      <c r="AG9" s="33">
        <f>CHOOSE(MIN(D6L1602C9,RUN_YEARS),B7L812C5,B7L812C14,B7L812C23,B7L812C32,B7L812C41)</f>
        <v>846.1410135593153</v>
      </c>
      <c r="AH9" s="16" t="s">
        <v>40208</v>
      </c>
      <c r="AI9" s="33">
        <f>IF(D6L1602C15=0,0,D6L1602C11/D6L1602C15)</f>
        <v>5.3500878891335123E-5</v>
      </c>
      <c r="AJ9" s="16" t="s">
        <v>40209</v>
      </c>
      <c r="AK9" s="33">
        <f>IF(D6L1602C5=0,0,D6L1602C11/D6L1602C5)</f>
        <v>1.9885673449121757E-2</v>
      </c>
      <c r="AL9" s="16" t="s">
        <v>40210</v>
      </c>
      <c r="AM9" s="33">
        <f>D6L1602C8*CHOOSE(MIN(D6L1602C9,RUN_YEARS),B7L812C4,B7L812C13,B7L812C22,B7L812C31,B7L812C40)</f>
        <v>0.21905650637772256</v>
      </c>
      <c r="AN9" s="16" t="s">
        <v>40211</v>
      </c>
      <c r="AO9" s="33">
        <f>D6L1602C8-D6L1602C18</f>
        <v>0.9191822363847908</v>
      </c>
      <c r="AP9" s="16" t="s">
        <v>40212</v>
      </c>
      <c r="AQ9" s="33">
        <f>CHOOSE(MIN(D6L1602C9,RUN_YEARS),B7L812C2,B7L812C11,B7L812C20,B7L812C29,B7L812C38)</f>
        <v>100.1695169839972</v>
      </c>
      <c r="AR9" s="16" t="s">
        <v>40213</v>
      </c>
      <c r="AS9" s="33">
        <f>IF(D6L1602C20=0,0,D6L1602C18/D6L1602C20)</f>
        <v>2.1868579681053909E-3</v>
      </c>
      <c r="AT9" s="16" t="s">
        <v>40214</v>
      </c>
      <c r="AU9" s="33">
        <f>IF(D6L1602C5=0,0,D6L1602C18/D6L1602C5)</f>
        <v>9.6226080763193361E-2</v>
      </c>
      <c r="AV9" s="16" t="s">
        <v>40215</v>
      </c>
      <c r="AW9" s="33">
        <f>CHOOSE(MIN(D6L1602C9,RUN_YEARS),B7L812C1,B7L812C10,B7L812C19,B7L812C28,B7L812C37)</f>
        <v>420.32095810096644</v>
      </c>
      <c r="AX9" s="16" t="s">
        <v>40216</v>
      </c>
      <c r="AY9" s="33">
        <f>IF(D6L1602C23=0,0,D6L1602C19/D6L1602C23)</f>
        <v>2.1868579681053914E-3</v>
      </c>
      <c r="AZ9" s="16" t="s">
        <v>40217</v>
      </c>
      <c r="BA9" s="33">
        <f>IF(D6L1602C5=0,0,D6L1602C19/D6L1602C5)</f>
        <v>0.40377391923680667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0.24161946468930448</v>
      </c>
      <c r="J10" s="16" t="s">
        <v>40240</v>
      </c>
      <c r="K10" s="21">
        <f>_xlfn.SINGLE(IF(FLOW_THRU_100PCT="Y",1,INDEX(VariabilityMatrix,D6L1603C1,_xlfn.SINGLE(D6L1603C9))))</f>
        <v>0.47720261082240351</v>
      </c>
      <c r="L10" s="16" t="s">
        <v>40220</v>
      </c>
      <c r="M10" s="15">
        <f>IF(_xlfn.SINGLE(D6L1603C2)&lt;&gt;0,_xlfn.SINGLE(D6L1603C2)*_xlfn.SINGLE(D6L1603C4),_xlfn.SINGLE(D6L1603C3)*_xlfn.SINGLE(D6L1603C4))</f>
        <v>0.11530143937524763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5.7650719687623815E-2</v>
      </c>
      <c r="R10" s="16" t="s">
        <v>40222</v>
      </c>
      <c r="S10" s="15">
        <f>D6L1603C5-D6L1603C7</f>
        <v>5.7650719687623815E-2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5.5357872915993936E-2</v>
      </c>
      <c r="X10" s="16" t="s">
        <v>40224</v>
      </c>
      <c r="Y10" s="33">
        <f>D6L1603C7-D6L1603C10</f>
        <v>2.2928467716298792E-3</v>
      </c>
      <c r="Z10" s="16" t="s">
        <v>40225</v>
      </c>
      <c r="AA10" s="33">
        <f>CHOOSE(MIN(D6L1603C9,RUN_YEARS),B7L812C7,B7L812C16,B7L812C25,B7L812C34,B7L812C43)</f>
        <v>53115.399999999994</v>
      </c>
      <c r="AB10" s="16" t="s">
        <v>40226</v>
      </c>
      <c r="AC10" s="33">
        <f>IF(D6L1603C12=0,0,D6L1603C10/D6L1603C12)</f>
        <v>1.0422188840899992E-6</v>
      </c>
      <c r="AD10" s="16" t="s">
        <v>40227</v>
      </c>
      <c r="AE10" s="33">
        <f>IF(D6L1603C5=0,0,D6L1603C10/D6L1603C5)</f>
        <v>0.48011432655087827</v>
      </c>
      <c r="AF10" s="16" t="s">
        <v>40228</v>
      </c>
      <c r="AG10" s="33">
        <f>CHOOSE(MIN(D6L1603C9,RUN_YEARS),B7L812C5,B7L812C14,B7L812C23,B7L812C32,B7L812C41)</f>
        <v>846.1410135593153</v>
      </c>
      <c r="AH10" s="16" t="s">
        <v>40229</v>
      </c>
      <c r="AI10" s="33">
        <f>IF(D6L1603C15=0,0,D6L1603C11/D6L1603C15)</f>
        <v>2.7097690986339934E-6</v>
      </c>
      <c r="AJ10" s="16" t="s">
        <v>40230</v>
      </c>
      <c r="AK10" s="33">
        <f>IF(D6L1603C5=0,0,D6L1603C11/D6L1603C5)</f>
        <v>1.9885673449121719E-2</v>
      </c>
      <c r="AL10" s="16" t="s">
        <v>40231</v>
      </c>
      <c r="AM10" s="33">
        <f>D6L1603C8*CHOOSE(MIN(D6L1603C9,RUN_YEARS),B7L812C4,B7L812C13,B7L812C22,B7L812C31,B7L812C40)</f>
        <v>1.1095005617435021E-2</v>
      </c>
      <c r="AN10" s="16" t="s">
        <v>40232</v>
      </c>
      <c r="AO10" s="33">
        <f>D6L1603C8-D6L1603C18</f>
        <v>4.6555714070188797E-2</v>
      </c>
      <c r="AP10" s="16" t="s">
        <v>40233</v>
      </c>
      <c r="AQ10" s="33">
        <f>CHOOSE(MIN(D6L1603C9,RUN_YEARS),B7L812C2,B7L812C11,B7L812C20,B7L812C29,B7L812C38)</f>
        <v>100.1695169839972</v>
      </c>
      <c r="AR10" s="16" t="s">
        <v>40234</v>
      </c>
      <c r="AS10" s="33">
        <f>IF(D6L1603C20=0,0,D6L1603C18/D6L1603C20)</f>
        <v>1.1076229527199905E-4</v>
      </c>
      <c r="AT10" s="16" t="s">
        <v>40235</v>
      </c>
      <c r="AU10" s="33">
        <f>IF(D6L1603C5=0,0,D6L1603C18/D6L1603C5)</f>
        <v>9.6226080763193361E-2</v>
      </c>
      <c r="AV10" s="16" t="s">
        <v>40236</v>
      </c>
      <c r="AW10" s="33">
        <f>CHOOSE(MIN(D6L1603C9,RUN_YEARS),B7L812C1,B7L812C10,B7L812C19,B7L812C28,B7L812C37)</f>
        <v>420.32095810096644</v>
      </c>
      <c r="AX10" s="16" t="s">
        <v>40237</v>
      </c>
      <c r="AY10" s="33">
        <f>IF(D6L1603C23=0,0,D6L1603C19/D6L1603C23)</f>
        <v>1.1076229527199908E-4</v>
      </c>
      <c r="AZ10" s="16" t="s">
        <v>40238</v>
      </c>
      <c r="BA10" s="33">
        <f>IF(D6L1603C5=0,0,D6L1603C19/D6L1603C5)</f>
        <v>0.40377391923680667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5.6832426056844989E-3</v>
      </c>
      <c r="J11" s="16" t="s">
        <v>40261</v>
      </c>
      <c r="K11" s="21">
        <f>_xlfn.SINGLE(IF(FLOW_THRU_100PCT="Y",1,INDEX(VariabilityMatrix,D6L1604C1,_xlfn.SINGLE(D6L1604C9))))</f>
        <v>0.46935998677982882</v>
      </c>
      <c r="L11" s="16" t="s">
        <v>40241</v>
      </c>
      <c r="M11" s="15">
        <f>IF(_xlfn.SINGLE(D6L1604C2)&lt;&gt;0,_xlfn.SINGLE(D6L1604C2)*_xlfn.SINGLE(D6L1604C4),_xlfn.SINGLE(D6L1604C3)*_xlfn.SINGLE(D6L1604C4))</f>
        <v>2.6674866742706364E-3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1.3337433371353182E-3</v>
      </c>
      <c r="R11" s="16" t="s">
        <v>40243</v>
      </c>
      <c r="S11" s="15">
        <f>D6L1604C5-D6L1604C7</f>
        <v>1.3337433371353182E-3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1.283490014698572E-3</v>
      </c>
      <c r="X11" s="16" t="s">
        <v>40245</v>
      </c>
      <c r="Y11" s="33">
        <f>D6L1604C7-D6L1604C10</f>
        <v>5.0253322436746243E-5</v>
      </c>
      <c r="Z11" s="16" t="s">
        <v>40246</v>
      </c>
      <c r="AA11" s="33">
        <f>CHOOSE(MIN(D6L1604C9,RUN_YEARS),B7L812C7,B7L812C16,B7L812C25,B7L812C34,B7L812C43)</f>
        <v>59543</v>
      </c>
      <c r="AB11" s="16" t="s">
        <v>40247</v>
      </c>
      <c r="AC11" s="33">
        <f>IF(D6L1604C12=0,0,D6L1604C10/D6L1604C12)</f>
        <v>2.1555682694835194E-8</v>
      </c>
      <c r="AD11" s="16" t="s">
        <v>40248</v>
      </c>
      <c r="AE11" s="33">
        <f>IF(D6L1604C5=0,0,D6L1604C10/D6L1604C5)</f>
        <v>0.48116079719480254</v>
      </c>
      <c r="AF11" s="16" t="s">
        <v>40249</v>
      </c>
      <c r="AG11" s="33">
        <f>CHOOSE(MIN(D6L1604C9,RUN_YEARS),B7L812C5,B7L812C14,B7L812C23,B7L812C32,B7L812C41)</f>
        <v>896.66382692862476</v>
      </c>
      <c r="AH11" s="16" t="s">
        <v>40250</v>
      </c>
      <c r="AI11" s="33">
        <f>IF(D6L1604C15=0,0,D6L1604C11/D6L1604C15)</f>
        <v>5.6044775006571613E-8</v>
      </c>
      <c r="AJ11" s="16" t="s">
        <v>40251</v>
      </c>
      <c r="AK11" s="33">
        <f>IF(D6L1604C5=0,0,D6L1604C11/D6L1604C5)</f>
        <v>1.8839202805197471E-2</v>
      </c>
      <c r="AL11" s="16" t="s">
        <v>40252</v>
      </c>
      <c r="AM11" s="33">
        <f>D6L1604C8*CHOOSE(MIN(D6L1604C9,RUN_YEARS),B7L812C4,B7L812C13,B7L812C22,B7L812C31,B7L812C40)</f>
        <v>2.7037971346435726E-4</v>
      </c>
      <c r="AN11" s="16" t="s">
        <v>40253</v>
      </c>
      <c r="AO11" s="33">
        <f>D6L1604C8-D6L1604C18</f>
        <v>1.0633636236709609E-3</v>
      </c>
      <c r="AP11" s="16" t="s">
        <v>40254</v>
      </c>
      <c r="AQ11" s="33">
        <f>CHOOSE(MIN(D6L1604C9,RUN_YEARS),B7L812C2,B7L812C11,B7L812C20,B7L812C29,B7L812C38)</f>
        <v>114.08167380455518</v>
      </c>
      <c r="AR11" s="16" t="s">
        <v>40255</v>
      </c>
      <c r="AS11" s="33">
        <f>IF(D6L1604C20=0,0,D6L1604C18/D6L1604C20)</f>
        <v>2.37005387848334E-6</v>
      </c>
      <c r="AT11" s="16" t="s">
        <v>40256</v>
      </c>
      <c r="AU11" s="33">
        <f>IF(D6L1604C5=0,0,D6L1604C18/D6L1604C5)</f>
        <v>0.10136122368382082</v>
      </c>
      <c r="AV11" s="16" t="s">
        <v>40257</v>
      </c>
      <c r="AW11" s="33">
        <f>CHOOSE(MIN(D6L1604C9,RUN_YEARS),B7L812C1,B7L812C10,B7L812C19,B7L812C28,B7L812C37)</f>
        <v>448.66643468520442</v>
      </c>
      <c r="AX11" s="16" t="s">
        <v>40258</v>
      </c>
      <c r="AY11" s="33">
        <f>IF(D6L1604C23=0,0,D6L1604C19/D6L1604C23)</f>
        <v>2.37005387848334E-6</v>
      </c>
      <c r="AZ11" s="16" t="s">
        <v>40259</v>
      </c>
      <c r="BA11" s="33">
        <f>IF(D6L1604C5=0,0,D6L1604C19/D6L1604C5)</f>
        <v>0.39863877631617917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73.889009322800987</v>
      </c>
      <c r="J12" s="16" t="s">
        <v>40282</v>
      </c>
      <c r="K12" s="21">
        <f>_xlfn.SINGLE(IF(FLOW_THRU_100PCT="Y",1,INDEX(VariabilityMatrix,D6L1605C1,_xlfn.SINGLE(D6L1605C9))))</f>
        <v>0.20576328704526303</v>
      </c>
      <c r="L12" s="16" t="s">
        <v>40262</v>
      </c>
      <c r="M12" s="15">
        <f>IF(_xlfn.SINGLE(D6L1605C2)&lt;&gt;0,_xlfn.SINGLE(D6L1605C2)*_xlfn.SINGLE(D6L1605C4),_xlfn.SINGLE(D6L1605C3)*_xlfn.SINGLE(D6L1605C4))</f>
        <v>15.203645434777616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7.6018227173888082</v>
      </c>
      <c r="R12" s="16" t="s">
        <v>40264</v>
      </c>
      <c r="S12" s="15">
        <f>D6L1605C5-D6L1605C7</f>
        <v>7.6018227173888082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7.2994879890365905</v>
      </c>
      <c r="X12" s="16" t="s">
        <v>40266</v>
      </c>
      <c r="Y12" s="33">
        <f>D6L1605C7-D6L1605C10</f>
        <v>0.30233472835221775</v>
      </c>
      <c r="Z12" s="16" t="s">
        <v>40267</v>
      </c>
      <c r="AA12" s="33">
        <f>CHOOSE(MIN(D6L1605C9,RUN_YEARS),B7L812C7,B7L812C16,B7L812C25,B7L812C34,B7L812C43)</f>
        <v>53115.399999999994</v>
      </c>
      <c r="AB12" s="16" t="s">
        <v>40268</v>
      </c>
      <c r="AC12" s="33">
        <f>IF(D6L1605C12=0,0,D6L1605C10/D6L1605C12)</f>
        <v>1.3742696071264814E-4</v>
      </c>
      <c r="AD12" s="16" t="s">
        <v>40269</v>
      </c>
      <c r="AE12" s="33">
        <f>IF(D6L1605C5=0,0,D6L1605C10/D6L1605C5)</f>
        <v>0.48011432655087827</v>
      </c>
      <c r="AF12" s="16" t="s">
        <v>40270</v>
      </c>
      <c r="AG12" s="33">
        <f>CHOOSE(MIN(D6L1605C9,RUN_YEARS),B7L812C5,B7L812C14,B7L812C23,B7L812C32,B7L812C41)</f>
        <v>846.1410135593153</v>
      </c>
      <c r="AH12" s="16" t="s">
        <v>40271</v>
      </c>
      <c r="AI12" s="33">
        <f>IF(D6L1605C15=0,0,D6L1605C11/D6L1605C15)</f>
        <v>3.5731009785288444E-4</v>
      </c>
      <c r="AJ12" s="16" t="s">
        <v>40272</v>
      </c>
      <c r="AK12" s="33">
        <f>IF(D6L1605C5=0,0,D6L1605C11/D6L1605C5)</f>
        <v>1.9885673449121712E-2</v>
      </c>
      <c r="AL12" s="16" t="s">
        <v>40273</v>
      </c>
      <c r="AM12" s="33">
        <f>D6L1605C8*CHOOSE(MIN(D6L1605C9,RUN_YEARS),B7L812C4,B7L812C13,B7L812C22,B7L812C31,B7L812C40)</f>
        <v>1.4629872135018669</v>
      </c>
      <c r="AN12" s="16" t="s">
        <v>40274</v>
      </c>
      <c r="AO12" s="33">
        <f>D6L1605C8-D6L1605C18</f>
        <v>6.1388355038869413</v>
      </c>
      <c r="AP12" s="16" t="s">
        <v>40275</v>
      </c>
      <c r="AQ12" s="33">
        <f>CHOOSE(MIN(D6L1605C9,RUN_YEARS),B7L812C2,B7L812C11,B7L812C20,B7L812C29,B7L812C38)</f>
        <v>100.1695169839972</v>
      </c>
      <c r="AR12" s="16" t="s">
        <v>40276</v>
      </c>
      <c r="AS12" s="33">
        <f>IF(D6L1605C20=0,0,D6L1605C18/D6L1605C20)</f>
        <v>1.4605113986279774E-2</v>
      </c>
      <c r="AT12" s="16" t="s">
        <v>40277</v>
      </c>
      <c r="AU12" s="33">
        <f>IF(D6L1605C5=0,0,D6L1605C18/D6L1605C5)</f>
        <v>9.6226080763193361E-2</v>
      </c>
      <c r="AV12" s="16" t="s">
        <v>40278</v>
      </c>
      <c r="AW12" s="33">
        <f>CHOOSE(MIN(D6L1605C9,RUN_YEARS),B7L812C1,B7L812C10,B7L812C19,B7L812C28,B7L812C37)</f>
        <v>420.32095810096644</v>
      </c>
      <c r="AX12" s="16" t="s">
        <v>40279</v>
      </c>
      <c r="AY12" s="33">
        <f>IF(D6L1605C23=0,0,D6L1605C19/D6L1605C23)</f>
        <v>1.4605113986279778E-2</v>
      </c>
      <c r="AZ12" s="16" t="s">
        <v>40280</v>
      </c>
      <c r="BA12" s="33">
        <f>IF(D6L1605C5=0,0,D6L1605C19/D6L1605C5)</f>
        <v>0.40377391923680667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7.3409659893189323</v>
      </c>
      <c r="J13" s="16" t="s">
        <v>40303</v>
      </c>
      <c r="K13" s="21">
        <f>_xlfn.SINGLE(IF(FLOW_THRU_100PCT="Y",1,INDEX(VariabilityMatrix,D6L1606C1,_xlfn.SINGLE(D6L1606C9))))</f>
        <v>0.47720261082240351</v>
      </c>
      <c r="L13" s="16" t="s">
        <v>40283</v>
      </c>
      <c r="M13" s="15">
        <f>IF(_xlfn.SINGLE(D6L1606C2)&lt;&gt;0,_xlfn.SINGLE(D6L1606C2)*_xlfn.SINGLE(D6L1606C4),_xlfn.SINGLE(D6L1606C3)*_xlfn.SINGLE(D6L1606C4))</f>
        <v>3.5031281360614628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1.7515640680307314</v>
      </c>
      <c r="R13" s="16" t="s">
        <v>40285</v>
      </c>
      <c r="S13" s="15">
        <f>D6L1606C5-D6L1606C7</f>
        <v>1.7515640680307314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1.6819020058665826</v>
      </c>
      <c r="X13" s="16" t="s">
        <v>40287</v>
      </c>
      <c r="Y13" s="33">
        <f>D6L1606C7-D6L1606C10</f>
        <v>6.966206216414883E-2</v>
      </c>
      <c r="Z13" s="16" t="s">
        <v>40288</v>
      </c>
      <c r="AA13" s="33">
        <f>CHOOSE(MIN(D6L1606C9,RUN_YEARS),B7L812C7,B7L812C16,B7L812C25,B7L812C34,B7L812C43)</f>
        <v>53115.399999999994</v>
      </c>
      <c r="AB13" s="16" t="s">
        <v>40289</v>
      </c>
      <c r="AC13" s="33">
        <f>IF(D6L1606C12=0,0,D6L1606C10/D6L1606C12)</f>
        <v>3.1665053936647049E-5</v>
      </c>
      <c r="AD13" s="16" t="s">
        <v>40290</v>
      </c>
      <c r="AE13" s="33">
        <f>IF(D6L1606C5=0,0,D6L1606C10/D6L1606C5)</f>
        <v>0.48011432655087827</v>
      </c>
      <c r="AF13" s="16" t="s">
        <v>40291</v>
      </c>
      <c r="AG13" s="33">
        <f>CHOOSE(MIN(D6L1606C9,RUN_YEARS),B7L812C5,B7L812C14,B7L812C23,B7L812C32,B7L812C41)</f>
        <v>846.1410135593153</v>
      </c>
      <c r="AH13" s="16" t="s">
        <v>40292</v>
      </c>
      <c r="AI13" s="33">
        <f>IF(D6L1606C15=0,0,D6L1606C11/D6L1606C15)</f>
        <v>8.2329140235282375E-5</v>
      </c>
      <c r="AJ13" s="16" t="s">
        <v>40293</v>
      </c>
      <c r="AK13" s="33">
        <f>IF(D6L1606C5=0,0,D6L1606C11/D6L1606C5)</f>
        <v>1.988567344912176E-2</v>
      </c>
      <c r="AL13" s="16" t="s">
        <v>40294</v>
      </c>
      <c r="AM13" s="33">
        <f>D6L1606C8*CHOOSE(MIN(D6L1606C9,RUN_YEARS),B7L812C4,B7L812C13,B7L812C22,B7L812C31,B7L812C40)</f>
        <v>0.33709229094446536</v>
      </c>
      <c r="AN13" s="16" t="s">
        <v>40295</v>
      </c>
      <c r="AO13" s="33">
        <f>D6L1606C8-D6L1606C18</f>
        <v>1.414471777086266</v>
      </c>
      <c r="AP13" s="16" t="s">
        <v>40296</v>
      </c>
      <c r="AQ13" s="33">
        <f>CHOOSE(MIN(D6L1606C9,RUN_YEARS),B7L812C2,B7L812C11,B7L812C20,B7L812C29,B7L812C38)</f>
        <v>100.1695169839972</v>
      </c>
      <c r="AR13" s="16" t="s">
        <v>40297</v>
      </c>
      <c r="AS13" s="33">
        <f>IF(D6L1606C20=0,0,D6L1606C18/D6L1606C20)</f>
        <v>3.365218292889625E-3</v>
      </c>
      <c r="AT13" s="16" t="s">
        <v>40298</v>
      </c>
      <c r="AU13" s="33">
        <f>IF(D6L1606C5=0,0,D6L1606C18/D6L1606C5)</f>
        <v>9.6226080763193361E-2</v>
      </c>
      <c r="AV13" s="16" t="s">
        <v>40299</v>
      </c>
      <c r="AW13" s="33">
        <f>CHOOSE(MIN(D6L1606C9,RUN_YEARS),B7L812C1,B7L812C10,B7L812C19,B7L812C28,B7L812C37)</f>
        <v>420.32095810096644</v>
      </c>
      <c r="AX13" s="16" t="s">
        <v>40300</v>
      </c>
      <c r="AY13" s="33">
        <f>IF(D6L1606C23=0,0,D6L1606C19/D6L1606C23)</f>
        <v>3.3652182928896254E-3</v>
      </c>
      <c r="AZ13" s="16" t="s">
        <v>40301</v>
      </c>
      <c r="BA13" s="33">
        <f>IF(D6L1606C5=0,0,D6L1606C19/D6L1606C5)</f>
        <v>0.40377391923680661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8.2356500070374707</v>
      </c>
      <c r="J14" s="16" t="s">
        <v>40324</v>
      </c>
      <c r="K14" s="21">
        <f>_xlfn.SINGLE(IF(FLOW_THRU_100PCT="Y",1,INDEX(VariabilityMatrix,D6L1607C1,_xlfn.SINGLE(D6L1607C9))))</f>
        <v>0.46935998677982882</v>
      </c>
      <c r="L14" s="16" t="s">
        <v>40304</v>
      </c>
      <c r="M14" s="15">
        <f>IF(_xlfn.SINGLE(D6L1607C2)&lt;&gt;0,_xlfn.SINGLE(D6L1607C2)*_xlfn.SINGLE(D6L1607C4),_xlfn.SINGLE(D6L1607C3)*_xlfn.SINGLE(D6L1607C4))</f>
        <v>3.8654845784264045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1.9327422892132022</v>
      </c>
      <c r="R14" s="16" t="s">
        <v>40306</v>
      </c>
      <c r="S14" s="15">
        <f>D6L1607C5-D6L1607C7</f>
        <v>1.9327422892132022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1.859919641299864</v>
      </c>
      <c r="X14" s="16" t="s">
        <v>40308</v>
      </c>
      <c r="Y14" s="33">
        <f>D6L1607C7-D6L1607C10</f>
        <v>7.2822647913338256E-2</v>
      </c>
      <c r="Z14" s="16" t="s">
        <v>40309</v>
      </c>
      <c r="AA14" s="33">
        <f>CHOOSE(MIN(D6L1607C9,RUN_YEARS),B7L812C7,B7L812C16,B7L812C25,B7L812C34,B7L812C43)</f>
        <v>59543</v>
      </c>
      <c r="AB14" s="16" t="s">
        <v>40310</v>
      </c>
      <c r="AC14" s="33">
        <f>IF(D6L1607C12=0,0,D6L1607C10/D6L1607C12)</f>
        <v>3.1236579300671178E-5</v>
      </c>
      <c r="AD14" s="16" t="s">
        <v>40311</v>
      </c>
      <c r="AE14" s="33">
        <f>IF(D6L1607C5=0,0,D6L1607C10/D6L1607C5)</f>
        <v>0.48116079719480254</v>
      </c>
      <c r="AF14" s="16" t="s">
        <v>40312</v>
      </c>
      <c r="AG14" s="33">
        <f>CHOOSE(MIN(D6L1607C9,RUN_YEARS),B7L812C5,B7L812C14,B7L812C23,B7L812C32,B7L812C41)</f>
        <v>896.66382692862476</v>
      </c>
      <c r="AH14" s="16" t="s">
        <v>40313</v>
      </c>
      <c r="AI14" s="33">
        <f>IF(D6L1607C15=0,0,D6L1607C11/D6L1607C15)</f>
        <v>8.1215106181745201E-5</v>
      </c>
      <c r="AJ14" s="16" t="s">
        <v>40314</v>
      </c>
      <c r="AK14" s="33">
        <f>IF(D6L1607C5=0,0,D6L1607C11/D6L1607C5)</f>
        <v>1.8839202805197464E-2</v>
      </c>
      <c r="AL14" s="16" t="s">
        <v>40315</v>
      </c>
      <c r="AM14" s="33">
        <f>D6L1607C8*CHOOSE(MIN(D6L1607C9,RUN_YEARS),B7L812C4,B7L812C13,B7L812C22,B7L812C31,B7L812C40)</f>
        <v>0.39181024700023859</v>
      </c>
      <c r="AN14" s="16" t="s">
        <v>40316</v>
      </c>
      <c r="AO14" s="33">
        <f>D6L1607C8-D6L1607C18</f>
        <v>1.5409320422129635</v>
      </c>
      <c r="AP14" s="16" t="s">
        <v>40317</v>
      </c>
      <c r="AQ14" s="33">
        <f>CHOOSE(MIN(D6L1607C9,RUN_YEARS),B7L812C2,B7L812C11,B7L812C20,B7L812C29,B7L812C38)</f>
        <v>114.08167380455518</v>
      </c>
      <c r="AR14" s="16" t="s">
        <v>40318</v>
      </c>
      <c r="AS14" s="33">
        <f>IF(D6L1607C20=0,0,D6L1607C18/D6L1607C20)</f>
        <v>3.4344714092421911E-3</v>
      </c>
      <c r="AT14" s="16" t="s">
        <v>40319</v>
      </c>
      <c r="AU14" s="33">
        <f>IF(D6L1607C5=0,0,D6L1607C18/D6L1607C5)</f>
        <v>0.10136122368382082</v>
      </c>
      <c r="AV14" s="16" t="s">
        <v>40320</v>
      </c>
      <c r="AW14" s="33">
        <f>CHOOSE(MIN(D6L1607C9,RUN_YEARS),B7L812C1,B7L812C10,B7L812C19,B7L812C28,B7L812C37)</f>
        <v>448.66643468520442</v>
      </c>
      <c r="AX14" s="16" t="s">
        <v>40321</v>
      </c>
      <c r="AY14" s="33">
        <f>IF(D6L1607C23=0,0,D6L1607C19/D6L1607C23)</f>
        <v>3.4344714092421911E-3</v>
      </c>
      <c r="AZ14" s="16" t="s">
        <v>40322</v>
      </c>
      <c r="BA14" s="33">
        <f>IF(D6L1607C5=0,0,D6L1607C19/D6L1607C5)</f>
        <v>0.39863877631617917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6.3147140063161099E-4</v>
      </c>
      <c r="J15" s="16" t="s">
        <v>40345</v>
      </c>
      <c r="K15" s="21">
        <f>_xlfn.SINGLE(IF(FLOW_THRU_100PCT="Y",1,INDEX(VariabilityMatrix,D6L1608C1,_xlfn.SINGLE(D6L1608C9))))</f>
        <v>0.46935998677982882</v>
      </c>
      <c r="L15" s="16" t="s">
        <v>40325</v>
      </c>
      <c r="M15" s="15">
        <f>IF(_xlfn.SINGLE(D6L1608C2)&lt;&gt;0,_xlfn.SINGLE(D6L1608C2)*_xlfn.SINGLE(D6L1608C4),_xlfn.SINGLE(D6L1608C3)*_xlfn.SINGLE(D6L1608C4))</f>
        <v>2.9638740825229293E-4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1.4819370412614646E-4</v>
      </c>
      <c r="R15" s="16" t="s">
        <v>40327</v>
      </c>
      <c r="S15" s="15">
        <f>D6L1608C5-D6L1608C7</f>
        <v>1.4819370412614646E-4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1.4261000163317465E-4</v>
      </c>
      <c r="X15" s="16" t="s">
        <v>40329</v>
      </c>
      <c r="Y15" s="33">
        <f>D6L1608C7-D6L1608C10</f>
        <v>5.5837024929718108E-6</v>
      </c>
      <c r="Z15" s="16" t="s">
        <v>40330</v>
      </c>
      <c r="AA15" s="33">
        <f>CHOOSE(MIN(D6L1608C9,RUN_YEARS),B7L812C7,B7L812C16,B7L812C25,B7L812C34,B7L812C43)</f>
        <v>59543</v>
      </c>
      <c r="AB15" s="16" t="s">
        <v>40331</v>
      </c>
      <c r="AC15" s="33">
        <f>IF(D6L1608C12=0,0,D6L1608C10/D6L1608C12)</f>
        <v>2.3950758549816881E-9</v>
      </c>
      <c r="AD15" s="16" t="s">
        <v>40332</v>
      </c>
      <c r="AE15" s="33">
        <f>IF(D6L1608C5=0,0,D6L1608C10/D6L1608C5)</f>
        <v>0.48116079719480254</v>
      </c>
      <c r="AF15" s="16" t="s">
        <v>40333</v>
      </c>
      <c r="AG15" s="33">
        <f>CHOOSE(MIN(D6L1608C9,RUN_YEARS),B7L812C5,B7L812C14,B7L812C23,B7L812C32,B7L812C41)</f>
        <v>896.66382692862476</v>
      </c>
      <c r="AH15" s="16" t="s">
        <v>40334</v>
      </c>
      <c r="AI15" s="33">
        <f>IF(D6L1608C15=0,0,D6L1608C11/D6L1608C15)</f>
        <v>6.2271972229524084E-9</v>
      </c>
      <c r="AJ15" s="16" t="s">
        <v>40335</v>
      </c>
      <c r="AK15" s="33">
        <f>IF(D6L1608C5=0,0,D6L1608C11/D6L1608C5)</f>
        <v>1.8839202805197491E-2</v>
      </c>
      <c r="AL15" s="16" t="s">
        <v>40336</v>
      </c>
      <c r="AM15" s="33">
        <f>D6L1608C8*CHOOSE(MIN(D6L1608C9,RUN_YEARS),B7L812C4,B7L812C13,B7L812C22,B7L812C31,B7L812C40)</f>
        <v>3.0042190384928584E-5</v>
      </c>
      <c r="AN15" s="16" t="s">
        <v>40337</v>
      </c>
      <c r="AO15" s="33">
        <f>D6L1608C8-D6L1608C18</f>
        <v>1.1815151374121788E-4</v>
      </c>
      <c r="AP15" s="16" t="s">
        <v>40338</v>
      </c>
      <c r="AQ15" s="33">
        <f>CHOOSE(MIN(D6L1608C9,RUN_YEARS),B7L812C2,B7L812C11,B7L812C20,B7L812C29,B7L812C38)</f>
        <v>114.08167380455518</v>
      </c>
      <c r="AR15" s="16" t="s">
        <v>40339</v>
      </c>
      <c r="AS15" s="33">
        <f>IF(D6L1608C20=0,0,D6L1608C18/D6L1608C20)</f>
        <v>2.6333931983148221E-7</v>
      </c>
      <c r="AT15" s="16" t="s">
        <v>40340</v>
      </c>
      <c r="AU15" s="33">
        <f>IF(D6L1608C5=0,0,D6L1608C18/D6L1608C5)</f>
        <v>0.10136122368382082</v>
      </c>
      <c r="AV15" s="16" t="s">
        <v>40341</v>
      </c>
      <c r="AW15" s="33">
        <f>CHOOSE(MIN(D6L1608C9,RUN_YEARS),B7L812C1,B7L812C10,B7L812C19,B7L812C28,B7L812C37)</f>
        <v>448.66643468520442</v>
      </c>
      <c r="AX15" s="16" t="s">
        <v>40342</v>
      </c>
      <c r="AY15" s="33">
        <f>IF(D6L1608C23=0,0,D6L1608C19/D6L1608C23)</f>
        <v>2.6333931983148221E-7</v>
      </c>
      <c r="AZ15" s="16" t="s">
        <v>40343</v>
      </c>
      <c r="BA15" s="33">
        <f>IF(D6L1608C5=0,0,D6L1608C19/D6L1608C5)</f>
        <v>0.39863877631617917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6.3147140063161099E-4</v>
      </c>
      <c r="J16" s="16" t="s">
        <v>40366</v>
      </c>
      <c r="K16" s="21">
        <f>_xlfn.SINGLE(IF(FLOW_THRU_100PCT="Y",1,INDEX(VariabilityMatrix,D6L1609C1,_xlfn.SINGLE(D6L1609C9))))</f>
        <v>0.46935998677982882</v>
      </c>
      <c r="L16" s="16" t="s">
        <v>40346</v>
      </c>
      <c r="M16" s="15">
        <f>IF(_xlfn.SINGLE(D6L1609C2)&lt;&gt;0,_xlfn.SINGLE(D6L1609C2)*_xlfn.SINGLE(D6L1609C4),_xlfn.SINGLE(D6L1609C3)*_xlfn.SINGLE(D6L1609C4))</f>
        <v>2.9638740825229293E-4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1.4819370412614646E-4</v>
      </c>
      <c r="R16" s="16" t="s">
        <v>40348</v>
      </c>
      <c r="S16" s="15">
        <f>D6L1609C5-D6L1609C7</f>
        <v>1.4819370412614646E-4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1.4261000163317465E-4</v>
      </c>
      <c r="X16" s="16" t="s">
        <v>40350</v>
      </c>
      <c r="Y16" s="33">
        <f>D6L1609C7-D6L1609C10</f>
        <v>5.5837024929718108E-6</v>
      </c>
      <c r="Z16" s="16" t="s">
        <v>40351</v>
      </c>
      <c r="AA16" s="33">
        <f>CHOOSE(MIN(D6L1609C9,RUN_YEARS),B7L812C7,B7L812C16,B7L812C25,B7L812C34,B7L812C43)</f>
        <v>59543</v>
      </c>
      <c r="AB16" s="16" t="s">
        <v>40352</v>
      </c>
      <c r="AC16" s="33">
        <f>IF(D6L1609C12=0,0,D6L1609C10/D6L1609C12)</f>
        <v>2.3950758549816881E-9</v>
      </c>
      <c r="AD16" s="16" t="s">
        <v>40353</v>
      </c>
      <c r="AE16" s="33">
        <f>IF(D6L1609C5=0,0,D6L1609C10/D6L1609C5)</f>
        <v>0.48116079719480254</v>
      </c>
      <c r="AF16" s="16" t="s">
        <v>40354</v>
      </c>
      <c r="AG16" s="33">
        <f>CHOOSE(MIN(D6L1609C9,RUN_YEARS),B7L812C5,B7L812C14,B7L812C23,B7L812C32,B7L812C41)</f>
        <v>896.66382692862476</v>
      </c>
      <c r="AH16" s="16" t="s">
        <v>40355</v>
      </c>
      <c r="AI16" s="33">
        <f>IF(D6L1609C15=0,0,D6L1609C11/D6L1609C15)</f>
        <v>6.2271972229524084E-9</v>
      </c>
      <c r="AJ16" s="16" t="s">
        <v>40356</v>
      </c>
      <c r="AK16" s="33">
        <f>IF(D6L1609C5=0,0,D6L1609C11/D6L1609C5)</f>
        <v>1.8839202805197491E-2</v>
      </c>
      <c r="AL16" s="16" t="s">
        <v>40357</v>
      </c>
      <c r="AM16" s="33">
        <f>D6L1609C8*CHOOSE(MIN(D6L1609C9,RUN_YEARS),B7L812C4,B7L812C13,B7L812C22,B7L812C31,B7L812C40)</f>
        <v>3.0042190384928584E-5</v>
      </c>
      <c r="AN16" s="16" t="s">
        <v>40358</v>
      </c>
      <c r="AO16" s="33">
        <f>D6L1609C8-D6L1609C18</f>
        <v>1.1815151374121788E-4</v>
      </c>
      <c r="AP16" s="16" t="s">
        <v>40359</v>
      </c>
      <c r="AQ16" s="33">
        <f>CHOOSE(MIN(D6L1609C9,RUN_YEARS),B7L812C2,B7L812C11,B7L812C20,B7L812C29,B7L812C38)</f>
        <v>114.08167380455518</v>
      </c>
      <c r="AR16" s="16" t="s">
        <v>40360</v>
      </c>
      <c r="AS16" s="33">
        <f>IF(D6L1609C20=0,0,D6L1609C18/D6L1609C20)</f>
        <v>2.6333931983148221E-7</v>
      </c>
      <c r="AT16" s="16" t="s">
        <v>40361</v>
      </c>
      <c r="AU16" s="33">
        <f>IF(D6L1609C5=0,0,D6L1609C18/D6L1609C5)</f>
        <v>0.10136122368382082</v>
      </c>
      <c r="AV16" s="16" t="s">
        <v>40362</v>
      </c>
      <c r="AW16" s="33">
        <f>CHOOSE(MIN(D6L1609C9,RUN_YEARS),B7L812C1,B7L812C10,B7L812C19,B7L812C28,B7L812C37)</f>
        <v>448.66643468520442</v>
      </c>
      <c r="AX16" s="16" t="s">
        <v>40363</v>
      </c>
      <c r="AY16" s="33">
        <f>IF(D6L1609C23=0,0,D6L1609C19/D6L1609C23)</f>
        <v>2.6333931983148221E-7</v>
      </c>
      <c r="AZ16" s="16" t="s">
        <v>40364</v>
      </c>
      <c r="BA16" s="33">
        <f>IF(D6L1609C5=0,0,D6L1609C19/D6L1609C5)</f>
        <v>0.39863877631617917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7.8416118530433447</v>
      </c>
      <c r="J17" s="16" t="s">
        <v>40387</v>
      </c>
      <c r="K17" s="21">
        <f>_xlfn.SINGLE(IF(FLOW_THRU_100PCT="Y",1,INDEX(VariabilityMatrix,D6L1610C1,_xlfn.SINGLE(D6L1610C9))))</f>
        <v>0.46935998677982882</v>
      </c>
      <c r="L17" s="16" t="s">
        <v>40367</v>
      </c>
      <c r="M17" s="15">
        <f>IF(_xlfn.SINGLE(D6L1610C2)&lt;&gt;0,_xlfn.SINGLE(D6L1610C2)*_xlfn.SINGLE(D6L1610C4),_xlfn.SINGLE(D6L1610C3)*_xlfn.SINGLE(D6L1610C4))</f>
        <v>3.6805388356769733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1.8402694178384866</v>
      </c>
      <c r="R17" s="16" t="s">
        <v>40369</v>
      </c>
      <c r="S17" s="15">
        <f>D6L1610C5-D6L1610C7</f>
        <v>1.8402694178384866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1.7709310002807628</v>
      </c>
      <c r="X17" s="16" t="s">
        <v>40371</v>
      </c>
      <c r="Y17" s="33">
        <f>D6L1610C7-D6L1610C10</f>
        <v>6.9338417557723853E-2</v>
      </c>
      <c r="Z17" s="16" t="s">
        <v>40372</v>
      </c>
      <c r="AA17" s="33">
        <f>CHOOSE(MIN(D6L1610C9,RUN_YEARS),B7L812C7,B7L812C16,B7L812C25,B7L812C34,B7L812C43)</f>
        <v>59543</v>
      </c>
      <c r="AB17" s="16" t="s">
        <v>40373</v>
      </c>
      <c r="AC17" s="33">
        <f>IF(D6L1610C12=0,0,D6L1610C10/D6L1610C12)</f>
        <v>2.9742051967162603E-5</v>
      </c>
      <c r="AD17" s="16" t="s">
        <v>40374</v>
      </c>
      <c r="AE17" s="33">
        <f>IF(D6L1610C5=0,0,D6L1610C10/D6L1610C5)</f>
        <v>0.48116079719480254</v>
      </c>
      <c r="AF17" s="16" t="s">
        <v>40375</v>
      </c>
      <c r="AG17" s="33">
        <f>CHOOSE(MIN(D6L1610C9,RUN_YEARS),B7L812C5,B7L812C14,B7L812C23,B7L812C32,B7L812C41)</f>
        <v>896.66382692862476</v>
      </c>
      <c r="AH17" s="16" t="s">
        <v>40376</v>
      </c>
      <c r="AI17" s="33">
        <f>IF(D6L1610C15=0,0,D6L1610C11/D6L1610C15)</f>
        <v>7.7329335114622905E-5</v>
      </c>
      <c r="AJ17" s="16" t="s">
        <v>40377</v>
      </c>
      <c r="AK17" s="33">
        <f>IF(D6L1610C5=0,0,D6L1610C11/D6L1610C5)</f>
        <v>1.8839202805197467E-2</v>
      </c>
      <c r="AL17" s="16" t="s">
        <v>40378</v>
      </c>
      <c r="AM17" s="33">
        <f>D6L1610C8*CHOOSE(MIN(D6L1610C9,RUN_YEARS),B7L812C4,B7L812C13,B7L812C22,B7L812C31,B7L812C40)</f>
        <v>0.37306392020004314</v>
      </c>
      <c r="AN17" s="16" t="s">
        <v>40379</v>
      </c>
      <c r="AO17" s="33">
        <f>D6L1610C8-D6L1610C18</f>
        <v>1.4672054976384434</v>
      </c>
      <c r="AP17" s="16" t="s">
        <v>40380</v>
      </c>
      <c r="AQ17" s="33">
        <f>CHOOSE(MIN(D6L1610C9,RUN_YEARS),B7L812C2,B7L812C11,B7L812C20,B7L812C29,B7L812C38)</f>
        <v>114.08167380455518</v>
      </c>
      <c r="AR17" s="16" t="s">
        <v>40381</v>
      </c>
      <c r="AS17" s="33">
        <f>IF(D6L1610C20=0,0,D6L1610C18/D6L1610C20)</f>
        <v>3.270147673667346E-3</v>
      </c>
      <c r="AT17" s="16" t="s">
        <v>40382</v>
      </c>
      <c r="AU17" s="33">
        <f>IF(D6L1610C5=0,0,D6L1610C18/D6L1610C5)</f>
        <v>0.10136122368382082</v>
      </c>
      <c r="AV17" s="16" t="s">
        <v>40383</v>
      </c>
      <c r="AW17" s="33">
        <f>CHOOSE(MIN(D6L1610C9,RUN_YEARS),B7L812C1,B7L812C10,B7L812C19,B7L812C28,B7L812C37)</f>
        <v>448.66643468520442</v>
      </c>
      <c r="AX17" s="16" t="s">
        <v>40384</v>
      </c>
      <c r="AY17" s="33">
        <f>IF(D6L1610C23=0,0,D6L1610C19/D6L1610C23)</f>
        <v>3.270147673667346E-3</v>
      </c>
      <c r="AZ17" s="16" t="s">
        <v>40385</v>
      </c>
      <c r="BA17" s="33">
        <f>IF(D6L1610C5=0,0,D6L1610C19/D6L1610C5)</f>
        <v>0.39863877631617917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2.2398290580403244</v>
      </c>
      <c r="J18" s="16" t="s">
        <v>40408</v>
      </c>
      <c r="K18" s="21">
        <f>_xlfn.SINGLE(IF(FLOW_THRU_100PCT="Y",1,INDEX(VariabilityMatrix,D6L1611C1,_xlfn.SINGLE(D6L1611C9))))</f>
        <v>0.46935998677982882</v>
      </c>
      <c r="L18" s="16" t="s">
        <v>40388</v>
      </c>
      <c r="M18" s="15">
        <f>IF(_xlfn.SINGLE(D6L1611C2)&lt;&gt;0,_xlfn.SINGLE(D6L1611C2)*_xlfn.SINGLE(D6L1611C4),_xlfn.SINGLE(D6L1611C3)*_xlfn.SINGLE(D6L1611C4))</f>
        <v>1.051286137070883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0.52564306853544152</v>
      </c>
      <c r="R18" s="16" t="s">
        <v>40390</v>
      </c>
      <c r="S18" s="15">
        <f>D6L1611C5-D6L1611C7</f>
        <v>0.52564306853544152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0.50583767579287053</v>
      </c>
      <c r="X18" s="16" t="s">
        <v>40392</v>
      </c>
      <c r="Y18" s="33">
        <f>D6L1611C7-D6L1611C10</f>
        <v>1.9805392742570982E-2</v>
      </c>
      <c r="Z18" s="16" t="s">
        <v>40393</v>
      </c>
      <c r="AA18" s="33">
        <f>CHOOSE(MIN(D6L1611C9,RUN_YEARS),B7L812C7,B7L812C16,B7L812C25,B7L812C34,B7L812C43)</f>
        <v>59543</v>
      </c>
      <c r="AB18" s="16" t="s">
        <v>40394</v>
      </c>
      <c r="AC18" s="33">
        <f>IF(D6L1611C12=0,0,D6L1611C10/D6L1611C12)</f>
        <v>8.4953340576200476E-6</v>
      </c>
      <c r="AD18" s="16" t="s">
        <v>40395</v>
      </c>
      <c r="AE18" s="33">
        <f>IF(D6L1611C5=0,0,D6L1611C10/D6L1611C5)</f>
        <v>0.48116079719480254</v>
      </c>
      <c r="AF18" s="16" t="s">
        <v>40396</v>
      </c>
      <c r="AG18" s="33">
        <f>CHOOSE(MIN(D6L1611C9,RUN_YEARS),B7L812C5,B7L812C14,B7L812C23,B7L812C32,B7L812C41)</f>
        <v>896.66382692862476</v>
      </c>
      <c r="AH18" s="16" t="s">
        <v>40397</v>
      </c>
      <c r="AI18" s="33">
        <f>IF(D6L1611C15=0,0,D6L1611C11/D6L1611C15)</f>
        <v>2.2087868549812157E-5</v>
      </c>
      <c r="AJ18" s="16" t="s">
        <v>40398</v>
      </c>
      <c r="AK18" s="33">
        <f>IF(D6L1611C5=0,0,D6L1611C11/D6L1611C5)</f>
        <v>1.883920280519746E-2</v>
      </c>
      <c r="AL18" s="16" t="s">
        <v>40399</v>
      </c>
      <c r="AM18" s="33">
        <f>D6L1611C8*CHOOSE(MIN(D6L1611C9,RUN_YEARS),B7L812C4,B7L812C13,B7L812C22,B7L812C31,B7L812C40)</f>
        <v>0.10655964929534169</v>
      </c>
      <c r="AN18" s="16" t="s">
        <v>40400</v>
      </c>
      <c r="AO18" s="33">
        <f>D6L1611C8-D6L1611C18</f>
        <v>0.41908341924009984</v>
      </c>
      <c r="AP18" s="16" t="s">
        <v>40401</v>
      </c>
      <c r="AQ18" s="33">
        <f>CHOOSE(MIN(D6L1611C9,RUN_YEARS),B7L812C2,B7L812C11,B7L812C20,B7L812C29,B7L812C38)</f>
        <v>114.08167380455518</v>
      </c>
      <c r="AR18" s="16" t="s">
        <v>40402</v>
      </c>
      <c r="AS18" s="33">
        <f>IF(D6L1611C20=0,0,D6L1611C18/D6L1611C20)</f>
        <v>9.340645674422674E-4</v>
      </c>
      <c r="AT18" s="16" t="s">
        <v>40403</v>
      </c>
      <c r="AU18" s="33">
        <f>IF(D6L1611C5=0,0,D6L1611C18/D6L1611C5)</f>
        <v>0.10136122368382082</v>
      </c>
      <c r="AV18" s="16" t="s">
        <v>40404</v>
      </c>
      <c r="AW18" s="33">
        <f>CHOOSE(MIN(D6L1611C9,RUN_YEARS),B7L812C1,B7L812C10,B7L812C19,B7L812C28,B7L812C37)</f>
        <v>448.66643468520442</v>
      </c>
      <c r="AX18" s="16" t="s">
        <v>40405</v>
      </c>
      <c r="AY18" s="33">
        <f>IF(D6L1611C23=0,0,D6L1611C19/D6L1611C23)</f>
        <v>9.3406456744226751E-4</v>
      </c>
      <c r="AZ18" s="16" t="s">
        <v>40406</v>
      </c>
      <c r="BA18" s="33">
        <f>IF(D6L1611C5=0,0,D6L1611C19/D6L1611C5)</f>
        <v>0.39863877631617922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0.46935998677982882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59543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896.66382692862476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114.08167380455518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448.66643468520442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59543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896.66382692862476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114.08167380455518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448.66643468520442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3.4167065128180134</v>
      </c>
      <c r="J21" s="16" t="s">
        <v>40470</v>
      </c>
      <c r="K21" s="21">
        <f>_xlfn.SINGLE(IF(FLOW_THRU_100PCT="Y",1,INDEX(VariabilityMatrix,D6L1614C1,_xlfn.SINGLE(D6L1614C9))))</f>
        <v>0.47720261082240351</v>
      </c>
      <c r="L21" s="16" t="s">
        <v>40450</v>
      </c>
      <c r="M21" s="15">
        <f>IF(_xlfn.SINGLE(D6L1614C2)&lt;&gt;0,_xlfn.SINGLE(D6L1614C2)*_xlfn.SINGLE(D6L1614C4),_xlfn.SINGLE(D6L1614C3)*_xlfn.SINGLE(D6L1614C4))</f>
        <v>1.6304612683306658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0.81523063416533292</v>
      </c>
      <c r="R21" s="16" t="s">
        <v>40452</v>
      </c>
      <c r="S21" s="15">
        <f>D6L1614C5-D6L1614C7</f>
        <v>0.81523063416533292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0.78280781381186848</v>
      </c>
      <c r="X21" s="16" t="s">
        <v>40454</v>
      </c>
      <c r="Y21" s="33">
        <f>D6L1614C7-D6L1614C10</f>
        <v>3.2422820353464443E-2</v>
      </c>
      <c r="Z21" s="16" t="s">
        <v>40455</v>
      </c>
      <c r="AA21" s="33">
        <f>CHOOSE(MIN(D6L1614C9,RUN_YEARS),B7L812C7,B7L812C16,B7L812C25,B7L812C34,B7L812C43)</f>
        <v>53115.399999999994</v>
      </c>
      <c r="AB21" s="16" t="s">
        <v>40456</v>
      </c>
      <c r="AC21" s="33">
        <f>IF(D6L1614C12=0,0,D6L1614C10/D6L1614C12)</f>
        <v>1.4737869126691479E-5</v>
      </c>
      <c r="AD21" s="16" t="s">
        <v>40457</v>
      </c>
      <c r="AE21" s="33">
        <f>IF(D6L1614C5=0,0,D6L1614C10/D6L1614C5)</f>
        <v>0.48011432655087827</v>
      </c>
      <c r="AF21" s="16" t="s">
        <v>40458</v>
      </c>
      <c r="AG21" s="33">
        <f>CHOOSE(MIN(D6L1614C9,RUN_YEARS),B7L812C5,B7L812C14,B7L812C23,B7L812C32,B7L812C41)</f>
        <v>846.1410135593153</v>
      </c>
      <c r="AH21" s="16" t="s">
        <v>40459</v>
      </c>
      <c r="AI21" s="33">
        <f>IF(D6L1614C15=0,0,D6L1614C11/D6L1614C15)</f>
        <v>3.8318459729397781E-5</v>
      </c>
      <c r="AJ21" s="16" t="s">
        <v>40460</v>
      </c>
      <c r="AK21" s="33">
        <f>IF(D6L1614C5=0,0,D6L1614C11/D6L1614C5)</f>
        <v>1.9885673449121719E-2</v>
      </c>
      <c r="AL21" s="16" t="s">
        <v>40461</v>
      </c>
      <c r="AM21" s="33">
        <f>D6L1614C8*CHOOSE(MIN(D6L1614C9,RUN_YEARS),B7L812C4,B7L812C13,B7L812C22,B7L812C31,B7L812C40)</f>
        <v>0.15689289768764533</v>
      </c>
      <c r="AN21" s="16" t="s">
        <v>40462</v>
      </c>
      <c r="AO21" s="33">
        <f>D6L1614C8-D6L1614C18</f>
        <v>0.65833773647768756</v>
      </c>
      <c r="AP21" s="16" t="s">
        <v>40463</v>
      </c>
      <c r="AQ21" s="33">
        <f>CHOOSE(MIN(D6L1614C9,RUN_YEARS),B7L812C2,B7L812C11,B7L812C20,B7L812C29,B7L812C38)</f>
        <v>100.1695169839972</v>
      </c>
      <c r="AR21" s="16" t="s">
        <v>40464</v>
      </c>
      <c r="AS21" s="33">
        <f>IF(D6L1614C20=0,0,D6L1614C18/D6L1614C20)</f>
        <v>1.5662738766396378E-3</v>
      </c>
      <c r="AT21" s="16" t="s">
        <v>40465</v>
      </c>
      <c r="AU21" s="33">
        <f>IF(D6L1614C5=0,0,D6L1614C18/D6L1614C5)</f>
        <v>9.6226080763193361E-2</v>
      </c>
      <c r="AV21" s="16" t="s">
        <v>40466</v>
      </c>
      <c r="AW21" s="33">
        <f>CHOOSE(MIN(D6L1614C9,RUN_YEARS),B7L812C1,B7L812C10,B7L812C19,B7L812C28,B7L812C37)</f>
        <v>420.32095810096644</v>
      </c>
      <c r="AX21" s="16" t="s">
        <v>40467</v>
      </c>
      <c r="AY21" s="33">
        <f>IF(D6L1614C23=0,0,D6L1614C19/D6L1614C23)</f>
        <v>1.566273876639638E-3</v>
      </c>
      <c r="AZ21" s="16" t="s">
        <v>40468</v>
      </c>
      <c r="BA21" s="33">
        <f>IF(D6L1614C5=0,0,D6L1614C19/D6L1614C5)</f>
        <v>0.40377391923680661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4.5100076797537545</v>
      </c>
      <c r="J22" s="16" t="s">
        <v>40491</v>
      </c>
      <c r="K22" s="21">
        <f>_xlfn.SINGLE(IF(FLOW_THRU_100PCT="Y",1,INDEX(VariabilityMatrix,D6L1615C1,_xlfn.SINGLE(D6L1615C9))))</f>
        <v>0.4634795436130667</v>
      </c>
      <c r="L22" s="16" t="s">
        <v>40471</v>
      </c>
      <c r="M22" s="15">
        <f>IF(_xlfn.SINGLE(D6L1615C2)&lt;&gt;0,_xlfn.SINGLE(D6L1615C2)*_xlfn.SINGLE(D6L1615C4),_xlfn.SINGLE(D6L1615C3)*_xlfn.SINGLE(D6L1615C4))</f>
        <v>2.0902963011036961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1.0451481505518481</v>
      </c>
      <c r="R22" s="16" t="s">
        <v>40473</v>
      </c>
      <c r="S22" s="15">
        <f>D6L1615C5-D6L1615C7</f>
        <v>1.0451481505518481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1.0041839801838042</v>
      </c>
      <c r="X22" s="16" t="s">
        <v>40475</v>
      </c>
      <c r="Y22" s="33">
        <f>D6L1615C7-D6L1615C10</f>
        <v>4.0964170368043895E-2</v>
      </c>
      <c r="Z22" s="16" t="s">
        <v>40476</v>
      </c>
      <c r="AA22" s="33">
        <f>CHOOSE(MIN(D6L1615C9,RUN_YEARS),B7L812C7,B7L812C16,B7L812C25,B7L812C34,B7L812C43)</f>
        <v>51988</v>
      </c>
      <c r="AB22" s="16" t="s">
        <v>40477</v>
      </c>
      <c r="AC22" s="33">
        <f>IF(D6L1615C12=0,0,D6L1615C10/D6L1615C12)</f>
        <v>1.9315687854578059E-5</v>
      </c>
      <c r="AD22" s="16" t="s">
        <v>40478</v>
      </c>
      <c r="AE22" s="33">
        <f>IF(D6L1615C5=0,0,D6L1615C10/D6L1615C5)</f>
        <v>0.48040269681077535</v>
      </c>
      <c r="AF22" s="16" t="s">
        <v>40479</v>
      </c>
      <c r="AG22" s="33">
        <f>CHOOSE(MIN(D6L1615C9,RUN_YEARS),B7L812C5,B7L812C14,B7L812C23,B7L812C32,B7L812C41)</f>
        <v>815.68154653219381</v>
      </c>
      <c r="AH22" s="16" t="s">
        <v>40480</v>
      </c>
      <c r="AI22" s="33">
        <f>IF(D6L1615C15=0,0,D6L1615C11/D6L1615C15)</f>
        <v>5.0220788421902956E-5</v>
      </c>
      <c r="AJ22" s="16" t="s">
        <v>40481</v>
      </c>
      <c r="AK22" s="33">
        <f>IF(D6L1615C5=0,0,D6L1615C11/D6L1615C5)</f>
        <v>1.9597303189224622E-2</v>
      </c>
      <c r="AL22" s="16" t="s">
        <v>40482</v>
      </c>
      <c r="AM22" s="33">
        <f>D6L1615C8*CHOOSE(MIN(D6L1615C9,RUN_YEARS),B7L812C4,B7L812C13,B7L812C22,B7L812C31,B7L812C40)</f>
        <v>0.20288450473654243</v>
      </c>
      <c r="AN22" s="16" t="s">
        <v>40483</v>
      </c>
      <c r="AO22" s="33">
        <f>D6L1615C8-D6L1615C18</f>
        <v>0.84226364581530566</v>
      </c>
      <c r="AP22" s="16" t="s">
        <v>40484</v>
      </c>
      <c r="AQ22" s="33">
        <f>CHOOSE(MIN(D6L1615C9,RUN_YEARS),B7L812C2,B7L812C11,B7L812C20,B7L812C29,B7L812C38)</f>
        <v>97.793726332314591</v>
      </c>
      <c r="AR22" s="16" t="s">
        <v>40485</v>
      </c>
      <c r="AS22" s="33">
        <f>IF(D6L1615C20=0,0,D6L1615C18/D6L1615C20)</f>
        <v>2.0746167708868869E-3</v>
      </c>
      <c r="AT22" s="16" t="s">
        <v>40486</v>
      </c>
      <c r="AU22" s="33">
        <f>IF(D6L1615C5=0,0,D6L1615C18/D6L1615C5)</f>
        <v>9.7060165407850313E-2</v>
      </c>
      <c r="AV22" s="16" t="s">
        <v>40487</v>
      </c>
      <c r="AW22" s="33">
        <f>CHOOSE(MIN(D6L1615C9,RUN_YEARS),B7L812C1,B7L812C10,B7L812C19,B7L812C28,B7L812C37)</f>
        <v>405.98517163979284</v>
      </c>
      <c r="AX22" s="16" t="s">
        <v>40488</v>
      </c>
      <c r="AY22" s="33">
        <f>IF(D6L1615C23=0,0,D6L1615C19/D6L1615C23)</f>
        <v>2.0746167708868874E-3</v>
      </c>
      <c r="AZ22" s="16" t="s">
        <v>40489</v>
      </c>
      <c r="BA22" s="33">
        <f>IF(D6L1615C5=0,0,D6L1615C19/D6L1615C5)</f>
        <v>0.40293983459214971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179.39162129467431</v>
      </c>
      <c r="J23" s="16" t="s">
        <v>40512</v>
      </c>
      <c r="K23" s="21">
        <f>_xlfn.SINGLE(IF(FLOW_THRU_100PCT="Y",1,INDEX(VariabilityMatrix,D6L1616C1,_xlfn.SINGLE(D6L1616C9))))</f>
        <v>0.19220666926290547</v>
      </c>
      <c r="L23" s="16" t="s">
        <v>40492</v>
      </c>
      <c r="M23" s="15">
        <f>IF(_xlfn.SINGLE(D6L1616C2)&lt;&gt;0,_xlfn.SINGLE(D6L1616C2)*_xlfn.SINGLE(D6L1616C4),_xlfn.SINGLE(D6L1616C3)*_xlfn.SINGLE(D6L1616C4))</f>
        <v>34.480266022721857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17.240133011360928</v>
      </c>
      <c r="R23" s="16" t="s">
        <v>40494</v>
      </c>
      <c r="S23" s="15">
        <f>D6L1616C5-D6L1616C7</f>
        <v>17.240133011360928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16.564412784068526</v>
      </c>
      <c r="X23" s="16" t="s">
        <v>40496</v>
      </c>
      <c r="Y23" s="33">
        <f>D6L1616C7-D6L1616C10</f>
        <v>0.67572022729240189</v>
      </c>
      <c r="Z23" s="16" t="s">
        <v>40497</v>
      </c>
      <c r="AA23" s="33">
        <f>CHOOSE(MIN(D6L1616C9,RUN_YEARS),B7L812C7,B7L812C16,B7L812C25,B7L812C34,B7L812C43)</f>
        <v>51988</v>
      </c>
      <c r="AB23" s="16" t="s">
        <v>40498</v>
      </c>
      <c r="AC23" s="33">
        <f>IF(D6L1616C12=0,0,D6L1616C10/D6L1616C12)</f>
        <v>3.1861992736917225E-4</v>
      </c>
      <c r="AD23" s="16" t="s">
        <v>40499</v>
      </c>
      <c r="AE23" s="33">
        <f>IF(D6L1616C5=0,0,D6L1616C10/D6L1616C5)</f>
        <v>0.48040269681077535</v>
      </c>
      <c r="AF23" s="16" t="s">
        <v>40500</v>
      </c>
      <c r="AG23" s="33">
        <f>CHOOSE(MIN(D6L1616C9,RUN_YEARS),B7L812C5,B7L812C14,B7L812C23,B7L812C32,B7L812C41)</f>
        <v>815.68154653219381</v>
      </c>
      <c r="AH23" s="16" t="s">
        <v>40501</v>
      </c>
      <c r="AI23" s="33">
        <f>IF(D6L1616C15=0,0,D6L1616C11/D6L1616C15)</f>
        <v>8.2841181115984972E-4</v>
      </c>
      <c r="AJ23" s="16" t="s">
        <v>40502</v>
      </c>
      <c r="AK23" s="33">
        <f>IF(D6L1616C5=0,0,D6L1616C11/D6L1616C5)</f>
        <v>1.9597303189224664E-2</v>
      </c>
      <c r="AL23" s="16" t="s">
        <v>40503</v>
      </c>
      <c r="AM23" s="33">
        <f>D6L1616C8*CHOOSE(MIN(D6L1616C9,RUN_YEARS),B7L812C4,B7L812C13,B7L812C22,B7L812C31,B7L812C40)</f>
        <v>3.3466603234720647</v>
      </c>
      <c r="AN23" s="16" t="s">
        <v>40504</v>
      </c>
      <c r="AO23" s="33">
        <f>D6L1616C8-D6L1616C18</f>
        <v>13.893472687888863</v>
      </c>
      <c r="AP23" s="16" t="s">
        <v>40505</v>
      </c>
      <c r="AQ23" s="33">
        <f>CHOOSE(MIN(D6L1616C9,RUN_YEARS),B7L812C2,B7L812C11,B7L812C20,B7L812C29,B7L812C38)</f>
        <v>97.793726332314591</v>
      </c>
      <c r="AR23" s="16" t="s">
        <v>40506</v>
      </c>
      <c r="AS23" s="33">
        <f>IF(D6L1616C20=0,0,D6L1616C18/D6L1616C20)</f>
        <v>3.4221625956860659E-2</v>
      </c>
      <c r="AT23" s="16" t="s">
        <v>40507</v>
      </c>
      <c r="AU23" s="33">
        <f>IF(D6L1616C5=0,0,D6L1616C18/D6L1616C5)</f>
        <v>9.7060165407850313E-2</v>
      </c>
      <c r="AV23" s="16" t="s">
        <v>40508</v>
      </c>
      <c r="AW23" s="33">
        <f>CHOOSE(MIN(D6L1616C9,RUN_YEARS),B7L812C1,B7L812C10,B7L812C19,B7L812C28,B7L812C37)</f>
        <v>405.98517163979284</v>
      </c>
      <c r="AX23" s="16" t="s">
        <v>40509</v>
      </c>
      <c r="AY23" s="33">
        <f>IF(D6L1616C23=0,0,D6L1616C19/D6L1616C23)</f>
        <v>3.4221625956860659E-2</v>
      </c>
      <c r="AZ23" s="16" t="s">
        <v>40510</v>
      </c>
      <c r="BA23" s="33">
        <f>IF(D6L1616C5=0,0,D6L1616C19/D6L1616C5)</f>
        <v>0.40293983459214966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167.75743522881822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144.27139429678368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72.135697148391841</v>
      </c>
      <c r="R24" s="16" t="s">
        <v>40515</v>
      </c>
      <c r="S24" s="15">
        <f>D6L1617C5-D6L1617C7</f>
        <v>72.135697148391841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69.308366892825603</v>
      </c>
      <c r="X24" s="16" t="s">
        <v>40517</v>
      </c>
      <c r="Y24" s="33">
        <f>D6L1617C7-D6L1617C10</f>
        <v>2.8273302555662383</v>
      </c>
      <c r="Z24" s="16" t="s">
        <v>40518</v>
      </c>
      <c r="AA24" s="33">
        <f>CHOOSE(MIN(D6L1617C9,RUN_YEARS),B7L812C7,B7L812C16,B7L812C25,B7L812C34,B7L812C43)</f>
        <v>51988</v>
      </c>
      <c r="AB24" s="16" t="s">
        <v>40519</v>
      </c>
      <c r="AC24" s="33">
        <f>IF(D6L1617C12=0,0,D6L1617C10/D6L1617C12)</f>
        <v>1.3331608619840272E-3</v>
      </c>
      <c r="AD24" s="16" t="s">
        <v>40520</v>
      </c>
      <c r="AE24" s="33">
        <f>IF(D6L1617C5=0,0,D6L1617C10/D6L1617C5)</f>
        <v>0.48040269681077541</v>
      </c>
      <c r="AF24" s="16" t="s">
        <v>40521</v>
      </c>
      <c r="AG24" s="33">
        <f>CHOOSE(MIN(D6L1617C9,RUN_YEARS),B7L812C5,B7L812C14,B7L812C23,B7L812C32,B7L812C41)</f>
        <v>815.68154653219381</v>
      </c>
      <c r="AH24" s="16" t="s">
        <v>40522</v>
      </c>
      <c r="AI24" s="33">
        <f>IF(D6L1617C15=0,0,D6L1617C11/D6L1617C15)</f>
        <v>3.4662182411584661E-3</v>
      </c>
      <c r="AJ24" s="16" t="s">
        <v>40523</v>
      </c>
      <c r="AK24" s="33">
        <f>IF(D6L1617C5=0,0,D6L1617C11/D6L1617C5)</f>
        <v>1.9597303189224598E-2</v>
      </c>
      <c r="AL24" s="16" t="s">
        <v>40524</v>
      </c>
      <c r="AM24" s="33">
        <f>D6L1617C8*CHOOSE(MIN(D6L1617C9,RUN_YEARS),B7L812C4,B7L812C13,B7L812C22,B7L812C31,B7L812C40)</f>
        <v>14.003005394067017</v>
      </c>
      <c r="AN24" s="16" t="s">
        <v>40525</v>
      </c>
      <c r="AO24" s="33">
        <f>D6L1617C8-D6L1617C18</f>
        <v>58.132691754324824</v>
      </c>
      <c r="AP24" s="16" t="s">
        <v>40526</v>
      </c>
      <c r="AQ24" s="33">
        <f>CHOOSE(MIN(D6L1617C9,RUN_YEARS),B7L812C2,B7L812C11,B7L812C20,B7L812C29,B7L812C38)</f>
        <v>97.793726332314591</v>
      </c>
      <c r="AR24" s="16" t="s">
        <v>40527</v>
      </c>
      <c r="AS24" s="33">
        <f>IF(D6L1617C20=0,0,D6L1617C18/D6L1617C20)</f>
        <v>0.14318919954520556</v>
      </c>
      <c r="AT24" s="16" t="s">
        <v>40528</v>
      </c>
      <c r="AU24" s="33">
        <f>IF(D6L1617C5=0,0,D6L1617C18/D6L1617C5)</f>
        <v>9.7060165407850313E-2</v>
      </c>
      <c r="AV24" s="16" t="s">
        <v>40529</v>
      </c>
      <c r="AW24" s="33">
        <f>CHOOSE(MIN(D6L1617C9,RUN_YEARS),B7L812C1,B7L812C10,B7L812C19,B7L812C28,B7L812C37)</f>
        <v>405.98517163979284</v>
      </c>
      <c r="AX24" s="16" t="s">
        <v>40530</v>
      </c>
      <c r="AY24" s="33">
        <f>IF(D6L1617C23=0,0,D6L1617C19/D6L1617C23)</f>
        <v>0.14318919954520556</v>
      </c>
      <c r="AZ24" s="16" t="s">
        <v>40531</v>
      </c>
      <c r="BA24" s="33">
        <f>IF(D6L1617C5=0,0,D6L1617C19/D6L1617C5)</f>
        <v>0.40293983459214966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103.19924401098078</v>
      </c>
      <c r="J25" s="16" t="s">
        <v>40553</v>
      </c>
      <c r="K25" s="21">
        <f>_xlfn.SINGLE(IF(FLOW_THRU_100PCT="Y",1,INDEX(VariabilityMatrix,D6L1618C1,_xlfn.SINGLE(D6L1618C9))))</f>
        <v>0.1949876457469733</v>
      </c>
      <c r="L25" s="16" t="s">
        <v>40533</v>
      </c>
      <c r="M25" s="15">
        <f>IF(_xlfn.SINGLE(D6L1618C2)&lt;&gt;0,_xlfn.SINGLE(D6L1618C2)*_xlfn.SINGLE(D6L1618C4),_xlfn.SINGLE(D6L1618C3)*_xlfn.SINGLE(D6L1618C4))</f>
        <v>20.122577632568575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10.061288816284288</v>
      </c>
      <c r="R25" s="16" t="s">
        <v>40535</v>
      </c>
      <c r="S25" s="15">
        <f>D6L1618C5-D6L1618C7</f>
        <v>10.061288816284288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9.6821954953009985</v>
      </c>
      <c r="X25" s="16" t="s">
        <v>40537</v>
      </c>
      <c r="Y25" s="33">
        <f>D6L1618C7-D6L1618C10</f>
        <v>0.37909332098328896</v>
      </c>
      <c r="Z25" s="16" t="s">
        <v>40538</v>
      </c>
      <c r="AA25" s="33">
        <f>CHOOSE(MIN(D6L1618C9,RUN_YEARS),B7L812C7,B7L812C16,B7L812C25,B7L812C34,B7L812C43)</f>
        <v>59543</v>
      </c>
      <c r="AB25" s="16" t="s">
        <v>40539</v>
      </c>
      <c r="AC25" s="33">
        <f>IF(D6L1618C12=0,0,D6L1618C10/D6L1618C12)</f>
        <v>1.6260845935376112E-4</v>
      </c>
      <c r="AD25" s="16" t="s">
        <v>40540</v>
      </c>
      <c r="AE25" s="33">
        <f>IF(D6L1618C5=0,0,D6L1618C10/D6L1618C5)</f>
        <v>0.48116079719480259</v>
      </c>
      <c r="AF25" s="16" t="s">
        <v>40541</v>
      </c>
      <c r="AG25" s="33">
        <f>CHOOSE(MIN(D6L1618C9,RUN_YEARS),B7L812C5,B7L812C14,B7L812C23,B7L812C32,B7L812C41)</f>
        <v>896.66382692862476</v>
      </c>
      <c r="AH25" s="16" t="s">
        <v>40542</v>
      </c>
      <c r="AI25" s="33">
        <f>IF(D6L1618C15=0,0,D6L1618C11/D6L1618C15)</f>
        <v>4.2278199431977881E-4</v>
      </c>
      <c r="AJ25" s="16" t="s">
        <v>40543</v>
      </c>
      <c r="AK25" s="33">
        <f>IF(D6L1618C5=0,0,D6L1618C11/D6L1618C5)</f>
        <v>1.8839202805197429E-2</v>
      </c>
      <c r="AL25" s="16" t="s">
        <v>40544</v>
      </c>
      <c r="AM25" s="33">
        <f>D6L1618C8*CHOOSE(MIN(D6L1618C9,RUN_YEARS),B7L812C4,B7L812C13,B7L812C22,B7L812C31,B7L812C40)</f>
        <v>2.039649092509833</v>
      </c>
      <c r="AN25" s="16" t="s">
        <v>40545</v>
      </c>
      <c r="AO25" s="33">
        <f>D6L1618C8-D6L1618C18</f>
        <v>8.0216397237744541</v>
      </c>
      <c r="AP25" s="16" t="s">
        <v>40546</v>
      </c>
      <c r="AQ25" s="33">
        <f>CHOOSE(MIN(D6L1618C9,RUN_YEARS),B7L812C2,B7L812C11,B7L812C20,B7L812C29,B7L812C38)</f>
        <v>114.08167380455518</v>
      </c>
      <c r="AR25" s="16" t="s">
        <v>40547</v>
      </c>
      <c r="AS25" s="33">
        <f>IF(D6L1618C20=0,0,D6L1618C18/D6L1618C20)</f>
        <v>1.7878849638936413E-2</v>
      </c>
      <c r="AT25" s="16" t="s">
        <v>40548</v>
      </c>
      <c r="AU25" s="33">
        <f>IF(D6L1618C5=0,0,D6L1618C18/D6L1618C5)</f>
        <v>0.10136122368382082</v>
      </c>
      <c r="AV25" s="16" t="s">
        <v>40549</v>
      </c>
      <c r="AW25" s="33">
        <f>CHOOSE(MIN(D6L1618C9,RUN_YEARS),B7L812C1,B7L812C10,B7L812C19,B7L812C28,B7L812C37)</f>
        <v>448.66643468520442</v>
      </c>
      <c r="AX25" s="16" t="s">
        <v>40550</v>
      </c>
      <c r="AY25" s="33">
        <f>IF(D6L1618C23=0,0,D6L1618C19/D6L1618C23)</f>
        <v>1.7878849638936413E-2</v>
      </c>
      <c r="AZ25" s="16" t="s">
        <v>40551</v>
      </c>
      <c r="BA25" s="33">
        <f>IF(D6L1618C5=0,0,D6L1618C19/D6L1618C5)</f>
        <v>0.39863877631617917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344.12357838712785</v>
      </c>
      <c r="J26" s="16" t="s">
        <v>40574</v>
      </c>
      <c r="K26" s="21">
        <f>_xlfn.SINGLE(IF(FLOW_THRU_100PCT="Y",1,INDEX(VariabilityMatrix,D6L1619C1,_xlfn.SINGLE(D6L1619C9))))</f>
        <v>0.19220666926290547</v>
      </c>
      <c r="L26" s="16" t="s">
        <v>40554</v>
      </c>
      <c r="M26" s="15">
        <f>IF(_xlfn.SINGLE(D6L1619C2)&lt;&gt;0,_xlfn.SINGLE(D6L1619C2)*_xlfn.SINGLE(D6L1619C4),_xlfn.SINGLE(D6L1619C3)*_xlfn.SINGLE(D6L1619C4))</f>
        <v>66.14284681662221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33.071423408311105</v>
      </c>
      <c r="R26" s="16" t="s">
        <v>40556</v>
      </c>
      <c r="S26" s="15">
        <f>D6L1619C5-D6L1619C7</f>
        <v>33.071423408311105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31.775201985447318</v>
      </c>
      <c r="X26" s="16" t="s">
        <v>40558</v>
      </c>
      <c r="Y26" s="33">
        <f>D6L1619C7-D6L1619C10</f>
        <v>1.2962214228637876</v>
      </c>
      <c r="Z26" s="16" t="s">
        <v>40559</v>
      </c>
      <c r="AA26" s="33">
        <f>CHOOSE(MIN(D6L1619C9,RUN_YEARS),B7L812C7,B7L812C16,B7L812C25,B7L812C34,B7L812C43)</f>
        <v>51988</v>
      </c>
      <c r="AB26" s="16" t="s">
        <v>40560</v>
      </c>
      <c r="AC26" s="33">
        <f>IF(D6L1619C12=0,0,D6L1619C10/D6L1619C12)</f>
        <v>6.1120262340246434E-4</v>
      </c>
      <c r="AD26" s="16" t="s">
        <v>40561</v>
      </c>
      <c r="AE26" s="33">
        <f>IF(D6L1619C5=0,0,D6L1619C10/D6L1619C5)</f>
        <v>0.48040269681077535</v>
      </c>
      <c r="AF26" s="16" t="s">
        <v>40562</v>
      </c>
      <c r="AG26" s="33">
        <f>CHOOSE(MIN(D6L1619C9,RUN_YEARS),B7L812C5,B7L812C14,B7L812C23,B7L812C32,B7L812C41)</f>
        <v>815.68154653219381</v>
      </c>
      <c r="AH26" s="16" t="s">
        <v>40563</v>
      </c>
      <c r="AI26" s="33">
        <f>IF(D6L1619C15=0,0,D6L1619C11/D6L1619C15)</f>
        <v>1.5891268208464092E-3</v>
      </c>
      <c r="AJ26" s="16" t="s">
        <v>40564</v>
      </c>
      <c r="AK26" s="33">
        <f>IF(D6L1619C5=0,0,D6L1619C11/D6L1619C5)</f>
        <v>1.9597303189224646E-2</v>
      </c>
      <c r="AL26" s="16" t="s">
        <v>40565</v>
      </c>
      <c r="AM26" s="33">
        <f>D6L1619C8*CHOOSE(MIN(D6L1619C9,RUN_YEARS),B7L812C4,B7L812C13,B7L812C22,B7L812C31,B7L812C40)</f>
        <v>6.4198356525674569</v>
      </c>
      <c r="AN26" s="16" t="s">
        <v>40566</v>
      </c>
      <c r="AO26" s="33">
        <f>D6L1619C8-D6L1619C18</f>
        <v>26.651587755743648</v>
      </c>
      <c r="AP26" s="16" t="s">
        <v>40567</v>
      </c>
      <c r="AQ26" s="33">
        <f>CHOOSE(MIN(D6L1619C9,RUN_YEARS),B7L812C2,B7L812C11,B7L812C20,B7L812C29,B7L812C38)</f>
        <v>97.793726332314591</v>
      </c>
      <c r="AR26" s="16" t="s">
        <v>40568</v>
      </c>
      <c r="AS26" s="33">
        <f>IF(D6L1619C20=0,0,D6L1619C18/D6L1619C20)</f>
        <v>6.5646702435206317E-2</v>
      </c>
      <c r="AT26" s="16" t="s">
        <v>40569</v>
      </c>
      <c r="AU26" s="33">
        <f>IF(D6L1619C5=0,0,D6L1619C18/D6L1619C5)</f>
        <v>9.7060165407850313E-2</v>
      </c>
      <c r="AV26" s="16" t="s">
        <v>40570</v>
      </c>
      <c r="AW26" s="33">
        <f>CHOOSE(MIN(D6L1619C9,RUN_YEARS),B7L812C1,B7L812C10,B7L812C19,B7L812C28,B7L812C37)</f>
        <v>405.98517163979284</v>
      </c>
      <c r="AX26" s="16" t="s">
        <v>40571</v>
      </c>
      <c r="AY26" s="33">
        <f>IF(D6L1619C23=0,0,D6L1619C19/D6L1619C23)</f>
        <v>6.5646702435206331E-2</v>
      </c>
      <c r="AZ26" s="16" t="s">
        <v>40572</v>
      </c>
      <c r="BA26" s="33">
        <f>IF(D6L1619C5=0,0,D6L1619C19/D6L1619C5)</f>
        <v>0.40293983459214971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374.5949862613744</v>
      </c>
      <c r="J27" s="16" t="s">
        <v>40595</v>
      </c>
      <c r="K27" s="21">
        <f>_xlfn.SINGLE(IF(FLOW_THRU_100PCT="Y",1,INDEX(VariabilityMatrix,D6L1620C1,_xlfn.SINGLE(D6L1620C9))))</f>
        <v>0.1949876457469733</v>
      </c>
      <c r="L27" s="16" t="s">
        <v>40575</v>
      </c>
      <c r="M27" s="15">
        <f>IF(_xlfn.SINGLE(D6L1620C2)&lt;&gt;0,_xlfn.SINGLE(D6L1620C2)*_xlfn.SINGLE(D6L1620C4),_xlfn.SINGLE(D6L1620C3)*_xlfn.SINGLE(D6L1620C4))</f>
        <v>73.041394479725199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36.520697239862599</v>
      </c>
      <c r="R27" s="16" t="s">
        <v>40577</v>
      </c>
      <c r="S27" s="15">
        <f>D6L1620C5-D6L1620C7</f>
        <v>36.520697239862599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35.144655596084625</v>
      </c>
      <c r="X27" s="16" t="s">
        <v>40579</v>
      </c>
      <c r="Y27" s="33">
        <f>D6L1620C7-D6L1620C10</f>
        <v>1.3760416437779739</v>
      </c>
      <c r="Z27" s="16" t="s">
        <v>40580</v>
      </c>
      <c r="AA27" s="33">
        <f>CHOOSE(MIN(D6L1620C9,RUN_YEARS),B7L812C7,B7L812C16,B7L812C25,B7L812C34,B7L812C43)</f>
        <v>59543</v>
      </c>
      <c r="AB27" s="16" t="s">
        <v>40581</v>
      </c>
      <c r="AC27" s="33">
        <f>IF(D6L1620C12=0,0,D6L1620C10/D6L1620C12)</f>
        <v>5.9023992066379964E-4</v>
      </c>
      <c r="AD27" s="16" t="s">
        <v>40582</v>
      </c>
      <c r="AE27" s="33">
        <f>IF(D6L1620C5=0,0,D6L1620C10/D6L1620C5)</f>
        <v>0.48116079719480254</v>
      </c>
      <c r="AF27" s="16" t="s">
        <v>40583</v>
      </c>
      <c r="AG27" s="33">
        <f>CHOOSE(MIN(D6L1620C9,RUN_YEARS),B7L812C5,B7L812C14,B7L812C23,B7L812C32,B7L812C41)</f>
        <v>896.66382692862476</v>
      </c>
      <c r="AH27" s="16" t="s">
        <v>40584</v>
      </c>
      <c r="AI27" s="33">
        <f>IF(D6L1620C15=0,0,D6L1620C11/D6L1620C15)</f>
        <v>1.534623793725882E-3</v>
      </c>
      <c r="AJ27" s="16" t="s">
        <v>40585</v>
      </c>
      <c r="AK27" s="33">
        <f>IF(D6L1620C5=0,0,D6L1620C11/D6L1620C5)</f>
        <v>1.8839202805197471E-2</v>
      </c>
      <c r="AL27" s="16" t="s">
        <v>40586</v>
      </c>
      <c r="AM27" s="33">
        <f>D6L1620C8*CHOOSE(MIN(D6L1620C9,RUN_YEARS),B7L812C4,B7L812C13,B7L812C22,B7L812C31,B7L812C40)</f>
        <v>7.4035651240376215</v>
      </c>
      <c r="AN27" s="16" t="s">
        <v>40587</v>
      </c>
      <c r="AO27" s="33">
        <f>D6L1620C8-D6L1620C18</f>
        <v>29.11713211582498</v>
      </c>
      <c r="AP27" s="16" t="s">
        <v>40588</v>
      </c>
      <c r="AQ27" s="33">
        <f>CHOOSE(MIN(D6L1620C9,RUN_YEARS),B7L812C2,B7L812C11,B7L812C20,B7L812C29,B7L812C38)</f>
        <v>114.08167380455518</v>
      </c>
      <c r="AR27" s="16" t="s">
        <v>40589</v>
      </c>
      <c r="AS27" s="33">
        <f>IF(D6L1620C20=0,0,D6L1620C18/D6L1620C20)</f>
        <v>6.4897059072970956E-2</v>
      </c>
      <c r="AT27" s="16" t="s">
        <v>40590</v>
      </c>
      <c r="AU27" s="33">
        <f>IF(D6L1620C5=0,0,D6L1620C18/D6L1620C5)</f>
        <v>0.10136122368382082</v>
      </c>
      <c r="AV27" s="16" t="s">
        <v>40591</v>
      </c>
      <c r="AW27" s="33">
        <f>CHOOSE(MIN(D6L1620C9,RUN_YEARS),B7L812C1,B7L812C10,B7L812C19,B7L812C28,B7L812C37)</f>
        <v>448.66643468520442</v>
      </c>
      <c r="AX27" s="16" t="s">
        <v>40592</v>
      </c>
      <c r="AY27" s="33">
        <f>IF(D6L1620C23=0,0,D6L1620C19/D6L1620C23)</f>
        <v>6.489705907297097E-2</v>
      </c>
      <c r="AZ27" s="16" t="s">
        <v>40593</v>
      </c>
      <c r="BA27" s="33">
        <f>IF(D6L1620C5=0,0,D6L1620C19/D6L1620C5)</f>
        <v>0.39863877631617922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0.1949876457469733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59543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896.66382692862476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114.08167380455518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448.66643468520442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0.1949876457469733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59543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896.66382692862476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114.08167380455518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448.66643468520442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0.1949876457469733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59543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896.66382692862476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114.08167380455518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448.66643468520442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0.1949876457469733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59543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896.66382692862476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114.08167380455518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448.66643468520442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0.1949876457469733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59543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896.66382692862476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114.08167380455518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448.66643468520442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962.66203559948019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827.88935061555298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413.94467530777649</v>
      </c>
      <c r="R33" s="16" t="s">
        <v>40703</v>
      </c>
      <c r="S33" s="15">
        <f>D6L1626C5-D6L1626C7</f>
        <v>413.94467530777649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398.34789993126685</v>
      </c>
      <c r="X33" s="16" t="s">
        <v>40705</v>
      </c>
      <c r="Y33" s="33">
        <f>D6L1626C7-D6L1626C10</f>
        <v>15.59677537650964</v>
      </c>
      <c r="Z33" s="16" t="s">
        <v>40706</v>
      </c>
      <c r="AA33" s="33">
        <f>CHOOSE(MIN(D6L1626C9,RUN_YEARS),B7L812C7,B7L812C16,B7L812C25,B7L812C34,B7L812C43)</f>
        <v>59543</v>
      </c>
      <c r="AB33" s="16" t="s">
        <v>40707</v>
      </c>
      <c r="AC33" s="33">
        <f>IF(D6L1626C12=0,0,D6L1626C10/D6L1626C12)</f>
        <v>6.6900878345274315E-3</v>
      </c>
      <c r="AD33" s="16" t="s">
        <v>40708</v>
      </c>
      <c r="AE33" s="33">
        <f>IF(D6L1626C5=0,0,D6L1626C10/D6L1626C5)</f>
        <v>0.48116079719480254</v>
      </c>
      <c r="AF33" s="16" t="s">
        <v>40709</v>
      </c>
      <c r="AG33" s="33">
        <f>CHOOSE(MIN(D6L1626C9,RUN_YEARS),B7L812C5,B7L812C14,B7L812C23,B7L812C32,B7L812C41)</f>
        <v>896.66382692862476</v>
      </c>
      <c r="AH33" s="16" t="s">
        <v>40710</v>
      </c>
      <c r="AI33" s="33">
        <f>IF(D6L1626C15=0,0,D6L1626C11/D6L1626C15)</f>
        <v>1.7394228369771357E-2</v>
      </c>
      <c r="AJ33" s="16" t="s">
        <v>40711</v>
      </c>
      <c r="AK33" s="33">
        <f>IF(D6L1626C5=0,0,D6L1626C11/D6L1626C5)</f>
        <v>1.8839202805197474E-2</v>
      </c>
      <c r="AL33" s="16" t="s">
        <v>40712</v>
      </c>
      <c r="AM33" s="33">
        <f>D6L1626C8*CHOOSE(MIN(D6L1626C9,RUN_YEARS),B7L812C4,B7L812C13,B7L812C22,B7L812C31,B7L812C40)</f>
        <v>83.915877653196233</v>
      </c>
      <c r="AN33" s="16" t="s">
        <v>40713</v>
      </c>
      <c r="AO33" s="33">
        <f>D6L1626C8-D6L1626C18</f>
        <v>330.02879765458027</v>
      </c>
      <c r="AP33" s="16" t="s">
        <v>40714</v>
      </c>
      <c r="AQ33" s="33">
        <f>CHOOSE(MIN(D6L1626C9,RUN_YEARS),B7L812C2,B7L812C11,B7L812C20,B7L812C29,B7L812C38)</f>
        <v>114.08167380455518</v>
      </c>
      <c r="AR33" s="16" t="s">
        <v>40715</v>
      </c>
      <c r="AS33" s="33">
        <f>IF(D6L1626C20=0,0,D6L1626C18/D6L1626C20)</f>
        <v>0.7355771953079947</v>
      </c>
      <c r="AT33" s="16" t="s">
        <v>40716</v>
      </c>
      <c r="AU33" s="33">
        <f>IF(D6L1626C5=0,0,D6L1626C18/D6L1626C5)</f>
        <v>0.10136122368382082</v>
      </c>
      <c r="AV33" s="16" t="s">
        <v>40717</v>
      </c>
      <c r="AW33" s="33">
        <f>CHOOSE(MIN(D6L1626C9,RUN_YEARS),B7L812C1,B7L812C10,B7L812C19,B7L812C28,B7L812C37)</f>
        <v>448.66643468520442</v>
      </c>
      <c r="AX33" s="16" t="s">
        <v>40718</v>
      </c>
      <c r="AY33" s="33">
        <f>IF(D6L1626C23=0,0,D6L1626C19/D6L1626C23)</f>
        <v>0.7355771953079947</v>
      </c>
      <c r="AZ33" s="16" t="s">
        <v>40719</v>
      </c>
      <c r="BA33" s="33">
        <f>IF(D6L1626C5=0,0,D6L1626C19/D6L1626C5)</f>
        <v>0.39863877631617917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-113.95727321870733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-98.003254968088299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-49.00162748404415</v>
      </c>
      <c r="R34" s="16" t="s">
        <v>40723</v>
      </c>
      <c r="S34" s="15">
        <f>D6L1627C5-D6L1627C7</f>
        <v>-49.00162748404415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-47.081027982903635</v>
      </c>
      <c r="X34" s="16" t="s">
        <v>40725</v>
      </c>
      <c r="Y34" s="33">
        <f>D6L1627C7-D6L1627C10</f>
        <v>-1.920599501140515</v>
      </c>
      <c r="Z34" s="16" t="s">
        <v>40726</v>
      </c>
      <c r="AA34" s="33">
        <f>CHOOSE(MIN(D6L1627C9,RUN_YEARS),B7L812C7,B7L812C16,B7L812C25,B7L812C34,B7L812C43)</f>
        <v>51988</v>
      </c>
      <c r="AB34" s="16" t="s">
        <v>40727</v>
      </c>
      <c r="AC34" s="33">
        <f>IF(D6L1627C12=0,0,D6L1627C10/D6L1627C12)</f>
        <v>-9.0561337198783636E-4</v>
      </c>
      <c r="AD34" s="16" t="s">
        <v>40728</v>
      </c>
      <c r="AE34" s="33">
        <f>IF(D6L1627C5=0,0,D6L1627C10/D6L1627C5)</f>
        <v>0.48040269681077535</v>
      </c>
      <c r="AF34" s="16" t="s">
        <v>40729</v>
      </c>
      <c r="AG34" s="33">
        <f>CHOOSE(MIN(D6L1627C9,RUN_YEARS),B7L812C5,B7L812C14,B7L812C23,B7L812C32,B7L812C41)</f>
        <v>815.68154653219381</v>
      </c>
      <c r="AH34" s="16" t="s">
        <v>40730</v>
      </c>
      <c r="AI34" s="33">
        <f>IF(D6L1627C15=0,0,D6L1627C11/D6L1627C15)</f>
        <v>-2.3545947671683803E-3</v>
      </c>
      <c r="AJ34" s="16" t="s">
        <v>40731</v>
      </c>
      <c r="AK34" s="33">
        <f>IF(D6L1627C5=0,0,D6L1627C11/D6L1627C5)</f>
        <v>1.9597303189224667E-2</v>
      </c>
      <c r="AL34" s="16" t="s">
        <v>40732</v>
      </c>
      <c r="AM34" s="33">
        <f>D6L1627C8*CHOOSE(MIN(D6L1627C9,RUN_YEARS),B7L812C4,B7L812C13,B7L812C22,B7L812C31,B7L812C40)</f>
        <v>-9.5122121377103781</v>
      </c>
      <c r="AN34" s="16" t="s">
        <v>40733</v>
      </c>
      <c r="AO34" s="33">
        <f>D6L1627C8-D6L1627C18</f>
        <v>-39.489415346333772</v>
      </c>
      <c r="AP34" s="16" t="s">
        <v>40734</v>
      </c>
      <c r="AQ34" s="33">
        <f>CHOOSE(MIN(D6L1627C9,RUN_YEARS),B7L812C2,B7L812C11,B7L812C20,B7L812C29,B7L812C38)</f>
        <v>97.793726332314591</v>
      </c>
      <c r="AR34" s="16" t="s">
        <v>40735</v>
      </c>
      <c r="AS34" s="33">
        <f>IF(D6L1627C20=0,0,D6L1627C18/D6L1627C20)</f>
        <v>-9.7268122347508895E-2</v>
      </c>
      <c r="AT34" s="16" t="s">
        <v>40736</v>
      </c>
      <c r="AU34" s="33">
        <f>IF(D6L1627C5=0,0,D6L1627C18/D6L1627C5)</f>
        <v>9.7060165407850313E-2</v>
      </c>
      <c r="AV34" s="16" t="s">
        <v>40737</v>
      </c>
      <c r="AW34" s="33">
        <f>CHOOSE(MIN(D6L1627C9,RUN_YEARS),B7L812C1,B7L812C10,B7L812C19,B7L812C28,B7L812C37)</f>
        <v>405.98517163979284</v>
      </c>
      <c r="AX34" s="16" t="s">
        <v>40738</v>
      </c>
      <c r="AY34" s="33">
        <f>IF(D6L1627C23=0,0,D6L1627C19/D6L1627C23)</f>
        <v>-9.7268122347508909E-2</v>
      </c>
      <c r="AZ34" s="16" t="s">
        <v>40739</v>
      </c>
      <c r="BA34" s="33">
        <f>IF(D6L1627C5=0,0,D6L1627C19/D6L1627C5)</f>
        <v>0.40293983459214971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3990.4507905310315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2702.8751460276108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1351.4375730138054</v>
      </c>
      <c r="R35" s="16" t="s">
        <v>40743</v>
      </c>
      <c r="S35" s="15">
        <f>SUM(D6L1601C8:D6L1627C8)-2*SUM(D6L1609C8,D6L1611C8,D6L1622C8,D6L1624C8,D6L1627C8)</f>
        <v>1351.4375730138054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1299.1651314855917</v>
      </c>
      <c r="X35" s="16" t="s">
        <v>40745</v>
      </c>
      <c r="Y35" s="33">
        <f>SUM(D6L1601C11:D6L1627C11)-2*SUM(D6L1609C11,D6L1611C11,D6L1622C11,D6L1624C11,D6L1627C11)</f>
        <v>52.272441528213179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2.3896003897214392E-2</v>
      </c>
      <c r="AD35" s="16" t="s">
        <v>40747</v>
      </c>
      <c r="AE35" s="33">
        <f>IF(D6L1628C5=0,0,D6L1628C10/D6L1628C5)</f>
        <v>0.48066043057703278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6.2129610132757446E-2</v>
      </c>
      <c r="AJ35" s="16" t="s">
        <v>40749</v>
      </c>
      <c r="AK35" s="33">
        <f>IF(D6L1628C5=0,0,D6L1628C11/D6L1628C5)</f>
        <v>1.9339569422967048E-2</v>
      </c>
      <c r="AL35" s="16" t="s">
        <v>40750</v>
      </c>
      <c r="AM35" s="33">
        <f>SUM(D6L1601C18:D6L1627C18)-2*SUM(D6L1609C18,D6L1611C18,D6L1622C18,D6L1624C18,D6L1627C18)</f>
        <v>266.3120005616986</v>
      </c>
      <c r="AN35" s="16" t="s">
        <v>40751</v>
      </c>
      <c r="AO35" s="33">
        <f>SUM(D6L1601C19:D6L1627C19)-2*SUM(D6L1609C19,D6L1611C19,D6L1622C19,D6L1624C19,D6L1627C19)</f>
        <v>1085.1255724521066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2.5854092591517381</v>
      </c>
      <c r="AT35" s="16" t="s">
        <v>40753</v>
      </c>
      <c r="AU35" s="33">
        <f>IF(D6L1628C5=0,0,D6L1628C18/D6L1628C5)</f>
        <v>9.8529153650731796E-2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2.5854092591517381</v>
      </c>
      <c r="AZ35" s="16" t="s">
        <v>40755</v>
      </c>
      <c r="BA35" s="33">
        <f>IF(D6L1628C5=0,0,D6L1628C19/D6L1628C5)</f>
        <v>0.40147084634926811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32.44309126533485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16.221545632667425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8.1107728163337125</v>
      </c>
      <c r="R36" s="16" t="s">
        <v>40760</v>
      </c>
      <c r="S36" s="15">
        <f>D6L1629C5-D6L1629C7</f>
        <v>8.1107728163337125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7.8051718283461256</v>
      </c>
      <c r="X36" s="16" t="s">
        <v>40762</v>
      </c>
      <c r="Y36" s="33">
        <f>D6L1629C7-D6L1629C10</f>
        <v>0.30560098798758695</v>
      </c>
      <c r="Z36" s="16" t="s">
        <v>40763</v>
      </c>
      <c r="AA36" s="33">
        <f>CHOOSE(MIN(D6L1629C9,RUN_YEARS),B7L812C7,B7L812C16,B7L812C25,B7L812C34,B7L812C43)</f>
        <v>59543</v>
      </c>
      <c r="AB36" s="16" t="s">
        <v>40764</v>
      </c>
      <c r="AC36" s="33">
        <f>IF(D6L1629C12=0,0,D6L1629C10/D6L1629C12)</f>
        <v>1.3108462503310425E-4</v>
      </c>
      <c r="AD36" s="16" t="s">
        <v>40765</v>
      </c>
      <c r="AE36" s="33">
        <f>IF(D6L1629C5=0,0,D6L1629C10/D6L1629C5)</f>
        <v>0.48116079719480254</v>
      </c>
      <c r="AF36" s="16" t="s">
        <v>40766</v>
      </c>
      <c r="AG36" s="33">
        <f>CHOOSE(MIN(D6L1629C9,RUN_YEARS),B7L812C5,B7L812C14,B7L812C23,B7L812C32,B7L812C41)</f>
        <v>896.66382692862476</v>
      </c>
      <c r="AH36" s="16" t="s">
        <v>40767</v>
      </c>
      <c r="AI36" s="33">
        <f>IF(D6L1629C15=0,0,D6L1629C11/D6L1629C15)</f>
        <v>3.4082002508607171E-4</v>
      </c>
      <c r="AJ36" s="16" t="s">
        <v>40768</v>
      </c>
      <c r="AK36" s="33">
        <f>IF(D6L1629C5=0,0,D6L1629C11/D6L1629C5)</f>
        <v>1.8839202805197471E-2</v>
      </c>
      <c r="AL36" s="16" t="s">
        <v>40769</v>
      </c>
      <c r="AM36" s="33">
        <f>D6L1629C8*CHOOSE(MIN(D6L1629C9,RUN_YEARS),B7L812C4,B7L812C13,B7L812C22,B7L812C31,B7L812C40)</f>
        <v>1.6442357153701095</v>
      </c>
      <c r="AN36" s="16" t="s">
        <v>40770</v>
      </c>
      <c r="AO36" s="33">
        <f>D6L1629C8-D6L1629C18</f>
        <v>6.4665371009636026</v>
      </c>
      <c r="AP36" s="16" t="s">
        <v>40771</v>
      </c>
      <c r="AQ36" s="33">
        <f>CHOOSE(MIN(D6L1629C9,RUN_YEARS),B7L812C2,B7L812C11,B7L812C20,B7L812C29,B7L812C38)</f>
        <v>114.08167380455518</v>
      </c>
      <c r="AR36" s="16" t="s">
        <v>40772</v>
      </c>
      <c r="AS36" s="33">
        <f>IF(D6L1629C20=0,0,D6L1629C18/D6L1629C20)</f>
        <v>1.4412794452744579E-2</v>
      </c>
      <c r="AT36" s="16" t="s">
        <v>40773</v>
      </c>
      <c r="AU36" s="33">
        <f>IF(D6L1629C5=0,0,D6L1629C18/D6L1629C5)</f>
        <v>0.10136122368382082</v>
      </c>
      <c r="AV36" s="16" t="s">
        <v>40774</v>
      </c>
      <c r="AW36" s="33">
        <f>CHOOSE(MIN(D6L1629C9,RUN_YEARS),B7L812C1,B7L812C10,B7L812C19,B7L812C28,B7L812C37)</f>
        <v>448.66643468520442</v>
      </c>
      <c r="AX36" s="16" t="s">
        <v>40775</v>
      </c>
      <c r="AY36" s="33">
        <f>IF(D6L1629C23=0,0,D6L1629C19/D6L1629C23)</f>
        <v>1.4412794452744579E-2</v>
      </c>
      <c r="AZ36" s="16" t="s">
        <v>40776</v>
      </c>
      <c r="BA36" s="33">
        <f>IF(D6L1629C5=0,0,D6L1629C19/D6L1629C5)</f>
        <v>0.39863877631617917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8.1824145138710911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8.1824145138710911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4.0912072569355455</v>
      </c>
      <c r="R37" s="16" t="s">
        <v>40780</v>
      </c>
      <c r="S37" s="15">
        <f>D6L1630C5-D6L1630C7</f>
        <v>4.0912072569355455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3.9370570904725368</v>
      </c>
      <c r="X37" s="16" t="s">
        <v>40782</v>
      </c>
      <c r="Y37" s="33">
        <f>D6L1630C7-D6L1630C10</f>
        <v>0.15415016646300872</v>
      </c>
      <c r="Z37" s="16" t="s">
        <v>40783</v>
      </c>
      <c r="AA37" s="33">
        <f>CHOOSE(MIN(D6L1630C9,RUN_YEARS),B7L812C7,B7L812C16,B7L812C25,B7L812C34,B7L812C43)</f>
        <v>59543</v>
      </c>
      <c r="AB37" s="16" t="s">
        <v>40784</v>
      </c>
      <c r="AC37" s="33">
        <f>IF(D6L1630C12=0,0,D6L1630C10/D6L1630C12)</f>
        <v>6.6121241631636574E-5</v>
      </c>
      <c r="AD37" s="16" t="s">
        <v>40785</v>
      </c>
      <c r="AE37" s="33">
        <f>IF(D6L1630C5=0,0,D6L1630C10/D6L1630C5)</f>
        <v>0.48116079719480254</v>
      </c>
      <c r="AF37" s="16" t="s">
        <v>40786</v>
      </c>
      <c r="AG37" s="33">
        <f>CHOOSE(MIN(D6L1630C9,RUN_YEARS),B7L812C5,B7L812C14,B7L812C23,B7L812C32,B7L812C41)</f>
        <v>896.66382692862476</v>
      </c>
      <c r="AH37" s="16" t="s">
        <v>40787</v>
      </c>
      <c r="AI37" s="33">
        <f>IF(D6L1630C15=0,0,D6L1630C11/D6L1630C15)</f>
        <v>1.7191522824225541E-4</v>
      </c>
      <c r="AJ37" s="16" t="s">
        <v>40788</v>
      </c>
      <c r="AK37" s="33">
        <f>IF(D6L1630C5=0,0,D6L1630C11/D6L1630C5)</f>
        <v>1.8839202805197467E-2</v>
      </c>
      <c r="AL37" s="16" t="s">
        <v>40789</v>
      </c>
      <c r="AM37" s="33">
        <f>D6L1630C8*CHOOSE(MIN(D6L1630C9,RUN_YEARS),B7L812C4,B7L812C13,B7L812C22,B7L812C31,B7L812C40)</f>
        <v>0.82937954781422962</v>
      </c>
      <c r="AN37" s="16" t="s">
        <v>40790</v>
      </c>
      <c r="AO37" s="33">
        <f>D6L1630C8-D6L1630C18</f>
        <v>3.2618277091213157</v>
      </c>
      <c r="AP37" s="16" t="s">
        <v>40791</v>
      </c>
      <c r="AQ37" s="33">
        <f>CHOOSE(MIN(D6L1630C9,RUN_YEARS),B7L812C2,B7L812C11,B7L812C20,B7L812C29,B7L812C38)</f>
        <v>114.08167380455518</v>
      </c>
      <c r="AR37" s="16" t="s">
        <v>40792</v>
      </c>
      <c r="AS37" s="33">
        <f>IF(D6L1630C20=0,0,D6L1630C18/D6L1630C20)</f>
        <v>7.2700506589263702E-3</v>
      </c>
      <c r="AT37" s="16" t="s">
        <v>40793</v>
      </c>
      <c r="AU37" s="33">
        <f>IF(D6L1630C5=0,0,D6L1630C18/D6L1630C5)</f>
        <v>0.10136122368382082</v>
      </c>
      <c r="AV37" s="16" t="s">
        <v>40794</v>
      </c>
      <c r="AW37" s="33">
        <f>CHOOSE(MIN(D6L1630C9,RUN_YEARS),B7L812C1,B7L812C10,B7L812C19,B7L812C28,B7L812C37)</f>
        <v>448.66643468520442</v>
      </c>
      <c r="AX37" s="16" t="s">
        <v>40795</v>
      </c>
      <c r="AY37" s="33">
        <f>IF(D6L1630C23=0,0,D6L1630C19/D6L1630C23)</f>
        <v>7.2700506589263702E-3</v>
      </c>
      <c r="AZ37" s="16" t="s">
        <v>40796</v>
      </c>
      <c r="BA37" s="33">
        <f>IF(D6L1630C5=0,0,D6L1630C19/D6L1630C5)</f>
        <v>0.39863877631617917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767.72912064452657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383.86456032226329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191.93228016113164</v>
      </c>
      <c r="R38" s="16" t="s">
        <v>40800</v>
      </c>
      <c r="S38" s="15">
        <f>D6L1631C5-D6L1631C7</f>
        <v>191.93228016113164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184.70057785949257</v>
      </c>
      <c r="X38" s="16" t="s">
        <v>40802</v>
      </c>
      <c r="Y38" s="33">
        <f>D6L1631C7-D6L1631C10</f>
        <v>7.2317023016390749</v>
      </c>
      <c r="Z38" s="16" t="s">
        <v>40803</v>
      </c>
      <c r="AA38" s="33">
        <f>CHOOSE(MIN(D6L1631C9,RUN_YEARS),B7L812C7,B7L812C16,B7L812C25,B7L812C34,B7L812C43)</f>
        <v>59543</v>
      </c>
      <c r="AB38" s="16" t="s">
        <v>40804</v>
      </c>
      <c r="AC38" s="33">
        <f>IF(D6L1631C12=0,0,D6L1631C10/D6L1631C12)</f>
        <v>3.1019696330297861E-3</v>
      </c>
      <c r="AD38" s="16" t="s">
        <v>40805</v>
      </c>
      <c r="AE38" s="33">
        <f>IF(D6L1631C5=0,0,D6L1631C10/D6L1631C5)</f>
        <v>0.48116079719480254</v>
      </c>
      <c r="AF38" s="16" t="s">
        <v>40806</v>
      </c>
      <c r="AG38" s="33">
        <f>CHOOSE(MIN(D6L1631C9,RUN_YEARS),B7L812C5,B7L812C14,B7L812C23,B7L812C32,B7L812C41)</f>
        <v>896.66382692862476</v>
      </c>
      <c r="AH38" s="16" t="s">
        <v>40807</v>
      </c>
      <c r="AI38" s="33">
        <f>IF(D6L1631C15=0,0,D6L1631C11/D6L1631C15)</f>
        <v>8.0651210458774596E-3</v>
      </c>
      <c r="AJ38" s="16" t="s">
        <v>40808</v>
      </c>
      <c r="AK38" s="33">
        <f>IF(D6L1631C5=0,0,D6L1631C11/D6L1631C5)</f>
        <v>1.8839202805197467E-2</v>
      </c>
      <c r="AL38" s="16" t="s">
        <v>40809</v>
      </c>
      <c r="AM38" s="33">
        <f>D6L1631C8*CHOOSE(MIN(D6L1631C9,RUN_YEARS),B7L812C4,B7L812C13,B7L812C22,B7L812C31,B7L812C40)</f>
        <v>38.908981563116463</v>
      </c>
      <c r="AN38" s="16" t="s">
        <v>40810</v>
      </c>
      <c r="AO38" s="33">
        <f>D6L1631C8-D6L1631C18</f>
        <v>153.02329859801517</v>
      </c>
      <c r="AP38" s="16" t="s">
        <v>40811</v>
      </c>
      <c r="AQ38" s="33">
        <f>CHOOSE(MIN(D6L1631C9,RUN_YEARS),B7L812C2,B7L812C11,B7L812C20,B7L812C29,B7L812C38)</f>
        <v>114.08167380455518</v>
      </c>
      <c r="AR38" s="16" t="s">
        <v>40812</v>
      </c>
      <c r="AS38" s="33">
        <f>IF(D6L1631C20=0,0,D6L1631C18/D6L1631C20)</f>
        <v>0.34106250605838201</v>
      </c>
      <c r="AT38" s="16" t="s">
        <v>40813</v>
      </c>
      <c r="AU38" s="33">
        <f>IF(D6L1631C5=0,0,D6L1631C18/D6L1631C5)</f>
        <v>0.10136122368382083</v>
      </c>
      <c r="AV38" s="16" t="s">
        <v>40814</v>
      </c>
      <c r="AW38" s="33">
        <f>CHOOSE(MIN(D6L1631C9,RUN_YEARS),B7L812C1,B7L812C10,B7L812C19,B7L812C28,B7L812C37)</f>
        <v>448.66643468520442</v>
      </c>
      <c r="AX38" s="16" t="s">
        <v>40815</v>
      </c>
      <c r="AY38" s="33">
        <f>IF(D6L1631C23=0,0,D6L1631C19/D6L1631C23)</f>
        <v>0.34106250605838195</v>
      </c>
      <c r="AZ38" s="16" t="s">
        <v>40816</v>
      </c>
      <c r="BA38" s="33">
        <f>IF(D6L1631C5=0,0,D6L1631C19/D6L1631C5)</f>
        <v>0.39863877631617917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59543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896.66382692862476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114.08167380455518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448.66643468520442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12800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12800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5120</v>
      </c>
      <c r="R40" s="16" t="s">
        <v>40840</v>
      </c>
      <c r="S40" s="15">
        <f>D6L1633C5-D6L1633C7</f>
        <v>7680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4927.0865632747782</v>
      </c>
      <c r="X40" s="16" t="s">
        <v>40842</v>
      </c>
      <c r="Y40" s="33">
        <f>D6L1633C7-D6L1633C10</f>
        <v>192.9134367252218</v>
      </c>
      <c r="Z40" s="16" t="s">
        <v>40843</v>
      </c>
      <c r="AA40" s="33">
        <f>CHOOSE(MIN(D6L1633C9,RUN_YEARS),B7L812C7,B7L812C16,B7L812C25,B7L812C34,B7L812C43)</f>
        <v>59543</v>
      </c>
      <c r="AB40" s="16" t="s">
        <v>40844</v>
      </c>
      <c r="AC40" s="33">
        <f>IF(D6L1633C12=0,0,D6L1633C10/D6L1633C12)</f>
        <v>8.2748376186533731E-2</v>
      </c>
      <c r="AD40" s="16" t="s">
        <v>40845</v>
      </c>
      <c r="AE40" s="33">
        <f>IF(D6L1633C5=0,0,D6L1633C10/D6L1633C5)</f>
        <v>0.38492863775584207</v>
      </c>
      <c r="AF40" s="16" t="s">
        <v>40846</v>
      </c>
      <c r="AG40" s="33">
        <f>CHOOSE(MIN(D6L1633C9,RUN_YEARS),B7L812C5,B7L812C14,B7L812C23,B7L812C32,B7L812C41)</f>
        <v>896.66382692862476</v>
      </c>
      <c r="AH40" s="16" t="s">
        <v>40847</v>
      </c>
      <c r="AI40" s="33">
        <f>IF(D6L1633C15=0,0,D6L1633C11/D6L1633C15)</f>
        <v>0.21514577808498778</v>
      </c>
      <c r="AJ40" s="16" t="s">
        <v>40848</v>
      </c>
      <c r="AK40" s="33">
        <f>IF(D6L1633C5=0,0,D6L1633C11/D6L1633C5)</f>
        <v>1.5071362244157954E-2</v>
      </c>
      <c r="AL40" s="16" t="s">
        <v>40849</v>
      </c>
      <c r="AM40" s="33">
        <f>D6L1633C8*CHOOSE(MIN(D6L1633C9,RUN_YEARS),B7L812C4,B7L812C13,B7L812C22,B7L812C31,B7L812C40)</f>
        <v>1556.9083957834878</v>
      </c>
      <c r="AN40" s="16" t="s">
        <v>40850</v>
      </c>
      <c r="AO40" s="33">
        <f>D6L1633C8-D6L1633C18</f>
        <v>6123.0916042165118</v>
      </c>
      <c r="AP40" s="16" t="s">
        <v>40851</v>
      </c>
      <c r="AQ40" s="33">
        <f>CHOOSE(MIN(D6L1633C9,RUN_YEARS),B7L812C2,B7L812C11,B7L812C20,B7L812C29,B7L812C38)</f>
        <v>114.08167380455518</v>
      </c>
      <c r="AR40" s="16" t="s">
        <v>40852</v>
      </c>
      <c r="AS40" s="33">
        <f>IF(D6L1633C20=0,0,D6L1633C18/D6L1633C20)</f>
        <v>13.647313752170087</v>
      </c>
      <c r="AT40" s="16" t="s">
        <v>40853</v>
      </c>
      <c r="AU40" s="33">
        <f>IF(D6L1633C5=0,0,D6L1633C18/D6L1633C5)</f>
        <v>0.12163346842058498</v>
      </c>
      <c r="AV40" s="16" t="s">
        <v>40854</v>
      </c>
      <c r="AW40" s="33">
        <f>CHOOSE(MIN(D6L1633C9,RUN_YEARS),B7L812C1,B7L812C10,B7L812C19,B7L812C28,B7L812C37)</f>
        <v>448.66643468520442</v>
      </c>
      <c r="AX40" s="16" t="s">
        <v>40855</v>
      </c>
      <c r="AY40" s="33">
        <f>IF(D6L1633C23=0,0,D6L1633C19/D6L1633C23)</f>
        <v>13.647313752170085</v>
      </c>
      <c r="AZ40" s="16" t="s">
        <v>40856</v>
      </c>
      <c r="BA40" s="33">
        <f>IF(D6L1633C5=0,0,D6L1633C19/D6L1633C5)</f>
        <v>0.478366531579415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9467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9467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9467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59543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896.66382692862476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1919.1734092294635</v>
      </c>
      <c r="AN41" s="16" t="s">
        <v>40869</v>
      </c>
      <c r="AO41" s="33">
        <f>D6L1634C8-D6L1634C18</f>
        <v>7547.8265907705363</v>
      </c>
      <c r="AP41" s="16" t="s">
        <v>40870</v>
      </c>
      <c r="AQ41" s="33">
        <f>CHOOSE(MIN(D6L1634C9,RUN_YEARS),B7L812C2,B7L812C11,B7L812C20,B7L812C29,B7L812C38)</f>
        <v>114.08167380455518</v>
      </c>
      <c r="AR41" s="16" t="s">
        <v>40871</v>
      </c>
      <c r="AS41" s="33">
        <f>IF(D6L1634C20=0,0,D6L1634C18/D6L1634C20)</f>
        <v>16.822801991119039</v>
      </c>
      <c r="AT41" s="16" t="s">
        <v>40872</v>
      </c>
      <c r="AU41" s="33">
        <f>IF(D6L1634C5=0,0,D6L1634C18/D6L1634C5)</f>
        <v>0.20272244736764164</v>
      </c>
      <c r="AV41" s="16" t="s">
        <v>40873</v>
      </c>
      <c r="AW41" s="33">
        <f>CHOOSE(MIN(D6L1634C9,RUN_YEARS),B7L812C1,B7L812C10,B7L812C19,B7L812C28,B7L812C37)</f>
        <v>448.66643468520442</v>
      </c>
      <c r="AX41" s="16" t="s">
        <v>40874</v>
      </c>
      <c r="AY41" s="33">
        <f>IF(D6L1634C23=0,0,D6L1634C19/D6L1634C23)</f>
        <v>16.822801991119036</v>
      </c>
      <c r="AZ41" s="16" t="s">
        <v>40875</v>
      </c>
      <c r="BA41" s="33">
        <f>IF(D6L1634C5=0,0,D6L1634C19/D6L1634C5)</f>
        <v>0.79727755263235833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59543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896.66382692862476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114.08167380455518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448.66643468520442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2483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2483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2483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59543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896.66382692862476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503.3598368138542</v>
      </c>
      <c r="AN43" s="16" t="s">
        <v>40910</v>
      </c>
      <c r="AO43" s="33">
        <f>D6L1636C8-D6L1636C18</f>
        <v>1979.6401631861459</v>
      </c>
      <c r="AP43" s="16" t="s">
        <v>40911</v>
      </c>
      <c r="AQ43" s="33">
        <f>CHOOSE(MIN(D6L1636C9,RUN_YEARS),B7L812C2,B7L812C11,B7L812C20,B7L812C29,B7L812C38)</f>
        <v>114.08167380455518</v>
      </c>
      <c r="AR43" s="16" t="s">
        <v>40912</v>
      </c>
      <c r="AS43" s="33">
        <f>IF(D6L1636C20=0,0,D6L1636C18/D6L1636C20)</f>
        <v>4.4122760477393648</v>
      </c>
      <c r="AT43" s="16" t="s">
        <v>40913</v>
      </c>
      <c r="AU43" s="33">
        <f>IF(D6L1636C5=0,0,D6L1636C18/D6L1636C5)</f>
        <v>0.20272244736764164</v>
      </c>
      <c r="AV43" s="16" t="s">
        <v>40914</v>
      </c>
      <c r="AW43" s="33">
        <f>CHOOSE(MIN(D6L1636C9,RUN_YEARS),B7L812C1,B7L812C10,B7L812C19,B7L812C28,B7L812C37)</f>
        <v>448.66643468520442</v>
      </c>
      <c r="AX43" s="16" t="s">
        <v>40915</v>
      </c>
      <c r="AY43" s="33">
        <f>IF(D6L1636C23=0,0,D6L1636C19/D6L1636C23)</f>
        <v>4.4122760477393657</v>
      </c>
      <c r="AZ43" s="16" t="s">
        <v>40916</v>
      </c>
      <c r="BA43" s="33">
        <f>IF(D6L1636C5=0,0,D6L1636C19/D6L1636C5)</f>
        <v>0.79727755263235833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25558.35462642373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25158.268520468802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5324.1342602344012</v>
      </c>
      <c r="R44" s="16" t="s">
        <v>40920</v>
      </c>
      <c r="S44" s="15">
        <f>SUM(D6L1629C8:D6L1636C8)</f>
        <v>19834.134260234401</v>
      </c>
      <c r="U44" s="21" t="str">
        <f>NULL_VALUE</f>
        <v>n/a</v>
      </c>
      <c r="V44" s="16" t="s">
        <v>40921</v>
      </c>
      <c r="W44" s="33">
        <f>SUM(D6L1629C10:D6L1636C10)</f>
        <v>5123.5293700530892</v>
      </c>
      <c r="X44" s="16" t="s">
        <v>40922</v>
      </c>
      <c r="Y44" s="33">
        <f>SUM(D6L1629C11:D6L1636C11)</f>
        <v>200.60489018131148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8.6047551686228255E-2</v>
      </c>
      <c r="AD44" s="16" t="s">
        <v>40924</v>
      </c>
      <c r="AE44" s="33">
        <f>IF(D6L1637C5=0,0,D6L1637C10/D6L1637C5)</f>
        <v>0.20365190735938679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0.22372363438419357</v>
      </c>
      <c r="AJ44" s="16" t="s">
        <v>40926</v>
      </c>
      <c r="AK44" s="33">
        <f>IF(D6L1637C5=0,0,D6L1637C11/D6L1637C5)</f>
        <v>7.9737160774040975E-3</v>
      </c>
      <c r="AL44" s="16" t="s">
        <v>40927</v>
      </c>
      <c r="AM44" s="33">
        <f>SUM(D6L1629C18:D6L1636C18)</f>
        <v>4020.824238653106</v>
      </c>
      <c r="AN44" s="16" t="s">
        <v>40928</v>
      </c>
      <c r="AO44" s="33">
        <f>SUM(D6L1629C19:D6L1636C19)</f>
        <v>15813.310021581294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35.245137142198544</v>
      </c>
      <c r="AT44" s="16" t="s">
        <v>40930</v>
      </c>
      <c r="AU44" s="33">
        <f>IF(D6L1637C5=0,0,D6L1637C18/D6L1637C5)</f>
        <v>0.15982118305883244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35.245137142198544</v>
      </c>
      <c r="AZ44" s="16" t="s">
        <v>40932</v>
      </c>
      <c r="BA44" s="33">
        <f>IF(D6L1637C5=0,0,D6L1637C19/D6L1637C5)</f>
        <v>0.62855319350437666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1808.9487001512521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904.47435007562603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452.23717503781302</v>
      </c>
      <c r="R45" s="16" t="s">
        <v>40937</v>
      </c>
      <c r="S45" s="15">
        <f>D6L1638C5-D6L1638C7</f>
        <v>452.23717503781302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435.19759932463916</v>
      </c>
      <c r="X45" s="16" t="s">
        <v>40939</v>
      </c>
      <c r="Y45" s="33">
        <f>D6L1638C7-D6L1638C10</f>
        <v>17.039575713173861</v>
      </c>
      <c r="Z45" s="16" t="s">
        <v>40940</v>
      </c>
      <c r="AA45" s="33">
        <f>CHOOSE(MIN(D6L1638C9,RUN_YEARS),B7L812C7,B7L812C16,B7L812C25,B7L812C34,B7L812C43)</f>
        <v>59543</v>
      </c>
      <c r="AB45" s="16" t="s">
        <v>40941</v>
      </c>
      <c r="AC45" s="33">
        <f>IF(D6L1638C12=0,0,D6L1638C10/D6L1638C12)</f>
        <v>7.3089632588992691E-3</v>
      </c>
      <c r="AD45" s="16" t="s">
        <v>40942</v>
      </c>
      <c r="AE45" s="33">
        <f>IF(D6L1638C5=0,0,D6L1638C10/D6L1638C5)</f>
        <v>0.48116079719480259</v>
      </c>
      <c r="AF45" s="16" t="s">
        <v>40943</v>
      </c>
      <c r="AG45" s="33">
        <f>CHOOSE(MIN(D6L1638C9,RUN_YEARS),B7L812C5,B7L812C14,B7L812C23,B7L812C32,B7L812C41)</f>
        <v>896.66382692862476</v>
      </c>
      <c r="AH45" s="16" t="s">
        <v>40944</v>
      </c>
      <c r="AI45" s="33">
        <f>IF(D6L1638C15=0,0,D6L1638C11/D6L1638C15)</f>
        <v>1.9003304473138097E-2</v>
      </c>
      <c r="AJ45" s="16" t="s">
        <v>40945</v>
      </c>
      <c r="AK45" s="33">
        <f>IF(D6L1638C5=0,0,D6L1638C11/D6L1638C5)</f>
        <v>1.8839202805197436E-2</v>
      </c>
      <c r="AL45" s="16" t="s">
        <v>40946</v>
      </c>
      <c r="AM45" s="33">
        <f>D6L1638C8*CHOOSE(MIN(D6L1638C9,RUN_YEARS),B7L812C4,B7L812C13,B7L812C22,B7L812C31,B7L812C40)</f>
        <v>91.678626914293986</v>
      </c>
      <c r="AN45" s="16" t="s">
        <v>40947</v>
      </c>
      <c r="AO45" s="33">
        <f>D6L1638C8-D6L1638C18</f>
        <v>360.55854812351902</v>
      </c>
      <c r="AP45" s="16" t="s">
        <v>40948</v>
      </c>
      <c r="AQ45" s="33">
        <f>CHOOSE(MIN(D6L1638C9,RUN_YEARS),B7L812C2,B7L812C11,B7L812C20,B7L812C29,B7L812C38)</f>
        <v>114.08167380455518</v>
      </c>
      <c r="AR45" s="16" t="s">
        <v>40949</v>
      </c>
      <c r="AS45" s="33">
        <f>IF(D6L1638C20=0,0,D6L1638C18/D6L1638C20)</f>
        <v>0.80362273673647078</v>
      </c>
      <c r="AT45" s="16" t="s">
        <v>40950</v>
      </c>
      <c r="AU45" s="33">
        <f>IF(D6L1638C5=0,0,D6L1638C18/D6L1638C5)</f>
        <v>0.10136122368382082</v>
      </c>
      <c r="AV45" s="16" t="s">
        <v>40951</v>
      </c>
      <c r="AW45" s="33">
        <f>CHOOSE(MIN(D6L1638C9,RUN_YEARS),B7L812C1,B7L812C10,B7L812C19,B7L812C28,B7L812C37)</f>
        <v>448.66643468520442</v>
      </c>
      <c r="AX45" s="16" t="s">
        <v>40952</v>
      </c>
      <c r="AY45" s="33">
        <f>IF(D6L1638C23=0,0,D6L1638C19/D6L1638C23)</f>
        <v>0.80362273673647078</v>
      </c>
      <c r="AZ45" s="16" t="s">
        <v>40953</v>
      </c>
      <c r="BA45" s="33">
        <f>IF(D6L1638C5=0,0,D6L1638C19/D6L1638C5)</f>
        <v>0.39863877631617917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22648.23777356022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22648.23777356022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9059.2951094240889</v>
      </c>
      <c r="R46" s="16" t="s">
        <v>40957</v>
      </c>
      <c r="S46" s="15">
        <f>D6L1639C5-D6L1639C7</f>
        <v>13588.942664136131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8717.9553137469411</v>
      </c>
      <c r="X46" s="16" t="s">
        <v>40959</v>
      </c>
      <c r="Y46" s="33">
        <f>D6L1639C7-D6L1639C10</f>
        <v>341.33979567714778</v>
      </c>
      <c r="Z46" s="16" t="s">
        <v>40960</v>
      </c>
      <c r="AA46" s="33">
        <f>CHOOSE(MIN(D6L1639C9,RUN_YEARS),B7L812C7,B7L812C16,B7L812C25,B7L812C34,B7L812C43)</f>
        <v>59543</v>
      </c>
      <c r="AB46" s="16" t="s">
        <v>40961</v>
      </c>
      <c r="AC46" s="33">
        <f>IF(D6L1639C12=0,0,D6L1639C10/D6L1639C12)</f>
        <v>0.14641444525379879</v>
      </c>
      <c r="AD46" s="16" t="s">
        <v>40962</v>
      </c>
      <c r="AE46" s="33">
        <f>IF(D6L1639C5=0,0,D6L1639C10/D6L1639C5)</f>
        <v>0.38492863775584207</v>
      </c>
      <c r="AF46" s="16" t="s">
        <v>40963</v>
      </c>
      <c r="AG46" s="33">
        <f>CHOOSE(MIN(D6L1639C9,RUN_YEARS),B7L812C5,B7L812C14,B7L812C23,B7L812C32,B7L812C41)</f>
        <v>896.66382692862476</v>
      </c>
      <c r="AH46" s="16" t="s">
        <v>40964</v>
      </c>
      <c r="AI46" s="33">
        <f>IF(D6L1639C15=0,0,D6L1639C11/D6L1639C15)</f>
        <v>0.38067755765987726</v>
      </c>
      <c r="AJ46" s="16" t="s">
        <v>40965</v>
      </c>
      <c r="AK46" s="33">
        <f>IF(D6L1639C5=0,0,D6L1639C11/D6L1639C5)</f>
        <v>1.5071362244157966E-2</v>
      </c>
      <c r="AL46" s="16" t="s">
        <v>40966</v>
      </c>
      <c r="AM46" s="33">
        <f>D6L1639C8*CHOOSE(MIN(D6L1639C9,RUN_YEARS),B7L812C4,B7L812C13,B7L812C22,B7L812C31,B7L812C40)</f>
        <v>2754.7837140122369</v>
      </c>
      <c r="AN46" s="16" t="s">
        <v>40967</v>
      </c>
      <c r="AO46" s="33">
        <f>D6L1639C8-D6L1639C18</f>
        <v>10834.158950123894</v>
      </c>
      <c r="AP46" s="16" t="s">
        <v>40968</v>
      </c>
      <c r="AQ46" s="33">
        <f>CHOOSE(MIN(D6L1639C9,RUN_YEARS),B7L812C2,B7L812C11,B7L812C20,B7L812C29,B7L812C38)</f>
        <v>114.08167380455518</v>
      </c>
      <c r="AR46" s="16" t="s">
        <v>40969</v>
      </c>
      <c r="AS46" s="33">
        <f>IF(D6L1639C20=0,0,D6L1639C18/D6L1639C20)</f>
        <v>24.147469283556749</v>
      </c>
      <c r="AT46" s="16" t="s">
        <v>40970</v>
      </c>
      <c r="AU46" s="33">
        <f>IF(D6L1639C5=0,0,D6L1639C18/D6L1639C5)</f>
        <v>0.12163346842058498</v>
      </c>
      <c r="AV46" s="16" t="s">
        <v>40971</v>
      </c>
      <c r="AW46" s="33">
        <f>CHOOSE(MIN(D6L1639C9,RUN_YEARS),B7L812C1,B7L812C10,B7L812C19,B7L812C28,B7L812C37)</f>
        <v>448.66643468520442</v>
      </c>
      <c r="AX46" s="16" t="s">
        <v>40972</v>
      </c>
      <c r="AY46" s="33">
        <f>IF(D6L1639C23=0,0,D6L1639C19/D6L1639C23)</f>
        <v>24.147469283556749</v>
      </c>
      <c r="AZ46" s="16" t="s">
        <v>40973</v>
      </c>
      <c r="BA46" s="33">
        <f>IF(D6L1639C5=0,0,D6L1639C19/D6L1639C5)</f>
        <v>0.47836653157941494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24457.186473711474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23552.712123635847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9511.5322844619022</v>
      </c>
      <c r="R47" s="16" t="s">
        <v>40977</v>
      </c>
      <c r="S47" s="15">
        <f>SUM(D6L1638C8:D6L1639C8)</f>
        <v>14041.179839173945</v>
      </c>
      <c r="U47" s="21" t="str">
        <f>NULL_VALUE</f>
        <v>n/a</v>
      </c>
      <c r="V47" s="16" t="s">
        <v>40978</v>
      </c>
      <c r="W47" s="33">
        <f>SUM(D6L1638C10:D6L1639C10)</f>
        <v>9153.1529130715808</v>
      </c>
      <c r="X47" s="16" t="s">
        <v>40979</v>
      </c>
      <c r="Y47" s="33">
        <f>SUM(D6L1638C11:D6L1639C11)</f>
        <v>358.37937139032164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0.15372340851269806</v>
      </c>
      <c r="AD47" s="16" t="s">
        <v>40981</v>
      </c>
      <c r="AE47" s="33">
        <f>IF(D6L1640C5=0,0,D6L1640C10/D6L1640C5)</f>
        <v>0.38862415780499943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0.39968086213301535</v>
      </c>
      <c r="AJ47" s="16" t="s">
        <v>40983</v>
      </c>
      <c r="AK47" s="33">
        <f>IF(D6L1640C5=0,0,D6L1640C11/D6L1640C5)</f>
        <v>1.5216055353161527E-2</v>
      </c>
      <c r="AL47" s="16" t="s">
        <v>40984</v>
      </c>
      <c r="AM47" s="33">
        <f>SUM(D6L1638C18:D6L1639C18)</f>
        <v>2846.4623409265309</v>
      </c>
      <c r="AN47" s="16" t="s">
        <v>40985</v>
      </c>
      <c r="AO47" s="33">
        <f>SUM(D6L1638C19:D6L1639C19)</f>
        <v>11194.717498247413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24.95109202029322</v>
      </c>
      <c r="AT47" s="16" t="s">
        <v>40987</v>
      </c>
      <c r="AU47" s="33">
        <f>IF(D6L1640C5=0,0,D6L1640C18/D6L1640C5)</f>
        <v>0.12085497101074917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24.95109202029322</v>
      </c>
      <c r="AZ47" s="16" t="s">
        <v>40989</v>
      </c>
      <c r="BA47" s="33">
        <f>IF(D6L1640C5=0,0,D6L1640C19/D6L1640C5)</f>
        <v>0.47530481583108986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54005.991890666235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51413.855790132264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16187.104117710109</v>
      </c>
      <c r="R48" s="16" t="s">
        <v>40994</v>
      </c>
      <c r="S48" s="15">
        <f>SUM(D6L1628C8,D6L1637C8,D6L1640C8)</f>
        <v>35226.75167242215</v>
      </c>
      <c r="U48" s="21" t="str">
        <f>NULL_VALUE</f>
        <v>n/a</v>
      </c>
      <c r="V48" s="16" t="s">
        <v>40995</v>
      </c>
      <c r="W48" s="33">
        <f>SUM(D6L1628C10,D6L1637C10,D6L1640C10)</f>
        <v>15575.847414610262</v>
      </c>
      <c r="X48" s="16" t="s">
        <v>40996</v>
      </c>
      <c r="Y48" s="33">
        <f>SUM(D6L1628C11,D6L1637C11,D6L1640C11)</f>
        <v>611.25670309984628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0.26366696409614071</v>
      </c>
      <c r="AD48" s="16" t="s">
        <v>40998</v>
      </c>
      <c r="AE48" s="33">
        <f>IF(D6L1641C5=0,0,D6L1641C10/D6L1641C5)</f>
        <v>0.30295038516834399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0.68553410664996639</v>
      </c>
      <c r="AJ48" s="16" t="s">
        <v>41000</v>
      </c>
      <c r="AK48" s="33">
        <f>IF(D6L1641C5=0,0,D6L1641C11/D6L1641C5)</f>
        <v>1.1888948877807434E-2</v>
      </c>
      <c r="AL48" s="16" t="s">
        <v>41001</v>
      </c>
      <c r="AM48" s="33">
        <f>SUM(D6L1628C18,D6L1637C18,D6L1640C18)</f>
        <v>7133.5985801413353</v>
      </c>
      <c r="AN48" s="16" t="s">
        <v>41002</v>
      </c>
      <c r="AO48" s="33">
        <f>SUM(D6L1628C19,D6L1637C19,D6L1640C19)</f>
        <v>28093.153092280812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62.781638421643507</v>
      </c>
      <c r="AT48" s="16" t="s">
        <v>41004</v>
      </c>
      <c r="AU48" s="33">
        <f>IF(D6L1641C5=0,0,D6L1641C18/D6L1641C5)</f>
        <v>0.1387485624353906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62.781638421643507</v>
      </c>
      <c r="AZ48" s="16" t="s">
        <v>41006</v>
      </c>
      <c r="BA48" s="33">
        <f>IF(D6L1641C5=0,0,D6L1641C19/D6L1641C5)</f>
        <v>0.54641210351845781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5AD03-CDF1-481B-85BD-3541F32E271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1102961.3333333335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24080.572902827833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2074.7614600893444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11617.22494886809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0.47720261082240351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1205070.3999999999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26227.852614675896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2272.6237569464283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12653.67070587271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0.47720261082240351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1205070.3999999999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26227.852614675896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2272.6237569464283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12653.67070587271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0.46935998677982882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1116091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24461.001271510126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2138.3794803452934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11774.007755263661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0.20576328704526303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1205070.3999999999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26227.852614675896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2272.6237569464283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12653.67070587271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0.47720261082240351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1205070.3999999999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26227.852614675896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2272.6237569464283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12653.67070587271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0.46935998677982882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1116091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24461.001271510126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2138.3794803452934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11774.007755263661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0.46935998677982882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1116091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24461.001271510126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2138.3794803452934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11774.007755263661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0.46935998677982882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1116091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24461.001271510126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2138.3794803452934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11774.007755263661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0.46935998677982882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1116091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24461.001271510126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2138.3794803452934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11774.007755263661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0.46935998677982882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1116091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24461.001271510126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2138.3794803452934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11774.007755263661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0.46935998677982882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1116091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24461.001271510126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2138.3794803452934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11774.007755263661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1116091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24461.001271510126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2138.3794803452934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11774.007755263661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0.47720261082240351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1205070.3999999999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26227.852614675896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2272.6237569464283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12653.67070587271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0.4634795436130667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1102961.3333333335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24080.572902827833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2074.7614600893444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11617.22494886809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0.19220666926290547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1102961.3333333335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24080.572902827833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2074.7614600893444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11617.22494886809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1102961.3333333335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24080.572902827833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2074.7614600893444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11617.22494886809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0.1949876457469733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1116091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24461.001271510126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2138.3794803452934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11774.007755263661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0.19220666926290547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1102961.3333333335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24080.572902827833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2074.7614600893444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11617.22494886809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0.1949876457469733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1116091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24461.001271510126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2138.3794803452934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11774.007755263661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0.1949876457469733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1116091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24461.001271510126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2138.3794803452934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11774.007755263661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0.1949876457469733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1116091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24461.001271510126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2138.3794803452934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11774.007755263661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0.1949876457469733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1116091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24461.001271510126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2138.3794803452934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11774.007755263661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0.1949876457469733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1116091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24461.001271510126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2138.3794803452934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11774.007755263661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0.1949876457469733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1116091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24461.001271510126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2138.3794803452934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11774.007755263661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1116091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24461.001271510126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2138.3794803452934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11774.007755263661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1102961.3333333335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24080.572902827833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2074.7614600893444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11617.22494886809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1116091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24461.001271510126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2138.3794803452934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11774.007755263661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1116091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24461.001271510126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2138.3794803452934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11774.007755263661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99.804785683788452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49.902392841894226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24.951196420947113</v>
      </c>
      <c r="R38" s="16" t="s">
        <v>41634</v>
      </c>
      <c r="S38" s="15">
        <f>D6L1731C5-D6L1731C7</f>
        <v>24.951196420947113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23.606044917757551</v>
      </c>
      <c r="X38" s="16" t="s">
        <v>41636</v>
      </c>
      <c r="Y38" s="33">
        <f>D6L1731C7-D6L1731C10</f>
        <v>1.3451515031895624</v>
      </c>
      <c r="Z38" s="16" t="s">
        <v>41637</v>
      </c>
      <c r="AA38" s="33">
        <f>CHOOSE(MIN(D6L1731C9,RUN_YEARS),B7L816C7,B7L816C16,B7L816C25,B7L816C34,B7L816C43)</f>
        <v>1116091</v>
      </c>
      <c r="AB38" s="16" t="s">
        <v>41638</v>
      </c>
      <c r="AC38" s="33">
        <f>IF(D6L1731C12=0,0,D6L1731C10/D6L1731C12)</f>
        <v>2.1150645348593933E-5</v>
      </c>
      <c r="AD38" s="16" t="s">
        <v>41639</v>
      </c>
      <c r="AE38" s="33">
        <f>IF(D6L1731C5=0,0,D6L1731C10/D6L1731C5)</f>
        <v>0.47304434864573713</v>
      </c>
      <c r="AF38" s="16" t="s">
        <v>41640</v>
      </c>
      <c r="AG38" s="33">
        <f>CHOOSE(MIN(D6L1731C9,RUN_YEARS),B7L816C5,B7L816C14,B7L816C23,B7L816C32,B7L816C41)</f>
        <v>24461.001271510126</v>
      </c>
      <c r="AH38" s="16" t="s">
        <v>41641</v>
      </c>
      <c r="AI38" s="33">
        <f>IF(D6L1731C15=0,0,D6L1731C11/D6L1731C15)</f>
        <v>5.4991677906344269E-5</v>
      </c>
      <c r="AJ38" s="16" t="s">
        <v>41642</v>
      </c>
      <c r="AK38" s="33">
        <f>IF(D6L1731C5=0,0,D6L1731C11/D6L1731C5)</f>
        <v>2.6955651354262842E-2</v>
      </c>
      <c r="AL38" s="16" t="s">
        <v>41643</v>
      </c>
      <c r="AM38" s="33">
        <f>D6L1731C8*CHOOSE(MIN(D6L1731C9,RUN_YEARS),B7L816C4,B7L816C13,B7L816C22,B7L816C31,B7L816C40)</f>
        <v>3.835080603568525</v>
      </c>
      <c r="AN38" s="16" t="s">
        <v>41644</v>
      </c>
      <c r="AO38" s="33">
        <f>D6L1731C8-D6L1731C18</f>
        <v>21.116115817378589</v>
      </c>
      <c r="AP38" s="16" t="s">
        <v>41645</v>
      </c>
      <c r="AQ38" s="33">
        <f>CHOOSE(MIN(D6L1731C9,RUN_YEARS),B7L816C2,B7L816C11,B7L816C20,B7L816C29,B7L816C38)</f>
        <v>2138.3794803452934</v>
      </c>
      <c r="AR38" s="16" t="s">
        <v>41646</v>
      </c>
      <c r="AS38" s="33">
        <f>IF(D6L1731C20=0,0,D6L1731C18/D6L1731C20)</f>
        <v>1.7934518352884952E-3</v>
      </c>
      <c r="AT38" s="16" t="s">
        <v>41647</v>
      </c>
      <c r="AU38" s="33">
        <f>IF(D6L1731C5=0,0,D6L1731C18/D6L1731C5)</f>
        <v>7.6851637469954853E-2</v>
      </c>
      <c r="AV38" s="16" t="s">
        <v>41648</v>
      </c>
      <c r="AW38" s="33">
        <f>CHOOSE(MIN(D6L1731C9,RUN_YEARS),B7L816C1,B7L816C10,B7L816C19,B7L816C28,B7L816C37)</f>
        <v>11774.007755263661</v>
      </c>
      <c r="AX38" s="16" t="s">
        <v>41649</v>
      </c>
      <c r="AY38" s="33">
        <f>IF(D6L1731C23=0,0,D6L1731C19/D6L1731C23)</f>
        <v>1.7934518352884952E-3</v>
      </c>
      <c r="AZ38" s="16" t="s">
        <v>41650</v>
      </c>
      <c r="BA38" s="33">
        <f>IF(D6L1731C5=0,0,D6L1731C19/D6L1731C5)</f>
        <v>0.42314836253004517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1116091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24461.001271510126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2138.3794803452934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11774.007755263661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1664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1664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665.6</v>
      </c>
      <c r="R40" s="16" t="s">
        <v>41675</v>
      </c>
      <c r="S40" s="15">
        <f>D6L1733C5-D6L1733C7</f>
        <v>998.4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629.71663691720539</v>
      </c>
      <c r="X40" s="16" t="s">
        <v>41677</v>
      </c>
      <c r="Y40" s="33">
        <f>D6L1733C7-D6L1733C10</f>
        <v>35.883363082794631</v>
      </c>
      <c r="Z40" s="16" t="s">
        <v>41678</v>
      </c>
      <c r="AA40" s="33">
        <f>CHOOSE(MIN(D6L1733C9,RUN_YEARS),B7L816C7,B7L816C16,B7L816C25,B7L816C34,B7L816C43)</f>
        <v>1116091</v>
      </c>
      <c r="AB40" s="16" t="s">
        <v>41679</v>
      </c>
      <c r="AC40" s="33">
        <f>IF(D6L1733C12=0,0,D6L1733C10/D6L1733C12)</f>
        <v>5.6421621258231219E-4</v>
      </c>
      <c r="AD40" s="16" t="s">
        <v>41680</v>
      </c>
      <c r="AE40" s="33">
        <f>IF(D6L1733C5=0,0,D6L1733C10/D6L1733C5)</f>
        <v>0.3784354789165898</v>
      </c>
      <c r="AF40" s="16" t="s">
        <v>41681</v>
      </c>
      <c r="AG40" s="33">
        <f>CHOOSE(MIN(D6L1733C9,RUN_YEARS),B7L816C5,B7L816C14,B7L816C23,B7L816C32,B7L816C41)</f>
        <v>24461.001271510126</v>
      </c>
      <c r="AH40" s="16" t="s">
        <v>41682</v>
      </c>
      <c r="AI40" s="33">
        <f>IF(D6L1733C15=0,0,D6L1733C11/D6L1733C15)</f>
        <v>1.4669621527140101E-3</v>
      </c>
      <c r="AJ40" s="16" t="s">
        <v>41683</v>
      </c>
      <c r="AK40" s="33">
        <f>IF(D6L1733C5=0,0,D6L1733C11/D6L1733C5)</f>
        <v>2.1564521083410233E-2</v>
      </c>
      <c r="AL40" s="16" t="s">
        <v>41684</v>
      </c>
      <c r="AM40" s="33">
        <f>D6L1733C8*CHOOSE(MIN(D6L1733C9,RUN_YEARS),B7L816C4,B7L816C13,B7L816C22,B7L816C31,B7L816C40)</f>
        <v>153.45734970000584</v>
      </c>
      <c r="AN40" s="16" t="s">
        <v>41685</v>
      </c>
      <c r="AO40" s="33">
        <f>D6L1733C8-D6L1733C18</f>
        <v>844.94265029999417</v>
      </c>
      <c r="AP40" s="16" t="s">
        <v>41686</v>
      </c>
      <c r="AQ40" s="33">
        <f>CHOOSE(MIN(D6L1733C9,RUN_YEARS),B7L816C2,B7L816C11,B7L816C20,B7L816C29,B7L816C38)</f>
        <v>2138.3794803452934</v>
      </c>
      <c r="AR40" s="16" t="s">
        <v>41687</v>
      </c>
      <c r="AS40" s="33">
        <f>IF(D6L1733C20=0,0,D6L1733C18/D6L1733C20)</f>
        <v>7.1763384895194751E-2</v>
      </c>
      <c r="AT40" s="16" t="s">
        <v>41688</v>
      </c>
      <c r="AU40" s="33">
        <f>IF(D6L1733C5=0,0,D6L1733C18/D6L1733C5)</f>
        <v>9.2221964963945816E-2</v>
      </c>
      <c r="AV40" s="16" t="s">
        <v>41689</v>
      </c>
      <c r="AW40" s="33">
        <f>CHOOSE(MIN(D6L1733C9,RUN_YEARS),B7L816C1,B7L816C10,B7L816C19,B7L816C28,B7L816C37)</f>
        <v>11774.007755263661</v>
      </c>
      <c r="AX40" s="16" t="s">
        <v>41690</v>
      </c>
      <c r="AY40" s="33">
        <f>IF(D6L1733C23=0,0,D6L1733C19/D6L1733C23)</f>
        <v>7.1763384895194765E-2</v>
      </c>
      <c r="AZ40" s="16" t="s">
        <v>41691</v>
      </c>
      <c r="BA40" s="33">
        <f>IF(D6L1733C5=0,0,D6L1733C19/D6L1733C5)</f>
        <v>0.50777803503605423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1116091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24461.001271510126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2138.3794803452934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11774.007755263661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1763.8047856837884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1713.9023928418942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690.55119642094712</v>
      </c>
      <c r="R44" s="16" t="s">
        <v>41714</v>
      </c>
      <c r="S44" s="15">
        <f>SUM(D6L1729C8:D6L1736C8)</f>
        <v>1023.3511964209471</v>
      </c>
      <c r="U44" s="21" t="str">
        <f>NULL_VALUE</f>
        <v>n/a</v>
      </c>
      <c r="V44" s="16" t="s">
        <v>41715</v>
      </c>
      <c r="W44" s="33">
        <f>SUM(D6L1729C10:D6L1736C10)</f>
        <v>653.32268183496296</v>
      </c>
      <c r="X44" s="16" t="s">
        <v>41716</v>
      </c>
      <c r="Y44" s="33">
        <f>SUM(D6L1729C11:D6L1736C11)</f>
        <v>37.228514585984193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5.8536685793090615E-4</v>
      </c>
      <c r="AD44" s="16" t="s">
        <v>41718</v>
      </c>
      <c r="AE44" s="33">
        <f>IF(D6L1737C5=0,0,D6L1737C10/D6L1737C5)</f>
        <v>0.3811901334425824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1.5219538306203543E-3</v>
      </c>
      <c r="AJ44" s="16" t="s">
        <v>41720</v>
      </c>
      <c r="AK44" s="33">
        <f>IF(D6L1737C5=0,0,D6L1737C11/D6L1737C5)</f>
        <v>2.1721490524471476E-2</v>
      </c>
      <c r="AL44" s="16" t="s">
        <v>41721</v>
      </c>
      <c r="AM44" s="33">
        <f>SUM(D6L1729C18:D6L1736C18)</f>
        <v>157.29243030357435</v>
      </c>
      <c r="AN44" s="16" t="s">
        <v>41722</v>
      </c>
      <c r="AO44" s="33">
        <f>SUM(D6L1729C19:D6L1736C19)</f>
        <v>866.05876611737278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7.3556836730483244E-2</v>
      </c>
      <c r="AT44" s="16" t="s">
        <v>41724</v>
      </c>
      <c r="AU44" s="33">
        <f>IF(D6L1737C5=0,0,D6L1737C18/D6L1737C5)</f>
        <v>9.1774438824816104E-2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7.3556836730483258E-2</v>
      </c>
      <c r="AZ44" s="16" t="s">
        <v>41726</v>
      </c>
      <c r="BA44" s="33">
        <f>IF(D6L1737C5=0,0,D6L1737C19/D6L1737C5)</f>
        <v>0.50531393720813012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218.59111600611104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109.29555800305552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54.647779001527759</v>
      </c>
      <c r="R45" s="16" t="s">
        <v>41731</v>
      </c>
      <c r="S45" s="15">
        <f>D6L1738C5-D6L1738C7</f>
        <v>54.647779001527759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51.701646045427786</v>
      </c>
      <c r="X45" s="16" t="s">
        <v>41733</v>
      </c>
      <c r="Y45" s="33">
        <f>D6L1738C7-D6L1738C10</f>
        <v>2.9461329560999729</v>
      </c>
      <c r="Z45" s="16" t="s">
        <v>41734</v>
      </c>
      <c r="AA45" s="33">
        <f>CHOOSE(MIN(D6L1738C9,RUN_YEARS),B7L816C7,B7L816C16,B7L816C25,B7L816C34,B7L816C43)</f>
        <v>1116091</v>
      </c>
      <c r="AB45" s="16" t="s">
        <v>41735</v>
      </c>
      <c r="AC45" s="33">
        <f>IF(D6L1738C12=0,0,D6L1738C10/D6L1738C12)</f>
        <v>4.632386252145012E-5</v>
      </c>
      <c r="AD45" s="16" t="s">
        <v>41736</v>
      </c>
      <c r="AE45" s="33">
        <f>IF(D6L1738C5=0,0,D6L1738C10/D6L1738C5)</f>
        <v>0.47304434864573719</v>
      </c>
      <c r="AF45" s="16" t="s">
        <v>41737</v>
      </c>
      <c r="AG45" s="33">
        <f>CHOOSE(MIN(D6L1738C9,RUN_YEARS),B7L816C5,B7L816C14,B7L816C23,B7L816C32,B7L816C41)</f>
        <v>24461.001271510126</v>
      </c>
      <c r="AH45" s="16" t="s">
        <v>41738</v>
      </c>
      <c r="AI45" s="33">
        <f>IF(D6L1738C15=0,0,D6L1738C11/D6L1738C15)</f>
        <v>1.2044204255577025E-4</v>
      </c>
      <c r="AJ45" s="16" t="s">
        <v>41739</v>
      </c>
      <c r="AK45" s="33">
        <f>IF(D6L1738C5=0,0,D6L1738C11/D6L1738C5)</f>
        <v>2.6955651354262811E-2</v>
      </c>
      <c r="AL45" s="16" t="s">
        <v>41740</v>
      </c>
      <c r="AM45" s="33">
        <f>D6L1738C8*CHOOSE(MIN(D6L1738C9,RUN_YEARS),B7L816C4,B7L816C13,B7L816C22,B7L816C31,B7L816C40)</f>
        <v>8.399542600727246</v>
      </c>
      <c r="AN45" s="16" t="s">
        <v>41741</v>
      </c>
      <c r="AO45" s="33">
        <f>D6L1738C8-D6L1738C18</f>
        <v>46.248236400800515</v>
      </c>
      <c r="AP45" s="16" t="s">
        <v>41742</v>
      </c>
      <c r="AQ45" s="33">
        <f>CHOOSE(MIN(D6L1738C9,RUN_YEARS),B7L816C2,B7L816C11,B7L816C20,B7L816C29,B7L816C38)</f>
        <v>2138.3794803452934</v>
      </c>
      <c r="AR45" s="16" t="s">
        <v>41743</v>
      </c>
      <c r="AS45" s="33">
        <f>IF(D6L1738C20=0,0,D6L1738C18/D6L1738C20)</f>
        <v>3.9279943891768615E-3</v>
      </c>
      <c r="AT45" s="16" t="s">
        <v>41744</v>
      </c>
      <c r="AU45" s="33">
        <f>IF(D6L1738C5=0,0,D6L1738C18/D6L1738C5)</f>
        <v>7.6851637469954853E-2</v>
      </c>
      <c r="AV45" s="16" t="s">
        <v>41745</v>
      </c>
      <c r="AW45" s="33">
        <f>CHOOSE(MIN(D6L1738C9,RUN_YEARS),B7L816C1,B7L816C10,B7L816C19,B7L816C28,B7L816C37)</f>
        <v>11774.007755263661</v>
      </c>
      <c r="AX45" s="16" t="s">
        <v>41746</v>
      </c>
      <c r="AY45" s="33">
        <f>IF(D6L1738C23=0,0,D6L1738C19/D6L1738C23)</f>
        <v>3.9279943891768615E-3</v>
      </c>
      <c r="AZ45" s="16" t="s">
        <v>41747</v>
      </c>
      <c r="BA45" s="33">
        <f>IF(D6L1738C5=0,0,D6L1738C19/D6L1738C5)</f>
        <v>0.42314836253004517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599.33857343258217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599.33857343258217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239.73542937303287</v>
      </c>
      <c r="R46" s="16" t="s">
        <v>41751</v>
      </c>
      <c r="S46" s="15">
        <f>D6L1739C5-D6L1739C7</f>
        <v>359.60314405954932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226.81098007014492</v>
      </c>
      <c r="X46" s="16" t="s">
        <v>41753</v>
      </c>
      <c r="Y46" s="33">
        <f>D6L1739C7-D6L1739C10</f>
        <v>12.92444930288795</v>
      </c>
      <c r="Z46" s="16" t="s">
        <v>41754</v>
      </c>
      <c r="AA46" s="33">
        <f>CHOOSE(MIN(D6L1739C9,RUN_YEARS),B7L816C7,B7L816C16,B7L816C25,B7L816C34,B7L816C43)</f>
        <v>1116091</v>
      </c>
      <c r="AB46" s="16" t="s">
        <v>41755</v>
      </c>
      <c r="AC46" s="33">
        <f>IF(D6L1739C12=0,0,D6L1739C10/D6L1739C12)</f>
        <v>2.0321907449315953E-4</v>
      </c>
      <c r="AD46" s="16" t="s">
        <v>41756</v>
      </c>
      <c r="AE46" s="33">
        <f>IF(D6L1739C5=0,0,D6L1739C10/D6L1739C5)</f>
        <v>0.37843547891658974</v>
      </c>
      <c r="AF46" s="16" t="s">
        <v>41757</v>
      </c>
      <c r="AG46" s="33">
        <f>CHOOSE(MIN(D6L1739C9,RUN_YEARS),B7L816C5,B7L816C14,B7L816C23,B7L816C32,B7L816C41)</f>
        <v>24461.001271510126</v>
      </c>
      <c r="AH46" s="16" t="s">
        <v>41758</v>
      </c>
      <c r="AI46" s="33">
        <f>IF(D6L1739C15=0,0,D6L1739C11/D6L1739C15)</f>
        <v>5.2836959368221504E-4</v>
      </c>
      <c r="AJ46" s="16" t="s">
        <v>41759</v>
      </c>
      <c r="AK46" s="33">
        <f>IF(D6L1739C5=0,0,D6L1739C11/D6L1739C5)</f>
        <v>2.1564521083410268E-2</v>
      </c>
      <c r="AL46" s="16" t="s">
        <v>41760</v>
      </c>
      <c r="AM46" s="33">
        <f>D6L1739C8*CHOOSE(MIN(D6L1739C9,RUN_YEARS),B7L816C4,B7L816C13,B7L816C22,B7L816C31,B7L816C40)</f>
        <v>55.272180920640871</v>
      </c>
      <c r="AN46" s="16" t="s">
        <v>41761</v>
      </c>
      <c r="AO46" s="33">
        <f>D6L1739C8-D6L1739C18</f>
        <v>304.33096313890843</v>
      </c>
      <c r="AP46" s="16" t="s">
        <v>41762</v>
      </c>
      <c r="AQ46" s="33">
        <f>CHOOSE(MIN(D6L1739C9,RUN_YEARS),B7L816C2,B7L816C11,B7L816C20,B7L816C29,B7L816C38)</f>
        <v>2138.3794803452934</v>
      </c>
      <c r="AR46" s="16" t="s">
        <v>41763</v>
      </c>
      <c r="AS46" s="33">
        <f>IF(D6L1739C20=0,0,D6L1739C18/D6L1739C20)</f>
        <v>2.584769514890586E-2</v>
      </c>
      <c r="AT46" s="16" t="s">
        <v>41764</v>
      </c>
      <c r="AU46" s="33">
        <f>IF(D6L1739C5=0,0,D6L1739C18/D6L1739C5)</f>
        <v>9.2221964963945829E-2</v>
      </c>
      <c r="AV46" s="16" t="s">
        <v>41765</v>
      </c>
      <c r="AW46" s="33">
        <f>CHOOSE(MIN(D6L1739C9,RUN_YEARS),B7L816C1,B7L816C10,B7L816C19,B7L816C28,B7L816C37)</f>
        <v>11774.007755263661</v>
      </c>
      <c r="AX46" s="16" t="s">
        <v>41766</v>
      </c>
      <c r="AY46" s="33">
        <f>IF(D6L1739C23=0,0,D6L1739C19/D6L1739C23)</f>
        <v>2.5847695148905853E-2</v>
      </c>
      <c r="AZ46" s="16" t="s">
        <v>41767</v>
      </c>
      <c r="BA46" s="33">
        <f>IF(D6L1739C5=0,0,D6L1739C19/D6L1739C5)</f>
        <v>0.50777803503605412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817.92968943869323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708.63413143563764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294.38320837456064</v>
      </c>
      <c r="R47" s="16" t="s">
        <v>41771</v>
      </c>
      <c r="S47" s="15">
        <f>SUM(D6L1738C8:D6L1739C8)</f>
        <v>414.25092306107706</v>
      </c>
      <c r="U47" s="21" t="str">
        <f>NULL_VALUE</f>
        <v>n/a</v>
      </c>
      <c r="V47" s="16" t="s">
        <v>41772</v>
      </c>
      <c r="W47" s="33">
        <f>SUM(D6L1738C10:D6L1739C10)</f>
        <v>278.51262611557269</v>
      </c>
      <c r="X47" s="16" t="s">
        <v>41773</v>
      </c>
      <c r="Y47" s="33">
        <f>SUM(D6L1738C11:D6L1739C11)</f>
        <v>15.870582258987923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2.4954293701460962E-4</v>
      </c>
      <c r="AD47" s="16" t="s">
        <v>41775</v>
      </c>
      <c r="AE47" s="33">
        <f>IF(D6L1740C5=0,0,D6L1740C10/D6L1740C5)</f>
        <v>0.39302739419469929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6.4881163623798526E-4</v>
      </c>
      <c r="AJ47" s="16" t="s">
        <v>41777</v>
      </c>
      <c r="AK47" s="33">
        <f>IF(D6L1740C5=0,0,D6L1740C11/D6L1740C5)</f>
        <v>2.2396017288689379E-2</v>
      </c>
      <c r="AL47" s="16" t="s">
        <v>41778</v>
      </c>
      <c r="AM47" s="33">
        <f>SUM(D6L1738C18:D6L1739C18)</f>
        <v>63.671723521368115</v>
      </c>
      <c r="AN47" s="16" t="s">
        <v>41779</v>
      </c>
      <c r="AO47" s="33">
        <f>SUM(D6L1738C19:D6L1739C19)</f>
        <v>350.57919953970895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2.9775689538082722E-2</v>
      </c>
      <c r="AT47" s="16" t="s">
        <v>41781</v>
      </c>
      <c r="AU47" s="33">
        <f>IF(D6L1740C5=0,0,D6L1740C18/D6L1740C5)</f>
        <v>8.9851336108203186E-2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2.9775689538082715E-2</v>
      </c>
      <c r="AZ47" s="16" t="s">
        <v>41783</v>
      </c>
      <c r="BA47" s="33">
        <f>IF(D6L1740C5=0,0,D6L1740C19/D6L1740C5)</f>
        <v>0.4947252524084082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2581.7344751224819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2422.536524277532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984.93440479550782</v>
      </c>
      <c r="R48" s="16" t="s">
        <v>41788</v>
      </c>
      <c r="S48" s="15">
        <f>SUM(D6L1728C8,D6L1737C8,D6L1740C8)</f>
        <v>1437.6021194820241</v>
      </c>
      <c r="U48" s="21" t="str">
        <f>NULL_VALUE</f>
        <v>n/a</v>
      </c>
      <c r="V48" s="16" t="s">
        <v>41789</v>
      </c>
      <c r="W48" s="33">
        <f>SUM(D6L1728C10,D6L1737C10,D6L1740C10)</f>
        <v>931.83530795053571</v>
      </c>
      <c r="X48" s="16" t="s">
        <v>41790</v>
      </c>
      <c r="Y48" s="33">
        <f>SUM(D6L1728C11,D6L1737C11,D6L1740C11)</f>
        <v>53.099096844972117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8.3490979494551577E-4</v>
      </c>
      <c r="AD48" s="16" t="s">
        <v>41792</v>
      </c>
      <c r="AE48" s="33">
        <f>IF(D6L1741C5=0,0,D6L1741C10/D6L1741C5)</f>
        <v>0.38465273840543435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2.1707654668583396E-3</v>
      </c>
      <c r="AJ48" s="16" t="s">
        <v>41794</v>
      </c>
      <c r="AK48" s="33">
        <f>IF(D6L1741C5=0,0,D6L1741C11/D6L1741C5)</f>
        <v>2.191880135256485E-2</v>
      </c>
      <c r="AL48" s="16" t="s">
        <v>41795</v>
      </c>
      <c r="AM48" s="33">
        <f>SUM(D6L1728C18,D6L1737C18,D6L1740C18)</f>
        <v>220.96415382494246</v>
      </c>
      <c r="AN48" s="16" t="s">
        <v>41796</v>
      </c>
      <c r="AO48" s="33">
        <f>SUM(D6L1728C19,D6L1737C19,D6L1740C19)</f>
        <v>1216.6379656570816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0.10333252626856597</v>
      </c>
      <c r="AT48" s="16" t="s">
        <v>41798</v>
      </c>
      <c r="AU48" s="33">
        <f>IF(D6L1741C5=0,0,D6L1741C18/D6L1741C5)</f>
        <v>9.1211897781743517E-2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0.10333252626856597</v>
      </c>
      <c r="AZ48" s="16" t="s">
        <v>41800</v>
      </c>
      <c r="BA48" s="33">
        <f>IF(D6L1741C5=0,0,D6L1741C19/D6L1741C5)</f>
        <v>0.50221656246025725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9CAAA1-7D8B-4DB8-A775-2653149D890C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41097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41097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16915</v>
      </c>
      <c r="R9" s="16" t="s">
        <v>41826</v>
      </c>
      <c r="S9" s="21">
        <f>IF(D6L1802C7=0,0,D6L1802C5/D6L1802C7)</f>
        <v>2.4296186816435115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152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152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99990</v>
      </c>
      <c r="R10" s="16" t="s">
        <v>41830</v>
      </c>
      <c r="S10" s="21">
        <f>IF(D6L1803C7=0,0,D6L1803C5/D6L1803C7)</f>
        <v>1.5201520152015203E-3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1125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1125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101577</v>
      </c>
      <c r="R11" s="16" t="s">
        <v>41834</v>
      </c>
      <c r="S11" s="21">
        <f>IF(D6L1804C7=0,0,D6L1804C5/D6L1804C7)</f>
        <v>1.1075341858885378E-2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23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23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32769</v>
      </c>
      <c r="R12" s="16" t="s">
        <v>41838</v>
      </c>
      <c r="S12" s="21">
        <f>IF(D6L1805C7=0,0,D6L1805C5/D6L1805C7)</f>
        <v>7.0188287710946321E-4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5230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5230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659790</v>
      </c>
      <c r="R13" s="16" t="s">
        <v>41842</v>
      </c>
      <c r="S13" s="21">
        <f>IF(D6L1806C7=0,0,D6L1806C5/D6L1806C7)</f>
        <v>7.9267645766077088E-3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1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37138</v>
      </c>
      <c r="R14" s="16" t="s">
        <v>41846</v>
      </c>
      <c r="S14" s="21">
        <f>IF(D6L1807C7=0,0,D6L1807C5/D6L1807C7)</f>
        <v>2.6926598093596855E-5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2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2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129701</v>
      </c>
      <c r="R15" s="16" t="s">
        <v>41850</v>
      </c>
      <c r="S15" s="21">
        <f>IF(D6L1808C7=0,0,D6L1808C5/D6L1808C7)</f>
        <v>1.5420081572231518E-5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13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13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5484</v>
      </c>
      <c r="R16" s="16" t="s">
        <v>41854</v>
      </c>
      <c r="S16" s="21">
        <f>IF(D6L1809C7=0,0,D6L1809C5/D6L1809C7)</f>
        <v>2.3705324580598104E-3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2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2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359</v>
      </c>
      <c r="R17" s="16" t="s">
        <v>41858</v>
      </c>
      <c r="S17" s="21">
        <f>IF(D6L1810C7=0,0,D6L1810C5/D6L1810C7)</f>
        <v>5.5710306406685237E-3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109275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109275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521407</v>
      </c>
      <c r="R18" s="16" t="s">
        <v>41862</v>
      </c>
      <c r="S18" s="21">
        <f>IF(D6L1811C7=0,0,D6L1811C5/D6L1811C7)</f>
        <v>0.20957716332922266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73051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73051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265175</v>
      </c>
      <c r="R19" s="16" t="s">
        <v>41866</v>
      </c>
      <c r="S19" s="21">
        <f>IF(D6L1812C7=0,0,D6L1812C5/D6L1812C7)</f>
        <v>0.2754822287168851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132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132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594</v>
      </c>
      <c r="R20" s="16" t="s">
        <v>41870</v>
      </c>
      <c r="S20" s="21">
        <f>IF(D6L1813C7=0,0,D6L1813C5/D6L1813C7)</f>
        <v>0.22222222222222221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14671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14671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59634</v>
      </c>
      <c r="R21" s="16" t="s">
        <v>41874</v>
      </c>
      <c r="S21" s="21">
        <f>IF(D6L1814C7=0,0,D6L1814C5/D6L1814C7)</f>
        <v>0.24601737263976925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2347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2347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173340</v>
      </c>
      <c r="R22" s="16" t="s">
        <v>41878</v>
      </c>
      <c r="S22" s="21">
        <f>IF(D6L1815C7=0,0,D6L1815C5/D6L1815C7)</f>
        <v>1.3539863851390331E-2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4827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4827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502471</v>
      </c>
      <c r="R23" s="16" t="s">
        <v>41883</v>
      </c>
      <c r="S23" s="21">
        <f>IF(D6L1816C7=0,0,D6L1816C5/D6L1816C7)</f>
        <v>9.6065245556459979E-3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28348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265175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251948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251948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2899867</v>
      </c>
      <c r="R26" s="16" t="s">
        <v>41896</v>
      </c>
      <c r="S26" s="21">
        <f>SUM(D6L1801C8:D6L1818C8)</f>
        <v>3.435272108064845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973CF-AC36-447A-ADD4-A0013A9266DC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407.78442528877633</v>
      </c>
      <c r="F9" s="16" t="s">
        <v>41934</v>
      </c>
      <c r="G9" s="6">
        <f>D6L237C10</f>
        <v>1752.9152171461114</v>
      </c>
      <c r="H9" s="16" t="s">
        <v>41935</v>
      </c>
      <c r="I9" s="6">
        <f>D6L240C10</f>
        <v>11.643394011719733</v>
      </c>
      <c r="J9" s="16" t="s">
        <v>41936</v>
      </c>
      <c r="K9" s="6">
        <f>D6L228C11</f>
        <v>15.373261030545081</v>
      </c>
      <c r="L9" s="16" t="s">
        <v>41937</v>
      </c>
      <c r="M9" s="6">
        <f>D6L237C11</f>
        <v>66.660442578926123</v>
      </c>
      <c r="N9" s="16" t="s">
        <v>41938</v>
      </c>
      <c r="O9" s="6">
        <f>D6L240C11</f>
        <v>0.44277885795623106</v>
      </c>
      <c r="P9" s="16" t="s">
        <v>41939</v>
      </c>
      <c r="Q9" s="6">
        <f>D6L228C18</f>
        <v>96.466755201853331</v>
      </c>
      <c r="R9" s="16" t="s">
        <v>41940</v>
      </c>
      <c r="S9" s="6">
        <f>D6L237C18</f>
        <v>1443.5320174656254</v>
      </c>
      <c r="T9" s="16" t="s">
        <v>41941</v>
      </c>
      <c r="U9" s="6">
        <f>D6L240C18</f>
        <v>3.0172593960224932</v>
      </c>
      <c r="V9" s="16" t="s">
        <v>41942</v>
      </c>
      <c r="W9" s="6">
        <f>D6L228C19</f>
        <v>326.6909311174681</v>
      </c>
      <c r="X9" s="16" t="s">
        <v>41943</v>
      </c>
      <c r="Y9" s="6">
        <f>D6L237C19</f>
        <v>4866.4436422594126</v>
      </c>
      <c r="Z9" s="16" t="s">
        <v>41944</v>
      </c>
      <c r="AA9" s="6">
        <f>D6L240C19</f>
        <v>10.171802652912609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5895.3577458595782</v>
      </c>
      <c r="F10" s="16" t="s">
        <v>41946</v>
      </c>
      <c r="G10" s="6">
        <f>D6L337C10</f>
        <v>8623.7291693060888</v>
      </c>
      <c r="H10" s="16" t="s">
        <v>41947</v>
      </c>
      <c r="I10" s="6">
        <f>D6L340C10</f>
        <v>2759.0344909544747</v>
      </c>
      <c r="J10" s="16" t="s">
        <v>41948</v>
      </c>
      <c r="K10" s="6">
        <f>D6L328C11</f>
        <v>283.9716244069408</v>
      </c>
      <c r="L10" s="16" t="s">
        <v>41949</v>
      </c>
      <c r="M10" s="6">
        <f>D6L337C11</f>
        <v>409.91228511576048</v>
      </c>
      <c r="N10" s="16" t="s">
        <v>41950</v>
      </c>
      <c r="O10" s="6">
        <f>D6L340C11</f>
        <v>131.14536770539019</v>
      </c>
      <c r="P10" s="16" t="s">
        <v>41951</v>
      </c>
      <c r="Q10" s="6">
        <f>D6L328C18</f>
        <v>1176.1613400530052</v>
      </c>
      <c r="R10" s="16" t="s">
        <v>41952</v>
      </c>
      <c r="S10" s="6">
        <f>D6L337C18</f>
        <v>8287.2134109774779</v>
      </c>
      <c r="T10" s="16" t="s">
        <v>41953</v>
      </c>
      <c r="U10" s="6">
        <f>D6L340C18</f>
        <v>821.94555509969337</v>
      </c>
      <c r="V10" s="16" t="s">
        <v>41954</v>
      </c>
      <c r="W10" s="6">
        <f>D6L328C19</f>
        <v>5003.1680302135137</v>
      </c>
      <c r="X10" s="16" t="s">
        <v>41955</v>
      </c>
      <c r="Y10" s="6">
        <f>D6L337C19</f>
        <v>34343.228043444375</v>
      </c>
      <c r="Z10" s="16" t="s">
        <v>41956</v>
      </c>
      <c r="AA10" s="6">
        <f>D6L340C19</f>
        <v>3406.2431167384066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9118.7527862600473</v>
      </c>
      <c r="F11" s="16" t="s">
        <v>41958</v>
      </c>
      <c r="G11" s="6">
        <f>D6L437C10</f>
        <v>5449.920677851248</v>
      </c>
      <c r="H11" s="16" t="s">
        <v>41959</v>
      </c>
      <c r="I11" s="6">
        <f>D6L440C10</f>
        <v>19085.279555419707</v>
      </c>
      <c r="J11" s="16" t="s">
        <v>41960</v>
      </c>
      <c r="K11" s="6">
        <f>D6L428C11</f>
        <v>618.5822263469372</v>
      </c>
      <c r="L11" s="16" t="s">
        <v>41961</v>
      </c>
      <c r="M11" s="6">
        <f>D6L437C11</f>
        <v>370.55932345346844</v>
      </c>
      <c r="N11" s="16" t="s">
        <v>41962</v>
      </c>
      <c r="O11" s="6">
        <f>D6L440C11</f>
        <v>1297.675452180164</v>
      </c>
      <c r="P11" s="16" t="s">
        <v>41963</v>
      </c>
      <c r="Q11" s="6">
        <f>D6L428C18</f>
        <v>1248.8267839353337</v>
      </c>
      <c r="R11" s="16" t="s">
        <v>41964</v>
      </c>
      <c r="S11" s="6">
        <f>D6L437C18</f>
        <v>1517.9996434869358</v>
      </c>
      <c r="T11" s="16" t="s">
        <v>41965</v>
      </c>
      <c r="U11" s="6">
        <f>D6L440C18</f>
        <v>3915.0281708336574</v>
      </c>
      <c r="V11" s="16" t="s">
        <v>41966</v>
      </c>
      <c r="W11" s="6">
        <f>D6L428C19</f>
        <v>8488.5082286716497</v>
      </c>
      <c r="X11" s="16" t="s">
        <v>41967</v>
      </c>
      <c r="Y11" s="6">
        <f>D6L437C19</f>
        <v>10205.280357817779</v>
      </c>
      <c r="Z11" s="16" t="s">
        <v>41968</v>
      </c>
      <c r="AA11" s="6">
        <f>D6L440C19</f>
        <v>26320.137994456549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6504.3619120153598</v>
      </c>
      <c r="F12" s="16" t="s">
        <v>41970</v>
      </c>
      <c r="G12" s="6">
        <f>D6L537C10</f>
        <v>1529.1442348849741</v>
      </c>
      <c r="H12" s="16" t="s">
        <v>41971</v>
      </c>
      <c r="I12" s="6">
        <f>D6L540C10</f>
        <v>12109.314750431646</v>
      </c>
      <c r="J12" s="16" t="s">
        <v>41972</v>
      </c>
      <c r="K12" s="6">
        <f>D6L528C11</f>
        <v>450.76980932921549</v>
      </c>
      <c r="L12" s="16" t="s">
        <v>41973</v>
      </c>
      <c r="M12" s="6">
        <f>D6L537C11</f>
        <v>103.79220365173512</v>
      </c>
      <c r="N12" s="16" t="s">
        <v>41974</v>
      </c>
      <c r="O12" s="6">
        <f>D6L540C11</f>
        <v>821.93192374315288</v>
      </c>
      <c r="P12" s="16" t="s">
        <v>41975</v>
      </c>
      <c r="Q12" s="6">
        <f>D6L528C18</f>
        <v>965.71099534801328</v>
      </c>
      <c r="R12" s="16" t="s">
        <v>41976</v>
      </c>
      <c r="S12" s="6">
        <f>D6L537C18</f>
        <v>1683.074694256449</v>
      </c>
      <c r="T12" s="16" t="s">
        <v>41977</v>
      </c>
      <c r="U12" s="6">
        <f>D6L540C18</f>
        <v>2752.2027583996137</v>
      </c>
      <c r="V12" s="16" t="s">
        <v>41978</v>
      </c>
      <c r="W12" s="6">
        <f>D6L528C19</f>
        <v>5989.4207259965615</v>
      </c>
      <c r="X12" s="16" t="s">
        <v>41979</v>
      </c>
      <c r="Y12" s="6">
        <f>D6L537C19</f>
        <v>10070.461744280259</v>
      </c>
      <c r="Z12" s="16" t="s">
        <v>41980</v>
      </c>
      <c r="AA12" s="6">
        <f>D6L540C19</f>
        <v>16467.452505552825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12951.395941650831</v>
      </c>
      <c r="F13" s="16" t="s">
        <v>41982</v>
      </c>
      <c r="G13" s="6">
        <f>D6L637C10</f>
        <v>3747.5029835440009</v>
      </c>
      <c r="H13" s="16" t="s">
        <v>41983</v>
      </c>
      <c r="I13" s="6">
        <f>D6L640C10</f>
        <v>8358.981399265811</v>
      </c>
      <c r="J13" s="16" t="s">
        <v>41984</v>
      </c>
      <c r="K13" s="6">
        <f>D6L628C11</f>
        <v>544.02214693153746</v>
      </c>
      <c r="L13" s="16" t="s">
        <v>41985</v>
      </c>
      <c r="M13" s="6">
        <f>D6L637C11</f>
        <v>161.34559969430313</v>
      </c>
      <c r="N13" s="16" t="s">
        <v>41986</v>
      </c>
      <c r="O13" s="6">
        <f>D6L640C11</f>
        <v>359.88893741256504</v>
      </c>
      <c r="P13" s="16" t="s">
        <v>41987</v>
      </c>
      <c r="Q13" s="6">
        <f>D6L628C18</f>
        <v>2701.3724181744742</v>
      </c>
      <c r="R13" s="16" t="s">
        <v>41988</v>
      </c>
      <c r="S13" s="6">
        <f>D6L637C18</f>
        <v>1386.9950812369298</v>
      </c>
      <c r="T13" s="16" t="s">
        <v>41989</v>
      </c>
      <c r="U13" s="6">
        <f>D6L640C18</f>
        <v>2545.9383492083612</v>
      </c>
      <c r="V13" s="16" t="s">
        <v>41990</v>
      </c>
      <c r="W13" s="6">
        <f>D6L628C19</f>
        <v>10794.045670407895</v>
      </c>
      <c r="X13" s="16" t="s">
        <v>41991</v>
      </c>
      <c r="Y13" s="6">
        <f>D6L637C19</f>
        <v>5608.8535020013733</v>
      </c>
      <c r="Z13" s="16" t="s">
        <v>41992</v>
      </c>
      <c r="AA13" s="6">
        <f>D6L640C19</f>
        <v>10295.490891793293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2147.8999974242201</v>
      </c>
      <c r="F14" s="16" t="s">
        <v>41994</v>
      </c>
      <c r="G14" s="6">
        <f>D6L737C10</f>
        <v>3635.6945259977615</v>
      </c>
      <c r="H14" s="16" t="s">
        <v>41995</v>
      </c>
      <c r="I14" s="6">
        <f>D6L740C10</f>
        <v>10945.530302559344</v>
      </c>
      <c r="J14" s="16" t="s">
        <v>41996</v>
      </c>
      <c r="K14" s="6">
        <f>D6L728C11</f>
        <v>165.09958282708624</v>
      </c>
      <c r="L14" s="16" t="s">
        <v>41997</v>
      </c>
      <c r="M14" s="6">
        <f>D6L737C11</f>
        <v>289.0286808751294</v>
      </c>
      <c r="N14" s="16" t="s">
        <v>41998</v>
      </c>
      <c r="O14" s="6">
        <f>D6L740C11</f>
        <v>870.14246169630667</v>
      </c>
      <c r="P14" s="16" t="s">
        <v>41999</v>
      </c>
      <c r="Q14" s="6">
        <f>D6L728C18</f>
        <v>269.26175863821084</v>
      </c>
      <c r="R14" s="16" t="s">
        <v>42000</v>
      </c>
      <c r="S14" s="6">
        <f>D6L737C18</f>
        <v>634.92938369840158</v>
      </c>
      <c r="T14" s="16" t="s">
        <v>42001</v>
      </c>
      <c r="U14" s="6">
        <f>D6L740C18</f>
        <v>1991.8224124134401</v>
      </c>
      <c r="V14" s="16" t="s">
        <v>42002</v>
      </c>
      <c r="W14" s="6">
        <f>D6L728C19</f>
        <v>2043.7378216130953</v>
      </c>
      <c r="X14" s="16" t="s">
        <v>42003</v>
      </c>
      <c r="Y14" s="6">
        <f>D6L737C19</f>
        <v>4955.99382317449</v>
      </c>
      <c r="Z14" s="16" t="s">
        <v>42004</v>
      </c>
      <c r="AA14" s="6">
        <f>D6L740C19</f>
        <v>15547.334595354891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1483.5257930940954</v>
      </c>
      <c r="F15" s="16" t="s">
        <v>42006</v>
      </c>
      <c r="G15" s="6">
        <f>D6L837C10</f>
        <v>975.61897401214446</v>
      </c>
      <c r="H15" s="16" t="s">
        <v>42007</v>
      </c>
      <c r="I15" s="6">
        <f>D6L840C10</f>
        <v>2674.7227928259922</v>
      </c>
      <c r="J15" s="16" t="s">
        <v>42008</v>
      </c>
      <c r="K15" s="6">
        <f>D6L828C11</f>
        <v>234.18159699963405</v>
      </c>
      <c r="L15" s="16" t="s">
        <v>42009</v>
      </c>
      <c r="M15" s="6">
        <f>D6L837C11</f>
        <v>162.68090558427588</v>
      </c>
      <c r="N15" s="16" t="s">
        <v>42010</v>
      </c>
      <c r="O15" s="6">
        <f>D6L840C11</f>
        <v>446.00027030472614</v>
      </c>
      <c r="P15" s="16" t="s">
        <v>42011</v>
      </c>
      <c r="Q15" s="6">
        <f>D6L828C18</f>
        <v>110.95816240347722</v>
      </c>
      <c r="R15" s="16" t="s">
        <v>42012</v>
      </c>
      <c r="S15" s="6">
        <f>D6L837C18</f>
        <v>109.85669545031914</v>
      </c>
      <c r="T15" s="16" t="s">
        <v>42013</v>
      </c>
      <c r="U15" s="6">
        <f>D6L840C18</f>
        <v>287.747488246692</v>
      </c>
      <c r="V15" s="16" t="s">
        <v>42014</v>
      </c>
      <c r="W15" s="6">
        <f>D6L828C19</f>
        <v>1606.7492276902526</v>
      </c>
      <c r="X15" s="16" t="s">
        <v>42015</v>
      </c>
      <c r="Y15" s="6">
        <f>D6L837C19</f>
        <v>1652.8431841461013</v>
      </c>
      <c r="Z15" s="16" t="s">
        <v>42016</v>
      </c>
      <c r="AA15" s="6">
        <f>D6L840C19</f>
        <v>4329.2898330333273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226.40564129015283</v>
      </c>
      <c r="F16" s="16" t="s">
        <v>42018</v>
      </c>
      <c r="G16" s="6">
        <f>D6L937C10</f>
        <v>690.80700003451568</v>
      </c>
      <c r="H16" s="16" t="s">
        <v>42019</v>
      </c>
      <c r="I16" s="6">
        <f>D6L940C10</f>
        <v>5.3444780483431282</v>
      </c>
      <c r="J16" s="16" t="s">
        <v>42020</v>
      </c>
      <c r="K16" s="6">
        <f>D6L928C11</f>
        <v>8.2036511348600349</v>
      </c>
      <c r="L16" s="16" t="s">
        <v>42021</v>
      </c>
      <c r="M16" s="6">
        <f>D6L937C11</f>
        <v>24.311261266144953</v>
      </c>
      <c r="N16" s="16" t="s">
        <v>42022</v>
      </c>
      <c r="O16" s="6">
        <f>D6L940C11</f>
        <v>0.18808582159409859</v>
      </c>
      <c r="P16" s="16" t="s">
        <v>42023</v>
      </c>
      <c r="Q16" s="6">
        <f>D6L928C18</f>
        <v>57.031656655170281</v>
      </c>
      <c r="R16" s="16" t="s">
        <v>42024</v>
      </c>
      <c r="S16" s="6">
        <f>D6L937C18</f>
        <v>902.37206889036815</v>
      </c>
      <c r="T16" s="16" t="s">
        <v>42025</v>
      </c>
      <c r="U16" s="6">
        <f>D6L940C18</f>
        <v>1.384817568725798</v>
      </c>
      <c r="V16" s="16" t="s">
        <v>42026</v>
      </c>
      <c r="W16" s="6">
        <f>D6L928C19</f>
        <v>177.5776357698426</v>
      </c>
      <c r="X16" s="16" t="s">
        <v>42027</v>
      </c>
      <c r="Y16" s="6">
        <f>D6L937C19</f>
        <v>2702.7461924102922</v>
      </c>
      <c r="Z16" s="16" t="s">
        <v>42028</v>
      </c>
      <c r="AA16" s="6">
        <f>D6L940C19</f>
        <v>4.1477463012114288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49.605346096228956</v>
      </c>
      <c r="F17" s="16" t="s">
        <v>42030</v>
      </c>
      <c r="G17" s="6">
        <f>D6L1037C10</f>
        <v>289.85166452762638</v>
      </c>
      <c r="H17" s="16" t="s">
        <v>42031</v>
      </c>
      <c r="I17" s="6">
        <f>D6L1040C10</f>
        <v>1.1708555985678875</v>
      </c>
      <c r="J17" s="16" t="s">
        <v>42032</v>
      </c>
      <c r="K17" s="6">
        <f>D6L1028C11</f>
        <v>0.83358168394237842</v>
      </c>
      <c r="L17" s="16" t="s">
        <v>42033</v>
      </c>
      <c r="M17" s="6">
        <f>D6L1037C11</f>
        <v>4.6037429613915588</v>
      </c>
      <c r="N17" s="16" t="s">
        <v>42034</v>
      </c>
      <c r="O17" s="6">
        <f>D6L1040C11</f>
        <v>1.8596816511291969E-2</v>
      </c>
      <c r="P17" s="16" t="s">
        <v>42035</v>
      </c>
      <c r="Q17" s="6">
        <f>D6L1028C18</f>
        <v>19.175324507207996</v>
      </c>
      <c r="R17" s="16" t="s">
        <v>42036</v>
      </c>
      <c r="S17" s="6">
        <f>D6L1037C18</f>
        <v>223.55898627079728</v>
      </c>
      <c r="T17" s="16" t="s">
        <v>42037</v>
      </c>
      <c r="U17" s="6">
        <f>D6L1040C18</f>
        <v>0.46778124128864079</v>
      </c>
      <c r="V17" s="16" t="s">
        <v>42038</v>
      </c>
      <c r="W17" s="6">
        <f>D6L1028C19</f>
        <v>31.263603272963341</v>
      </c>
      <c r="X17" s="16" t="s">
        <v>42039</v>
      </c>
      <c r="Y17" s="6">
        <f>D6L1037C19</f>
        <v>344.89642121822067</v>
      </c>
      <c r="Z17" s="16" t="s">
        <v>42040</v>
      </c>
      <c r="AA17" s="6">
        <f>D6L1040C19</f>
        <v>0.72167117379053858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2949.9519523208915</v>
      </c>
      <c r="F18" s="16" t="s">
        <v>42042</v>
      </c>
      <c r="G18" s="6">
        <f>D6L1137C10</f>
        <v>8857.9101137647976</v>
      </c>
      <c r="H18" s="16" t="s">
        <v>42043</v>
      </c>
      <c r="I18" s="6">
        <f>D6L1140C10</f>
        <v>65.207197259671716</v>
      </c>
      <c r="J18" s="16" t="s">
        <v>42044</v>
      </c>
      <c r="K18" s="6">
        <f>D6L1128C11</f>
        <v>128.31861270629358</v>
      </c>
      <c r="L18" s="16" t="s">
        <v>42045</v>
      </c>
      <c r="M18" s="6">
        <f>D6L1137C11</f>
        <v>387.96350396597489</v>
      </c>
      <c r="N18" s="16" t="s">
        <v>42046</v>
      </c>
      <c r="O18" s="6">
        <f>D6L1140C11</f>
        <v>2.8559798426212022</v>
      </c>
      <c r="P18" s="16" t="s">
        <v>42047</v>
      </c>
      <c r="Q18" s="6">
        <f>D6L1128C18</f>
        <v>471.35374237082851</v>
      </c>
      <c r="R18" s="16" t="s">
        <v>42048</v>
      </c>
      <c r="S18" s="6">
        <f>D6L1137C18</f>
        <v>1324.6061299472908</v>
      </c>
      <c r="T18" s="16" t="s">
        <v>42049</v>
      </c>
      <c r="U18" s="6">
        <f>D6L1140C18</f>
        <v>10.252094138541024</v>
      </c>
      <c r="V18" s="16" t="s">
        <v>42050</v>
      </c>
      <c r="W18" s="6">
        <f>D6L1128C19</f>
        <v>2606.9168226563561</v>
      </c>
      <c r="X18" s="16" t="s">
        <v>42051</v>
      </c>
      <c r="Y18" s="6">
        <f>D6L1137C19</f>
        <v>7278.6674877834803</v>
      </c>
      <c r="Z18" s="16" t="s">
        <v>42052</v>
      </c>
      <c r="AA18" s="6">
        <f>D6L1140C19</f>
        <v>56.334922963751893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2409.8987898398491</v>
      </c>
      <c r="F19" s="16" t="s">
        <v>42054</v>
      </c>
      <c r="G19" s="6">
        <f>D6L1237C10</f>
        <v>3084.2951397179768</v>
      </c>
      <c r="H19" s="16" t="s">
        <v>42055</v>
      </c>
      <c r="I19" s="6">
        <f>D6L1240C10</f>
        <v>403.86613052192433</v>
      </c>
      <c r="J19" s="16" t="s">
        <v>42056</v>
      </c>
      <c r="K19" s="6">
        <f>D6L1228C11</f>
        <v>96.963265506339127</v>
      </c>
      <c r="L19" s="16" t="s">
        <v>42057</v>
      </c>
      <c r="M19" s="6">
        <f>D6L1237C11</f>
        <v>120.76142110286486</v>
      </c>
      <c r="N19" s="16" t="s">
        <v>42058</v>
      </c>
      <c r="O19" s="6">
        <f>D6L1240C11</f>
        <v>15.81283426125114</v>
      </c>
      <c r="P19" s="16" t="s">
        <v>42059</v>
      </c>
      <c r="Q19" s="6">
        <f>D6L1228C18</f>
        <v>493.99799326478791</v>
      </c>
      <c r="R19" s="16" t="s">
        <v>42060</v>
      </c>
      <c r="S19" s="6">
        <f>D6L1237C18</f>
        <v>-324.74989453493572</v>
      </c>
      <c r="T19" s="16" t="s">
        <v>42061</v>
      </c>
      <c r="U19" s="6">
        <f>D6L1240C18</f>
        <v>119.97759013863298</v>
      </c>
      <c r="V19" s="16" t="s">
        <v>42062</v>
      </c>
      <c r="W19" s="6">
        <f>D6L1228C19</f>
        <v>2012.864062081401</v>
      </c>
      <c r="X19" s="16" t="s">
        <v>42063</v>
      </c>
      <c r="Y19" s="6">
        <f>D6L1237C19</f>
        <v>-1277.193544644223</v>
      </c>
      <c r="Z19" s="16" t="s">
        <v>42064</v>
      </c>
      <c r="AA19" s="6">
        <f>D6L1240C19</f>
        <v>471.85420597741813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20.377083411558509</v>
      </c>
      <c r="F20" s="16" t="s">
        <v>42066</v>
      </c>
      <c r="G20" s="6">
        <f>D6L1337C10</f>
        <v>15.47327418469307</v>
      </c>
      <c r="H20" s="16" t="s">
        <v>42067</v>
      </c>
      <c r="I20" s="6">
        <f>D6L1340C10</f>
        <v>1.4937547898108896</v>
      </c>
      <c r="J20" s="16" t="s">
        <v>42068</v>
      </c>
      <c r="K20" s="6">
        <f>D6L1328C11</f>
        <v>1.1542367698530891</v>
      </c>
      <c r="L20" s="16" t="s">
        <v>42069</v>
      </c>
      <c r="M20" s="6">
        <f>D6L1337C11</f>
        <v>0.79610326594785175</v>
      </c>
      <c r="N20" s="16" t="s">
        <v>42070</v>
      </c>
      <c r="O20" s="6">
        <f>D6L1340C11</f>
        <v>7.6854003393160064E-2</v>
      </c>
      <c r="P20" s="16" t="s">
        <v>42071</v>
      </c>
      <c r="Q20" s="6">
        <f>D6L1328C18</f>
        <v>3.6909424789266936</v>
      </c>
      <c r="R20" s="16" t="s">
        <v>42072</v>
      </c>
      <c r="S20" s="6">
        <f>D6L1337C18</f>
        <v>12.822346875829258</v>
      </c>
      <c r="T20" s="16" t="s">
        <v>42073</v>
      </c>
      <c r="U20" s="6">
        <f>D6L1340C18</f>
        <v>0.37390684819088732</v>
      </c>
      <c r="V20" s="16" t="s">
        <v>42074</v>
      </c>
      <c r="W20" s="6">
        <f>D6L1328C19</f>
        <v>17.840377702484911</v>
      </c>
      <c r="X20" s="16" t="s">
        <v>42075</v>
      </c>
      <c r="Y20" s="6">
        <f>D6L1337C19</f>
        <v>56.44703057481167</v>
      </c>
      <c r="Z20" s="16" t="s">
        <v>42076</v>
      </c>
      <c r="AA20" s="6">
        <f>D6L1340C19</f>
        <v>1.6460271661928112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2591.5499603040757</v>
      </c>
      <c r="F21" s="16" t="s">
        <v>42078</v>
      </c>
      <c r="G21" s="6">
        <f>D6L1437C10</f>
        <v>1565.8639384386263</v>
      </c>
      <c r="H21" s="16" t="s">
        <v>42079</v>
      </c>
      <c r="I21" s="6">
        <f>D6L1440C10</f>
        <v>696.34435729850327</v>
      </c>
      <c r="J21" s="16" t="s">
        <v>42080</v>
      </c>
      <c r="K21" s="6">
        <f>D6L1428C11</f>
        <v>95.952326228033499</v>
      </c>
      <c r="L21" s="16" t="s">
        <v>42081</v>
      </c>
      <c r="M21" s="6">
        <f>D6L1437C11</f>
        <v>57.649370148885041</v>
      </c>
      <c r="N21" s="16" t="s">
        <v>42082</v>
      </c>
      <c r="O21" s="6">
        <f>D6L1440C11</f>
        <v>25.636846611984481</v>
      </c>
      <c r="P21" s="16" t="s">
        <v>42083</v>
      </c>
      <c r="Q21" s="6">
        <f>D6L1428C18</f>
        <v>624.18427290201055</v>
      </c>
      <c r="R21" s="16" t="s">
        <v>42084</v>
      </c>
      <c r="S21" s="6">
        <f>D6L1437C18</f>
        <v>1475.2223597956495</v>
      </c>
      <c r="T21" s="16" t="s">
        <v>42085</v>
      </c>
      <c r="U21" s="6">
        <f>D6L1440C18</f>
        <v>245.6629970341402</v>
      </c>
      <c r="V21" s="16" t="s">
        <v>42086</v>
      </c>
      <c r="W21" s="6">
        <f>D6L1428C19</f>
        <v>2063.3180136300994</v>
      </c>
      <c r="X21" s="16" t="s">
        <v>42087</v>
      </c>
      <c r="Y21" s="6">
        <f>D6L1437C19</f>
        <v>4803.2909487918614</v>
      </c>
      <c r="Z21" s="16" t="s">
        <v>42088</v>
      </c>
      <c r="AA21" s="6">
        <f>D6L1440C19</f>
        <v>799.87321387307486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6834.2303274048427</v>
      </c>
      <c r="F22" s="16" t="s">
        <v>42090</v>
      </c>
      <c r="G22" s="6">
        <f>D6L1537C10</f>
        <v>100.36129265265257</v>
      </c>
      <c r="H22" s="16" t="s">
        <v>42091</v>
      </c>
      <c r="I22" s="6">
        <f>D6L1540C10</f>
        <v>289.2923594135396</v>
      </c>
      <c r="J22" s="16" t="s">
        <v>42092</v>
      </c>
      <c r="K22" s="6">
        <f>D6L1528C11</f>
        <v>89.991822447048207</v>
      </c>
      <c r="L22" s="16" t="s">
        <v>42093</v>
      </c>
      <c r="M22" s="6">
        <f>D6L1537C11</f>
        <v>1.3214719381407523</v>
      </c>
      <c r="N22" s="16" t="s">
        <v>42094</v>
      </c>
      <c r="O22" s="6">
        <f>D6L1540C11</f>
        <v>3.8091551511459869</v>
      </c>
      <c r="P22" s="16" t="s">
        <v>42095</v>
      </c>
      <c r="Q22" s="6">
        <f>D6L1528C18</f>
        <v>2962.5993241266442</v>
      </c>
      <c r="R22" s="16" t="s">
        <v>42096</v>
      </c>
      <c r="S22" s="6">
        <f>D6L1537C18</f>
        <v>-4495.5759475510185</v>
      </c>
      <c r="T22" s="16" t="s">
        <v>42097</v>
      </c>
      <c r="U22" s="6">
        <f>D6L1540C18</f>
        <v>153.87371776592292</v>
      </c>
      <c r="V22" s="16" t="s">
        <v>42098</v>
      </c>
      <c r="W22" s="6">
        <f>D6L1528C19</f>
        <v>3961.622825725246</v>
      </c>
      <c r="X22" s="16" t="s">
        <v>42099</v>
      </c>
      <c r="Y22" s="6">
        <f>D6L1537C19</f>
        <v>-5939.5412878581883</v>
      </c>
      <c r="Z22" s="16" t="s">
        <v>42100</v>
      </c>
      <c r="AA22" s="6">
        <f>D6L1540C19</f>
        <v>203.2974885642426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1299.1651314855917</v>
      </c>
      <c r="F23" s="16" t="s">
        <v>42102</v>
      </c>
      <c r="G23" s="6">
        <f>D6L1637C10</f>
        <v>5123.5293700530892</v>
      </c>
      <c r="H23" s="16" t="s">
        <v>42103</v>
      </c>
      <c r="I23" s="6">
        <f>D6L1640C10</f>
        <v>9153.1529130715808</v>
      </c>
      <c r="J23" s="16" t="s">
        <v>42104</v>
      </c>
      <c r="K23" s="6">
        <f>D6L1628C11</f>
        <v>52.272441528213179</v>
      </c>
      <c r="L23" s="16" t="s">
        <v>42105</v>
      </c>
      <c r="M23" s="6">
        <f>D6L1637C11</f>
        <v>200.60489018131148</v>
      </c>
      <c r="N23" s="16" t="s">
        <v>42106</v>
      </c>
      <c r="O23" s="6">
        <f>D6L1640C11</f>
        <v>358.37937139032164</v>
      </c>
      <c r="P23" s="16" t="s">
        <v>42107</v>
      </c>
      <c r="Q23" s="6">
        <f>D6L1628C18</f>
        <v>266.3120005616986</v>
      </c>
      <c r="R23" s="16" t="s">
        <v>42108</v>
      </c>
      <c r="S23" s="6">
        <f>D6L1637C18</f>
        <v>4020.824238653106</v>
      </c>
      <c r="T23" s="16" t="s">
        <v>42109</v>
      </c>
      <c r="U23" s="6">
        <f>D6L1640C18</f>
        <v>2846.4623409265309</v>
      </c>
      <c r="V23" s="16" t="s">
        <v>42110</v>
      </c>
      <c r="W23" s="6">
        <f>D6L1628C19</f>
        <v>1085.1255724521066</v>
      </c>
      <c r="X23" s="16" t="s">
        <v>42111</v>
      </c>
      <c r="Y23" s="6">
        <f>D6L1637C19</f>
        <v>15813.310021581294</v>
      </c>
      <c r="Z23" s="16" t="s">
        <v>42112</v>
      </c>
      <c r="AA23" s="6">
        <f>D6L1640C19</f>
        <v>11194.717498247413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653.32268183496296</v>
      </c>
      <c r="H24" s="16" t="s">
        <v>42115</v>
      </c>
      <c r="I24" s="6">
        <f>D6L1740C10</f>
        <v>278.51262611557269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37.228514585984193</v>
      </c>
      <c r="N24" s="16" t="s">
        <v>42118</v>
      </c>
      <c r="O24" s="6">
        <f>D6L1740C11</f>
        <v>15.870582258987923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157.29243030357435</v>
      </c>
      <c r="T24" s="16" t="s">
        <v>42121</v>
      </c>
      <c r="U24" s="6">
        <f>D6L1740C18</f>
        <v>63.671723521368115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866.05876611737278</v>
      </c>
      <c r="Z24" s="16" t="s">
        <v>42124</v>
      </c>
      <c r="AA24" s="6">
        <f>D6L1740C19</f>
        <v>350.57919953970895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54890.262833746099</v>
      </c>
      <c r="F25" s="16" t="s">
        <v>42126</v>
      </c>
      <c r="G25" s="6">
        <f>SUM(D6L1901C2:D6L1916C2)</f>
        <v>45442.61757611631</v>
      </c>
      <c r="H25" s="16" t="s">
        <v>42127</v>
      </c>
      <c r="I25" s="6">
        <f>SUM(D6L1901C3:D6L1916C3)</f>
        <v>66560.378731470628</v>
      </c>
      <c r="J25" s="16" t="s">
        <v>42128</v>
      </c>
      <c r="K25" s="6">
        <f>SUM(D6L1901C4:D6L1916C4)</f>
        <v>2785.69018587648</v>
      </c>
      <c r="L25" s="16" t="s">
        <v>42129</v>
      </c>
      <c r="M25" s="6">
        <f>SUM(D6L1901C5:D6L1916C5)</f>
        <v>2361.9912057842598</v>
      </c>
      <c r="N25" s="16" t="s">
        <v>42130</v>
      </c>
      <c r="O25" s="6">
        <f>SUM(D6L1901C6:D6L1916C6)</f>
        <v>4334.0049157990852</v>
      </c>
      <c r="P25" s="16" t="s">
        <v>42131</v>
      </c>
      <c r="Q25" s="6">
        <f>SUM(D6L1901C7:D6L1916C7)</f>
        <v>11467.103470621641</v>
      </c>
      <c r="R25" s="16" t="s">
        <v>42132</v>
      </c>
      <c r="S25" s="6">
        <f>SUM(D6L1901C8:D6L1916C8)</f>
        <v>18202.681214919226</v>
      </c>
      <c r="T25" s="16" t="s">
        <v>42133</v>
      </c>
      <c r="U25" s="6">
        <f>SUM(D6L1901C9:D6L1916C9)</f>
        <v>15696.157239259452</v>
      </c>
      <c r="V25" s="16" t="s">
        <v>42134</v>
      </c>
      <c r="W25" s="6">
        <f>SUM(D6L1901C10:D6L1916C10)</f>
        <v>46208.849549000945</v>
      </c>
      <c r="X25" s="16" t="s">
        <v>42135</v>
      </c>
      <c r="Y25" s="6">
        <f>SUM(D6L1901C11:D6L1916C11)</f>
        <v>95485.727566981339</v>
      </c>
      <c r="Z25" s="16" t="s">
        <v>42136</v>
      </c>
      <c r="AA25" s="6">
        <f>SUM(D6L1901C12:D6L1916C12)</f>
        <v>89108.713513849289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54890.262833746099</v>
      </c>
      <c r="F26" s="16" t="s">
        <v>42138</v>
      </c>
      <c r="G26" s="6">
        <f>SUM(D6L1917C2:D6L1918C2)</f>
        <v>46095.940257951275</v>
      </c>
      <c r="H26" s="16" t="s">
        <v>42139</v>
      </c>
      <c r="I26" s="6">
        <f>SUM(D6L1917C3:D6L1918C3)</f>
        <v>66838.891357586195</v>
      </c>
      <c r="J26" s="16" t="s">
        <v>42140</v>
      </c>
      <c r="K26" s="6">
        <f>SUM(D6L1917C4:D6L1918C4)</f>
        <v>2785.69018587648</v>
      </c>
      <c r="L26" s="16" t="s">
        <v>42141</v>
      </c>
      <c r="M26" s="6">
        <f>SUM(D6L1917C5:D6L1918C5)</f>
        <v>2399.219720370244</v>
      </c>
      <c r="N26" s="16" t="s">
        <v>42142</v>
      </c>
      <c r="O26" s="6">
        <f>SUM(D6L1917C6:D6L1918C6)</f>
        <v>4349.8754980580734</v>
      </c>
      <c r="P26" s="16" t="s">
        <v>42143</v>
      </c>
      <c r="Q26" s="6">
        <f>SUM(D6L1917C7:D6L1918C7)</f>
        <v>11467.103470621641</v>
      </c>
      <c r="R26" s="16" t="s">
        <v>42144</v>
      </c>
      <c r="S26" s="6">
        <f>SUM(D6L1917C8:D6L1918C8)</f>
        <v>18359.973645222803</v>
      </c>
      <c r="T26" s="16" t="s">
        <v>42145</v>
      </c>
      <c r="U26" s="6">
        <f>SUM(D6L1917C9:D6L1918C9)</f>
        <v>15759.828962780819</v>
      </c>
      <c r="V26" s="16" t="s">
        <v>42146</v>
      </c>
      <c r="W26" s="6">
        <f>SUM(D6L1917C10:D6L1918C10)</f>
        <v>46208.849549000945</v>
      </c>
      <c r="X26" s="16" t="s">
        <v>42147</v>
      </c>
      <c r="Y26" s="6">
        <f>SUM(D6L1917C11:D6L1918C11)</f>
        <v>96351.786333098717</v>
      </c>
      <c r="Z26" s="16" t="s">
        <v>42148</v>
      </c>
      <c r="AA26" s="6">
        <f>SUM(D6L1917C12:D6L1918C12)</f>
        <v>89459.292713389004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1116091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24461.001271510126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2138.3794803452934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11774.007755263661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4.9180813064298612E-2</v>
      </c>
      <c r="F31" s="16" t="s">
        <v>42153</v>
      </c>
      <c r="G31" s="6">
        <f>IF(D6L1920C1=0,0,D6L1918C2/D6L1920C1)</f>
        <v>4.071587135468014E-2</v>
      </c>
      <c r="H31" s="16" t="s">
        <v>42154</v>
      </c>
      <c r="I31" s="6">
        <f>IF(D6L1920C1=0,0,D6L1918C3/D6L1920C1)</f>
        <v>5.9637053548026661E-2</v>
      </c>
      <c r="J31" s="16" t="s">
        <v>42155</v>
      </c>
      <c r="K31" s="6">
        <f>IF(D6L1921C1=0,0,D6L1918C4/D6L1921C1)</f>
        <v>0.11388291734079545</v>
      </c>
      <c r="L31" s="16" t="s">
        <v>42156</v>
      </c>
      <c r="M31" s="6">
        <f>IF(D6L1921C1=0,0,D6L1918C5/D6L1921C1)</f>
        <v>9.656150946426241E-2</v>
      </c>
      <c r="N31" s="16" t="s">
        <v>42157</v>
      </c>
      <c r="O31" s="6">
        <f>IF(D6L1921C1=0,0,D6L1918C6/D6L1921C1)</f>
        <v>0.17718019257236728</v>
      </c>
      <c r="P31" s="16" t="s">
        <v>42158</v>
      </c>
      <c r="Q31" s="6">
        <f>IF(D6L1922C1=0,0,D6L1918C7/D6L1922C1)</f>
        <v>5.3625203459069848</v>
      </c>
      <c r="R31" s="16" t="s">
        <v>42159</v>
      </c>
      <c r="S31" s="6">
        <f>IF(D6L1922C1=0,0,D6L1918C8/D6L1922C1)</f>
        <v>8.5123718134350792</v>
      </c>
      <c r="T31" s="16" t="s">
        <v>42160</v>
      </c>
      <c r="U31" s="6">
        <f>IF(D6L1922C1=0,0,D6L1918C9/D6L1922C1)</f>
        <v>7.34021130651933</v>
      </c>
      <c r="V31" s="16" t="s">
        <v>42161</v>
      </c>
      <c r="W31" s="6">
        <f>IF(D6L1923C1=0,0,D6L1918C10/D6L1923C1)</f>
        <v>3.9246491517166633</v>
      </c>
      <c r="X31" s="16" t="s">
        <v>42162</v>
      </c>
      <c r="Y31" s="6">
        <f>IF(D6L1923C1=0,0,D6L1918C11/D6L1923C1)</f>
        <v>8.1098746961750301</v>
      </c>
      <c r="Z31" s="16" t="s">
        <v>42163</v>
      </c>
      <c r="AA31" s="6">
        <f>IF(D6L1923C1=0,0,D6L1918C12/D6L1923C1)</f>
        <v>7.5682567368798059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DD814-41C0-483F-A711-C6CD6FABBE24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0.47720261082240351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0.47720261082240351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0.46935998677982882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0.47720261082240351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0.47720261082240351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0.46935998677982882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0.46935998677982882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0.46935998677982882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0.46935998677982882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0.46935998677982882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0.46935998677982882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0.47720261082240351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0.4634795436130667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0.4634795436130667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0.46935998677982882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0.4634795436130667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0.46935998677982882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0.46935998677982882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0.46935998677982882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0.46935998677982882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0.46935998677982882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0.46935998677982882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FFB5AB-E00B-4295-B112-E8FEFEDE3D9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0.47720261082240351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0.47720261082240351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0.46935998677982882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0.47720261082240351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0.47720261082240351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0.46935998677982882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0.46935998677982882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0.46935998677982882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0.46935998677982882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0.46935998677982882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0.46935998677982882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0.47720261082240351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0.4634795436130667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0.4634795436130667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0.46935998677982882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0.4634795436130667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0.46935998677982882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0.46935998677982882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0.46935998677982882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0.46935998677982882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0.46935998677982882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0.46935998677982882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0CA73-3859-4435-85BF-1F7E1046469B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1573.707461740896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1573.707461740896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1573.707461740896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1573.707461740896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0.47720261082240351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1623.5288008282589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0.47720261082240351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1623.5288008282589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0.47720261082240351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1623.5288008282589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0.47720261082240351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1623.5288008282589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0.47720261082240351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1623.5288008282589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0.47720261082240351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1623.5288008282589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0.46935998677982882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1511.138462062044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0.46935998677982882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1511.138462062044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0.46935998677982882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1511.138462062044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0.47720261082240351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1623.5288008282589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0.47720261082240351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1623.5288008282589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0.47720261082240351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1623.5288008282589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0.47720261082240351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1623.5288008282589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0.47720261082240351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1623.5288008282589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0.47720261082240351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1623.5288008282589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0.46935998677982882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1511.138462062044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0.46935998677982882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1511.138462062044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0.46935998677982882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1511.138462062044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0.46935998677982882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1511.138462062044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0.46935998677982882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1511.138462062044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0.46935998677982882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1511.138462062044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0.46935998677982882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1511.138462062044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0.46935998677982882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1511.138462062044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0.46935998677982882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1511.138462062044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0.46935998677982882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1511.138462062044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0.46935998677982882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1511.138462062044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0.46935998677982882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1511.138462062044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0.46935998677982882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1511.138462062044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0.46935998677982882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1511.138462062044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0.46935998677982882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1511.138462062044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0.46935998677982882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1511.138462062044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0.46935998677982882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1511.138462062044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0.46935998677982882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1511.138462062044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1511.138462062044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1511.138462062044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1511.138462062044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0.47720261082240351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1623.5288008282589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0.47720261082240351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1623.5288008282589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0.47720261082240351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1623.5288008282589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0.4634795436130667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1573.707461740896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0.4634795436130667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1573.707461740896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0.4634795436130667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1573.707461740896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0.4634795436130667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1573.707461740896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0.4634795436130667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1573.707461740896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0.4634795436130667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1573.707461740896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1573.707461740896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1573.707461740896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1573.707461740896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0.46935998677982882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1511.138462062044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0.46935998677982882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1511.138462062044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0.46935998677982882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1511.138462062044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1573.707461740896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1573.707461740896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1573.707461740896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0.4634795436130667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1573.707461740896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0.4634795436130667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1573.707461740896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0.4634795436130667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1573.707461740896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0.46935998677982882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1511.138462062044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0.46935998677982882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1511.138462062044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0.46935998677982882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1511.138462062044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0.46935998677982882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1511.138462062044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0.46935998677982882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1511.138462062044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0.46935998677982882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1511.138462062044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0.46935998677982882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1511.138462062044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0.46935998677982882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1511.138462062044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0.46935998677982882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1511.138462062044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0.46935998677982882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1511.138462062044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0.46935998677982882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1511.138462062044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0.46935998677982882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1511.138462062044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0.46935998677982882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1511.138462062044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0.46935998677982882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1511.138462062044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0.46935998677982882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1511.138462062044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0.46935998677982882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1511.138462062044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0.46935998677982882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1511.138462062044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0.46935998677982882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1511.138462062044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1511.138462062044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1511.138462062044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1511.138462062044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171E5-9B6D-4480-9BEE-E29DC35D07EA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1511.138462062044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1511.138462062044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1511.138462062044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1511.138462062044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1511.138462062044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1511.138462062044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1511.138462062044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1511.138462062044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1511.138462062044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1511.138462062044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1511.138462062044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1511.138462062044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1511.138462062044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1511.138462062044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1511.138462062044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1511.138462062044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1511.138462062044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1511.138462062044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1511.138462062044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1511.138462062044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1511.138462062044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1511.138462062044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1511.138462062044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1511.138462062044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1511.138462062044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1511.138462062044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1511.138462062044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1511.138462062044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1511.138462062044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7BE24-A4A5-4BCC-BCCF-919CD490E0E0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405.537485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405.537485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11554.771600654372</v>
      </c>
      <c r="R8" s="16" t="s">
        <v>43218</v>
      </c>
      <c r="S8" s="21">
        <f>IF(D7L501C7=0,0,D7L501C5/D7L501C7)</f>
        <v>3.5096971105602254E-2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6852.1074166666667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6852.1074166666667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11554.771600654372</v>
      </c>
      <c r="R9" s="16" t="s">
        <v>43222</v>
      </c>
      <c r="S9" s="21">
        <f>IF(D7L502C7=0,0,D7L502C5/D7L502C7)</f>
        <v>0.59301106534019388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11554.771600654372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56315.090143333335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56315.090143333335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11554.771600654372</v>
      </c>
      <c r="R11" s="16" t="s">
        <v>43230</v>
      </c>
      <c r="S11" s="21">
        <f>IF(D7L504C7=0,0,D7L504C5/D7L504C7)</f>
        <v>4.8737519087044596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6.0792763465661219E-3</v>
      </c>
      <c r="J12" s="16" t="s">
        <v>43236</v>
      </c>
      <c r="K12" s="21">
        <f>_xlfn.SINGLE(IF(FLOW_THRU_100PCT="Y",1,INDEX(VariabilityMatrix,D7L505C1,_xlfn.SINGLE(D7L505C6))))</f>
        <v>0.47720261082240351</v>
      </c>
      <c r="L12" s="16" t="s">
        <v>43232</v>
      </c>
      <c r="M12" s="15">
        <f>IF(_xlfn.SINGLE(D7L505C2)&lt;&gt;0,_xlfn.SINGLE(D7L505C2)*_xlfn.SINGLE(D7L505C4),_xlfn.SINGLE(D7L505C3)*_xlfn.SINGLE(D7L505C4))</f>
        <v>2.901046544492236E-3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11920.579228811896</v>
      </c>
      <c r="R12" s="16" t="s">
        <v>43234</v>
      </c>
      <c r="S12" s="21">
        <f>IF(D7L505C7=0,0,D7L505C5/D7L505C7)</f>
        <v>2.433645621414471E-7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0.10271764283953173</v>
      </c>
      <c r="J13" s="16" t="s">
        <v>43241</v>
      </c>
      <c r="K13" s="21">
        <f>_xlfn.SINGLE(IF(FLOW_THRU_100PCT="Y",1,INDEX(VariabilityMatrix,D7L506C1,_xlfn.SINGLE(D7L506C6))))</f>
        <v>0.47720261082240351</v>
      </c>
      <c r="L13" s="16" t="s">
        <v>43237</v>
      </c>
      <c r="M13" s="15">
        <f>IF(_xlfn.SINGLE(D7L506C2)&lt;&gt;0,_xlfn.SINGLE(D7L506C2)*_xlfn.SINGLE(D7L506C4),_xlfn.SINGLE(D7L506C3)*_xlfn.SINGLE(D7L506C4))</f>
        <v>4.9017127340547702E-2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11920.579228811896</v>
      </c>
      <c r="R13" s="16" t="s">
        <v>43239</v>
      </c>
      <c r="S13" s="21">
        <f>IF(D7L506C7=0,0,D7L506C5/D7L506C7)</f>
        <v>4.1119752991594481E-6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0.84420061800971424</v>
      </c>
      <c r="J14" s="16" t="s">
        <v>43246</v>
      </c>
      <c r="K14" s="21">
        <f>_xlfn.SINGLE(IF(FLOW_THRU_100PCT="Y",1,INDEX(VariabilityMatrix,D7L507C1,_xlfn.SINGLE(D7L507C6))))</f>
        <v>0.47720261082240351</v>
      </c>
      <c r="L14" s="16" t="s">
        <v>43242</v>
      </c>
      <c r="M14" s="15">
        <f>IF(_xlfn.SINGLE(D7L507C2)&lt;&gt;0,_xlfn.SINGLE(D7L507C2)*_xlfn.SINGLE(D7L507C4),_xlfn.SINGLE(D7L507C3)*_xlfn.SINGLE(D7L507C4))</f>
        <v>0.40285473897212221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11920.579228811896</v>
      </c>
      <c r="R14" s="16" t="s">
        <v>43244</v>
      </c>
      <c r="S14" s="21">
        <f>IF(D7L507C7=0,0,D7L507C5/D7L507C7)</f>
        <v>3.3794896308262204E-5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3.0790961807263819E-4</v>
      </c>
      <c r="J15" s="16" t="s">
        <v>43251</v>
      </c>
      <c r="K15" s="21">
        <f>_xlfn.SINGLE(IF(FLOW_THRU_100PCT="Y",1,INDEX(VariabilityMatrix,D7L508C1,_xlfn.SINGLE(D7L508C6))))</f>
        <v>0.47720261082240351</v>
      </c>
      <c r="L15" s="16" t="s">
        <v>43247</v>
      </c>
      <c r="M15" s="15">
        <f>IF(_xlfn.SINGLE(D7L508C2)&lt;&gt;0,_xlfn.SINGLE(D7L508C2)*_xlfn.SINGLE(D7L508C4),_xlfn.SINGLE(D7L508C3)*_xlfn.SINGLE(D7L508C4))</f>
        <v>1.4693527364159205E-4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11920.579228811896</v>
      </c>
      <c r="R15" s="16" t="s">
        <v>43249</v>
      </c>
      <c r="S15" s="21">
        <f>IF(D7L508C7=0,0,D7L508C5/D7L508C7)</f>
        <v>1.232618573487195E-8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5.2025518125865099E-3</v>
      </c>
      <c r="J16" s="16" t="s">
        <v>43256</v>
      </c>
      <c r="K16" s="21">
        <f>_xlfn.SINGLE(IF(FLOW_THRU_100PCT="Y",1,INDEX(VariabilityMatrix,D7L509C1,_xlfn.SINGLE(D7L509C6))))</f>
        <v>0.47720261082240351</v>
      </c>
      <c r="L16" s="16" t="s">
        <v>43252</v>
      </c>
      <c r="M16" s="15">
        <f>IF(_xlfn.SINGLE(D7L509C2)&lt;&gt;0,_xlfn.SINGLE(D7L509C2)*_xlfn.SINGLE(D7L509C4),_xlfn.SINGLE(D7L509C3)*_xlfn.SINGLE(D7L509C4))</f>
        <v>2.4826713079051104E-3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11920.579228811896</v>
      </c>
      <c r="R16" s="16" t="s">
        <v>43254</v>
      </c>
      <c r="S16" s="21">
        <f>IF(D7L509C7=0,0,D7L509C5/D7L509C7)</f>
        <v>2.0826767393186094E-7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4.2757965759342702E-2</v>
      </c>
      <c r="J17" s="16" t="s">
        <v>43261</v>
      </c>
      <c r="K17" s="21">
        <f>_xlfn.SINGLE(IF(FLOW_THRU_100PCT="Y",1,INDEX(VariabilityMatrix,D7L510C1,_xlfn.SINGLE(D7L510C6))))</f>
        <v>0.47720261082240351</v>
      </c>
      <c r="L17" s="16" t="s">
        <v>43257</v>
      </c>
      <c r="M17" s="15">
        <f>IF(_xlfn.SINGLE(D7L510C2)&lt;&gt;0,_xlfn.SINGLE(D7L510C2)*_xlfn.SINGLE(D7L510C4),_xlfn.SINGLE(D7L510C3)*_xlfn.SINGLE(D7L510C4))</f>
        <v>2.0404212893813271E-2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11920.579228811896</v>
      </c>
      <c r="R17" s="16" t="s">
        <v>43259</v>
      </c>
      <c r="S17" s="21">
        <f>IF(D7L510C7=0,0,D7L510C5/D7L510C7)</f>
        <v>1.7116796509767359E-6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7.2424838056017798E-6</v>
      </c>
      <c r="J18" s="16" t="s">
        <v>43266</v>
      </c>
      <c r="K18" s="21">
        <f>_xlfn.SINGLE(IF(FLOW_THRU_100PCT="Y",1,INDEX(VariabilityMatrix,D7L511C1,_xlfn.SINGLE(D7L511C6))))</f>
        <v>0.46935998677982882</v>
      </c>
      <c r="L18" s="16" t="s">
        <v>43262</v>
      </c>
      <c r="M18" s="15">
        <f>IF(_xlfn.SINGLE(D7L511C2)&lt;&gt;0,_xlfn.SINGLE(D7L511C2)*_xlfn.SINGLE(D7L511C4),_xlfn.SINGLE(D7L511C3)*_xlfn.SINGLE(D7L511C4))</f>
        <v>3.3993321032503756E-6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11095.365695715234</v>
      </c>
      <c r="R18" s="16" t="s">
        <v>43264</v>
      </c>
      <c r="S18" s="21">
        <f>IF(D7L511C7=0,0,D7L511C5/D7L511C7)</f>
        <v>3.0637404809136816E-10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1.2237161504183067E-4</v>
      </c>
      <c r="J19" s="16" t="s">
        <v>43271</v>
      </c>
      <c r="K19" s="21">
        <f>_xlfn.SINGLE(IF(FLOW_THRU_100PCT="Y",1,INDEX(VariabilityMatrix,D7L512C1,_xlfn.SINGLE(D7L512C6))))</f>
        <v>0.46935998677982882</v>
      </c>
      <c r="L19" s="16" t="s">
        <v>43267</v>
      </c>
      <c r="M19" s="15">
        <f>IF(_xlfn.SINGLE(D7L512C2)&lt;&gt;0,_xlfn.SINGLE(D7L512C2)*_xlfn.SINGLE(D7L512C4),_xlfn.SINGLE(D7L512C3)*_xlfn.SINGLE(D7L512C4))</f>
        <v>5.7436339618259944E-5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11095.365695715234</v>
      </c>
      <c r="R19" s="16" t="s">
        <v>43269</v>
      </c>
      <c r="S19" s="21">
        <f>IF(D7L512C7=0,0,D7L512C5/D7L512C7)</f>
        <v>5.1766062690876865E-9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1.0057297869125368E-3</v>
      </c>
      <c r="J20" s="16" t="s">
        <v>43276</v>
      </c>
      <c r="K20" s="21">
        <f>_xlfn.SINGLE(IF(FLOW_THRU_100PCT="Y",1,INDEX(VariabilityMatrix,D7L513C1,_xlfn.SINGLE(D7L513C6))))</f>
        <v>0.46935998677982882</v>
      </c>
      <c r="L20" s="16" t="s">
        <v>43272</v>
      </c>
      <c r="M20" s="15">
        <f>IF(_xlfn.SINGLE(D7L513C2)&lt;&gt;0,_xlfn.SINGLE(D7L513C2)*_xlfn.SINGLE(D7L513C4),_xlfn.SINGLE(D7L513C3)*_xlfn.SINGLE(D7L513C4))</f>
        <v>4.7204931948934833E-4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11095.365695715234</v>
      </c>
      <c r="R20" s="16" t="s">
        <v>43274</v>
      </c>
      <c r="S20" s="21">
        <f>IF(D7L513C7=0,0,D7L513C5/D7L513C7)</f>
        <v>4.2544728351913854E-8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9.4161025766714035E-2</v>
      </c>
      <c r="J21" s="16" t="s">
        <v>43281</v>
      </c>
      <c r="K21" s="21">
        <f>_xlfn.SINGLE(IF(FLOW_THRU_100PCT="Y",1,INDEX(VariabilityMatrix,D7L514C1,_xlfn.SINGLE(D7L514C6))))</f>
        <v>0.47720261082240351</v>
      </c>
      <c r="L21" s="16" t="s">
        <v>43277</v>
      </c>
      <c r="M21" s="15">
        <f>IF(_xlfn.SINGLE(D7L514C2)&lt;&gt;0,_xlfn.SINGLE(D7L514C2)*_xlfn.SINGLE(D7L514C4),_xlfn.SINGLE(D7L514C3)*_xlfn.SINGLE(D7L514C4))</f>
        <v>4.4933887333591549E-2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11920.579228811896</v>
      </c>
      <c r="R21" s="16" t="s">
        <v>43279</v>
      </c>
      <c r="S21" s="21">
        <f>IF(D7L514C7=0,0,D7L514C5/D7L514C7)</f>
        <v>3.7694382522106716E-6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1.5909786071120955</v>
      </c>
      <c r="J22" s="16" t="s">
        <v>43286</v>
      </c>
      <c r="K22" s="21">
        <f>_xlfn.SINGLE(IF(FLOW_THRU_100PCT="Y",1,INDEX(VariabilityMatrix,D7L515C1,_xlfn.SINGLE(D7L515C6))))</f>
        <v>0.47720261082240351</v>
      </c>
      <c r="L22" s="16" t="s">
        <v>43282</v>
      </c>
      <c r="M22" s="15">
        <f>IF(_xlfn.SINGLE(D7L515C2)&lt;&gt;0,_xlfn.SINGLE(D7L515C2)*_xlfn.SINGLE(D7L515C4),_xlfn.SINGLE(D7L515C3)*_xlfn.SINGLE(D7L515C4))</f>
        <v>0.75921914507648292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11920.579228811896</v>
      </c>
      <c r="R22" s="16" t="s">
        <v>43284</v>
      </c>
      <c r="S22" s="21">
        <f>IF(D7L515C7=0,0,D7L515C5/D7L515C7)</f>
        <v>6.3689786419225293E-5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13.075700398056256</v>
      </c>
      <c r="J23" s="16" t="s">
        <v>43291</v>
      </c>
      <c r="K23" s="21">
        <f>_xlfn.SINGLE(IF(FLOW_THRU_100PCT="Y",1,INDEX(VariabilityMatrix,D7L516C1,_xlfn.SINGLE(D7L516C6))))</f>
        <v>0.47720261082240351</v>
      </c>
      <c r="L23" s="16" t="s">
        <v>43287</v>
      </c>
      <c r="M23" s="15">
        <f>IF(_xlfn.SINGLE(D7L516C2)&lt;&gt;0,_xlfn.SINGLE(D7L516C2)*_xlfn.SINGLE(D7L516C4),_xlfn.SINGLE(D7L516C3)*_xlfn.SINGLE(D7L516C4))</f>
        <v>6.2397583682839857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11920.579228811896</v>
      </c>
      <c r="R23" s="16" t="s">
        <v>43289</v>
      </c>
      <c r="S23" s="21">
        <f>IF(D7L516C7=0,0,D7L516C5/D7L516C7)</f>
        <v>5.2344422603245368E-4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9.3550163144429602E-3</v>
      </c>
      <c r="J24" s="16" t="s">
        <v>43296</v>
      </c>
      <c r="K24" s="21">
        <f>_xlfn.SINGLE(IF(FLOW_THRU_100PCT="Y",1,INDEX(VariabilityMatrix,D7L517C1,_xlfn.SINGLE(D7L517C6))))</f>
        <v>0.47720261082240351</v>
      </c>
      <c r="L24" s="16" t="s">
        <v>43292</v>
      </c>
      <c r="M24" s="15">
        <f>IF(_xlfn.SINGLE(D7L517C2)&lt;&gt;0,_xlfn.SINGLE(D7L517C2)*_xlfn.SINGLE(D7L517C4),_xlfn.SINGLE(D7L517C3)*_xlfn.SINGLE(D7L517C4))</f>
        <v>4.4642382095383595E-3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11920.579228811896</v>
      </c>
      <c r="R24" s="16" t="s">
        <v>43294</v>
      </c>
      <c r="S24" s="21">
        <f>IF(D7L517C7=0,0,D7L517C5/D7L517C7)</f>
        <v>3.7449843030683858E-7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0.15806572522200327</v>
      </c>
      <c r="J25" s="16" t="s">
        <v>43301</v>
      </c>
      <c r="K25" s="21">
        <f>_xlfn.SINGLE(IF(FLOW_THRU_100PCT="Y",1,INDEX(VariabilityMatrix,D7L518C1,_xlfn.SINGLE(D7L518C6))))</f>
        <v>0.47720261082240351</v>
      </c>
      <c r="L25" s="16" t="s">
        <v>43297</v>
      </c>
      <c r="M25" s="15">
        <f>IF(_xlfn.SINGLE(D7L518C2)&lt;&gt;0,_xlfn.SINGLE(D7L518C2)*_xlfn.SINGLE(D7L518C4),_xlfn.SINGLE(D7L518C3)*_xlfn.SINGLE(D7L518C4))</f>
        <v>7.5429376757476602E-2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11920.579228811896</v>
      </c>
      <c r="R25" s="16" t="s">
        <v>43299</v>
      </c>
      <c r="S25" s="21">
        <f>IF(D7L518C7=0,0,D7L518C5/D7L518C7)</f>
        <v>6.3276603686475836E-6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1.2990872768277124</v>
      </c>
      <c r="J26" s="16" t="s">
        <v>43306</v>
      </c>
      <c r="K26" s="21">
        <f>_xlfn.SINGLE(IF(FLOW_THRU_100PCT="Y",1,INDEX(VariabilityMatrix,D7L519C1,_xlfn.SINGLE(D7L519C6))))</f>
        <v>0.47720261082240351</v>
      </c>
      <c r="L26" s="16" t="s">
        <v>43302</v>
      </c>
      <c r="M26" s="15">
        <f>IF(_xlfn.SINGLE(D7L519C2)&lt;&gt;0,_xlfn.SINGLE(D7L519C2)*_xlfn.SINGLE(D7L519C4),_xlfn.SINGLE(D7L519C3)*_xlfn.SINGLE(D7L519C4))</f>
        <v>0.61992784018835079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11920.579228811896</v>
      </c>
      <c r="R26" s="16" t="s">
        <v>43304</v>
      </c>
      <c r="S26" s="21">
        <f>IF(D7L519C7=0,0,D7L519C5/D7L519C7)</f>
        <v>5.2004842070928291E-5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1.0495163754739825E-2</v>
      </c>
      <c r="J27" s="16" t="s">
        <v>43311</v>
      </c>
      <c r="K27" s="21">
        <f>_xlfn.SINGLE(IF(FLOW_THRU_100PCT="Y",1,INDEX(VariabilityMatrix,D7L520C1,_xlfn.SINGLE(D7L520C6))))</f>
        <v>0.46935998677982882</v>
      </c>
      <c r="L27" s="16" t="s">
        <v>43307</v>
      </c>
      <c r="M27" s="15">
        <f>IF(_xlfn.SINGLE(D7L520C2)&lt;&gt;0,_xlfn.SINGLE(D7L520C2)*_xlfn.SINGLE(D7L520C4),_xlfn.SINGLE(D7L520C3)*_xlfn.SINGLE(D7L520C4))</f>
        <v>4.9260099211768226E-3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11095.365695715234</v>
      </c>
      <c r="R27" s="16" t="s">
        <v>43309</v>
      </c>
      <c r="S27" s="21">
        <f>IF(D7L520C7=0,0,D7L520C5/D7L520C7)</f>
        <v>4.4397003724529153E-7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0.17733006704172841</v>
      </c>
      <c r="J28" s="16" t="s">
        <v>43316</v>
      </c>
      <c r="K28" s="21">
        <f>_xlfn.SINGLE(IF(FLOW_THRU_100PCT="Y",1,INDEX(VariabilityMatrix,D7L521C1,_xlfn.SINGLE(D7L521C6))))</f>
        <v>0.46935998677982882</v>
      </c>
      <c r="L28" s="16" t="s">
        <v>43312</v>
      </c>
      <c r="M28" s="15">
        <f>IF(_xlfn.SINGLE(D7L521C2)&lt;&gt;0,_xlfn.SINGLE(D7L521C2)*_xlfn.SINGLE(D7L521C4),_xlfn.SINGLE(D7L521C3)*_xlfn.SINGLE(D7L521C4))</f>
        <v>8.3231637922371801E-2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11095.365695715234</v>
      </c>
      <c r="R28" s="16" t="s">
        <v>43314</v>
      </c>
      <c r="S28" s="21">
        <f>IF(D7L521C7=0,0,D7L521C5/D7L521C7)</f>
        <v>7.5014776623824012E-6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1.457414208990367</v>
      </c>
      <c r="J29" s="16" t="s">
        <v>43321</v>
      </c>
      <c r="K29" s="21">
        <f>_xlfn.SINGLE(IF(FLOW_THRU_100PCT="Y",1,INDEX(VariabilityMatrix,D7L522C1,_xlfn.SINGLE(D7L522C6))))</f>
        <v>0.46935998677982882</v>
      </c>
      <c r="L29" s="16" t="s">
        <v>43317</v>
      </c>
      <c r="M29" s="15">
        <f>IF(_xlfn.SINGLE(D7L522C2)&lt;&gt;0,_xlfn.SINGLE(D7L522C2)*_xlfn.SINGLE(D7L522C4),_xlfn.SINGLE(D7L522C3)*_xlfn.SINGLE(D7L522C4))</f>
        <v>0.6840519138644533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11095.365695715234</v>
      </c>
      <c r="R29" s="16" t="s">
        <v>43319</v>
      </c>
      <c r="S29" s="21">
        <f>IF(D7L522C7=0,0,D7L522C5/D7L522C7)</f>
        <v>6.165203857396226E-5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8.0472042284464216E-7</v>
      </c>
      <c r="J30" s="16" t="s">
        <v>43326</v>
      </c>
      <c r="K30" s="21">
        <f>_xlfn.SINGLE(IF(FLOW_THRU_100PCT="Y",1,INDEX(VariabilityMatrix,D7L523C1,_xlfn.SINGLE(D7L523C6))))</f>
        <v>0.46935998677982882</v>
      </c>
      <c r="L30" s="16" t="s">
        <v>43322</v>
      </c>
      <c r="M30" s="15">
        <f>IF(_xlfn.SINGLE(D7L523C2)&lt;&gt;0,_xlfn.SINGLE(D7L523C2)*_xlfn.SINGLE(D7L523C4),_xlfn.SINGLE(D7L523C3)*_xlfn.SINGLE(D7L523C4))</f>
        <v>3.777035670278195E-7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11095.365695715234</v>
      </c>
      <c r="R30" s="16" t="s">
        <v>43324</v>
      </c>
      <c r="S30" s="21">
        <f>IF(D7L523C7=0,0,D7L523C5/D7L523C7)</f>
        <v>3.4041560899040903E-11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1.3596846115758964E-5</v>
      </c>
      <c r="J31" s="16" t="s">
        <v>43331</v>
      </c>
      <c r="K31" s="21">
        <f>_xlfn.SINGLE(IF(FLOW_THRU_100PCT="Y",1,INDEX(VariabilityMatrix,D7L524C1,_xlfn.SINGLE(D7L524C6))))</f>
        <v>0.46935998677982882</v>
      </c>
      <c r="L31" s="16" t="s">
        <v>43327</v>
      </c>
      <c r="M31" s="15">
        <f>IF(_xlfn.SINGLE(D7L524C2)&lt;&gt;0,_xlfn.SINGLE(D7L524C2)*_xlfn.SINGLE(D7L524C4),_xlfn.SINGLE(D7L524C3)*_xlfn.SINGLE(D7L524C4))</f>
        <v>6.3818155131399945E-6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11095.365695715234</v>
      </c>
      <c r="R31" s="16" t="s">
        <v>43329</v>
      </c>
      <c r="S31" s="21">
        <f>IF(D7L524C7=0,0,D7L524C5/D7L524C7)</f>
        <v>5.7517847434307632E-10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1.1174775410139297E-4</v>
      </c>
      <c r="J32" s="16" t="s">
        <v>43336</v>
      </c>
      <c r="K32" s="21">
        <f>_xlfn.SINGLE(IF(FLOW_THRU_100PCT="Y",1,INDEX(VariabilityMatrix,D7L525C1,_xlfn.SINGLE(D7L525C6))))</f>
        <v>0.46935998677982882</v>
      </c>
      <c r="L32" s="16" t="s">
        <v>43332</v>
      </c>
      <c r="M32" s="15">
        <f>IF(_xlfn.SINGLE(D7L525C2)&lt;&gt;0,_xlfn.SINGLE(D7L525C2)*_xlfn.SINGLE(D7L525C4),_xlfn.SINGLE(D7L525C3)*_xlfn.SINGLE(D7L525C4))</f>
        <v>5.2449924387705364E-5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11095.365695715234</v>
      </c>
      <c r="R32" s="16" t="s">
        <v>43334</v>
      </c>
      <c r="S32" s="21">
        <f>IF(D7L525C7=0,0,D7L525C5/D7L525C7)</f>
        <v>4.7271920391015388E-9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8.0472042284464216E-7</v>
      </c>
      <c r="J33" s="16" t="s">
        <v>43341</v>
      </c>
      <c r="K33" s="21">
        <f>_xlfn.SINGLE(IF(FLOW_THRU_100PCT="Y",1,INDEX(VariabilityMatrix,D7L526C1,_xlfn.SINGLE(D7L526C6))))</f>
        <v>0.46935998677982882</v>
      </c>
      <c r="L33" s="16" t="s">
        <v>43337</v>
      </c>
      <c r="M33" s="15">
        <f>IF(_xlfn.SINGLE(D7L526C2)&lt;&gt;0,_xlfn.SINGLE(D7L526C2)*_xlfn.SINGLE(D7L526C4),_xlfn.SINGLE(D7L526C3)*_xlfn.SINGLE(D7L526C4))</f>
        <v>3.777035670278195E-7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11095.365695715234</v>
      </c>
      <c r="R33" s="16" t="s">
        <v>43339</v>
      </c>
      <c r="S33" s="21">
        <f>IF(D7L526C7=0,0,D7L526C5/D7L526C7)</f>
        <v>3.4041560899040903E-11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1.3596846115758964E-5</v>
      </c>
      <c r="J34" s="16" t="s">
        <v>43346</v>
      </c>
      <c r="K34" s="21">
        <f>_xlfn.SINGLE(IF(FLOW_THRU_100PCT="Y",1,INDEX(VariabilityMatrix,D7L527C1,_xlfn.SINGLE(D7L527C6))))</f>
        <v>0.46935998677982882</v>
      </c>
      <c r="L34" s="16" t="s">
        <v>43342</v>
      </c>
      <c r="M34" s="15">
        <f>IF(_xlfn.SINGLE(D7L527C2)&lt;&gt;0,_xlfn.SINGLE(D7L527C2)*_xlfn.SINGLE(D7L527C4),_xlfn.SINGLE(D7L527C3)*_xlfn.SINGLE(D7L527C4))</f>
        <v>6.3818155131399945E-6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11095.365695715234</v>
      </c>
      <c r="R34" s="16" t="s">
        <v>43344</v>
      </c>
      <c r="S34" s="21">
        <f>IF(D7L527C7=0,0,D7L527C5/D7L527C7)</f>
        <v>5.7517847434307632E-10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1.1174775410139297E-4</v>
      </c>
      <c r="J35" s="16" t="s">
        <v>43351</v>
      </c>
      <c r="K35" s="21">
        <f>_xlfn.SINGLE(IF(FLOW_THRU_100PCT="Y",1,INDEX(VariabilityMatrix,D7L528C1,_xlfn.SINGLE(D7L528C6))))</f>
        <v>0.46935998677982882</v>
      </c>
      <c r="L35" s="16" t="s">
        <v>43347</v>
      </c>
      <c r="M35" s="15">
        <f>IF(_xlfn.SINGLE(D7L528C2)&lt;&gt;0,_xlfn.SINGLE(D7L528C2)*_xlfn.SINGLE(D7L528C4),_xlfn.SINGLE(D7L528C3)*_xlfn.SINGLE(D7L528C4))</f>
        <v>5.2449924387705364E-5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11095.365695715234</v>
      </c>
      <c r="R35" s="16" t="s">
        <v>43349</v>
      </c>
      <c r="S35" s="21">
        <f>IF(D7L528C7=0,0,D7L528C5/D7L528C7)</f>
        <v>4.7271920391015388E-9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9.9930182108847673E-3</v>
      </c>
      <c r="J36" s="16" t="s">
        <v>43356</v>
      </c>
      <c r="K36" s="21">
        <f>_xlfn.SINGLE(IF(FLOW_THRU_100PCT="Y",1,INDEX(VariabilityMatrix,D7L529C1,_xlfn.SINGLE(D7L529C6))))</f>
        <v>0.46935998677982882</v>
      </c>
      <c r="L36" s="16" t="s">
        <v>43352</v>
      </c>
      <c r="M36" s="15">
        <f>IF(_xlfn.SINGLE(D7L529C2)&lt;&gt;0,_xlfn.SINGLE(D7L529C2)*_xlfn.SINGLE(D7L529C4),_xlfn.SINGLE(D7L529C3)*_xlfn.SINGLE(D7L529C4))</f>
        <v>4.6903228953514634E-3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11095.365695715234</v>
      </c>
      <c r="R36" s="16" t="s">
        <v>43354</v>
      </c>
      <c r="S36" s="21">
        <f>IF(D7L529C7=0,0,D7L529C5/D7L529C7)</f>
        <v>4.2272810324428999E-7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0.16884563506549483</v>
      </c>
      <c r="J37" s="16" t="s">
        <v>43361</v>
      </c>
      <c r="K37" s="21">
        <f>_xlfn.SINGLE(IF(FLOW_THRU_100PCT="Y",1,INDEX(VariabilityMatrix,D7L530C1,_xlfn.SINGLE(D7L530C6))))</f>
        <v>0.46935998677982882</v>
      </c>
      <c r="L37" s="16" t="s">
        <v>43357</v>
      </c>
      <c r="M37" s="15">
        <f>IF(_xlfn.SINGLE(D7L530C2)&lt;&gt;0,_xlfn.SINGLE(D7L530C2)*_xlfn.SINGLE(D7L530C4),_xlfn.SINGLE(D7L530C3)*_xlfn.SINGLE(D7L530C4))</f>
        <v>7.9249385042172452E-2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11095.365695715234</v>
      </c>
      <c r="R37" s="16" t="s">
        <v>43359</v>
      </c>
      <c r="S37" s="21">
        <f>IF(D7L530C7=0,0,D7L530C5/D7L530C7)</f>
        <v>7.1425662943923219E-6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1.3876836104310979</v>
      </c>
      <c r="J38" s="16" t="s">
        <v>43366</v>
      </c>
      <c r="K38" s="21">
        <f>_xlfn.SINGLE(IF(FLOW_THRU_100PCT="Y",1,INDEX(VariabilityMatrix,D7L531C1,_xlfn.SINGLE(D7L531C6))))</f>
        <v>0.46935998677982882</v>
      </c>
      <c r="L38" s="16" t="s">
        <v>43362</v>
      </c>
      <c r="M38" s="15">
        <f>IF(_xlfn.SINGLE(D7L531C2)&lt;&gt;0,_xlfn.SINGLE(D7L531C2)*_xlfn.SINGLE(D7L531C4),_xlfn.SINGLE(D7L531C3)*_xlfn.SINGLE(D7L531C4))</f>
        <v>0.65132316104652521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11095.365695715234</v>
      </c>
      <c r="R38" s="16" t="s">
        <v>43364</v>
      </c>
      <c r="S38" s="21">
        <f>IF(D7L531C7=0,0,D7L531C5/D7L531C7)</f>
        <v>5.8702270741562912E-5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2.8543433398299459E-3</v>
      </c>
      <c r="J39" s="16" t="s">
        <v>43371</v>
      </c>
      <c r="K39" s="21">
        <f>_xlfn.SINGLE(IF(FLOW_THRU_100PCT="Y",1,INDEX(VariabilityMatrix,D7L532C1,_xlfn.SINGLE(D7L532C6))))</f>
        <v>0.46935998677982882</v>
      </c>
      <c r="L39" s="16" t="s">
        <v>43367</v>
      </c>
      <c r="M39" s="15">
        <f>IF(_xlfn.SINGLE(D7L532C2)&lt;&gt;0,_xlfn.SINGLE(D7L532C2)*_xlfn.SINGLE(D7L532C4),_xlfn.SINGLE(D7L532C3)*_xlfn.SINGLE(D7L532C4))</f>
        <v>1.3397145522476759E-3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11095.365695715234</v>
      </c>
      <c r="R39" s="16" t="s">
        <v>43369</v>
      </c>
      <c r="S39" s="21">
        <f>IF(D7L532C7=0,0,D7L532C5/D7L532C7)</f>
        <v>1.207454165088981E-7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4.8228013172597041E-2</v>
      </c>
      <c r="J40" s="16" t="s">
        <v>43376</v>
      </c>
      <c r="K40" s="21">
        <f>_xlfn.SINGLE(IF(FLOW_THRU_100PCT="Y",1,INDEX(VariabilityMatrix,D7L533C1,_xlfn.SINGLE(D7L533C6))))</f>
        <v>0.46935998677982882</v>
      </c>
      <c r="L40" s="16" t="s">
        <v>43372</v>
      </c>
      <c r="M40" s="15">
        <f>IF(_xlfn.SINGLE(D7L533C2)&lt;&gt;0,_xlfn.SINGLE(D7L533C2)*_xlfn.SINGLE(D7L533C4),_xlfn.SINGLE(D7L533C3)*_xlfn.SINGLE(D7L533C4))</f>
        <v>2.2636299625107558E-2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11095.365695715234</v>
      </c>
      <c r="R40" s="16" t="s">
        <v>43374</v>
      </c>
      <c r="S40" s="21">
        <f>IF(D7L533C7=0,0,D7L533C5/D7L533C7)</f>
        <v>2.0401580484948915E-6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0.39636928379764086</v>
      </c>
      <c r="J41" s="16" t="s">
        <v>43381</v>
      </c>
      <c r="K41" s="21">
        <f>_xlfn.SINGLE(IF(FLOW_THRU_100PCT="Y",1,INDEX(VariabilityMatrix,D7L534C1,_xlfn.SINGLE(D7L534C6))))</f>
        <v>0.46935998677982882</v>
      </c>
      <c r="L41" s="16" t="s">
        <v>43377</v>
      </c>
      <c r="M41" s="15">
        <f>IF(_xlfn.SINGLE(D7L534C2)&lt;&gt;0,_xlfn.SINGLE(D7L534C2)*_xlfn.SINGLE(D7L534C4),_xlfn.SINGLE(D7L534C3)*_xlfn.SINGLE(D7L534C4))</f>
        <v>0.18603988180319092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11095.365695715234</v>
      </c>
      <c r="R41" s="16" t="s">
        <v>43379</v>
      </c>
      <c r="S41" s="21">
        <f>IF(D7L534C7=0,0,D7L534C5/D7L534C7)</f>
        <v>1.6767350162693157E-5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0.46935998677982882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11095.365695715234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0.46935998677982882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11095.365695715234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0.46935998677982882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11095.365695715234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11095.365695715234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11095.365695715234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11095.365695715234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4.354106151095446E-3</v>
      </c>
      <c r="J48" s="16" t="s">
        <v>43413</v>
      </c>
      <c r="K48" s="21">
        <f>_xlfn.SINGLE(IF(FLOW_THRU_100PCT="Y",1,INDEX(VariabilityMatrix,D7L541C1,_xlfn.SINGLE(D7L541C6))))</f>
        <v>0.47720261082240351</v>
      </c>
      <c r="L48" s="16" t="s">
        <v>43409</v>
      </c>
      <c r="M48" s="15">
        <f>IF(_xlfn.SINGLE(D7L541C2)&lt;&gt;0,_xlfn.SINGLE(D7L541C2)*_xlfn.SINGLE(D7L541C4),_xlfn.SINGLE(D7L541C3)*_xlfn.SINGLE(D7L541C4))</f>
        <v>2.0777908231006332E-3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11920.579228811896</v>
      </c>
      <c r="R48" s="16" t="s">
        <v>43411</v>
      </c>
      <c r="S48" s="21">
        <f>IF(D7L541C7=0,0,D7L541C5/D7L541C7)</f>
        <v>1.7430284076118028E-7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7.3568545829678506E-2</v>
      </c>
      <c r="J49" s="16" t="s">
        <v>43418</v>
      </c>
      <c r="K49" s="21">
        <f>_xlfn.SINGLE(IF(FLOW_THRU_100PCT="Y",1,INDEX(VariabilityMatrix,D7L542C1,_xlfn.SINGLE(D7L542C6))))</f>
        <v>0.47720261082240351</v>
      </c>
      <c r="L49" s="16" t="s">
        <v>43414</v>
      </c>
      <c r="M49" s="15">
        <f>IF(_xlfn.SINGLE(D7L542C2)&lt;&gt;0,_xlfn.SINGLE(D7L542C2)*_xlfn.SINGLE(D7L542C4),_xlfn.SINGLE(D7L542C3)*_xlfn.SINGLE(D7L542C4))</f>
        <v>3.5107102144330229E-2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11920.579228811896</v>
      </c>
      <c r="R49" s="16" t="s">
        <v>43416</v>
      </c>
      <c r="S49" s="21">
        <f>IF(D7L542C7=0,0,D7L542C5/D7L542C7)</f>
        <v>2.9450835794519774E-6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0.60463431732477746</v>
      </c>
      <c r="J50" s="16" t="s">
        <v>43423</v>
      </c>
      <c r="K50" s="21">
        <f>_xlfn.SINGLE(IF(FLOW_THRU_100PCT="Y",1,INDEX(VariabilityMatrix,D7L543C1,_xlfn.SINGLE(D7L543C6))))</f>
        <v>0.47720261082240351</v>
      </c>
      <c r="L50" s="16" t="s">
        <v>43419</v>
      </c>
      <c r="M50" s="15">
        <f>IF(_xlfn.SINGLE(D7L543C2)&lt;&gt;0,_xlfn.SINGLE(D7L543C2)*_xlfn.SINGLE(D7L543C4),_xlfn.SINGLE(D7L543C3)*_xlfn.SINGLE(D7L543C4))</f>
        <v>0.2885330748202054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11920.579228811896</v>
      </c>
      <c r="R50" s="16" t="s">
        <v>43421</v>
      </c>
      <c r="S50" s="21">
        <f>IF(D7L543C7=0,0,D7L543C5/D7L543C7)</f>
        <v>2.4204618691919305E-5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5.747362878910949E-3</v>
      </c>
      <c r="J51" s="16" t="s">
        <v>43428</v>
      </c>
      <c r="K51" s="21">
        <f>_xlfn.SINGLE(IF(FLOW_THRU_100PCT="Y",1,INDEX(VariabilityMatrix,D7L544C1,_xlfn.SINGLE(D7L544C6))))</f>
        <v>0.4634795436130667</v>
      </c>
      <c r="L51" s="16" t="s">
        <v>43424</v>
      </c>
      <c r="M51" s="15">
        <f>IF(_xlfn.SINGLE(D7L544C2)&lt;&gt;0,_xlfn.SINGLE(D7L544C2)*_xlfn.SINGLE(D7L544C4),_xlfn.SINGLE(D7L544C3)*_xlfn.SINGLE(D7L544C4))</f>
        <v>2.6637851240963279E-3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11554.771600654372</v>
      </c>
      <c r="R51" s="16" t="s">
        <v>43426</v>
      </c>
      <c r="S51" s="21">
        <f>IF(D7L544C7=0,0,D7L544C5/D7L544C7)</f>
        <v>2.3053550655605101E-7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9.7109513338478184E-2</v>
      </c>
      <c r="J52" s="16" t="s">
        <v>43433</v>
      </c>
      <c r="K52" s="21">
        <f>_xlfn.SINGLE(IF(FLOW_THRU_100PCT="Y",1,INDEX(VariabilityMatrix,D7L545C1,_xlfn.SINGLE(D7L545C6))))</f>
        <v>0.4634795436130667</v>
      </c>
      <c r="L52" s="16" t="s">
        <v>43429</v>
      </c>
      <c r="M52" s="15">
        <f>IF(_xlfn.SINGLE(D7L545C2)&lt;&gt;0,_xlfn.SINGLE(D7L545C2)*_xlfn.SINGLE(D7L545C4),_xlfn.SINGLE(D7L545C3)*_xlfn.SINGLE(D7L545C4))</f>
        <v>4.5008272922604883E-2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11554.771600654372</v>
      </c>
      <c r="R52" s="16" t="s">
        <v>43431</v>
      </c>
      <c r="S52" s="21">
        <f>IF(D7L545C7=0,0,D7L545C5/D7L545C7)</f>
        <v>3.8952109551049859E-6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0.79810935014384143</v>
      </c>
      <c r="J53" s="16" t="s">
        <v>43438</v>
      </c>
      <c r="K53" s="21">
        <f>_xlfn.SINGLE(IF(FLOW_THRU_100PCT="Y",1,INDEX(VariabilityMatrix,D7L546C1,_xlfn.SINGLE(D7L546C6))))</f>
        <v>0.4634795436130667</v>
      </c>
      <c r="L53" s="16" t="s">
        <v>43434</v>
      </c>
      <c r="M53" s="15">
        <f>IF(_xlfn.SINGLE(D7L546C2)&lt;&gt;0,_xlfn.SINGLE(D7L546C2)*_xlfn.SINGLE(D7L546C4),_xlfn.SINGLE(D7L546C3)*_xlfn.SINGLE(D7L546C4))</f>
        <v>0.36990735735798885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11554.771600654372</v>
      </c>
      <c r="R53" s="16" t="s">
        <v>43436</v>
      </c>
      <c r="S53" s="21">
        <f>IF(D7L546C7=0,0,D7L546C5/D7L546C7)</f>
        <v>3.2013385477653249E-5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0.3125815590309573</v>
      </c>
      <c r="J54" s="16" t="s">
        <v>43443</v>
      </c>
      <c r="K54" s="21">
        <f>_xlfn.SINGLE(IF(FLOW_THRU_100PCT="Y",1,INDEX(VariabilityMatrix,D7L547C1,_xlfn.SINGLE(D7L547C6))))</f>
        <v>0.4634795436130667</v>
      </c>
      <c r="L54" s="16" t="s">
        <v>43439</v>
      </c>
      <c r="M54" s="15">
        <f>IF(_xlfn.SINGLE(D7L547C2)&lt;&gt;0,_xlfn.SINGLE(D7L547C2)*_xlfn.SINGLE(D7L547C4),_xlfn.SINGLE(D7L547C3)*_xlfn.SINGLE(D7L547C4))</f>
        <v>0.14487515832152895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11554.771600654372</v>
      </c>
      <c r="R54" s="16" t="s">
        <v>43441</v>
      </c>
      <c r="S54" s="21">
        <f>IF(D7L547C7=0,0,D7L547C5/D7L547C7)</f>
        <v>1.2538123930837746E-5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5.2814906097996142</v>
      </c>
      <c r="J55" s="16" t="s">
        <v>43448</v>
      </c>
      <c r="K55" s="21">
        <f>_xlfn.SINGLE(IF(FLOW_THRU_100PCT="Y",1,INDEX(VariabilityMatrix,D7L548C1,_xlfn.SINGLE(D7L548C6))))</f>
        <v>0.4634795436130667</v>
      </c>
      <c r="L55" s="16" t="s">
        <v>43444</v>
      </c>
      <c r="M55" s="15">
        <f>IF(_xlfn.SINGLE(D7L548C2)&lt;&gt;0,_xlfn.SINGLE(D7L548C2)*_xlfn.SINGLE(D7L548C4),_xlfn.SINGLE(D7L548C3)*_xlfn.SINGLE(D7L548C4))</f>
        <v>2.4478628574266224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11554.771600654372</v>
      </c>
      <c r="R55" s="16" t="s">
        <v>43446</v>
      </c>
      <c r="S55" s="21">
        <f>IF(D7L548C7=0,0,D7L548C5/D7L548C7)</f>
        <v>2.1184865802868785E-4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43.406736306933574</v>
      </c>
      <c r="J56" s="16" t="s">
        <v>43453</v>
      </c>
      <c r="K56" s="21">
        <f>_xlfn.SINGLE(IF(FLOW_THRU_100PCT="Y",1,INDEX(VariabilityMatrix,D7L549C1,_xlfn.SINGLE(D7L549C6))))</f>
        <v>0.4634795436130667</v>
      </c>
      <c r="L56" s="16" t="s">
        <v>43449</v>
      </c>
      <c r="M56" s="15">
        <f>IF(_xlfn.SINGLE(D7L549C2)&lt;&gt;0,_xlfn.SINGLE(D7L549C2)*_xlfn.SINGLE(D7L549C4),_xlfn.SINGLE(D7L549C3)*_xlfn.SINGLE(D7L549C4))</f>
        <v>20.118134333270305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11554.771600654372</v>
      </c>
      <c r="R56" s="16" t="s">
        <v>43451</v>
      </c>
      <c r="S56" s="21">
        <f>IF(D7L549C7=0,0,D7L549C5/D7L549C7)</f>
        <v>1.7411105150820091E-3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0.33081451382547306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0.33081451382547306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11554.771600654372</v>
      </c>
      <c r="R57" s="16" t="s">
        <v>43456</v>
      </c>
      <c r="S57" s="21">
        <f>IF(D7L550C7=0,0,D7L550C5/D7L550C7)</f>
        <v>2.8630121412935439E-5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5.5895611813159549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5.5895611813159549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11554.771600654372</v>
      </c>
      <c r="R58" s="16" t="s">
        <v>43460</v>
      </c>
      <c r="S58" s="21">
        <f>IF(D7L551C7=0,0,D7L551C5/D7L551C7)</f>
        <v>4.8374484364532188E-4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45.938661297375518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45.938661297375518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11554.771600654372</v>
      </c>
      <c r="R59" s="16" t="s">
        <v>43464</v>
      </c>
      <c r="S59" s="21">
        <f>IF(D7L552C7=0,0,D7L552C5/D7L552C7)</f>
        <v>3.9757307963381909E-3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0.46935998677982882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11095.365695715234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0.46935998677982882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11095.365695715234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0.46935998677982882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11095.365695715234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-1.6381601500136651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-1.6381601500136651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11554.771600654372</v>
      </c>
      <c r="R63" s="16" t="s">
        <v>43483</v>
      </c>
      <c r="S63" s="21">
        <f>IF(D7L556C7=0,0,D7L556C5/D7L556C7)</f>
        <v>-1.4177347736764372E-4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-27.678943941757723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-27.678943941757723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11554.771600654372</v>
      </c>
      <c r="R64" s="16" t="s">
        <v>43487</v>
      </c>
      <c r="S64" s="21">
        <f>IF(D7L557C7=0,0,D7L557C5/D7L557C7)</f>
        <v>-2.3954557388386807E-3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11554.771600654372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3.2627403798358388</v>
      </c>
      <c r="J66" s="16" t="s">
        <v>43497</v>
      </c>
      <c r="K66" s="21">
        <f>_xlfn.SINGLE(IF(FLOW_THRU_100PCT="Y",1,INDEX(VariabilityMatrix,D7L559C1,_xlfn.SINGLE(D7L559C6))))</f>
        <v>0.4634795436130667</v>
      </c>
      <c r="L66" s="16" t="s">
        <v>43493</v>
      </c>
      <c r="M66" s="15">
        <f>IF(_xlfn.SINGLE(D7L559C2)&lt;&gt;0,_xlfn.SINGLE(D7L559C2)*_xlfn.SINGLE(D7L559C4),_xlfn.SINGLE(D7L559C3)*_xlfn.SINGLE(D7L559C4))</f>
        <v>1.5122134221742385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11554.771600654372</v>
      </c>
      <c r="R66" s="16" t="s">
        <v>43495</v>
      </c>
      <c r="S66" s="21">
        <f>IF(D7L559C7=0,0,D7L559C5/D7L559C7)</f>
        <v>1.308735018257391E-4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55.128436660623287</v>
      </c>
      <c r="J67" s="16" t="s">
        <v>43502</v>
      </c>
      <c r="K67" s="21">
        <f>_xlfn.SINGLE(IF(FLOW_THRU_100PCT="Y",1,INDEX(VariabilityMatrix,D7L560C1,_xlfn.SINGLE(D7L560C6))))</f>
        <v>0.4634795436130667</v>
      </c>
      <c r="L67" s="16" t="s">
        <v>43498</v>
      </c>
      <c r="M67" s="15">
        <f>IF(_xlfn.SINGLE(D7L560C2)&lt;&gt;0,_xlfn.SINGLE(D7L560C2)*_xlfn.SINGLE(D7L560C4),_xlfn.SINGLE(D7L560C3)*_xlfn.SINGLE(D7L560C4))</f>
        <v>25.550902663567534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11554.771600654372</v>
      </c>
      <c r="R67" s="16" t="s">
        <v>43500</v>
      </c>
      <c r="S67" s="21">
        <f>IF(D7L560C7=0,0,D7L560C5/D7L560C7)</f>
        <v>2.2112858260322972E-3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453.08146694441541</v>
      </c>
      <c r="J68" s="16" t="s">
        <v>43507</v>
      </c>
      <c r="K68" s="21">
        <f>_xlfn.SINGLE(IF(FLOW_THRU_100PCT="Y",1,INDEX(VariabilityMatrix,D7L561C1,_xlfn.SINGLE(D7L561C6))))</f>
        <v>0.4634795436130667</v>
      </c>
      <c r="L68" s="16" t="s">
        <v>43503</v>
      </c>
      <c r="M68" s="15">
        <f>IF(_xlfn.SINGLE(D7L561C2)&lt;&gt;0,_xlfn.SINGLE(D7L561C2)*_xlfn.SINGLE(D7L561C4),_xlfn.SINGLE(D7L561C3)*_xlfn.SINGLE(D7L561C4))</f>
        <v>209.99399151893641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11554.771600654372</v>
      </c>
      <c r="R68" s="16" t="s">
        <v>43505</v>
      </c>
      <c r="S68" s="21">
        <f>IF(D7L561C7=0,0,D7L561C5/D7L561C7)</f>
        <v>1.8173789909187301E-2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17.484618395954065</v>
      </c>
      <c r="J69" s="16" t="s">
        <v>43512</v>
      </c>
      <c r="K69" s="21">
        <f>_xlfn.SINGLE(IF(FLOW_THRU_100PCT="Y",1,INDEX(VariabilityMatrix,D7L562C1,_xlfn.SINGLE(D7L562C6))))</f>
        <v>0.46935998677982882</v>
      </c>
      <c r="L69" s="16" t="s">
        <v>43508</v>
      </c>
      <c r="M69" s="15">
        <f>IF(_xlfn.SINGLE(D7L562C2)&lt;&gt;0,_xlfn.SINGLE(D7L562C2)*_xlfn.SINGLE(D7L562C4),_xlfn.SINGLE(D7L562C3)*_xlfn.SINGLE(D7L562C4))</f>
        <v>8.2065802591753521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11095.365695715234</v>
      </c>
      <c r="R69" s="16" t="s">
        <v>43510</v>
      </c>
      <c r="S69" s="21">
        <f>IF(D7L562C7=0,0,D7L562C5/D7L562C7)</f>
        <v>7.3964035834749801E-4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295.42641018376708</v>
      </c>
      <c r="J70" s="16" t="s">
        <v>43517</v>
      </c>
      <c r="K70" s="21">
        <f>_xlfn.SINGLE(IF(FLOW_THRU_100PCT="Y",1,INDEX(VariabilityMatrix,D7L563C1,_xlfn.SINGLE(D7L563C6))))</f>
        <v>0.46935998677982882</v>
      </c>
      <c r="L70" s="16" t="s">
        <v>43513</v>
      </c>
      <c r="M70" s="15">
        <f>IF(_xlfn.SINGLE(D7L563C2)&lt;&gt;0,_xlfn.SINGLE(D7L563C2)*_xlfn.SINGLE(D7L563C4),_xlfn.SINGLE(D7L563C3)*_xlfn.SINGLE(D7L563C4))</f>
        <v>138.66133597826521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11095.365695715234</v>
      </c>
      <c r="R70" s="16" t="s">
        <v>43515</v>
      </c>
      <c r="S70" s="21">
        <f>IF(D7L563C7=0,0,D7L563C5/D7L563C7)</f>
        <v>1.2497229904897404E-2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2428.0070215702435</v>
      </c>
      <c r="J71" s="16" t="s">
        <v>43522</v>
      </c>
      <c r="K71" s="21">
        <f>_xlfn.SINGLE(IF(FLOW_THRU_100PCT="Y",1,INDEX(VariabilityMatrix,D7L564C1,_xlfn.SINGLE(D7L564C6))))</f>
        <v>0.46935998677982882</v>
      </c>
      <c r="L71" s="16" t="s">
        <v>43518</v>
      </c>
      <c r="M71" s="15">
        <f>IF(_xlfn.SINGLE(D7L564C2)&lt;&gt;0,_xlfn.SINGLE(D7L564C2)*_xlfn.SINGLE(D7L564C4),_xlfn.SINGLE(D7L564C3)*_xlfn.SINGLE(D7L564C4))</f>
        <v>1139.6093435455412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11095.365695715234</v>
      </c>
      <c r="R71" s="16" t="s">
        <v>43520</v>
      </c>
      <c r="S71" s="21">
        <f>IF(D7L564C7=0,0,D7L564C5/D7L564C7)</f>
        <v>0.1027103905178746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0.46935998677982882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11095.365695715234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0.46935998677982882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11095.365695715234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0.46935998677982882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11095.365695715234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0.46935998677982882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11095.365695715234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0.46935998677982882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11095.365695715234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0.46935998677982882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11095.365695715234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0.46935998677982882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11095.365695715234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0.46935998677982882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11095.365695715234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0.46935998677982882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11095.365695715234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0.46935998677982882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11095.365695715234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0.46935998677982882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11095.365695715234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0.46935998677982882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11095.365695715234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0.46935998677982882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11095.365695715234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0.46935998677982882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11095.365695715234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0.46935998677982882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11095.365695715234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11095.365695715234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11095.365695715234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-227.48362341211441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-227.48362341211441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11095.365695715234</v>
      </c>
      <c r="R89" s="16" t="s">
        <v>43608</v>
      </c>
      <c r="S89" s="21">
        <f>IF(D7L582C7=0,0,D7L582C5/D7L582C7)</f>
        <v>-2.05025800546586E-2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66749.396647899193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64982.93562879994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5.6276815483122045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C1BAC-8078-47BA-B809-DFE1EB483C87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8.0384100845621997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4.0192050422810999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11095.365695715234</v>
      </c>
      <c r="R8" s="16" t="s">
        <v>43642</v>
      </c>
      <c r="S8" s="21">
        <f>IF(D7L601C7=0,0,D7L601C5/D7L601C7)</f>
        <v>3.6224178206521133E-4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135.81987213496868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67.909936067484338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11095.365695715234</v>
      </c>
      <c r="R9" s="16" t="s">
        <v>43646</v>
      </c>
      <c r="S9" s="21">
        <f>IF(D7L602C7=0,0,D7L602C5/D7L602C7)</f>
        <v>6.1205676252482182E-3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1116.2563394631695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558.12816973158476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11095.365695715234</v>
      </c>
      <c r="R10" s="16" t="s">
        <v>43650</v>
      </c>
      <c r="S10" s="21">
        <f>IF(D7L603C7=0,0,D7L603C5/D7L603C7)</f>
        <v>5.0302818765777191E-2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2.0273531522148134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2.0273531522148134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11095.365695715234</v>
      </c>
      <c r="R11" s="16" t="s">
        <v>43654</v>
      </c>
      <c r="S11" s="21">
        <f>IF(D7L604C7=0,0,D7L604C5/D7L604C7)</f>
        <v>1.8272071491953878E-4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34.254889089953465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34.254889089953465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11095.365695715234</v>
      </c>
      <c r="R12" s="16" t="s">
        <v>43658</v>
      </c>
      <c r="S12" s="21">
        <f>IF(D7L605C7=0,0,D7L605C5/D7L605C7)</f>
        <v>3.0873150132565605E-3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281.5290318214312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281.5290318214312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11095.365695715234</v>
      </c>
      <c r="R13" s="16" t="s">
        <v>43662</v>
      </c>
      <c r="S13" s="21">
        <f>IF(D7L606C7=0,0,D7L606C5/D7L606C7)</f>
        <v>2.5373569429095157E-2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11095.365695715234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11095.365695715234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8641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8641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11095.365695715234</v>
      </c>
      <c r="R16" s="16" t="s">
        <v>43675</v>
      </c>
      <c r="S16" s="21">
        <f>IF(D7L609C7=0,0,D7L609C5/D7L609C7)</f>
        <v>0.77879361861294472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3584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3584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11095.365695715234</v>
      </c>
      <c r="R17" s="16" t="s">
        <v>43679</v>
      </c>
      <c r="S17" s="21">
        <f>IF(D7L610C7=0,0,D7L610C5/D7L610C7)</f>
        <v>0.32301774437088226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17168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17168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11095.365695715234</v>
      </c>
      <c r="R18" s="16" t="s">
        <v>43684</v>
      </c>
      <c r="S18" s="21">
        <f>IF(D7L611C7=0,0,D7L611C5/D7L611C7)</f>
        <v>1.5473126772765924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11095.365695715234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0.88329632949515346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0.44164816474757673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11095.365695715234</v>
      </c>
      <c r="R20" s="16" t="s">
        <v>43692</v>
      </c>
      <c r="S20" s="21">
        <f>IF(D7L613C7=0,0,D7L613C5/D7L613C7)</f>
        <v>3.9804741624526243E-5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11095.365695715234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14.924492936696554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7.462246468348277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11095.365695715234</v>
      </c>
      <c r="R22" s="16" t="s">
        <v>43700</v>
      </c>
      <c r="S22" s="21">
        <f>IF(D7L615C7=0,0,D7L615C5/D7L615C7)</f>
        <v>6.7255525171468829E-4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11095.365695715234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122.6592220415704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61.329611020785201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11095.365695715234</v>
      </c>
      <c r="R24" s="16" t="s">
        <v>43708</v>
      </c>
      <c r="S24" s="21">
        <f>IF(D7L617C7=0,0,D7L617C5/D7L617C7)</f>
        <v>5.527497939474788E-3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11095.365695715234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11095.365695715234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11095.365695715234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11095.365695715234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-9246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-9246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11095.365695715234</v>
      </c>
      <c r="R29" s="16" t="s">
        <v>43730</v>
      </c>
      <c r="S29" s="21">
        <f>IF(D7L622C7=0,0,D7L622C5/D7L622C7)</f>
        <v>-0.83332088851930175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4386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4386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11095.365695715234</v>
      </c>
      <c r="R30" s="16" t="s">
        <v>43734</v>
      </c>
      <c r="S30" s="21">
        <f>IF(D7L623C7=0,0,D7L623C5/D7L623C7)</f>
        <v>0.39530017489137548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26249.392907054062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25550.10209055883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2.3027724178956688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33.519971281579338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16.759985640789669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11095.365695715234</v>
      </c>
      <c r="R32" s="16" t="s">
        <v>43742</v>
      </c>
      <c r="S32" s="21">
        <f>IF(D7L625C7=0,0,D7L625C5/D7L625C7)</f>
        <v>1.5105392738214997E-3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566.36550829564737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283.18275414782369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11095.365695715234</v>
      </c>
      <c r="R33" s="16" t="s">
        <v>43746</v>
      </c>
      <c r="S33" s="21">
        <f>IF(D7L626C7=0,0,D7L626C5/D7L626C7)</f>
        <v>2.5522615649989987E-2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4654.7613331578577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2327.3806665789289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11095.365695715234</v>
      </c>
      <c r="R34" s="16" t="s">
        <v>43750</v>
      </c>
      <c r="S34" s="21">
        <f>IF(D7L627C7=0,0,D7L627C5/D7L627C7)</f>
        <v>0.20976151038245705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1304.4728125792817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1304.4728125792817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11095.365695715234</v>
      </c>
      <c r="R35" s="16" t="s">
        <v>43754</v>
      </c>
      <c r="S35" s="21">
        <f>IF(D7L628C7=0,0,D7L628C5/D7L628C7)</f>
        <v>0.11756915890415744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9907.3147689059151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9907.3147689059151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11095.365695715234</v>
      </c>
      <c r="R36" s="16" t="s">
        <v>43758</v>
      </c>
      <c r="S36" s="21">
        <f>IF(D7L629C7=0,0,D7L629C5/D7L629C7)</f>
        <v>0.89292368008491008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26980.141383205835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26980.141383205835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11095.365695715234</v>
      </c>
      <c r="R37" s="16" t="s">
        <v>43762</v>
      </c>
      <c r="S37" s="21">
        <f>IF(D7L630C7=0,0,D7L630C5/D7L630C7)</f>
        <v>2.4316585972127913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43446.575777426115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40819.252371058574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3.6789461015081271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402FB-3AE1-4A1A-B2F6-4A1E9F131AB7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300640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300640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6747.5169999999998</v>
      </c>
      <c r="R8" s="16" t="s">
        <v>43792</v>
      </c>
      <c r="S8" s="21">
        <f>IF(D7L701C7=0,0,D7L701C5/D7L701C7)</f>
        <v>44.555649137304883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18054.077713665265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18054.077713665265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6747.5169999999998</v>
      </c>
      <c r="R9" s="16" t="s">
        <v>43796</v>
      </c>
      <c r="S9" s="21">
        <f>IF(D7L702C7=0,0,D7L702C5/D7L702C7)</f>
        <v>2.6756624271810305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4391.1074807434179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4391.1074807434179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6747.5169999999998</v>
      </c>
      <c r="R10" s="16" t="s">
        <v>43801</v>
      </c>
      <c r="S10" s="21">
        <f>IF(D7L703C7=0,0,D7L703C5/D7L703C7)</f>
        <v>0.65077382995010136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8235.6662042928547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8235.6662042928547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6747.5169999999998</v>
      </c>
      <c r="R11" s="16" t="s">
        <v>43806</v>
      </c>
      <c r="S11" s="21">
        <f>IF(D7L704C7=0,0,D7L704C5/D7L704C7)</f>
        <v>1.220547677655774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0.74869692766298679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0.74869692766298679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6747.5169999999998</v>
      </c>
      <c r="R12" s="16" t="s">
        <v>43811</v>
      </c>
      <c r="S12" s="21">
        <f>IF(D7L705C7=0,0,D7L705C5/D7L705C7)</f>
        <v>1.1095887978688854E-4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6747.5169999999998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6747.5169999999998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37809.911968400003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37809.911968400003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7252.2835999999998</v>
      </c>
      <c r="R15" s="16" t="s">
        <v>43826</v>
      </c>
      <c r="S15" s="21">
        <f>IF(D7L708C7=0,0,D7L708C5/D7L708C7)</f>
        <v>5.213518121161175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123.6396423972006</v>
      </c>
      <c r="J16" s="16" t="s">
        <v>43832</v>
      </c>
      <c r="K16" s="21">
        <f>_xlfn.SINGLE(IF(FLOW_THRU_100PCT="Y",1,INDEX(VariabilityMatrix,D7L709C1,_xlfn.SINGLE(D7L709C6))))</f>
        <v>0.47720261082240351</v>
      </c>
      <c r="L16" s="16" t="s">
        <v>43828</v>
      </c>
      <c r="M16" s="15">
        <f>IF(_xlfn.SINGLE(D7L709C2)&lt;&gt;0,_xlfn.SINGLE(D7L709C2)*_xlfn.SINGLE(D7L709C4),_xlfn.SINGLE(D7L709C3)*_xlfn.SINGLE(D7L709C4))</f>
        <v>59.001160153092457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7252.2835999999998</v>
      </c>
      <c r="R16" s="16" t="s">
        <v>43830</v>
      </c>
      <c r="S16" s="21">
        <f>IF(D7L709C7=0,0,D7L709C5/D7L709C7)</f>
        <v>8.1355285324325229E-3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2.9081849193190044</v>
      </c>
      <c r="J17" s="16" t="s">
        <v>43837</v>
      </c>
      <c r="K17" s="21">
        <f>_xlfn.SINGLE(IF(FLOW_THRU_100PCT="Y",1,INDEX(VariabilityMatrix,D7L710C1,_xlfn.SINGLE(D7L710C6))))</f>
        <v>0.46935998677982882</v>
      </c>
      <c r="L17" s="16" t="s">
        <v>43833</v>
      </c>
      <c r="M17" s="15">
        <f>IF(_xlfn.SINGLE(D7L710C2)&lt;&gt;0,_xlfn.SINGLE(D7L710C2)*_xlfn.SINGLE(D7L710C4),_xlfn.SINGLE(D7L710C3)*_xlfn.SINGLE(D7L710C4))</f>
        <v>1.3649856352848655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6747.5169999999998</v>
      </c>
      <c r="R17" s="16" t="s">
        <v>43835</v>
      </c>
      <c r="S17" s="21">
        <f>IF(D7L710C7=0,0,D7L710C5/D7L710C7)</f>
        <v>2.0229450852585708E-4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3756.4622988322594</v>
      </c>
      <c r="J18" s="16" t="s">
        <v>43842</v>
      </c>
      <c r="K18" s="21">
        <f>_xlfn.SINGLE(IF(FLOW_THRU_100PCT="Y",1,INDEX(VariabilityMatrix,D7L711C1,_xlfn.SINGLE(D7L711C6))))</f>
        <v>0.47720261082240351</v>
      </c>
      <c r="L18" s="16" t="s">
        <v>43838</v>
      </c>
      <c r="M18" s="15">
        <f>IF(_xlfn.SINGLE(D7L711C2)&lt;&gt;0,_xlfn.SINGLE(D7L711C2)*_xlfn.SINGLE(D7L711C4),_xlfn.SINGLE(D7L711C3)*_xlfn.SINGLE(D7L711C4))</f>
        <v>1792.5936164586819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7252.2835999999998</v>
      </c>
      <c r="R18" s="16" t="s">
        <v>43840</v>
      </c>
      <c r="S18" s="21">
        <f>IF(D7L711C7=0,0,D7L711C5/D7L711C7)</f>
        <v>0.2471764364618452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4214.2830797509396</v>
      </c>
      <c r="J19" s="16" t="s">
        <v>43847</v>
      </c>
      <c r="K19" s="21">
        <f>_xlfn.SINGLE(IF(FLOW_THRU_100PCT="Y",1,INDEX(VariabilityMatrix,D7L712C1,_xlfn.SINGLE(D7L712C6))))</f>
        <v>0.46935998677982882</v>
      </c>
      <c r="L19" s="16" t="s">
        <v>43843</v>
      </c>
      <c r="M19" s="15">
        <f>IF(_xlfn.SINGLE(D7L712C2)&lt;&gt;0,_xlfn.SINGLE(D7L712C2)*_xlfn.SINGLE(D7L712C4),_xlfn.SINGLE(D7L712C3)*_xlfn.SINGLE(D7L712C4))</f>
        <v>1978.0158505983572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6747.5169999999998</v>
      </c>
      <c r="R19" s="16" t="s">
        <v>43845</v>
      </c>
      <c r="S19" s="21">
        <f>IF(D7L712C7=0,0,D7L712C5/D7L712C7)</f>
        <v>0.29314722002158089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0.32313165770211161</v>
      </c>
      <c r="J20" s="16" t="s">
        <v>43852</v>
      </c>
      <c r="K20" s="21">
        <f>_xlfn.SINGLE(IF(FLOW_THRU_100PCT="Y",1,INDEX(VariabilityMatrix,D7L713C1,_xlfn.SINGLE(D7L713C6))))</f>
        <v>0.46935998677982882</v>
      </c>
      <c r="L20" s="16" t="s">
        <v>43848</v>
      </c>
      <c r="M20" s="15">
        <f>IF(_xlfn.SINGLE(D7L713C2)&lt;&gt;0,_xlfn.SINGLE(D7L713C2)*_xlfn.SINGLE(D7L713C4),_xlfn.SINGLE(D7L713C3)*_xlfn.SINGLE(D7L713C4))</f>
        <v>0.15166507058720727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6747.5169999999998</v>
      </c>
      <c r="R20" s="16" t="s">
        <v>43850</v>
      </c>
      <c r="S20" s="21">
        <f>IF(D7L713C7=0,0,D7L713C5/D7L713C7)</f>
        <v>2.2477167613984119E-5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0.32313165770211161</v>
      </c>
      <c r="J21" s="16" t="s">
        <v>43857</v>
      </c>
      <c r="K21" s="21">
        <f>_xlfn.SINGLE(IF(FLOW_THRU_100PCT="Y",1,INDEX(VariabilityMatrix,D7L714C1,_xlfn.SINGLE(D7L714C6))))</f>
        <v>0.46935998677982882</v>
      </c>
      <c r="L21" s="16" t="s">
        <v>43853</v>
      </c>
      <c r="M21" s="15">
        <f>IF(_xlfn.SINGLE(D7L714C2)&lt;&gt;0,_xlfn.SINGLE(D7L714C2)*_xlfn.SINGLE(D7L714C4),_xlfn.SINGLE(D7L714C3)*_xlfn.SINGLE(D7L714C4))</f>
        <v>0.15166507058720727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6747.5169999999998</v>
      </c>
      <c r="R21" s="16" t="s">
        <v>43855</v>
      </c>
      <c r="S21" s="21">
        <f>IF(D7L714C7=0,0,D7L714C5/D7L714C7)</f>
        <v>2.2477167613984119E-5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4012.6489253448221</v>
      </c>
      <c r="J22" s="16" t="s">
        <v>43862</v>
      </c>
      <c r="K22" s="21">
        <f>_xlfn.SINGLE(IF(FLOW_THRU_100PCT="Y",1,INDEX(VariabilityMatrix,D7L715C1,_xlfn.SINGLE(D7L715C6))))</f>
        <v>0.46935998677982882</v>
      </c>
      <c r="L22" s="16" t="s">
        <v>43858</v>
      </c>
      <c r="M22" s="15">
        <f>IF(_xlfn.SINGLE(D7L715C2)&lt;&gt;0,_xlfn.SINGLE(D7L715C2)*_xlfn.SINGLE(D7L715C4),_xlfn.SINGLE(D7L715C3)*_xlfn.SINGLE(D7L715C4))</f>
        <v>1883.3768465519399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6747.5169999999998</v>
      </c>
      <c r="R22" s="16" t="s">
        <v>43860</v>
      </c>
      <c r="S22" s="21">
        <f>IF(D7L715C7=0,0,D7L715C5/D7L715C7)</f>
        <v>0.27912146743045479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1146.1479898693899</v>
      </c>
      <c r="J23" s="16" t="s">
        <v>43867</v>
      </c>
      <c r="K23" s="21">
        <f>_xlfn.SINGLE(IF(FLOW_THRU_100PCT="Y",1,INDEX(VariabilityMatrix,D7L716C1,_xlfn.SINGLE(D7L716C6))))</f>
        <v>0.46935998677982882</v>
      </c>
      <c r="L23" s="16" t="s">
        <v>43863</v>
      </c>
      <c r="M23" s="15">
        <f>IF(_xlfn.SINGLE(D7L716C2)&lt;&gt;0,_xlfn.SINGLE(D7L716C2)*_xlfn.SINGLE(D7L716C4),_xlfn.SINGLE(D7L716C3)*_xlfn.SINGLE(D7L716C4))</f>
        <v>537.95600537282417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6747.5169999999998</v>
      </c>
      <c r="R23" s="16" t="s">
        <v>43865</v>
      </c>
      <c r="S23" s="21">
        <f>IF(D7L716C7=0,0,D7L716C5/D7L716C7)</f>
        <v>7.9726513526801657E-2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0.46935998677982882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6747.5169999999998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6747.5169999999998</v>
      </c>
      <c r="R25" s="16" t="s">
        <v>43875</v>
      </c>
      <c r="S25" s="21">
        <f>IF(D7L718C7=0,0,D7L718C5/D7L718C7)</f>
        <v>0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1748.370612294073</v>
      </c>
      <c r="J26" s="16" t="s">
        <v>43881</v>
      </c>
      <c r="K26" s="21">
        <f>_xlfn.SINGLE(IF(FLOW_THRU_100PCT="Y",1,INDEX(VariabilityMatrix,D7L719C1,_xlfn.SINGLE(D7L719C6))))</f>
        <v>0.47720261082240351</v>
      </c>
      <c r="L26" s="16" t="s">
        <v>43877</v>
      </c>
      <c r="M26" s="15">
        <f>IF(_xlfn.SINGLE(D7L719C2)&lt;&gt;0,_xlfn.SINGLE(D7L719C2)*_xlfn.SINGLE(D7L719C4),_xlfn.SINGLE(D7L719C3)*_xlfn.SINGLE(D7L719C4))</f>
        <v>834.3270208718958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7252.2835999999998</v>
      </c>
      <c r="R26" s="16" t="s">
        <v>43879</v>
      </c>
      <c r="S26" s="21">
        <f>IF(D7L719C7=0,0,D7L719C5/D7L719C7)</f>
        <v>0.11504335280985094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2307.8262235636266</v>
      </c>
      <c r="J27" s="16" t="s">
        <v>43886</v>
      </c>
      <c r="K27" s="21">
        <f>_xlfn.SINGLE(IF(FLOW_THRU_100PCT="Y",1,INDEX(VariabilityMatrix,D7L720C1,_xlfn.SINGLE(D7L720C6))))</f>
        <v>0.4634795436130667</v>
      </c>
      <c r="L27" s="16" t="s">
        <v>43882</v>
      </c>
      <c r="M27" s="15">
        <f>IF(_xlfn.SINGLE(D7L720C2)&lt;&gt;0,_xlfn.SINGLE(D7L720C2)*_xlfn.SINGLE(D7L720C4),_xlfn.SINGLE(D7L720C3)*_xlfn.SINGLE(D7L720C4))</f>
        <v>1069.6302448355368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6973.576</v>
      </c>
      <c r="R27" s="16" t="s">
        <v>43884</v>
      </c>
      <c r="S27" s="21">
        <f>IF(D7L720C7=0,0,D7L720C5/D7L720C7)</f>
        <v>0.1533833208149645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384151.5030412621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376211.86578376114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55.332745259185607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29594.274705001604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14797.137352500802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6747.5169999999998</v>
      </c>
      <c r="R29" s="16" t="s">
        <v>43893</v>
      </c>
      <c r="S29" s="21">
        <f>IF(D7L722C7=0,0,D7L722C5/D7L722C7)</f>
        <v>2.1929751866502598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7463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7463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6747.5169999999998</v>
      </c>
      <c r="R30" s="16" t="s">
        <v>43898</v>
      </c>
      <c r="S30" s="21">
        <f>IF(D7L723C7=0,0,D7L723C5/D7L723C7)</f>
        <v>1.1060364871996617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37057.274705001604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22260.137352500802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3.2990116738499218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77769.924117352843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38884.962058676421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6747.5169999999998</v>
      </c>
      <c r="R32" s="16" t="s">
        <v>43907</v>
      </c>
      <c r="S32" s="21">
        <f>IF(D7L725C7=0,0,D7L725C5/D7L725C7)</f>
        <v>5.7628549966863991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76DAB-0902-4A98-92FF-A04AA5F40CC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100911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100911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617.35199999999998</v>
      </c>
      <c r="R8" s="16" t="s">
        <v>43923</v>
      </c>
      <c r="S8" s="21">
        <f>IF(D7L726C7=0,0,D7L726C5/D7L726C7)</f>
        <v>163.45780041208258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6059.9222863347368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6059.9222863347368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617.35199999999998</v>
      </c>
      <c r="R9" s="16" t="s">
        <v>43927</v>
      </c>
      <c r="S9" s="21">
        <f>IF(D7L727C7=0,0,D7L727C5/D7L727C7)</f>
        <v>9.8159919889054166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1473.8925192565825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1473.8925192565825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617.35199999999998</v>
      </c>
      <c r="R10" s="16" t="s">
        <v>43931</v>
      </c>
      <c r="S10" s="21">
        <f>IF(D7L728C7=0,0,D7L728C5/D7L728C7)</f>
        <v>2.3874426895135716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2764.3337957071453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2764.3337957071453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617.35199999999998</v>
      </c>
      <c r="R11" s="16" t="s">
        <v>43935</v>
      </c>
      <c r="S11" s="21">
        <f>IF(D7L729C7=0,0,D7L729C5/D7L729C7)</f>
        <v>4.4777271244073811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0.25130307233701321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0.25130307233701321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617.35199999999998</v>
      </c>
      <c r="R12" s="16" t="s">
        <v>43939</v>
      </c>
      <c r="S12" s="21">
        <f>IF(D7L730C7=0,0,D7L730C5/D7L730C7)</f>
        <v>4.0706610221885283E-4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617.35199999999998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617.35199999999998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111209.3999043708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111209.3999043708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180.13936928101114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5813C-D81E-4827-9039-EE8F6D83DB6B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1511.138462062044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1511.138462062044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1511.138462062044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1511.138462062044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1511.138462062044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1511.138462062044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1511.138462062044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97119-4DAD-4E3A-B4DF-EF14DD68B2F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6888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6888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17759.34</v>
      </c>
      <c r="R8" s="16" t="s">
        <v>44024</v>
      </c>
      <c r="S8" s="21">
        <f>IF(D7L801C7=0,0,D7L801C5/D7L801C7)</f>
        <v>0.38785225126609435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1482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1482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17759.34</v>
      </c>
      <c r="R9" s="16" t="s">
        <v>44029</v>
      </c>
      <c r="S9" s="21">
        <f>IF(D7L802C7=0,0,D7L802C5/D7L802C7)</f>
        <v>8.3449047092966286E-2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6036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6036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17759.34</v>
      </c>
      <c r="R10" s="16" t="s">
        <v>44034</v>
      </c>
      <c r="S10" s="21">
        <f>IF(D7L803C7=0,0,D7L803C5/D7L803C7)</f>
        <v>0.33987749544746593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17759.34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1026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1026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17759.34</v>
      </c>
      <c r="R12" s="16" t="s">
        <v>44044</v>
      </c>
      <c r="S12" s="21">
        <f>IF(D7L805C7=0,0,D7L805C5/D7L805C7)</f>
        <v>5.7772417218207431E-2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17759.34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17759.34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17759.34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17759.34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7378.2867795999991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7378.2867795999991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18766.767</v>
      </c>
      <c r="R17" s="16" t="s">
        <v>44069</v>
      </c>
      <c r="S17" s="21">
        <f>IF(D7L810C7=0,0,D7L810C5/D7L810C7)</f>
        <v>0.39315705148361457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24.127237844302773</v>
      </c>
      <c r="J18" s="16" t="s">
        <v>44075</v>
      </c>
      <c r="K18" s="21">
        <f>_xlfn.SINGLE(IF(FLOW_THRU_100PCT="Y",1,INDEX(VariabilityMatrix,D7L811C1,_xlfn.SINGLE(D7L811C6))))</f>
        <v>0.47720261082240351</v>
      </c>
      <c r="L18" s="16" t="s">
        <v>44071</v>
      </c>
      <c r="M18" s="15">
        <f>IF(_xlfn.SINGLE(D7L811C2)&lt;&gt;0,_xlfn.SINGLE(D7L811C2)*_xlfn.SINGLE(D7L811C4),_xlfn.SINGLE(D7L811C3)*_xlfn.SINGLE(D7L811C4))</f>
        <v>11.513580891234382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18766.767</v>
      </c>
      <c r="R18" s="16" t="s">
        <v>44073</v>
      </c>
      <c r="S18" s="21">
        <f>IF(D7L811C7=0,0,D7L811C5/D7L811C7)</f>
        <v>6.1350902322357295E-4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0.56750786303805068</v>
      </c>
      <c r="J19" s="16" t="s">
        <v>44080</v>
      </c>
      <c r="K19" s="21">
        <f>_xlfn.SINGLE(IF(FLOW_THRU_100PCT="Y",1,INDEX(VariabilityMatrix,D7L812C1,_xlfn.SINGLE(D7L812C6))))</f>
        <v>0.46935998677982882</v>
      </c>
      <c r="L19" s="16" t="s">
        <v>44076</v>
      </c>
      <c r="M19" s="15">
        <f>IF(_xlfn.SINGLE(D7L812C2)&lt;&gt;0,_xlfn.SINGLE(D7L812C2)*_xlfn.SINGLE(D7L812C4),_xlfn.SINGLE(D7L812C3)*_xlfn.SINGLE(D7L812C4))</f>
        <v>0.26636548309298835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17759.34</v>
      </c>
      <c r="R19" s="16" t="s">
        <v>44078</v>
      </c>
      <c r="S19" s="21">
        <f>IF(D7L812C7=0,0,D7L812C5/D7L812C7)</f>
        <v>1.499861386138158E-5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733.04206951616311</v>
      </c>
      <c r="J20" s="16" t="s">
        <v>44085</v>
      </c>
      <c r="K20" s="21">
        <f>_xlfn.SINGLE(IF(FLOW_THRU_100PCT="Y",1,INDEX(VariabilityMatrix,D7L813C1,_xlfn.SINGLE(D7L813C6))))</f>
        <v>0.47720261082240351</v>
      </c>
      <c r="L20" s="16" t="s">
        <v>44081</v>
      </c>
      <c r="M20" s="15">
        <f>IF(_xlfn.SINGLE(D7L813C2)&lt;&gt;0,_xlfn.SINGLE(D7L813C2)*_xlfn.SINGLE(D7L813C4),_xlfn.SINGLE(D7L813C3)*_xlfn.SINGLE(D7L813C4))</f>
        <v>349.80958941577086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18766.767</v>
      </c>
      <c r="R20" s="16" t="s">
        <v>44083</v>
      </c>
      <c r="S20" s="21">
        <f>IF(D7L813C7=0,0,D7L813C5/D7L813C7)</f>
        <v>1.8639842942355007E-2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822.38194997136191</v>
      </c>
      <c r="J21" s="16" t="s">
        <v>44090</v>
      </c>
      <c r="K21" s="21">
        <f>_xlfn.SINGLE(IF(FLOW_THRU_100PCT="Y",1,INDEX(VariabilityMatrix,D7L814C1,_xlfn.SINGLE(D7L814C6))))</f>
        <v>0.46935998677982882</v>
      </c>
      <c r="L21" s="16" t="s">
        <v>44086</v>
      </c>
      <c r="M21" s="15">
        <f>IF(_xlfn.SINGLE(D7L814C2)&lt;&gt;0,_xlfn.SINGLE(D7L814C2)*_xlfn.SINGLE(D7L814C4),_xlfn.SINGLE(D7L814C3)*_xlfn.SINGLE(D7L814C4))</f>
        <v>385.99318116652825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17759.34</v>
      </c>
      <c r="R21" s="16" t="s">
        <v>44088</v>
      </c>
      <c r="S21" s="21">
        <f>IF(D7L814C7=0,0,D7L814C5/D7L814C7)</f>
        <v>2.1734657997793175E-2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6.3056429226450078E-2</v>
      </c>
      <c r="J22" s="16" t="s">
        <v>44095</v>
      </c>
      <c r="K22" s="21">
        <f>_xlfn.SINGLE(IF(FLOW_THRU_100PCT="Y",1,INDEX(VariabilityMatrix,D7L815C1,_xlfn.SINGLE(D7L815C6))))</f>
        <v>0.46935998677982882</v>
      </c>
      <c r="L22" s="16" t="s">
        <v>44091</v>
      </c>
      <c r="M22" s="15">
        <f>IF(_xlfn.SINGLE(D7L815C2)&lt;&gt;0,_xlfn.SINGLE(D7L815C2)*_xlfn.SINGLE(D7L815C4),_xlfn.SINGLE(D7L815C3)*_xlfn.SINGLE(D7L815C4))</f>
        <v>2.9596164788109822E-2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17759.34</v>
      </c>
      <c r="R22" s="16" t="s">
        <v>44093</v>
      </c>
      <c r="S22" s="21">
        <f>IF(D7L815C7=0,0,D7L815C5/D7L815C7)</f>
        <v>1.6665126512646202E-6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6.3056429226450078E-2</v>
      </c>
      <c r="J23" s="16" t="s">
        <v>44100</v>
      </c>
      <c r="K23" s="21">
        <f>_xlfn.SINGLE(IF(FLOW_THRU_100PCT="Y",1,INDEX(VariabilityMatrix,D7L816C1,_xlfn.SINGLE(D7L816C6))))</f>
        <v>0.46935998677982882</v>
      </c>
      <c r="L23" s="16" t="s">
        <v>44096</v>
      </c>
      <c r="M23" s="15">
        <f>IF(_xlfn.SINGLE(D7L816C2)&lt;&gt;0,_xlfn.SINGLE(D7L816C2)*_xlfn.SINGLE(D7L816C4),_xlfn.SINGLE(D7L816C3)*_xlfn.SINGLE(D7L816C4))</f>
        <v>2.9596164788109822E-2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17759.34</v>
      </c>
      <c r="R23" s="16" t="s">
        <v>44098</v>
      </c>
      <c r="S23" s="21">
        <f>IF(D7L816C7=0,0,D7L816C5/D7L816C7)</f>
        <v>1.6665126512646202E-6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783.03473813405708</v>
      </c>
      <c r="J24" s="16" t="s">
        <v>44105</v>
      </c>
      <c r="K24" s="21">
        <f>_xlfn.SINGLE(IF(FLOW_THRU_100PCT="Y",1,INDEX(VariabilityMatrix,D7L817C1,_xlfn.SINGLE(D7L817C6))))</f>
        <v>0.46935998677982882</v>
      </c>
      <c r="L24" s="16" t="s">
        <v>44101</v>
      </c>
      <c r="M24" s="15">
        <f>IF(_xlfn.SINGLE(D7L817C2)&lt;&gt;0,_xlfn.SINGLE(D7L817C2)*_xlfn.SINGLE(D7L817C4),_xlfn.SINGLE(D7L817C3)*_xlfn.SINGLE(D7L817C4))</f>
        <v>367.52517433874777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17759.34</v>
      </c>
      <c r="R24" s="16" t="s">
        <v>44103</v>
      </c>
      <c r="S24" s="21">
        <f>IF(D7L817C7=0,0,D7L817C5/D7L817C7)</f>
        <v>2.0694754103404055E-2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223.66115446621842</v>
      </c>
      <c r="J25" s="16" t="s">
        <v>44110</v>
      </c>
      <c r="K25" s="21">
        <f>_xlfn.SINGLE(IF(FLOW_THRU_100PCT="Y",1,INDEX(VariabilityMatrix,D7L818C1,_xlfn.SINGLE(D7L818C6))))</f>
        <v>0.46935998677982882</v>
      </c>
      <c r="L25" s="16" t="s">
        <v>44106</v>
      </c>
      <c r="M25" s="15">
        <f>IF(_xlfn.SINGLE(D7L818C2)&lt;&gt;0,_xlfn.SINGLE(D7L818C2)*_xlfn.SINGLE(D7L818C4),_xlfn.SINGLE(D7L818C3)*_xlfn.SINGLE(D7L818C4))</f>
        <v>104.97759650342553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17759.34</v>
      </c>
      <c r="R25" s="16" t="s">
        <v>44108</v>
      </c>
      <c r="S25" s="21">
        <f>IF(D7L818C7=0,0,D7L818C5/D7L818C7)</f>
        <v>5.9111203740356078E-3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0.46935998677982882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17759.34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17759.34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341.17984155350047</v>
      </c>
      <c r="J28" s="16" t="s">
        <v>44124</v>
      </c>
      <c r="K28" s="21">
        <f>_xlfn.SINGLE(IF(FLOW_THRU_100PCT="Y",1,INDEX(VariabilityMatrix,D7L821C1,_xlfn.SINGLE(D7L821C6))))</f>
        <v>0.47720261082240351</v>
      </c>
      <c r="L28" s="16" t="s">
        <v>44120</v>
      </c>
      <c r="M28" s="15">
        <f>IF(_xlfn.SINGLE(D7L821C2)&lt;&gt;0,_xlfn.SINGLE(D7L821C2)*_xlfn.SINGLE(D7L821C4),_xlfn.SINGLE(D7L821C3)*_xlfn.SINGLE(D7L821C4))</f>
        <v>162.81191114930436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18766.767</v>
      </c>
      <c r="R28" s="16" t="s">
        <v>44122</v>
      </c>
      <c r="S28" s="21">
        <f>IF(D7L821C7=0,0,D7L821C5/D7L821C7)</f>
        <v>8.6755439095771991E-3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450.35290558636717</v>
      </c>
      <c r="J29" s="16" t="s">
        <v>44129</v>
      </c>
      <c r="K29" s="21">
        <f>_xlfn.SINGLE(IF(FLOW_THRU_100PCT="Y",1,INDEX(VariabilityMatrix,D7L822C1,_xlfn.SINGLE(D7L822C6))))</f>
        <v>0.4634795436130667</v>
      </c>
      <c r="L29" s="16" t="s">
        <v>44125</v>
      </c>
      <c r="M29" s="15">
        <f>IF(_xlfn.SINGLE(D7L822C2)&lt;&gt;0,_xlfn.SINGLE(D7L822C2)*_xlfn.SINGLE(D7L822C4),_xlfn.SINGLE(D7L822C3)*_xlfn.SINGLE(D7L822C4))</f>
        <v>208.72935914598798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16685.835999999999</v>
      </c>
      <c r="R29" s="16" t="s">
        <v>44127</v>
      </c>
      <c r="S29" s="21">
        <f>IF(D7L822C7=0,0,D7L822C5/D7L822C7)</f>
        <v>1.2509373767426935E-2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25741.311875602569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24191.958344687242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1.3390798224919545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8416.6469288082426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4208.3234644041213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17759.34</v>
      </c>
      <c r="R31" s="16" t="s">
        <v>44136</v>
      </c>
      <c r="S31" s="21">
        <f>IF(D7L824C7=0,0,D7L824C5/D7L824C7)</f>
        <v>0.23696395611571833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2123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2123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17759.34</v>
      </c>
      <c r="R32" s="16" t="s">
        <v>44141</v>
      </c>
      <c r="S32" s="21">
        <f>IF(D7L825C7=0,0,D7L825C5/D7L825C7)</f>
        <v>0.1195427307546339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10539.646928808243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6331.3234644041213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0.35650668687035225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15377.645098031244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7688.8225490156219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17759.34</v>
      </c>
      <c r="R34" s="16" t="s">
        <v>44150</v>
      </c>
      <c r="S34" s="21">
        <f>IF(D7L827C7=0,0,D7L827C5/D7L827C7)</f>
        <v>0.43294528676266247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541D56-6926-4E9D-A0E9-3D66D360755C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0.47720261082240351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0.46935998677982882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0.47720261082240351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0.46935998677982882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0.46935998677982882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0.46935998677982882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0.46935998677982882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0.46935998677982882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0.46935998677982882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0.47720261082240351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0.4634795436130667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5F2170-835E-4055-B510-F21F4C7878B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_xlfn.SINGLE(IF(FLOW_THRU_100PCT="Y",1,INDEX(VariabilityMatrix,D7L1011C1,_xlfn.SINGLE(D7L1011C6))))</f>
        <v>0.47720261082240351</v>
      </c>
      <c r="L18" s="16" t="s">
        <v>44386</v>
      </c>
      <c r="M18" s="15">
        <f>IF(_xlfn.SINGLE(D7L1011C2)&lt;&gt;0,_xlfn.SINGLE(D7L1011C2)*_xlfn.SINGLE(D7L1011C4),_xlfn.SINGLE(D7L1011C3)*_xlfn.SINGLE(D7L1011C4))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0.46935998677982882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_xlfn.SINGLE(IF(FLOW_THRU_100PCT="Y",1,INDEX(VariabilityMatrix,D7L1013C1,_xlfn.SINGLE(D7L1013C6))))</f>
        <v>0.47720261082240351</v>
      </c>
      <c r="L20" s="16" t="s">
        <v>44396</v>
      </c>
      <c r="M20" s="15">
        <f>IF(_xlfn.SINGLE(D7L1013C2)&lt;&gt;0,_xlfn.SINGLE(D7L1013C2)*_xlfn.SINGLE(D7L1013C4),_xlfn.SINGLE(D7L1013C3)*_xlfn.SINGLE(D7L1013C4))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_xlfn.SINGLE(IF(FLOW_THRU_100PCT="Y",1,INDEX(VariabilityMatrix,D7L1014C1,_xlfn.SINGLE(D7L1014C6))))</f>
        <v>0.46935998677982882</v>
      </c>
      <c r="L21" s="16" t="s">
        <v>44401</v>
      </c>
      <c r="M21" s="15">
        <f>IF(_xlfn.SINGLE(D7L1014C2)&lt;&gt;0,_xlfn.SINGLE(D7L1014C2)*_xlfn.SINGLE(D7L1014C4),_xlfn.SINGLE(D7L1014C3)*_xlfn.SINGLE(D7L1014C4))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0.46935998677982882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0.46935998677982882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0.46935998677982882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0.46935998677982882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0.46935998677982882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0.47720261082240351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_xlfn.SINGLE(IF(FLOW_THRU_100PCT="Y",1,INDEX(VariabilityMatrix,D7L1022C1,_xlfn.SINGLE(D7L1022C6))))</f>
        <v>0.4634795436130667</v>
      </c>
      <c r="L29" s="16" t="s">
        <v>44440</v>
      </c>
      <c r="M29" s="15">
        <f>IF(_xlfn.SINGLE(D7L1022C2)&lt;&gt;0,_xlfn.SINGLE(D7L1022C2)*_xlfn.SINGLE(D7L1022C4),_xlfn.SINGLE(D7L1022C3)*_xlfn.SINGLE(D7L1022C4))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153.01176094435135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76.505880472175676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39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39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192.01176094435135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115.50588047217568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364.77038410311525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182.38519205155762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37B15-92F3-4EB6-A1B2-2F957ABF4D56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47020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47020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1830.923</v>
      </c>
      <c r="R8" s="16" t="s">
        <v>44493</v>
      </c>
      <c r="S8" s="21">
        <f>IF(D7L1101C7=0,0,D7L1101C5/D7L1101C7)</f>
        <v>25.681036286069922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1376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1376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1830.923</v>
      </c>
      <c r="R9" s="16" t="s">
        <v>44498</v>
      </c>
      <c r="S9" s="21">
        <f>IF(D7L1102C7=0,0,D7L1102C5/D7L1102C7)</f>
        <v>0.75153351615551278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3174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3174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1830.923</v>
      </c>
      <c r="R10" s="16" t="s">
        <v>44503</v>
      </c>
      <c r="S10" s="21">
        <f>IF(D7L1103C7=0,0,D7L1103C5/D7L1103C7)</f>
        <v>1.7335518752017425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1830.923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1830.923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1830.923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1830.923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1830.923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1830.923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457.22257019999995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457.22257019999995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1953.807</v>
      </c>
      <c r="R17" s="16" t="s">
        <v>44538</v>
      </c>
      <c r="S17" s="21">
        <f>IF(D7L1110C7=0,0,D7L1110C5/D7L1110C7)</f>
        <v>0.23401624121522746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1.4951326816815425</v>
      </c>
      <c r="J18" s="16" t="s">
        <v>44544</v>
      </c>
      <c r="K18" s="21">
        <f>_xlfn.SINGLE(IF(FLOW_THRU_100PCT="Y",1,INDEX(VariabilityMatrix,D7L1111C1,_xlfn.SINGLE(D7L1111C6))))</f>
        <v>0.47720261082240351</v>
      </c>
      <c r="L18" s="16" t="s">
        <v>44540</v>
      </c>
      <c r="M18" s="15">
        <f>IF(_xlfn.SINGLE(D7L1111C2)&lt;&gt;0,_xlfn.SINGLE(D7L1111C2)*_xlfn.SINGLE(D7L1111C4),_xlfn.SINGLE(D7L1111C3)*_xlfn.SINGLE(D7L1111C4))</f>
        <v>0.71348121922433361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1953.807</v>
      </c>
      <c r="R18" s="16" t="s">
        <v>44542</v>
      </c>
      <c r="S18" s="21">
        <f>IF(D7L1111C7=0,0,D7L1111C5/D7L1111C7)</f>
        <v>3.6517487102069634E-4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3.5167703763479115E-2</v>
      </c>
      <c r="J19" s="16" t="s">
        <v>44549</v>
      </c>
      <c r="K19" s="21">
        <f>_xlfn.SINGLE(IF(FLOW_THRU_100PCT="Y",1,INDEX(VariabilityMatrix,D7L1112C1,_xlfn.SINGLE(D7L1112C6))))</f>
        <v>0.46935998677982882</v>
      </c>
      <c r="L19" s="16" t="s">
        <v>44545</v>
      </c>
      <c r="M19" s="15">
        <f>IF(_xlfn.SINGLE(D7L1112C2)&lt;&gt;0,_xlfn.SINGLE(D7L1112C2)*_xlfn.SINGLE(D7L1112C4),_xlfn.SINGLE(D7L1112C3)*_xlfn.SINGLE(D7L1112C4))</f>
        <v>1.6506312973503495E-2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1830.923</v>
      </c>
      <c r="R19" s="16" t="s">
        <v>44547</v>
      </c>
      <c r="S19" s="21">
        <f>IF(D7L1112C7=0,0,D7L1112C5/D7L1112C7)</f>
        <v>9.0152960957415983E-6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45.425637292330542</v>
      </c>
      <c r="J20" s="16" t="s">
        <v>44554</v>
      </c>
      <c r="K20" s="21">
        <f>_xlfn.SINGLE(IF(FLOW_THRU_100PCT="Y",1,INDEX(VariabilityMatrix,D7L1113C1,_xlfn.SINGLE(D7L1113C6))))</f>
        <v>0.47720261082240351</v>
      </c>
      <c r="L20" s="16" t="s">
        <v>44550</v>
      </c>
      <c r="M20" s="15">
        <f>IF(_xlfn.SINGLE(D7L1113C2)&lt;&gt;0,_xlfn.SINGLE(D7L1113C2)*_xlfn.SINGLE(D7L1113C4),_xlfn.SINGLE(D7L1113C3)*_xlfn.SINGLE(D7L1113C4))</f>
        <v>21.677232714171669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1953.807</v>
      </c>
      <c r="R20" s="16" t="s">
        <v>44552</v>
      </c>
      <c r="S20" s="21">
        <f>IF(D7L1113C7=0,0,D7L1113C5/D7L1113C7)</f>
        <v>1.1094868998919377E-2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50.961910275921625</v>
      </c>
      <c r="J21" s="16" t="s">
        <v>44559</v>
      </c>
      <c r="K21" s="21">
        <f>_xlfn.SINGLE(IF(FLOW_THRU_100PCT="Y",1,INDEX(VariabilityMatrix,D7L1114C1,_xlfn.SINGLE(D7L1114C6))))</f>
        <v>0.46935998677982882</v>
      </c>
      <c r="L21" s="16" t="s">
        <v>44555</v>
      </c>
      <c r="M21" s="15">
        <f>IF(_xlfn.SINGLE(D7L1114C2)&lt;&gt;0,_xlfn.SINGLE(D7L1114C2)*_xlfn.SINGLE(D7L1114C4),_xlfn.SINGLE(D7L1114C3)*_xlfn.SINGLE(D7L1114C4))</f>
        <v>23.919481533381397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1830.923</v>
      </c>
      <c r="R21" s="16" t="s">
        <v>44557</v>
      </c>
      <c r="S21" s="21">
        <f>IF(D7L1114C7=0,0,D7L1114C5/D7L1114C7)</f>
        <v>1.3064165742295769E-2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3.9075226403865685E-3</v>
      </c>
      <c r="J22" s="16" t="s">
        <v>44564</v>
      </c>
      <c r="K22" s="21">
        <f>_xlfn.SINGLE(IF(FLOW_THRU_100PCT="Y",1,INDEX(VariabilityMatrix,D7L1115C1,_xlfn.SINGLE(D7L1115C6))))</f>
        <v>0.46935998677982882</v>
      </c>
      <c r="L22" s="16" t="s">
        <v>44560</v>
      </c>
      <c r="M22" s="15">
        <f>IF(_xlfn.SINGLE(D7L1115C2)&lt;&gt;0,_xlfn.SINGLE(D7L1115C2)*_xlfn.SINGLE(D7L1115C4),_xlfn.SINGLE(D7L1115C3)*_xlfn.SINGLE(D7L1115C4))</f>
        <v>1.8340347748337215E-3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1830.923</v>
      </c>
      <c r="R22" s="16" t="s">
        <v>44562</v>
      </c>
      <c r="S22" s="21">
        <f>IF(D7L1115C7=0,0,D7L1115C5/D7L1115C7)</f>
        <v>1.0016995661935108E-6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3.9075226403865685E-3</v>
      </c>
      <c r="J23" s="16" t="s">
        <v>44569</v>
      </c>
      <c r="K23" s="21">
        <f>_xlfn.SINGLE(IF(FLOW_THRU_100PCT="Y",1,INDEX(VariabilityMatrix,D7L1116C1,_xlfn.SINGLE(D7L1116C6))))</f>
        <v>0.46935998677982882</v>
      </c>
      <c r="L23" s="16" t="s">
        <v>44565</v>
      </c>
      <c r="M23" s="15">
        <f>IF(_xlfn.SINGLE(D7L1116C2)&lt;&gt;0,_xlfn.SINGLE(D7L1116C2)*_xlfn.SINGLE(D7L1116C4),_xlfn.SINGLE(D7L1116C3)*_xlfn.SINGLE(D7L1116C4))</f>
        <v>1.8340347748337215E-3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1830.923</v>
      </c>
      <c r="R23" s="16" t="s">
        <v>44567</v>
      </c>
      <c r="S23" s="21">
        <f>IF(D7L1116C7=0,0,D7L1116C5/D7L1116C7)</f>
        <v>1.0016995661935108E-6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48.523616148320407</v>
      </c>
      <c r="J24" s="16" t="s">
        <v>44574</v>
      </c>
      <c r="K24" s="21">
        <f>_xlfn.SINGLE(IF(FLOW_THRU_100PCT="Y",1,INDEX(VariabilityMatrix,D7L1117C1,_xlfn.SINGLE(D7L1117C6))))</f>
        <v>0.46935998677982882</v>
      </c>
      <c r="L24" s="16" t="s">
        <v>44570</v>
      </c>
      <c r="M24" s="15">
        <f>IF(_xlfn.SINGLE(D7L1117C2)&lt;&gt;0,_xlfn.SINGLE(D7L1117C2)*_xlfn.SINGLE(D7L1117C4),_xlfn.SINGLE(D7L1117C3)*_xlfn.SINGLE(D7L1117C4))</f>
        <v>22.775043833885153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1830.923</v>
      </c>
      <c r="R24" s="16" t="s">
        <v>44572</v>
      </c>
      <c r="S24" s="21">
        <f>IF(D7L1117C7=0,0,D7L1117C5/D7L1117C7)</f>
        <v>1.2439105212991018E-2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13.859982805451159</v>
      </c>
      <c r="J25" s="16" t="s">
        <v>44579</v>
      </c>
      <c r="K25" s="21">
        <f>_xlfn.SINGLE(IF(FLOW_THRU_100PCT="Y",1,INDEX(VariabilityMatrix,D7L1118C1,_xlfn.SINGLE(D7L1118C6))))</f>
        <v>0.46935998677982882</v>
      </c>
      <c r="L25" s="16" t="s">
        <v>44575</v>
      </c>
      <c r="M25" s="15">
        <f>IF(_xlfn.SINGLE(D7L1118C2)&lt;&gt;0,_xlfn.SINGLE(D7L1118C2)*_xlfn.SINGLE(D7L1118C4),_xlfn.SINGLE(D7L1118C3)*_xlfn.SINGLE(D7L1118C4))</f>
        <v>6.5053213463352106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1830.923</v>
      </c>
      <c r="R25" s="16" t="s">
        <v>44577</v>
      </c>
      <c r="S25" s="21">
        <f>IF(D7L1118C7=0,0,D7L1118C5/D7L1118C7)</f>
        <v>3.5530283612883835E-3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0.46935998677982882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1830.923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1830.923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21.142458773332912</v>
      </c>
      <c r="J28" s="16" t="s">
        <v>44593</v>
      </c>
      <c r="K28" s="21">
        <f>_xlfn.SINGLE(IF(FLOW_THRU_100PCT="Y",1,INDEX(VariabilityMatrix,D7L1121C1,_xlfn.SINGLE(D7L1121C6))))</f>
        <v>0.47720261082240351</v>
      </c>
      <c r="L28" s="16" t="s">
        <v>44589</v>
      </c>
      <c r="M28" s="15">
        <f>IF(_xlfn.SINGLE(D7L1121C2)&lt;&gt;0,_xlfn.SINGLE(D7L1121C2)*_xlfn.SINGLE(D7L1121C4),_xlfn.SINGLE(D7L1121C3)*_xlfn.SINGLE(D7L1121C4))</f>
        <v>10.089236525839496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1953.807</v>
      </c>
      <c r="R28" s="16" t="s">
        <v>44591</v>
      </c>
      <c r="S28" s="21">
        <f>IF(D7L1121C7=0,0,D7L1121C5/D7L1121C7)</f>
        <v>5.1638859548765546E-3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27.907767634968483</v>
      </c>
      <c r="J29" s="16" t="s">
        <v>44598</v>
      </c>
      <c r="K29" s="21">
        <f>_xlfn.SINGLE(IF(FLOW_THRU_100PCT="Y",1,INDEX(VariabilityMatrix,D7L1122C1,_xlfn.SINGLE(D7L1122C6))))</f>
        <v>0.4634795436130667</v>
      </c>
      <c r="L29" s="16" t="s">
        <v>44594</v>
      </c>
      <c r="M29" s="15">
        <f>IF(_xlfn.SINGLE(D7L1122C2)&lt;&gt;0,_xlfn.SINGLE(D7L1122C2)*_xlfn.SINGLE(D7L1122C4),_xlfn.SINGLE(D7L1122C3)*_xlfn.SINGLE(D7L1122C4))</f>
        <v>12.934679406714706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1787.2483333333332</v>
      </c>
      <c r="R29" s="16" t="s">
        <v>44596</v>
      </c>
      <c r="S29" s="21">
        <f>IF(D7L1122C7=0,0,D7L1122C5/D7L1122C7)</f>
        <v>7.23720322770742E-3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52208.854277904873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52112.842910399864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28.445958309585023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4507A8-8193-48D8-B46F-6C3C472AE53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149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149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13292</v>
      </c>
      <c r="R8" s="16" t="s">
        <v>44621</v>
      </c>
      <c r="S8" s="21">
        <f>IF(D7L1201C7=0,0,D7L1201C5/D7L1201C7)</f>
        <v>1.1209750225699668E-2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13292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13292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13292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13292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13292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13292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149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149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1.1209750225699668E-2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2541F-98E0-4D32-93B1-72DB9257997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4124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4124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38571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38571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3538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3538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2987.7807640000001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2987.7807640000001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9.7701403148182742</v>
      </c>
      <c r="J18" s="16" t="s">
        <v>44727</v>
      </c>
      <c r="K18" s="21">
        <f>_xlfn.SINGLE(IF(FLOW_THRU_100PCT="Y",1,INDEX(VariabilityMatrix,D7L1311C1,_xlfn.SINGLE(D7L1311C6))))</f>
        <v>0.47720261082240351</v>
      </c>
      <c r="L18" s="16" t="s">
        <v>44724</v>
      </c>
      <c r="M18" s="15">
        <f>IF(_xlfn.SINGLE(D7L1311C2)&lt;&gt;0,_xlfn.SINGLE(D7L1311C2)*_xlfn.SINGLE(D7L1311C4),_xlfn.SINGLE(D7L1311C3)*_xlfn.SINGLE(D7L1311C4))</f>
        <v>4.6623364663324995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0.22980796589418523</v>
      </c>
      <c r="J19" s="16" t="s">
        <v>44731</v>
      </c>
      <c r="K19" s="21">
        <f>_xlfn.SINGLE(IF(FLOW_THRU_100PCT="Y",1,INDEX(VariabilityMatrix,D7L1312C1,_xlfn.SINGLE(D7L1312C6))))</f>
        <v>0.46935998677982882</v>
      </c>
      <c r="L19" s="16" t="s">
        <v>44728</v>
      </c>
      <c r="M19" s="15">
        <f>IF(_xlfn.SINGLE(D7L1312C2)&lt;&gt;0,_xlfn.SINGLE(D7L1312C2)*_xlfn.SINGLE(D7L1312C4),_xlfn.SINGLE(D7L1312C3)*_xlfn.SINGLE(D7L1312C4))</f>
        <v>0.10786266383399414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296.83977594347169</v>
      </c>
      <c r="J20" s="16" t="s">
        <v>44735</v>
      </c>
      <c r="K20" s="21">
        <f>_xlfn.SINGLE(IF(FLOW_THRU_100PCT="Y",1,INDEX(VariabilityMatrix,D7L1313C1,_xlfn.SINGLE(D7L1313C6))))</f>
        <v>0.47720261082240351</v>
      </c>
      <c r="L20" s="16" t="s">
        <v>44732</v>
      </c>
      <c r="M20" s="15">
        <f>IF(_xlfn.SINGLE(D7L1313C2)&lt;&gt;0,_xlfn.SINGLE(D7L1313C2)*_xlfn.SINGLE(D7L1313C4),_xlfn.SINGLE(D7L1313C3)*_xlfn.SINGLE(D7L1313C4))</f>
        <v>141.65271607616197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333.01727679910709</v>
      </c>
      <c r="J21" s="16" t="s">
        <v>44739</v>
      </c>
      <c r="K21" s="21">
        <f>_xlfn.SINGLE(IF(FLOW_THRU_100PCT="Y",1,INDEX(VariabilityMatrix,D7L1314C1,_xlfn.SINGLE(D7L1314C6))))</f>
        <v>0.46935998677982882</v>
      </c>
      <c r="L21" s="16" t="s">
        <v>44736</v>
      </c>
      <c r="M21" s="15">
        <f>IF(_xlfn.SINGLE(D7L1314C2)&lt;&gt;0,_xlfn.SINGLE(D7L1314C2)*_xlfn.SINGLE(D7L1314C4),_xlfn.SINGLE(D7L1314C3)*_xlfn.SINGLE(D7L1314C4))</f>
        <v>156.3049846358835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2.5534218432687248E-2</v>
      </c>
      <c r="J22" s="16" t="s">
        <v>44743</v>
      </c>
      <c r="K22" s="21">
        <f>_xlfn.SINGLE(IF(FLOW_THRU_100PCT="Y",1,INDEX(VariabilityMatrix,D7L1315C1,_xlfn.SINGLE(D7L1315C6))))</f>
        <v>0.46935998677982882</v>
      </c>
      <c r="L22" s="16" t="s">
        <v>44740</v>
      </c>
      <c r="M22" s="15">
        <f>IF(_xlfn.SINGLE(D7L1315C2)&lt;&gt;0,_xlfn.SINGLE(D7L1315C2)*_xlfn.SINGLE(D7L1315C4),_xlfn.SINGLE(D7L1315C3)*_xlfn.SINGLE(D7L1315C4))</f>
        <v>1.1984740425999348E-2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2.5534218432687248E-2</v>
      </c>
      <c r="J23" s="16" t="s">
        <v>44747</v>
      </c>
      <c r="K23" s="21">
        <f>_xlfn.SINGLE(IF(FLOW_THRU_100PCT="Y",1,INDEX(VariabilityMatrix,D7L1316C1,_xlfn.SINGLE(D7L1316C6))))</f>
        <v>0.46935998677982882</v>
      </c>
      <c r="L23" s="16" t="s">
        <v>44744</v>
      </c>
      <c r="M23" s="15">
        <f>IF(_xlfn.SINGLE(D7L1316C2)&lt;&gt;0,_xlfn.SINGLE(D7L1316C2)*_xlfn.SINGLE(D7L1316C4),_xlfn.SINGLE(D7L1316C3)*_xlfn.SINGLE(D7L1316C4))</f>
        <v>1.1984740425999348E-2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317.08392449711027</v>
      </c>
      <c r="J24" s="16" t="s">
        <v>44751</v>
      </c>
      <c r="K24" s="21">
        <f>_xlfn.SINGLE(IF(FLOW_THRU_100PCT="Y",1,INDEX(VariabilityMatrix,D7L1317C1,_xlfn.SINGLE(D7L1317C6))))</f>
        <v>0.46935998677982882</v>
      </c>
      <c r="L24" s="16" t="s">
        <v>44748</v>
      </c>
      <c r="M24" s="15">
        <f>IF(_xlfn.SINGLE(D7L1317C2)&lt;&gt;0,_xlfn.SINGLE(D7L1317C2)*_xlfn.SINGLE(D7L1317C4),_xlfn.SINGLE(D7L1317C3)*_xlfn.SINGLE(D7L1317C4))</f>
        <v>148.82650661005991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90.569872780741662</v>
      </c>
      <c r="J25" s="16" t="s">
        <v>44755</v>
      </c>
      <c r="K25" s="21">
        <f>_xlfn.SINGLE(IF(FLOW_THRU_100PCT="Y",1,INDEX(VariabilityMatrix,D7L1318C1,_xlfn.SINGLE(D7L1318C6))))</f>
        <v>0.46935998677982882</v>
      </c>
      <c r="L25" s="16" t="s">
        <v>44752</v>
      </c>
      <c r="M25" s="15">
        <f>IF(_xlfn.SINGLE(D7L1318C2)&lt;&gt;0,_xlfn.SINGLE(D7L1318C2)*_xlfn.SINGLE(D7L1318C4),_xlfn.SINGLE(D7L1318C3)*_xlfn.SINGLE(D7L1318C4))</f>
        <v>42.509874291019685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0.46935998677982882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138.15816572439869</v>
      </c>
      <c r="J28" s="16" t="s">
        <v>44766</v>
      </c>
      <c r="K28" s="21">
        <f>_xlfn.SINGLE(IF(FLOW_THRU_100PCT="Y",1,INDEX(VariabilityMatrix,D7L1321C1,_xlfn.SINGLE(D7L1321C6))))</f>
        <v>0.46935998677982882</v>
      </c>
      <c r="L28" s="16" t="s">
        <v>44763</v>
      </c>
      <c r="M28" s="15">
        <f>IF(_xlfn.SINGLE(D7L1321C2)&lt;&gt;0,_xlfn.SINGLE(D7L1321C2)*_xlfn.SINGLE(D7L1321C4),_xlfn.SINGLE(D7L1321C3)*_xlfn.SINGLE(D7L1321C4))</f>
        <v>64.845914837929172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182.36696248277337</v>
      </c>
      <c r="J29" s="16" t="s">
        <v>44770</v>
      </c>
      <c r="K29" s="21">
        <f>_xlfn.SINGLE(IF(FLOW_THRU_100PCT="Y",1,INDEX(VariabilityMatrix,D7L1322C1,_xlfn.SINGLE(D7L1322C6))))</f>
        <v>0.47720261082240351</v>
      </c>
      <c r="L29" s="16" t="s">
        <v>44767</v>
      </c>
      <c r="M29" s="15">
        <f>IF(_xlfn.SINGLE(D7L1322C2)&lt;&gt;0,_xlfn.SINGLE(D7L1322C2)*_xlfn.SINGLE(D7L1322C4),_xlfn.SINGLE(D7L1322C3)*_xlfn.SINGLE(D7L1322C4))</f>
        <v>87.025990624530763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50407.676944946841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49781.697201623712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-26.001998591850558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-13.000999295925279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-7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-7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-33.001998591850558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-20.000999295925279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-3.4268000000000001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-1.7134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64FC1-5771-451D-A900-067D2881DE60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8619626.8269364666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42220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42220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897701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213953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57100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122691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226404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76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29068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-1104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329598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1875487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2485323.1612259429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675678.18546995369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167260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50407.676944946841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-33.001998591850558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-3.4268000000000001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-167260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1968114.6769449469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-33.001998591850558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-3.4268000000000001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6484252.1499915197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1875520.0019985919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3161004.7734958967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11520776.92548601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33627-92BC-432E-864B-CB240B0A1E34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1918.8935348889045</v>
      </c>
      <c r="J8" s="16" t="s">
        <v>44958</v>
      </c>
      <c r="K8" s="21">
        <f>_xlfn.SINGLE(IF(FLOW_THRU_100PCT="Y",1,INDEX(VariabilityMatrix,D8L201C1,_xlfn.SINGLE(D8L201C6))))</f>
        <v>0.47720261082240351</v>
      </c>
      <c r="L8" s="16" t="s">
        <v>44956</v>
      </c>
      <c r="M8" s="15">
        <f>IF(_xlfn.SINGLE(D8L201C2)&lt;&gt;0,_xlfn.SINGLE(D8L201C2)*_xlfn.SINGLE(D8L201C4),_xlfn.SINGLE(D8L201C3)*_xlfn.SINGLE(D8L201C4))</f>
        <v>915.70100473921605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0.47720261082240351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_xlfn.SINGLE(IF(FLOW_THRU_100PCT="Y",1,INDEX(VariabilityMatrix,D8L203C1,_xlfn.SINGLE(D8L203C6))))</f>
        <v>0.47720261082240351</v>
      </c>
      <c r="L10" s="16" t="s">
        <v>44963</v>
      </c>
      <c r="M10" s="15">
        <f>IF(_xlfn.SINGLE(D8L203C2)&lt;&gt;0,_xlfn.SINGLE(D8L203C2)*_xlfn.SINGLE(D8L203C4),_xlfn.SINGLE(D8L203C3)*_xlfn.SINGLE(D8L203C4))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2.5456210367365681</v>
      </c>
      <c r="J11" s="16" t="s">
        <v>44968</v>
      </c>
      <c r="K11" s="21">
        <f>_xlfn.SINGLE(IF(FLOW_THRU_100PCT="Y",1,INDEX(VariabilityMatrix,D8L204C1,_xlfn.SINGLE(D8L204C6))))</f>
        <v>0.47720261082240351</v>
      </c>
      <c r="L11" s="16" t="s">
        <v>44966</v>
      </c>
      <c r="M11" s="15">
        <f>IF(_xlfn.SINGLE(D8L204C2)&lt;&gt;0,_xlfn.SINGLE(D8L204C2)*_xlfn.SINGLE(D8L204C4),_xlfn.SINGLE(D8L204C3)*_xlfn.SINGLE(D8L204C4))</f>
        <v>1.2147770048951239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499.30746399999987</v>
      </c>
      <c r="J12" s="16" t="s">
        <v>44971</v>
      </c>
      <c r="K12" s="21">
        <f>_xlfn.SINGLE(IF(FLOW_THRU_100PCT="Y",1,INDEX(VariabilityMatrix,D8L205C1,_xlfn.SINGLE(D8L205C6))))</f>
        <v>0.47720261082240351</v>
      </c>
      <c r="L12" s="16" t="s">
        <v>44969</v>
      </c>
      <c r="M12" s="15">
        <f>IF(_xlfn.SINGLE(D8L205C2)&lt;&gt;0,_xlfn.SINGLE(D8L205C2)*_xlfn.SINGLE(D8L205C4),_xlfn.SINGLE(D8L205C3)*_xlfn.SINGLE(D8L205C4))</f>
        <v>238.27082542391318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136.61057135948911</v>
      </c>
      <c r="J13" s="16" t="s">
        <v>44974</v>
      </c>
      <c r="K13" s="21">
        <f>_xlfn.SINGLE(IF(FLOW_THRU_100PCT="Y",1,INDEX(VariabilityMatrix,D8L206C1,_xlfn.SINGLE(D8L206C6))))</f>
        <v>0.47720261082240351</v>
      </c>
      <c r="L13" s="16" t="s">
        <v>44972</v>
      </c>
      <c r="M13" s="15">
        <f>IF(_xlfn.SINGLE(D8L206C2)&lt;&gt;0,_xlfn.SINGLE(D8L206C2)*_xlfn.SINGLE(D8L206C4),_xlfn.SINGLE(D8L206C3)*_xlfn.SINGLE(D8L206C4))</f>
        <v>65.190921318688467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0.47720261082240351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_xlfn.SINGLE(IF(FLOW_THRU_100PCT="Y",1,INDEX(VariabilityMatrix,D8L208C1,_xlfn.SINGLE(D8L208C6))))</f>
        <v>0.47720261082240351</v>
      </c>
      <c r="L15" s="16" t="s">
        <v>44978</v>
      </c>
      <c r="M15" s="15">
        <f>IF(_xlfn.SINGLE(D8L208C2)&lt;&gt;0,_xlfn.SINGLE(D8L208C2)*_xlfn.SINGLE(D8L208C4),_xlfn.SINGLE(D8L208C3)*_xlfn.SINGLE(D8L208C4))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0.12893330661337205</v>
      </c>
      <c r="J16" s="16" t="s">
        <v>44983</v>
      </c>
      <c r="K16" s="21">
        <f>_xlfn.SINGLE(IF(FLOW_THRU_100PCT="Y",1,INDEX(VariabilityMatrix,D8L209C1,_xlfn.SINGLE(D8L209C6))))</f>
        <v>0.47720261082240351</v>
      </c>
      <c r="L16" s="16" t="s">
        <v>44981</v>
      </c>
      <c r="M16" s="15">
        <f>IF(_xlfn.SINGLE(D8L209C2)&lt;&gt;0,_xlfn.SINGLE(D8L209C2)*_xlfn.SINGLE(D8L209C4),_xlfn.SINGLE(D8L209C3)*_xlfn.SINGLE(D8L209C4))</f>
        <v>6.1527310537866607E-2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3.2132801077740267</v>
      </c>
      <c r="J17" s="16" t="s">
        <v>44986</v>
      </c>
      <c r="K17" s="21">
        <f>_xlfn.SINGLE(IF(FLOW_THRU_100PCT="Y",1,INDEX(VariabilityMatrix,D8L210C1,_xlfn.SINGLE(D8L210C6))))</f>
        <v>0.46935998677982882</v>
      </c>
      <c r="L17" s="16" t="s">
        <v>44984</v>
      </c>
      <c r="M17" s="15">
        <f>IF(_xlfn.SINGLE(D8L210C2)&lt;&gt;0,_xlfn.SINGLE(D8L210C2)*_xlfn.SINGLE(D8L210C4),_xlfn.SINGLE(D8L210C3)*_xlfn.SINGLE(D8L210C4))</f>
        <v>1.508185108904704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0.46935998677982882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0.46935998677982882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3.0326996311292429E-3</v>
      </c>
      <c r="J20" s="16" t="s">
        <v>44995</v>
      </c>
      <c r="K20" s="21">
        <f>_xlfn.SINGLE(IF(FLOW_THRU_100PCT="Y",1,INDEX(VariabilityMatrix,D8L213C1,_xlfn.SINGLE(D8L213C6))))</f>
        <v>0.46935998677982882</v>
      </c>
      <c r="L20" s="16" t="s">
        <v>44993</v>
      </c>
      <c r="M20" s="15">
        <f>IF(_xlfn.SINGLE(D8L213C2)&lt;&gt;0,_xlfn.SINGLE(D8L213C2)*_xlfn.SINGLE(D8L213C4),_xlfn.SINGLE(D8L213C3)*_xlfn.SINGLE(D8L213C4))</f>
        <v>1.4234278587740132E-3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12055.055003799998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0.77721677249272769</v>
      </c>
      <c r="L21" s="16" t="s">
        <v>44996</v>
      </c>
      <c r="M21" s="15">
        <f>IF(_xlfn.SINGLE(D8L214C2)&lt;&gt;0,_xlfn.SINGLE(D8L214C2)*_xlfn.SINGLE(D8L214C4),_xlfn.SINGLE(D8L214C3)*_xlfn.SINGLE(D8L214C4))</f>
        <v>9369.3909422757424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25496.533334799991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0.77721677249272769</v>
      </c>
      <c r="L22" s="16" t="s">
        <v>44998</v>
      </c>
      <c r="M22" s="15">
        <f>IF(_xlfn.SINGLE(D8L215C2)&lt;&gt;0,_xlfn.SINGLE(D8L215C2)*_xlfn.SINGLE(D8L215C4),_xlfn.SINGLE(D8L215C3)*_xlfn.SINGLE(D8L215C4))</f>
        <v>19816.333348226493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0.47720261082240351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_xlfn.SINGLE(IF(FLOW_THRU_100PCT="Y",1,INDEX(VariabilityMatrix,D8L217C1,_xlfn.SINGLE(D8L217C6))))</f>
        <v>0.47720261082240351</v>
      </c>
      <c r="L24" s="16" t="s">
        <v>45003</v>
      </c>
      <c r="M24" s="15">
        <f>IF(_xlfn.SINGLE(D8L217C2)&lt;&gt;0,_xlfn.SINGLE(D8L217C2)*_xlfn.SINGLE(D8L217C4),_xlfn.SINGLE(D8L217C3)*_xlfn.SINGLE(D8L217C4))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39.428753418626023</v>
      </c>
      <c r="J25" s="16" t="s">
        <v>45008</v>
      </c>
      <c r="K25" s="21">
        <f>_xlfn.SINGLE(IF(FLOW_THRU_100PCT="Y",1,INDEX(VariabilityMatrix,D8L218C1,_xlfn.SINGLE(D8L218C6))))</f>
        <v>0.47720261082240351</v>
      </c>
      <c r="L25" s="16" t="s">
        <v>45006</v>
      </c>
      <c r="M25" s="15">
        <f>IF(_xlfn.SINGLE(D8L218C2)&lt;&gt;0,_xlfn.SINGLE(D8L218C2)*_xlfn.SINGLE(D8L218C4),_xlfn.SINGLE(D8L218C3)*_xlfn.SINGLE(D8L218C4))</f>
        <v>18.815504072841104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4224.9291027999998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0.47720261082240351</v>
      </c>
      <c r="L26" s="16" t="s">
        <v>45009</v>
      </c>
      <c r="M26" s="15">
        <f>IF(_xlfn.SINGLE(D8L219C2)&lt;&gt;0,_xlfn.SINGLE(D8L219C2)*_xlfn.SINGLE(D8L219C4),_xlfn.SINGLE(D8L219C3)*_xlfn.SINGLE(D8L219C4))</f>
        <v>2016.1471983957147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1931.7906754075257</v>
      </c>
      <c r="J27" s="16" t="s">
        <v>45013</v>
      </c>
      <c r="K27" s="21">
        <f>_xlfn.SINGLE(IF(FLOW_THRU_100PCT="Y",1,INDEX(VariabilityMatrix,D8L220C1,_xlfn.SINGLE(D8L220C6))))</f>
        <v>0.47720261082240351</v>
      </c>
      <c r="L27" s="16" t="s">
        <v>45011</v>
      </c>
      <c r="M27" s="15">
        <f>IF(_xlfn.SINGLE(D8L220C2)&lt;&gt;0,_xlfn.SINGLE(D8L220C2)*_xlfn.SINGLE(D8L220C4),_xlfn.SINGLE(D8L220C3)*_xlfn.SINGLE(D8L220C4))</f>
        <v>921.85555386684553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0.47720261082240351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0.47720261082240351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1.823227565674556</v>
      </c>
      <c r="J30" s="16" t="s">
        <v>45022</v>
      </c>
      <c r="K30" s="21">
        <f>_xlfn.SINGLE(IF(FLOW_THRU_100PCT="Y",1,INDEX(VariabilityMatrix,D8L223C1,_xlfn.SINGLE(D8L223C6))))</f>
        <v>0.47720261082240351</v>
      </c>
      <c r="L30" s="16" t="s">
        <v>45020</v>
      </c>
      <c r="M30" s="15">
        <f>IF(_xlfn.SINGLE(D8L223C2)&lt;&gt;0,_xlfn.SINGLE(D8L223C2)*_xlfn.SINGLE(D8L223C4),_xlfn.SINGLE(D8L223C3)*_xlfn.SINGLE(D8L223C4))</f>
        <v>0.87004895446327324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4150.5495404560788</v>
      </c>
      <c r="J31" s="16" t="s">
        <v>45025</v>
      </c>
      <c r="K31" s="21">
        <f>_xlfn.SINGLE(IF(FLOW_THRU_100PCT="Y",1,INDEX(VariabilityMatrix,D8L224C1,_xlfn.SINGLE(D8L224C6))))</f>
        <v>0.47720261082240351</v>
      </c>
      <c r="L31" s="16" t="s">
        <v>45023</v>
      </c>
      <c r="M31" s="15">
        <f>IF(_xlfn.SINGLE(D8L224C2)&lt;&gt;0,_xlfn.SINGLE(D8L224C2)*_xlfn.SINGLE(D8L224C4),_xlfn.SINGLE(D8L224C3)*_xlfn.SINGLE(D8L224C4))</f>
        <v>1980.653077053368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0.47720261082240351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_xlfn.SINGLE(IF(FLOW_THRU_100PCT="Y",1,INDEX(VariabilityMatrix,D8L226C1,_xlfn.SINGLE(D8L226C6))))</f>
        <v>0.47720261082240351</v>
      </c>
      <c r="L33" s="16" t="s">
        <v>45029</v>
      </c>
      <c r="M33" s="15">
        <f>IF(_xlfn.SINGLE(D8L226C2)&lt;&gt;0,_xlfn.SINGLE(D8L226C2)*_xlfn.SINGLE(D8L226C4),_xlfn.SINGLE(D8L226C3)*_xlfn.SINGLE(D8L226C4))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3.9172962325542771</v>
      </c>
      <c r="J34" s="16" t="s">
        <v>45034</v>
      </c>
      <c r="K34" s="21">
        <f>_xlfn.SINGLE(IF(FLOW_THRU_100PCT="Y",1,INDEX(VariabilityMatrix,D8L227C1,_xlfn.SINGLE(D8L227C6))))</f>
        <v>0.47720261082240351</v>
      </c>
      <c r="L34" s="16" t="s">
        <v>45032</v>
      </c>
      <c r="M34" s="15">
        <f>IF(_xlfn.SINGLE(D8L227C2)&lt;&gt;0,_xlfn.SINGLE(D8L227C2)*_xlfn.SINGLE(D8L227C4),_xlfn.SINGLE(D8L227C3)*_xlfn.SINGLE(D8L227C4))</f>
        <v>1.8693439895396662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4656.3999072876513</v>
      </c>
      <c r="J35" s="16" t="s">
        <v>45037</v>
      </c>
      <c r="K35" s="21">
        <f>_xlfn.SINGLE(IF(FLOW_THRU_100PCT="Y",1,INDEX(VariabilityMatrix,D8L228C1,_xlfn.SINGLE(D8L228C6))))</f>
        <v>0.46935998677982882</v>
      </c>
      <c r="L35" s="16" t="s">
        <v>45035</v>
      </c>
      <c r="M35" s="15">
        <f>IF(_xlfn.SINGLE(D8L228C2)&lt;&gt;0,_xlfn.SINGLE(D8L228C2)*_xlfn.SINGLE(D8L228C4),_xlfn.SINGLE(D8L228C3)*_xlfn.SINGLE(D8L228C4))</f>
        <v>2185.5277989261281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0.46935998677982882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_xlfn.SINGLE(IF(FLOW_THRU_100PCT="Y",1,INDEX(VariabilityMatrix,D8L230C1,_xlfn.SINGLE(D8L230C6))))</f>
        <v>0.46935998677982882</v>
      </c>
      <c r="L37" s="16" t="s">
        <v>45041</v>
      </c>
      <c r="M37" s="15">
        <f>IF(_xlfn.SINGLE(D8L230C2)&lt;&gt;0,_xlfn.SINGLE(D8L230C2)*_xlfn.SINGLE(D8L230C4),_xlfn.SINGLE(D8L230C3)*_xlfn.SINGLE(D8L230C4))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4.3947187321319543</v>
      </c>
      <c r="J38" s="16" t="s">
        <v>45046</v>
      </c>
      <c r="K38" s="21">
        <f>_xlfn.SINGLE(IF(FLOW_THRU_100PCT="Y",1,INDEX(VariabilityMatrix,D8L231C1,_xlfn.SINGLE(D8L231C6))))</f>
        <v>0.46935998677982882</v>
      </c>
      <c r="L38" s="16" t="s">
        <v>45044</v>
      </c>
      <c r="M38" s="15">
        <f>IF(_xlfn.SINGLE(D8L231C2)&lt;&gt;0,_xlfn.SINGLE(D8L231C2)*_xlfn.SINGLE(D8L231C4),_xlfn.SINGLE(D8L231C3)*_xlfn.SINGLE(D8L231C4))</f>
        <v>2.0627051260145199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0.35703112308600299</v>
      </c>
      <c r="J39" s="16" t="s">
        <v>45049</v>
      </c>
      <c r="K39" s="21">
        <f>_xlfn.SINGLE(IF(FLOW_THRU_100PCT="Y",1,INDEX(VariabilityMatrix,D8L232C1,_xlfn.SINGLE(D8L232C6))))</f>
        <v>0.46935998677982882</v>
      </c>
      <c r="L39" s="16" t="s">
        <v>45047</v>
      </c>
      <c r="M39" s="15">
        <f>IF(_xlfn.SINGLE(D8L232C2)&lt;&gt;0,_xlfn.SINGLE(D8L232C2)*_xlfn.SINGLE(D8L232C4),_xlfn.SINGLE(D8L232C3)*_xlfn.SINGLE(D8L232C4))</f>
        <v>0.16757612321163379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0.46935998677982882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0.46935998677982882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3.3696662568102697E-4</v>
      </c>
      <c r="J42" s="16" t="s">
        <v>45058</v>
      </c>
      <c r="K42" s="21">
        <f>_xlfn.SINGLE(IF(FLOW_THRU_100PCT="Y",1,INDEX(VariabilityMatrix,D8L235C1,_xlfn.SINGLE(D8L235C6))))</f>
        <v>0.46935998677982882</v>
      </c>
      <c r="L42" s="16" t="s">
        <v>45056</v>
      </c>
      <c r="M42" s="15">
        <f>IF(_xlfn.SINGLE(D8L235C2)&lt;&gt;0,_xlfn.SINGLE(D8L235C2)*_xlfn.SINGLE(D8L235C4),_xlfn.SINGLE(D8L235C3)*_xlfn.SINGLE(D8L235C4))</f>
        <v>1.5815865097489035E-4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0.35703112308600299</v>
      </c>
      <c r="J43" s="16" t="s">
        <v>45061</v>
      </c>
      <c r="K43" s="21">
        <f>_xlfn.SINGLE(IF(FLOW_THRU_100PCT="Y",1,INDEX(VariabilityMatrix,D8L236C1,_xlfn.SINGLE(D8L236C6))))</f>
        <v>0.46935998677982882</v>
      </c>
      <c r="L43" s="16" t="s">
        <v>45059</v>
      </c>
      <c r="M43" s="15">
        <f>IF(_xlfn.SINGLE(D8L236C2)&lt;&gt;0,_xlfn.SINGLE(D8L236C2)*_xlfn.SINGLE(D8L236C4),_xlfn.SINGLE(D8L236C3)*_xlfn.SINGLE(D8L236C4))</f>
        <v>0.16757612321163379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0.46935998677982882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0.46935998677982882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3.3696662568102697E-4</v>
      </c>
      <c r="J46" s="16" t="s">
        <v>45070</v>
      </c>
      <c r="K46" s="21">
        <f>_xlfn.SINGLE(IF(FLOW_THRU_100PCT="Y",1,INDEX(VariabilityMatrix,D8L239C1,_xlfn.SINGLE(D8L239C6))))</f>
        <v>0.46935998677982882</v>
      </c>
      <c r="L46" s="16" t="s">
        <v>45068</v>
      </c>
      <c r="M46" s="15">
        <f>IF(_xlfn.SINGLE(D8L239C2)&lt;&gt;0,_xlfn.SINGLE(D8L239C2)*_xlfn.SINGLE(D8L239C4),_xlfn.SINGLE(D8L239C3)*_xlfn.SINGLE(D8L239C4))</f>
        <v>1.5815865097489035E-4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4433.6124864819849</v>
      </c>
      <c r="J47" s="16" t="s">
        <v>45073</v>
      </c>
      <c r="K47" s="21">
        <f>_xlfn.SINGLE(IF(FLOW_THRU_100PCT="Y",1,INDEX(VariabilityMatrix,D8L240C1,_xlfn.SINGLE(D8L240C6))))</f>
        <v>0.46935998677982882</v>
      </c>
      <c r="L47" s="16" t="s">
        <v>45071</v>
      </c>
      <c r="M47" s="15">
        <f>IF(_xlfn.SINGLE(D8L240C2)&lt;&gt;0,_xlfn.SINGLE(D8L240C2)*_xlfn.SINGLE(D8L240C4),_xlfn.SINGLE(D8L240C3)*_xlfn.SINGLE(D8L240C4))</f>
        <v>2080.9602980420682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0.46935998677982882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0.46935998677982882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4.1844515577069936</v>
      </c>
      <c r="J50" s="16" t="s">
        <v>45082</v>
      </c>
      <c r="K50" s="21">
        <f>_xlfn.SINGLE(IF(FLOW_THRU_100PCT="Y",1,INDEX(VariabilityMatrix,D8L243C1,_xlfn.SINGLE(D8L243C6))))</f>
        <v>0.46935998677982882</v>
      </c>
      <c r="L50" s="16" t="s">
        <v>45080</v>
      </c>
      <c r="M50" s="15">
        <f>IF(_xlfn.SINGLE(D8L243C2)&lt;&gt;0,_xlfn.SINGLE(D8L243C2)*_xlfn.SINGLE(D8L243C4),_xlfn.SINGLE(D8L243C3)*_xlfn.SINGLE(D8L243C4))</f>
        <v>1.9640141278061887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1266.3893935860526</v>
      </c>
      <c r="J51" s="16" t="s">
        <v>45085</v>
      </c>
      <c r="K51" s="21">
        <f>_xlfn.SINGLE(IF(FLOW_THRU_100PCT="Y",1,INDEX(VariabilityMatrix,D8L244C1,_xlfn.SINGLE(D8L244C6))))</f>
        <v>0.46935998677982882</v>
      </c>
      <c r="L51" s="16" t="s">
        <v>45083</v>
      </c>
      <c r="M51" s="15">
        <f>IF(_xlfn.SINGLE(D8L244C2)&lt;&gt;0,_xlfn.SINGLE(D8L244C2)*_xlfn.SINGLE(D8L244C4),_xlfn.SINGLE(D8L244C3)*_xlfn.SINGLE(D8L244C4))</f>
        <v>594.3925090316651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0.46935998677982882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0.46935998677982882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1.1952206212906027</v>
      </c>
      <c r="J54" s="16" t="s">
        <v>45094</v>
      </c>
      <c r="K54" s="21">
        <f>_xlfn.SINGLE(IF(FLOW_THRU_100PCT="Y",1,INDEX(VariabilityMatrix,D8L247C1,_xlfn.SINGLE(D8L247C6))))</f>
        <v>0.46935998677982882</v>
      </c>
      <c r="L54" s="16" t="s">
        <v>45092</v>
      </c>
      <c r="M54" s="15">
        <f>IF(_xlfn.SINGLE(D8L247C2)&lt;&gt;0,_xlfn.SINGLE(D8L247C2)*_xlfn.SINGLE(D8L247C4),_xlfn.SINGLE(D8L247C3)*_xlfn.SINGLE(D8L247C4))</f>
        <v>0.56098873500793611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0.46935998677982882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0.46935998677982882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0.46935998677982882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0.46935998677982882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0</v>
      </c>
      <c r="J59" s="16" t="s">
        <v>45109</v>
      </c>
      <c r="K59" s="21">
        <f>_xlfn.SINGLE(IF(FLOW_THRU_100PCT="Y",1,D8L442C4))</f>
        <v>0.75705290604202224</v>
      </c>
      <c r="L59" s="16" t="s">
        <v>45107</v>
      </c>
      <c r="M59" s="15">
        <f>IF(_xlfn.SINGLE(D8L252C2)&lt;&gt;0,_xlfn.SINGLE(D8L252C2)*_xlfn.SINGLE(D8L252C4),_xlfn.SINGLE(D8L252C3)*_xlfn.SINGLE(D8L252C4))</f>
        <v>0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0.75705290604202224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_xlfn.SINGLE(IF(FLOW_THRU_100PCT="Y",1,D8L442C4))</f>
        <v>0.75705290604202224</v>
      </c>
      <c r="L61" s="16" t="s">
        <v>45112</v>
      </c>
      <c r="M61" s="15">
        <f>IF(_xlfn.SINGLE(D8L254C2)&lt;&gt;0,_xlfn.SINGLE(D8L254C2)*_xlfn.SINGLE(D8L254C4),_xlfn.SINGLE(D8L254C3)*_xlfn.SINGLE(D8L254C4))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_xlfn.SINGLE(IF(FLOW_THRU_100PCT="Y",1,D8L442C4))</f>
        <v>0.75705290604202224</v>
      </c>
      <c r="L62" s="16" t="s">
        <v>45114</v>
      </c>
      <c r="M62" s="15">
        <f>IF(_xlfn.SINGLE(D8L255C2)&lt;&gt;0,_xlfn.SINGLE(D8L255C2)*_xlfn.SINGLE(D8L255C4),_xlfn.SINGLE(D8L255C3)*_xlfn.SINGLE(D8L255C4))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0.4634795436130667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0.4634795436130667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130.88962353464609</v>
      </c>
      <c r="J65" s="16" t="s">
        <v>45125</v>
      </c>
      <c r="K65" s="21">
        <f>_xlfn.SINGLE(IF(FLOW_THRU_100PCT="Y",1,INDEX(VariabilityMatrix,D8L258C1,_xlfn.SINGLE(D8L258C6))))</f>
        <v>0.4634795436130667</v>
      </c>
      <c r="L65" s="16" t="s">
        <v>45123</v>
      </c>
      <c r="M65" s="15">
        <f>IF(_xlfn.SINGLE(D8L258C2)&lt;&gt;0,_xlfn.SINGLE(D8L258C2)*_xlfn.SINGLE(D8L258C4),_xlfn.SINGLE(D8L258C3)*_xlfn.SINGLE(D8L258C4))</f>
        <v>60.664662979523882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0.75705290604202224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_xlfn.SINGLE(IF(FLOW_THRU_100PCT="Y",1,INDEX(VariabilityMatrix,D8L260C1,_xlfn.SINGLE(D8L260C6))))</f>
        <v>0.76753251158111846</v>
      </c>
      <c r="L67" s="16" t="s">
        <v>45127</v>
      </c>
      <c r="M67" s="15">
        <f>IF(_xlfn.SINGLE(D8L260C2)&lt;&gt;0,_xlfn.SINGLE(D8L260C2)*_xlfn.SINGLE(D8L260C4),_xlfn.SINGLE(D8L260C3)*_xlfn.SINGLE(D8L260C4))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170647.49049633331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0.76753251158111846</v>
      </c>
      <c r="L68" s="16" t="s">
        <v>45129</v>
      </c>
      <c r="M68" s="15">
        <f>IF(_xlfn.SINGLE(D8L261C2)&lt;&gt;0,_xlfn.SINGLE(D8L261C2)*_xlfn.SINGLE(D8L261C4),_xlfn.SINGLE(D8L261C3)*_xlfn.SINGLE(D8L261C4))</f>
        <v>130977.49697566575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0.75705290604202224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_xlfn.SINGLE(IF(FLOW_THRU_100PCT="Y",1,D8L442C4))</f>
        <v>0.75705290604202224</v>
      </c>
      <c r="L70" s="16" t="s">
        <v>45133</v>
      </c>
      <c r="M70" s="15">
        <f>IF(_xlfn.SINGLE(D8L263C2)&lt;&gt;0,_xlfn.SINGLE(D8L263C2)*_xlfn.SINGLE(D8L263C4),_xlfn.SINGLE(D8L263C3)*_xlfn.SINGLE(D8L263C4))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138.52444561556746</v>
      </c>
      <c r="J71" s="16" t="s">
        <v>45109</v>
      </c>
      <c r="K71" s="21">
        <f>_xlfn.SINGLE(IF(FLOW_THRU_100PCT="Y",1,D8L442C4))</f>
        <v>0.75705290604202224</v>
      </c>
      <c r="L71" s="16" t="s">
        <v>45135</v>
      </c>
      <c r="M71" s="15">
        <f>IF(_xlfn.SINGLE(D8L264C2)&lt;&gt;0,_xlfn.SINGLE(D8L264C2)*_xlfn.SINGLE(D8L264C4),_xlfn.SINGLE(D8L264C3)*_xlfn.SINGLE(D8L264C4))</f>
        <v>104.87033411112542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2549.9382955719175</v>
      </c>
      <c r="J72" s="16" t="s">
        <v>45139</v>
      </c>
      <c r="K72" s="21">
        <f>_xlfn.SINGLE(IF(FLOW_THRU_100PCT="Y",1,INDEX(VariabilityMatrix,D8L265C1,_xlfn.SINGLE(D8L265C6))))</f>
        <v>0.4634795436130667</v>
      </c>
      <c r="L72" s="16" t="s">
        <v>45137</v>
      </c>
      <c r="M72" s="15">
        <f>IF(_xlfn.SINGLE(D8L265C2)&lt;&gt;0,_xlfn.SINGLE(D8L265C2)*_xlfn.SINGLE(D8L265C4),_xlfn.SINGLE(D8L265C3)*_xlfn.SINGLE(D8L265C4))</f>
        <v>1181.8442374731535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0.4634795436130667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_xlfn.SINGLE(IF(FLOW_THRU_100PCT="Y",1,INDEX(VariabilityMatrix,D8L267C1,_xlfn.SINGLE(D8L267C6))))</f>
        <v>0.4634795436130667</v>
      </c>
      <c r="L74" s="16" t="s">
        <v>45143</v>
      </c>
      <c r="M74" s="15">
        <f>IF(_xlfn.SINGLE(D8L267C2)&lt;&gt;0,_xlfn.SINGLE(D8L267C2)*_xlfn.SINGLE(D8L267C4),_xlfn.SINGLE(D8L267C3)*_xlfn.SINGLE(D8L267C4))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2.4066364179313307</v>
      </c>
      <c r="J75" s="16" t="s">
        <v>45148</v>
      </c>
      <c r="K75" s="21">
        <f>_xlfn.SINGLE(IF(FLOW_THRU_100PCT="Y",1,INDEX(VariabilityMatrix,D8L268C1,_xlfn.SINGLE(D8L268C6))))</f>
        <v>0.4634795436130667</v>
      </c>
      <c r="L75" s="16" t="s">
        <v>45146</v>
      </c>
      <c r="M75" s="15">
        <f>IF(_xlfn.SINGLE(D8L268C2)&lt;&gt;0,_xlfn.SINGLE(D8L268C2)*_xlfn.SINGLE(D8L268C4),_xlfn.SINGLE(D8L268C3)*_xlfn.SINGLE(D8L268C4))</f>
        <v>1.1154267486253988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0.46935998677982882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0.46935998677982882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0.46935998677982882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0.4634795436130667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_xlfn.SINGLE(IF(FLOW_THRU_100PCT="Y",1,INDEX(VariabilityMatrix,D8L273C1,_xlfn.SINGLE(D8L273C6))))</f>
        <v>0.4634795436130667</v>
      </c>
      <c r="L80" s="16" t="s">
        <v>45161</v>
      </c>
      <c r="M80" s="15">
        <f>IF(_xlfn.SINGLE(D8L273C2)&lt;&gt;0,_xlfn.SINGLE(D8L273C2)*_xlfn.SINGLE(D8L273C4),_xlfn.SINGLE(D8L273C3)*_xlfn.SINGLE(D8L273C4))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1366.231780697294</v>
      </c>
      <c r="J81" s="16" t="s">
        <v>45166</v>
      </c>
      <c r="K81" s="21">
        <f>_xlfn.SINGLE(IF(FLOW_THRU_100PCT="Y",1,INDEX(VariabilityMatrix,D8L274C1,_xlfn.SINGLE(D8L274C6))))</f>
        <v>0.4634795436130667</v>
      </c>
      <c r="L81" s="16" t="s">
        <v>45164</v>
      </c>
      <c r="M81" s="15">
        <f>IF(_xlfn.SINGLE(D8L274C2)&lt;&gt;0,_xlfn.SINGLE(D8L274C2)*_xlfn.SINGLE(D8L274C4),_xlfn.SINGLE(D8L274C3)*_xlfn.SINGLE(D8L274C4))</f>
        <v>633.22048218724922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0.46935998677982882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0.46935998677982882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7321.4655611424669</v>
      </c>
      <c r="J84" s="16" t="s">
        <v>45175</v>
      </c>
      <c r="K84" s="21">
        <f>_xlfn.SINGLE(IF(FLOW_THRU_100PCT="Y",1,INDEX(VariabilityMatrix,D8L277C1,_xlfn.SINGLE(D8L277C6))))</f>
        <v>0.46935998677982882</v>
      </c>
      <c r="L84" s="16" t="s">
        <v>45173</v>
      </c>
      <c r="M84" s="15">
        <f>IF(_xlfn.SINGLE(D8L277C2)&lt;&gt;0,_xlfn.SINGLE(D8L277C2)*_xlfn.SINGLE(D8L277C4),_xlfn.SINGLE(D8L277C3)*_xlfn.SINGLE(D8L277C4))</f>
        <v>3436.4029789868005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0.46935998677982882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0.46935998677982882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0.46935998677982882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0.46935998677982882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0.46935998677982882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0.46935998677982882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0.46935998677982882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0.46935998677982882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0.46935998677982882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0.46935998677982882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0.46935998677982882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0.46935998677982882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0.75705290604202224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_xlfn.SINGLE(IF(FLOW_THRU_100PCT="Y",1,D8L442C4))</f>
        <v>0.75705290604202224</v>
      </c>
      <c r="L98" s="16" t="s">
        <v>45214</v>
      </c>
      <c r="M98" s="15">
        <f>IF(_xlfn.SINGLE(D8L291C2)&lt;&gt;0,_xlfn.SINGLE(D8L291C2)*_xlfn.SINGLE(D8L291C4),_xlfn.SINGLE(D8L291C3)*_xlfn.SINGLE(D8L291C4))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-685.95910132853533</v>
      </c>
      <c r="J99" s="16" t="s">
        <v>45109</v>
      </c>
      <c r="K99" s="21">
        <f>_xlfn.SINGLE(IF(FLOW_THRU_100PCT="Y",1,D8L442C4))</f>
        <v>0.75705290604202224</v>
      </c>
      <c r="L99" s="16" t="s">
        <v>45216</v>
      </c>
      <c r="M99" s="15">
        <f>IF(_xlfn.SINGLE(D8L292C2)&lt;&gt;0,_xlfn.SINGLE(D8L292C2)*_xlfn.SINGLE(D8L292C4),_xlfn.SINGLE(D8L292C3)*_xlfn.SINGLE(D8L292C4))</f>
        <v>-519.30733108674167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0.46935998677982882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0.46935998677982882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0.46935998677982882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0.75705290604202224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0.75705290604202224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_xlfn.SINGLE(IF(FLOW_THRU_100PCT="Y",1,D8L442C4))</f>
        <v>0.75705290604202224</v>
      </c>
      <c r="L105" s="16" t="s">
        <v>45231</v>
      </c>
      <c r="M105" s="15">
        <f>IF(_xlfn.SINGLE(D8L298C2)&lt;&gt;0,_xlfn.SINGLE(D8L298C2)*_xlfn.SINGLE(D8L298C4),_xlfn.SINGLE(D8L298C3)*_xlfn.SINGLE(D8L298C4))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22.331738872944285</v>
      </c>
      <c r="J106" s="16" t="s">
        <v>45235</v>
      </c>
      <c r="K106" s="21">
        <f>_xlfn.SINGLE(IF(FLOW_THRU_100PCT="Y",1,INDEX(VariabilityMatrix,D8L299C1,_xlfn.SINGLE(D8L299C6))))</f>
        <v>0.77172180426368675</v>
      </c>
      <c r="L106" s="16" t="s">
        <v>45233</v>
      </c>
      <c r="M106" s="15">
        <f>IF(_xlfn.SINGLE(D8L299C2)&lt;&gt;0,_xlfn.SINGLE(D8L299C2)*_xlfn.SINGLE(D8L299C4),_xlfn.SINGLE(D8L299C3)*_xlfn.SINGLE(D8L299C4))</f>
        <v>17.233889815374074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572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0.77172180426368675</v>
      </c>
      <c r="L107" s="16" t="s">
        <v>45236</v>
      </c>
      <c r="M107" s="15">
        <f>IF(_xlfn.SINGLE(D8L300C2)&lt;&gt;0,_xlfn.SINGLE(D8L300C2)*_xlfn.SINGLE(D8L300C4),_xlfn.SINGLE(D8L300C3)*_xlfn.SINGLE(D8L300C4))</f>
        <v>441.42487203882882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144.77846111794452</v>
      </c>
      <c r="J108" s="16" t="s">
        <v>45240</v>
      </c>
      <c r="K108" s="21">
        <f>_xlfn.SINGLE(IF(FLOW_THRU_100PCT="Y",1,INDEX(VariabilityMatrix,D8L301C1,_xlfn.SINGLE(D8L301C6))))</f>
        <v>0.77172180426368675</v>
      </c>
      <c r="L108" s="16" t="s">
        <v>45238</v>
      </c>
      <c r="M108" s="15">
        <f>IF(_xlfn.SINGLE(D8L301C2)&lt;&gt;0,_xlfn.SINGLE(D8L301C2)*_xlfn.SINGLE(D8L301C4),_xlfn.SINGLE(D8L301C3)*_xlfn.SINGLE(D8L301C4))</f>
        <v>111.72869523246015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16.625028472506948</v>
      </c>
      <c r="J109" s="16" t="s">
        <v>45243</v>
      </c>
      <c r="K109" s="21">
        <f>_xlfn.SINGLE(IF(FLOW_THRU_100PCT="Y",1,INDEX(VariabilityMatrix,D8L302C1,_xlfn.SINGLE(D8L302C6))))</f>
        <v>0.77172180426368675</v>
      </c>
      <c r="L109" s="16" t="s">
        <v>45241</v>
      </c>
      <c r="M109" s="15">
        <f>IF(_xlfn.SINGLE(D8L302C2)&lt;&gt;0,_xlfn.SINGLE(D8L302C2)*_xlfn.SINGLE(D8L302C4),_xlfn.SINGLE(D8L302C3)*_xlfn.SINGLE(D8L302C4))</f>
        <v>12.829896968738225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0.77172180426368675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0.77172180426368675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0.77172180426368675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5433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0.77172180426368675</v>
      </c>
      <c r="L113" s="16" t="s">
        <v>45253</v>
      </c>
      <c r="M113" s="15">
        <f>IF(_xlfn.SINGLE(D8L306C2)&lt;&gt;0,_xlfn.SINGLE(D8L306C2)*_xlfn.SINGLE(D8L306C4),_xlfn.SINGLE(D8L306C3)*_xlfn.SINGLE(D8L306C4))</f>
        <v>4192.7645625646101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17962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0.77172180426368675</v>
      </c>
      <c r="L114" s="16" t="s">
        <v>45256</v>
      </c>
      <c r="M114" s="15">
        <f>IF(_xlfn.SINGLE(D8L307C2)&lt;&gt;0,_xlfn.SINGLE(D8L307C2)*_xlfn.SINGLE(D8L307C4),_xlfn.SINGLE(D8L307C3)*_xlfn.SINGLE(D8L307C4))</f>
        <v>13861.667048184341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143703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0.77172180426368675</v>
      </c>
      <c r="L115" s="16" t="s">
        <v>45259</v>
      </c>
      <c r="M115" s="15">
        <f>IF(_xlfn.SINGLE(D8L308C2)&lt;&gt;0,_xlfn.SINGLE(D8L308C2)*_xlfn.SINGLE(D8L308C4),_xlfn.SINGLE(D8L308C3)*_xlfn.SINGLE(D8L308C4))</f>
        <v>110898.73843810457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12640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0.77172180426368675</v>
      </c>
      <c r="L116" s="16" t="s">
        <v>45262</v>
      </c>
      <c r="M116" s="15">
        <f>IF(_xlfn.SINGLE(D8L309C2)&lt;&gt;0,_xlfn.SINGLE(D8L309C2)*_xlfn.SINGLE(D8L309C4),_xlfn.SINGLE(D8L309C3)*_xlfn.SINGLE(D8L309C4))</f>
        <v>9754.5636058930013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121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0.77172180426368675</v>
      </c>
      <c r="L117" s="16" t="s">
        <v>45265</v>
      </c>
      <c r="M117" s="15">
        <f>IF(_xlfn.SINGLE(D8L310C2)&lt;&gt;0,_xlfn.SINGLE(D8L310C2)*_xlfn.SINGLE(D8L310C4),_xlfn.SINGLE(D8L310C3)*_xlfn.SINGLE(D8L310C4))</f>
        <v>93.378338315906092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424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0.77172180426368675</v>
      </c>
      <c r="L118" s="16" t="s">
        <v>45268</v>
      </c>
      <c r="M118" s="15">
        <f>IF(_xlfn.SINGLE(D8L311C2)&lt;&gt;0,_xlfn.SINGLE(D8L311C2)*_xlfn.SINGLE(D8L311C4),_xlfn.SINGLE(D8L311C3)*_xlfn.SINGLE(D8L311C4))</f>
        <v>327.21004500780316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27035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0.77172180426368675</v>
      </c>
      <c r="L119" s="16" t="s">
        <v>45271</v>
      </c>
      <c r="M119" s="15">
        <f>IF(_xlfn.SINGLE(D8L312C2)&lt;&gt;0,_xlfn.SINGLE(D8L312C2)*_xlfn.SINGLE(D8L312C4),_xlfn.SINGLE(D8L312C3)*_xlfn.SINGLE(D8L312C4))</f>
        <v>20863.49897826877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59175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0.77172180426368675</v>
      </c>
      <c r="L120" s="16" t="s">
        <v>45274</v>
      </c>
      <c r="M120" s="15">
        <f>IF(_xlfn.SINGLE(D8L313C2)&lt;&gt;0,_xlfn.SINGLE(D8L313C2)*_xlfn.SINGLE(D8L313C4),_xlfn.SINGLE(D8L313C3)*_xlfn.SINGLE(D8L313C4))</f>
        <v>45666.637767303662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4934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0.77172180426368675</v>
      </c>
      <c r="L121" s="16" t="s">
        <v>45277</v>
      </c>
      <c r="M121" s="15">
        <f>IF(_xlfn.SINGLE(D8L314C2)&lt;&gt;0,_xlfn.SINGLE(D8L314C2)*_xlfn.SINGLE(D8L314C4),_xlfn.SINGLE(D8L314C3)*_xlfn.SINGLE(D8L314C4))</f>
        <v>3807.6753822370306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0.77172180426368675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10343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0.77172180426368675</v>
      </c>
      <c r="L123" s="16" t="s">
        <v>45283</v>
      </c>
      <c r="M123" s="15">
        <f>IF(_xlfn.SINGLE(D8L316C2)&lt;&gt;0,_xlfn.SINGLE(D8L316C2)*_xlfn.SINGLE(D8L316C4),_xlfn.SINGLE(D8L316C3)*_xlfn.SINGLE(D8L316C4))</f>
        <v>7981.9186214993124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5177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0.77172180426368675</v>
      </c>
      <c r="L124" s="16" t="s">
        <v>45286</v>
      </c>
      <c r="M124" s="15">
        <f>IF(_xlfn.SINGLE(D8L317C2)&lt;&gt;0,_xlfn.SINGLE(D8L317C2)*_xlfn.SINGLE(D8L317C4),_xlfn.SINGLE(D8L317C3)*_xlfn.SINGLE(D8L317C4))</f>
        <v>3995.2037806731064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4504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0.77172180426368675</v>
      </c>
      <c r="L125" s="16" t="s">
        <v>45289</v>
      </c>
      <c r="M125" s="15">
        <f>IF(_xlfn.SINGLE(D8L318C2)&lt;&gt;0,_xlfn.SINGLE(D8L318C2)*_xlfn.SINGLE(D8L318C4),_xlfn.SINGLE(D8L318C3)*_xlfn.SINGLE(D8L318C4))</f>
        <v>3475.8350064036449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155730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30654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_xlfn.SINGLE(IF(FLOW_THRU_100PCT="Y",1,INDEX(VariabilityMatrix,D8L321C1,_xlfn.SINGLE(D8L321C6))))</f>
        <v>0.77172180426368675</v>
      </c>
      <c r="L128" s="16" t="s">
        <v>45296</v>
      </c>
      <c r="M128" s="15">
        <f>IF(_xlfn.SINGLE(D8L321C2)&lt;&gt;0,_xlfn.SINGLE(D8L321C2)*_xlfn.SINGLE(D8L321C4),_xlfn.SINGLE(D8L321C3)*_xlfn.SINGLE(D8L321C4))</f>
        <v>0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_xlfn.SINGLE(IF(FLOW_THRU_100PCT="Y",1,INDEX(VariabilityMatrix,D8L322C1,_xlfn.SINGLE(D8L322C6))))</f>
        <v>0.77172180426368675</v>
      </c>
      <c r="L129" s="16" t="s">
        <v>45299</v>
      </c>
      <c r="M129" s="15">
        <f>IF(_xlfn.SINGLE(D8L322C2)&lt;&gt;0,_xlfn.SINGLE(D8L322C2)*_xlfn.SINGLE(D8L322C4),_xlfn.SINGLE(D8L322C3)*_xlfn.SINGLE(D8L322C4))</f>
        <v>0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944785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0.77172180426368675</v>
      </c>
      <c r="L130" s="16" t="s">
        <v>45302</v>
      </c>
      <c r="M130" s="15">
        <f>IF(_xlfn.SINGLE(D8L323C2)&lt;&gt;0,_xlfn.SINGLE(D8L323C2)*_xlfn.SINGLE(D8L323C4),_xlfn.SINGLE(D8L323C3)*_xlfn.SINGLE(D8L323C4))</f>
        <v>729111.1848412673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167260</v>
      </c>
      <c r="J131" s="16" t="s">
        <v>45109</v>
      </c>
      <c r="K131" s="21">
        <f>_xlfn.SINGLE(IF(FLOW_THRU_100PCT="Y",1,D8L442C4))</f>
        <v>0.75705290604202224</v>
      </c>
      <c r="L131" s="16" t="s">
        <v>45305</v>
      </c>
      <c r="M131" s="15">
        <f>IF(_xlfn.SINGLE(D8L324C2)&lt;&gt;0,_xlfn.SINGLE(D8L324C2)*_xlfn.SINGLE(D8L324C4),_xlfn.SINGLE(D8L324C3)*_xlfn.SINGLE(D8L324C4))</f>
        <v>126624.66906458864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1449232.0079377333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1116651.0697523258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1449232.0079377333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48022.36955310349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1003927.1921340532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48022.36955310349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-112723.87761827256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13550.041496960894</v>
      </c>
      <c r="J135" s="16" t="s">
        <v>45315</v>
      </c>
      <c r="K135" s="21">
        <f>_xlfn.SINGLE(IF(FLOW_THRU_100PCT="Y",1,D8L449C4))</f>
        <v>0.75342873139987854</v>
      </c>
      <c r="L135" s="16" t="s">
        <v>45313</v>
      </c>
      <c r="M135" s="15">
        <f>IF(_xlfn.SINGLE(D8L328C2)&lt;&gt;0,_xlfn.SINGLE(D8L328C2)*_xlfn.SINGLE(D8L328C4),_xlfn.SINGLE(D8L328C3)*_xlfn.SINGLE(D8L328C4))</f>
        <v>10208.990575470958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3417</v>
      </c>
      <c r="J136" s="16" t="s">
        <v>45315</v>
      </c>
      <c r="K136" s="21">
        <f>_xlfn.SINGLE(IF(FLOW_THRU_100PCT="Y",1,D8L449C4))</f>
        <v>0.75342873139987854</v>
      </c>
      <c r="L136" s="16" t="s">
        <v>45316</v>
      </c>
      <c r="M136" s="15">
        <f>IF(_xlfn.SINGLE(D8L329C2)&lt;&gt;0,_xlfn.SINGLE(D8L329C2)*_xlfn.SINGLE(D8L329C4),_xlfn.SINGLE(D8L329C3)*_xlfn.SINGLE(D8L329C4))</f>
        <v>2574.465975193385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0.75342873139987854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_xlfn.SINGLE(IF(FLOW_THRU_100PCT="Y",1,D8L449C4))</f>
        <v>0.75342873139987854</v>
      </c>
      <c r="L138" s="16" t="s">
        <v>45320</v>
      </c>
      <c r="M138" s="15">
        <f>IF(_xlfn.SINGLE(D8L331C2)&lt;&gt;0,_xlfn.SINGLE(D8L331C2)*_xlfn.SINGLE(D8L331C4),_xlfn.SINGLE(D8L331C3)*_xlfn.SINGLE(D8L331C4))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3365.9838189022767</v>
      </c>
      <c r="J139" s="16" t="s">
        <v>45315</v>
      </c>
      <c r="K139" s="21">
        <f>_xlfn.SINGLE(IF(FLOW_THRU_100PCT="Y",1,D8L449C4))</f>
        <v>0.75342873139987854</v>
      </c>
      <c r="L139" s="16" t="s">
        <v>45322</v>
      </c>
      <c r="M139" s="15">
        <f>IF(_xlfn.SINGLE(D8L332C2)&lt;&gt;0,_xlfn.SINGLE(D8L332C2)*_xlfn.SINGLE(D8L332C4),_xlfn.SINGLE(D8L332C3)*_xlfn.SINGLE(D8L332C4))</f>
        <v>2536.0289185880606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0.75342873139987854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0.75342873139987854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848.92880977311404</v>
      </c>
      <c r="J142" s="16" t="s">
        <v>45315</v>
      </c>
      <c r="K142" s="21">
        <f>_xlfn.SINGLE(IF(FLOW_THRU_100PCT="Y",1,D8L449C4))</f>
        <v>0.75342873139987854</v>
      </c>
      <c r="L142" s="16" t="s">
        <v>45328</v>
      </c>
      <c r="M142" s="15">
        <f>IF(_xlfn.SINGLE(D8L335C2)&lt;&gt;0,_xlfn.SINGLE(D8L335C2)*_xlfn.SINGLE(D8L335C4),_xlfn.SINGLE(D8L335C3)*_xlfn.SINGLE(D8L335C4))</f>
        <v>639.60735619616617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21009.61486221525</v>
      </c>
      <c r="J143" s="16" t="s">
        <v>45315</v>
      </c>
      <c r="K143" s="21">
        <f>_xlfn.SINGLE(IF(FLOW_THRU_100PCT="Y",1,D8L449C4))</f>
        <v>0.75342873139987854</v>
      </c>
      <c r="L143" s="16" t="s">
        <v>45330</v>
      </c>
      <c r="M143" s="15">
        <f>IF(_xlfn.SINGLE(D8L336C2)&lt;&gt;0,_xlfn.SINGLE(D8L336C2)*_xlfn.SINGLE(D8L336C4),_xlfn.SINGLE(D8L336C3)*_xlfn.SINGLE(D8L336C4))</f>
        <v>15829.24747283887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5298</v>
      </c>
      <c r="J144" s="16" t="s">
        <v>45315</v>
      </c>
      <c r="K144" s="21">
        <f>_xlfn.SINGLE(IF(FLOW_THRU_100PCT="Y",1,D8L449C4))</f>
        <v>0.75342873139987854</v>
      </c>
      <c r="L144" s="16" t="s">
        <v>45332</v>
      </c>
      <c r="M144" s="15">
        <f>IF(_xlfn.SINGLE(D8L337C2)&lt;&gt;0,_xlfn.SINGLE(D8L337C2)*_xlfn.SINGLE(D8L337C4),_xlfn.SINGLE(D8L337C3)*_xlfn.SINGLE(D8L337C4))</f>
        <v>3991.6654189565566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147.01129973084738</v>
      </c>
      <c r="J145" s="16" t="s">
        <v>45315</v>
      </c>
      <c r="K145" s="21">
        <f>_xlfn.SINGLE(IF(FLOW_THRU_100PCT="Y",1,D8L449C4))</f>
        <v>0.75342873139987854</v>
      </c>
      <c r="L145" s="16" t="s">
        <v>45334</v>
      </c>
      <c r="M145" s="15">
        <f>IF(_xlfn.SINGLE(D8L338C2)&lt;&gt;0,_xlfn.SINGLE(D8L338C2)*_xlfn.SINGLE(D8L338C4),_xlfn.SINGLE(D8L338C3)*_xlfn.SINGLE(D8L338C4))</f>
        <v>110.76253705765964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37</v>
      </c>
      <c r="J146" s="16" t="s">
        <v>45315</v>
      </c>
      <c r="K146" s="21">
        <f>_xlfn.SINGLE(IF(FLOW_THRU_100PCT="Y",1,D8L449C4))</f>
        <v>0.75342873139987854</v>
      </c>
      <c r="L146" s="16" t="s">
        <v>45336</v>
      </c>
      <c r="M146" s="15">
        <f>IF(_xlfn.SINGLE(D8L339C2)&lt;&gt;0,_xlfn.SINGLE(D8L339C2)*_xlfn.SINGLE(D8L339C4),_xlfn.SINGLE(D8L339C3)*_xlfn.SINGLE(D8L339C4))</f>
        <v>27.876863061795508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0.75342873139987854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_xlfn.SINGLE(IF(FLOW_THRU_100PCT="Y",1,D8L449C4))</f>
        <v>0.75342873139987854</v>
      </c>
      <c r="L148" s="16" t="s">
        <v>45340</v>
      </c>
      <c r="M148" s="15">
        <f>IF(_xlfn.SINGLE(D8L341C2)&lt;&gt;0,_xlfn.SINGLE(D8L341C2)*_xlfn.SINGLE(D8L341C4),_xlfn.SINGLE(D8L341C3)*_xlfn.SINGLE(D8L341C4))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0.75342873139987854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0.75342873139987854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74307</v>
      </c>
      <c r="J151" s="16" t="s">
        <v>45315</v>
      </c>
      <c r="K151" s="21">
        <f>_xlfn.SINGLE(IF(FLOW_THRU_100PCT="Y",1,D8L449C4))</f>
        <v>0.75342873139987854</v>
      </c>
      <c r="L151" s="16" t="s">
        <v>45345</v>
      </c>
      <c r="M151" s="15">
        <f>IF(_xlfn.SINGLE(D8L344C2)&lt;&gt;0,_xlfn.SINGLE(D8L344C2)*_xlfn.SINGLE(D8L344C4),_xlfn.SINGLE(D8L344C3)*_xlfn.SINGLE(D8L344C4))</f>
        <v>55985.028744130774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0.75342873139987854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0.75342873139987854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0.75342873139987854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0.75342873139987854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_xlfn.SINGLE(IF(FLOW_THRU_100PCT="Y",1,D8L449C4))</f>
        <v>0.75342873139987854</v>
      </c>
      <c r="L156" s="16" t="s">
        <v>45355</v>
      </c>
      <c r="M156" s="15">
        <f>IF(_xlfn.SINGLE(D8L349C2)&lt;&gt;0,_xlfn.SINGLE(D8L349C2)*_xlfn.SINGLE(D8L349C4),_xlfn.SINGLE(D8L349C3)*_xlfn.SINGLE(D8L349C4))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369.86930513615226</v>
      </c>
      <c r="J157" s="16" t="s">
        <v>45315</v>
      </c>
      <c r="K157" s="21">
        <f>_xlfn.SINGLE(IF(FLOW_THRU_100PCT="Y",1,D8L449C4))</f>
        <v>0.75342873139987854</v>
      </c>
      <c r="L157" s="16" t="s">
        <v>45357</v>
      </c>
      <c r="M157" s="15">
        <f>IF(_xlfn.SINGLE(D8L350C2)&lt;&gt;0,_xlfn.SINGLE(D8L350C2)*_xlfn.SINGLE(D8L350C4),_xlfn.SINGLE(D8L350C3)*_xlfn.SINGLE(D8L350C4))</f>
        <v>278.67016135248576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0.75342873139987854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0.75342873139987854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0.75342873139987854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122350.44959271853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92182.344022846723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122350.44959271853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92182.344022846723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56820.544157325487</v>
      </c>
      <c r="J164" s="16" t="s">
        <v>45373</v>
      </c>
      <c r="K164" s="21">
        <f>_xlfn.SINGLE(IF(FLOW_THRU_100PCT="Y",1,D8L456C4))</f>
        <v>0.60457375512320444</v>
      </c>
      <c r="L164" s="16" t="s">
        <v>45371</v>
      </c>
      <c r="M164" s="15">
        <f>IF(_xlfn.SINGLE(D8L357C2)&lt;&gt;0,_xlfn.SINGLE(D8L357C2)*_xlfn.SINGLE(D8L357C4),_xlfn.SINGLE(D8L357C3)*_xlfn.SINGLE(D8L357C4))</f>
        <v>34352.209749338122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0.60457375512320444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_xlfn.SINGLE(IF(FLOW_THRU_100PCT="Y",1,D8L456C4))</f>
        <v>0.60457375512320444</v>
      </c>
      <c r="L166" s="16" t="s">
        <v>45376</v>
      </c>
      <c r="M166" s="15">
        <f>IF(_xlfn.SINGLE(D8L359C2)&lt;&gt;0,_xlfn.SINGLE(D8L359C2)*_xlfn.SINGLE(D8L359C4),_xlfn.SINGLE(D8L359C3)*_xlfn.SINGLE(D8L359C4))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14036.069291930142</v>
      </c>
      <c r="J167" s="16" t="s">
        <v>45373</v>
      </c>
      <c r="K167" s="21">
        <f>_xlfn.SINGLE(IF(FLOW_THRU_100PCT="Y",1,D8L456C4))</f>
        <v>0.60457375512320444</v>
      </c>
      <c r="L167" s="16" t="s">
        <v>45378</v>
      </c>
      <c r="M167" s="15">
        <f>IF(_xlfn.SINGLE(D8L360C2)&lt;&gt;0,_xlfn.SINGLE(D8L360C2)*_xlfn.SINGLE(D8L360C4),_xlfn.SINGLE(D8L360C3)*_xlfn.SINGLE(D8L360C4))</f>
        <v>8485.8391189917038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32689.022557030181</v>
      </c>
      <c r="J168" s="16" t="s">
        <v>45373</v>
      </c>
      <c r="K168" s="21">
        <f>_xlfn.SINGLE(IF(FLOW_THRU_100PCT="Y",1,D8L456C4))</f>
        <v>0.60457375512320444</v>
      </c>
      <c r="L168" s="16" t="s">
        <v>45380</v>
      </c>
      <c r="M168" s="15">
        <f>IF(_xlfn.SINGLE(D8L361C2)&lt;&gt;0,_xlfn.SINGLE(D8L361C2)*_xlfn.SINGLE(D8L361C4),_xlfn.SINGLE(D8L361C3)*_xlfn.SINGLE(D8L361C4))</f>
        <v>19762.92511861087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318.91878766910099</v>
      </c>
      <c r="J169" s="16" t="s">
        <v>45373</v>
      </c>
      <c r="K169" s="21">
        <f>_xlfn.SINGLE(IF(FLOW_THRU_100PCT="Y",1,D8L456C4))</f>
        <v>0.60457375512320444</v>
      </c>
      <c r="L169" s="16" t="s">
        <v>45382</v>
      </c>
      <c r="M169" s="15">
        <f>IF(_xlfn.SINGLE(D8L362C2)&lt;&gt;0,_xlfn.SINGLE(D8L362C2)*_xlfn.SINGLE(D8L362C4),_xlfn.SINGLE(D8L362C3)*_xlfn.SINGLE(D8L362C4))</f>
        <v>192.80992904044828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-12.257400000000001</v>
      </c>
      <c r="J170" s="16" t="s">
        <v>45373</v>
      </c>
      <c r="K170" s="21">
        <f>_xlfn.SINGLE(IF(FLOW_THRU_100PCT="Y",1,D8L456C4))</f>
        <v>0.60457375512320444</v>
      </c>
      <c r="L170" s="16" t="s">
        <v>45384</v>
      </c>
      <c r="M170" s="15">
        <f>IF(_xlfn.SINGLE(D8L363C2)&lt;&gt;0,_xlfn.SINGLE(D8L363C2)*_xlfn.SINGLE(D8L363C4),_xlfn.SINGLE(D8L363C3)*_xlfn.SINGLE(D8L363C4))</f>
        <v>-7.4105023460471662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0.60457375512320444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45877.534753600485</v>
      </c>
      <c r="J172" s="16" t="s">
        <v>45373</v>
      </c>
      <c r="K172" s="21">
        <f>_xlfn.SINGLE(IF(FLOW_THRU_100PCT="Y",1,D8L456C4))</f>
        <v>0.60457375512320444</v>
      </c>
      <c r="L172" s="16" t="s">
        <v>45388</v>
      </c>
      <c r="M172" s="15">
        <f>IF(_xlfn.SINGLE(D8L365C2)&lt;&gt;0,_xlfn.SINGLE(D8L365C2)*_xlfn.SINGLE(D8L365C4),_xlfn.SINGLE(D8L365C3)*_xlfn.SINGLE(D8L365C4))</f>
        <v>27736.353461779559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0.60457375512320444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0.60457375512320444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149729.8321475554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90522.72687541465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149729.8321475554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90522.72687541465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75C75D-EF38-42B1-8B17-9239153FE205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323730.47987947153</v>
      </c>
      <c r="F8" s="16" t="s">
        <v>45463</v>
      </c>
      <c r="G8" s="15">
        <f>D1L234C7</f>
        <v>605611.5419224347</v>
      </c>
      <c r="H8" s="16" t="s">
        <v>45464</v>
      </c>
      <c r="I8" s="15">
        <f>D1L251C7</f>
        <v>1000433.1150972671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678712.36364113877</v>
      </c>
      <c r="F9" s="16" t="s">
        <v>45466</v>
      </c>
      <c r="G9" s="15">
        <f>D3L217C7</f>
        <v>91213.864577512795</v>
      </c>
      <c r="H9" s="16" t="s">
        <v>45467</v>
      </c>
      <c r="I9" s="15">
        <f>D3L224C7</f>
        <v>171307.27368282326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2.9670266214480764E-3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26815.700888652573</v>
      </c>
      <c r="F14" s="16" t="s">
        <v>45479</v>
      </c>
      <c r="G14" s="15">
        <f>D3L217C20</f>
        <v>37.485431677532887</v>
      </c>
      <c r="H14" s="16" t="s">
        <v>45480</v>
      </c>
      <c r="I14" s="15">
        <f>D3L224C20</f>
        <v>80.422489576200618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829537.33333916974</v>
      </c>
      <c r="F15" s="16" t="s">
        <v>45482</v>
      </c>
      <c r="G15" s="15">
        <f>D3L217C16</f>
        <v>111483.61226140452</v>
      </c>
      <c r="H15" s="16" t="s">
        <v>45483</v>
      </c>
      <c r="I15" s="15">
        <f>D3L224C16</f>
        <v>209375.55672345066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591381.76552486874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21798.258413200041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6064.9357467153513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30423.628109882775</v>
      </c>
      <c r="F23" s="16" t="s">
        <v>45496</v>
      </c>
      <c r="G23" s="15">
        <f>D2L236C7</f>
        <v>25156.976235112437</v>
      </c>
      <c r="H23" s="16" t="s">
        <v>45497</v>
      </c>
      <c r="I23" s="15">
        <f>D2L255C7</f>
        <v>148415.56400649581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194664.50337467625</v>
      </c>
      <c r="F24" s="16" t="s">
        <v>45499</v>
      </c>
      <c r="G24" s="15">
        <f>D3L217C32</f>
        <v>10257.674070808729</v>
      </c>
      <c r="H24" s="16" t="s">
        <v>45500</v>
      </c>
      <c r="I24" s="15">
        <f>D3L224C32</f>
        <v>19264.77063038991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308576.51195374457</v>
      </c>
      <c r="F25" s="16" t="s">
        <v>45502</v>
      </c>
      <c r="G25" s="15">
        <f>D4L213C7</f>
        <v>7715.1685545204145</v>
      </c>
      <c r="H25" s="16" t="s">
        <v>45503</v>
      </c>
      <c r="I25" s="15">
        <f>D4L220C7</f>
        <v>7677.7826997282364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24191.958344687242</v>
      </c>
      <c r="F27" s="16" t="s">
        <v>45508</v>
      </c>
      <c r="G27" s="15">
        <f>D7L826C5</f>
        <v>6331.3234644041213</v>
      </c>
      <c r="H27" s="16" t="s">
        <v>45509</v>
      </c>
      <c r="I27" s="15">
        <f>D7L827C5</f>
        <v>7688.8225490156219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115.50588047217568</v>
      </c>
      <c r="H29" s="16" t="s">
        <v>45515</v>
      </c>
      <c r="I29" s="15">
        <f>D7L1027C5</f>
        <v>182.38519205155762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149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64982.93562879994</v>
      </c>
      <c r="F33" s="16" t="s">
        <v>45522</v>
      </c>
      <c r="G33" s="15">
        <f>D7L624C5</f>
        <v>25550.10209055883</v>
      </c>
      <c r="H33" s="16" t="s">
        <v>45523</v>
      </c>
      <c r="I33" s="15">
        <f>D7L631C5</f>
        <v>40819.252371058574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376211.86578376114</v>
      </c>
      <c r="F34" s="16" t="s">
        <v>45525</v>
      </c>
      <c r="G34" s="15">
        <f>D7L724C5</f>
        <v>22260.137352500802</v>
      </c>
      <c r="H34" s="16" t="s">
        <v>45526</v>
      </c>
      <c r="I34" s="15">
        <f>D7L725C5</f>
        <v>38884.962058676421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111209.3999043708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52112.842910399864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54890.262833746099</v>
      </c>
      <c r="F37" s="16" t="s">
        <v>45530</v>
      </c>
      <c r="G37" s="15">
        <f>D6L1919C2</f>
        <v>46095.940257951275</v>
      </c>
      <c r="H37" s="16" t="s">
        <v>45531</v>
      </c>
      <c r="I37" s="15">
        <f>D6L1919C3</f>
        <v>66838.891357586195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2785.69018587648</v>
      </c>
      <c r="F38" s="16" t="s">
        <v>45533</v>
      </c>
      <c r="G38" s="15">
        <f>D6L1919C5</f>
        <v>2399.219720370244</v>
      </c>
      <c r="H38" s="16" t="s">
        <v>45534</v>
      </c>
      <c r="I38" s="15">
        <f>D6L1919C6</f>
        <v>4349.8754980580734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11467.103470621641</v>
      </c>
      <c r="F39" s="16" t="s">
        <v>45536</v>
      </c>
      <c r="G39" s="15">
        <f>D6L1919C8</f>
        <v>18359.973645222803</v>
      </c>
      <c r="H39" s="16" t="s">
        <v>45537</v>
      </c>
      <c r="I39" s="15">
        <f>D6L1919C9</f>
        <v>15759.828962780819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46208.849549000945</v>
      </c>
      <c r="F40" s="16" t="s">
        <v>45539</v>
      </c>
      <c r="G40" s="15">
        <f>D6L1919C11</f>
        <v>96351.786333098717</v>
      </c>
      <c r="H40" s="16" t="s">
        <v>45540</v>
      </c>
      <c r="I40" s="15">
        <f>D6L1919C12</f>
        <v>89459.292713389004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251948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3755915.3894827846</v>
      </c>
      <c r="F42" s="16" t="s">
        <v>45543</v>
      </c>
      <c r="G42" s="15">
        <f>SUM(D8L401C2:D8L434C2)</f>
        <v>1320888.3117980501</v>
      </c>
      <c r="H42" s="16" t="s">
        <v>45544</v>
      </c>
      <c r="I42" s="15">
        <f>SUM(D8L401C3:D8L434C3)</f>
        <v>1820537.7989993738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3755915.3894827846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1116651.0697523258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6484252.1499915197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48022.36955310349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6436229.7804384166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4872566.4592351103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0.75705290604202224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0.75705290604202224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1320888.3117980501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1875520.0019985919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122350.44959271853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1753169.5524058733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1320888.3117980501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0.75342873139987854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0.75342873139987854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1820537.7989993738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3161004.7734958967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149729.8321475554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3011274.9413483413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1820537.7989993738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0.60457375512320444</v>
      </c>
      <c r="J63" s="16" t="s">
        <v>45568</v>
      </c>
      <c r="K63" s="21">
        <f>D8L456C3</f>
        <v>0.60457375512320444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F1D7F-FAFE-4DFC-B453-7024C52C11D7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1003927.1921340532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92182.344022846723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90522.72687541465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3755915.3894827846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1320888.3117980501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1820537.7989993738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1.2672922811161358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1.0697881442355743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1.049723069153065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1186632.2630323146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6897341.500280208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1.1720419763156729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11520776.92548601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8083973.7633125223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0.70168651086623623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0.29831348913376377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1.425137842204625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38D232-D207-49B9-8A51-8329CD38E6CA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9.2866230873545281E-4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1.7960876544609197E-3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2.9670266214480764E-3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2.0154828651394491E-3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2.7051679953669645E-4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5.0805319595524515E-4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2.9441451738749019E-3</v>
      </c>
      <c r="F10" s="16" t="s">
        <v>45637</v>
      </c>
      <c r="G10" s="21">
        <f>D8L703C1* D8L607C1</f>
        <v>3.7310924533369865E-3</v>
      </c>
      <c r="H10" s="16" t="s">
        <v>45638</v>
      </c>
      <c r="I10" s="21">
        <f>SUM(D8L701C3:D8L702C3)</f>
        <v>2.0666044539976161E-3</v>
      </c>
      <c r="J10" s="16" t="s">
        <v>45639</v>
      </c>
      <c r="K10" s="21">
        <f>D8L703C3*D8L608C1</f>
        <v>2.2108289437110821E-3</v>
      </c>
      <c r="L10" s="16" t="s">
        <v>45640</v>
      </c>
      <c r="M10" s="21">
        <f>SUM(D8L701C5:D8L702C5)</f>
        <v>3.4750798174033215E-3</v>
      </c>
      <c r="N10" s="16" t="s">
        <v>45641</v>
      </c>
      <c r="O10" s="21">
        <f>D8L703C5* D8L609C1</f>
        <v>3.6478714514764873E-3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0.48627013773318195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6.7977363114249845E-4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1.4584089156294781E-3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0.48627013773318195</v>
      </c>
      <c r="F17" s="16" t="s">
        <v>45662</v>
      </c>
      <c r="G17" s="21">
        <f>D8L710C1* D8L607C1</f>
        <v>0.61624639208654164</v>
      </c>
      <c r="H17" s="16" t="s">
        <v>45663</v>
      </c>
      <c r="I17" s="21">
        <f>SUM(D8L708C3:D8L709C3)</f>
        <v>6.7977363114249845E-4</v>
      </c>
      <c r="J17" s="16" t="s">
        <v>45664</v>
      </c>
      <c r="K17" s="21">
        <f>D8L710C3*D8L608C1</f>
        <v>7.2721377136021126E-4</v>
      </c>
      <c r="L17" s="16" t="s">
        <v>45665</v>
      </c>
      <c r="M17" s="21">
        <f>SUM(D8L708C5:D8L709C5)</f>
        <v>1.4584089156294781E-3</v>
      </c>
      <c r="N17" s="16" t="s">
        <v>45666</v>
      </c>
      <c r="O17" s="21">
        <f>D8L710C5* D8L609C1</f>
        <v>1.5309254829947692E-3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10.724319079490449</v>
      </c>
      <c r="F18" s="16" t="s">
        <v>45668</v>
      </c>
      <c r="G18" s="21">
        <f>D8L711C1* D8L607C1</f>
        <v>13.590846789664749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7.0147710265803687</v>
      </c>
      <c r="F19" s="16" t="s">
        <v>45674</v>
      </c>
      <c r="G19" s="21">
        <f>D8L712C1* D8L607C1</f>
        <v>8.8897651757824132</v>
      </c>
      <c r="H19" s="16" t="s">
        <v>45675</v>
      </c>
      <c r="I19" s="21">
        <f>D3L217C18</f>
        <v>0.94663619432487167</v>
      </c>
      <c r="J19" s="16" t="s">
        <v>45676</v>
      </c>
      <c r="K19" s="21">
        <f>D8L712C3*D8L608C1</f>
        <v>1.0127001775930309</v>
      </c>
      <c r="L19" s="16" t="s">
        <v>45677</v>
      </c>
      <c r="M19" s="21">
        <f>D3L224C18</f>
        <v>1.7778620209811415</v>
      </c>
      <c r="N19" s="16" t="s">
        <v>45678</v>
      </c>
      <c r="O19" s="21">
        <f>D8L712C5* D8L609C1</f>
        <v>1.8662627771949947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0.89047768235426761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0.89047768235426761</v>
      </c>
      <c r="F22" s="16" t="s">
        <v>45684</v>
      </c>
      <c r="G22" s="21">
        <f>D8L715C1* D8L607C1</f>
        <v>1.1284954933537497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2.0237163612158162</v>
      </c>
      <c r="F26" s="16" t="s">
        <v>45696</v>
      </c>
      <c r="G26" s="21">
        <f>D8L719C1* D8L607C1</f>
        <v>2.5646401237372376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0.23659740999042589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0.21195645704983537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1.2504538233797517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1.6388950625193672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8.6424546149787396E-2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0.16231253273578952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2.5970474847582095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6.5003034429711434E-2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6.468804532881664E-2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4.4725399572680029</v>
      </c>
      <c r="F30" s="16" t="s">
        <v>45707</v>
      </c>
      <c r="G30" s="21">
        <f>D8L723C1* D8L607C1</f>
        <v>5.6680153648292322</v>
      </c>
      <c r="H30" s="16" t="s">
        <v>45708</v>
      </c>
      <c r="I30" s="21">
        <f>SUM(D8L720C3:D8L722C3)</f>
        <v>0.36338403762933424</v>
      </c>
      <c r="J30" s="16" t="s">
        <v>45709</v>
      </c>
      <c r="K30" s="21">
        <f>D8L723C3*D8L608C1</f>
        <v>0.38874393526031559</v>
      </c>
      <c r="L30" s="16" t="s">
        <v>45710</v>
      </c>
      <c r="M30" s="21">
        <f>SUM(D8L720C5:D8L722C5)</f>
        <v>1.4774544014443578</v>
      </c>
      <c r="N30" s="16" t="s">
        <v>45711</v>
      </c>
      <c r="O30" s="21">
        <f>D8L723C5* D8L609C1</f>
        <v>1.5509179688178758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1.3390798224919545</v>
      </c>
      <c r="F32" s="16" t="s">
        <v>45719</v>
      </c>
      <c r="G32" s="21">
        <f>D8L725C1* D8L607C1</f>
        <v>1.6970055228424192</v>
      </c>
      <c r="H32" s="16" t="s">
        <v>45720</v>
      </c>
      <c r="I32" s="21">
        <f>D7L826C8</f>
        <v>0.35650668687035225</v>
      </c>
      <c r="J32" s="16" t="s">
        <v>45721</v>
      </c>
      <c r="K32" s="21">
        <f>D8L725C3*D8L608C1</f>
        <v>0.38138662695460712</v>
      </c>
      <c r="L32" s="16" t="s">
        <v>45722</v>
      </c>
      <c r="M32" s="21">
        <f>D7L827C8</f>
        <v>0.43294528676266247</v>
      </c>
      <c r="N32" s="16" t="s">
        <v>45723</v>
      </c>
      <c r="O32" s="21">
        <f>D8L725C5* D8L609C1</f>
        <v>0.45447265519585589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1.1209750225699668E-2</v>
      </c>
      <c r="F35" s="16" t="s">
        <v>45737</v>
      </c>
      <c r="G35" s="21">
        <f>D8L728C1* D8L607C1</f>
        <v>1.4206029934269051E-2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28.445958309585023</v>
      </c>
      <c r="F36" s="16" t="s">
        <v>45739</v>
      </c>
      <c r="G36" s="21">
        <f>D8L729C1* D8L607C1</f>
        <v>36.049343394688499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55.332745259185607</v>
      </c>
      <c r="F37" s="16" t="s">
        <v>45741</v>
      </c>
      <c r="G37" s="21">
        <f>D8L730C1* D8L607C1</f>
        <v>70.122760959931369</v>
      </c>
      <c r="H37" s="16" t="s">
        <v>45742</v>
      </c>
      <c r="I37" s="21">
        <f>D7L724C8</f>
        <v>3.2990116738499218</v>
      </c>
      <c r="J37" s="16" t="s">
        <v>45743</v>
      </c>
      <c r="K37" s="21">
        <f>D8L730C3*D8L608C1</f>
        <v>3.5292435763794034</v>
      </c>
      <c r="L37" s="16" t="s">
        <v>45744</v>
      </c>
      <c r="M37" s="21">
        <f>D7L725C8</f>
        <v>5.7628549966863991</v>
      </c>
      <c r="N37" s="16" t="s">
        <v>45745</v>
      </c>
      <c r="O37" s="21">
        <f>D8L730C5* D8L609C1</f>
        <v>6.0494018342057227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5.6276815483122045</v>
      </c>
      <c r="F39" s="16" t="s">
        <v>45753</v>
      </c>
      <c r="G39" s="21">
        <f>D8L732C1* D8L607C1</f>
        <v>7.1319173867557604</v>
      </c>
      <c r="H39" s="16" t="s">
        <v>45754</v>
      </c>
      <c r="I39" s="21">
        <f>D7L624C8</f>
        <v>2.3027724178956688</v>
      </c>
      <c r="J39" s="16" t="s">
        <v>45755</v>
      </c>
      <c r="K39" s="21">
        <f>D8L732C3*D8L608C1</f>
        <v>2.4634786315374742</v>
      </c>
      <c r="L39" s="16" t="s">
        <v>45756</v>
      </c>
      <c r="M39" s="21">
        <f>D7L631C8</f>
        <v>3.6789461015081271</v>
      </c>
      <c r="N39" s="16" t="s">
        <v>45757</v>
      </c>
      <c r="O39" s="21">
        <f>D8L732C5* D8L609C1</f>
        <v>3.8618745929238147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180.13936928101114</v>
      </c>
      <c r="F41" s="16" t="s">
        <v>45761</v>
      </c>
      <c r="G41" s="21">
        <f>D8L734C1* D8L607C1</f>
        <v>228.28923221495458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CD35E-D5ED-49FF-A838-A62F9AC46AE0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2.3198114158903212E-2</v>
      </c>
      <c r="F9" s="16" t="s">
        <v>45826</v>
      </c>
      <c r="G9" s="21">
        <f>D8L802C1*D8L607C1</f>
        <v>2.9398791010028978E-2</v>
      </c>
      <c r="H9" s="16" t="s">
        <v>45827</v>
      </c>
      <c r="I9" s="21">
        <f>D6L228C16</f>
        <v>6.0315096813148401E-2</v>
      </c>
      <c r="J9" s="16" t="s">
        <v>45828</v>
      </c>
      <c r="K9" s="21">
        <f>D8L802C3*D8L607C1</f>
        <v>7.6436856626075411E-2</v>
      </c>
      <c r="L9" s="16" t="s">
        <v>45829</v>
      </c>
      <c r="M9" s="21">
        <f>D6L228C21</f>
        <v>2.9000480718018631</v>
      </c>
      <c r="N9" s="16" t="s">
        <v>45830</v>
      </c>
      <c r="O9" s="21">
        <f>D8L802C5*D8L607C1</f>
        <v>3.675208536260234</v>
      </c>
      <c r="P9" s="16" t="s">
        <v>45831</v>
      </c>
      <c r="Q9" s="21">
        <f>D6L228C24</f>
        <v>2.9000480718018635</v>
      </c>
      <c r="R9" s="16" t="s">
        <v>45832</v>
      </c>
      <c r="S9" s="21">
        <f>D8L802C7*D8L607C1</f>
        <v>3.6752085362602349</v>
      </c>
      <c r="T9" s="16" t="s">
        <v>45833</v>
      </c>
      <c r="U9" s="21">
        <f>D6L237C13</f>
        <v>9.1392868464343649E-2</v>
      </c>
      <c r="V9" s="16" t="s">
        <v>45834</v>
      </c>
      <c r="W9" s="21">
        <f>D8L802C9*D8L608C1</f>
        <v>9.7771007150836142E-2</v>
      </c>
      <c r="X9" s="16" t="s">
        <v>45835</v>
      </c>
      <c r="Y9" s="21">
        <f>D6L237C16</f>
        <v>0.23762145800729376</v>
      </c>
      <c r="Z9" s="16" t="s">
        <v>45836</v>
      </c>
      <c r="AA9" s="21">
        <f>D8L802C11*D8L608C1</f>
        <v>0.25420461859217425</v>
      </c>
      <c r="AB9" s="16" t="s">
        <v>45837</v>
      </c>
      <c r="AC9" s="21">
        <f>D6L237C21</f>
        <v>39.281914483575285</v>
      </c>
      <c r="AD9" s="16" t="s">
        <v>45838</v>
      </c>
      <c r="AE9" s="21">
        <f>D8L802C13*D8L608C1</f>
        <v>42.023326397404531</v>
      </c>
      <c r="AF9" s="16" t="s">
        <v>45839</v>
      </c>
      <c r="AG9" s="21">
        <f>D6L237C24</f>
        <v>39.281914483575292</v>
      </c>
      <c r="AH9" s="16" t="s">
        <v>45840</v>
      </c>
      <c r="AI9" s="21">
        <f>D8L802C15*D8L608C1</f>
        <v>42.023326397404539</v>
      </c>
      <c r="AJ9" s="16" t="s">
        <v>45841</v>
      </c>
      <c r="AK9" s="21">
        <f>D6L240C13</f>
        <v>6.070591246986304E-4</v>
      </c>
      <c r="AL9" s="16" t="s">
        <v>45842</v>
      </c>
      <c r="AM9" s="21">
        <f>D8L802C17*D8L609C1</f>
        <v>6.3724396753601952E-4</v>
      </c>
      <c r="AN9" s="16" t="s">
        <v>45843</v>
      </c>
      <c r="AO9" s="21">
        <f>D6L240C16</f>
        <v>1.5783537242164379E-3</v>
      </c>
      <c r="AP9" s="16" t="s">
        <v>45844</v>
      </c>
      <c r="AQ9" s="21">
        <f>D8L802C19*D8L609C1</f>
        <v>1.6568343155936496E-3</v>
      </c>
      <c r="AR9" s="16" t="s">
        <v>45845</v>
      </c>
      <c r="AS9" s="21">
        <f>D6L240C21</f>
        <v>8.2106752143543626E-2</v>
      </c>
      <c r="AT9" s="16" t="s">
        <v>45846</v>
      </c>
      <c r="AU9" s="21">
        <f>D8L802C21*D8L609C1</f>
        <v>8.6189351858310614E-2</v>
      </c>
      <c r="AV9" s="16" t="s">
        <v>45847</v>
      </c>
      <c r="AW9" s="21">
        <f>D6L240C24</f>
        <v>8.210675214354364E-2</v>
      </c>
      <c r="AX9" s="16" t="s">
        <v>45848</v>
      </c>
      <c r="AY9" s="21">
        <f>D8L802C23*D8L609C1</f>
        <v>8.6189351858310628E-2</v>
      </c>
      <c r="AZ9" s="16" t="s">
        <v>45849</v>
      </c>
      <c r="BA9" s="21">
        <f>D6L1802C8</f>
        <v>2.4296186816435115</v>
      </c>
      <c r="BB9" s="16" t="s">
        <v>45850</v>
      </c>
      <c r="BC9" s="21">
        <f>D8L802C25*D8L608C1</f>
        <v>2.5991772606354946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5.0585455070609804E-2</v>
      </c>
      <c r="F10" s="16" t="s">
        <v>45852</v>
      </c>
      <c r="G10" s="21">
        <f>D8L803C1*D8L607C1</f>
        <v>6.41065567477309E-2</v>
      </c>
      <c r="H10" s="16" t="s">
        <v>45853</v>
      </c>
      <c r="I10" s="21">
        <f>D6L328C16</f>
        <v>0.13152218318358547</v>
      </c>
      <c r="J10" s="16" t="s">
        <v>45854</v>
      </c>
      <c r="K10" s="21">
        <f>D8L803C3*D8L607C1</f>
        <v>0.16667704754410029</v>
      </c>
      <c r="L10" s="16" t="s">
        <v>45855</v>
      </c>
      <c r="M10" s="21">
        <f>D6L328C21</f>
        <v>5.331402668261588</v>
      </c>
      <c r="N10" s="16" t="s">
        <v>45856</v>
      </c>
      <c r="O10" s="21">
        <f>D8L803C5*D8L607C1</f>
        <v>6.7564454490098811</v>
      </c>
      <c r="P10" s="16" t="s">
        <v>45857</v>
      </c>
      <c r="Q10" s="21">
        <f>D6L328C24</f>
        <v>5.331402668261588</v>
      </c>
      <c r="R10" s="16" t="s">
        <v>45858</v>
      </c>
      <c r="S10" s="21">
        <f>D8L803C7*D8L607C1</f>
        <v>6.7564454490098811</v>
      </c>
      <c r="T10" s="16" t="s">
        <v>45859</v>
      </c>
      <c r="U10" s="21">
        <f>D6L337C13</f>
        <v>7.600342986212566E-2</v>
      </c>
      <c r="V10" s="16" t="s">
        <v>45860</v>
      </c>
      <c r="W10" s="21">
        <f>D8L803C9*D8L608C1</f>
        <v>8.1307568187742041E-2</v>
      </c>
      <c r="X10" s="16" t="s">
        <v>45861</v>
      </c>
      <c r="Y10" s="21">
        <f>D6L337C16</f>
        <v>0.19760891764152638</v>
      </c>
      <c r="Z10" s="16" t="s">
        <v>45862</v>
      </c>
      <c r="AA10" s="21">
        <f>D8L803C11*D8L608C1</f>
        <v>0.21139967728812895</v>
      </c>
      <c r="AB10" s="16" t="s">
        <v>45863</v>
      </c>
      <c r="AC10" s="21">
        <f>D6L337C21</f>
        <v>38.12074970449634</v>
      </c>
      <c r="AD10" s="16" t="s">
        <v>45864</v>
      </c>
      <c r="AE10" s="21">
        <f>D8L803C13*D8L608C1</f>
        <v>40.781126083241958</v>
      </c>
      <c r="AF10" s="16" t="s">
        <v>45865</v>
      </c>
      <c r="AG10" s="21">
        <f>D6L337C24</f>
        <v>38.120749704496347</v>
      </c>
      <c r="AH10" s="16" t="s">
        <v>45866</v>
      </c>
      <c r="AI10" s="21">
        <f>D8L803C15*D8L608C1</f>
        <v>40.781126083241965</v>
      </c>
      <c r="AJ10" s="16" t="s">
        <v>45867</v>
      </c>
      <c r="AK10" s="21">
        <f>D6L340C13</f>
        <v>2.4316172308240208E-2</v>
      </c>
      <c r="AL10" s="16" t="s">
        <v>45868</v>
      </c>
      <c r="AM10" s="21">
        <f>D8L803C17*D8L609C1</f>
        <v>2.552524702546068E-2</v>
      </c>
      <c r="AN10" s="16" t="s">
        <v>45869</v>
      </c>
      <c r="AO10" s="21">
        <f>D6L340C16</f>
        <v>6.3222048001424336E-2</v>
      </c>
      <c r="AP10" s="16" t="s">
        <v>45870</v>
      </c>
      <c r="AQ10" s="21">
        <f>D8L803C19*D8L609C1</f>
        <v>6.6365642266197553E-2</v>
      </c>
      <c r="AR10" s="16" t="s">
        <v>45871</v>
      </c>
      <c r="AS10" s="21">
        <f>D6L340C21</f>
        <v>3.7809067080586951</v>
      </c>
      <c r="AT10" s="16" t="s">
        <v>45872</v>
      </c>
      <c r="AU10" s="21">
        <f>D8L803C21*D8L609C1</f>
        <v>3.9689049937647849</v>
      </c>
      <c r="AV10" s="16" t="s">
        <v>45873</v>
      </c>
      <c r="AW10" s="21">
        <f>D6L340C24</f>
        <v>3.7809067080586956</v>
      </c>
      <c r="AX10" s="16" t="s">
        <v>45874</v>
      </c>
      <c r="AY10" s="21">
        <f>D8L803C23*D8L609C1</f>
        <v>3.9689049937647853</v>
      </c>
      <c r="AZ10" s="16" t="s">
        <v>45875</v>
      </c>
      <c r="BA10" s="21">
        <f>D6L1803C8</f>
        <v>1.5201520152015203E-3</v>
      </c>
      <c r="BB10" s="16" t="s">
        <v>45876</v>
      </c>
      <c r="BC10" s="21">
        <f>D8L803C25*D8L608C1</f>
        <v>1.6262406032984029E-3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3.3135889460937651E-2</v>
      </c>
      <c r="F11" s="16" t="s">
        <v>45878</v>
      </c>
      <c r="G11" s="21">
        <f>D8L804C1*D8L607C1</f>
        <v>4.1992856941763801E-2</v>
      </c>
      <c r="H11" s="16" t="s">
        <v>45879</v>
      </c>
      <c r="I11" s="21">
        <f>D6L428C16</f>
        <v>8.6153312598438003E-2</v>
      </c>
      <c r="J11" s="16" t="s">
        <v>45880</v>
      </c>
      <c r="K11" s="21">
        <f>D8L804C3*D8L607C1</f>
        <v>0.10918142804858602</v>
      </c>
      <c r="L11" s="16" t="s">
        <v>45881</v>
      </c>
      <c r="M11" s="21">
        <f>D6L428C21</f>
        <v>2.3971779696433462</v>
      </c>
      <c r="N11" s="16" t="s">
        <v>45882</v>
      </c>
      <c r="O11" s="21">
        <f>D8L804C5*D8L607C1</f>
        <v>3.0379251373906633</v>
      </c>
      <c r="P11" s="16" t="s">
        <v>45883</v>
      </c>
      <c r="Q11" s="21">
        <f>D6L428C24</f>
        <v>2.3971779696433462</v>
      </c>
      <c r="R11" s="16" t="s">
        <v>45884</v>
      </c>
      <c r="S11" s="21">
        <f>D8L804C7*D8L607C1</f>
        <v>3.0379251373906633</v>
      </c>
      <c r="T11" s="16" t="s">
        <v>45885</v>
      </c>
      <c r="U11" s="21">
        <f>D6L437C13</f>
        <v>1.9899154284044467E-2</v>
      </c>
      <c r="V11" s="16" t="s">
        <v>45886</v>
      </c>
      <c r="W11" s="21">
        <f>D8L804C9*D8L608C1</f>
        <v>2.1287879333385308E-2</v>
      </c>
      <c r="X11" s="16" t="s">
        <v>45887</v>
      </c>
      <c r="Y11" s="21">
        <f>D6L437C16</f>
        <v>5.1737801138515609E-2</v>
      </c>
      <c r="Z11" s="16" t="s">
        <v>45888</v>
      </c>
      <c r="AA11" s="21">
        <f>D8L804C11*D8L608C1</f>
        <v>5.5348486266801798E-2</v>
      </c>
      <c r="AB11" s="16" t="s">
        <v>45889</v>
      </c>
      <c r="AC11" s="21">
        <f>D6L437C21</f>
        <v>2.8928834389489979</v>
      </c>
      <c r="AD11" s="16" t="s">
        <v>45890</v>
      </c>
      <c r="AE11" s="21">
        <f>D8L804C13*D8L608C1</f>
        <v>3.094772405643075</v>
      </c>
      <c r="AF11" s="16" t="s">
        <v>45891</v>
      </c>
      <c r="AG11" s="21">
        <f>D6L437C24</f>
        <v>2.8928834389489975</v>
      </c>
      <c r="AH11" s="16" t="s">
        <v>45892</v>
      </c>
      <c r="AI11" s="21">
        <f>D8L804C15*D8L608C1</f>
        <v>3.0947724056430745</v>
      </c>
      <c r="AJ11" s="16" t="s">
        <v>45893</v>
      </c>
      <c r="AK11" s="21">
        <f>D6L440C13</f>
        <v>6.9685587162922433E-2</v>
      </c>
      <c r="AL11" s="16" t="s">
        <v>45894</v>
      </c>
      <c r="AM11" s="21">
        <f>D8L804C17*D8L609C1</f>
        <v>7.3150568432396368E-2</v>
      </c>
      <c r="AN11" s="16" t="s">
        <v>45895</v>
      </c>
      <c r="AO11" s="21">
        <f>D6L440C16</f>
        <v>0.18118252662359835</v>
      </c>
      <c r="AP11" s="16" t="s">
        <v>45896</v>
      </c>
      <c r="AQ11" s="21">
        <f>D8L804C19*D8L609C1</f>
        <v>0.19019147792423058</v>
      </c>
      <c r="AR11" s="16" t="s">
        <v>45897</v>
      </c>
      <c r="AS11" s="21">
        <f>D6L440C21</f>
        <v>7.4609504732212049</v>
      </c>
      <c r="AT11" s="16" t="s">
        <v>45898</v>
      </c>
      <c r="AU11" s="21">
        <f>D8L804C21*D8L609C1</f>
        <v>7.8319318295487763</v>
      </c>
      <c r="AV11" s="16" t="s">
        <v>45899</v>
      </c>
      <c r="AW11" s="21">
        <f>D6L440C24</f>
        <v>7.460950473221204</v>
      </c>
      <c r="AX11" s="16" t="s">
        <v>45900</v>
      </c>
      <c r="AY11" s="21">
        <f>D8L804C23*D8L609C1</f>
        <v>7.8319318295487754</v>
      </c>
      <c r="AZ11" s="16" t="s">
        <v>45901</v>
      </c>
      <c r="BA11" s="21">
        <f>D6L1804C8</f>
        <v>1.1075341858885378E-2</v>
      </c>
      <c r="BB11" s="16" t="s">
        <v>45902</v>
      </c>
      <c r="BC11" s="21">
        <f>D8L804C25*D8L608C1</f>
        <v>1.1848269413991565E-2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5.4622353636262007E-2</v>
      </c>
      <c r="F12" s="16" t="s">
        <v>45904</v>
      </c>
      <c r="G12" s="21">
        <f>D8L805C1*D8L607C1</f>
        <v>6.9222487139630737E-2</v>
      </c>
      <c r="H12" s="16" t="s">
        <v>45905</v>
      </c>
      <c r="I12" s="21">
        <f>D6L528C16</f>
        <v>0.14201811945428122</v>
      </c>
      <c r="J12" s="16" t="s">
        <v>45906</v>
      </c>
      <c r="K12" s="21">
        <f>D8L805C3*D8L607C1</f>
        <v>0.17997846656303992</v>
      </c>
      <c r="L12" s="16" t="s">
        <v>45907</v>
      </c>
      <c r="M12" s="21">
        <f>D6L528C21</f>
        <v>4.2827560176008665</v>
      </c>
      <c r="N12" s="16" t="s">
        <v>45908</v>
      </c>
      <c r="O12" s="21">
        <f>D8L805C5*D8L607C1</f>
        <v>5.4275036430092598</v>
      </c>
      <c r="P12" s="16" t="s">
        <v>45909</v>
      </c>
      <c r="Q12" s="21">
        <f>D6L528C24</f>
        <v>4.2827560176008665</v>
      </c>
      <c r="R12" s="16" t="s">
        <v>45910</v>
      </c>
      <c r="S12" s="21">
        <f>D8L805C7*D8L607C1</f>
        <v>5.4275036430092598</v>
      </c>
      <c r="T12" s="16" t="s">
        <v>45911</v>
      </c>
      <c r="U12" s="21">
        <f>D6L537C13</f>
        <v>1.2623471621620291E-2</v>
      </c>
      <c r="V12" s="16" t="s">
        <v>45912</v>
      </c>
      <c r="W12" s="21">
        <f>D8L805C9*D8L608C1</f>
        <v>1.3504440279903607E-2</v>
      </c>
      <c r="X12" s="16" t="s">
        <v>45913</v>
      </c>
      <c r="Y12" s="21">
        <f>D6L537C16</f>
        <v>3.2821026216212842E-2</v>
      </c>
      <c r="Z12" s="16" t="s">
        <v>45914</v>
      </c>
      <c r="AA12" s="21">
        <f>D8L805C11*D8L608C1</f>
        <v>3.5111544727749473E-2</v>
      </c>
      <c r="AB12" s="16" t="s">
        <v>45915</v>
      </c>
      <c r="AC12" s="21">
        <f>D6L537C21</f>
        <v>7.2518460245587661</v>
      </c>
      <c r="AD12" s="16" t="s">
        <v>45916</v>
      </c>
      <c r="AE12" s="21">
        <f>D8L805C13*D8L608C1</f>
        <v>7.7579389008948496</v>
      </c>
      <c r="AF12" s="16" t="s">
        <v>45917</v>
      </c>
      <c r="AG12" s="21">
        <f>D6L537C24</f>
        <v>7.2518460245587661</v>
      </c>
      <c r="AH12" s="16" t="s">
        <v>45918</v>
      </c>
      <c r="AI12" s="21">
        <f>D8L805C15*D8L608C1</f>
        <v>7.7579389008948496</v>
      </c>
      <c r="AJ12" s="16" t="s">
        <v>45919</v>
      </c>
      <c r="AK12" s="21">
        <f>D6L540C13</f>
        <v>9.9965449708438084E-2</v>
      </c>
      <c r="AL12" s="16" t="s">
        <v>45920</v>
      </c>
      <c r="AM12" s="21">
        <f>D8L805C17*D8L609C1</f>
        <v>0.10493603867720799</v>
      </c>
      <c r="AN12" s="16" t="s">
        <v>45921</v>
      </c>
      <c r="AO12" s="21">
        <f>D6L540C16</f>
        <v>0.25991016924193899</v>
      </c>
      <c r="AP12" s="16" t="s">
        <v>45922</v>
      </c>
      <c r="AQ12" s="21">
        <f>D8L805C19*D8L609C1</f>
        <v>0.27283370056074074</v>
      </c>
      <c r="AR12" s="16" t="s">
        <v>45923</v>
      </c>
      <c r="AS12" s="21">
        <f>D6L540C21</f>
        <v>11.85838673731425</v>
      </c>
      <c r="AT12" s="16" t="s">
        <v>45924</v>
      </c>
      <c r="AU12" s="21">
        <f>D8L805C21*D8L609C1</f>
        <v>12.448022121097516</v>
      </c>
      <c r="AV12" s="16" t="s">
        <v>45925</v>
      </c>
      <c r="AW12" s="21">
        <f>D6L540C24</f>
        <v>11.85838673731425</v>
      </c>
      <c r="AX12" s="16" t="s">
        <v>45926</v>
      </c>
      <c r="AY12" s="21">
        <f>D8L805C23*D8L609C1</f>
        <v>12.448022121097516</v>
      </c>
      <c r="AZ12" s="16" t="s">
        <v>45927</v>
      </c>
      <c r="BA12" s="21">
        <f>D6L1805C8</f>
        <v>7.0188287710946321E-4</v>
      </c>
      <c r="BB12" s="16" t="s">
        <v>45928</v>
      </c>
      <c r="BC12" s="21">
        <f>D8L805C25*D8L608C1</f>
        <v>7.5086598057365838E-4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8.0306023855839542E-2</v>
      </c>
      <c r="F13" s="16" t="s">
        <v>45930</v>
      </c>
      <c r="G13" s="21">
        <f>D8L806C1*D8L607C1</f>
        <v>0.10177120415963371</v>
      </c>
      <c r="H13" s="16" t="s">
        <v>45931</v>
      </c>
      <c r="I13" s="21">
        <f>D6L628C16</f>
        <v>0.20879566202518293</v>
      </c>
      <c r="J13" s="16" t="s">
        <v>45932</v>
      </c>
      <c r="K13" s="21">
        <f>D8L806C3*D8L607C1</f>
        <v>0.26460513081504783</v>
      </c>
      <c r="L13" s="16" t="s">
        <v>45933</v>
      </c>
      <c r="M13" s="21">
        <f>D6L628C21</f>
        <v>8.8509299053056782</v>
      </c>
      <c r="N13" s="16" t="s">
        <v>45934</v>
      </c>
      <c r="O13" s="21">
        <f>D8L806C5*D8L607C1</f>
        <v>11.216715149693856</v>
      </c>
      <c r="P13" s="16" t="s">
        <v>45935</v>
      </c>
      <c r="Q13" s="21">
        <f>D6L628C24</f>
        <v>8.8509299053056782</v>
      </c>
      <c r="R13" s="16" t="s">
        <v>45936</v>
      </c>
      <c r="S13" s="21">
        <f>D8L806C7*D8L607C1</f>
        <v>11.216715149693856</v>
      </c>
      <c r="T13" s="16" t="s">
        <v>45937</v>
      </c>
      <c r="U13" s="21">
        <f>D6L637C13</f>
        <v>2.2786991107419524E-2</v>
      </c>
      <c r="V13" s="16" t="s">
        <v>45938</v>
      </c>
      <c r="W13" s="21">
        <f>D8L806C9*D8L608C1</f>
        <v>2.4377252929518867E-2</v>
      </c>
      <c r="X13" s="16" t="s">
        <v>45939</v>
      </c>
      <c r="Y13" s="21">
        <f>D6L637C16</f>
        <v>5.9246176879290915E-2</v>
      </c>
      <c r="Z13" s="16" t="s">
        <v>45940</v>
      </c>
      <c r="AA13" s="21">
        <f>D8L806C11*D8L608C1</f>
        <v>6.338085761674922E-2</v>
      </c>
      <c r="AB13" s="16" t="s">
        <v>45941</v>
      </c>
      <c r="AC13" s="21">
        <f>D6L637C21</f>
        <v>4.4018449830855753</v>
      </c>
      <c r="AD13" s="16" t="s">
        <v>45942</v>
      </c>
      <c r="AE13" s="21">
        <f>D8L806C13*D8L608C1</f>
        <v>4.7090415756677908</v>
      </c>
      <c r="AF13" s="16" t="s">
        <v>45943</v>
      </c>
      <c r="AG13" s="21">
        <f>D6L637C24</f>
        <v>4.4018449830855753</v>
      </c>
      <c r="AH13" s="16" t="s">
        <v>45944</v>
      </c>
      <c r="AI13" s="21">
        <f>D8L806C15*D8L608C1</f>
        <v>4.7090415756677908</v>
      </c>
      <c r="AJ13" s="16" t="s">
        <v>45945</v>
      </c>
      <c r="AK13" s="21">
        <f>D6L640C13</f>
        <v>5.0827453813531785E-2</v>
      </c>
      <c r="AL13" s="16" t="s">
        <v>45946</v>
      </c>
      <c r="AM13" s="21">
        <f>D8L806C17*D8L609C1</f>
        <v>5.3354750814376246E-2</v>
      </c>
      <c r="AN13" s="16" t="s">
        <v>45947</v>
      </c>
      <c r="AO13" s="21">
        <f>D6L640C16</f>
        <v>0.132151379915183</v>
      </c>
      <c r="AP13" s="16" t="s">
        <v>45948</v>
      </c>
      <c r="AQ13" s="21">
        <f>D8L806C19*D8L609C1</f>
        <v>0.1387223521173786</v>
      </c>
      <c r="AR13" s="16" t="s">
        <v>45949</v>
      </c>
      <c r="AS13" s="21">
        <f>D6L640C21</f>
        <v>8.0799320064737987</v>
      </c>
      <c r="AT13" s="16" t="s">
        <v>45950</v>
      </c>
      <c r="AU13" s="21">
        <f>D8L806C21*D8L609C1</f>
        <v>8.4816910243837587</v>
      </c>
      <c r="AV13" s="16" t="s">
        <v>45951</v>
      </c>
      <c r="AW13" s="21">
        <f>D6L640C24</f>
        <v>8.0799320064737969</v>
      </c>
      <c r="AX13" s="16" t="s">
        <v>45952</v>
      </c>
      <c r="AY13" s="21">
        <f>D8L806C23*D8L609C1</f>
        <v>8.4816910243837569</v>
      </c>
      <c r="AZ13" s="16" t="s">
        <v>45953</v>
      </c>
      <c r="BA13" s="21">
        <f>D6L1806C8</f>
        <v>7.9267645766077088E-3</v>
      </c>
      <c r="BB13" s="16" t="s">
        <v>45954</v>
      </c>
      <c r="BC13" s="21">
        <f>D8L806C25*D8L608C1</f>
        <v>8.4799587662014488E-3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2.7981516544954069E-2</v>
      </c>
      <c r="F14" s="16" t="s">
        <v>45956</v>
      </c>
      <c r="G14" s="21">
        <f>D8L807C1*D8L607C1</f>
        <v>3.546075993134374E-2</v>
      </c>
      <c r="H14" s="16" t="s">
        <v>45957</v>
      </c>
      <c r="I14" s="21">
        <f>D6L728C16</f>
        <v>7.2751943016880621E-2</v>
      </c>
      <c r="J14" s="16" t="s">
        <v>45958</v>
      </c>
      <c r="K14" s="21">
        <f>D8L807C3*D8L607C1</f>
        <v>9.2197975821493763E-2</v>
      </c>
      <c r="L14" s="16" t="s">
        <v>45959</v>
      </c>
      <c r="M14" s="21">
        <f>D6L728C21</f>
        <v>1.8575756807906547</v>
      </c>
      <c r="N14" s="16" t="s">
        <v>45960</v>
      </c>
      <c r="O14" s="21">
        <f>D8L807C5*D8L607C1</f>
        <v>2.3540913218550479</v>
      </c>
      <c r="P14" s="16" t="s">
        <v>45961</v>
      </c>
      <c r="Q14" s="21">
        <f>D6L728C24</f>
        <v>1.8575756807906552</v>
      </c>
      <c r="R14" s="16" t="s">
        <v>45962</v>
      </c>
      <c r="S14" s="21">
        <f>D8L807C7*D8L607C1</f>
        <v>2.3540913218550483</v>
      </c>
      <c r="T14" s="16" t="s">
        <v>45963</v>
      </c>
      <c r="U14" s="21">
        <f>D6L737C13</f>
        <v>4.1108699878990074E-2</v>
      </c>
      <c r="V14" s="16" t="s">
        <v>45964</v>
      </c>
      <c r="W14" s="21">
        <f>D8L807C9*D8L608C1</f>
        <v>4.3977599755481968E-2</v>
      </c>
      <c r="X14" s="16" t="s">
        <v>45965</v>
      </c>
      <c r="Y14" s="21">
        <f>D6L737C16</f>
        <v>0.10688261968537446</v>
      </c>
      <c r="Z14" s="16" t="s">
        <v>45966</v>
      </c>
      <c r="AA14" s="21">
        <f>D8L807C11*D8L608C1</f>
        <v>0.11434175936425342</v>
      </c>
      <c r="AB14" s="16" t="s">
        <v>45967</v>
      </c>
      <c r="AC14" s="21">
        <f>D6L737C21</f>
        <v>3.7470251610092555</v>
      </c>
      <c r="AD14" s="16" t="s">
        <v>45968</v>
      </c>
      <c r="AE14" s="21">
        <f>D8L807C13*D8L608C1</f>
        <v>4.0085230934000959</v>
      </c>
      <c r="AF14" s="16" t="s">
        <v>45969</v>
      </c>
      <c r="AG14" s="21">
        <f>D6L737C24</f>
        <v>3.7470251610092555</v>
      </c>
      <c r="AH14" s="16" t="s">
        <v>45970</v>
      </c>
      <c r="AI14" s="21">
        <f>D8L807C15*D8L608C1</f>
        <v>4.0085230934000959</v>
      </c>
      <c r="AJ14" s="16" t="s">
        <v>45971</v>
      </c>
      <c r="AK14" s="21">
        <f>D6L740C13</f>
        <v>0.12376081571397141</v>
      </c>
      <c r="AL14" s="16" t="s">
        <v>45972</v>
      </c>
      <c r="AM14" s="21">
        <f>D8L807C17*D8L609C1</f>
        <v>0.12991458331215694</v>
      </c>
      <c r="AN14" s="16" t="s">
        <v>45973</v>
      </c>
      <c r="AO14" s="21">
        <f>D6L740C16</f>
        <v>0.32177812085632601</v>
      </c>
      <c r="AP14" s="16" t="s">
        <v>45974</v>
      </c>
      <c r="AQ14" s="21">
        <f>D8L807C19*D8L609C1</f>
        <v>0.33777791661160844</v>
      </c>
      <c r="AR14" s="16" t="s">
        <v>45975</v>
      </c>
      <c r="AS14" s="21">
        <f>D6L740C21</f>
        <v>11.754706723607104</v>
      </c>
      <c r="AT14" s="16" t="s">
        <v>45976</v>
      </c>
      <c r="AU14" s="21">
        <f>D8L807C21*D8L609C1</f>
        <v>12.339186818899018</v>
      </c>
      <c r="AV14" s="16" t="s">
        <v>45977</v>
      </c>
      <c r="AW14" s="21">
        <f>D6L740C24</f>
        <v>11.754706723607104</v>
      </c>
      <c r="AX14" s="16" t="s">
        <v>45978</v>
      </c>
      <c r="AY14" s="21">
        <f>D8L807C23*D8L609C1</f>
        <v>12.339186818899018</v>
      </c>
      <c r="AZ14" s="16" t="s">
        <v>45979</v>
      </c>
      <c r="BA14" s="21">
        <f>D6L1807C8</f>
        <v>2.6926598093596855E-5</v>
      </c>
      <c r="BB14" s="16" t="s">
        <v>45980</v>
      </c>
      <c r="BC14" s="21">
        <f>D8L807C25*D8L608C1</f>
        <v>2.8805755405126133E-5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9.7253975065886941E-2</v>
      </c>
      <c r="F15" s="16" t="s">
        <v>45982</v>
      </c>
      <c r="G15" s="21">
        <f>D8L808C1*D8L607C1</f>
        <v>0.12324921190885965</v>
      </c>
      <c r="H15" s="16" t="s">
        <v>45983</v>
      </c>
      <c r="I15" s="21">
        <f>D6L828C16</f>
        <v>0.25286033517130624</v>
      </c>
      <c r="J15" s="16" t="s">
        <v>45984</v>
      </c>
      <c r="K15" s="21">
        <f>D8L808C3*D8L607C1</f>
        <v>0.32044795096303536</v>
      </c>
      <c r="L15" s="16" t="s">
        <v>45985</v>
      </c>
      <c r="M15" s="21">
        <f>D6L828C21</f>
        <v>3.8387987440991314</v>
      </c>
      <c r="N15" s="16" t="s">
        <v>45986</v>
      </c>
      <c r="O15" s="21">
        <f>D8L808C5*D8L607C1</f>
        <v>4.8648800171551452</v>
      </c>
      <c r="P15" s="16" t="s">
        <v>45987</v>
      </c>
      <c r="Q15" s="21">
        <f>D6L828C24</f>
        <v>3.8387987440991305</v>
      </c>
      <c r="R15" s="16" t="s">
        <v>45988</v>
      </c>
      <c r="S15" s="21">
        <f>D8L808C7*D8L607C1</f>
        <v>4.8648800171551443</v>
      </c>
      <c r="T15" s="16" t="s">
        <v>45989</v>
      </c>
      <c r="U15" s="21">
        <f>D6L837C13</f>
        <v>6.8044286093746992E-2</v>
      </c>
      <c r="V15" s="16" t="s">
        <v>45990</v>
      </c>
      <c r="W15" s="21">
        <f>D8L808C9*D8L608C1</f>
        <v>7.2792970546064095E-2</v>
      </c>
      <c r="X15" s="16" t="s">
        <v>45991</v>
      </c>
      <c r="Y15" s="21">
        <f>D6L837C16</f>
        <v>0.1769151438437423</v>
      </c>
      <c r="Z15" s="16" t="s">
        <v>45992</v>
      </c>
      <c r="AA15" s="21">
        <f>D8L808C11*D8L608C1</f>
        <v>0.18926172341976677</v>
      </c>
      <c r="AB15" s="16" t="s">
        <v>45993</v>
      </c>
      <c r="AC15" s="21">
        <f>D6L837C21</f>
        <v>3.9990126943571167</v>
      </c>
      <c r="AD15" s="16" t="s">
        <v>45994</v>
      </c>
      <c r="AE15" s="21">
        <f>D8L808C13*D8L608C1</f>
        <v>4.2780963690708038</v>
      </c>
      <c r="AF15" s="16" t="s">
        <v>45995</v>
      </c>
      <c r="AG15" s="21">
        <f>D6L837C24</f>
        <v>3.9990126943571163</v>
      </c>
      <c r="AH15" s="16" t="s">
        <v>45996</v>
      </c>
      <c r="AI15" s="21">
        <f>D8L808C15*D8L608C1</f>
        <v>4.2780963690708038</v>
      </c>
      <c r="AJ15" s="16" t="s">
        <v>45997</v>
      </c>
      <c r="AK15" s="21">
        <f>D6L840C13</f>
        <v>0.18654783043841483</v>
      </c>
      <c r="AL15" s="16" t="s">
        <v>45998</v>
      </c>
      <c r="AM15" s="21">
        <f>D8L808C17*D8L609C1</f>
        <v>0.19582356111165838</v>
      </c>
      <c r="AN15" s="16" t="s">
        <v>45999</v>
      </c>
      <c r="AO15" s="21">
        <f>D6L840C16</f>
        <v>0.48502435913987901</v>
      </c>
      <c r="AP15" s="16" t="s">
        <v>46000</v>
      </c>
      <c r="AQ15" s="21">
        <f>D8L808C19*D8L609C1</f>
        <v>0.50914125889031225</v>
      </c>
      <c r="AR15" s="16" t="s">
        <v>46001</v>
      </c>
      <c r="AS15" s="21">
        <f>D6L840C21</f>
        <v>10.474608339081927</v>
      </c>
      <c r="AT15" s="16" t="s">
        <v>46002</v>
      </c>
      <c r="AU15" s="21">
        <f>D8L808C21*D8L609C1</f>
        <v>10.995438013877369</v>
      </c>
      <c r="AV15" s="16" t="s">
        <v>46003</v>
      </c>
      <c r="AW15" s="21">
        <f>D6L840C24</f>
        <v>10.474608339081927</v>
      </c>
      <c r="AX15" s="16" t="s">
        <v>46004</v>
      </c>
      <c r="AY15" s="21">
        <f>D8L808C23*D8L609C1</f>
        <v>10.995438013877369</v>
      </c>
      <c r="AZ15" s="16" t="s">
        <v>46005</v>
      </c>
      <c r="BA15" s="21">
        <f>D6L1808C8</f>
        <v>1.5420081572231518E-5</v>
      </c>
      <c r="BB15" s="16" t="s">
        <v>46006</v>
      </c>
      <c r="BC15" s="21">
        <f>D8L808C25*D8L608C1</f>
        <v>1.6496220449118733E-5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3.5311387529228966E-2</v>
      </c>
      <c r="F16" s="16" t="s">
        <v>46008</v>
      </c>
      <c r="G16" s="21">
        <f>D8L809C1*D8L607C1</f>
        <v>4.4749848851292448E-2</v>
      </c>
      <c r="H16" s="16" t="s">
        <v>46009</v>
      </c>
      <c r="I16" s="21">
        <f>D6L928C16</f>
        <v>9.1809607575995364E-2</v>
      </c>
      <c r="J16" s="16" t="s">
        <v>46010</v>
      </c>
      <c r="K16" s="21">
        <f>D8L809C3*D8L607C1</f>
        <v>0.11634960701336043</v>
      </c>
      <c r="L16" s="16" t="s">
        <v>46011</v>
      </c>
      <c r="M16" s="21">
        <f>D6L928C21</f>
        <v>4.6908887507287194</v>
      </c>
      <c r="N16" s="16" t="s">
        <v>46012</v>
      </c>
      <c r="O16" s="21">
        <f>D8L809C5*D8L607C1</f>
        <v>5.9447271053730191</v>
      </c>
      <c r="P16" s="16" t="s">
        <v>46013</v>
      </c>
      <c r="Q16" s="21">
        <f>D6L928C24</f>
        <v>4.6908887507287202</v>
      </c>
      <c r="R16" s="16" t="s">
        <v>46014</v>
      </c>
      <c r="S16" s="21">
        <f>D8L809C7*D8L607C1</f>
        <v>5.94472710537302</v>
      </c>
      <c r="T16" s="16" t="s">
        <v>46015</v>
      </c>
      <c r="U16" s="21">
        <f>D6L937C13</f>
        <v>8.8474257176551691E-2</v>
      </c>
      <c r="V16" s="16" t="s">
        <v>46016</v>
      </c>
      <c r="W16" s="21">
        <f>D8L809C9*D8L608C1</f>
        <v>9.4648711397524177E-2</v>
      </c>
      <c r="X16" s="16" t="s">
        <v>46017</v>
      </c>
      <c r="Y16" s="21">
        <f>D6L937C16</f>
        <v>0.230033068659035</v>
      </c>
      <c r="Z16" s="16" t="s">
        <v>46018</v>
      </c>
      <c r="AA16" s="21">
        <f>D8L809C11*D8L608C1</f>
        <v>0.2460866496335635</v>
      </c>
      <c r="AB16" s="16" t="s">
        <v>46019</v>
      </c>
      <c r="AC16" s="21">
        <f>D6L937C21</f>
        <v>60.31990754650932</v>
      </c>
      <c r="AD16" s="16" t="s">
        <v>46020</v>
      </c>
      <c r="AE16" s="21">
        <f>D8L809C13*D8L608C1</f>
        <v>64.529521954641623</v>
      </c>
      <c r="AF16" s="16" t="s">
        <v>46021</v>
      </c>
      <c r="AG16" s="21">
        <f>D6L937C24</f>
        <v>60.319907546509327</v>
      </c>
      <c r="AH16" s="16" t="s">
        <v>46022</v>
      </c>
      <c r="AI16" s="21">
        <f>D8L809C15*D8L608C1</f>
        <v>64.529521954641623</v>
      </c>
      <c r="AJ16" s="16" t="s">
        <v>46023</v>
      </c>
      <c r="AK16" s="21">
        <f>D6L940C13</f>
        <v>6.8448745496197847E-4</v>
      </c>
      <c r="AL16" s="16" t="s">
        <v>46024</v>
      </c>
      <c r="AM16" s="21">
        <f>D8L809C17*D8L609C1</f>
        <v>7.1852227201945837E-4</v>
      </c>
      <c r="AN16" s="16" t="s">
        <v>46025</v>
      </c>
      <c r="AO16" s="21">
        <f>D6L940C16</f>
        <v>1.77966738290115E-3</v>
      </c>
      <c r="AP16" s="16" t="s">
        <v>46026</v>
      </c>
      <c r="AQ16" s="21">
        <f>D8L809C19*D8L609C1</f>
        <v>1.8681579072505981E-3</v>
      </c>
      <c r="AR16" s="16" t="s">
        <v>46027</v>
      </c>
      <c r="AS16" s="21">
        <f>D6L940C21</f>
        <v>9.2569429611268808E-2</v>
      </c>
      <c r="AT16" s="16" t="s">
        <v>46028</v>
      </c>
      <c r="AU16" s="21">
        <f>D8L809C21*D8L609C1</f>
        <v>9.7172265761289706E-2</v>
      </c>
      <c r="AV16" s="16" t="s">
        <v>46029</v>
      </c>
      <c r="AW16" s="21">
        <f>D6L940C24</f>
        <v>9.2569429611268836E-2</v>
      </c>
      <c r="AX16" s="16" t="s">
        <v>46030</v>
      </c>
      <c r="AY16" s="21">
        <f>D8L809C23*D8L609C1</f>
        <v>9.7172265761289747E-2</v>
      </c>
      <c r="AZ16" s="16" t="s">
        <v>46031</v>
      </c>
      <c r="BA16" s="21">
        <f>D6L1809C8</f>
        <v>2.3705324580598104E-3</v>
      </c>
      <c r="BB16" s="16" t="s">
        <v>46032</v>
      </c>
      <c r="BC16" s="21">
        <f>D8L809C25*D8L608C1</f>
        <v>2.5359675191579992E-3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8.6699146361355339E-3</v>
      </c>
      <c r="F17" s="16" t="s">
        <v>46034</v>
      </c>
      <c r="G17" s="21">
        <f>D8L810C1*D8L607C1</f>
        <v>1.0987315896310372E-2</v>
      </c>
      <c r="H17" s="16" t="s">
        <v>46035</v>
      </c>
      <c r="I17" s="21">
        <f>D6L1028C16</f>
        <v>2.2541778053952223E-2</v>
      </c>
      <c r="J17" s="16" t="s">
        <v>46036</v>
      </c>
      <c r="K17" s="21">
        <f>D8L810C3*D8L607C1</f>
        <v>2.8567021330406762E-2</v>
      </c>
      <c r="L17" s="16" t="s">
        <v>46037</v>
      </c>
      <c r="M17" s="21">
        <f>D6L1028C21</f>
        <v>1.7693717300789402</v>
      </c>
      <c r="N17" s="16" t="s">
        <v>46038</v>
      </c>
      <c r="O17" s="21">
        <f>D8L810C5*D8L607C1</f>
        <v>2.2423111359541439</v>
      </c>
      <c r="P17" s="16" t="s">
        <v>46039</v>
      </c>
      <c r="Q17" s="21">
        <f>D6L1028C24</f>
        <v>1.7693717300789404</v>
      </c>
      <c r="R17" s="16" t="s">
        <v>46040</v>
      </c>
      <c r="S17" s="21">
        <f>D8L810C7*D8L607C1</f>
        <v>2.2423111359541443</v>
      </c>
      <c r="T17" s="16" t="s">
        <v>46041</v>
      </c>
      <c r="U17" s="21">
        <f>D6L1037C13</f>
        <v>4.8739139823041268E-2</v>
      </c>
      <c r="V17" s="16" t="s">
        <v>46042</v>
      </c>
      <c r="W17" s="21">
        <f>D8L810C9*D8L608C1</f>
        <v>5.2140553942929498E-2</v>
      </c>
      <c r="X17" s="16" t="s">
        <v>46043</v>
      </c>
      <c r="Y17" s="21">
        <f>D6L1037C16</f>
        <v>0.12672176353990644</v>
      </c>
      <c r="Z17" s="16" t="s">
        <v>46044</v>
      </c>
      <c r="AA17" s="21">
        <f>D8L810C11*D8L608C1</f>
        <v>0.13556544025161577</v>
      </c>
      <c r="AB17" s="16" t="s">
        <v>46045</v>
      </c>
      <c r="AC17" s="21">
        <f>D6L1037C21</f>
        <v>19.620452577812813</v>
      </c>
      <c r="AD17" s="16" t="s">
        <v>46046</v>
      </c>
      <c r="AE17" s="21">
        <f>D8L810C13*D8L608C1</f>
        <v>20.98972755228046</v>
      </c>
      <c r="AF17" s="16" t="s">
        <v>46047</v>
      </c>
      <c r="AG17" s="21">
        <f>D6L1037C24</f>
        <v>19.620452577812809</v>
      </c>
      <c r="AH17" s="16" t="s">
        <v>46048</v>
      </c>
      <c r="AI17" s="21">
        <f>D8L810C15*D8L608C1</f>
        <v>20.989727552280456</v>
      </c>
      <c r="AJ17" s="16" t="s">
        <v>46049</v>
      </c>
      <c r="AK17" s="21">
        <f>D6L1040C13</f>
        <v>1.9688172163576383E-4</v>
      </c>
      <c r="AL17" s="16" t="s">
        <v>46050</v>
      </c>
      <c r="AM17" s="21">
        <f>D8L810C17*D8L609C1</f>
        <v>2.0667128509563342E-4</v>
      </c>
      <c r="AN17" s="16" t="s">
        <v>46051</v>
      </c>
      <c r="AO17" s="21">
        <f>D6L1040C16</f>
        <v>5.1189247625298357E-4</v>
      </c>
      <c r="AP17" s="16" t="s">
        <v>46052</v>
      </c>
      <c r="AQ17" s="21">
        <f>D8L810C19*D8L609C1</f>
        <v>5.3734534124864441E-4</v>
      </c>
      <c r="AR17" s="16" t="s">
        <v>46053</v>
      </c>
      <c r="AS17" s="21">
        <f>D6L1040C21</f>
        <v>4.1054398280267614E-2</v>
      </c>
      <c r="AT17" s="16" t="s">
        <v>46054</v>
      </c>
      <c r="AU17" s="21">
        <f>D8L810C21*D8L609C1</f>
        <v>4.309574896499483E-2</v>
      </c>
      <c r="AV17" s="16" t="s">
        <v>46055</v>
      </c>
      <c r="AW17" s="21">
        <f>D6L1040C24</f>
        <v>4.1054398280267607E-2</v>
      </c>
      <c r="AX17" s="16" t="s">
        <v>46056</v>
      </c>
      <c r="AY17" s="21">
        <f>D8L810C23*D8L609C1</f>
        <v>4.3095748964994823E-2</v>
      </c>
      <c r="AZ17" s="16" t="s">
        <v>46057</v>
      </c>
      <c r="BA17" s="21">
        <f>D6L1810C8</f>
        <v>5.5710306406685237E-3</v>
      </c>
      <c r="BB17" s="16" t="s">
        <v>46058</v>
      </c>
      <c r="BC17" s="21">
        <f>D8L810C25*D8L608C1</f>
        <v>5.9598225305603023E-3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1.6853141133447137E-2</v>
      </c>
      <c r="F18" s="16" t="s">
        <v>46060</v>
      </c>
      <c r="G18" s="21">
        <f>D8L811C1*D8L607C1</f>
        <v>2.13578556709784E-2</v>
      </c>
      <c r="H18" s="16" t="s">
        <v>46061</v>
      </c>
      <c r="I18" s="21">
        <f>D6L1128C16</f>
        <v>4.3818166946962514E-2</v>
      </c>
      <c r="J18" s="16" t="s">
        <v>46062</v>
      </c>
      <c r="K18" s="21">
        <f>D8L811C3*D8L607C1</f>
        <v>5.553042474454379E-2</v>
      </c>
      <c r="L18" s="16" t="s">
        <v>46063</v>
      </c>
      <c r="M18" s="21">
        <f>D6L1128C21</f>
        <v>1.4221712527909827</v>
      </c>
      <c r="N18" s="16" t="s">
        <v>46064</v>
      </c>
      <c r="O18" s="21">
        <f>D8L811C5*D8L607C1</f>
        <v>1.8023066510872769</v>
      </c>
      <c r="P18" s="16" t="s">
        <v>46065</v>
      </c>
      <c r="Q18" s="21">
        <f>D6L1128C24</f>
        <v>1.4221712527909827</v>
      </c>
      <c r="R18" s="16" t="s">
        <v>46066</v>
      </c>
      <c r="S18" s="21">
        <f>D8L811C7*D8L607C1</f>
        <v>1.8023066510872769</v>
      </c>
      <c r="T18" s="16" t="s">
        <v>46067</v>
      </c>
      <c r="U18" s="21">
        <f>D6L1137C13</f>
        <v>5.4445216871948546E-2</v>
      </c>
      <c r="V18" s="16" t="s">
        <v>46068</v>
      </c>
      <c r="W18" s="21">
        <f>D8L811C9*D8L608C1</f>
        <v>5.8244847519945214E-2</v>
      </c>
      <c r="X18" s="16" t="s">
        <v>46069</v>
      </c>
      <c r="Y18" s="21">
        <f>D6L1137C16</f>
        <v>0.14155756386706644</v>
      </c>
      <c r="Z18" s="16" t="s">
        <v>46070</v>
      </c>
      <c r="AA18" s="21">
        <f>D8L811C11*D8L608C1</f>
        <v>0.15143660355185781</v>
      </c>
      <c r="AB18" s="16" t="s">
        <v>46071</v>
      </c>
      <c r="AC18" s="21">
        <f>D6L1137C21</f>
        <v>4.2494238532757906</v>
      </c>
      <c r="AD18" s="16" t="s">
        <v>46072</v>
      </c>
      <c r="AE18" s="21">
        <f>D8L811C13*D8L608C1</f>
        <v>4.5459832580662916</v>
      </c>
      <c r="AF18" s="16" t="s">
        <v>46073</v>
      </c>
      <c r="AG18" s="21">
        <f>D6L1137C24</f>
        <v>4.2494238532757898</v>
      </c>
      <c r="AH18" s="16" t="s">
        <v>46074</v>
      </c>
      <c r="AI18" s="21">
        <f>D8L811C15*D8L608C1</f>
        <v>4.5459832580662907</v>
      </c>
      <c r="AJ18" s="16" t="s">
        <v>46075</v>
      </c>
      <c r="AK18" s="21">
        <f>D6L1140C13</f>
        <v>4.0079657061521451E-4</v>
      </c>
      <c r="AL18" s="16" t="s">
        <v>46076</v>
      </c>
      <c r="AM18" s="21">
        <f>D8L811C17*D8L609C1</f>
        <v>4.2072540621222612E-4</v>
      </c>
      <c r="AN18" s="16" t="s">
        <v>46077</v>
      </c>
      <c r="AO18" s="21">
        <f>D6L1140C16</f>
        <v>1.0420710835995588E-3</v>
      </c>
      <c r="AP18" s="16" t="s">
        <v>46078</v>
      </c>
      <c r="AQ18" s="21">
        <f>D8L811C19*D8L609C1</f>
        <v>1.093886056151789E-3</v>
      </c>
      <c r="AR18" s="16" t="s">
        <v>46079</v>
      </c>
      <c r="AS18" s="21">
        <f>D6L1140C21</f>
        <v>3.2889394359120708E-2</v>
      </c>
      <c r="AT18" s="16" t="s">
        <v>46080</v>
      </c>
      <c r="AU18" s="21">
        <f>D8L811C21*D8L609C1</f>
        <v>3.4524755989241693E-2</v>
      </c>
      <c r="AV18" s="16" t="s">
        <v>46081</v>
      </c>
      <c r="AW18" s="21">
        <f>D6L1140C24</f>
        <v>3.2889394359120722E-2</v>
      </c>
      <c r="AX18" s="16" t="s">
        <v>46082</v>
      </c>
      <c r="AY18" s="21">
        <f>D8L811C23*D8L609C1</f>
        <v>3.4524755989241707E-2</v>
      </c>
      <c r="AZ18" s="16" t="s">
        <v>46083</v>
      </c>
      <c r="BA18" s="21">
        <f>D6L1811C8</f>
        <v>0.20957716332922266</v>
      </c>
      <c r="BB18" s="16" t="s">
        <v>46084</v>
      </c>
      <c r="BC18" s="21">
        <f>D8L811C25*D8L608C1</f>
        <v>0.22420316463212497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4.4326121043638832E-2</v>
      </c>
      <c r="F19" s="16" t="s">
        <v>46086</v>
      </c>
      <c r="G19" s="21">
        <f>D8L812C1*D8L607C1</f>
        <v>5.6174151050423005E-2</v>
      </c>
      <c r="H19" s="16" t="s">
        <v>46087</v>
      </c>
      <c r="I19" s="21">
        <f>D6L1228C16</f>
        <v>0.1152479147134612</v>
      </c>
      <c r="J19" s="16" t="s">
        <v>46088</v>
      </c>
      <c r="K19" s="21">
        <f>D8L812C3*D8L607C1</f>
        <v>0.14605279273110011</v>
      </c>
      <c r="L19" s="16" t="s">
        <v>46089</v>
      </c>
      <c r="M19" s="21">
        <f>D6L1228C21</f>
        <v>4.7958296400288001</v>
      </c>
      <c r="N19" s="16" t="s">
        <v>46090</v>
      </c>
      <c r="O19" s="21">
        <f>D8L812C5*D8L607C1</f>
        <v>6.0777178843564741</v>
      </c>
      <c r="P19" s="16" t="s">
        <v>46091</v>
      </c>
      <c r="Q19" s="21">
        <f>D6L1228C24</f>
        <v>4.7958296400288001</v>
      </c>
      <c r="R19" s="16" t="s">
        <v>46092</v>
      </c>
      <c r="S19" s="21">
        <f>D8L812C7*D8L607C1</f>
        <v>6.0777178843564741</v>
      </c>
      <c r="T19" s="16" t="s">
        <v>46093</v>
      </c>
      <c r="U19" s="21">
        <f>D6L1237C13</f>
        <v>5.1799458201937702E-2</v>
      </c>
      <c r="V19" s="16" t="s">
        <v>46094</v>
      </c>
      <c r="W19" s="21">
        <f>D8L812C9*D8L608C1</f>
        <v>5.5414446262259137E-2</v>
      </c>
      <c r="X19" s="16" t="s">
        <v>46095</v>
      </c>
      <c r="Y19" s="21">
        <f>D6L1237C16</f>
        <v>0.13467859132503801</v>
      </c>
      <c r="Z19" s="16" t="s">
        <v>46096</v>
      </c>
      <c r="AA19" s="21">
        <f>D8L812C11*D8L608C1</f>
        <v>0.14407756028187374</v>
      </c>
      <c r="AB19" s="16" t="s">
        <v>46097</v>
      </c>
      <c r="AC19" s="21">
        <f>D6L1237C21</f>
        <v>-2.8466438447536944</v>
      </c>
      <c r="AD19" s="16" t="s">
        <v>46098</v>
      </c>
      <c r="AE19" s="21">
        <f>D8L812C13*D8L608C1</f>
        <v>-3.0453058359786751</v>
      </c>
      <c r="AF19" s="16" t="s">
        <v>46099</v>
      </c>
      <c r="AG19" s="21">
        <f>D6L1237C24</f>
        <v>-2.8466438447536953</v>
      </c>
      <c r="AH19" s="16" t="s">
        <v>46100</v>
      </c>
      <c r="AI19" s="21">
        <f>D8L812C15*D8L608C1</f>
        <v>-3.045305835978676</v>
      </c>
      <c r="AJ19" s="16" t="s">
        <v>46101</v>
      </c>
      <c r="AK19" s="21">
        <f>D6L1240C13</f>
        <v>6.7827642295807114E-3</v>
      </c>
      <c r="AL19" s="16" t="s">
        <v>46102</v>
      </c>
      <c r="AM19" s="21">
        <f>D8L812C17*D8L609C1</f>
        <v>7.1200240844170887E-3</v>
      </c>
      <c r="AN19" s="16" t="s">
        <v>46103</v>
      </c>
      <c r="AO19" s="21">
        <f>D6L1240C16</f>
        <v>1.7635186996909885E-2</v>
      </c>
      <c r="AP19" s="16" t="s">
        <v>46104</v>
      </c>
      <c r="AQ19" s="21">
        <f>D8L812C19*D8L609C1</f>
        <v>1.851206261948447E-2</v>
      </c>
      <c r="AR19" s="16" t="s">
        <v>46105</v>
      </c>
      <c r="AS19" s="21">
        <f>D6L1240C21</f>
        <v>1.0516815377742326</v>
      </c>
      <c r="AT19" s="16" t="s">
        <v>46106</v>
      </c>
      <c r="AU19" s="21">
        <f>D8L812C21*D8L609C1</f>
        <v>1.1039743716039825</v>
      </c>
      <c r="AV19" s="16" t="s">
        <v>46107</v>
      </c>
      <c r="AW19" s="21">
        <f>D6L1240C24</f>
        <v>1.0516815377742328</v>
      </c>
      <c r="AX19" s="16" t="s">
        <v>46108</v>
      </c>
      <c r="AY19" s="21">
        <f>D8L812C23*D8L609C1</f>
        <v>1.1039743716039827</v>
      </c>
      <c r="AZ19" s="16" t="s">
        <v>46109</v>
      </c>
      <c r="BA19" s="21">
        <f>D6L1812C8</f>
        <v>0.2754822287168851</v>
      </c>
      <c r="BB19" s="16" t="s">
        <v>46110</v>
      </c>
      <c r="BC19" s="21">
        <f>D8L812C25*D8L608C1</f>
        <v>0.29470762222891655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7.3140511877388945E-2</v>
      </c>
      <c r="F20" s="16" t="s">
        <v>46112</v>
      </c>
      <c r="G20" s="21">
        <f>D8L813C1*D8L607C1</f>
        <v>9.2690406139098055E-2</v>
      </c>
      <c r="H20" s="16" t="s">
        <v>46113</v>
      </c>
      <c r="I20" s="21">
        <f>D6L1328C16</f>
        <v>0.1901653308812111</v>
      </c>
      <c r="J20" s="16" t="s">
        <v>46114</v>
      </c>
      <c r="K20" s="21">
        <f>D8L813C3*D8L607C1</f>
        <v>0.24099505596165474</v>
      </c>
      <c r="L20" s="16" t="s">
        <v>46115</v>
      </c>
      <c r="M20" s="21">
        <f>D6L1328C21</f>
        <v>6.9737516167638001</v>
      </c>
      <c r="N20" s="16" t="s">
        <v>46116</v>
      </c>
      <c r="O20" s="21">
        <f>D8L813C5*D8L607C1</f>
        <v>8.8377815943459357</v>
      </c>
      <c r="P20" s="16" t="s">
        <v>46117</v>
      </c>
      <c r="Q20" s="21">
        <f>D6L1328C24</f>
        <v>6.9737516167638001</v>
      </c>
      <c r="R20" s="16" t="s">
        <v>46118</v>
      </c>
      <c r="S20" s="21">
        <f>D8L813C7*D8L607C1</f>
        <v>8.8377815943459357</v>
      </c>
      <c r="T20" s="16" t="s">
        <v>46119</v>
      </c>
      <c r="U20" s="21">
        <f>D6L1337C13</f>
        <v>5.0401544575547456E-2</v>
      </c>
      <c r="V20" s="16" t="s">
        <v>46120</v>
      </c>
      <c r="W20" s="21">
        <f>D8L813C9*D8L608C1</f>
        <v>5.3918974838081495E-2</v>
      </c>
      <c r="X20" s="16" t="s">
        <v>46121</v>
      </c>
      <c r="Y20" s="21">
        <f>D6L1337C16</f>
        <v>0.13104401589642325</v>
      </c>
      <c r="Z20" s="16" t="s">
        <v>46122</v>
      </c>
      <c r="AA20" s="21">
        <f>D8L813C11*D8L608C1</f>
        <v>0.14018933457901173</v>
      </c>
      <c r="AB20" s="16" t="s">
        <v>46123</v>
      </c>
      <c r="AC20" s="21">
        <f>D6L1337C21</f>
        <v>21.79937155496534</v>
      </c>
      <c r="AD20" s="16" t="s">
        <v>46124</v>
      </c>
      <c r="AE20" s="21">
        <f>D8L813C13*D8L608C1</f>
        <v>23.320709241288139</v>
      </c>
      <c r="AF20" s="16" t="s">
        <v>46125</v>
      </c>
      <c r="AG20" s="21">
        <f>D6L1337C24</f>
        <v>21.799371554965347</v>
      </c>
      <c r="AH20" s="16" t="s">
        <v>46126</v>
      </c>
      <c r="AI20" s="21">
        <f>D8L813C15*D8L608C1</f>
        <v>23.320709241288146</v>
      </c>
      <c r="AJ20" s="16" t="s">
        <v>46127</v>
      </c>
      <c r="AK20" s="21">
        <f>D6L1340C13</f>
        <v>4.8656507811429628E-3</v>
      </c>
      <c r="AL20" s="16" t="s">
        <v>46128</v>
      </c>
      <c r="AM20" s="21">
        <f>D8L813C17*D8L609C1</f>
        <v>5.107585871408399E-3</v>
      </c>
      <c r="AN20" s="16" t="s">
        <v>46129</v>
      </c>
      <c r="AO20" s="21">
        <f>D6L1340C16</f>
        <v>1.2650692030971706E-2</v>
      </c>
      <c r="AP20" s="16" t="s">
        <v>46130</v>
      </c>
      <c r="AQ20" s="21">
        <f>D8L813C19*D8L609C1</f>
        <v>1.327972326566184E-2</v>
      </c>
      <c r="AR20" s="16" t="s">
        <v>46131</v>
      </c>
      <c r="AS20" s="21">
        <f>D6L1340C21</f>
        <v>0.63568193791606731</v>
      </c>
      <c r="AT20" s="16" t="s">
        <v>46132</v>
      </c>
      <c r="AU20" s="21">
        <f>D8L813C21*D8L609C1</f>
        <v>0.66728999487442231</v>
      </c>
      <c r="AV20" s="16" t="s">
        <v>46133</v>
      </c>
      <c r="AW20" s="21">
        <f>D6L1340C24</f>
        <v>0.63568193791606731</v>
      </c>
      <c r="AX20" s="16" t="s">
        <v>46134</v>
      </c>
      <c r="AY20" s="21">
        <f>D8L813C23*D8L609C1</f>
        <v>0.66728999487442231</v>
      </c>
      <c r="AZ20" s="16" t="s">
        <v>46135</v>
      </c>
      <c r="BA20" s="21">
        <f>D6L1813C8</f>
        <v>0.22222222222222221</v>
      </c>
      <c r="BB20" s="16" t="s">
        <v>46136</v>
      </c>
      <c r="BC20" s="21">
        <f>D8L813C25*D8L608C1</f>
        <v>0.2377306987190165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5.4004151799342544E-2</v>
      </c>
      <c r="F21" s="16" t="s">
        <v>46138</v>
      </c>
      <c r="G21" s="21">
        <f>D8L814C1*D8L607C1</f>
        <v>6.8439044723530879E-2</v>
      </c>
      <c r="H21" s="16" t="s">
        <v>46139</v>
      </c>
      <c r="I21" s="21">
        <f>D6L1428C16</f>
        <v>0.1404107946782904</v>
      </c>
      <c r="J21" s="16" t="s">
        <v>46140</v>
      </c>
      <c r="K21" s="21">
        <f>D8L814C3*D8L607C1</f>
        <v>0.17794151628118002</v>
      </c>
      <c r="L21" s="16" t="s">
        <v>46141</v>
      </c>
      <c r="M21" s="21">
        <f>D6L1428C21</f>
        <v>6.8709162748002717</v>
      </c>
      <c r="N21" s="16" t="s">
        <v>46142</v>
      </c>
      <c r="O21" s="21">
        <f>D8L814C5*D8L607C1</f>
        <v>8.707459159249618</v>
      </c>
      <c r="P21" s="16" t="s">
        <v>46143</v>
      </c>
      <c r="Q21" s="21">
        <f>D6L1428C24</f>
        <v>6.8709162748002708</v>
      </c>
      <c r="R21" s="16" t="s">
        <v>46144</v>
      </c>
      <c r="S21" s="21">
        <f>D8L814C7*D8L607C1</f>
        <v>8.707459159249618</v>
      </c>
      <c r="T21" s="16" t="s">
        <v>46145</v>
      </c>
      <c r="U21" s="21">
        <f>D6L1437C13</f>
        <v>3.2233350592614632E-2</v>
      </c>
      <c r="V21" s="16" t="s">
        <v>46146</v>
      </c>
      <c r="W21" s="21">
        <f>D8L814C9*D8L608C1</f>
        <v>3.4482856312967859E-2</v>
      </c>
      <c r="X21" s="16" t="s">
        <v>46147</v>
      </c>
      <c r="Y21" s="21">
        <f>D6L1437C16</f>
        <v>8.3806711540798065E-2</v>
      </c>
      <c r="Z21" s="16" t="s">
        <v>46148</v>
      </c>
      <c r="AA21" s="21">
        <f>D8L814C11*D8L608C1</f>
        <v>8.9655426413716446E-2</v>
      </c>
      <c r="AB21" s="16" t="s">
        <v>46149</v>
      </c>
      <c r="AC21" s="21">
        <f>D6L1437C21</f>
        <v>15.849798430302465</v>
      </c>
      <c r="AD21" s="16" t="s">
        <v>46150</v>
      </c>
      <c r="AE21" s="21">
        <f>D8L814C13*D8L608C1</f>
        <v>16.955926449261195</v>
      </c>
      <c r="AF21" s="16" t="s">
        <v>46151</v>
      </c>
      <c r="AG21" s="21">
        <f>D6L1437C24</f>
        <v>15.849798430302465</v>
      </c>
      <c r="AH21" s="16" t="s">
        <v>46152</v>
      </c>
      <c r="AI21" s="21">
        <f>D8L814C15*D8L608C1</f>
        <v>16.955926449261195</v>
      </c>
      <c r="AJ21" s="16" t="s">
        <v>46153</v>
      </c>
      <c r="AK21" s="21">
        <f>D6L1440C13</f>
        <v>1.4334267014522804E-2</v>
      </c>
      <c r="AL21" s="16" t="s">
        <v>46154</v>
      </c>
      <c r="AM21" s="21">
        <f>D8L814C17*D8L609C1</f>
        <v>1.504701076454442E-2</v>
      </c>
      <c r="AN21" s="16" t="s">
        <v>46155</v>
      </c>
      <c r="AO21" s="21">
        <f>D6L1440C16</f>
        <v>3.7269094237759391E-2</v>
      </c>
      <c r="AP21" s="16" t="s">
        <v>46156</v>
      </c>
      <c r="AQ21" s="21">
        <f>D8L814C19*D8L609C1</f>
        <v>3.9122227987815596E-2</v>
      </c>
      <c r="AR21" s="16" t="s">
        <v>46157</v>
      </c>
      <c r="AS21" s="21">
        <f>D6L1440C21</f>
        <v>2.6394048049234273</v>
      </c>
      <c r="AT21" s="16" t="s">
        <v>46158</v>
      </c>
      <c r="AU21" s="21">
        <f>D8L814C21*D8L609C1</f>
        <v>2.7706441125615671</v>
      </c>
      <c r="AV21" s="16" t="s">
        <v>46159</v>
      </c>
      <c r="AW21" s="21">
        <f>D6L1440C24</f>
        <v>2.6394048049234273</v>
      </c>
      <c r="AX21" s="16" t="s">
        <v>46160</v>
      </c>
      <c r="AY21" s="21">
        <f>D8L814C23*D8L609C1</f>
        <v>2.7706441125615671</v>
      </c>
      <c r="AZ21" s="16" t="s">
        <v>46161</v>
      </c>
      <c r="BA21" s="21">
        <f>D6L1814C8</f>
        <v>0.24601737263976925</v>
      </c>
      <c r="BB21" s="16" t="s">
        <v>46162</v>
      </c>
      <c r="BC21" s="21">
        <f>D8L814C25*D8L608C1</f>
        <v>0.26318646852601052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1.3539863851390331E-2</v>
      </c>
      <c r="BB22" s="16" t="s">
        <v>46164</v>
      </c>
      <c r="BC22" s="21">
        <f>D8L815C25*D8L608C1</f>
        <v>1.4484785822781197E-2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9.6065245556459979E-3</v>
      </c>
      <c r="BB23" s="16" t="s">
        <v>46166</v>
      </c>
      <c r="BC23" s="21">
        <f>D8L816C25*D8L608C1</f>
        <v>1.0276946076938007E-2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0.19590402280735775</v>
      </c>
      <c r="F24" s="16" t="s">
        <v>46168</v>
      </c>
      <c r="G24" s="21">
        <f>D8L817C1*D8L607C1</f>
        <v>0.24826765594336389</v>
      </c>
      <c r="H24" s="16" t="s">
        <v>46169</v>
      </c>
      <c r="I24" s="21">
        <f>D6L1528C16</f>
        <v>0.50935045929913314</v>
      </c>
      <c r="J24" s="16" t="s">
        <v>46170</v>
      </c>
      <c r="K24" s="21">
        <f>D8L817C3*D8L607C1</f>
        <v>0.64549590545274993</v>
      </c>
      <c r="L24" s="16" t="s">
        <v>46171</v>
      </c>
      <c r="M24" s="21">
        <f>D6L1528C21</f>
        <v>44.865925714228723</v>
      </c>
      <c r="N24" s="16" t="s">
        <v>46172</v>
      </c>
      <c r="O24" s="21">
        <f>D8L817C5*D8L607C1</f>
        <v>56.858241342772011</v>
      </c>
      <c r="P24" s="16" t="s">
        <v>46173</v>
      </c>
      <c r="Q24" s="21">
        <f>D6L1528C24</f>
        <v>44.86592571422873</v>
      </c>
      <c r="R24" s="16" t="s">
        <v>46174</v>
      </c>
      <c r="S24" s="21">
        <f>D8L817C7*D8L607C1</f>
        <v>56.858241342772018</v>
      </c>
      <c r="T24" s="16" t="s">
        <v>46175</v>
      </c>
      <c r="U24" s="21">
        <f>D6L1537C13</f>
        <v>2.7633275324940821E-3</v>
      </c>
      <c r="V24" s="16" t="s">
        <v>46176</v>
      </c>
      <c r="W24" s="21">
        <f>D8L817C9*D8L608C1</f>
        <v>2.9561750329019127E-3</v>
      </c>
      <c r="X24" s="16" t="s">
        <v>46177</v>
      </c>
      <c r="Y24" s="21">
        <f>D6L1537C16</f>
        <v>7.184651584484586E-3</v>
      </c>
      <c r="Z24" s="16" t="s">
        <v>46178</v>
      </c>
      <c r="AA24" s="21">
        <f>D8L817C11*D8L608C1</f>
        <v>7.6860550855449442E-3</v>
      </c>
      <c r="AB24" s="16" t="s">
        <v>46179</v>
      </c>
      <c r="AC24" s="21">
        <f>D6L1537C21</f>
        <v>-64.605022855719781</v>
      </c>
      <c r="AD24" s="16" t="s">
        <v>46180</v>
      </c>
      <c r="AE24" s="21">
        <f>D8L817C13*D8L608C1</f>
        <v>-69.113687509117327</v>
      </c>
      <c r="AF24" s="16" t="s">
        <v>46181</v>
      </c>
      <c r="AG24" s="21">
        <f>D6L1537C24</f>
        <v>-64.605022855719781</v>
      </c>
      <c r="AH24" s="16" t="s">
        <v>46182</v>
      </c>
      <c r="AI24" s="21">
        <f>D8L817C15*D8L608C1</f>
        <v>-69.113687509117327</v>
      </c>
      <c r="AJ24" s="16" t="s">
        <v>46183</v>
      </c>
      <c r="AK24" s="21">
        <f>D6L1540C13</f>
        <v>7.965317310871434E-3</v>
      </c>
      <c r="AL24" s="16" t="s">
        <v>46184</v>
      </c>
      <c r="AM24" s="21">
        <f>D8L817C17*D8L609C1</f>
        <v>8.3613773343460002E-3</v>
      </c>
      <c r="AN24" s="16" t="s">
        <v>46185</v>
      </c>
      <c r="AO24" s="21">
        <f>D6L1540C16</f>
        <v>2.070982500826566E-2</v>
      </c>
      <c r="AP24" s="16" t="s">
        <v>46186</v>
      </c>
      <c r="AQ24" s="21">
        <f>D8L817C19*D8L609C1</f>
        <v>2.1739581069299529E-2</v>
      </c>
      <c r="AR24" s="16" t="s">
        <v>46187</v>
      </c>
      <c r="AS24" s="21">
        <f>D6L1540C21</f>
        <v>2.2112884242512756</v>
      </c>
      <c r="AT24" s="16" t="s">
        <v>46188</v>
      </c>
      <c r="AU24" s="21">
        <f>D8L817C21*D8L609C1</f>
        <v>2.3212404714876937</v>
      </c>
      <c r="AV24" s="16" t="s">
        <v>46189</v>
      </c>
      <c r="AW24" s="21">
        <f>D6L1540C24</f>
        <v>2.2112884242512756</v>
      </c>
      <c r="AX24" s="16" t="s">
        <v>46190</v>
      </c>
      <c r="AY24" s="21">
        <f>D8L817C23*D8L609C1</f>
        <v>2.3212404714876937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2.3896003897214392E-2</v>
      </c>
      <c r="F25" s="16" t="s">
        <v>46194</v>
      </c>
      <c r="G25" s="21">
        <f>D8L818C1*D8L607C1</f>
        <v>3.0283221288460897E-2</v>
      </c>
      <c r="H25" s="16" t="s">
        <v>46195</v>
      </c>
      <c r="I25" s="21">
        <f>D6L1628C16</f>
        <v>6.2129610132757446E-2</v>
      </c>
      <c r="J25" s="16" t="s">
        <v>46196</v>
      </c>
      <c r="K25" s="21">
        <f>D8L818C3*D8L607C1</f>
        <v>7.8736375349998361E-2</v>
      </c>
      <c r="L25" s="16" t="s">
        <v>46197</v>
      </c>
      <c r="M25" s="21">
        <f>D6L1628C21</f>
        <v>2.5854092591517381</v>
      </c>
      <c r="N25" s="16" t="s">
        <v>46198</v>
      </c>
      <c r="O25" s="21">
        <f>D8L818C5*D8L607C1</f>
        <v>3.2764691976491851</v>
      </c>
      <c r="P25" s="16" t="s">
        <v>46199</v>
      </c>
      <c r="Q25" s="21">
        <f>D6L1628C24</f>
        <v>2.5854092591517381</v>
      </c>
      <c r="R25" s="16" t="s">
        <v>46200</v>
      </c>
      <c r="S25" s="21">
        <f>D8L818C7*D8L607C1</f>
        <v>3.2764691976491851</v>
      </c>
      <c r="T25" s="16" t="s">
        <v>46201</v>
      </c>
      <c r="U25" s="21">
        <f>D6L1637C13</f>
        <v>8.6047551686228255E-2</v>
      </c>
      <c r="V25" s="16" t="s">
        <v>46202</v>
      </c>
      <c r="W25" s="21">
        <f>D8L818C9*D8L608C1</f>
        <v>9.205265063442479E-2</v>
      </c>
      <c r="X25" s="16" t="s">
        <v>46203</v>
      </c>
      <c r="Y25" s="21">
        <f>D6L1637C16</f>
        <v>0.22372363438419357</v>
      </c>
      <c r="Z25" s="16" t="s">
        <v>46204</v>
      </c>
      <c r="AA25" s="21">
        <f>D8L818C11*D8L608C1</f>
        <v>0.23933689164950456</v>
      </c>
      <c r="AB25" s="16" t="s">
        <v>46205</v>
      </c>
      <c r="AC25" s="21">
        <f>D6L1637C21</f>
        <v>35.245137142198544</v>
      </c>
      <c r="AD25" s="16" t="s">
        <v>46206</v>
      </c>
      <c r="AE25" s="21">
        <f>D8L818C13*D8L608C1</f>
        <v>37.704829856680895</v>
      </c>
      <c r="AF25" s="16" t="s">
        <v>46207</v>
      </c>
      <c r="AG25" s="21">
        <f>D6L1637C24</f>
        <v>35.245137142198544</v>
      </c>
      <c r="AH25" s="16" t="s">
        <v>46208</v>
      </c>
      <c r="AI25" s="21">
        <f>D8L818C15*D8L608C1</f>
        <v>37.704829856680895</v>
      </c>
      <c r="AJ25" s="16" t="s">
        <v>46209</v>
      </c>
      <c r="AK25" s="21">
        <f>D6L1640C13</f>
        <v>0.15372340851269806</v>
      </c>
      <c r="AL25" s="16" t="s">
        <v>46210</v>
      </c>
      <c r="AM25" s="21">
        <f>D8L818C17*D8L609C1</f>
        <v>0.1613670081846198</v>
      </c>
      <c r="AN25" s="16" t="s">
        <v>46211</v>
      </c>
      <c r="AO25" s="21">
        <f>D6L1640C16</f>
        <v>0.39968086213301535</v>
      </c>
      <c r="AP25" s="16" t="s">
        <v>46212</v>
      </c>
      <c r="AQ25" s="21">
        <f>D8L818C19*D8L609C1</f>
        <v>0.41955422128001191</v>
      </c>
      <c r="AR25" s="16" t="s">
        <v>46213</v>
      </c>
      <c r="AS25" s="21">
        <f>D6L1640C21</f>
        <v>24.95109202029322</v>
      </c>
      <c r="AT25" s="16" t="s">
        <v>46214</v>
      </c>
      <c r="AU25" s="21">
        <f>D8L818C21*D8L609C1</f>
        <v>26.19173689426275</v>
      </c>
      <c r="AV25" s="16" t="s">
        <v>46215</v>
      </c>
      <c r="AW25" s="21">
        <f>D6L1640C24</f>
        <v>24.95109202029322</v>
      </c>
      <c r="AX25" s="16" t="s">
        <v>46216</v>
      </c>
      <c r="AY25" s="21">
        <f>D8L818C23*D8L609C1</f>
        <v>26.19173689426275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5.8536685793090615E-4</v>
      </c>
      <c r="V26" s="16" t="s">
        <v>46228</v>
      </c>
      <c r="W26" s="21">
        <f>D8L819C9*D8L608C1</f>
        <v>6.2621852464291321E-4</v>
      </c>
      <c r="X26" s="16" t="s">
        <v>46229</v>
      </c>
      <c r="Y26" s="21">
        <f>D6L1737C16</f>
        <v>1.5219538306203543E-3</v>
      </c>
      <c r="Z26" s="16" t="s">
        <v>46230</v>
      </c>
      <c r="AA26" s="21">
        <f>D8L819C11*D8L608C1</f>
        <v>1.6281681640715725E-3</v>
      </c>
      <c r="AB26" s="16" t="s">
        <v>46231</v>
      </c>
      <c r="AC26" s="21">
        <f>D6L1737C21</f>
        <v>7.3556836730483244E-2</v>
      </c>
      <c r="AD26" s="16" t="s">
        <v>46232</v>
      </c>
      <c r="AE26" s="21">
        <f>D8L819C13*D8L608C1</f>
        <v>7.8690231861742801E-2</v>
      </c>
      <c r="AF26" s="16" t="s">
        <v>46233</v>
      </c>
      <c r="AG26" s="21">
        <f>D6L1737C24</f>
        <v>7.3556836730483258E-2</v>
      </c>
      <c r="AH26" s="16" t="s">
        <v>46234</v>
      </c>
      <c r="AI26" s="21">
        <f>D8L819C15*D8L608C1</f>
        <v>7.8690231861742815E-2</v>
      </c>
      <c r="AJ26" s="16" t="s">
        <v>46235</v>
      </c>
      <c r="AK26" s="21">
        <f>D6L1740C13</f>
        <v>2.4954293701460962E-4</v>
      </c>
      <c r="AL26" s="16" t="s">
        <v>46236</v>
      </c>
      <c r="AM26" s="21">
        <f>D8L819C17*D8L609C1</f>
        <v>2.61950977728446E-4</v>
      </c>
      <c r="AN26" s="16" t="s">
        <v>46237</v>
      </c>
      <c r="AO26" s="21">
        <f>D6L1740C16</f>
        <v>6.4881163623798526E-4</v>
      </c>
      <c r="AP26" s="16" t="s">
        <v>46238</v>
      </c>
      <c r="AQ26" s="21">
        <f>D8L819C19*D8L609C1</f>
        <v>6.810725420939599E-4</v>
      </c>
      <c r="AR26" s="16" t="s">
        <v>46239</v>
      </c>
      <c r="AS26" s="21">
        <f>D6L1740C21</f>
        <v>2.9775689538082722E-2</v>
      </c>
      <c r="AT26" s="16" t="s">
        <v>46240</v>
      </c>
      <c r="AU26" s="21">
        <f>D8L819C21*D8L609C1</f>
        <v>3.1256228208065007E-2</v>
      </c>
      <c r="AV26" s="16" t="s">
        <v>46241</v>
      </c>
      <c r="AW26" s="21">
        <f>D6L1740C24</f>
        <v>2.9775689538082715E-2</v>
      </c>
      <c r="AX26" s="16" t="s">
        <v>46242</v>
      </c>
      <c r="AY26" s="21">
        <f>D8L819C23*D8L609C1</f>
        <v>3.1256228208064993E-2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4.9180813064298612E-2</v>
      </c>
      <c r="F27" s="16" t="s">
        <v>46244</v>
      </c>
      <c r="G27" s="21">
        <f>D8L820C1*D8L607C1</f>
        <v>6.2326464775401241E-2</v>
      </c>
      <c r="H27" s="16" t="s">
        <v>46245</v>
      </c>
      <c r="I27" s="21">
        <f>D6L1924C4</f>
        <v>0.11388291734079545</v>
      </c>
      <c r="J27" s="16" t="s">
        <v>46246</v>
      </c>
      <c r="K27" s="21">
        <f>D8L820C3*D8L607C1</f>
        <v>0.14432294209697699</v>
      </c>
      <c r="L27" s="16" t="s">
        <v>46247</v>
      </c>
      <c r="M27" s="21">
        <f>D6L1924C7</f>
        <v>5.3625203459069848</v>
      </c>
      <c r="N27" s="16" t="s">
        <v>46248</v>
      </c>
      <c r="O27" s="21">
        <f>D8L820C5*D8L607C1</f>
        <v>6.7958806416961526</v>
      </c>
      <c r="P27" s="16" t="s">
        <v>46249</v>
      </c>
      <c r="Q27" s="21">
        <f>D6L1924C10</f>
        <v>3.9246491517166633</v>
      </c>
      <c r="R27" s="16" t="s">
        <v>46250</v>
      </c>
      <c r="S27" s="21">
        <f>D8L820C7*D8L607C1</f>
        <v>4.9736775760595178</v>
      </c>
      <c r="T27" s="16" t="s">
        <v>46251</v>
      </c>
      <c r="U27" s="21">
        <f>D6L1924C2</f>
        <v>4.071587135468014E-2</v>
      </c>
      <c r="V27" s="16" t="s">
        <v>46252</v>
      </c>
      <c r="W27" s="21">
        <f>D8L820C9*D8L608C1</f>
        <v>4.3557356457457647E-2</v>
      </c>
      <c r="X27" s="16" t="s">
        <v>46253</v>
      </c>
      <c r="Y27" s="21">
        <f>D6L1924C5</f>
        <v>9.656150946426241E-2</v>
      </c>
      <c r="Z27" s="16" t="s">
        <v>46254</v>
      </c>
      <c r="AA27" s="21">
        <f>D8L820C11*D8L608C1</f>
        <v>0.10330035801435913</v>
      </c>
      <c r="AB27" s="16" t="s">
        <v>46255</v>
      </c>
      <c r="AC27" s="21">
        <f>D6L1924C8</f>
        <v>8.5123718134350792</v>
      </c>
      <c r="AD27" s="16" t="s">
        <v>46256</v>
      </c>
      <c r="AE27" s="21">
        <f>D8L820C13*D8L608C1</f>
        <v>9.1064344453379231</v>
      </c>
      <c r="AF27" s="16" t="s">
        <v>46257</v>
      </c>
      <c r="AG27" s="21">
        <f>D6L1924C11</f>
        <v>8.1098746961750301</v>
      </c>
      <c r="AH27" s="16" t="s">
        <v>46258</v>
      </c>
      <c r="AI27" s="21">
        <f>D8L820C15*D8L608C1</f>
        <v>8.675847801204128</v>
      </c>
      <c r="AJ27" s="16" t="s">
        <v>46259</v>
      </c>
      <c r="AK27" s="21">
        <f>D6L1924C3</f>
        <v>5.9637053548026661E-2</v>
      </c>
      <c r="AL27" s="16" t="s">
        <v>46260</v>
      </c>
      <c r="AM27" s="21">
        <f>D8L820C17*D8L609C1</f>
        <v>6.2602390885680231E-2</v>
      </c>
      <c r="AN27" s="16" t="s">
        <v>46261</v>
      </c>
      <c r="AO27" s="21">
        <f>D6L1924C6</f>
        <v>0.17718019257236728</v>
      </c>
      <c r="AP27" s="16" t="s">
        <v>46262</v>
      </c>
      <c r="AQ27" s="21">
        <f>D8L820C19*D8L609C1</f>
        <v>0.18599013554019647</v>
      </c>
      <c r="AR27" s="16" t="s">
        <v>46263</v>
      </c>
      <c r="AS27" s="21">
        <f>D6L1924C9</f>
        <v>7.34021130651933</v>
      </c>
      <c r="AT27" s="16" t="s">
        <v>46264</v>
      </c>
      <c r="AU27" s="21">
        <f>D8L820C21*D8L609C1</f>
        <v>7.7051891409115001</v>
      </c>
      <c r="AV27" s="16" t="s">
        <v>46265</v>
      </c>
      <c r="AW27" s="21">
        <f>D6L1924C12</f>
        <v>7.5682567368798059</v>
      </c>
      <c r="AX27" s="16" t="s">
        <v>46266</v>
      </c>
      <c r="AY27" s="21">
        <f>D8L820C23*D8L609C1</f>
        <v>7.9445736899758304</v>
      </c>
      <c r="AZ27" s="16" t="s">
        <v>46267</v>
      </c>
      <c r="BA27" s="21">
        <f>D6L1819C5/D6L1819C7</f>
        <v>8.6882605305691613E-2</v>
      </c>
      <c r="BB27" s="16" t="s">
        <v>46268</v>
      </c>
      <c r="BC27" s="21">
        <f>D8L820C25*D8L608C1</f>
        <v>9.2945981096327693E-2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EC6BBB-164F-4AEA-913F-076B0DE955BB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3.7310924533369865E-3</v>
      </c>
      <c r="F8" s="16" t="s">
        <v>46298</v>
      </c>
      <c r="G8" s="6">
        <f>D8L703C4</f>
        <v>2.2108289437110821E-3</v>
      </c>
      <c r="H8" s="16" t="s">
        <v>46299</v>
      </c>
      <c r="I8" s="6">
        <f>D8L703C6</f>
        <v>3.6478714514764873E-3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0.61624639208654164</v>
      </c>
      <c r="F10" s="16" t="s">
        <v>46304</v>
      </c>
      <c r="G10" s="6">
        <f>D8L710C4</f>
        <v>7.2721377136021126E-4</v>
      </c>
      <c r="H10" s="16" t="s">
        <v>46305</v>
      </c>
      <c r="I10" s="6">
        <f>D8L710C6</f>
        <v>1.5309254829947692E-3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13.590846789664749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8.8897651757824132</v>
      </c>
      <c r="F12" s="16" t="s">
        <v>46308</v>
      </c>
      <c r="G12" s="6">
        <f>D8L712C4</f>
        <v>1.0127001775930309</v>
      </c>
      <c r="H12" s="16" t="s">
        <v>46309</v>
      </c>
      <c r="I12" s="6">
        <f>D8L712C6</f>
        <v>1.8662627771949947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1.1284954933537497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2.5646401237372376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5.6680153648292322</v>
      </c>
      <c r="F18" s="16" t="s">
        <v>46318</v>
      </c>
      <c r="G18" s="6">
        <f>D8L723C4</f>
        <v>0.38874393526031559</v>
      </c>
      <c r="H18" s="16" t="s">
        <v>46319</v>
      </c>
      <c r="I18" s="6">
        <f>D8L723C6</f>
        <v>1.5509179688178758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1.6970055228424192</v>
      </c>
      <c r="F20" s="16" t="s">
        <v>46324</v>
      </c>
      <c r="G20" s="6">
        <f>D8L725C4</f>
        <v>0.38138662695460712</v>
      </c>
      <c r="H20" s="16" t="s">
        <v>46325</v>
      </c>
      <c r="I20" s="6">
        <f>D8L725C6</f>
        <v>0.45447265519585589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1.4206029934269051E-2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7.1319173867557604</v>
      </c>
      <c r="F26" s="16" t="s">
        <v>46338</v>
      </c>
      <c r="G26" s="6">
        <f>D8L732C4</f>
        <v>2.4634786315374742</v>
      </c>
      <c r="H26" s="16" t="s">
        <v>46339</v>
      </c>
      <c r="I26" s="6">
        <f>D8L732C6</f>
        <v>3.8618745929238147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70.122760959931369</v>
      </c>
      <c r="F27" s="16" t="s">
        <v>46341</v>
      </c>
      <c r="G27" s="6">
        <f>D8L730C4</f>
        <v>3.5292435763794034</v>
      </c>
      <c r="H27" s="16" t="s">
        <v>46342</v>
      </c>
      <c r="I27" s="6">
        <f>D8L730C6</f>
        <v>6.0494018342057227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36.049343394688499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228.28923221495458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0BA6B-A477-4FCA-ADC8-B98FD7A559F2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2.9398791010028978E-2</v>
      </c>
      <c r="F9" s="16" t="s">
        <v>46384</v>
      </c>
      <c r="G9" s="6">
        <f>D8L802C10</f>
        <v>9.7771007150836142E-2</v>
      </c>
      <c r="H9" s="16" t="s">
        <v>46385</v>
      </c>
      <c r="I9" s="6">
        <f>D8L802C18</f>
        <v>6.3724396753601952E-4</v>
      </c>
      <c r="J9" s="16" t="s">
        <v>46386</v>
      </c>
      <c r="K9" s="6">
        <f>D8L802C4</f>
        <v>7.6436856626075411E-2</v>
      </c>
      <c r="L9" s="16" t="s">
        <v>46387</v>
      </c>
      <c r="M9" s="6">
        <f>D8L802C12</f>
        <v>0.25420461859217425</v>
      </c>
      <c r="N9" s="16" t="s">
        <v>46388</v>
      </c>
      <c r="O9" s="6">
        <f>D8L802C20</f>
        <v>1.6568343155936496E-3</v>
      </c>
      <c r="P9" s="16" t="s">
        <v>46389</v>
      </c>
      <c r="Q9" s="6">
        <f>D8L802C6</f>
        <v>3.675208536260234</v>
      </c>
      <c r="R9" s="16" t="s">
        <v>46390</v>
      </c>
      <c r="S9" s="6">
        <f>D8L802C14</f>
        <v>42.023326397404531</v>
      </c>
      <c r="T9" s="16" t="s">
        <v>46391</v>
      </c>
      <c r="U9" s="6">
        <f>D8L802C22</f>
        <v>8.6189351858310614E-2</v>
      </c>
      <c r="V9" s="16" t="s">
        <v>46392</v>
      </c>
      <c r="W9" s="6">
        <f>D8L802C8</f>
        <v>3.6752085362602349</v>
      </c>
      <c r="X9" s="16" t="s">
        <v>46393</v>
      </c>
      <c r="Y9" s="6">
        <f>D8L802C16</f>
        <v>42.023326397404539</v>
      </c>
      <c r="Z9" s="16" t="s">
        <v>46394</v>
      </c>
      <c r="AA9" s="6">
        <f>D8L802C24</f>
        <v>8.6189351858310628E-2</v>
      </c>
      <c r="AB9" s="16" t="s">
        <v>46395</v>
      </c>
      <c r="AC9" s="6">
        <f>D8L802C26</f>
        <v>2.5991772606354946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6.41065567477309E-2</v>
      </c>
      <c r="F10" s="16" t="s">
        <v>46397</v>
      </c>
      <c r="G10" s="6">
        <f>D8L803C10</f>
        <v>8.1307568187742041E-2</v>
      </c>
      <c r="H10" s="16" t="s">
        <v>46398</v>
      </c>
      <c r="I10" s="6">
        <f>D8L803C18</f>
        <v>2.552524702546068E-2</v>
      </c>
      <c r="J10" s="16" t="s">
        <v>46399</v>
      </c>
      <c r="K10" s="6">
        <f>D8L803C4</f>
        <v>0.16667704754410029</v>
      </c>
      <c r="L10" s="16" t="s">
        <v>46400</v>
      </c>
      <c r="M10" s="6">
        <f>D8L803C12</f>
        <v>0.21139967728812895</v>
      </c>
      <c r="N10" s="16" t="s">
        <v>46401</v>
      </c>
      <c r="O10" s="6">
        <f>D8L803C20</f>
        <v>6.6365642266197553E-2</v>
      </c>
      <c r="P10" s="16" t="s">
        <v>46402</v>
      </c>
      <c r="Q10" s="6">
        <f>D8L803C6</f>
        <v>6.7564454490098811</v>
      </c>
      <c r="R10" s="16" t="s">
        <v>46403</v>
      </c>
      <c r="S10" s="6">
        <f>D8L803C14</f>
        <v>40.781126083241958</v>
      </c>
      <c r="T10" s="16" t="s">
        <v>46404</v>
      </c>
      <c r="U10" s="6">
        <f>D8L803C22</f>
        <v>3.9689049937647849</v>
      </c>
      <c r="V10" s="16" t="s">
        <v>46405</v>
      </c>
      <c r="W10" s="6">
        <f>D8L803C8</f>
        <v>6.7564454490098811</v>
      </c>
      <c r="X10" s="16" t="s">
        <v>46406</v>
      </c>
      <c r="Y10" s="6">
        <f>D8L803C16</f>
        <v>40.781126083241965</v>
      </c>
      <c r="Z10" s="16" t="s">
        <v>46407</v>
      </c>
      <c r="AA10" s="6">
        <f>D8L803C24</f>
        <v>3.9689049937647853</v>
      </c>
      <c r="AB10" s="16" t="s">
        <v>46408</v>
      </c>
      <c r="AC10" s="6">
        <f>D8L803C26</f>
        <v>1.6262406032984029E-3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4.1992856941763801E-2</v>
      </c>
      <c r="F11" s="16" t="s">
        <v>46410</v>
      </c>
      <c r="G11" s="6">
        <f>D8L804C10</f>
        <v>2.1287879333385308E-2</v>
      </c>
      <c r="H11" s="16" t="s">
        <v>46411</v>
      </c>
      <c r="I11" s="6">
        <f>D8L804C18</f>
        <v>7.3150568432396368E-2</v>
      </c>
      <c r="J11" s="16" t="s">
        <v>46412</v>
      </c>
      <c r="K11" s="6">
        <f>D8L804C4</f>
        <v>0.10918142804858602</v>
      </c>
      <c r="L11" s="16" t="s">
        <v>46413</v>
      </c>
      <c r="M11" s="6">
        <f>D8L804C12</f>
        <v>5.5348486266801798E-2</v>
      </c>
      <c r="N11" s="16" t="s">
        <v>46414</v>
      </c>
      <c r="O11" s="6">
        <f>D8L804C20</f>
        <v>0.19019147792423058</v>
      </c>
      <c r="P11" s="16" t="s">
        <v>46415</v>
      </c>
      <c r="Q11" s="6">
        <f>D8L804C6</f>
        <v>3.0379251373906633</v>
      </c>
      <c r="R11" s="16" t="s">
        <v>46416</v>
      </c>
      <c r="S11" s="6">
        <f>D8L804C14</f>
        <v>3.094772405643075</v>
      </c>
      <c r="T11" s="16" t="s">
        <v>46417</v>
      </c>
      <c r="U11" s="6">
        <f>D8L804C22</f>
        <v>7.8319318295487763</v>
      </c>
      <c r="V11" s="16" t="s">
        <v>46418</v>
      </c>
      <c r="W11" s="6">
        <f>D8L804C8</f>
        <v>3.0379251373906633</v>
      </c>
      <c r="X11" s="16" t="s">
        <v>46419</v>
      </c>
      <c r="Y11" s="6">
        <f>D8L804C16</f>
        <v>3.0947724056430745</v>
      </c>
      <c r="Z11" s="16" t="s">
        <v>46420</v>
      </c>
      <c r="AA11" s="6">
        <f>D8L804C24</f>
        <v>7.8319318295487754</v>
      </c>
      <c r="AB11" s="16" t="s">
        <v>46421</v>
      </c>
      <c r="AC11" s="6">
        <f>D8L804C26</f>
        <v>1.1848269413991565E-2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6.9222487139630737E-2</v>
      </c>
      <c r="F12" s="16" t="s">
        <v>46423</v>
      </c>
      <c r="G12" s="6">
        <f>D8L805C10</f>
        <v>1.3504440279903607E-2</v>
      </c>
      <c r="H12" s="16" t="s">
        <v>46424</v>
      </c>
      <c r="I12" s="6">
        <f>D8L805C18</f>
        <v>0.10493603867720799</v>
      </c>
      <c r="J12" s="16" t="s">
        <v>46425</v>
      </c>
      <c r="K12" s="6">
        <f>D8L805C4</f>
        <v>0.17997846656303992</v>
      </c>
      <c r="L12" s="16" t="s">
        <v>46426</v>
      </c>
      <c r="M12" s="6">
        <f>D8L805C12</f>
        <v>3.5111544727749473E-2</v>
      </c>
      <c r="N12" s="16" t="s">
        <v>46427</v>
      </c>
      <c r="O12" s="6">
        <f>D8L805C20</f>
        <v>0.27283370056074074</v>
      </c>
      <c r="P12" s="16" t="s">
        <v>46428</v>
      </c>
      <c r="Q12" s="6">
        <f>D8L805C6</f>
        <v>5.4275036430092598</v>
      </c>
      <c r="R12" s="16" t="s">
        <v>46429</v>
      </c>
      <c r="S12" s="6">
        <f>D8L805C14</f>
        <v>7.7579389008948496</v>
      </c>
      <c r="T12" s="16" t="s">
        <v>46430</v>
      </c>
      <c r="U12" s="6">
        <f>D8L805C22</f>
        <v>12.448022121097516</v>
      </c>
      <c r="V12" s="16" t="s">
        <v>46431</v>
      </c>
      <c r="W12" s="6">
        <f>D8L805C8</f>
        <v>5.4275036430092598</v>
      </c>
      <c r="X12" s="16" t="s">
        <v>46432</v>
      </c>
      <c r="Y12" s="6">
        <f>D8L805C16</f>
        <v>7.7579389008948496</v>
      </c>
      <c r="Z12" s="16" t="s">
        <v>46433</v>
      </c>
      <c r="AA12" s="6">
        <f>D8L805C24</f>
        <v>12.448022121097516</v>
      </c>
      <c r="AB12" s="16" t="s">
        <v>46434</v>
      </c>
      <c r="AC12" s="6">
        <f>D8L805C26</f>
        <v>7.5086598057365838E-4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0.10177120415963371</v>
      </c>
      <c r="F13" s="16" t="s">
        <v>46436</v>
      </c>
      <c r="G13" s="6">
        <f>D8L806C10</f>
        <v>2.4377252929518867E-2</v>
      </c>
      <c r="H13" s="16" t="s">
        <v>46437</v>
      </c>
      <c r="I13" s="6">
        <f>D8L806C18</f>
        <v>5.3354750814376246E-2</v>
      </c>
      <c r="J13" s="16" t="s">
        <v>46438</v>
      </c>
      <c r="K13" s="6">
        <f>D8L806C4</f>
        <v>0.26460513081504783</v>
      </c>
      <c r="L13" s="16" t="s">
        <v>46439</v>
      </c>
      <c r="M13" s="6">
        <f>D8L806C12</f>
        <v>6.338085761674922E-2</v>
      </c>
      <c r="N13" s="16" t="s">
        <v>46440</v>
      </c>
      <c r="O13" s="6">
        <f>D8L806C20</f>
        <v>0.1387223521173786</v>
      </c>
      <c r="P13" s="16" t="s">
        <v>46441</v>
      </c>
      <c r="Q13" s="6">
        <f>D8L806C6</f>
        <v>11.216715149693856</v>
      </c>
      <c r="R13" s="16" t="s">
        <v>46442</v>
      </c>
      <c r="S13" s="6">
        <f>D8L806C14</f>
        <v>4.7090415756677908</v>
      </c>
      <c r="T13" s="16" t="s">
        <v>46443</v>
      </c>
      <c r="U13" s="6">
        <f>D8L806C22</f>
        <v>8.4816910243837587</v>
      </c>
      <c r="V13" s="16" t="s">
        <v>46444</v>
      </c>
      <c r="W13" s="6">
        <f>D8L806C8</f>
        <v>11.216715149693856</v>
      </c>
      <c r="X13" s="16" t="s">
        <v>46445</v>
      </c>
      <c r="Y13" s="6">
        <f>D8L806C16</f>
        <v>4.7090415756677908</v>
      </c>
      <c r="Z13" s="16" t="s">
        <v>46446</v>
      </c>
      <c r="AA13" s="6">
        <f>D8L806C24</f>
        <v>8.4816910243837569</v>
      </c>
      <c r="AB13" s="16" t="s">
        <v>46447</v>
      </c>
      <c r="AC13" s="6">
        <f>D8L806C26</f>
        <v>8.4799587662014488E-3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3.546075993134374E-2</v>
      </c>
      <c r="F14" s="16" t="s">
        <v>46449</v>
      </c>
      <c r="G14" s="6">
        <f>D8L807C10</f>
        <v>4.3977599755481968E-2</v>
      </c>
      <c r="H14" s="16" t="s">
        <v>46450</v>
      </c>
      <c r="I14" s="6">
        <f>D8L807C18</f>
        <v>0.12991458331215694</v>
      </c>
      <c r="J14" s="16" t="s">
        <v>46451</v>
      </c>
      <c r="K14" s="6">
        <f>D8L807C4</f>
        <v>9.2197975821493763E-2</v>
      </c>
      <c r="L14" s="16" t="s">
        <v>46452</v>
      </c>
      <c r="M14" s="6">
        <f>D8L807C12</f>
        <v>0.11434175936425342</v>
      </c>
      <c r="N14" s="16" t="s">
        <v>46453</v>
      </c>
      <c r="O14" s="6">
        <f>D8L807C20</f>
        <v>0.33777791661160844</v>
      </c>
      <c r="P14" s="16" t="s">
        <v>46454</v>
      </c>
      <c r="Q14" s="6">
        <f>D8L807C6</f>
        <v>2.3540913218550479</v>
      </c>
      <c r="R14" s="16" t="s">
        <v>46455</v>
      </c>
      <c r="S14" s="6">
        <f>D8L807C14</f>
        <v>4.0085230934000959</v>
      </c>
      <c r="T14" s="16" t="s">
        <v>46456</v>
      </c>
      <c r="U14" s="6">
        <f>D8L807C22</f>
        <v>12.339186818899018</v>
      </c>
      <c r="V14" s="16" t="s">
        <v>46457</v>
      </c>
      <c r="W14" s="6">
        <f>D8L807C8</f>
        <v>2.3540913218550483</v>
      </c>
      <c r="X14" s="16" t="s">
        <v>46458</v>
      </c>
      <c r="Y14" s="6">
        <f>D8L807C16</f>
        <v>4.0085230934000959</v>
      </c>
      <c r="Z14" s="16" t="s">
        <v>46459</v>
      </c>
      <c r="AA14" s="6">
        <f>D8L807C24</f>
        <v>12.339186818899018</v>
      </c>
      <c r="AB14" s="16" t="s">
        <v>46460</v>
      </c>
      <c r="AC14" s="6">
        <f>D8L807C26</f>
        <v>2.8805755405126133E-5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0.12324921190885965</v>
      </c>
      <c r="F15" s="16" t="s">
        <v>46462</v>
      </c>
      <c r="G15" s="6">
        <f>D8L808C10</f>
        <v>7.2792970546064095E-2</v>
      </c>
      <c r="H15" s="16" t="s">
        <v>46463</v>
      </c>
      <c r="I15" s="6">
        <f>D8L808C18</f>
        <v>0.19582356111165838</v>
      </c>
      <c r="J15" s="16" t="s">
        <v>46464</v>
      </c>
      <c r="K15" s="6">
        <f>D8L808C4</f>
        <v>0.32044795096303536</v>
      </c>
      <c r="L15" s="16" t="s">
        <v>46465</v>
      </c>
      <c r="M15" s="6">
        <f>D8L808C12</f>
        <v>0.18926172341976677</v>
      </c>
      <c r="N15" s="16" t="s">
        <v>46466</v>
      </c>
      <c r="O15" s="6">
        <f>D8L808C20</f>
        <v>0.50914125889031225</v>
      </c>
      <c r="P15" s="16" t="s">
        <v>46467</v>
      </c>
      <c r="Q15" s="6">
        <f>D8L808C6</f>
        <v>4.8648800171551452</v>
      </c>
      <c r="R15" s="16" t="s">
        <v>46468</v>
      </c>
      <c r="S15" s="6">
        <f>D8L808C14</f>
        <v>4.2780963690708038</v>
      </c>
      <c r="T15" s="16" t="s">
        <v>46469</v>
      </c>
      <c r="U15" s="6">
        <f>D8L808C22</f>
        <v>10.995438013877369</v>
      </c>
      <c r="V15" s="16" t="s">
        <v>46470</v>
      </c>
      <c r="W15" s="6">
        <f>D8L808C8</f>
        <v>4.8648800171551443</v>
      </c>
      <c r="X15" s="16" t="s">
        <v>46471</v>
      </c>
      <c r="Y15" s="6">
        <f>D8L808C16</f>
        <v>4.2780963690708038</v>
      </c>
      <c r="Z15" s="16" t="s">
        <v>46472</v>
      </c>
      <c r="AA15" s="6">
        <f>D8L808C24</f>
        <v>10.995438013877369</v>
      </c>
      <c r="AB15" s="16" t="s">
        <v>46473</v>
      </c>
      <c r="AC15" s="6">
        <f>D8L808C26</f>
        <v>1.6496220449118733E-5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4.4749848851292448E-2</v>
      </c>
      <c r="F16" s="16" t="s">
        <v>46475</v>
      </c>
      <c r="G16" s="6">
        <f>D8L809C10</f>
        <v>9.4648711397524177E-2</v>
      </c>
      <c r="H16" s="16" t="s">
        <v>46476</v>
      </c>
      <c r="I16" s="6">
        <f>D8L809C18</f>
        <v>7.1852227201945837E-4</v>
      </c>
      <c r="J16" s="16" t="s">
        <v>46477</v>
      </c>
      <c r="K16" s="6">
        <f>D8L809C4</f>
        <v>0.11634960701336043</v>
      </c>
      <c r="L16" s="16" t="s">
        <v>46478</v>
      </c>
      <c r="M16" s="6">
        <f>D8L809C12</f>
        <v>0.2460866496335635</v>
      </c>
      <c r="N16" s="16" t="s">
        <v>46479</v>
      </c>
      <c r="O16" s="6">
        <f>D8L809C20</f>
        <v>1.8681579072505981E-3</v>
      </c>
      <c r="P16" s="16" t="s">
        <v>46480</v>
      </c>
      <c r="Q16" s="6">
        <f>D8L809C6</f>
        <v>5.9447271053730191</v>
      </c>
      <c r="R16" s="16" t="s">
        <v>46481</v>
      </c>
      <c r="S16" s="6">
        <f>D8L809C14</f>
        <v>64.529521954641623</v>
      </c>
      <c r="T16" s="16" t="s">
        <v>46482</v>
      </c>
      <c r="U16" s="6">
        <f>D8L809C22</f>
        <v>9.7172265761289706E-2</v>
      </c>
      <c r="V16" s="16" t="s">
        <v>46483</v>
      </c>
      <c r="W16" s="6">
        <f>D8L809C8</f>
        <v>5.94472710537302</v>
      </c>
      <c r="X16" s="16" t="s">
        <v>46484</v>
      </c>
      <c r="Y16" s="6">
        <f>D8L809C16</f>
        <v>64.529521954641623</v>
      </c>
      <c r="Z16" s="16" t="s">
        <v>46485</v>
      </c>
      <c r="AA16" s="6">
        <f>D8L809C24</f>
        <v>9.7172265761289747E-2</v>
      </c>
      <c r="AB16" s="16" t="s">
        <v>46486</v>
      </c>
      <c r="AC16" s="6">
        <f>D8L809C26</f>
        <v>2.5359675191579992E-3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1.0987315896310372E-2</v>
      </c>
      <c r="F17" s="16" t="s">
        <v>46488</v>
      </c>
      <c r="G17" s="6">
        <f>D8L810C10</f>
        <v>5.2140553942929498E-2</v>
      </c>
      <c r="H17" s="16" t="s">
        <v>46489</v>
      </c>
      <c r="I17" s="6">
        <f>D8L810C18</f>
        <v>2.0667128509563342E-4</v>
      </c>
      <c r="J17" s="16" t="s">
        <v>46490</v>
      </c>
      <c r="K17" s="6">
        <f>D8L810C4</f>
        <v>2.8567021330406762E-2</v>
      </c>
      <c r="L17" s="16" t="s">
        <v>46491</v>
      </c>
      <c r="M17" s="6">
        <f>D8L810C12</f>
        <v>0.13556544025161577</v>
      </c>
      <c r="N17" s="16" t="s">
        <v>46492</v>
      </c>
      <c r="O17" s="6">
        <f>D8L810C20</f>
        <v>5.3734534124864441E-4</v>
      </c>
      <c r="P17" s="16" t="s">
        <v>46493</v>
      </c>
      <c r="Q17" s="6">
        <f>D8L810C6</f>
        <v>2.2423111359541439</v>
      </c>
      <c r="R17" s="16" t="s">
        <v>46494</v>
      </c>
      <c r="S17" s="6">
        <f>D8L810C14</f>
        <v>20.98972755228046</v>
      </c>
      <c r="T17" s="16" t="s">
        <v>46495</v>
      </c>
      <c r="U17" s="6">
        <f>D8L810C22</f>
        <v>4.309574896499483E-2</v>
      </c>
      <c r="V17" s="16" t="s">
        <v>46496</v>
      </c>
      <c r="W17" s="6">
        <f>D8L810C8</f>
        <v>2.2423111359541443</v>
      </c>
      <c r="X17" s="16" t="s">
        <v>46497</v>
      </c>
      <c r="Y17" s="6">
        <f>D8L810C16</f>
        <v>20.989727552280456</v>
      </c>
      <c r="Z17" s="16" t="s">
        <v>46498</v>
      </c>
      <c r="AA17" s="6">
        <f>D8L810C24</f>
        <v>4.3095748964994823E-2</v>
      </c>
      <c r="AB17" s="16" t="s">
        <v>46499</v>
      </c>
      <c r="AC17" s="6">
        <f>D8L810C26</f>
        <v>5.9598225305603023E-3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2.13578556709784E-2</v>
      </c>
      <c r="F18" s="16" t="s">
        <v>46501</v>
      </c>
      <c r="G18" s="6">
        <f>D8L811C10</f>
        <v>5.8244847519945214E-2</v>
      </c>
      <c r="H18" s="16" t="s">
        <v>46502</v>
      </c>
      <c r="I18" s="6">
        <f>D8L811C18</f>
        <v>4.2072540621222612E-4</v>
      </c>
      <c r="J18" s="16" t="s">
        <v>46503</v>
      </c>
      <c r="K18" s="6">
        <f>D8L811C4</f>
        <v>5.553042474454379E-2</v>
      </c>
      <c r="L18" s="16" t="s">
        <v>46504</v>
      </c>
      <c r="M18" s="6">
        <f>D8L811C12</f>
        <v>0.15143660355185781</v>
      </c>
      <c r="N18" s="16" t="s">
        <v>46505</v>
      </c>
      <c r="O18" s="6">
        <f>D8L811C20</f>
        <v>1.093886056151789E-3</v>
      </c>
      <c r="P18" s="16" t="s">
        <v>46506</v>
      </c>
      <c r="Q18" s="6">
        <f>D8L811C6</f>
        <v>1.8023066510872769</v>
      </c>
      <c r="R18" s="16" t="s">
        <v>46507</v>
      </c>
      <c r="S18" s="6">
        <f>D8L811C14</f>
        <v>4.5459832580662916</v>
      </c>
      <c r="T18" s="16" t="s">
        <v>46508</v>
      </c>
      <c r="U18" s="6">
        <f>D8L811C22</f>
        <v>3.4524755989241693E-2</v>
      </c>
      <c r="V18" s="16" t="s">
        <v>46509</v>
      </c>
      <c r="W18" s="6">
        <f>D8L811C8</f>
        <v>1.8023066510872769</v>
      </c>
      <c r="X18" s="16" t="s">
        <v>46510</v>
      </c>
      <c r="Y18" s="6">
        <f>D8L811C16</f>
        <v>4.5459832580662907</v>
      </c>
      <c r="Z18" s="16" t="s">
        <v>46511</v>
      </c>
      <c r="AA18" s="6">
        <f>D8L811C24</f>
        <v>3.4524755989241707E-2</v>
      </c>
      <c r="AB18" s="16" t="s">
        <v>46512</v>
      </c>
      <c r="AC18" s="6">
        <f>D8L811C26</f>
        <v>0.22420316463212497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8.6457372338883898E-2</v>
      </c>
      <c r="F19" s="16" t="s">
        <v>46514</v>
      </c>
      <c r="G19" s="6">
        <f>D8L812C10+D8L818C10</f>
        <v>0.14746709689668391</v>
      </c>
      <c r="H19" s="16" t="s">
        <v>46515</v>
      </c>
      <c r="I19" s="6">
        <f>D8L812C18+D8L818C18</f>
        <v>0.16848703226903688</v>
      </c>
      <c r="J19" s="16" t="s">
        <v>46516</v>
      </c>
      <c r="K19" s="6">
        <f>D8L812C4+D8L818C4</f>
        <v>0.22478916808109847</v>
      </c>
      <c r="L19" s="16" t="s">
        <v>46517</v>
      </c>
      <c r="M19" s="6">
        <f>D8L812C12+D8L818C12</f>
        <v>0.3834144519313783</v>
      </c>
      <c r="N19" s="16" t="s">
        <v>46518</v>
      </c>
      <c r="O19" s="6">
        <f>D8L812C20+D8L818C20</f>
        <v>0.43806628389949637</v>
      </c>
      <c r="P19" s="16" t="s">
        <v>46519</v>
      </c>
      <c r="Q19" s="6">
        <f>D8L812C6+D8L818C6</f>
        <v>9.3541870820056587</v>
      </c>
      <c r="R19" s="16" t="s">
        <v>46520</v>
      </c>
      <c r="S19" s="6">
        <f>D8L812C14+D8L818C14</f>
        <v>34.659524020702221</v>
      </c>
      <c r="T19" s="16" t="s">
        <v>46521</v>
      </c>
      <c r="U19" s="6">
        <f>D8L812C22+D8L818C22</f>
        <v>27.295711265866732</v>
      </c>
      <c r="V19" s="16" t="s">
        <v>46522</v>
      </c>
      <c r="W19" s="6">
        <f>D8L812C8+D8L818C8</f>
        <v>9.3541870820056587</v>
      </c>
      <c r="X19" s="16" t="s">
        <v>46523</v>
      </c>
      <c r="Y19" s="6">
        <f>D8L812C16+D8L818C16</f>
        <v>34.659524020702221</v>
      </c>
      <c r="Z19" s="16" t="s">
        <v>46524</v>
      </c>
      <c r="AA19" s="6">
        <f>D8L812C24+D8L818C24</f>
        <v>27.295711265866732</v>
      </c>
      <c r="AB19" s="16" t="s">
        <v>46525</v>
      </c>
      <c r="AC19" s="6">
        <f>D8L812C26+D8L818C26</f>
        <v>0.29470762222891655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9.2690406139098055E-2</v>
      </c>
      <c r="F20" s="16" t="s">
        <v>46527</v>
      </c>
      <c r="G20" s="6">
        <f>D8L813C10</f>
        <v>5.3918974838081495E-2</v>
      </c>
      <c r="H20" s="16" t="s">
        <v>46528</v>
      </c>
      <c r="I20" s="6">
        <f>D8L813C18</f>
        <v>5.107585871408399E-3</v>
      </c>
      <c r="J20" s="16" t="s">
        <v>46529</v>
      </c>
      <c r="K20" s="6">
        <f>D8L813C4</f>
        <v>0.24099505596165474</v>
      </c>
      <c r="L20" s="16" t="s">
        <v>46530</v>
      </c>
      <c r="M20" s="6">
        <f>D8L813C12</f>
        <v>0.14018933457901173</v>
      </c>
      <c r="N20" s="16" t="s">
        <v>46531</v>
      </c>
      <c r="O20" s="6">
        <f>D8L813C20</f>
        <v>1.327972326566184E-2</v>
      </c>
      <c r="P20" s="16" t="s">
        <v>46532</v>
      </c>
      <c r="Q20" s="6">
        <f>D8L813C6</f>
        <v>8.8377815943459357</v>
      </c>
      <c r="R20" s="16" t="s">
        <v>46533</v>
      </c>
      <c r="S20" s="6">
        <f>D8L813C14</f>
        <v>23.320709241288139</v>
      </c>
      <c r="T20" s="16" t="s">
        <v>46534</v>
      </c>
      <c r="U20" s="6">
        <f>D8L813C22</f>
        <v>0.66728999487442231</v>
      </c>
      <c r="V20" s="16" t="s">
        <v>46535</v>
      </c>
      <c r="W20" s="6">
        <f>D8L813C8</f>
        <v>8.8377815943459357</v>
      </c>
      <c r="X20" s="16" t="s">
        <v>46536</v>
      </c>
      <c r="Y20" s="6">
        <f>D8L813C16</f>
        <v>23.320709241288146</v>
      </c>
      <c r="Z20" s="16" t="s">
        <v>46537</v>
      </c>
      <c r="AA20" s="6">
        <f>D8L813C24</f>
        <v>0.66728999487442231</v>
      </c>
      <c r="AB20" s="16" t="s">
        <v>46538</v>
      </c>
      <c r="AC20" s="6">
        <f>D8L813C26</f>
        <v>0.2377306987190165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6.8439044723530879E-2</v>
      </c>
      <c r="F21" s="16" t="s">
        <v>46540</v>
      </c>
      <c r="G21" s="6">
        <f>D8L814C10</f>
        <v>3.4482856312967859E-2</v>
      </c>
      <c r="H21" s="16" t="s">
        <v>46541</v>
      </c>
      <c r="I21" s="6">
        <f>D8L814C18</f>
        <v>1.504701076454442E-2</v>
      </c>
      <c r="J21" s="16" t="s">
        <v>46542</v>
      </c>
      <c r="K21" s="6">
        <f>D8L814C4</f>
        <v>0.17794151628118002</v>
      </c>
      <c r="L21" s="16" t="s">
        <v>46543</v>
      </c>
      <c r="M21" s="6">
        <f>D8L814C12</f>
        <v>8.9655426413716446E-2</v>
      </c>
      <c r="N21" s="16" t="s">
        <v>46544</v>
      </c>
      <c r="O21" s="6">
        <f>D8L814C20</f>
        <v>3.9122227987815596E-2</v>
      </c>
      <c r="P21" s="16" t="s">
        <v>46545</v>
      </c>
      <c r="Q21" s="6">
        <f>D8L814C6</f>
        <v>8.707459159249618</v>
      </c>
      <c r="R21" s="16" t="s">
        <v>46546</v>
      </c>
      <c r="S21" s="6">
        <f>D8L814C14</f>
        <v>16.955926449261195</v>
      </c>
      <c r="T21" s="16" t="s">
        <v>46547</v>
      </c>
      <c r="U21" s="6">
        <f>D8L814C22</f>
        <v>2.7706441125615671</v>
      </c>
      <c r="V21" s="16" t="s">
        <v>46548</v>
      </c>
      <c r="W21" s="6">
        <f>D8L814C8</f>
        <v>8.707459159249618</v>
      </c>
      <c r="X21" s="16" t="s">
        <v>46549</v>
      </c>
      <c r="Y21" s="6">
        <f>D8L814C16</f>
        <v>16.955926449261195</v>
      </c>
      <c r="Z21" s="16" t="s">
        <v>46550</v>
      </c>
      <c r="AA21" s="6">
        <f>D8L814C24</f>
        <v>2.7706441125615671</v>
      </c>
      <c r="AB21" s="16" t="s">
        <v>46551</v>
      </c>
      <c r="AC21" s="6">
        <f>D8L814C26</f>
        <v>0.26318646852601052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1.4484785822781197E-2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1.0276946076938007E-2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0.24826765594336389</v>
      </c>
      <c r="F24" s="16" t="s">
        <v>46555</v>
      </c>
      <c r="G24" s="6">
        <f>D8L817C10</f>
        <v>2.9561750329019127E-3</v>
      </c>
      <c r="H24" s="16" t="s">
        <v>46556</v>
      </c>
      <c r="I24" s="6">
        <f>D8L817C18</f>
        <v>8.3613773343460002E-3</v>
      </c>
      <c r="J24" s="16" t="s">
        <v>46557</v>
      </c>
      <c r="K24" s="6">
        <f>D8L817C4</f>
        <v>0.64549590545274993</v>
      </c>
      <c r="L24" s="16" t="s">
        <v>46558</v>
      </c>
      <c r="M24" s="6">
        <f>D8L817C12</f>
        <v>7.6860550855449442E-3</v>
      </c>
      <c r="N24" s="16" t="s">
        <v>46559</v>
      </c>
      <c r="O24" s="6">
        <f>D8L817C20</f>
        <v>2.1739581069299529E-2</v>
      </c>
      <c r="P24" s="16" t="s">
        <v>46560</v>
      </c>
      <c r="Q24" s="6">
        <f>D8L817C6</f>
        <v>56.858241342772011</v>
      </c>
      <c r="R24" s="16" t="s">
        <v>46561</v>
      </c>
      <c r="S24" s="6">
        <f>D8L817C14</f>
        <v>-69.113687509117327</v>
      </c>
      <c r="T24" s="16" t="s">
        <v>46562</v>
      </c>
      <c r="U24" s="6">
        <f>D8L817C22</f>
        <v>2.3212404714876937</v>
      </c>
      <c r="V24" s="16" t="s">
        <v>46563</v>
      </c>
      <c r="W24" s="6">
        <f>D8L817C8</f>
        <v>56.858241342772018</v>
      </c>
      <c r="X24" s="16" t="s">
        <v>46564</v>
      </c>
      <c r="Y24" s="6">
        <f>D8L817C16</f>
        <v>-69.113687509117327</v>
      </c>
      <c r="Z24" s="16" t="s">
        <v>46565</v>
      </c>
      <c r="AA24" s="6">
        <f>D8L817C24</f>
        <v>2.3212404714876937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3.0283221288460897E-2</v>
      </c>
      <c r="F25" s="16" t="s">
        <v>46568</v>
      </c>
      <c r="G25" s="6">
        <f>D8L818C10</f>
        <v>9.205265063442479E-2</v>
      </c>
      <c r="H25" s="16" t="s">
        <v>46569</v>
      </c>
      <c r="I25" s="6">
        <f>D8L818C18</f>
        <v>0.1613670081846198</v>
      </c>
      <c r="J25" s="16" t="s">
        <v>46570</v>
      </c>
      <c r="K25" s="6">
        <f>D8L818C4</f>
        <v>7.8736375349998361E-2</v>
      </c>
      <c r="L25" s="16" t="s">
        <v>46571</v>
      </c>
      <c r="M25" s="6">
        <f>D8L818C12</f>
        <v>0.23933689164950456</v>
      </c>
      <c r="N25" s="16" t="s">
        <v>46572</v>
      </c>
      <c r="O25" s="6">
        <f>D8L818C20</f>
        <v>0.41955422128001191</v>
      </c>
      <c r="P25" s="16" t="s">
        <v>46573</v>
      </c>
      <c r="Q25" s="6">
        <f>D8L818C6</f>
        <v>3.2764691976491851</v>
      </c>
      <c r="R25" s="16" t="s">
        <v>46574</v>
      </c>
      <c r="S25" s="6">
        <f>D8L818C14</f>
        <v>37.704829856680895</v>
      </c>
      <c r="T25" s="16" t="s">
        <v>46575</v>
      </c>
      <c r="U25" s="6">
        <f>D8L818C22</f>
        <v>26.19173689426275</v>
      </c>
      <c r="V25" s="16" t="s">
        <v>46576</v>
      </c>
      <c r="W25" s="6">
        <f>D8L818C8</f>
        <v>3.2764691976491851</v>
      </c>
      <c r="X25" s="16" t="s">
        <v>46577</v>
      </c>
      <c r="Y25" s="6">
        <f>D8L818C16</f>
        <v>37.704829856680895</v>
      </c>
      <c r="Z25" s="16" t="s">
        <v>46578</v>
      </c>
      <c r="AA25" s="6">
        <f>D8L818C24</f>
        <v>26.19173689426275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6.2621852464291321E-4</v>
      </c>
      <c r="H26" s="16" t="s">
        <v>46582</v>
      </c>
      <c r="I26" s="6">
        <f>D8L819C18</f>
        <v>2.61950977728446E-4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1.6281681640715725E-3</v>
      </c>
      <c r="N26" s="16" t="s">
        <v>46585</v>
      </c>
      <c r="O26" s="6">
        <f>D8L819C20</f>
        <v>6.810725420939599E-4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7.8690231861742801E-2</v>
      </c>
      <c r="T26" s="16" t="s">
        <v>46588</v>
      </c>
      <c r="U26" s="6">
        <f>D8L819C22</f>
        <v>3.1256228208065007E-2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7.8690231861742815E-2</v>
      </c>
      <c r="Z26" s="16" t="s">
        <v>46591</v>
      </c>
      <c r="AA26" s="6">
        <f>D8L819C24</f>
        <v>3.1256228208064993E-2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6.2326464775401241E-2</v>
      </c>
      <c r="F27" s="16" t="s">
        <v>46594</v>
      </c>
      <c r="G27" s="6">
        <f>D8L820C10</f>
        <v>4.3557356457457647E-2</v>
      </c>
      <c r="H27" s="16" t="s">
        <v>46595</v>
      </c>
      <c r="I27" s="6">
        <f>D8L820C18</f>
        <v>6.2602390885680231E-2</v>
      </c>
      <c r="J27" s="16" t="s">
        <v>46596</v>
      </c>
      <c r="K27" s="6">
        <f>D8L820C4</f>
        <v>0.14432294209697699</v>
      </c>
      <c r="L27" s="16" t="s">
        <v>46597</v>
      </c>
      <c r="M27" s="6">
        <f>D8L820C12</f>
        <v>0.10330035801435913</v>
      </c>
      <c r="N27" s="16" t="s">
        <v>46598</v>
      </c>
      <c r="O27" s="6">
        <f>D8L820C20</f>
        <v>0.18599013554019647</v>
      </c>
      <c r="P27" s="16" t="s">
        <v>46599</v>
      </c>
      <c r="Q27" s="6">
        <f>D8L820C6</f>
        <v>6.7958806416961526</v>
      </c>
      <c r="R27" s="16" t="s">
        <v>46600</v>
      </c>
      <c r="S27" s="6">
        <f>D8L820C14</f>
        <v>9.1064344453379231</v>
      </c>
      <c r="T27" s="16" t="s">
        <v>46601</v>
      </c>
      <c r="U27" s="6">
        <f>D8L820C22</f>
        <v>7.7051891409115001</v>
      </c>
      <c r="V27" s="16" t="s">
        <v>46602</v>
      </c>
      <c r="W27" s="6">
        <f>D8L820C8</f>
        <v>4.9736775760595178</v>
      </c>
      <c r="X27" s="16" t="s">
        <v>46603</v>
      </c>
      <c r="Y27" s="6">
        <f>D8L820C16</f>
        <v>8.675847801204128</v>
      </c>
      <c r="Z27" s="16" t="s">
        <v>46604</v>
      </c>
      <c r="AA27" s="6">
        <f>D8L820C24</f>
        <v>7.9445736899758304</v>
      </c>
      <c r="AB27" s="16" t="s">
        <v>46605</v>
      </c>
      <c r="AC27" s="6">
        <f>D8L820C26</f>
        <v>9.2945981096327693E-2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8.6457372338883898E-2</v>
      </c>
      <c r="F28" s="16" t="s">
        <v>46607</v>
      </c>
      <c r="G28" s="6">
        <f>E1L212C2</f>
        <v>0.14746709689668391</v>
      </c>
      <c r="H28" s="16" t="s">
        <v>46608</v>
      </c>
      <c r="I28" s="6">
        <f>E1L212C3</f>
        <v>0.16848703226903688</v>
      </c>
      <c r="J28" s="16" t="s">
        <v>46609</v>
      </c>
      <c r="K28" s="6">
        <f>E1L212C4</f>
        <v>0.22478916808109847</v>
      </c>
      <c r="L28" s="16" t="s">
        <v>46610</v>
      </c>
      <c r="M28" s="6">
        <f>E1L212C5</f>
        <v>0.3834144519313783</v>
      </c>
      <c r="N28" s="16" t="s">
        <v>46611</v>
      </c>
      <c r="O28" s="6">
        <f>E1L212C6</f>
        <v>0.43806628389949637</v>
      </c>
      <c r="P28" s="16" t="s">
        <v>46612</v>
      </c>
      <c r="Q28" s="6">
        <f>E1L212C7</f>
        <v>9.3541870820056587</v>
      </c>
      <c r="R28" s="16" t="s">
        <v>46613</v>
      </c>
      <c r="S28" s="6">
        <f>E1L212C8</f>
        <v>34.659524020702221</v>
      </c>
      <c r="T28" s="16" t="s">
        <v>46614</v>
      </c>
      <c r="U28" s="6">
        <f>E1L212C9</f>
        <v>27.295711265866732</v>
      </c>
      <c r="V28" s="16" t="s">
        <v>46615</v>
      </c>
      <c r="W28" s="6">
        <f>E1L212C10</f>
        <v>9.3541870820056587</v>
      </c>
      <c r="X28" s="16" t="s">
        <v>46616</v>
      </c>
      <c r="Y28" s="6">
        <f>E1L212C11</f>
        <v>34.659524020702221</v>
      </c>
      <c r="Z28" s="16" t="s">
        <v>46617</v>
      </c>
      <c r="AA28" s="6">
        <f>E1L212C12</f>
        <v>27.295711265866732</v>
      </c>
      <c r="AB28" s="16" t="s">
        <v>46618</v>
      </c>
      <c r="AC28" s="6">
        <f>E1L212C13</f>
        <v>0.29470762222891655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EF27E-247F-4E08-8E00-9DC9BC8B1F9F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1.9258819604440744E-2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9.487516610536529E-3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0.88766843753298386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0.42183571809082326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0.33973578486195766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3.1025131909806759E-2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4.6224904465561484E-4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6.784844501808592E-3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5.556142121566287E-4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9.5463727762202411E-2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0.22548077979390893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0.22693376953043215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3.6338262157319244E-2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4.1273688834843024E-2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3.8249360856127075E-2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2.4151859878734725E-2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0.14685405460344395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1.7308641033720765E-2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7.1339997997071697E-4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4.913884133995027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0.21418093392761853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4.7090529915481127E-2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4.0608657442402683E-2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0.13044551391929798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8.8020491504725837E-2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0.14574990107819563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5.5474489849588471E-2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3.6886394893635703E-2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3.426819137340873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0.10437534309908358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2.0644804609072656E-2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0.19995050434015069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9.5373721893386151E-2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1.2700610889388069E-2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2.2609952508775552E-2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0.11501077363957309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2.9256511975501356E-2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1.8686686743925044E-2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7.9823218737493911E-3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2.8877768618012296E-2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2.4831924387957133E-2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9.4783816669681983E-2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6.4160034310951249E-3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0.38170344168265091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0.26219525328560128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0.44772971424772856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8.4378618131629758E-3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6.0623752863794247E-2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4.1782831874750525E-3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9.9741300786106504E-3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5.3634272667288596E-2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2.3133802236416031E-2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0.81313365900536561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0.32171893488596609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0.11609592071498097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0.15707778651411219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0.10559426955597397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0.39533875353866726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0.35263583532376669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0.45248773805841547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2.3192399529659579E-2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0.47813316512691123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1.3708784179621414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0.37686825889259717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8.54361349184407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5.4869420953104022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4.6863807583750372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6.494668958818151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4.0442481432744239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0.17836080767209372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6.8652627305697527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4.5709102440685843E-2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3.7336365181910915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0.15394422054363366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0.13706512219549186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4.787834158749452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5.9383840886956078E-2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60B63-C32C-4937-8D2C-8BECAB43E981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34.4</v>
      </c>
      <c r="F9" s="16" t="s">
        <v>16019</v>
      </c>
      <c r="G9" s="6">
        <f>B3L802C3</f>
        <v>1.9344427634896622</v>
      </c>
      <c r="H9" s="16" t="s">
        <v>46774</v>
      </c>
      <c r="I9" s="6">
        <f>B3L818C3</f>
        <v>1.8549183024454434</v>
      </c>
      <c r="J9" s="16" t="s">
        <v>12040</v>
      </c>
      <c r="K9" s="6">
        <f>B3L836C3</f>
        <v>1.8963433855206473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521.93308543148771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765.62409766051019</v>
      </c>
      <c r="AZ9" s="16" t="s">
        <v>46780</v>
      </c>
      <c r="BA9" s="6">
        <f>B6L202C35</f>
        <v>7.0694196848584667</v>
      </c>
      <c r="BB9" s="16" t="s">
        <v>46781</v>
      </c>
      <c r="BC9" s="6">
        <f>B6L202C36</f>
        <v>3.8881808266721558</v>
      </c>
      <c r="BD9" s="16" t="s">
        <v>46782</v>
      </c>
      <c r="BE9" s="6">
        <f>B6L202C37</f>
        <v>10.604129527287698</v>
      </c>
      <c r="BF9" s="16" t="s">
        <v>46783</v>
      </c>
      <c r="BG9" s="6">
        <f>B6L202C38</f>
        <v>8.4833036218301583</v>
      </c>
      <c r="BH9" s="16" t="s">
        <v>46784</v>
      </c>
      <c r="BI9" s="6">
        <f>B6L202C39</f>
        <v>1.7673549212146165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37.5</v>
      </c>
      <c r="F10" s="16" t="s">
        <v>16051</v>
      </c>
      <c r="G10" s="6">
        <f>B3L803C3</f>
        <v>2.0151493624125316</v>
      </c>
      <c r="H10" s="16" t="s">
        <v>46786</v>
      </c>
      <c r="I10" s="6">
        <f>B3L819C3</f>
        <v>1.671933784800602</v>
      </c>
      <c r="J10" s="16" t="s">
        <v>12079</v>
      </c>
      <c r="K10" s="6">
        <f>B3L837C3</f>
        <v>1.8383701802585457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521.9330854314876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771.66205891355912</v>
      </c>
      <c r="AZ10" s="16" t="s">
        <v>46792</v>
      </c>
      <c r="BA10" s="6">
        <f>B6L203C35</f>
        <v>7.0694196848584667</v>
      </c>
      <c r="BB10" s="16" t="s">
        <v>46793</v>
      </c>
      <c r="BC10" s="6">
        <f>B6L203C36</f>
        <v>3.8881808266721554</v>
      </c>
      <c r="BD10" s="16" t="s">
        <v>46794</v>
      </c>
      <c r="BE10" s="6">
        <f>B6L203C37</f>
        <v>10.604129527287698</v>
      </c>
      <c r="BF10" s="16" t="s">
        <v>46795</v>
      </c>
      <c r="BG10" s="6">
        <f>B6L203C38</f>
        <v>8.4833036218301583</v>
      </c>
      <c r="BH10" s="16" t="s">
        <v>46796</v>
      </c>
      <c r="BI10" s="6">
        <f>B6L203C39</f>
        <v>1.7673549212146165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26.6</v>
      </c>
      <c r="F11" s="16" t="s">
        <v>16083</v>
      </c>
      <c r="G11" s="6">
        <f>B3L804C3</f>
        <v>1.9690065710958056</v>
      </c>
      <c r="H11" s="16" t="s">
        <v>46798</v>
      </c>
      <c r="I11" s="6">
        <f>B3L820C3</f>
        <v>2.0040049716889934</v>
      </c>
      <c r="J11" s="16" t="s">
        <v>12118</v>
      </c>
      <c r="K11" s="6">
        <f>B3L838C3</f>
        <v>1.9783539975023843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521.9330854314876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2822.9609784775494</v>
      </c>
      <c r="AZ11" s="16" t="s">
        <v>46804</v>
      </c>
      <c r="BA11" s="6">
        <f>B6L204C35</f>
        <v>7.0694196848584667</v>
      </c>
      <c r="BB11" s="16" t="s">
        <v>46805</v>
      </c>
      <c r="BC11" s="6">
        <f>B6L204C36</f>
        <v>3.8881808266721563</v>
      </c>
      <c r="BD11" s="16" t="s">
        <v>46806</v>
      </c>
      <c r="BE11" s="6">
        <f>B6L204C37</f>
        <v>10.604129527287698</v>
      </c>
      <c r="BF11" s="16" t="s">
        <v>46807</v>
      </c>
      <c r="BG11" s="6">
        <f>B6L204C38</f>
        <v>8.4833036218301583</v>
      </c>
      <c r="BH11" s="16" t="s">
        <v>46808</v>
      </c>
      <c r="BI11" s="6">
        <f>B6L204C39</f>
        <v>1.7673549212146165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32.9</v>
      </c>
      <c r="F12" s="16" t="s">
        <v>16115</v>
      </c>
      <c r="G12" s="6">
        <f>B3L805C3</f>
        <v>1.8971808927173062</v>
      </c>
      <c r="H12" s="16" t="s">
        <v>46810</v>
      </c>
      <c r="I12" s="6">
        <f>B3L821C3</f>
        <v>2.005937806072478</v>
      </c>
      <c r="J12" s="16" t="s">
        <v>12157</v>
      </c>
      <c r="K12" s="6">
        <f>B3L839C3</f>
        <v>1.9193375402189909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521.93308543148771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486.33384154347061</v>
      </c>
      <c r="AZ12" s="16" t="s">
        <v>46816</v>
      </c>
      <c r="BA12" s="6">
        <f>B6L205C35</f>
        <v>7.0694196848584667</v>
      </c>
      <c r="BB12" s="16" t="s">
        <v>46817</v>
      </c>
      <c r="BC12" s="6">
        <f>B6L205C36</f>
        <v>3.8881808266721558</v>
      </c>
      <c r="BD12" s="16" t="s">
        <v>46818</v>
      </c>
      <c r="BE12" s="6">
        <f>B6L205C37</f>
        <v>10.604129527287698</v>
      </c>
      <c r="BF12" s="16" t="s">
        <v>46819</v>
      </c>
      <c r="BG12" s="6">
        <f>B6L205C38</f>
        <v>8.4833036218301583</v>
      </c>
      <c r="BH12" s="16" t="s">
        <v>46820</v>
      </c>
      <c r="BI12" s="6">
        <f>B6L205C39</f>
        <v>1.7673549212146165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2.0221323267223257</v>
      </c>
      <c r="H13" s="16" t="s">
        <v>46822</v>
      </c>
      <c r="I13" s="6">
        <f>B3L822C3</f>
        <v>2.0085787522147065</v>
      </c>
      <c r="J13" s="16" t="s">
        <v>12196</v>
      </c>
      <c r="K13" s="6">
        <f>B3L840C3</f>
        <v>2.0112684992008587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521.9330854314876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1625.5833243195727</v>
      </c>
      <c r="AZ13" s="16" t="s">
        <v>46828</v>
      </c>
      <c r="BA13" s="6">
        <f>B6L206C35</f>
        <v>7.0694196848584658</v>
      </c>
      <c r="BB13" s="16" t="s">
        <v>46829</v>
      </c>
      <c r="BC13" s="6">
        <f>B6L206C36</f>
        <v>3.8881808266721558</v>
      </c>
      <c r="BD13" s="16" t="s">
        <v>46830</v>
      </c>
      <c r="BE13" s="6">
        <f>B6L206C37</f>
        <v>10.604129527287698</v>
      </c>
      <c r="BF13" s="16" t="s">
        <v>46831</v>
      </c>
      <c r="BG13" s="6">
        <f>B6L206C38</f>
        <v>8.4833036218301583</v>
      </c>
      <c r="BH13" s="16" t="s">
        <v>46832</v>
      </c>
      <c r="BI13" s="6">
        <f>B6L206C39</f>
        <v>1.767354921214616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28.2</v>
      </c>
      <c r="F14" s="16" t="s">
        <v>16179</v>
      </c>
      <c r="G14" s="6">
        <f>B3L807C3</f>
        <v>2.0082426939757942</v>
      </c>
      <c r="H14" s="16" t="s">
        <v>46834</v>
      </c>
      <c r="I14" s="6">
        <f>B3L823C3</f>
        <v>2.0401010766864425</v>
      </c>
      <c r="J14" s="16" t="s">
        <v>12235</v>
      </c>
      <c r="K14" s="6">
        <f>B3L841C3</f>
        <v>2.0175602075735424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521.9330854314876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1456.8185311368322</v>
      </c>
      <c r="AZ14" s="16" t="s">
        <v>46840</v>
      </c>
      <c r="BA14" s="6">
        <f>B6L207C35</f>
        <v>7.0694196848584667</v>
      </c>
      <c r="BB14" s="16" t="s">
        <v>46841</v>
      </c>
      <c r="BC14" s="6">
        <f>B6L207C36</f>
        <v>3.8881808266721567</v>
      </c>
      <c r="BD14" s="16" t="s">
        <v>46842</v>
      </c>
      <c r="BE14" s="6">
        <f>B6L207C37</f>
        <v>10.6041295272877</v>
      </c>
      <c r="BF14" s="16" t="s">
        <v>46843</v>
      </c>
      <c r="BG14" s="6">
        <f>B6L207C38</f>
        <v>8.4833036218301583</v>
      </c>
      <c r="BH14" s="16" t="s">
        <v>46844</v>
      </c>
      <c r="BI14" s="6">
        <f>B6L207C39</f>
        <v>1.7673549212146162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2.0828006972690298</v>
      </c>
      <c r="H15" s="16" t="s">
        <v>46846</v>
      </c>
      <c r="I15" s="6">
        <f>B3L824C3</f>
        <v>1.9932534193944982</v>
      </c>
      <c r="J15" s="16" t="s">
        <v>12274</v>
      </c>
      <c r="K15" s="6">
        <f>B3L842C3</f>
        <v>2.0018206076104175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521.9330854314876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587.30028463837596</v>
      </c>
      <c r="AZ15" s="16" t="s">
        <v>46852</v>
      </c>
      <c r="BA15" s="6">
        <f>B6L208C35</f>
        <v>7.0694196848584667</v>
      </c>
      <c r="BB15" s="16" t="s">
        <v>46853</v>
      </c>
      <c r="BC15" s="6">
        <f>B6L208C36</f>
        <v>3.8881808266721563</v>
      </c>
      <c r="BD15" s="16" t="s">
        <v>46854</v>
      </c>
      <c r="BE15" s="6">
        <f>B6L208C37</f>
        <v>10.604129527287698</v>
      </c>
      <c r="BF15" s="16" t="s">
        <v>46855</v>
      </c>
      <c r="BG15" s="6">
        <f>B6L208C38</f>
        <v>8.4833036218301583</v>
      </c>
      <c r="BH15" s="16" t="s">
        <v>46856</v>
      </c>
      <c r="BI15" s="6">
        <f>B6L208C39</f>
        <v>1.7673549212146162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49.3</v>
      </c>
      <c r="F16" s="16" t="s">
        <v>16243</v>
      </c>
      <c r="G16" s="6">
        <f>B3L809C3</f>
        <v>2.0301612064482581</v>
      </c>
      <c r="H16" s="16" t="s">
        <v>46858</v>
      </c>
      <c r="I16" s="6">
        <f>B3L825C3</f>
        <v>2.0333704115684093</v>
      </c>
      <c r="J16" s="16" t="s">
        <v>12313</v>
      </c>
      <c r="K16" s="6">
        <f>B3L843C3</f>
        <v>2.0314840287329972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521.9330854314876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914.66152569187534</v>
      </c>
      <c r="AZ16" s="16" t="s">
        <v>46864</v>
      </c>
      <c r="BA16" s="6">
        <f>B6L209C35</f>
        <v>7.0694196848584667</v>
      </c>
      <c r="BB16" s="16" t="s">
        <v>46865</v>
      </c>
      <c r="BC16" s="6">
        <f>B6L209C36</f>
        <v>3.8881808266721558</v>
      </c>
      <c r="BD16" s="16" t="s">
        <v>46866</v>
      </c>
      <c r="BE16" s="6">
        <f>B6L209C37</f>
        <v>10.604129527287698</v>
      </c>
      <c r="BF16" s="16" t="s">
        <v>46867</v>
      </c>
      <c r="BG16" s="6">
        <f>B6L209C38</f>
        <v>8.4833036218301565</v>
      </c>
      <c r="BH16" s="16" t="s">
        <v>46868</v>
      </c>
      <c r="BI16" s="6">
        <f>B6L209C39</f>
        <v>1.7673549212146162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1.8801770471071766</v>
      </c>
      <c r="H17" s="16" t="s">
        <v>46870</v>
      </c>
      <c r="I17" s="6">
        <f>B3L826C3</f>
        <v>2.0397727272727275</v>
      </c>
      <c r="J17" s="16" t="s">
        <v>12352</v>
      </c>
      <c r="K17" s="6">
        <f>B3L844C3</f>
        <v>1.8885893980233601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521.9330854314876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5681.5556296868363</v>
      </c>
      <c r="AZ17" s="16" t="s">
        <v>46876</v>
      </c>
      <c r="BA17" s="6">
        <f>B6L210C35</f>
        <v>7.0694196848584667</v>
      </c>
      <c r="BB17" s="16" t="s">
        <v>46877</v>
      </c>
      <c r="BC17" s="6">
        <f>B6L210C36</f>
        <v>3.8881808266721563</v>
      </c>
      <c r="BD17" s="16" t="s">
        <v>46878</v>
      </c>
      <c r="BE17" s="6">
        <f>B6L210C37</f>
        <v>10.6041295272877</v>
      </c>
      <c r="BF17" s="16" t="s">
        <v>46879</v>
      </c>
      <c r="BG17" s="6">
        <f>B6L210C38</f>
        <v>8.4833036218301583</v>
      </c>
      <c r="BH17" s="16" t="s">
        <v>46880</v>
      </c>
      <c r="BI17" s="6">
        <f>B6L210C39</f>
        <v>1.767354921214616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1.0867784880730513</v>
      </c>
      <c r="H18" s="16" t="s">
        <v>46882</v>
      </c>
      <c r="I18" s="6">
        <f>B3L827C3</f>
        <v>1.0958763319952081</v>
      </c>
      <c r="J18" s="16" t="s">
        <v>12391</v>
      </c>
      <c r="K18" s="6">
        <f>B3L845C3</f>
        <v>1.0936988903153193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521.9330854314876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1682.2268340512546</v>
      </c>
      <c r="AZ18" s="16" t="s">
        <v>46888</v>
      </c>
      <c r="BA18" s="6">
        <f>B6L211C35</f>
        <v>7.0694196848584667</v>
      </c>
      <c r="BB18" s="16" t="s">
        <v>46889</v>
      </c>
      <c r="BC18" s="6">
        <f>B6L211C36</f>
        <v>3.8881808266721558</v>
      </c>
      <c r="BD18" s="16" t="s">
        <v>46890</v>
      </c>
      <c r="BE18" s="6">
        <f>B6L211C37</f>
        <v>10.6041295272877</v>
      </c>
      <c r="BF18" s="16" t="s">
        <v>46891</v>
      </c>
      <c r="BG18" s="6">
        <f>B6L211C38</f>
        <v>8.4833036218301565</v>
      </c>
      <c r="BH18" s="16" t="s">
        <v>46892</v>
      </c>
      <c r="BI18" s="6">
        <f>B6L211C39</f>
        <v>1.767354921214616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</v>
      </c>
      <c r="F19" s="16" t="s">
        <v>16339</v>
      </c>
      <c r="G19" s="6">
        <f>B3L812C3</f>
        <v>1.7521407762704881</v>
      </c>
      <c r="H19" s="16" t="s">
        <v>46894</v>
      </c>
      <c r="I19" s="6">
        <f>B3L828C3</f>
        <v>1.6723847604392001</v>
      </c>
      <c r="J19" s="16" t="s">
        <v>12430</v>
      </c>
      <c r="K19" s="6">
        <f>B3L846C3</f>
        <v>1.68646127638358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521.9330854314876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15800.951118609095</v>
      </c>
      <c r="AZ19" s="16" t="s">
        <v>46900</v>
      </c>
      <c r="BA19" s="6">
        <f>B6L212C35</f>
        <v>7.0694196848584667</v>
      </c>
      <c r="BB19" s="16" t="s">
        <v>46901</v>
      </c>
      <c r="BC19" s="6">
        <f>B6L212C36</f>
        <v>3.8881808266721554</v>
      </c>
      <c r="BD19" s="16" t="s">
        <v>46902</v>
      </c>
      <c r="BE19" s="6">
        <f>B6L212C37</f>
        <v>10.6041295272877</v>
      </c>
      <c r="BF19" s="16" t="s">
        <v>46903</v>
      </c>
      <c r="BG19" s="6">
        <f>B6L212C38</f>
        <v>8.4833036218301565</v>
      </c>
      <c r="BH19" s="16" t="s">
        <v>46904</v>
      </c>
      <c r="BI19" s="6">
        <f>B6L212C39</f>
        <v>1.7673549212146162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2.0604026845637584</v>
      </c>
      <c r="H20" s="16" t="s">
        <v>46906</v>
      </c>
      <c r="I20" s="6">
        <f>B3L829C3</f>
        <v>2.0342465753424657</v>
      </c>
      <c r="J20" s="16" t="s">
        <v>12469</v>
      </c>
      <c r="K20" s="6">
        <f>B3L847C3</f>
        <v>2.0430839002267573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521.9330854314876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401.23758096042758</v>
      </c>
      <c r="AZ20" s="16" t="s">
        <v>46912</v>
      </c>
      <c r="BA20" s="6">
        <f>B6L213C35</f>
        <v>7.0694196848584667</v>
      </c>
      <c r="BB20" s="16" t="s">
        <v>46913</v>
      </c>
      <c r="BC20" s="6">
        <f>B6L213C36</f>
        <v>3.8881808266721558</v>
      </c>
      <c r="BD20" s="16" t="s">
        <v>46914</v>
      </c>
      <c r="BE20" s="6">
        <f>B6L213C37</f>
        <v>10.6041295272877</v>
      </c>
      <c r="BF20" s="16" t="s">
        <v>46915</v>
      </c>
      <c r="BG20" s="6">
        <f>B6L213C38</f>
        <v>8.4833036218301565</v>
      </c>
      <c r="BH20" s="16" t="s">
        <v>46916</v>
      </c>
      <c r="BI20" s="6">
        <f>B6L213C39</f>
        <v>1.7673549212146162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2.0468104828516056</v>
      </c>
      <c r="H21" s="16" t="s">
        <v>46918</v>
      </c>
      <c r="I21" s="6">
        <f>B3L830C3</f>
        <v>2.0725680325304974</v>
      </c>
      <c r="J21" s="16" t="s">
        <v>12508</v>
      </c>
      <c r="K21" s="6">
        <f>B3L848C3</f>
        <v>2.0609252099720035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521.9330854314876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696.89601585634239</v>
      </c>
      <c r="AZ21" s="16" t="s">
        <v>46924</v>
      </c>
      <c r="BA21" s="6">
        <f>B6L214C35</f>
        <v>7.0694196848584667</v>
      </c>
      <c r="BB21" s="16" t="s">
        <v>46925</v>
      </c>
      <c r="BC21" s="6">
        <f>B6L214C36</f>
        <v>3.8881808266721558</v>
      </c>
      <c r="BD21" s="16" t="s">
        <v>46926</v>
      </c>
      <c r="BE21" s="6">
        <f>B6L214C37</f>
        <v>10.604129527287698</v>
      </c>
      <c r="BF21" s="16" t="s">
        <v>46927</v>
      </c>
      <c r="BG21" s="6">
        <f>B6L214C38</f>
        <v>8.4833036218301583</v>
      </c>
      <c r="BH21" s="16" t="s">
        <v>46928</v>
      </c>
      <c r="BI21" s="6">
        <f>B6L214C39</f>
        <v>1.7673549212146162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2.0876791521136937</v>
      </c>
      <c r="J22" s="16" t="s">
        <v>46930</v>
      </c>
      <c r="K22" s="6">
        <f>B3L849C3</f>
        <v>2.0876791521136937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2.0426729867838542</v>
      </c>
      <c r="J23" s="16" t="s">
        <v>46932</v>
      </c>
      <c r="K23" s="6">
        <f>B3L850C3</f>
        <v>2.0426729867838542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39.9</v>
      </c>
      <c r="F24" s="16" t="s">
        <v>16435</v>
      </c>
      <c r="G24" s="6">
        <f>B3L815C3</f>
        <v>1.0058714376713656</v>
      </c>
      <c r="H24" s="16" t="s">
        <v>46934</v>
      </c>
      <c r="I24" s="6">
        <f>B3L833C3</f>
        <v>2.0760161113145368</v>
      </c>
      <c r="J24" s="16" t="s">
        <v>12547</v>
      </c>
      <c r="K24" s="6">
        <f>B3L852C3</f>
        <v>1.9549077430374968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521.93308543148771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3208.0111311534356</v>
      </c>
      <c r="AZ24" s="16" t="s">
        <v>46940</v>
      </c>
      <c r="BA24" s="6">
        <f>B6L215C35</f>
        <v>7.0694196848584658</v>
      </c>
      <c r="BB24" s="16" t="s">
        <v>46941</v>
      </c>
      <c r="BC24" s="6">
        <f>B6L215C36</f>
        <v>3.8881808266721554</v>
      </c>
      <c r="BD24" s="16" t="s">
        <v>46942</v>
      </c>
      <c r="BE24" s="6">
        <f>B6L215C37</f>
        <v>10.604129527287698</v>
      </c>
      <c r="BF24" s="16" t="s">
        <v>46943</v>
      </c>
      <c r="BG24" s="6">
        <f>B6L215C38</f>
        <v>8.4833036218301601</v>
      </c>
      <c r="BH24" s="16" t="s">
        <v>46944</v>
      </c>
      <c r="BI24" s="6">
        <f>B6L215C39</f>
        <v>1.7673549212146162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1.7115282578492321</v>
      </c>
      <c r="H25" s="16" t="s">
        <v>46946</v>
      </c>
      <c r="I25" s="6">
        <f>B3L834C3</f>
        <v>1.6925201777129097</v>
      </c>
      <c r="J25" s="16" t="s">
        <v>46947</v>
      </c>
      <c r="K25" s="6">
        <f>B3L853C3</f>
        <v>1.6981319920136546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521.9330854314876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1535.3649660834008</v>
      </c>
      <c r="AZ25" s="16" t="s">
        <v>46953</v>
      </c>
      <c r="BA25" s="6">
        <f>IF(B6L216C3=0,0,B6L216C29/B6L216C3)</f>
        <v>7.0694196848584667</v>
      </c>
      <c r="BB25" s="16" t="s">
        <v>46954</v>
      </c>
      <c r="BC25" s="6">
        <f>IF(B6L216C8=0,0,B6L216C30/B6L216C8)</f>
        <v>3.8881808266721563</v>
      </c>
      <c r="BD25" s="16" t="s">
        <v>46955</v>
      </c>
      <c r="BE25" s="6">
        <f>IF(B6L216C13=0,0,B6L216C31/B6L216C13)</f>
        <v>10.604129527287698</v>
      </c>
      <c r="BF25" s="16" t="s">
        <v>46956</v>
      </c>
      <c r="BG25" s="6">
        <f>IF(B6L216C18=0,0,B6L216C32/B6L216C18)</f>
        <v>8.4833036218301565</v>
      </c>
      <c r="BH25" s="16" t="s">
        <v>46957</v>
      </c>
      <c r="BI25" s="6">
        <f>IF(B6L216C24=0,0,B6L216C33/B6L216C24)</f>
        <v>1.7673549212146167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5FF26-2A85-4B41-AD15-6A1B97B6CB6F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21.78546892697328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4.76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2.337272564752614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1.4969648948242804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2.3068685483964169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9324.2609747713468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1575.5443069969758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6994.8045140381282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329104.38887641666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261806.83905012769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590911.22792654438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55143.991999999998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10.715786189845385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1.1720419763156729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1.425137842204625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8A8ED-E8CA-47CD-B7EA-B6E054BFA650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2022</v>
      </c>
      <c r="B8" s="11">
        <f>RRICC</f>
        <v>117000</v>
      </c>
      <c r="C8" s="7">
        <f>RR_ID</f>
        <v>2</v>
      </c>
      <c r="D8" s="1" t="str">
        <f>RR_SHORT_NAME</f>
        <v>NS</v>
      </c>
      <c r="E8" s="1" t="str">
        <f>RR_NAME</f>
        <v>Norfolk Southern</v>
      </c>
      <c r="F8" s="1" t="s">
        <v>47008</v>
      </c>
      <c r="G8" s="6">
        <f>E1L101C1</f>
        <v>3.7310924533369865E-3</v>
      </c>
    </row>
    <row r="9" spans="1:7" x14ac:dyDescent="0.3">
      <c r="A9" s="11">
        <f>CURRENT_YEAR</f>
        <v>2022</v>
      </c>
      <c r="B9" s="11">
        <f>RRICC</f>
        <v>117000</v>
      </c>
      <c r="C9" s="7">
        <f>RR_ID</f>
        <v>2</v>
      </c>
      <c r="D9" s="1" t="str">
        <f>RR_SHORT_NAME</f>
        <v>NS</v>
      </c>
      <c r="E9" s="1" t="str">
        <f>RR_NAME</f>
        <v>Norfolk Southern</v>
      </c>
      <c r="F9" s="1" t="s">
        <v>47009</v>
      </c>
      <c r="G9" s="6">
        <f>E1L101C2</f>
        <v>2.2108289437110821E-3</v>
      </c>
    </row>
    <row r="10" spans="1:7" x14ac:dyDescent="0.3">
      <c r="A10" s="11">
        <f>CURRENT_YEAR</f>
        <v>2022</v>
      </c>
      <c r="B10" s="11">
        <f>RRICC</f>
        <v>117000</v>
      </c>
      <c r="C10" s="7">
        <f>RR_ID</f>
        <v>2</v>
      </c>
      <c r="D10" s="1" t="str">
        <f>RR_SHORT_NAME</f>
        <v>NS</v>
      </c>
      <c r="E10" s="1" t="str">
        <f>RR_NAME</f>
        <v>Norfolk Southern</v>
      </c>
      <c r="F10" s="1" t="s">
        <v>47010</v>
      </c>
      <c r="G10" s="6">
        <f>E1L101C3</f>
        <v>3.6478714514764873E-3</v>
      </c>
    </row>
    <row r="11" spans="1:7" x14ac:dyDescent="0.3">
      <c r="A11" s="11">
        <f>CURRENT_YEAR</f>
        <v>2022</v>
      </c>
      <c r="B11" s="11">
        <f>RRICC</f>
        <v>117000</v>
      </c>
      <c r="C11" s="7">
        <f>RR_ID</f>
        <v>2</v>
      </c>
      <c r="D11" s="1" t="str">
        <f>RR_SHORT_NAME</f>
        <v>NS</v>
      </c>
      <c r="E11" s="1" t="str">
        <f>RR_NAME</f>
        <v>Norfolk Southern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2022</v>
      </c>
      <c r="B12" s="11">
        <f>RRICC</f>
        <v>117000</v>
      </c>
      <c r="C12" s="7">
        <f>RR_ID</f>
        <v>2</v>
      </c>
      <c r="D12" s="1" t="str">
        <f>RR_SHORT_NAME</f>
        <v>NS</v>
      </c>
      <c r="E12" s="1" t="str">
        <f>RR_NAME</f>
        <v>Norfolk Southern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2022</v>
      </c>
      <c r="B13" s="11">
        <f>RRICC</f>
        <v>117000</v>
      </c>
      <c r="C13" s="7">
        <f>RR_ID</f>
        <v>2</v>
      </c>
      <c r="D13" s="1" t="str">
        <f>RR_SHORT_NAME</f>
        <v>NS</v>
      </c>
      <c r="E13" s="1" t="str">
        <f>RR_NAME</f>
        <v>Norfolk Southern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2022</v>
      </c>
      <c r="B14" s="11">
        <f>RRICC</f>
        <v>117000</v>
      </c>
      <c r="C14" s="7">
        <f>RR_ID</f>
        <v>2</v>
      </c>
      <c r="D14" s="1" t="str">
        <f>RR_SHORT_NAME</f>
        <v>NS</v>
      </c>
      <c r="E14" s="1" t="str">
        <f>RR_NAME</f>
        <v>Norfolk Southern</v>
      </c>
      <c r="F14" s="1" t="s">
        <v>47014</v>
      </c>
      <c r="G14" s="6">
        <f>E1L103C1</f>
        <v>0.61624639208654164</v>
      </c>
    </row>
    <row r="15" spans="1:7" x14ac:dyDescent="0.3">
      <c r="A15" s="11">
        <f>CURRENT_YEAR</f>
        <v>2022</v>
      </c>
      <c r="B15" s="11">
        <f>RRICC</f>
        <v>117000</v>
      </c>
      <c r="C15" s="7">
        <f>RR_ID</f>
        <v>2</v>
      </c>
      <c r="D15" s="1" t="str">
        <f>RR_SHORT_NAME</f>
        <v>NS</v>
      </c>
      <c r="E15" s="1" t="str">
        <f>RR_NAME</f>
        <v>Norfolk Southern</v>
      </c>
      <c r="F15" s="1" t="s">
        <v>47015</v>
      </c>
      <c r="G15" s="6">
        <f>E1L103C2</f>
        <v>7.2721377136021126E-4</v>
      </c>
    </row>
    <row r="16" spans="1:7" x14ac:dyDescent="0.3">
      <c r="A16" s="11">
        <f>CURRENT_YEAR</f>
        <v>2022</v>
      </c>
      <c r="B16" s="11">
        <f>RRICC</f>
        <v>117000</v>
      </c>
      <c r="C16" s="7">
        <f>RR_ID</f>
        <v>2</v>
      </c>
      <c r="D16" s="1" t="str">
        <f>RR_SHORT_NAME</f>
        <v>NS</v>
      </c>
      <c r="E16" s="1" t="str">
        <f>RR_NAME</f>
        <v>Norfolk Southern</v>
      </c>
      <c r="F16" s="1" t="s">
        <v>47016</v>
      </c>
      <c r="G16" s="6">
        <f>E1L103C3</f>
        <v>1.5309254829947692E-3</v>
      </c>
    </row>
    <row r="17" spans="1:7" x14ac:dyDescent="0.3">
      <c r="A17" s="11">
        <f>CURRENT_YEAR</f>
        <v>2022</v>
      </c>
      <c r="B17" s="11">
        <f>RRICC</f>
        <v>117000</v>
      </c>
      <c r="C17" s="7">
        <f>RR_ID</f>
        <v>2</v>
      </c>
      <c r="D17" s="1" t="str">
        <f>RR_SHORT_NAME</f>
        <v>NS</v>
      </c>
      <c r="E17" s="1" t="str">
        <f>RR_NAME</f>
        <v>Norfolk Southern</v>
      </c>
      <c r="F17" s="1" t="s">
        <v>47017</v>
      </c>
      <c r="G17" s="6">
        <f>E1L104C1</f>
        <v>13.590846789664749</v>
      </c>
    </row>
    <row r="18" spans="1:7" x14ac:dyDescent="0.3">
      <c r="A18" s="11">
        <f>CURRENT_YEAR</f>
        <v>2022</v>
      </c>
      <c r="B18" s="11">
        <f>RRICC</f>
        <v>117000</v>
      </c>
      <c r="C18" s="7">
        <f>RR_ID</f>
        <v>2</v>
      </c>
      <c r="D18" s="1" t="str">
        <f>RR_SHORT_NAME</f>
        <v>NS</v>
      </c>
      <c r="E18" s="1" t="str">
        <f>RR_NAME</f>
        <v>Norfolk Southern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2022</v>
      </c>
      <c r="B19" s="11">
        <f>RRICC</f>
        <v>117000</v>
      </c>
      <c r="C19" s="7">
        <f>RR_ID</f>
        <v>2</v>
      </c>
      <c r="D19" s="1" t="str">
        <f>RR_SHORT_NAME</f>
        <v>NS</v>
      </c>
      <c r="E19" s="1" t="str">
        <f>RR_NAME</f>
        <v>Norfolk Southern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2022</v>
      </c>
      <c r="B20" s="11">
        <f>RRICC</f>
        <v>117000</v>
      </c>
      <c r="C20" s="7">
        <f>RR_ID</f>
        <v>2</v>
      </c>
      <c r="D20" s="1" t="str">
        <f>RR_SHORT_NAME</f>
        <v>NS</v>
      </c>
      <c r="E20" s="1" t="str">
        <f>RR_NAME</f>
        <v>Norfolk Southern</v>
      </c>
      <c r="F20" s="1" t="s">
        <v>47020</v>
      </c>
      <c r="G20" s="6">
        <f>E1L105C1</f>
        <v>8.8897651757824132</v>
      </c>
    </row>
    <row r="21" spans="1:7" x14ac:dyDescent="0.3">
      <c r="A21" s="11">
        <f>CURRENT_YEAR</f>
        <v>2022</v>
      </c>
      <c r="B21" s="11">
        <f>RRICC</f>
        <v>117000</v>
      </c>
      <c r="C21" s="7">
        <f>RR_ID</f>
        <v>2</v>
      </c>
      <c r="D21" s="1" t="str">
        <f>RR_SHORT_NAME</f>
        <v>NS</v>
      </c>
      <c r="E21" s="1" t="str">
        <f>RR_NAME</f>
        <v>Norfolk Southern</v>
      </c>
      <c r="F21" s="1" t="s">
        <v>47021</v>
      </c>
      <c r="G21" s="6">
        <f>E1L105C2</f>
        <v>1.0127001775930309</v>
      </c>
    </row>
    <row r="22" spans="1:7" x14ac:dyDescent="0.3">
      <c r="A22" s="11">
        <f>CURRENT_YEAR</f>
        <v>2022</v>
      </c>
      <c r="B22" s="11">
        <f>RRICC</f>
        <v>117000</v>
      </c>
      <c r="C22" s="7">
        <f>RR_ID</f>
        <v>2</v>
      </c>
      <c r="D22" s="1" t="str">
        <f>RR_SHORT_NAME</f>
        <v>NS</v>
      </c>
      <c r="E22" s="1" t="str">
        <f>RR_NAME</f>
        <v>Norfolk Southern</v>
      </c>
      <c r="F22" s="1" t="s">
        <v>47022</v>
      </c>
      <c r="G22" s="6">
        <f>E1L105C3</f>
        <v>1.8662627771949947</v>
      </c>
    </row>
    <row r="23" spans="1:7" x14ac:dyDescent="0.3">
      <c r="A23" s="11">
        <f>CURRENT_YEAR</f>
        <v>2022</v>
      </c>
      <c r="B23" s="11">
        <f>RRICC</f>
        <v>117000</v>
      </c>
      <c r="C23" s="7">
        <f>RR_ID</f>
        <v>2</v>
      </c>
      <c r="D23" s="1" t="str">
        <f>RR_SHORT_NAME</f>
        <v>NS</v>
      </c>
      <c r="E23" s="1" t="str">
        <f>RR_NAME</f>
        <v>Norfolk Southern</v>
      </c>
      <c r="F23" s="1" t="s">
        <v>47023</v>
      </c>
      <c r="G23" s="6">
        <f>E1L106C1</f>
        <v>1.1284954933537497</v>
      </c>
    </row>
    <row r="24" spans="1:7" x14ac:dyDescent="0.3">
      <c r="A24" s="11">
        <f>CURRENT_YEAR</f>
        <v>2022</v>
      </c>
      <c r="B24" s="11">
        <f>RRICC</f>
        <v>117000</v>
      </c>
      <c r="C24" s="7">
        <f>RR_ID</f>
        <v>2</v>
      </c>
      <c r="D24" s="1" t="str">
        <f>RR_SHORT_NAME</f>
        <v>NS</v>
      </c>
      <c r="E24" s="1" t="str">
        <f>RR_NAME</f>
        <v>Norfolk Southern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2022</v>
      </c>
      <c r="B25" s="11">
        <f>RRICC</f>
        <v>117000</v>
      </c>
      <c r="C25" s="7">
        <f>RR_ID</f>
        <v>2</v>
      </c>
      <c r="D25" s="1" t="str">
        <f>RR_SHORT_NAME</f>
        <v>NS</v>
      </c>
      <c r="E25" s="1" t="str">
        <f>RR_NAME</f>
        <v>Norfolk Southern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2022</v>
      </c>
      <c r="B26" s="11">
        <f>RRICC</f>
        <v>117000</v>
      </c>
      <c r="C26" s="7">
        <f>RR_ID</f>
        <v>2</v>
      </c>
      <c r="D26" s="1" t="str">
        <f>RR_SHORT_NAME</f>
        <v>NS</v>
      </c>
      <c r="E26" s="1" t="str">
        <f>RR_NAME</f>
        <v>Norfolk Southern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2022</v>
      </c>
      <c r="B27" s="11">
        <f>RRICC</f>
        <v>117000</v>
      </c>
      <c r="C27" s="7">
        <f>RR_ID</f>
        <v>2</v>
      </c>
      <c r="D27" s="1" t="str">
        <f>RR_SHORT_NAME</f>
        <v>NS</v>
      </c>
      <c r="E27" s="1" t="str">
        <f>RR_NAME</f>
        <v>Norfolk Southern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2022</v>
      </c>
      <c r="B28" s="11">
        <f>RRICC</f>
        <v>117000</v>
      </c>
      <c r="C28" s="7">
        <f>RR_ID</f>
        <v>2</v>
      </c>
      <c r="D28" s="1" t="str">
        <f>RR_SHORT_NAME</f>
        <v>NS</v>
      </c>
      <c r="E28" s="1" t="str">
        <f>RR_NAME</f>
        <v>Norfolk Southern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2022</v>
      </c>
      <c r="B29" s="11">
        <f>RRICC</f>
        <v>117000</v>
      </c>
      <c r="C29" s="7">
        <f>RR_ID</f>
        <v>2</v>
      </c>
      <c r="D29" s="1" t="str">
        <f>RR_SHORT_NAME</f>
        <v>NS</v>
      </c>
      <c r="E29" s="1" t="str">
        <f>RR_NAME</f>
        <v>Norfolk Southern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2022</v>
      </c>
      <c r="B30" s="11">
        <f>RRICC</f>
        <v>117000</v>
      </c>
      <c r="C30" s="7">
        <f>RR_ID</f>
        <v>2</v>
      </c>
      <c r="D30" s="1" t="str">
        <f>RR_SHORT_NAME</f>
        <v>NS</v>
      </c>
      <c r="E30" s="1" t="str">
        <f>RR_NAME</f>
        <v>Norfolk Southern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2022</v>
      </c>
      <c r="B31" s="11">
        <f>RRICC</f>
        <v>117000</v>
      </c>
      <c r="C31" s="7">
        <f>RR_ID</f>
        <v>2</v>
      </c>
      <c r="D31" s="1" t="str">
        <f>RR_SHORT_NAME</f>
        <v>NS</v>
      </c>
      <c r="E31" s="1" t="str">
        <f>RR_NAME</f>
        <v>Norfolk Southern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2022</v>
      </c>
      <c r="B32" s="11">
        <f>RRICC</f>
        <v>117000</v>
      </c>
      <c r="C32" s="7">
        <f>RR_ID</f>
        <v>2</v>
      </c>
      <c r="D32" s="1" t="str">
        <f>RR_SHORT_NAME</f>
        <v>NS</v>
      </c>
      <c r="E32" s="1" t="str">
        <f>RR_NAME</f>
        <v>Norfolk Southern</v>
      </c>
      <c r="F32" s="1" t="s">
        <v>47032</v>
      </c>
      <c r="G32" s="6">
        <f>E1L109C1</f>
        <v>2.5646401237372376</v>
      </c>
    </row>
    <row r="33" spans="1:7" x14ac:dyDescent="0.3">
      <c r="A33" s="11">
        <f>CURRENT_YEAR</f>
        <v>2022</v>
      </c>
      <c r="B33" s="11">
        <f>RRICC</f>
        <v>117000</v>
      </c>
      <c r="C33" s="7">
        <f>RR_ID</f>
        <v>2</v>
      </c>
      <c r="D33" s="1" t="str">
        <f>RR_SHORT_NAME</f>
        <v>NS</v>
      </c>
      <c r="E33" s="1" t="str">
        <f>RR_NAME</f>
        <v>Norfolk Southern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2022</v>
      </c>
      <c r="B34" s="11">
        <f>RRICC</f>
        <v>117000</v>
      </c>
      <c r="C34" s="7">
        <f>RR_ID</f>
        <v>2</v>
      </c>
      <c r="D34" s="1" t="str">
        <f>RR_SHORT_NAME</f>
        <v>NS</v>
      </c>
      <c r="E34" s="1" t="str">
        <f>RR_NAME</f>
        <v>Norfolk Southern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2022</v>
      </c>
      <c r="B35" s="11">
        <f>RRICC</f>
        <v>117000</v>
      </c>
      <c r="C35" s="7">
        <f>RR_ID</f>
        <v>2</v>
      </c>
      <c r="D35" s="1" t="str">
        <f>RR_SHORT_NAME</f>
        <v>NS</v>
      </c>
      <c r="E35" s="1" t="str">
        <f>RR_NAME</f>
        <v>Norfolk Southern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2022</v>
      </c>
      <c r="B36" s="11">
        <f>RRICC</f>
        <v>117000</v>
      </c>
      <c r="C36" s="7">
        <f>RR_ID</f>
        <v>2</v>
      </c>
      <c r="D36" s="1" t="str">
        <f>RR_SHORT_NAME</f>
        <v>NS</v>
      </c>
      <c r="E36" s="1" t="str">
        <f>RR_NAME</f>
        <v>Norfolk Southern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2022</v>
      </c>
      <c r="B37" s="11">
        <f>RRICC</f>
        <v>117000</v>
      </c>
      <c r="C37" s="7">
        <f>RR_ID</f>
        <v>2</v>
      </c>
      <c r="D37" s="1" t="str">
        <f>RR_SHORT_NAME</f>
        <v>NS</v>
      </c>
      <c r="E37" s="1" t="str">
        <f>RR_NAME</f>
        <v>Norfolk Southern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2022</v>
      </c>
      <c r="B38" s="11">
        <f>RRICC</f>
        <v>117000</v>
      </c>
      <c r="C38" s="7">
        <f>RR_ID</f>
        <v>2</v>
      </c>
      <c r="D38" s="1" t="str">
        <f>RR_SHORT_NAME</f>
        <v>NS</v>
      </c>
      <c r="E38" s="1" t="str">
        <f>RR_NAME</f>
        <v>Norfolk Southern</v>
      </c>
      <c r="F38" s="1" t="s">
        <v>47038</v>
      </c>
      <c r="G38" s="6">
        <f>E1L111C1</f>
        <v>5.6680153648292322</v>
      </c>
    </row>
    <row r="39" spans="1:7" x14ac:dyDescent="0.3">
      <c r="A39" s="11">
        <f>CURRENT_YEAR</f>
        <v>2022</v>
      </c>
      <c r="B39" s="11">
        <f>RRICC</f>
        <v>117000</v>
      </c>
      <c r="C39" s="7">
        <f>RR_ID</f>
        <v>2</v>
      </c>
      <c r="D39" s="1" t="str">
        <f>RR_SHORT_NAME</f>
        <v>NS</v>
      </c>
      <c r="E39" s="1" t="str">
        <f>RR_NAME</f>
        <v>Norfolk Southern</v>
      </c>
      <c r="F39" s="1" t="s">
        <v>47039</v>
      </c>
      <c r="G39" s="6">
        <f>E1L111C2</f>
        <v>0.38874393526031559</v>
      </c>
    </row>
    <row r="40" spans="1:7" x14ac:dyDescent="0.3">
      <c r="A40" s="11">
        <f>CURRENT_YEAR</f>
        <v>2022</v>
      </c>
      <c r="B40" s="11">
        <f>RRICC</f>
        <v>117000</v>
      </c>
      <c r="C40" s="7">
        <f>RR_ID</f>
        <v>2</v>
      </c>
      <c r="D40" s="1" t="str">
        <f>RR_SHORT_NAME</f>
        <v>NS</v>
      </c>
      <c r="E40" s="1" t="str">
        <f>RR_NAME</f>
        <v>Norfolk Southern</v>
      </c>
      <c r="F40" s="1" t="s">
        <v>47040</v>
      </c>
      <c r="G40" s="6">
        <f>E1L111C3</f>
        <v>1.5509179688178758</v>
      </c>
    </row>
    <row r="41" spans="1:7" x14ac:dyDescent="0.3">
      <c r="A41" s="11">
        <f>CURRENT_YEAR</f>
        <v>2022</v>
      </c>
      <c r="B41" s="11">
        <f>RRICC</f>
        <v>117000</v>
      </c>
      <c r="C41" s="7">
        <f>RR_ID</f>
        <v>2</v>
      </c>
      <c r="D41" s="1" t="str">
        <f>RR_SHORT_NAME</f>
        <v>NS</v>
      </c>
      <c r="E41" s="1" t="str">
        <f>RR_NAME</f>
        <v>Norfolk Southern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2022</v>
      </c>
      <c r="B42" s="11">
        <f>RRICC</f>
        <v>117000</v>
      </c>
      <c r="C42" s="7">
        <f>RR_ID</f>
        <v>2</v>
      </c>
      <c r="D42" s="1" t="str">
        <f>RR_SHORT_NAME</f>
        <v>NS</v>
      </c>
      <c r="E42" s="1" t="str">
        <f>RR_NAME</f>
        <v>Norfolk Southern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2022</v>
      </c>
      <c r="B43" s="11">
        <f>RRICC</f>
        <v>117000</v>
      </c>
      <c r="C43" s="7">
        <f>RR_ID</f>
        <v>2</v>
      </c>
      <c r="D43" s="1" t="str">
        <f>RR_SHORT_NAME</f>
        <v>NS</v>
      </c>
      <c r="E43" s="1" t="str">
        <f>RR_NAME</f>
        <v>Norfolk Southern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2022</v>
      </c>
      <c r="B44" s="11">
        <f>RRICC</f>
        <v>117000</v>
      </c>
      <c r="C44" s="7">
        <f>RR_ID</f>
        <v>2</v>
      </c>
      <c r="D44" s="1" t="str">
        <f>RR_SHORT_NAME</f>
        <v>NS</v>
      </c>
      <c r="E44" s="1" t="str">
        <f>RR_NAME</f>
        <v>Norfolk Southern</v>
      </c>
      <c r="F44" s="1" t="s">
        <v>47044</v>
      </c>
      <c r="G44" s="6">
        <f>E1L113C1</f>
        <v>1.6970055228424192</v>
      </c>
    </row>
    <row r="45" spans="1:7" x14ac:dyDescent="0.3">
      <c r="A45" s="11">
        <f>CURRENT_YEAR</f>
        <v>2022</v>
      </c>
      <c r="B45" s="11">
        <f>RRICC</f>
        <v>117000</v>
      </c>
      <c r="C45" s="7">
        <f>RR_ID</f>
        <v>2</v>
      </c>
      <c r="D45" s="1" t="str">
        <f>RR_SHORT_NAME</f>
        <v>NS</v>
      </c>
      <c r="E45" s="1" t="str">
        <f>RR_NAME</f>
        <v>Norfolk Southern</v>
      </c>
      <c r="F45" s="1" t="s">
        <v>47045</v>
      </c>
      <c r="G45" s="6">
        <f>E1L113C2</f>
        <v>0.38138662695460712</v>
      </c>
    </row>
    <row r="46" spans="1:7" x14ac:dyDescent="0.3">
      <c r="A46" s="11">
        <f>CURRENT_YEAR</f>
        <v>2022</v>
      </c>
      <c r="B46" s="11">
        <f>RRICC</f>
        <v>117000</v>
      </c>
      <c r="C46" s="7">
        <f>RR_ID</f>
        <v>2</v>
      </c>
      <c r="D46" s="1" t="str">
        <f>RR_SHORT_NAME</f>
        <v>NS</v>
      </c>
      <c r="E46" s="1" t="str">
        <f>RR_NAME</f>
        <v>Norfolk Southern</v>
      </c>
      <c r="F46" s="1" t="s">
        <v>47046</v>
      </c>
      <c r="G46" s="6">
        <f>E1L113C3</f>
        <v>0.45447265519585589</v>
      </c>
    </row>
    <row r="47" spans="1:7" x14ac:dyDescent="0.3">
      <c r="A47" s="11">
        <f>CURRENT_YEAR</f>
        <v>2022</v>
      </c>
      <c r="B47" s="11">
        <f>RRICC</f>
        <v>117000</v>
      </c>
      <c r="C47" s="7">
        <f>RR_ID</f>
        <v>2</v>
      </c>
      <c r="D47" s="1" t="str">
        <f>RR_SHORT_NAME</f>
        <v>NS</v>
      </c>
      <c r="E47" s="1" t="str">
        <f>RR_NAME</f>
        <v>Norfolk Southern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2022</v>
      </c>
      <c r="B48" s="11">
        <f>RRICC</f>
        <v>117000</v>
      </c>
      <c r="C48" s="7">
        <f>RR_ID</f>
        <v>2</v>
      </c>
      <c r="D48" s="1" t="str">
        <f>RR_SHORT_NAME</f>
        <v>NS</v>
      </c>
      <c r="E48" s="1" t="str">
        <f>RR_NAME</f>
        <v>Norfolk Southern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2022</v>
      </c>
      <c r="B49" s="11">
        <f>RRICC</f>
        <v>117000</v>
      </c>
      <c r="C49" s="7">
        <f>RR_ID</f>
        <v>2</v>
      </c>
      <c r="D49" s="1" t="str">
        <f>RR_SHORT_NAME</f>
        <v>NS</v>
      </c>
      <c r="E49" s="1" t="str">
        <f>RR_NAME</f>
        <v>Norfolk Southern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2022</v>
      </c>
      <c r="B50" s="11">
        <f>RRICC</f>
        <v>117000</v>
      </c>
      <c r="C50" s="7">
        <f>RR_ID</f>
        <v>2</v>
      </c>
      <c r="D50" s="1" t="str">
        <f>RR_SHORT_NAME</f>
        <v>NS</v>
      </c>
      <c r="E50" s="1" t="str">
        <f>RR_NAME</f>
        <v>Norfolk Southern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2022</v>
      </c>
      <c r="B51" s="11">
        <f>RRICC</f>
        <v>117000</v>
      </c>
      <c r="C51" s="7">
        <f>RR_ID</f>
        <v>2</v>
      </c>
      <c r="D51" s="1" t="str">
        <f>RR_SHORT_NAME</f>
        <v>NS</v>
      </c>
      <c r="E51" s="1" t="str">
        <f>RR_NAME</f>
        <v>Norfolk Southern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2022</v>
      </c>
      <c r="B52" s="11">
        <f>RRICC</f>
        <v>117000</v>
      </c>
      <c r="C52" s="7">
        <f>RR_ID</f>
        <v>2</v>
      </c>
      <c r="D52" s="1" t="str">
        <f>RR_SHORT_NAME</f>
        <v>NS</v>
      </c>
      <c r="E52" s="1" t="str">
        <f>RR_NAME</f>
        <v>Norfolk Southern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2022</v>
      </c>
      <c r="B53" s="11">
        <f>RRICC</f>
        <v>117000</v>
      </c>
      <c r="C53" s="7">
        <f>RR_ID</f>
        <v>2</v>
      </c>
      <c r="D53" s="1" t="str">
        <f>RR_SHORT_NAME</f>
        <v>NS</v>
      </c>
      <c r="E53" s="1" t="str">
        <f>RR_NAME</f>
        <v>Norfolk Southern</v>
      </c>
      <c r="F53" s="1" t="s">
        <v>47053</v>
      </c>
      <c r="G53" s="6">
        <f>E1L116C1</f>
        <v>1.4206029934269051E-2</v>
      </c>
    </row>
    <row r="54" spans="1:7" x14ac:dyDescent="0.3">
      <c r="A54" s="11">
        <f>CURRENT_YEAR</f>
        <v>2022</v>
      </c>
      <c r="B54" s="11">
        <f>RRICC</f>
        <v>117000</v>
      </c>
      <c r="C54" s="7">
        <f>RR_ID</f>
        <v>2</v>
      </c>
      <c r="D54" s="1" t="str">
        <f>RR_SHORT_NAME</f>
        <v>NS</v>
      </c>
      <c r="E54" s="1" t="str">
        <f>RR_NAME</f>
        <v>Norfolk Southern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2022</v>
      </c>
      <c r="B55" s="11">
        <f>RRICC</f>
        <v>117000</v>
      </c>
      <c r="C55" s="7">
        <f>RR_ID</f>
        <v>2</v>
      </c>
      <c r="D55" s="1" t="str">
        <f>RR_SHORT_NAME</f>
        <v>NS</v>
      </c>
      <c r="E55" s="1" t="str">
        <f>RR_NAME</f>
        <v>Norfolk Southern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2022</v>
      </c>
      <c r="B56" s="11">
        <f>RRICC</f>
        <v>117000</v>
      </c>
      <c r="C56" s="7">
        <f>RR_ID</f>
        <v>2</v>
      </c>
      <c r="D56" s="1" t="str">
        <f>RR_SHORT_NAME</f>
        <v>NS</v>
      </c>
      <c r="E56" s="1" t="str">
        <f>RR_NAME</f>
        <v>Norfolk Southern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2022</v>
      </c>
      <c r="B57" s="11">
        <f>RRICC</f>
        <v>117000</v>
      </c>
      <c r="C57" s="7">
        <f>RR_ID</f>
        <v>2</v>
      </c>
      <c r="D57" s="1" t="str">
        <f>RR_SHORT_NAME</f>
        <v>NS</v>
      </c>
      <c r="E57" s="1" t="str">
        <f>RR_NAME</f>
        <v>Norfolk Southern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2022</v>
      </c>
      <c r="B58" s="11">
        <f>RRICC</f>
        <v>117000</v>
      </c>
      <c r="C58" s="7">
        <f>RR_ID</f>
        <v>2</v>
      </c>
      <c r="D58" s="1" t="str">
        <f>RR_SHORT_NAME</f>
        <v>NS</v>
      </c>
      <c r="E58" s="1" t="str">
        <f>RR_NAME</f>
        <v>Norfolk Southern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2022</v>
      </c>
      <c r="B59" s="11">
        <f>RRICC</f>
        <v>117000</v>
      </c>
      <c r="C59" s="7">
        <f>RR_ID</f>
        <v>2</v>
      </c>
      <c r="D59" s="1" t="str">
        <f>RR_SHORT_NAME</f>
        <v>NS</v>
      </c>
      <c r="E59" s="1" t="str">
        <f>RR_NAME</f>
        <v>Norfolk Southern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2022</v>
      </c>
      <c r="B60" s="11">
        <f>RRICC</f>
        <v>117000</v>
      </c>
      <c r="C60" s="7">
        <f>RR_ID</f>
        <v>2</v>
      </c>
      <c r="D60" s="1" t="str">
        <f>RR_SHORT_NAME</f>
        <v>NS</v>
      </c>
      <c r="E60" s="1" t="str">
        <f>RR_NAME</f>
        <v>Norfolk Southern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2022</v>
      </c>
      <c r="B61" s="11">
        <f>RRICC</f>
        <v>117000</v>
      </c>
      <c r="C61" s="7">
        <f>RR_ID</f>
        <v>2</v>
      </c>
      <c r="D61" s="1" t="str">
        <f>RR_SHORT_NAME</f>
        <v>NS</v>
      </c>
      <c r="E61" s="1" t="str">
        <f>RR_NAME</f>
        <v>Norfolk Southern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2022</v>
      </c>
      <c r="B62" s="11">
        <f>RRICC</f>
        <v>117000</v>
      </c>
      <c r="C62" s="7">
        <f>RR_ID</f>
        <v>2</v>
      </c>
      <c r="D62" s="1" t="str">
        <f>RR_SHORT_NAME</f>
        <v>NS</v>
      </c>
      <c r="E62" s="1" t="str">
        <f>RR_NAME</f>
        <v>Norfolk Southern</v>
      </c>
      <c r="F62" s="1" t="s">
        <v>47062</v>
      </c>
      <c r="G62" s="6">
        <f>E1L119C1</f>
        <v>7.1319173867557604</v>
      </c>
    </row>
    <row r="63" spans="1:7" x14ac:dyDescent="0.3">
      <c r="A63" s="11">
        <f>CURRENT_YEAR</f>
        <v>2022</v>
      </c>
      <c r="B63" s="11">
        <f>RRICC</f>
        <v>117000</v>
      </c>
      <c r="C63" s="7">
        <f>RR_ID</f>
        <v>2</v>
      </c>
      <c r="D63" s="1" t="str">
        <f>RR_SHORT_NAME</f>
        <v>NS</v>
      </c>
      <c r="E63" s="1" t="str">
        <f>RR_NAME</f>
        <v>Norfolk Southern</v>
      </c>
      <c r="F63" s="1" t="s">
        <v>47063</v>
      </c>
      <c r="G63" s="6">
        <f>E1L119C2</f>
        <v>2.4634786315374742</v>
      </c>
    </row>
    <row r="64" spans="1:7" x14ac:dyDescent="0.3">
      <c r="A64" s="11">
        <f>CURRENT_YEAR</f>
        <v>2022</v>
      </c>
      <c r="B64" s="11">
        <f>RRICC</f>
        <v>117000</v>
      </c>
      <c r="C64" s="7">
        <f>RR_ID</f>
        <v>2</v>
      </c>
      <c r="D64" s="1" t="str">
        <f>RR_SHORT_NAME</f>
        <v>NS</v>
      </c>
      <c r="E64" s="1" t="str">
        <f>RR_NAME</f>
        <v>Norfolk Southern</v>
      </c>
      <c r="F64" s="1" t="s">
        <v>47064</v>
      </c>
      <c r="G64" s="6">
        <f>E1L119C3</f>
        <v>3.8618745929238147</v>
      </c>
    </row>
    <row r="65" spans="1:7" x14ac:dyDescent="0.3">
      <c r="A65" s="11">
        <f>CURRENT_YEAR</f>
        <v>2022</v>
      </c>
      <c r="B65" s="11">
        <f>RRICC</f>
        <v>117000</v>
      </c>
      <c r="C65" s="7">
        <f>RR_ID</f>
        <v>2</v>
      </c>
      <c r="D65" s="1" t="str">
        <f>RR_SHORT_NAME</f>
        <v>NS</v>
      </c>
      <c r="E65" s="1" t="str">
        <f>RR_NAME</f>
        <v>Norfolk Southern</v>
      </c>
      <c r="F65" s="1" t="s">
        <v>47065</v>
      </c>
      <c r="G65" s="6">
        <f>E1L120C1</f>
        <v>70.122760959931369</v>
      </c>
    </row>
    <row r="66" spans="1:7" x14ac:dyDescent="0.3">
      <c r="A66" s="11">
        <f>CURRENT_YEAR</f>
        <v>2022</v>
      </c>
      <c r="B66" s="11">
        <f>RRICC</f>
        <v>117000</v>
      </c>
      <c r="C66" s="7">
        <f>RR_ID</f>
        <v>2</v>
      </c>
      <c r="D66" s="1" t="str">
        <f>RR_SHORT_NAME</f>
        <v>NS</v>
      </c>
      <c r="E66" s="1" t="str">
        <f>RR_NAME</f>
        <v>Norfolk Southern</v>
      </c>
      <c r="F66" s="1" t="s">
        <v>47066</v>
      </c>
      <c r="G66" s="6">
        <f>E1L120C2</f>
        <v>3.5292435763794034</v>
      </c>
    </row>
    <row r="67" spans="1:7" x14ac:dyDescent="0.3">
      <c r="A67" s="11">
        <f>CURRENT_YEAR</f>
        <v>2022</v>
      </c>
      <c r="B67" s="11">
        <f>RRICC</f>
        <v>117000</v>
      </c>
      <c r="C67" s="7">
        <f>RR_ID</f>
        <v>2</v>
      </c>
      <c r="D67" s="1" t="str">
        <f>RR_SHORT_NAME</f>
        <v>NS</v>
      </c>
      <c r="E67" s="1" t="str">
        <f>RR_NAME</f>
        <v>Norfolk Southern</v>
      </c>
      <c r="F67" s="1" t="s">
        <v>47067</v>
      </c>
      <c r="G67" s="6">
        <f>E1L120C3</f>
        <v>6.0494018342057227</v>
      </c>
    </row>
    <row r="68" spans="1:7" x14ac:dyDescent="0.3">
      <c r="A68" s="11">
        <f>CURRENT_YEAR</f>
        <v>2022</v>
      </c>
      <c r="B68" s="11">
        <f>RRICC</f>
        <v>117000</v>
      </c>
      <c r="C68" s="7">
        <f>RR_ID</f>
        <v>2</v>
      </c>
      <c r="D68" s="1" t="str">
        <f>RR_SHORT_NAME</f>
        <v>NS</v>
      </c>
      <c r="E68" s="1" t="str">
        <f>RR_NAME</f>
        <v>Norfolk Southern</v>
      </c>
      <c r="F68" s="1" t="s">
        <v>47068</v>
      </c>
      <c r="G68" s="6">
        <f>E1L121C1</f>
        <v>36.049343394688499</v>
      </c>
    </row>
    <row r="69" spans="1:7" x14ac:dyDescent="0.3">
      <c r="A69" s="11">
        <f>CURRENT_YEAR</f>
        <v>2022</v>
      </c>
      <c r="B69" s="11">
        <f>RRICC</f>
        <v>117000</v>
      </c>
      <c r="C69" s="7">
        <f>RR_ID</f>
        <v>2</v>
      </c>
      <c r="D69" s="1" t="str">
        <f>RR_SHORT_NAME</f>
        <v>NS</v>
      </c>
      <c r="E69" s="1" t="str">
        <f>RR_NAME</f>
        <v>Norfolk Southern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2022</v>
      </c>
      <c r="B70" s="11">
        <f>RRICC</f>
        <v>117000</v>
      </c>
      <c r="C70" s="7">
        <f>RR_ID</f>
        <v>2</v>
      </c>
      <c r="D70" s="1" t="str">
        <f>RR_SHORT_NAME</f>
        <v>NS</v>
      </c>
      <c r="E70" s="1" t="str">
        <f>RR_NAME</f>
        <v>Norfolk Southern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2022</v>
      </c>
      <c r="B71" s="11">
        <f>RRICC</f>
        <v>117000</v>
      </c>
      <c r="C71" s="7">
        <f>RR_ID</f>
        <v>2</v>
      </c>
      <c r="D71" s="1" t="str">
        <f>RR_SHORT_NAME</f>
        <v>NS</v>
      </c>
      <c r="E71" s="1" t="str">
        <f>RR_NAME</f>
        <v>Norfolk Southern</v>
      </c>
      <c r="F71" s="1" t="s">
        <v>47071</v>
      </c>
      <c r="G71" s="6">
        <f>E1L122C1</f>
        <v>228.28923221495458</v>
      </c>
    </row>
    <row r="72" spans="1:7" x14ac:dyDescent="0.3">
      <c r="A72" s="11">
        <f>CURRENT_YEAR</f>
        <v>2022</v>
      </c>
      <c r="B72" s="11">
        <f>RRICC</f>
        <v>117000</v>
      </c>
      <c r="C72" s="7">
        <f>RR_ID</f>
        <v>2</v>
      </c>
      <c r="D72" s="1" t="str">
        <f>RR_SHORT_NAME</f>
        <v>NS</v>
      </c>
      <c r="E72" s="1" t="str">
        <f>RR_NAME</f>
        <v>Norfolk Southern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2022</v>
      </c>
      <c r="B73" s="11">
        <f>RRICC</f>
        <v>117000</v>
      </c>
      <c r="C73" s="7">
        <f>RR_ID</f>
        <v>2</v>
      </c>
      <c r="D73" s="1" t="str">
        <f>RR_SHORT_NAME</f>
        <v>NS</v>
      </c>
      <c r="E73" s="1" t="str">
        <f>RR_NAME</f>
        <v>Norfolk Southern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2022</v>
      </c>
      <c r="B74" s="11">
        <f>RRICC</f>
        <v>117000</v>
      </c>
      <c r="C74" s="7">
        <f>RR_ID</f>
        <v>2</v>
      </c>
      <c r="D74" s="1" t="str">
        <f>RR_SHORT_NAME</f>
        <v>NS</v>
      </c>
      <c r="E74" s="1" t="str">
        <f>RR_NAME</f>
        <v>Norfolk Southern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2022</v>
      </c>
      <c r="B75" s="11">
        <f>RRICC</f>
        <v>117000</v>
      </c>
      <c r="C75" s="7">
        <f>RR_ID</f>
        <v>2</v>
      </c>
      <c r="D75" s="1" t="str">
        <f>RR_SHORT_NAME</f>
        <v>NS</v>
      </c>
      <c r="E75" s="1" t="str">
        <f>RR_NAME</f>
        <v>Norfolk Southern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2022</v>
      </c>
      <c r="B76" s="11">
        <f>RRICC</f>
        <v>117000</v>
      </c>
      <c r="C76" s="7">
        <f>RR_ID</f>
        <v>2</v>
      </c>
      <c r="D76" s="1" t="str">
        <f>RR_SHORT_NAME</f>
        <v>NS</v>
      </c>
      <c r="E76" s="1" t="str">
        <f>RR_NAME</f>
        <v>Norfolk Southern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2022</v>
      </c>
      <c r="B77" s="11">
        <f>RRICC</f>
        <v>117000</v>
      </c>
      <c r="C77" s="7">
        <f>RR_ID</f>
        <v>2</v>
      </c>
      <c r="D77" s="1" t="str">
        <f>RR_SHORT_NAME</f>
        <v>NS</v>
      </c>
      <c r="E77" s="1" t="str">
        <f>RR_NAME</f>
        <v>Norfolk Southern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2022</v>
      </c>
      <c r="B78" s="11">
        <f>RRICC</f>
        <v>117000</v>
      </c>
      <c r="C78" s="7">
        <f>RR_ID</f>
        <v>2</v>
      </c>
      <c r="D78" s="1" t="str">
        <f>RR_SHORT_NAME</f>
        <v>NS</v>
      </c>
      <c r="E78" s="1" t="str">
        <f>RR_NAME</f>
        <v>Norfolk Southern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2022</v>
      </c>
      <c r="B79" s="11">
        <f>RRICC</f>
        <v>117000</v>
      </c>
      <c r="C79" s="7">
        <f>RR_ID</f>
        <v>2</v>
      </c>
      <c r="D79" s="1" t="str">
        <f>RR_SHORT_NAME</f>
        <v>NS</v>
      </c>
      <c r="E79" s="1" t="str">
        <f>RR_NAME</f>
        <v>Norfolk Southern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2022</v>
      </c>
      <c r="B80" s="11">
        <f>RRICC</f>
        <v>117000</v>
      </c>
      <c r="C80" s="7">
        <f>RR_ID</f>
        <v>2</v>
      </c>
      <c r="D80" s="1" t="str">
        <f>RR_SHORT_NAME</f>
        <v>NS</v>
      </c>
      <c r="E80" s="1" t="str">
        <f>RR_NAME</f>
        <v>Norfolk Southern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2022</v>
      </c>
      <c r="B81" s="11">
        <f>RRICC</f>
        <v>117000</v>
      </c>
      <c r="C81" s="7">
        <f>RR_ID</f>
        <v>2</v>
      </c>
      <c r="D81" s="1" t="str">
        <f>RR_SHORT_NAME</f>
        <v>NS</v>
      </c>
      <c r="E81" s="1" t="str">
        <f>RR_NAME</f>
        <v>Norfolk Southern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2022</v>
      </c>
      <c r="B82" s="11">
        <f>RRICC</f>
        <v>117000</v>
      </c>
      <c r="C82" s="7">
        <f>RR_ID</f>
        <v>2</v>
      </c>
      <c r="D82" s="1" t="str">
        <f>RR_SHORT_NAME</f>
        <v>NS</v>
      </c>
      <c r="E82" s="1" t="str">
        <f>RR_NAME</f>
        <v>Norfolk Southern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2022</v>
      </c>
      <c r="B83" s="11">
        <f>RRICC</f>
        <v>117000</v>
      </c>
      <c r="C83" s="7">
        <f>RR_ID</f>
        <v>2</v>
      </c>
      <c r="D83" s="1" t="str">
        <f>RR_SHORT_NAME</f>
        <v>NS</v>
      </c>
      <c r="E83" s="1" t="str">
        <f>RR_NAME</f>
        <v>Norfolk Southern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2022</v>
      </c>
      <c r="B84" s="11">
        <f>RRICC</f>
        <v>117000</v>
      </c>
      <c r="C84" s="7">
        <f>RR_ID</f>
        <v>2</v>
      </c>
      <c r="D84" s="1" t="str">
        <f>RR_SHORT_NAME</f>
        <v>NS</v>
      </c>
      <c r="E84" s="1" t="str">
        <f>RR_NAME</f>
        <v>Norfolk Southern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2022</v>
      </c>
      <c r="B85" s="11">
        <f>RRICC</f>
        <v>117000</v>
      </c>
      <c r="C85" s="7">
        <f>RR_ID</f>
        <v>2</v>
      </c>
      <c r="D85" s="1" t="str">
        <f>RR_SHORT_NAME</f>
        <v>NS</v>
      </c>
      <c r="E85" s="1" t="str">
        <f>RR_NAME</f>
        <v>Norfolk Southern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2022</v>
      </c>
      <c r="B86" s="11">
        <f>RRICC</f>
        <v>117000</v>
      </c>
      <c r="C86" s="7">
        <f>RR_ID</f>
        <v>2</v>
      </c>
      <c r="D86" s="1" t="str">
        <f>RR_SHORT_NAME</f>
        <v>NS</v>
      </c>
      <c r="E86" s="1" t="str">
        <f>RR_NAME</f>
        <v>Norfolk Southern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2022</v>
      </c>
      <c r="B87" s="11">
        <f>RRICC</f>
        <v>117000</v>
      </c>
      <c r="C87" s="7">
        <f>RR_ID</f>
        <v>2</v>
      </c>
      <c r="D87" s="1" t="str">
        <f>RR_SHORT_NAME</f>
        <v>NS</v>
      </c>
      <c r="E87" s="1" t="str">
        <f>RR_NAME</f>
        <v>Norfolk Southern</v>
      </c>
      <c r="F87" s="1" t="s">
        <v>47087</v>
      </c>
      <c r="G87" s="6">
        <f>E1L202C1</f>
        <v>2.9398791010028978E-2</v>
      </c>
    </row>
    <row r="88" spans="1:7" x14ac:dyDescent="0.3">
      <c r="A88" s="11">
        <f>CURRENT_YEAR</f>
        <v>2022</v>
      </c>
      <c r="B88" s="11">
        <f>RRICC</f>
        <v>117000</v>
      </c>
      <c r="C88" s="7">
        <f>RR_ID</f>
        <v>2</v>
      </c>
      <c r="D88" s="1" t="str">
        <f>RR_SHORT_NAME</f>
        <v>NS</v>
      </c>
      <c r="E88" s="1" t="str">
        <f>RR_NAME</f>
        <v>Norfolk Southern</v>
      </c>
      <c r="F88" s="1" t="s">
        <v>47088</v>
      </c>
      <c r="G88" s="6">
        <f>E1L202C2</f>
        <v>9.7771007150836142E-2</v>
      </c>
    </row>
    <row r="89" spans="1:7" x14ac:dyDescent="0.3">
      <c r="A89" s="11">
        <f>CURRENT_YEAR</f>
        <v>2022</v>
      </c>
      <c r="B89" s="11">
        <f>RRICC</f>
        <v>117000</v>
      </c>
      <c r="C89" s="7">
        <f>RR_ID</f>
        <v>2</v>
      </c>
      <c r="D89" s="1" t="str">
        <f>RR_SHORT_NAME</f>
        <v>NS</v>
      </c>
      <c r="E89" s="1" t="str">
        <f>RR_NAME</f>
        <v>Norfolk Southern</v>
      </c>
      <c r="F89" s="1" t="s">
        <v>47089</v>
      </c>
      <c r="G89" s="6">
        <f>E1L202C3</f>
        <v>6.3724396753601952E-4</v>
      </c>
    </row>
    <row r="90" spans="1:7" x14ac:dyDescent="0.3">
      <c r="A90" s="11">
        <f>CURRENT_YEAR</f>
        <v>2022</v>
      </c>
      <c r="B90" s="11">
        <f>RRICC</f>
        <v>117000</v>
      </c>
      <c r="C90" s="7">
        <f>RR_ID</f>
        <v>2</v>
      </c>
      <c r="D90" s="1" t="str">
        <f>RR_SHORT_NAME</f>
        <v>NS</v>
      </c>
      <c r="E90" s="1" t="str">
        <f>RR_NAME</f>
        <v>Norfolk Southern</v>
      </c>
      <c r="F90" s="1" t="s">
        <v>47090</v>
      </c>
      <c r="G90" s="6">
        <f>E1L202C4</f>
        <v>7.6436856626075411E-2</v>
      </c>
    </row>
    <row r="91" spans="1:7" x14ac:dyDescent="0.3">
      <c r="A91" s="11">
        <f>CURRENT_YEAR</f>
        <v>2022</v>
      </c>
      <c r="B91" s="11">
        <f>RRICC</f>
        <v>117000</v>
      </c>
      <c r="C91" s="7">
        <f>RR_ID</f>
        <v>2</v>
      </c>
      <c r="D91" s="1" t="str">
        <f>RR_SHORT_NAME</f>
        <v>NS</v>
      </c>
      <c r="E91" s="1" t="str">
        <f>RR_NAME</f>
        <v>Norfolk Southern</v>
      </c>
      <c r="F91" s="1" t="s">
        <v>47091</v>
      </c>
      <c r="G91" s="6">
        <f>E1L202C5</f>
        <v>0.25420461859217425</v>
      </c>
    </row>
    <row r="92" spans="1:7" x14ac:dyDescent="0.3">
      <c r="A92" s="11">
        <f>CURRENT_YEAR</f>
        <v>2022</v>
      </c>
      <c r="B92" s="11">
        <f>RRICC</f>
        <v>117000</v>
      </c>
      <c r="C92" s="7">
        <f>RR_ID</f>
        <v>2</v>
      </c>
      <c r="D92" s="1" t="str">
        <f>RR_SHORT_NAME</f>
        <v>NS</v>
      </c>
      <c r="E92" s="1" t="str">
        <f>RR_NAME</f>
        <v>Norfolk Southern</v>
      </c>
      <c r="F92" s="1" t="s">
        <v>47092</v>
      </c>
      <c r="G92" s="6">
        <f>E1L202C6</f>
        <v>1.6568343155936496E-3</v>
      </c>
    </row>
    <row r="93" spans="1:7" x14ac:dyDescent="0.3">
      <c r="A93" s="11">
        <f>CURRENT_YEAR</f>
        <v>2022</v>
      </c>
      <c r="B93" s="11">
        <f>RRICC</f>
        <v>117000</v>
      </c>
      <c r="C93" s="7">
        <f>RR_ID</f>
        <v>2</v>
      </c>
      <c r="D93" s="1" t="str">
        <f>RR_SHORT_NAME</f>
        <v>NS</v>
      </c>
      <c r="E93" s="1" t="str">
        <f>RR_NAME</f>
        <v>Norfolk Southern</v>
      </c>
      <c r="F93" s="1" t="s">
        <v>47093</v>
      </c>
      <c r="G93" s="6">
        <f>E1L202C7</f>
        <v>3.675208536260234</v>
      </c>
    </row>
    <row r="94" spans="1:7" x14ac:dyDescent="0.3">
      <c r="A94" s="11">
        <f>CURRENT_YEAR</f>
        <v>2022</v>
      </c>
      <c r="B94" s="11">
        <f>RRICC</f>
        <v>117000</v>
      </c>
      <c r="C94" s="7">
        <f>RR_ID</f>
        <v>2</v>
      </c>
      <c r="D94" s="1" t="str">
        <f>RR_SHORT_NAME</f>
        <v>NS</v>
      </c>
      <c r="E94" s="1" t="str">
        <f>RR_NAME</f>
        <v>Norfolk Southern</v>
      </c>
      <c r="F94" s="1" t="s">
        <v>47094</v>
      </c>
      <c r="G94" s="6">
        <f>E1L202C8</f>
        <v>42.023326397404531</v>
      </c>
    </row>
    <row r="95" spans="1:7" x14ac:dyDescent="0.3">
      <c r="A95" s="11">
        <f>CURRENT_YEAR</f>
        <v>2022</v>
      </c>
      <c r="B95" s="11">
        <f>RRICC</f>
        <v>117000</v>
      </c>
      <c r="C95" s="7">
        <f>RR_ID</f>
        <v>2</v>
      </c>
      <c r="D95" s="1" t="str">
        <f>RR_SHORT_NAME</f>
        <v>NS</v>
      </c>
      <c r="E95" s="1" t="str">
        <f>RR_NAME</f>
        <v>Norfolk Southern</v>
      </c>
      <c r="F95" s="1" t="s">
        <v>47095</v>
      </c>
      <c r="G95" s="6">
        <f>E1L202C9</f>
        <v>8.6189351858310614E-2</v>
      </c>
    </row>
    <row r="96" spans="1:7" x14ac:dyDescent="0.3">
      <c r="A96" s="11">
        <f>CURRENT_YEAR</f>
        <v>2022</v>
      </c>
      <c r="B96" s="11">
        <f>RRICC</f>
        <v>117000</v>
      </c>
      <c r="C96" s="7">
        <f>RR_ID</f>
        <v>2</v>
      </c>
      <c r="D96" s="1" t="str">
        <f>RR_SHORT_NAME</f>
        <v>NS</v>
      </c>
      <c r="E96" s="1" t="str">
        <f>RR_NAME</f>
        <v>Norfolk Southern</v>
      </c>
      <c r="F96" s="1" t="s">
        <v>47096</v>
      </c>
      <c r="G96" s="6">
        <f>E1L202C10</f>
        <v>3.6752085362602349</v>
      </c>
    </row>
    <row r="97" spans="1:7" x14ac:dyDescent="0.3">
      <c r="A97" s="11">
        <f>CURRENT_YEAR</f>
        <v>2022</v>
      </c>
      <c r="B97" s="11">
        <f>RRICC</f>
        <v>117000</v>
      </c>
      <c r="C97" s="7">
        <f>RR_ID</f>
        <v>2</v>
      </c>
      <c r="D97" s="1" t="str">
        <f>RR_SHORT_NAME</f>
        <v>NS</v>
      </c>
      <c r="E97" s="1" t="str">
        <f>RR_NAME</f>
        <v>Norfolk Southern</v>
      </c>
      <c r="F97" s="1" t="s">
        <v>47097</v>
      </c>
      <c r="G97" s="6">
        <f>E1L202C11</f>
        <v>42.023326397404539</v>
      </c>
    </row>
    <row r="98" spans="1:7" x14ac:dyDescent="0.3">
      <c r="A98" s="11">
        <f>CURRENT_YEAR</f>
        <v>2022</v>
      </c>
      <c r="B98" s="11">
        <f>RRICC</f>
        <v>117000</v>
      </c>
      <c r="C98" s="7">
        <f>RR_ID</f>
        <v>2</v>
      </c>
      <c r="D98" s="1" t="str">
        <f>RR_SHORT_NAME</f>
        <v>NS</v>
      </c>
      <c r="E98" s="1" t="str">
        <f>RR_NAME</f>
        <v>Norfolk Southern</v>
      </c>
      <c r="F98" s="1" t="s">
        <v>47098</v>
      </c>
      <c r="G98" s="6">
        <f>E1L202C12</f>
        <v>8.6189351858310628E-2</v>
      </c>
    </row>
    <row r="99" spans="1:7" x14ac:dyDescent="0.3">
      <c r="A99" s="11">
        <f>CURRENT_YEAR</f>
        <v>2022</v>
      </c>
      <c r="B99" s="11">
        <f>RRICC</f>
        <v>117000</v>
      </c>
      <c r="C99" s="7">
        <f>RR_ID</f>
        <v>2</v>
      </c>
      <c r="D99" s="1" t="str">
        <f>RR_SHORT_NAME</f>
        <v>NS</v>
      </c>
      <c r="E99" s="1" t="str">
        <f>RR_NAME</f>
        <v>Norfolk Southern</v>
      </c>
      <c r="F99" s="1" t="s">
        <v>47099</v>
      </c>
      <c r="G99" s="6">
        <f>E1L202C13</f>
        <v>2.5991772606354946</v>
      </c>
    </row>
    <row r="100" spans="1:7" x14ac:dyDescent="0.3">
      <c r="A100" s="11">
        <f>CURRENT_YEAR</f>
        <v>2022</v>
      </c>
      <c r="B100" s="11">
        <f>RRICC</f>
        <v>117000</v>
      </c>
      <c r="C100" s="7">
        <f>RR_ID</f>
        <v>2</v>
      </c>
      <c r="D100" s="1" t="str">
        <f>RR_SHORT_NAME</f>
        <v>NS</v>
      </c>
      <c r="E100" s="1" t="str">
        <f>RR_NAME</f>
        <v>Norfolk Southern</v>
      </c>
      <c r="F100" s="1" t="s">
        <v>47100</v>
      </c>
      <c r="G100" s="6">
        <f>E1L203C1</f>
        <v>6.41065567477309E-2</v>
      </c>
    </row>
    <row r="101" spans="1:7" x14ac:dyDescent="0.3">
      <c r="A101" s="11">
        <f>CURRENT_YEAR</f>
        <v>2022</v>
      </c>
      <c r="B101" s="11">
        <f>RRICC</f>
        <v>117000</v>
      </c>
      <c r="C101" s="7">
        <f>RR_ID</f>
        <v>2</v>
      </c>
      <c r="D101" s="1" t="str">
        <f>RR_SHORT_NAME</f>
        <v>NS</v>
      </c>
      <c r="E101" s="1" t="str">
        <f>RR_NAME</f>
        <v>Norfolk Southern</v>
      </c>
      <c r="F101" s="1" t="s">
        <v>47101</v>
      </c>
      <c r="G101" s="6">
        <f>E1L203C2</f>
        <v>8.1307568187742041E-2</v>
      </c>
    </row>
    <row r="102" spans="1:7" x14ac:dyDescent="0.3">
      <c r="A102" s="11">
        <f>CURRENT_YEAR</f>
        <v>2022</v>
      </c>
      <c r="B102" s="11">
        <f>RRICC</f>
        <v>117000</v>
      </c>
      <c r="C102" s="7">
        <f>RR_ID</f>
        <v>2</v>
      </c>
      <c r="D102" s="1" t="str">
        <f>RR_SHORT_NAME</f>
        <v>NS</v>
      </c>
      <c r="E102" s="1" t="str">
        <f>RR_NAME</f>
        <v>Norfolk Southern</v>
      </c>
      <c r="F102" s="1" t="s">
        <v>47102</v>
      </c>
      <c r="G102" s="6">
        <f>E1L203C3</f>
        <v>2.552524702546068E-2</v>
      </c>
    </row>
    <row r="103" spans="1:7" x14ac:dyDescent="0.3">
      <c r="A103" s="11">
        <f>CURRENT_YEAR</f>
        <v>2022</v>
      </c>
      <c r="B103" s="11">
        <f>RRICC</f>
        <v>117000</v>
      </c>
      <c r="C103" s="7">
        <f>RR_ID</f>
        <v>2</v>
      </c>
      <c r="D103" s="1" t="str">
        <f>RR_SHORT_NAME</f>
        <v>NS</v>
      </c>
      <c r="E103" s="1" t="str">
        <f>RR_NAME</f>
        <v>Norfolk Southern</v>
      </c>
      <c r="F103" s="1" t="s">
        <v>47103</v>
      </c>
      <c r="G103" s="6">
        <f>E1L203C4</f>
        <v>0.16667704754410029</v>
      </c>
    </row>
    <row r="104" spans="1:7" x14ac:dyDescent="0.3">
      <c r="A104" s="11">
        <f>CURRENT_YEAR</f>
        <v>2022</v>
      </c>
      <c r="B104" s="11">
        <f>RRICC</f>
        <v>117000</v>
      </c>
      <c r="C104" s="7">
        <f>RR_ID</f>
        <v>2</v>
      </c>
      <c r="D104" s="1" t="str">
        <f>RR_SHORT_NAME</f>
        <v>NS</v>
      </c>
      <c r="E104" s="1" t="str">
        <f>RR_NAME</f>
        <v>Norfolk Southern</v>
      </c>
      <c r="F104" s="1" t="s">
        <v>47104</v>
      </c>
      <c r="G104" s="6">
        <f>E1L203C5</f>
        <v>0.21139967728812895</v>
      </c>
    </row>
    <row r="105" spans="1:7" x14ac:dyDescent="0.3">
      <c r="A105" s="11">
        <f>CURRENT_YEAR</f>
        <v>2022</v>
      </c>
      <c r="B105" s="11">
        <f>RRICC</f>
        <v>117000</v>
      </c>
      <c r="C105" s="7">
        <f>RR_ID</f>
        <v>2</v>
      </c>
      <c r="D105" s="1" t="str">
        <f>RR_SHORT_NAME</f>
        <v>NS</v>
      </c>
      <c r="E105" s="1" t="str">
        <f>RR_NAME</f>
        <v>Norfolk Southern</v>
      </c>
      <c r="F105" s="1" t="s">
        <v>47105</v>
      </c>
      <c r="G105" s="6">
        <f>E1L203C6</f>
        <v>6.6365642266197553E-2</v>
      </c>
    </row>
    <row r="106" spans="1:7" x14ac:dyDescent="0.3">
      <c r="A106" s="11">
        <f>CURRENT_YEAR</f>
        <v>2022</v>
      </c>
      <c r="B106" s="11">
        <f>RRICC</f>
        <v>117000</v>
      </c>
      <c r="C106" s="7">
        <f>RR_ID</f>
        <v>2</v>
      </c>
      <c r="D106" s="1" t="str">
        <f>RR_SHORT_NAME</f>
        <v>NS</v>
      </c>
      <c r="E106" s="1" t="str">
        <f>RR_NAME</f>
        <v>Norfolk Southern</v>
      </c>
      <c r="F106" s="1" t="s">
        <v>47106</v>
      </c>
      <c r="G106" s="6">
        <f>E1L203C7</f>
        <v>6.7564454490098811</v>
      </c>
    </row>
    <row r="107" spans="1:7" x14ac:dyDescent="0.3">
      <c r="A107" s="11">
        <f>CURRENT_YEAR</f>
        <v>2022</v>
      </c>
      <c r="B107" s="11">
        <f>RRICC</f>
        <v>117000</v>
      </c>
      <c r="C107" s="7">
        <f>RR_ID</f>
        <v>2</v>
      </c>
      <c r="D107" s="1" t="str">
        <f>RR_SHORT_NAME</f>
        <v>NS</v>
      </c>
      <c r="E107" s="1" t="str">
        <f>RR_NAME</f>
        <v>Norfolk Southern</v>
      </c>
      <c r="F107" s="1" t="s">
        <v>47107</v>
      </c>
      <c r="G107" s="6">
        <f>E1L203C8</f>
        <v>40.781126083241958</v>
      </c>
    </row>
    <row r="108" spans="1:7" x14ac:dyDescent="0.3">
      <c r="A108" s="11">
        <f>CURRENT_YEAR</f>
        <v>2022</v>
      </c>
      <c r="B108" s="11">
        <f>RRICC</f>
        <v>117000</v>
      </c>
      <c r="C108" s="7">
        <f>RR_ID</f>
        <v>2</v>
      </c>
      <c r="D108" s="1" t="str">
        <f>RR_SHORT_NAME</f>
        <v>NS</v>
      </c>
      <c r="E108" s="1" t="str">
        <f>RR_NAME</f>
        <v>Norfolk Southern</v>
      </c>
      <c r="F108" s="1" t="s">
        <v>47108</v>
      </c>
      <c r="G108" s="6">
        <f>E1L203C9</f>
        <v>3.9689049937647849</v>
      </c>
    </row>
    <row r="109" spans="1:7" x14ac:dyDescent="0.3">
      <c r="A109" s="11">
        <f>CURRENT_YEAR</f>
        <v>2022</v>
      </c>
      <c r="B109" s="11">
        <f>RRICC</f>
        <v>117000</v>
      </c>
      <c r="C109" s="7">
        <f>RR_ID</f>
        <v>2</v>
      </c>
      <c r="D109" s="1" t="str">
        <f>RR_SHORT_NAME</f>
        <v>NS</v>
      </c>
      <c r="E109" s="1" t="str">
        <f>RR_NAME</f>
        <v>Norfolk Southern</v>
      </c>
      <c r="F109" s="1" t="s">
        <v>47109</v>
      </c>
      <c r="G109" s="6">
        <f>E1L203C10</f>
        <v>6.7564454490098811</v>
      </c>
    </row>
    <row r="110" spans="1:7" x14ac:dyDescent="0.3">
      <c r="A110" s="11">
        <f>CURRENT_YEAR</f>
        <v>2022</v>
      </c>
      <c r="B110" s="11">
        <f>RRICC</f>
        <v>117000</v>
      </c>
      <c r="C110" s="7">
        <f>RR_ID</f>
        <v>2</v>
      </c>
      <c r="D110" s="1" t="str">
        <f>RR_SHORT_NAME</f>
        <v>NS</v>
      </c>
      <c r="E110" s="1" t="str">
        <f>RR_NAME</f>
        <v>Norfolk Southern</v>
      </c>
      <c r="F110" s="1" t="s">
        <v>47110</v>
      </c>
      <c r="G110" s="6">
        <f>E1L203C11</f>
        <v>40.781126083241965</v>
      </c>
    </row>
    <row r="111" spans="1:7" x14ac:dyDescent="0.3">
      <c r="A111" s="11">
        <f>CURRENT_YEAR</f>
        <v>2022</v>
      </c>
      <c r="B111" s="11">
        <f>RRICC</f>
        <v>117000</v>
      </c>
      <c r="C111" s="7">
        <f>RR_ID</f>
        <v>2</v>
      </c>
      <c r="D111" s="1" t="str">
        <f>RR_SHORT_NAME</f>
        <v>NS</v>
      </c>
      <c r="E111" s="1" t="str">
        <f>RR_NAME</f>
        <v>Norfolk Southern</v>
      </c>
      <c r="F111" s="1" t="s">
        <v>47111</v>
      </c>
      <c r="G111" s="6">
        <f>E1L203C12</f>
        <v>3.9689049937647853</v>
      </c>
    </row>
    <row r="112" spans="1:7" x14ac:dyDescent="0.3">
      <c r="A112" s="11">
        <f>CURRENT_YEAR</f>
        <v>2022</v>
      </c>
      <c r="B112" s="11">
        <f>RRICC</f>
        <v>117000</v>
      </c>
      <c r="C112" s="7">
        <f>RR_ID</f>
        <v>2</v>
      </c>
      <c r="D112" s="1" t="str">
        <f>RR_SHORT_NAME</f>
        <v>NS</v>
      </c>
      <c r="E112" s="1" t="str">
        <f>RR_NAME</f>
        <v>Norfolk Southern</v>
      </c>
      <c r="F112" s="1" t="s">
        <v>47112</v>
      </c>
      <c r="G112" s="6">
        <f>E1L203C13</f>
        <v>1.6262406032984029E-3</v>
      </c>
    </row>
    <row r="113" spans="1:7" x14ac:dyDescent="0.3">
      <c r="A113" s="11">
        <f>CURRENT_YEAR</f>
        <v>2022</v>
      </c>
      <c r="B113" s="11">
        <f>RRICC</f>
        <v>117000</v>
      </c>
      <c r="C113" s="7">
        <f>RR_ID</f>
        <v>2</v>
      </c>
      <c r="D113" s="1" t="str">
        <f>RR_SHORT_NAME</f>
        <v>NS</v>
      </c>
      <c r="E113" s="1" t="str">
        <f>RR_NAME</f>
        <v>Norfolk Southern</v>
      </c>
      <c r="F113" s="1" t="s">
        <v>47113</v>
      </c>
      <c r="G113" s="6">
        <f>E1L204C1</f>
        <v>4.1992856941763801E-2</v>
      </c>
    </row>
    <row r="114" spans="1:7" x14ac:dyDescent="0.3">
      <c r="A114" s="11">
        <f>CURRENT_YEAR</f>
        <v>2022</v>
      </c>
      <c r="B114" s="11">
        <f>RRICC</f>
        <v>117000</v>
      </c>
      <c r="C114" s="7">
        <f>RR_ID</f>
        <v>2</v>
      </c>
      <c r="D114" s="1" t="str">
        <f>RR_SHORT_NAME</f>
        <v>NS</v>
      </c>
      <c r="E114" s="1" t="str">
        <f>RR_NAME</f>
        <v>Norfolk Southern</v>
      </c>
      <c r="F114" s="1" t="s">
        <v>47114</v>
      </c>
      <c r="G114" s="6">
        <f>E1L204C2</f>
        <v>2.1287879333385308E-2</v>
      </c>
    </row>
    <row r="115" spans="1:7" x14ac:dyDescent="0.3">
      <c r="A115" s="11">
        <f>CURRENT_YEAR</f>
        <v>2022</v>
      </c>
      <c r="B115" s="11">
        <f>RRICC</f>
        <v>117000</v>
      </c>
      <c r="C115" s="7">
        <f>RR_ID</f>
        <v>2</v>
      </c>
      <c r="D115" s="1" t="str">
        <f>RR_SHORT_NAME</f>
        <v>NS</v>
      </c>
      <c r="E115" s="1" t="str">
        <f>RR_NAME</f>
        <v>Norfolk Southern</v>
      </c>
      <c r="F115" s="1" t="s">
        <v>47115</v>
      </c>
      <c r="G115" s="6">
        <f>E1L204C3</f>
        <v>7.3150568432396368E-2</v>
      </c>
    </row>
    <row r="116" spans="1:7" x14ac:dyDescent="0.3">
      <c r="A116" s="11">
        <f>CURRENT_YEAR</f>
        <v>2022</v>
      </c>
      <c r="B116" s="11">
        <f>RRICC</f>
        <v>117000</v>
      </c>
      <c r="C116" s="7">
        <f>RR_ID</f>
        <v>2</v>
      </c>
      <c r="D116" s="1" t="str">
        <f>RR_SHORT_NAME</f>
        <v>NS</v>
      </c>
      <c r="E116" s="1" t="str">
        <f>RR_NAME</f>
        <v>Norfolk Southern</v>
      </c>
      <c r="F116" s="1" t="s">
        <v>47116</v>
      </c>
      <c r="G116" s="6">
        <f>E1L204C4</f>
        <v>0.10918142804858602</v>
      </c>
    </row>
    <row r="117" spans="1:7" x14ac:dyDescent="0.3">
      <c r="A117" s="11">
        <f>CURRENT_YEAR</f>
        <v>2022</v>
      </c>
      <c r="B117" s="11">
        <f>RRICC</f>
        <v>117000</v>
      </c>
      <c r="C117" s="7">
        <f>RR_ID</f>
        <v>2</v>
      </c>
      <c r="D117" s="1" t="str">
        <f>RR_SHORT_NAME</f>
        <v>NS</v>
      </c>
      <c r="E117" s="1" t="str">
        <f>RR_NAME</f>
        <v>Norfolk Southern</v>
      </c>
      <c r="F117" s="1" t="s">
        <v>47117</v>
      </c>
      <c r="G117" s="6">
        <f>E1L204C5</f>
        <v>5.5348486266801798E-2</v>
      </c>
    </row>
    <row r="118" spans="1:7" x14ac:dyDescent="0.3">
      <c r="A118" s="11">
        <f>CURRENT_YEAR</f>
        <v>2022</v>
      </c>
      <c r="B118" s="11">
        <f>RRICC</f>
        <v>117000</v>
      </c>
      <c r="C118" s="7">
        <f>RR_ID</f>
        <v>2</v>
      </c>
      <c r="D118" s="1" t="str">
        <f>RR_SHORT_NAME</f>
        <v>NS</v>
      </c>
      <c r="E118" s="1" t="str">
        <f>RR_NAME</f>
        <v>Norfolk Southern</v>
      </c>
      <c r="F118" s="1" t="s">
        <v>47118</v>
      </c>
      <c r="G118" s="6">
        <f>E1L204C6</f>
        <v>0.19019147792423058</v>
      </c>
    </row>
    <row r="119" spans="1:7" x14ac:dyDescent="0.3">
      <c r="A119" s="11">
        <f>CURRENT_YEAR</f>
        <v>2022</v>
      </c>
      <c r="B119" s="11">
        <f>RRICC</f>
        <v>117000</v>
      </c>
      <c r="C119" s="7">
        <f>RR_ID</f>
        <v>2</v>
      </c>
      <c r="D119" s="1" t="str">
        <f>RR_SHORT_NAME</f>
        <v>NS</v>
      </c>
      <c r="E119" s="1" t="str">
        <f>RR_NAME</f>
        <v>Norfolk Southern</v>
      </c>
      <c r="F119" s="1" t="s">
        <v>47119</v>
      </c>
      <c r="G119" s="6">
        <f>E1L204C7</f>
        <v>3.0379251373906633</v>
      </c>
    </row>
    <row r="120" spans="1:7" x14ac:dyDescent="0.3">
      <c r="A120" s="11">
        <f>CURRENT_YEAR</f>
        <v>2022</v>
      </c>
      <c r="B120" s="11">
        <f>RRICC</f>
        <v>117000</v>
      </c>
      <c r="C120" s="7">
        <f>RR_ID</f>
        <v>2</v>
      </c>
      <c r="D120" s="1" t="str">
        <f>RR_SHORT_NAME</f>
        <v>NS</v>
      </c>
      <c r="E120" s="1" t="str">
        <f>RR_NAME</f>
        <v>Norfolk Southern</v>
      </c>
      <c r="F120" s="1" t="s">
        <v>47120</v>
      </c>
      <c r="G120" s="6">
        <f>E1L204C8</f>
        <v>3.094772405643075</v>
      </c>
    </row>
    <row r="121" spans="1:7" x14ac:dyDescent="0.3">
      <c r="A121" s="11">
        <f>CURRENT_YEAR</f>
        <v>2022</v>
      </c>
      <c r="B121" s="11">
        <f>RRICC</f>
        <v>117000</v>
      </c>
      <c r="C121" s="7">
        <f>RR_ID</f>
        <v>2</v>
      </c>
      <c r="D121" s="1" t="str">
        <f>RR_SHORT_NAME</f>
        <v>NS</v>
      </c>
      <c r="E121" s="1" t="str">
        <f>RR_NAME</f>
        <v>Norfolk Southern</v>
      </c>
      <c r="F121" s="1" t="s">
        <v>47121</v>
      </c>
      <c r="G121" s="6">
        <f>E1L204C9</f>
        <v>7.8319318295487763</v>
      </c>
    </row>
    <row r="122" spans="1:7" x14ac:dyDescent="0.3">
      <c r="A122" s="11">
        <f>CURRENT_YEAR</f>
        <v>2022</v>
      </c>
      <c r="B122" s="11">
        <f>RRICC</f>
        <v>117000</v>
      </c>
      <c r="C122" s="7">
        <f>RR_ID</f>
        <v>2</v>
      </c>
      <c r="D122" s="1" t="str">
        <f>RR_SHORT_NAME</f>
        <v>NS</v>
      </c>
      <c r="E122" s="1" t="str">
        <f>RR_NAME</f>
        <v>Norfolk Southern</v>
      </c>
      <c r="F122" s="1" t="s">
        <v>47122</v>
      </c>
      <c r="G122" s="6">
        <f>E1L204C10</f>
        <v>3.0379251373906633</v>
      </c>
    </row>
    <row r="123" spans="1:7" x14ac:dyDescent="0.3">
      <c r="A123" s="11">
        <f>CURRENT_YEAR</f>
        <v>2022</v>
      </c>
      <c r="B123" s="11">
        <f>RRICC</f>
        <v>117000</v>
      </c>
      <c r="C123" s="7">
        <f>RR_ID</f>
        <v>2</v>
      </c>
      <c r="D123" s="1" t="str">
        <f>RR_SHORT_NAME</f>
        <v>NS</v>
      </c>
      <c r="E123" s="1" t="str">
        <f>RR_NAME</f>
        <v>Norfolk Southern</v>
      </c>
      <c r="F123" s="1" t="s">
        <v>47123</v>
      </c>
      <c r="G123" s="6">
        <f>E1L204C11</f>
        <v>3.0947724056430745</v>
      </c>
    </row>
    <row r="124" spans="1:7" x14ac:dyDescent="0.3">
      <c r="A124" s="11">
        <f>CURRENT_YEAR</f>
        <v>2022</v>
      </c>
      <c r="B124" s="11">
        <f>RRICC</f>
        <v>117000</v>
      </c>
      <c r="C124" s="7">
        <f>RR_ID</f>
        <v>2</v>
      </c>
      <c r="D124" s="1" t="str">
        <f>RR_SHORT_NAME</f>
        <v>NS</v>
      </c>
      <c r="E124" s="1" t="str">
        <f>RR_NAME</f>
        <v>Norfolk Southern</v>
      </c>
      <c r="F124" s="1" t="s">
        <v>47124</v>
      </c>
      <c r="G124" s="6">
        <f>E1L204C12</f>
        <v>7.8319318295487754</v>
      </c>
    </row>
    <row r="125" spans="1:7" x14ac:dyDescent="0.3">
      <c r="A125" s="11">
        <f>CURRENT_YEAR</f>
        <v>2022</v>
      </c>
      <c r="B125" s="11">
        <f>RRICC</f>
        <v>117000</v>
      </c>
      <c r="C125" s="7">
        <f>RR_ID</f>
        <v>2</v>
      </c>
      <c r="D125" s="1" t="str">
        <f>RR_SHORT_NAME</f>
        <v>NS</v>
      </c>
      <c r="E125" s="1" t="str">
        <f>RR_NAME</f>
        <v>Norfolk Southern</v>
      </c>
      <c r="F125" s="1" t="s">
        <v>47125</v>
      </c>
      <c r="G125" s="6">
        <f>E1L204C13</f>
        <v>1.1848269413991565E-2</v>
      </c>
    </row>
    <row r="126" spans="1:7" x14ac:dyDescent="0.3">
      <c r="A126" s="11">
        <f>CURRENT_YEAR</f>
        <v>2022</v>
      </c>
      <c r="B126" s="11">
        <f>RRICC</f>
        <v>117000</v>
      </c>
      <c r="C126" s="7">
        <f>RR_ID</f>
        <v>2</v>
      </c>
      <c r="D126" s="1" t="str">
        <f>RR_SHORT_NAME</f>
        <v>NS</v>
      </c>
      <c r="E126" s="1" t="str">
        <f>RR_NAME</f>
        <v>Norfolk Southern</v>
      </c>
      <c r="F126" s="1" t="s">
        <v>47126</v>
      </c>
      <c r="G126" s="6">
        <f>E1L205C1</f>
        <v>6.9222487139630737E-2</v>
      </c>
    </row>
    <row r="127" spans="1:7" x14ac:dyDescent="0.3">
      <c r="A127" s="11">
        <f>CURRENT_YEAR</f>
        <v>2022</v>
      </c>
      <c r="B127" s="11">
        <f>RRICC</f>
        <v>117000</v>
      </c>
      <c r="C127" s="7">
        <f>RR_ID</f>
        <v>2</v>
      </c>
      <c r="D127" s="1" t="str">
        <f>RR_SHORT_NAME</f>
        <v>NS</v>
      </c>
      <c r="E127" s="1" t="str">
        <f>RR_NAME</f>
        <v>Norfolk Southern</v>
      </c>
      <c r="F127" s="1" t="s">
        <v>47127</v>
      </c>
      <c r="G127" s="6">
        <f>E1L205C2</f>
        <v>1.3504440279903607E-2</v>
      </c>
    </row>
    <row r="128" spans="1:7" x14ac:dyDescent="0.3">
      <c r="A128" s="11">
        <f>CURRENT_YEAR</f>
        <v>2022</v>
      </c>
      <c r="B128" s="11">
        <f>RRICC</f>
        <v>117000</v>
      </c>
      <c r="C128" s="7">
        <f>RR_ID</f>
        <v>2</v>
      </c>
      <c r="D128" s="1" t="str">
        <f>RR_SHORT_NAME</f>
        <v>NS</v>
      </c>
      <c r="E128" s="1" t="str">
        <f>RR_NAME</f>
        <v>Norfolk Southern</v>
      </c>
      <c r="F128" s="1" t="s">
        <v>47128</v>
      </c>
      <c r="G128" s="6">
        <f>E1L205C3</f>
        <v>0.10493603867720799</v>
      </c>
    </row>
    <row r="129" spans="1:7" x14ac:dyDescent="0.3">
      <c r="A129" s="11">
        <f>CURRENT_YEAR</f>
        <v>2022</v>
      </c>
      <c r="B129" s="11">
        <f>RRICC</f>
        <v>117000</v>
      </c>
      <c r="C129" s="7">
        <f>RR_ID</f>
        <v>2</v>
      </c>
      <c r="D129" s="1" t="str">
        <f>RR_SHORT_NAME</f>
        <v>NS</v>
      </c>
      <c r="E129" s="1" t="str">
        <f>RR_NAME</f>
        <v>Norfolk Southern</v>
      </c>
      <c r="F129" s="1" t="s">
        <v>47129</v>
      </c>
      <c r="G129" s="6">
        <f>E1L205C4</f>
        <v>0.17997846656303992</v>
      </c>
    </row>
    <row r="130" spans="1:7" x14ac:dyDescent="0.3">
      <c r="A130" s="11">
        <f>CURRENT_YEAR</f>
        <v>2022</v>
      </c>
      <c r="B130" s="11">
        <f>RRICC</f>
        <v>117000</v>
      </c>
      <c r="C130" s="7">
        <f>RR_ID</f>
        <v>2</v>
      </c>
      <c r="D130" s="1" t="str">
        <f>RR_SHORT_NAME</f>
        <v>NS</v>
      </c>
      <c r="E130" s="1" t="str">
        <f>RR_NAME</f>
        <v>Norfolk Southern</v>
      </c>
      <c r="F130" s="1" t="s">
        <v>47130</v>
      </c>
      <c r="G130" s="6">
        <f>E1L205C5</f>
        <v>3.5111544727749473E-2</v>
      </c>
    </row>
    <row r="131" spans="1:7" x14ac:dyDescent="0.3">
      <c r="A131" s="11">
        <f>CURRENT_YEAR</f>
        <v>2022</v>
      </c>
      <c r="B131" s="11">
        <f>RRICC</f>
        <v>117000</v>
      </c>
      <c r="C131" s="7">
        <f>RR_ID</f>
        <v>2</v>
      </c>
      <c r="D131" s="1" t="str">
        <f>RR_SHORT_NAME</f>
        <v>NS</v>
      </c>
      <c r="E131" s="1" t="str">
        <f>RR_NAME</f>
        <v>Norfolk Southern</v>
      </c>
      <c r="F131" s="1" t="s">
        <v>47131</v>
      </c>
      <c r="G131" s="6">
        <f>E1L205C6</f>
        <v>0.27283370056074074</v>
      </c>
    </row>
    <row r="132" spans="1:7" x14ac:dyDescent="0.3">
      <c r="A132" s="11">
        <f>CURRENT_YEAR</f>
        <v>2022</v>
      </c>
      <c r="B132" s="11">
        <f>RRICC</f>
        <v>117000</v>
      </c>
      <c r="C132" s="7">
        <f>RR_ID</f>
        <v>2</v>
      </c>
      <c r="D132" s="1" t="str">
        <f>RR_SHORT_NAME</f>
        <v>NS</v>
      </c>
      <c r="E132" s="1" t="str">
        <f>RR_NAME</f>
        <v>Norfolk Southern</v>
      </c>
      <c r="F132" s="1" t="s">
        <v>47132</v>
      </c>
      <c r="G132" s="6">
        <f>E1L205C7</f>
        <v>5.4275036430092598</v>
      </c>
    </row>
    <row r="133" spans="1:7" x14ac:dyDescent="0.3">
      <c r="A133" s="11">
        <f>CURRENT_YEAR</f>
        <v>2022</v>
      </c>
      <c r="B133" s="11">
        <f>RRICC</f>
        <v>117000</v>
      </c>
      <c r="C133" s="7">
        <f>RR_ID</f>
        <v>2</v>
      </c>
      <c r="D133" s="1" t="str">
        <f>RR_SHORT_NAME</f>
        <v>NS</v>
      </c>
      <c r="E133" s="1" t="str">
        <f>RR_NAME</f>
        <v>Norfolk Southern</v>
      </c>
      <c r="F133" s="1" t="s">
        <v>47133</v>
      </c>
      <c r="G133" s="6">
        <f>E1L205C8</f>
        <v>7.7579389008948496</v>
      </c>
    </row>
    <row r="134" spans="1:7" x14ac:dyDescent="0.3">
      <c r="A134" s="11">
        <f>CURRENT_YEAR</f>
        <v>2022</v>
      </c>
      <c r="B134" s="11">
        <f>RRICC</f>
        <v>117000</v>
      </c>
      <c r="C134" s="7">
        <f>RR_ID</f>
        <v>2</v>
      </c>
      <c r="D134" s="1" t="str">
        <f>RR_SHORT_NAME</f>
        <v>NS</v>
      </c>
      <c r="E134" s="1" t="str">
        <f>RR_NAME</f>
        <v>Norfolk Southern</v>
      </c>
      <c r="F134" s="1" t="s">
        <v>47134</v>
      </c>
      <c r="G134" s="6">
        <f>E1L205C9</f>
        <v>12.448022121097516</v>
      </c>
    </row>
    <row r="135" spans="1:7" x14ac:dyDescent="0.3">
      <c r="A135" s="11">
        <f>CURRENT_YEAR</f>
        <v>2022</v>
      </c>
      <c r="B135" s="11">
        <f>RRICC</f>
        <v>117000</v>
      </c>
      <c r="C135" s="7">
        <f>RR_ID</f>
        <v>2</v>
      </c>
      <c r="D135" s="1" t="str">
        <f>RR_SHORT_NAME</f>
        <v>NS</v>
      </c>
      <c r="E135" s="1" t="str">
        <f>RR_NAME</f>
        <v>Norfolk Southern</v>
      </c>
      <c r="F135" s="1" t="s">
        <v>47135</v>
      </c>
      <c r="G135" s="6">
        <f>E1L205C10</f>
        <v>5.4275036430092598</v>
      </c>
    </row>
    <row r="136" spans="1:7" x14ac:dyDescent="0.3">
      <c r="A136" s="11">
        <f>CURRENT_YEAR</f>
        <v>2022</v>
      </c>
      <c r="B136" s="11">
        <f>RRICC</f>
        <v>117000</v>
      </c>
      <c r="C136" s="7">
        <f>RR_ID</f>
        <v>2</v>
      </c>
      <c r="D136" s="1" t="str">
        <f>RR_SHORT_NAME</f>
        <v>NS</v>
      </c>
      <c r="E136" s="1" t="str">
        <f>RR_NAME</f>
        <v>Norfolk Southern</v>
      </c>
      <c r="F136" s="1" t="s">
        <v>47136</v>
      </c>
      <c r="G136" s="6">
        <f>E1L205C11</f>
        <v>7.7579389008948496</v>
      </c>
    </row>
    <row r="137" spans="1:7" x14ac:dyDescent="0.3">
      <c r="A137" s="11">
        <f>CURRENT_YEAR</f>
        <v>2022</v>
      </c>
      <c r="B137" s="11">
        <f>RRICC</f>
        <v>117000</v>
      </c>
      <c r="C137" s="7">
        <f>RR_ID</f>
        <v>2</v>
      </c>
      <c r="D137" s="1" t="str">
        <f>RR_SHORT_NAME</f>
        <v>NS</v>
      </c>
      <c r="E137" s="1" t="str">
        <f>RR_NAME</f>
        <v>Norfolk Southern</v>
      </c>
      <c r="F137" s="1" t="s">
        <v>47137</v>
      </c>
      <c r="G137" s="6">
        <f>E1L205C12</f>
        <v>12.448022121097516</v>
      </c>
    </row>
    <row r="138" spans="1:7" x14ac:dyDescent="0.3">
      <c r="A138" s="11">
        <f>CURRENT_YEAR</f>
        <v>2022</v>
      </c>
      <c r="B138" s="11">
        <f>RRICC</f>
        <v>117000</v>
      </c>
      <c r="C138" s="7">
        <f>RR_ID</f>
        <v>2</v>
      </c>
      <c r="D138" s="1" t="str">
        <f>RR_SHORT_NAME</f>
        <v>NS</v>
      </c>
      <c r="E138" s="1" t="str">
        <f>RR_NAME</f>
        <v>Norfolk Southern</v>
      </c>
      <c r="F138" s="1" t="s">
        <v>47138</v>
      </c>
      <c r="G138" s="6">
        <f>E1L205C13</f>
        <v>7.5086598057365838E-4</v>
      </c>
    </row>
    <row r="139" spans="1:7" x14ac:dyDescent="0.3">
      <c r="A139" s="11">
        <f>CURRENT_YEAR</f>
        <v>2022</v>
      </c>
      <c r="B139" s="11">
        <f>RRICC</f>
        <v>117000</v>
      </c>
      <c r="C139" s="7">
        <f>RR_ID</f>
        <v>2</v>
      </c>
      <c r="D139" s="1" t="str">
        <f>RR_SHORT_NAME</f>
        <v>NS</v>
      </c>
      <c r="E139" s="1" t="str">
        <f>RR_NAME</f>
        <v>Norfolk Southern</v>
      </c>
      <c r="F139" s="1" t="s">
        <v>47139</v>
      </c>
      <c r="G139" s="6">
        <f>E1L206C1</f>
        <v>0.10177120415963371</v>
      </c>
    </row>
    <row r="140" spans="1:7" x14ac:dyDescent="0.3">
      <c r="A140" s="11">
        <f>CURRENT_YEAR</f>
        <v>2022</v>
      </c>
      <c r="B140" s="11">
        <f>RRICC</f>
        <v>117000</v>
      </c>
      <c r="C140" s="7">
        <f>RR_ID</f>
        <v>2</v>
      </c>
      <c r="D140" s="1" t="str">
        <f>RR_SHORT_NAME</f>
        <v>NS</v>
      </c>
      <c r="E140" s="1" t="str">
        <f>RR_NAME</f>
        <v>Norfolk Southern</v>
      </c>
      <c r="F140" s="1" t="s">
        <v>47140</v>
      </c>
      <c r="G140" s="6">
        <f>E1L206C2</f>
        <v>2.4377252929518867E-2</v>
      </c>
    </row>
    <row r="141" spans="1:7" x14ac:dyDescent="0.3">
      <c r="A141" s="11">
        <f>CURRENT_YEAR</f>
        <v>2022</v>
      </c>
      <c r="B141" s="11">
        <f>RRICC</f>
        <v>117000</v>
      </c>
      <c r="C141" s="7">
        <f>RR_ID</f>
        <v>2</v>
      </c>
      <c r="D141" s="1" t="str">
        <f>RR_SHORT_NAME</f>
        <v>NS</v>
      </c>
      <c r="E141" s="1" t="str">
        <f>RR_NAME</f>
        <v>Norfolk Southern</v>
      </c>
      <c r="F141" s="1" t="s">
        <v>47141</v>
      </c>
      <c r="G141" s="6">
        <f>E1L206C3</f>
        <v>5.3354750814376246E-2</v>
      </c>
    </row>
    <row r="142" spans="1:7" x14ac:dyDescent="0.3">
      <c r="A142" s="11">
        <f>CURRENT_YEAR</f>
        <v>2022</v>
      </c>
      <c r="B142" s="11">
        <f>RRICC</f>
        <v>117000</v>
      </c>
      <c r="C142" s="7">
        <f>RR_ID</f>
        <v>2</v>
      </c>
      <c r="D142" s="1" t="str">
        <f>RR_SHORT_NAME</f>
        <v>NS</v>
      </c>
      <c r="E142" s="1" t="str">
        <f>RR_NAME</f>
        <v>Norfolk Southern</v>
      </c>
      <c r="F142" s="1" t="s">
        <v>47142</v>
      </c>
      <c r="G142" s="6">
        <f>E1L206C4</f>
        <v>0.26460513081504783</v>
      </c>
    </row>
    <row r="143" spans="1:7" x14ac:dyDescent="0.3">
      <c r="A143" s="11">
        <f>CURRENT_YEAR</f>
        <v>2022</v>
      </c>
      <c r="B143" s="11">
        <f>RRICC</f>
        <v>117000</v>
      </c>
      <c r="C143" s="7">
        <f>RR_ID</f>
        <v>2</v>
      </c>
      <c r="D143" s="1" t="str">
        <f>RR_SHORT_NAME</f>
        <v>NS</v>
      </c>
      <c r="E143" s="1" t="str">
        <f>RR_NAME</f>
        <v>Norfolk Southern</v>
      </c>
      <c r="F143" s="1" t="s">
        <v>47143</v>
      </c>
      <c r="G143" s="6">
        <f>E1L206C5</f>
        <v>6.338085761674922E-2</v>
      </c>
    </row>
    <row r="144" spans="1:7" x14ac:dyDescent="0.3">
      <c r="A144" s="11">
        <f>CURRENT_YEAR</f>
        <v>2022</v>
      </c>
      <c r="B144" s="11">
        <f>RRICC</f>
        <v>117000</v>
      </c>
      <c r="C144" s="7">
        <f>RR_ID</f>
        <v>2</v>
      </c>
      <c r="D144" s="1" t="str">
        <f>RR_SHORT_NAME</f>
        <v>NS</v>
      </c>
      <c r="E144" s="1" t="str">
        <f>RR_NAME</f>
        <v>Norfolk Southern</v>
      </c>
      <c r="F144" s="1" t="s">
        <v>47144</v>
      </c>
      <c r="G144" s="6">
        <f>E1L206C6</f>
        <v>0.1387223521173786</v>
      </c>
    </row>
    <row r="145" spans="1:7" x14ac:dyDescent="0.3">
      <c r="A145" s="11">
        <f>CURRENT_YEAR</f>
        <v>2022</v>
      </c>
      <c r="B145" s="11">
        <f>RRICC</f>
        <v>117000</v>
      </c>
      <c r="C145" s="7">
        <f>RR_ID</f>
        <v>2</v>
      </c>
      <c r="D145" s="1" t="str">
        <f>RR_SHORT_NAME</f>
        <v>NS</v>
      </c>
      <c r="E145" s="1" t="str">
        <f>RR_NAME</f>
        <v>Norfolk Southern</v>
      </c>
      <c r="F145" s="1" t="s">
        <v>47145</v>
      </c>
      <c r="G145" s="6">
        <f>E1L206C7</f>
        <v>11.216715149693856</v>
      </c>
    </row>
    <row r="146" spans="1:7" x14ac:dyDescent="0.3">
      <c r="A146" s="11">
        <f>CURRENT_YEAR</f>
        <v>2022</v>
      </c>
      <c r="B146" s="11">
        <f>RRICC</f>
        <v>117000</v>
      </c>
      <c r="C146" s="7">
        <f>RR_ID</f>
        <v>2</v>
      </c>
      <c r="D146" s="1" t="str">
        <f>RR_SHORT_NAME</f>
        <v>NS</v>
      </c>
      <c r="E146" s="1" t="str">
        <f>RR_NAME</f>
        <v>Norfolk Southern</v>
      </c>
      <c r="F146" s="1" t="s">
        <v>47146</v>
      </c>
      <c r="G146" s="6">
        <f>E1L206C8</f>
        <v>4.7090415756677908</v>
      </c>
    </row>
    <row r="147" spans="1:7" x14ac:dyDescent="0.3">
      <c r="A147" s="11">
        <f>CURRENT_YEAR</f>
        <v>2022</v>
      </c>
      <c r="B147" s="11">
        <f>RRICC</f>
        <v>117000</v>
      </c>
      <c r="C147" s="7">
        <f>RR_ID</f>
        <v>2</v>
      </c>
      <c r="D147" s="1" t="str">
        <f>RR_SHORT_NAME</f>
        <v>NS</v>
      </c>
      <c r="E147" s="1" t="str">
        <f>RR_NAME</f>
        <v>Norfolk Southern</v>
      </c>
      <c r="F147" s="1" t="s">
        <v>47147</v>
      </c>
      <c r="G147" s="6">
        <f>E1L206C9</f>
        <v>8.4816910243837587</v>
      </c>
    </row>
    <row r="148" spans="1:7" x14ac:dyDescent="0.3">
      <c r="A148" s="11">
        <f>CURRENT_YEAR</f>
        <v>2022</v>
      </c>
      <c r="B148" s="11">
        <f>RRICC</f>
        <v>117000</v>
      </c>
      <c r="C148" s="7">
        <f>RR_ID</f>
        <v>2</v>
      </c>
      <c r="D148" s="1" t="str">
        <f>RR_SHORT_NAME</f>
        <v>NS</v>
      </c>
      <c r="E148" s="1" t="str">
        <f>RR_NAME</f>
        <v>Norfolk Southern</v>
      </c>
      <c r="F148" s="1" t="s">
        <v>47148</v>
      </c>
      <c r="G148" s="6">
        <f>E1L206C10</f>
        <v>11.216715149693856</v>
      </c>
    </row>
    <row r="149" spans="1:7" x14ac:dyDescent="0.3">
      <c r="A149" s="11">
        <f>CURRENT_YEAR</f>
        <v>2022</v>
      </c>
      <c r="B149" s="11">
        <f>RRICC</f>
        <v>117000</v>
      </c>
      <c r="C149" s="7">
        <f>RR_ID</f>
        <v>2</v>
      </c>
      <c r="D149" s="1" t="str">
        <f>RR_SHORT_NAME</f>
        <v>NS</v>
      </c>
      <c r="E149" s="1" t="str">
        <f>RR_NAME</f>
        <v>Norfolk Southern</v>
      </c>
      <c r="F149" s="1" t="s">
        <v>47149</v>
      </c>
      <c r="G149" s="6">
        <f>E1L206C11</f>
        <v>4.7090415756677908</v>
      </c>
    </row>
    <row r="150" spans="1:7" x14ac:dyDescent="0.3">
      <c r="A150" s="11">
        <f>CURRENT_YEAR</f>
        <v>2022</v>
      </c>
      <c r="B150" s="11">
        <f>RRICC</f>
        <v>117000</v>
      </c>
      <c r="C150" s="7">
        <f>RR_ID</f>
        <v>2</v>
      </c>
      <c r="D150" s="1" t="str">
        <f>RR_SHORT_NAME</f>
        <v>NS</v>
      </c>
      <c r="E150" s="1" t="str">
        <f>RR_NAME</f>
        <v>Norfolk Southern</v>
      </c>
      <c r="F150" s="1" t="s">
        <v>47150</v>
      </c>
      <c r="G150" s="6">
        <f>E1L206C12</f>
        <v>8.4816910243837569</v>
      </c>
    </row>
    <row r="151" spans="1:7" x14ac:dyDescent="0.3">
      <c r="A151" s="11">
        <f>CURRENT_YEAR</f>
        <v>2022</v>
      </c>
      <c r="B151" s="11">
        <f>RRICC</f>
        <v>117000</v>
      </c>
      <c r="C151" s="7">
        <f>RR_ID</f>
        <v>2</v>
      </c>
      <c r="D151" s="1" t="str">
        <f>RR_SHORT_NAME</f>
        <v>NS</v>
      </c>
      <c r="E151" s="1" t="str">
        <f>RR_NAME</f>
        <v>Norfolk Southern</v>
      </c>
      <c r="F151" s="1" t="s">
        <v>47151</v>
      </c>
      <c r="G151" s="6">
        <f>E1L206C13</f>
        <v>8.4799587662014488E-3</v>
      </c>
    </row>
    <row r="152" spans="1:7" x14ac:dyDescent="0.3">
      <c r="A152" s="11">
        <f>CURRENT_YEAR</f>
        <v>2022</v>
      </c>
      <c r="B152" s="11">
        <f>RRICC</f>
        <v>117000</v>
      </c>
      <c r="C152" s="7">
        <f>RR_ID</f>
        <v>2</v>
      </c>
      <c r="D152" s="1" t="str">
        <f>RR_SHORT_NAME</f>
        <v>NS</v>
      </c>
      <c r="E152" s="1" t="str">
        <f>RR_NAME</f>
        <v>Norfolk Southern</v>
      </c>
      <c r="F152" s="1" t="s">
        <v>47152</v>
      </c>
      <c r="G152" s="6">
        <f>E1L207C1</f>
        <v>3.546075993134374E-2</v>
      </c>
    </row>
    <row r="153" spans="1:7" x14ac:dyDescent="0.3">
      <c r="A153" s="11">
        <f>CURRENT_YEAR</f>
        <v>2022</v>
      </c>
      <c r="B153" s="11">
        <f>RRICC</f>
        <v>117000</v>
      </c>
      <c r="C153" s="7">
        <f>RR_ID</f>
        <v>2</v>
      </c>
      <c r="D153" s="1" t="str">
        <f>RR_SHORT_NAME</f>
        <v>NS</v>
      </c>
      <c r="E153" s="1" t="str">
        <f>RR_NAME</f>
        <v>Norfolk Southern</v>
      </c>
      <c r="F153" s="1" t="s">
        <v>47153</v>
      </c>
      <c r="G153" s="6">
        <f>E1L207C2</f>
        <v>4.3977599755481968E-2</v>
      </c>
    </row>
    <row r="154" spans="1:7" x14ac:dyDescent="0.3">
      <c r="A154" s="11">
        <f>CURRENT_YEAR</f>
        <v>2022</v>
      </c>
      <c r="B154" s="11">
        <f>RRICC</f>
        <v>117000</v>
      </c>
      <c r="C154" s="7">
        <f>RR_ID</f>
        <v>2</v>
      </c>
      <c r="D154" s="1" t="str">
        <f>RR_SHORT_NAME</f>
        <v>NS</v>
      </c>
      <c r="E154" s="1" t="str">
        <f>RR_NAME</f>
        <v>Norfolk Southern</v>
      </c>
      <c r="F154" s="1" t="s">
        <v>47154</v>
      </c>
      <c r="G154" s="6">
        <f>E1L207C3</f>
        <v>0.12991458331215694</v>
      </c>
    </row>
    <row r="155" spans="1:7" x14ac:dyDescent="0.3">
      <c r="A155" s="11">
        <f>CURRENT_YEAR</f>
        <v>2022</v>
      </c>
      <c r="B155" s="11">
        <f>RRICC</f>
        <v>117000</v>
      </c>
      <c r="C155" s="7">
        <f>RR_ID</f>
        <v>2</v>
      </c>
      <c r="D155" s="1" t="str">
        <f>RR_SHORT_NAME</f>
        <v>NS</v>
      </c>
      <c r="E155" s="1" t="str">
        <f>RR_NAME</f>
        <v>Norfolk Southern</v>
      </c>
      <c r="F155" s="1" t="s">
        <v>47155</v>
      </c>
      <c r="G155" s="6">
        <f>E1L207C4</f>
        <v>9.2197975821493763E-2</v>
      </c>
    </row>
    <row r="156" spans="1:7" x14ac:dyDescent="0.3">
      <c r="A156" s="11">
        <f>CURRENT_YEAR</f>
        <v>2022</v>
      </c>
      <c r="B156" s="11">
        <f>RRICC</f>
        <v>117000</v>
      </c>
      <c r="C156" s="7">
        <f>RR_ID</f>
        <v>2</v>
      </c>
      <c r="D156" s="1" t="str">
        <f>RR_SHORT_NAME</f>
        <v>NS</v>
      </c>
      <c r="E156" s="1" t="str">
        <f>RR_NAME</f>
        <v>Norfolk Southern</v>
      </c>
      <c r="F156" s="1" t="s">
        <v>47156</v>
      </c>
      <c r="G156" s="6">
        <f>E1L207C5</f>
        <v>0.11434175936425342</v>
      </c>
    </row>
    <row r="157" spans="1:7" x14ac:dyDescent="0.3">
      <c r="A157" s="11">
        <f>CURRENT_YEAR</f>
        <v>2022</v>
      </c>
      <c r="B157" s="11">
        <f>RRICC</f>
        <v>117000</v>
      </c>
      <c r="C157" s="7">
        <f>RR_ID</f>
        <v>2</v>
      </c>
      <c r="D157" s="1" t="str">
        <f>RR_SHORT_NAME</f>
        <v>NS</v>
      </c>
      <c r="E157" s="1" t="str">
        <f>RR_NAME</f>
        <v>Norfolk Southern</v>
      </c>
      <c r="F157" s="1" t="s">
        <v>47157</v>
      </c>
      <c r="G157" s="6">
        <f>E1L207C6</f>
        <v>0.33777791661160844</v>
      </c>
    </row>
    <row r="158" spans="1:7" x14ac:dyDescent="0.3">
      <c r="A158" s="11">
        <f>CURRENT_YEAR</f>
        <v>2022</v>
      </c>
      <c r="B158" s="11">
        <f>RRICC</f>
        <v>117000</v>
      </c>
      <c r="C158" s="7">
        <f>RR_ID</f>
        <v>2</v>
      </c>
      <c r="D158" s="1" t="str">
        <f>RR_SHORT_NAME</f>
        <v>NS</v>
      </c>
      <c r="E158" s="1" t="str">
        <f>RR_NAME</f>
        <v>Norfolk Southern</v>
      </c>
      <c r="F158" s="1" t="s">
        <v>47158</v>
      </c>
      <c r="G158" s="6">
        <f>E1L207C7</f>
        <v>2.3540913218550479</v>
      </c>
    </row>
    <row r="159" spans="1:7" x14ac:dyDescent="0.3">
      <c r="A159" s="11">
        <f>CURRENT_YEAR</f>
        <v>2022</v>
      </c>
      <c r="B159" s="11">
        <f>RRICC</f>
        <v>117000</v>
      </c>
      <c r="C159" s="7">
        <f>RR_ID</f>
        <v>2</v>
      </c>
      <c r="D159" s="1" t="str">
        <f>RR_SHORT_NAME</f>
        <v>NS</v>
      </c>
      <c r="E159" s="1" t="str">
        <f>RR_NAME</f>
        <v>Norfolk Southern</v>
      </c>
      <c r="F159" s="1" t="s">
        <v>47159</v>
      </c>
      <c r="G159" s="6">
        <f>E1L207C8</f>
        <v>4.0085230934000959</v>
      </c>
    </row>
    <row r="160" spans="1:7" x14ac:dyDescent="0.3">
      <c r="A160" s="11">
        <f>CURRENT_YEAR</f>
        <v>2022</v>
      </c>
      <c r="B160" s="11">
        <f>RRICC</f>
        <v>117000</v>
      </c>
      <c r="C160" s="7">
        <f>RR_ID</f>
        <v>2</v>
      </c>
      <c r="D160" s="1" t="str">
        <f>RR_SHORT_NAME</f>
        <v>NS</v>
      </c>
      <c r="E160" s="1" t="str">
        <f>RR_NAME</f>
        <v>Norfolk Southern</v>
      </c>
      <c r="F160" s="1" t="s">
        <v>47160</v>
      </c>
      <c r="G160" s="6">
        <f>E1L207C9</f>
        <v>12.339186818899018</v>
      </c>
    </row>
    <row r="161" spans="1:7" x14ac:dyDescent="0.3">
      <c r="A161" s="11">
        <f>CURRENT_YEAR</f>
        <v>2022</v>
      </c>
      <c r="B161" s="11">
        <f>RRICC</f>
        <v>117000</v>
      </c>
      <c r="C161" s="7">
        <f>RR_ID</f>
        <v>2</v>
      </c>
      <c r="D161" s="1" t="str">
        <f>RR_SHORT_NAME</f>
        <v>NS</v>
      </c>
      <c r="E161" s="1" t="str">
        <f>RR_NAME</f>
        <v>Norfolk Southern</v>
      </c>
      <c r="F161" s="1" t="s">
        <v>47161</v>
      </c>
      <c r="G161" s="6">
        <f>E1L207C10</f>
        <v>2.3540913218550483</v>
      </c>
    </row>
    <row r="162" spans="1:7" x14ac:dyDescent="0.3">
      <c r="A162" s="11">
        <f>CURRENT_YEAR</f>
        <v>2022</v>
      </c>
      <c r="B162" s="11">
        <f>RRICC</f>
        <v>117000</v>
      </c>
      <c r="C162" s="7">
        <f>RR_ID</f>
        <v>2</v>
      </c>
      <c r="D162" s="1" t="str">
        <f>RR_SHORT_NAME</f>
        <v>NS</v>
      </c>
      <c r="E162" s="1" t="str">
        <f>RR_NAME</f>
        <v>Norfolk Southern</v>
      </c>
      <c r="F162" s="1" t="s">
        <v>47162</v>
      </c>
      <c r="G162" s="6">
        <f>E1L207C11</f>
        <v>4.0085230934000959</v>
      </c>
    </row>
    <row r="163" spans="1:7" x14ac:dyDescent="0.3">
      <c r="A163" s="11">
        <f>CURRENT_YEAR</f>
        <v>2022</v>
      </c>
      <c r="B163" s="11">
        <f>RRICC</f>
        <v>117000</v>
      </c>
      <c r="C163" s="7">
        <f>RR_ID</f>
        <v>2</v>
      </c>
      <c r="D163" s="1" t="str">
        <f>RR_SHORT_NAME</f>
        <v>NS</v>
      </c>
      <c r="E163" s="1" t="str">
        <f>RR_NAME</f>
        <v>Norfolk Southern</v>
      </c>
      <c r="F163" s="1" t="s">
        <v>47163</v>
      </c>
      <c r="G163" s="6">
        <f>E1L207C12</f>
        <v>12.339186818899018</v>
      </c>
    </row>
    <row r="164" spans="1:7" x14ac:dyDescent="0.3">
      <c r="A164" s="11">
        <f>CURRENT_YEAR</f>
        <v>2022</v>
      </c>
      <c r="B164" s="11">
        <f>RRICC</f>
        <v>117000</v>
      </c>
      <c r="C164" s="7">
        <f>RR_ID</f>
        <v>2</v>
      </c>
      <c r="D164" s="1" t="str">
        <f>RR_SHORT_NAME</f>
        <v>NS</v>
      </c>
      <c r="E164" s="1" t="str">
        <f>RR_NAME</f>
        <v>Norfolk Southern</v>
      </c>
      <c r="F164" s="1" t="s">
        <v>47164</v>
      </c>
      <c r="G164" s="6">
        <f>E1L207C13</f>
        <v>2.8805755405126133E-5</v>
      </c>
    </row>
    <row r="165" spans="1:7" x14ac:dyDescent="0.3">
      <c r="A165" s="11">
        <f>CURRENT_YEAR</f>
        <v>2022</v>
      </c>
      <c r="B165" s="11">
        <f>RRICC</f>
        <v>117000</v>
      </c>
      <c r="C165" s="7">
        <f>RR_ID</f>
        <v>2</v>
      </c>
      <c r="D165" s="1" t="str">
        <f>RR_SHORT_NAME</f>
        <v>NS</v>
      </c>
      <c r="E165" s="1" t="str">
        <f>RR_NAME</f>
        <v>Norfolk Southern</v>
      </c>
      <c r="F165" s="1" t="s">
        <v>47165</v>
      </c>
      <c r="G165" s="6">
        <f>E1L208C1</f>
        <v>0.12324921190885965</v>
      </c>
    </row>
    <row r="166" spans="1:7" x14ac:dyDescent="0.3">
      <c r="A166" s="11">
        <f>CURRENT_YEAR</f>
        <v>2022</v>
      </c>
      <c r="B166" s="11">
        <f>RRICC</f>
        <v>117000</v>
      </c>
      <c r="C166" s="7">
        <f>RR_ID</f>
        <v>2</v>
      </c>
      <c r="D166" s="1" t="str">
        <f>RR_SHORT_NAME</f>
        <v>NS</v>
      </c>
      <c r="E166" s="1" t="str">
        <f>RR_NAME</f>
        <v>Norfolk Southern</v>
      </c>
      <c r="F166" s="1" t="s">
        <v>47166</v>
      </c>
      <c r="G166" s="6">
        <f>E1L208C2</f>
        <v>7.2792970546064095E-2</v>
      </c>
    </row>
    <row r="167" spans="1:7" x14ac:dyDescent="0.3">
      <c r="A167" s="11">
        <f>CURRENT_YEAR</f>
        <v>2022</v>
      </c>
      <c r="B167" s="11">
        <f>RRICC</f>
        <v>117000</v>
      </c>
      <c r="C167" s="7">
        <f>RR_ID</f>
        <v>2</v>
      </c>
      <c r="D167" s="1" t="str">
        <f>RR_SHORT_NAME</f>
        <v>NS</v>
      </c>
      <c r="E167" s="1" t="str">
        <f>RR_NAME</f>
        <v>Norfolk Southern</v>
      </c>
      <c r="F167" s="1" t="s">
        <v>47167</v>
      </c>
      <c r="G167" s="6">
        <f>E1L208C3</f>
        <v>0.19582356111165838</v>
      </c>
    </row>
    <row r="168" spans="1:7" x14ac:dyDescent="0.3">
      <c r="A168" s="11">
        <f>CURRENT_YEAR</f>
        <v>2022</v>
      </c>
      <c r="B168" s="11">
        <f>RRICC</f>
        <v>117000</v>
      </c>
      <c r="C168" s="7">
        <f>RR_ID</f>
        <v>2</v>
      </c>
      <c r="D168" s="1" t="str">
        <f>RR_SHORT_NAME</f>
        <v>NS</v>
      </c>
      <c r="E168" s="1" t="str">
        <f>RR_NAME</f>
        <v>Norfolk Southern</v>
      </c>
      <c r="F168" s="1" t="s">
        <v>47168</v>
      </c>
      <c r="G168" s="6">
        <f>E1L208C4</f>
        <v>0.32044795096303536</v>
      </c>
    </row>
    <row r="169" spans="1:7" x14ac:dyDescent="0.3">
      <c r="A169" s="11">
        <f>CURRENT_YEAR</f>
        <v>2022</v>
      </c>
      <c r="B169" s="11">
        <f>RRICC</f>
        <v>117000</v>
      </c>
      <c r="C169" s="7">
        <f>RR_ID</f>
        <v>2</v>
      </c>
      <c r="D169" s="1" t="str">
        <f>RR_SHORT_NAME</f>
        <v>NS</v>
      </c>
      <c r="E169" s="1" t="str">
        <f>RR_NAME</f>
        <v>Norfolk Southern</v>
      </c>
      <c r="F169" s="1" t="s">
        <v>47169</v>
      </c>
      <c r="G169" s="6">
        <f>E1L208C5</f>
        <v>0.18926172341976677</v>
      </c>
    </row>
    <row r="170" spans="1:7" x14ac:dyDescent="0.3">
      <c r="A170" s="11">
        <f>CURRENT_YEAR</f>
        <v>2022</v>
      </c>
      <c r="B170" s="11">
        <f>RRICC</f>
        <v>117000</v>
      </c>
      <c r="C170" s="7">
        <f>RR_ID</f>
        <v>2</v>
      </c>
      <c r="D170" s="1" t="str">
        <f>RR_SHORT_NAME</f>
        <v>NS</v>
      </c>
      <c r="E170" s="1" t="str">
        <f>RR_NAME</f>
        <v>Norfolk Southern</v>
      </c>
      <c r="F170" s="1" t="s">
        <v>47170</v>
      </c>
      <c r="G170" s="6">
        <f>E1L208C6</f>
        <v>0.50914125889031225</v>
      </c>
    </row>
    <row r="171" spans="1:7" x14ac:dyDescent="0.3">
      <c r="A171" s="11">
        <f>CURRENT_YEAR</f>
        <v>2022</v>
      </c>
      <c r="B171" s="11">
        <f>RRICC</f>
        <v>117000</v>
      </c>
      <c r="C171" s="7">
        <f>RR_ID</f>
        <v>2</v>
      </c>
      <c r="D171" s="1" t="str">
        <f>RR_SHORT_NAME</f>
        <v>NS</v>
      </c>
      <c r="E171" s="1" t="str">
        <f>RR_NAME</f>
        <v>Norfolk Southern</v>
      </c>
      <c r="F171" s="1" t="s">
        <v>47171</v>
      </c>
      <c r="G171" s="6">
        <f>E1L208C7</f>
        <v>4.8648800171551452</v>
      </c>
    </row>
    <row r="172" spans="1:7" x14ac:dyDescent="0.3">
      <c r="A172" s="11">
        <f>CURRENT_YEAR</f>
        <v>2022</v>
      </c>
      <c r="B172" s="11">
        <f>RRICC</f>
        <v>117000</v>
      </c>
      <c r="C172" s="7">
        <f>RR_ID</f>
        <v>2</v>
      </c>
      <c r="D172" s="1" t="str">
        <f>RR_SHORT_NAME</f>
        <v>NS</v>
      </c>
      <c r="E172" s="1" t="str">
        <f>RR_NAME</f>
        <v>Norfolk Southern</v>
      </c>
      <c r="F172" s="1" t="s">
        <v>47172</v>
      </c>
      <c r="G172" s="6">
        <f>E1L208C8</f>
        <v>4.2780963690708038</v>
      </c>
    </row>
    <row r="173" spans="1:7" x14ac:dyDescent="0.3">
      <c r="A173" s="11">
        <f>CURRENT_YEAR</f>
        <v>2022</v>
      </c>
      <c r="B173" s="11">
        <f>RRICC</f>
        <v>117000</v>
      </c>
      <c r="C173" s="7">
        <f>RR_ID</f>
        <v>2</v>
      </c>
      <c r="D173" s="1" t="str">
        <f>RR_SHORT_NAME</f>
        <v>NS</v>
      </c>
      <c r="E173" s="1" t="str">
        <f>RR_NAME</f>
        <v>Norfolk Southern</v>
      </c>
      <c r="F173" s="1" t="s">
        <v>47173</v>
      </c>
      <c r="G173" s="6">
        <f>E1L208C9</f>
        <v>10.995438013877369</v>
      </c>
    </row>
    <row r="174" spans="1:7" x14ac:dyDescent="0.3">
      <c r="A174" s="11">
        <f>CURRENT_YEAR</f>
        <v>2022</v>
      </c>
      <c r="B174" s="11">
        <f>RRICC</f>
        <v>117000</v>
      </c>
      <c r="C174" s="7">
        <f>RR_ID</f>
        <v>2</v>
      </c>
      <c r="D174" s="1" t="str">
        <f>RR_SHORT_NAME</f>
        <v>NS</v>
      </c>
      <c r="E174" s="1" t="str">
        <f>RR_NAME</f>
        <v>Norfolk Southern</v>
      </c>
      <c r="F174" s="1" t="s">
        <v>47174</v>
      </c>
      <c r="G174" s="6">
        <f>E1L208C10</f>
        <v>4.8648800171551443</v>
      </c>
    </row>
    <row r="175" spans="1:7" x14ac:dyDescent="0.3">
      <c r="A175" s="11">
        <f>CURRENT_YEAR</f>
        <v>2022</v>
      </c>
      <c r="B175" s="11">
        <f>RRICC</f>
        <v>117000</v>
      </c>
      <c r="C175" s="7">
        <f>RR_ID</f>
        <v>2</v>
      </c>
      <c r="D175" s="1" t="str">
        <f>RR_SHORT_NAME</f>
        <v>NS</v>
      </c>
      <c r="E175" s="1" t="str">
        <f>RR_NAME</f>
        <v>Norfolk Southern</v>
      </c>
      <c r="F175" s="1" t="s">
        <v>47175</v>
      </c>
      <c r="G175" s="6">
        <f>E1L208C11</f>
        <v>4.2780963690708038</v>
      </c>
    </row>
    <row r="176" spans="1:7" x14ac:dyDescent="0.3">
      <c r="A176" s="11">
        <f>CURRENT_YEAR</f>
        <v>2022</v>
      </c>
      <c r="B176" s="11">
        <f>RRICC</f>
        <v>117000</v>
      </c>
      <c r="C176" s="7">
        <f>RR_ID</f>
        <v>2</v>
      </c>
      <c r="D176" s="1" t="str">
        <f>RR_SHORT_NAME</f>
        <v>NS</v>
      </c>
      <c r="E176" s="1" t="str">
        <f>RR_NAME</f>
        <v>Norfolk Southern</v>
      </c>
      <c r="F176" s="1" t="s">
        <v>47176</v>
      </c>
      <c r="G176" s="6">
        <f>E1L208C12</f>
        <v>10.995438013877369</v>
      </c>
    </row>
    <row r="177" spans="1:7" x14ac:dyDescent="0.3">
      <c r="A177" s="11">
        <f>CURRENT_YEAR</f>
        <v>2022</v>
      </c>
      <c r="B177" s="11">
        <f>RRICC</f>
        <v>117000</v>
      </c>
      <c r="C177" s="7">
        <f>RR_ID</f>
        <v>2</v>
      </c>
      <c r="D177" s="1" t="str">
        <f>RR_SHORT_NAME</f>
        <v>NS</v>
      </c>
      <c r="E177" s="1" t="str">
        <f>RR_NAME</f>
        <v>Norfolk Southern</v>
      </c>
      <c r="F177" s="1" t="s">
        <v>47177</v>
      </c>
      <c r="G177" s="6">
        <f>E1L208C13</f>
        <v>1.6496220449118733E-5</v>
      </c>
    </row>
    <row r="178" spans="1:7" x14ac:dyDescent="0.3">
      <c r="A178" s="11">
        <f>CURRENT_YEAR</f>
        <v>2022</v>
      </c>
      <c r="B178" s="11">
        <f>RRICC</f>
        <v>117000</v>
      </c>
      <c r="C178" s="7">
        <f>RR_ID</f>
        <v>2</v>
      </c>
      <c r="D178" s="1" t="str">
        <f>RR_SHORT_NAME</f>
        <v>NS</v>
      </c>
      <c r="E178" s="1" t="str">
        <f>RR_NAME</f>
        <v>Norfolk Southern</v>
      </c>
      <c r="F178" s="1" t="s">
        <v>47178</v>
      </c>
      <c r="G178" s="6">
        <f>E1L209C1</f>
        <v>4.4749848851292448E-2</v>
      </c>
    </row>
    <row r="179" spans="1:7" x14ac:dyDescent="0.3">
      <c r="A179" s="11">
        <f>CURRENT_YEAR</f>
        <v>2022</v>
      </c>
      <c r="B179" s="11">
        <f>RRICC</f>
        <v>117000</v>
      </c>
      <c r="C179" s="7">
        <f>RR_ID</f>
        <v>2</v>
      </c>
      <c r="D179" s="1" t="str">
        <f>RR_SHORT_NAME</f>
        <v>NS</v>
      </c>
      <c r="E179" s="1" t="str">
        <f>RR_NAME</f>
        <v>Norfolk Southern</v>
      </c>
      <c r="F179" s="1" t="s">
        <v>47179</v>
      </c>
      <c r="G179" s="6">
        <f>E1L209C2</f>
        <v>9.4648711397524177E-2</v>
      </c>
    </row>
    <row r="180" spans="1:7" x14ac:dyDescent="0.3">
      <c r="A180" s="11">
        <f>CURRENT_YEAR</f>
        <v>2022</v>
      </c>
      <c r="B180" s="11">
        <f>RRICC</f>
        <v>117000</v>
      </c>
      <c r="C180" s="7">
        <f>RR_ID</f>
        <v>2</v>
      </c>
      <c r="D180" s="1" t="str">
        <f>RR_SHORT_NAME</f>
        <v>NS</v>
      </c>
      <c r="E180" s="1" t="str">
        <f>RR_NAME</f>
        <v>Norfolk Southern</v>
      </c>
      <c r="F180" s="1" t="s">
        <v>47180</v>
      </c>
      <c r="G180" s="6">
        <f>E1L209C3</f>
        <v>7.1852227201945837E-4</v>
      </c>
    </row>
    <row r="181" spans="1:7" x14ac:dyDescent="0.3">
      <c r="A181" s="11">
        <f>CURRENT_YEAR</f>
        <v>2022</v>
      </c>
      <c r="B181" s="11">
        <f>RRICC</f>
        <v>117000</v>
      </c>
      <c r="C181" s="7">
        <f>RR_ID</f>
        <v>2</v>
      </c>
      <c r="D181" s="1" t="str">
        <f>RR_SHORT_NAME</f>
        <v>NS</v>
      </c>
      <c r="E181" s="1" t="str">
        <f>RR_NAME</f>
        <v>Norfolk Southern</v>
      </c>
      <c r="F181" s="1" t="s">
        <v>47181</v>
      </c>
      <c r="G181" s="6">
        <f>E1L209C4</f>
        <v>0.11634960701336043</v>
      </c>
    </row>
    <row r="182" spans="1:7" x14ac:dyDescent="0.3">
      <c r="A182" s="11">
        <f>CURRENT_YEAR</f>
        <v>2022</v>
      </c>
      <c r="B182" s="11">
        <f>RRICC</f>
        <v>117000</v>
      </c>
      <c r="C182" s="7">
        <f>RR_ID</f>
        <v>2</v>
      </c>
      <c r="D182" s="1" t="str">
        <f>RR_SHORT_NAME</f>
        <v>NS</v>
      </c>
      <c r="E182" s="1" t="str">
        <f>RR_NAME</f>
        <v>Norfolk Southern</v>
      </c>
      <c r="F182" s="1" t="s">
        <v>47182</v>
      </c>
      <c r="G182" s="6">
        <f>E1L209C5</f>
        <v>0.2460866496335635</v>
      </c>
    </row>
    <row r="183" spans="1:7" x14ac:dyDescent="0.3">
      <c r="A183" s="11">
        <f>CURRENT_YEAR</f>
        <v>2022</v>
      </c>
      <c r="B183" s="11">
        <f>RRICC</f>
        <v>117000</v>
      </c>
      <c r="C183" s="7">
        <f>RR_ID</f>
        <v>2</v>
      </c>
      <c r="D183" s="1" t="str">
        <f>RR_SHORT_NAME</f>
        <v>NS</v>
      </c>
      <c r="E183" s="1" t="str">
        <f>RR_NAME</f>
        <v>Norfolk Southern</v>
      </c>
      <c r="F183" s="1" t="s">
        <v>47183</v>
      </c>
      <c r="G183" s="6">
        <f>E1L209C6</f>
        <v>1.8681579072505981E-3</v>
      </c>
    </row>
    <row r="184" spans="1:7" x14ac:dyDescent="0.3">
      <c r="A184" s="11">
        <f>CURRENT_YEAR</f>
        <v>2022</v>
      </c>
      <c r="B184" s="11">
        <f>RRICC</f>
        <v>117000</v>
      </c>
      <c r="C184" s="7">
        <f>RR_ID</f>
        <v>2</v>
      </c>
      <c r="D184" s="1" t="str">
        <f>RR_SHORT_NAME</f>
        <v>NS</v>
      </c>
      <c r="E184" s="1" t="str">
        <f>RR_NAME</f>
        <v>Norfolk Southern</v>
      </c>
      <c r="F184" s="1" t="s">
        <v>47184</v>
      </c>
      <c r="G184" s="6">
        <f>E1L209C7</f>
        <v>5.9447271053730191</v>
      </c>
    </row>
    <row r="185" spans="1:7" x14ac:dyDescent="0.3">
      <c r="A185" s="11">
        <f>CURRENT_YEAR</f>
        <v>2022</v>
      </c>
      <c r="B185" s="11">
        <f>RRICC</f>
        <v>117000</v>
      </c>
      <c r="C185" s="7">
        <f>RR_ID</f>
        <v>2</v>
      </c>
      <c r="D185" s="1" t="str">
        <f>RR_SHORT_NAME</f>
        <v>NS</v>
      </c>
      <c r="E185" s="1" t="str">
        <f>RR_NAME</f>
        <v>Norfolk Southern</v>
      </c>
      <c r="F185" s="1" t="s">
        <v>47185</v>
      </c>
      <c r="G185" s="6">
        <f>E1L209C8</f>
        <v>64.529521954641623</v>
      </c>
    </row>
    <row r="186" spans="1:7" x14ac:dyDescent="0.3">
      <c r="A186" s="11">
        <f>CURRENT_YEAR</f>
        <v>2022</v>
      </c>
      <c r="B186" s="11">
        <f>RRICC</f>
        <v>117000</v>
      </c>
      <c r="C186" s="7">
        <f>RR_ID</f>
        <v>2</v>
      </c>
      <c r="D186" s="1" t="str">
        <f>RR_SHORT_NAME</f>
        <v>NS</v>
      </c>
      <c r="E186" s="1" t="str">
        <f>RR_NAME</f>
        <v>Norfolk Southern</v>
      </c>
      <c r="F186" s="1" t="s">
        <v>47186</v>
      </c>
      <c r="G186" s="6">
        <f>E1L209C9</f>
        <v>9.7172265761289706E-2</v>
      </c>
    </row>
    <row r="187" spans="1:7" x14ac:dyDescent="0.3">
      <c r="A187" s="11">
        <f>CURRENT_YEAR</f>
        <v>2022</v>
      </c>
      <c r="B187" s="11">
        <f>RRICC</f>
        <v>117000</v>
      </c>
      <c r="C187" s="7">
        <f>RR_ID</f>
        <v>2</v>
      </c>
      <c r="D187" s="1" t="str">
        <f>RR_SHORT_NAME</f>
        <v>NS</v>
      </c>
      <c r="E187" s="1" t="str">
        <f>RR_NAME</f>
        <v>Norfolk Southern</v>
      </c>
      <c r="F187" s="1" t="s">
        <v>47187</v>
      </c>
      <c r="G187" s="6">
        <f>E1L209C10</f>
        <v>5.94472710537302</v>
      </c>
    </row>
    <row r="188" spans="1:7" x14ac:dyDescent="0.3">
      <c r="A188" s="11">
        <f>CURRENT_YEAR</f>
        <v>2022</v>
      </c>
      <c r="B188" s="11">
        <f>RRICC</f>
        <v>117000</v>
      </c>
      <c r="C188" s="7">
        <f>RR_ID</f>
        <v>2</v>
      </c>
      <c r="D188" s="1" t="str">
        <f>RR_SHORT_NAME</f>
        <v>NS</v>
      </c>
      <c r="E188" s="1" t="str">
        <f>RR_NAME</f>
        <v>Norfolk Southern</v>
      </c>
      <c r="F188" s="1" t="s">
        <v>47188</v>
      </c>
      <c r="G188" s="6">
        <f>E1L209C11</f>
        <v>64.529521954641623</v>
      </c>
    </row>
    <row r="189" spans="1:7" x14ac:dyDescent="0.3">
      <c r="A189" s="11">
        <f>CURRENT_YEAR</f>
        <v>2022</v>
      </c>
      <c r="B189" s="11">
        <f>RRICC</f>
        <v>117000</v>
      </c>
      <c r="C189" s="7">
        <f>RR_ID</f>
        <v>2</v>
      </c>
      <c r="D189" s="1" t="str">
        <f>RR_SHORT_NAME</f>
        <v>NS</v>
      </c>
      <c r="E189" s="1" t="str">
        <f>RR_NAME</f>
        <v>Norfolk Southern</v>
      </c>
      <c r="F189" s="1" t="s">
        <v>47189</v>
      </c>
      <c r="G189" s="6">
        <f>E1L209C12</f>
        <v>9.7172265761289747E-2</v>
      </c>
    </row>
    <row r="190" spans="1:7" x14ac:dyDescent="0.3">
      <c r="A190" s="11">
        <f>CURRENT_YEAR</f>
        <v>2022</v>
      </c>
      <c r="B190" s="11">
        <f>RRICC</f>
        <v>117000</v>
      </c>
      <c r="C190" s="7">
        <f>RR_ID</f>
        <v>2</v>
      </c>
      <c r="D190" s="1" t="str">
        <f>RR_SHORT_NAME</f>
        <v>NS</v>
      </c>
      <c r="E190" s="1" t="str">
        <f>RR_NAME</f>
        <v>Norfolk Southern</v>
      </c>
      <c r="F190" s="1" t="s">
        <v>47190</v>
      </c>
      <c r="G190" s="6">
        <f>E1L209C13</f>
        <v>2.5359675191579992E-3</v>
      </c>
    </row>
    <row r="191" spans="1:7" x14ac:dyDescent="0.3">
      <c r="A191" s="11">
        <f>CURRENT_YEAR</f>
        <v>2022</v>
      </c>
      <c r="B191" s="11">
        <f>RRICC</f>
        <v>117000</v>
      </c>
      <c r="C191" s="7">
        <f>RR_ID</f>
        <v>2</v>
      </c>
      <c r="D191" s="1" t="str">
        <f>RR_SHORT_NAME</f>
        <v>NS</v>
      </c>
      <c r="E191" s="1" t="str">
        <f>RR_NAME</f>
        <v>Norfolk Southern</v>
      </c>
      <c r="F191" s="1" t="s">
        <v>47191</v>
      </c>
      <c r="G191" s="6">
        <f>E1L210C1</f>
        <v>1.0987315896310372E-2</v>
      </c>
    </row>
    <row r="192" spans="1:7" x14ac:dyDescent="0.3">
      <c r="A192" s="11">
        <f>CURRENT_YEAR</f>
        <v>2022</v>
      </c>
      <c r="B192" s="11">
        <f>RRICC</f>
        <v>117000</v>
      </c>
      <c r="C192" s="7">
        <f>RR_ID</f>
        <v>2</v>
      </c>
      <c r="D192" s="1" t="str">
        <f>RR_SHORT_NAME</f>
        <v>NS</v>
      </c>
      <c r="E192" s="1" t="str">
        <f>RR_NAME</f>
        <v>Norfolk Southern</v>
      </c>
      <c r="F192" s="1" t="s">
        <v>47192</v>
      </c>
      <c r="G192" s="6">
        <f>E1L210C2</f>
        <v>5.2140553942929498E-2</v>
      </c>
    </row>
    <row r="193" spans="1:7" x14ac:dyDescent="0.3">
      <c r="A193" s="11">
        <f>CURRENT_YEAR</f>
        <v>2022</v>
      </c>
      <c r="B193" s="11">
        <f>RRICC</f>
        <v>117000</v>
      </c>
      <c r="C193" s="7">
        <f>RR_ID</f>
        <v>2</v>
      </c>
      <c r="D193" s="1" t="str">
        <f>RR_SHORT_NAME</f>
        <v>NS</v>
      </c>
      <c r="E193" s="1" t="str">
        <f>RR_NAME</f>
        <v>Norfolk Southern</v>
      </c>
      <c r="F193" s="1" t="s">
        <v>47193</v>
      </c>
      <c r="G193" s="6">
        <f>E1L210C3</f>
        <v>2.0667128509563342E-4</v>
      </c>
    </row>
    <row r="194" spans="1:7" x14ac:dyDescent="0.3">
      <c r="A194" s="11">
        <f>CURRENT_YEAR</f>
        <v>2022</v>
      </c>
      <c r="B194" s="11">
        <f>RRICC</f>
        <v>117000</v>
      </c>
      <c r="C194" s="7">
        <f>RR_ID</f>
        <v>2</v>
      </c>
      <c r="D194" s="1" t="str">
        <f>RR_SHORT_NAME</f>
        <v>NS</v>
      </c>
      <c r="E194" s="1" t="str">
        <f>RR_NAME</f>
        <v>Norfolk Southern</v>
      </c>
      <c r="F194" s="1" t="s">
        <v>47194</v>
      </c>
      <c r="G194" s="6">
        <f>E1L210C4</f>
        <v>2.8567021330406762E-2</v>
      </c>
    </row>
    <row r="195" spans="1:7" x14ac:dyDescent="0.3">
      <c r="A195" s="11">
        <f>CURRENT_YEAR</f>
        <v>2022</v>
      </c>
      <c r="B195" s="11">
        <f>RRICC</f>
        <v>117000</v>
      </c>
      <c r="C195" s="7">
        <f>RR_ID</f>
        <v>2</v>
      </c>
      <c r="D195" s="1" t="str">
        <f>RR_SHORT_NAME</f>
        <v>NS</v>
      </c>
      <c r="E195" s="1" t="str">
        <f>RR_NAME</f>
        <v>Norfolk Southern</v>
      </c>
      <c r="F195" s="1" t="s">
        <v>47195</v>
      </c>
      <c r="G195" s="6">
        <f>E1L210C5</f>
        <v>0.13556544025161577</v>
      </c>
    </row>
    <row r="196" spans="1:7" x14ac:dyDescent="0.3">
      <c r="A196" s="11">
        <f>CURRENT_YEAR</f>
        <v>2022</v>
      </c>
      <c r="B196" s="11">
        <f>RRICC</f>
        <v>117000</v>
      </c>
      <c r="C196" s="7">
        <f>RR_ID</f>
        <v>2</v>
      </c>
      <c r="D196" s="1" t="str">
        <f>RR_SHORT_NAME</f>
        <v>NS</v>
      </c>
      <c r="E196" s="1" t="str">
        <f>RR_NAME</f>
        <v>Norfolk Southern</v>
      </c>
      <c r="F196" s="1" t="s">
        <v>47196</v>
      </c>
      <c r="G196" s="6">
        <f>E1L210C6</f>
        <v>5.3734534124864441E-4</v>
      </c>
    </row>
    <row r="197" spans="1:7" x14ac:dyDescent="0.3">
      <c r="A197" s="11">
        <f>CURRENT_YEAR</f>
        <v>2022</v>
      </c>
      <c r="B197" s="11">
        <f>RRICC</f>
        <v>117000</v>
      </c>
      <c r="C197" s="7">
        <f>RR_ID</f>
        <v>2</v>
      </c>
      <c r="D197" s="1" t="str">
        <f>RR_SHORT_NAME</f>
        <v>NS</v>
      </c>
      <c r="E197" s="1" t="str">
        <f>RR_NAME</f>
        <v>Norfolk Southern</v>
      </c>
      <c r="F197" s="1" t="s">
        <v>47197</v>
      </c>
      <c r="G197" s="6">
        <f>E1L210C7</f>
        <v>2.2423111359541439</v>
      </c>
    </row>
    <row r="198" spans="1:7" x14ac:dyDescent="0.3">
      <c r="A198" s="11">
        <f>CURRENT_YEAR</f>
        <v>2022</v>
      </c>
      <c r="B198" s="11">
        <f>RRICC</f>
        <v>117000</v>
      </c>
      <c r="C198" s="7">
        <f>RR_ID</f>
        <v>2</v>
      </c>
      <c r="D198" s="1" t="str">
        <f>RR_SHORT_NAME</f>
        <v>NS</v>
      </c>
      <c r="E198" s="1" t="str">
        <f>RR_NAME</f>
        <v>Norfolk Southern</v>
      </c>
      <c r="F198" s="1" t="s">
        <v>47198</v>
      </c>
      <c r="G198" s="6">
        <f>E1L210C8</f>
        <v>20.98972755228046</v>
      </c>
    </row>
    <row r="199" spans="1:7" x14ac:dyDescent="0.3">
      <c r="A199" s="11">
        <f>CURRENT_YEAR</f>
        <v>2022</v>
      </c>
      <c r="B199" s="11">
        <f>RRICC</f>
        <v>117000</v>
      </c>
      <c r="C199" s="7">
        <f>RR_ID</f>
        <v>2</v>
      </c>
      <c r="D199" s="1" t="str">
        <f>RR_SHORT_NAME</f>
        <v>NS</v>
      </c>
      <c r="E199" s="1" t="str">
        <f>RR_NAME</f>
        <v>Norfolk Southern</v>
      </c>
      <c r="F199" s="1" t="s">
        <v>47199</v>
      </c>
      <c r="G199" s="6">
        <f>E1L210C9</f>
        <v>4.309574896499483E-2</v>
      </c>
    </row>
    <row r="200" spans="1:7" x14ac:dyDescent="0.3">
      <c r="A200" s="11">
        <f>CURRENT_YEAR</f>
        <v>2022</v>
      </c>
      <c r="B200" s="11">
        <f>RRICC</f>
        <v>117000</v>
      </c>
      <c r="C200" s="7">
        <f>RR_ID</f>
        <v>2</v>
      </c>
      <c r="D200" s="1" t="str">
        <f>RR_SHORT_NAME</f>
        <v>NS</v>
      </c>
      <c r="E200" s="1" t="str">
        <f>RR_NAME</f>
        <v>Norfolk Southern</v>
      </c>
      <c r="F200" s="1" t="s">
        <v>47200</v>
      </c>
      <c r="G200" s="6">
        <f>E1L210C10</f>
        <v>2.2423111359541443</v>
      </c>
    </row>
    <row r="201" spans="1:7" x14ac:dyDescent="0.3">
      <c r="A201" s="11">
        <f>CURRENT_YEAR</f>
        <v>2022</v>
      </c>
      <c r="B201" s="11">
        <f>RRICC</f>
        <v>117000</v>
      </c>
      <c r="C201" s="7">
        <f>RR_ID</f>
        <v>2</v>
      </c>
      <c r="D201" s="1" t="str">
        <f>RR_SHORT_NAME</f>
        <v>NS</v>
      </c>
      <c r="E201" s="1" t="str">
        <f>RR_NAME</f>
        <v>Norfolk Southern</v>
      </c>
      <c r="F201" s="1" t="s">
        <v>47201</v>
      </c>
      <c r="G201" s="6">
        <f>E1L210C11</f>
        <v>20.989727552280456</v>
      </c>
    </row>
    <row r="202" spans="1:7" x14ac:dyDescent="0.3">
      <c r="A202" s="11">
        <f>CURRENT_YEAR</f>
        <v>2022</v>
      </c>
      <c r="B202" s="11">
        <f>RRICC</f>
        <v>117000</v>
      </c>
      <c r="C202" s="7">
        <f>RR_ID</f>
        <v>2</v>
      </c>
      <c r="D202" s="1" t="str">
        <f>RR_SHORT_NAME</f>
        <v>NS</v>
      </c>
      <c r="E202" s="1" t="str">
        <f>RR_NAME</f>
        <v>Norfolk Southern</v>
      </c>
      <c r="F202" s="1" t="s">
        <v>47202</v>
      </c>
      <c r="G202" s="6">
        <f>E1L210C12</f>
        <v>4.3095748964994823E-2</v>
      </c>
    </row>
    <row r="203" spans="1:7" x14ac:dyDescent="0.3">
      <c r="A203" s="11">
        <f>CURRENT_YEAR</f>
        <v>2022</v>
      </c>
      <c r="B203" s="11">
        <f>RRICC</f>
        <v>117000</v>
      </c>
      <c r="C203" s="7">
        <f>RR_ID</f>
        <v>2</v>
      </c>
      <c r="D203" s="1" t="str">
        <f>RR_SHORT_NAME</f>
        <v>NS</v>
      </c>
      <c r="E203" s="1" t="str">
        <f>RR_NAME</f>
        <v>Norfolk Southern</v>
      </c>
      <c r="F203" s="1" t="s">
        <v>47203</v>
      </c>
      <c r="G203" s="6">
        <f>E1L210C13</f>
        <v>5.9598225305603023E-3</v>
      </c>
    </row>
    <row r="204" spans="1:7" x14ac:dyDescent="0.3">
      <c r="A204" s="11">
        <f>CURRENT_YEAR</f>
        <v>2022</v>
      </c>
      <c r="B204" s="11">
        <f>RRICC</f>
        <v>117000</v>
      </c>
      <c r="C204" s="7">
        <f>RR_ID</f>
        <v>2</v>
      </c>
      <c r="D204" s="1" t="str">
        <f>RR_SHORT_NAME</f>
        <v>NS</v>
      </c>
      <c r="E204" s="1" t="str">
        <f>RR_NAME</f>
        <v>Norfolk Southern</v>
      </c>
      <c r="F204" s="1" t="s">
        <v>47204</v>
      </c>
      <c r="G204" s="6">
        <f>E1L211C1</f>
        <v>2.13578556709784E-2</v>
      </c>
    </row>
    <row r="205" spans="1:7" x14ac:dyDescent="0.3">
      <c r="A205" s="11">
        <f>CURRENT_YEAR</f>
        <v>2022</v>
      </c>
      <c r="B205" s="11">
        <f>RRICC</f>
        <v>117000</v>
      </c>
      <c r="C205" s="7">
        <f>RR_ID</f>
        <v>2</v>
      </c>
      <c r="D205" s="1" t="str">
        <f>RR_SHORT_NAME</f>
        <v>NS</v>
      </c>
      <c r="E205" s="1" t="str">
        <f>RR_NAME</f>
        <v>Norfolk Southern</v>
      </c>
      <c r="F205" s="1" t="s">
        <v>47205</v>
      </c>
      <c r="G205" s="6">
        <f>E1L211C2</f>
        <v>5.8244847519945214E-2</v>
      </c>
    </row>
    <row r="206" spans="1:7" x14ac:dyDescent="0.3">
      <c r="A206" s="11">
        <f>CURRENT_YEAR</f>
        <v>2022</v>
      </c>
      <c r="B206" s="11">
        <f>RRICC</f>
        <v>117000</v>
      </c>
      <c r="C206" s="7">
        <f>RR_ID</f>
        <v>2</v>
      </c>
      <c r="D206" s="1" t="str">
        <f>RR_SHORT_NAME</f>
        <v>NS</v>
      </c>
      <c r="E206" s="1" t="str">
        <f>RR_NAME</f>
        <v>Norfolk Southern</v>
      </c>
      <c r="F206" s="1" t="s">
        <v>47206</v>
      </c>
      <c r="G206" s="6">
        <f>E1L211C3</f>
        <v>4.2072540621222612E-4</v>
      </c>
    </row>
    <row r="207" spans="1:7" x14ac:dyDescent="0.3">
      <c r="A207" s="11">
        <f>CURRENT_YEAR</f>
        <v>2022</v>
      </c>
      <c r="B207" s="11">
        <f>RRICC</f>
        <v>117000</v>
      </c>
      <c r="C207" s="7">
        <f>RR_ID</f>
        <v>2</v>
      </c>
      <c r="D207" s="1" t="str">
        <f>RR_SHORT_NAME</f>
        <v>NS</v>
      </c>
      <c r="E207" s="1" t="str">
        <f>RR_NAME</f>
        <v>Norfolk Southern</v>
      </c>
      <c r="F207" s="1" t="s">
        <v>47207</v>
      </c>
      <c r="G207" s="6">
        <f>E1L211C4</f>
        <v>5.553042474454379E-2</v>
      </c>
    </row>
    <row r="208" spans="1:7" x14ac:dyDescent="0.3">
      <c r="A208" s="11">
        <f>CURRENT_YEAR</f>
        <v>2022</v>
      </c>
      <c r="B208" s="11">
        <f>RRICC</f>
        <v>117000</v>
      </c>
      <c r="C208" s="7">
        <f>RR_ID</f>
        <v>2</v>
      </c>
      <c r="D208" s="1" t="str">
        <f>RR_SHORT_NAME</f>
        <v>NS</v>
      </c>
      <c r="E208" s="1" t="str">
        <f>RR_NAME</f>
        <v>Norfolk Southern</v>
      </c>
      <c r="F208" s="1" t="s">
        <v>47208</v>
      </c>
      <c r="G208" s="6">
        <f>E1L211C5</f>
        <v>0.15143660355185781</v>
      </c>
    </row>
    <row r="209" spans="1:7" x14ac:dyDescent="0.3">
      <c r="A209" s="11">
        <f>CURRENT_YEAR</f>
        <v>2022</v>
      </c>
      <c r="B209" s="11">
        <f>RRICC</f>
        <v>117000</v>
      </c>
      <c r="C209" s="7">
        <f>RR_ID</f>
        <v>2</v>
      </c>
      <c r="D209" s="1" t="str">
        <f>RR_SHORT_NAME</f>
        <v>NS</v>
      </c>
      <c r="E209" s="1" t="str">
        <f>RR_NAME</f>
        <v>Norfolk Southern</v>
      </c>
      <c r="F209" s="1" t="s">
        <v>47209</v>
      </c>
      <c r="G209" s="6">
        <f>E1L211C6</f>
        <v>1.093886056151789E-3</v>
      </c>
    </row>
    <row r="210" spans="1:7" x14ac:dyDescent="0.3">
      <c r="A210" s="11">
        <f>CURRENT_YEAR</f>
        <v>2022</v>
      </c>
      <c r="B210" s="11">
        <f>RRICC</f>
        <v>117000</v>
      </c>
      <c r="C210" s="7">
        <f>RR_ID</f>
        <v>2</v>
      </c>
      <c r="D210" s="1" t="str">
        <f>RR_SHORT_NAME</f>
        <v>NS</v>
      </c>
      <c r="E210" s="1" t="str">
        <f>RR_NAME</f>
        <v>Norfolk Southern</v>
      </c>
      <c r="F210" s="1" t="s">
        <v>47210</v>
      </c>
      <c r="G210" s="6">
        <f>E1L211C7</f>
        <v>1.8023066510872769</v>
      </c>
    </row>
    <row r="211" spans="1:7" x14ac:dyDescent="0.3">
      <c r="A211" s="11">
        <f>CURRENT_YEAR</f>
        <v>2022</v>
      </c>
      <c r="B211" s="11">
        <f>RRICC</f>
        <v>117000</v>
      </c>
      <c r="C211" s="7">
        <f>RR_ID</f>
        <v>2</v>
      </c>
      <c r="D211" s="1" t="str">
        <f>RR_SHORT_NAME</f>
        <v>NS</v>
      </c>
      <c r="E211" s="1" t="str">
        <f>RR_NAME</f>
        <v>Norfolk Southern</v>
      </c>
      <c r="F211" s="1" t="s">
        <v>47211</v>
      </c>
      <c r="G211" s="6">
        <f>E1L211C8</f>
        <v>4.5459832580662916</v>
      </c>
    </row>
    <row r="212" spans="1:7" x14ac:dyDescent="0.3">
      <c r="A212" s="11">
        <f>CURRENT_YEAR</f>
        <v>2022</v>
      </c>
      <c r="B212" s="11">
        <f>RRICC</f>
        <v>117000</v>
      </c>
      <c r="C212" s="7">
        <f>RR_ID</f>
        <v>2</v>
      </c>
      <c r="D212" s="1" t="str">
        <f>RR_SHORT_NAME</f>
        <v>NS</v>
      </c>
      <c r="E212" s="1" t="str">
        <f>RR_NAME</f>
        <v>Norfolk Southern</v>
      </c>
      <c r="F212" s="1" t="s">
        <v>47212</v>
      </c>
      <c r="G212" s="6">
        <f>E1L211C9</f>
        <v>3.4524755989241693E-2</v>
      </c>
    </row>
    <row r="213" spans="1:7" x14ac:dyDescent="0.3">
      <c r="A213" s="11">
        <f>CURRENT_YEAR</f>
        <v>2022</v>
      </c>
      <c r="B213" s="11">
        <f>RRICC</f>
        <v>117000</v>
      </c>
      <c r="C213" s="7">
        <f>RR_ID</f>
        <v>2</v>
      </c>
      <c r="D213" s="1" t="str">
        <f>RR_SHORT_NAME</f>
        <v>NS</v>
      </c>
      <c r="E213" s="1" t="str">
        <f>RR_NAME</f>
        <v>Norfolk Southern</v>
      </c>
      <c r="F213" s="1" t="s">
        <v>47213</v>
      </c>
      <c r="G213" s="6">
        <f>E1L211C10</f>
        <v>1.8023066510872769</v>
      </c>
    </row>
    <row r="214" spans="1:7" x14ac:dyDescent="0.3">
      <c r="A214" s="11">
        <f>CURRENT_YEAR</f>
        <v>2022</v>
      </c>
      <c r="B214" s="11">
        <f>RRICC</f>
        <v>117000</v>
      </c>
      <c r="C214" s="7">
        <f>RR_ID</f>
        <v>2</v>
      </c>
      <c r="D214" s="1" t="str">
        <f>RR_SHORT_NAME</f>
        <v>NS</v>
      </c>
      <c r="E214" s="1" t="str">
        <f>RR_NAME</f>
        <v>Norfolk Southern</v>
      </c>
      <c r="F214" s="1" t="s">
        <v>47214</v>
      </c>
      <c r="G214" s="6">
        <f>E1L211C11</f>
        <v>4.5459832580662907</v>
      </c>
    </row>
    <row r="215" spans="1:7" x14ac:dyDescent="0.3">
      <c r="A215" s="11">
        <f>CURRENT_YEAR</f>
        <v>2022</v>
      </c>
      <c r="B215" s="11">
        <f>RRICC</f>
        <v>117000</v>
      </c>
      <c r="C215" s="7">
        <f>RR_ID</f>
        <v>2</v>
      </c>
      <c r="D215" s="1" t="str">
        <f>RR_SHORT_NAME</f>
        <v>NS</v>
      </c>
      <c r="E215" s="1" t="str">
        <f>RR_NAME</f>
        <v>Norfolk Southern</v>
      </c>
      <c r="F215" s="1" t="s">
        <v>47215</v>
      </c>
      <c r="G215" s="6">
        <f>E1L211C12</f>
        <v>3.4524755989241707E-2</v>
      </c>
    </row>
    <row r="216" spans="1:7" x14ac:dyDescent="0.3">
      <c r="A216" s="11">
        <f>CURRENT_YEAR</f>
        <v>2022</v>
      </c>
      <c r="B216" s="11">
        <f>RRICC</f>
        <v>117000</v>
      </c>
      <c r="C216" s="7">
        <f>RR_ID</f>
        <v>2</v>
      </c>
      <c r="D216" s="1" t="str">
        <f>RR_SHORT_NAME</f>
        <v>NS</v>
      </c>
      <c r="E216" s="1" t="str">
        <f>RR_NAME</f>
        <v>Norfolk Southern</v>
      </c>
      <c r="F216" s="1" t="s">
        <v>47216</v>
      </c>
      <c r="G216" s="6">
        <f>E1L211C13</f>
        <v>0.22420316463212497</v>
      </c>
    </row>
    <row r="217" spans="1:7" x14ac:dyDescent="0.3">
      <c r="A217" s="11">
        <f>CURRENT_YEAR</f>
        <v>2022</v>
      </c>
      <c r="B217" s="11">
        <f>RRICC</f>
        <v>117000</v>
      </c>
      <c r="C217" s="7">
        <f>RR_ID</f>
        <v>2</v>
      </c>
      <c r="D217" s="1" t="str">
        <f>RR_SHORT_NAME</f>
        <v>NS</v>
      </c>
      <c r="E217" s="1" t="str">
        <f>RR_NAME</f>
        <v>Norfolk Southern</v>
      </c>
      <c r="F217" s="1" t="s">
        <v>47217</v>
      </c>
      <c r="G217" s="6">
        <f>E1L212C1</f>
        <v>8.6457372338883898E-2</v>
      </c>
    </row>
    <row r="218" spans="1:7" x14ac:dyDescent="0.3">
      <c r="A218" s="11">
        <f>CURRENT_YEAR</f>
        <v>2022</v>
      </c>
      <c r="B218" s="11">
        <f>RRICC</f>
        <v>117000</v>
      </c>
      <c r="C218" s="7">
        <f>RR_ID</f>
        <v>2</v>
      </c>
      <c r="D218" s="1" t="str">
        <f>RR_SHORT_NAME</f>
        <v>NS</v>
      </c>
      <c r="E218" s="1" t="str">
        <f>RR_NAME</f>
        <v>Norfolk Southern</v>
      </c>
      <c r="F218" s="1" t="s">
        <v>47218</v>
      </c>
      <c r="G218" s="6">
        <f>E1L212C2</f>
        <v>0.14746709689668391</v>
      </c>
    </row>
    <row r="219" spans="1:7" x14ac:dyDescent="0.3">
      <c r="A219" s="11">
        <f>CURRENT_YEAR</f>
        <v>2022</v>
      </c>
      <c r="B219" s="11">
        <f>RRICC</f>
        <v>117000</v>
      </c>
      <c r="C219" s="7">
        <f>RR_ID</f>
        <v>2</v>
      </c>
      <c r="D219" s="1" t="str">
        <f>RR_SHORT_NAME</f>
        <v>NS</v>
      </c>
      <c r="E219" s="1" t="str">
        <f>RR_NAME</f>
        <v>Norfolk Southern</v>
      </c>
      <c r="F219" s="1" t="s">
        <v>47219</v>
      </c>
      <c r="G219" s="6">
        <f>E1L212C3</f>
        <v>0.16848703226903688</v>
      </c>
    </row>
    <row r="220" spans="1:7" x14ac:dyDescent="0.3">
      <c r="A220" s="11">
        <f>CURRENT_YEAR</f>
        <v>2022</v>
      </c>
      <c r="B220" s="11">
        <f>RRICC</f>
        <v>117000</v>
      </c>
      <c r="C220" s="7">
        <f>RR_ID</f>
        <v>2</v>
      </c>
      <c r="D220" s="1" t="str">
        <f>RR_SHORT_NAME</f>
        <v>NS</v>
      </c>
      <c r="E220" s="1" t="str">
        <f>RR_NAME</f>
        <v>Norfolk Southern</v>
      </c>
      <c r="F220" s="1" t="s">
        <v>47220</v>
      </c>
      <c r="G220" s="6">
        <f>E1L212C4</f>
        <v>0.22478916808109847</v>
      </c>
    </row>
    <row r="221" spans="1:7" x14ac:dyDescent="0.3">
      <c r="A221" s="11">
        <f>CURRENT_YEAR</f>
        <v>2022</v>
      </c>
      <c r="B221" s="11">
        <f>RRICC</f>
        <v>117000</v>
      </c>
      <c r="C221" s="7">
        <f>RR_ID</f>
        <v>2</v>
      </c>
      <c r="D221" s="1" t="str">
        <f>RR_SHORT_NAME</f>
        <v>NS</v>
      </c>
      <c r="E221" s="1" t="str">
        <f>RR_NAME</f>
        <v>Norfolk Southern</v>
      </c>
      <c r="F221" s="1" t="s">
        <v>47221</v>
      </c>
      <c r="G221" s="6">
        <f>E1L212C5</f>
        <v>0.3834144519313783</v>
      </c>
    </row>
    <row r="222" spans="1:7" x14ac:dyDescent="0.3">
      <c r="A222" s="11">
        <f>CURRENT_YEAR</f>
        <v>2022</v>
      </c>
      <c r="B222" s="11">
        <f>RRICC</f>
        <v>117000</v>
      </c>
      <c r="C222" s="7">
        <f>RR_ID</f>
        <v>2</v>
      </c>
      <c r="D222" s="1" t="str">
        <f>RR_SHORT_NAME</f>
        <v>NS</v>
      </c>
      <c r="E222" s="1" t="str">
        <f>RR_NAME</f>
        <v>Norfolk Southern</v>
      </c>
      <c r="F222" s="1" t="s">
        <v>47222</v>
      </c>
      <c r="G222" s="6">
        <f>E1L212C6</f>
        <v>0.43806628389949637</v>
      </c>
    </row>
    <row r="223" spans="1:7" x14ac:dyDescent="0.3">
      <c r="A223" s="11">
        <f>CURRENT_YEAR</f>
        <v>2022</v>
      </c>
      <c r="B223" s="11">
        <f>RRICC</f>
        <v>117000</v>
      </c>
      <c r="C223" s="7">
        <f>RR_ID</f>
        <v>2</v>
      </c>
      <c r="D223" s="1" t="str">
        <f>RR_SHORT_NAME</f>
        <v>NS</v>
      </c>
      <c r="E223" s="1" t="str">
        <f>RR_NAME</f>
        <v>Norfolk Southern</v>
      </c>
      <c r="F223" s="1" t="s">
        <v>47223</v>
      </c>
      <c r="G223" s="6">
        <f>E1L212C7</f>
        <v>9.3541870820056587</v>
      </c>
    </row>
    <row r="224" spans="1:7" x14ac:dyDescent="0.3">
      <c r="A224" s="11">
        <f>CURRENT_YEAR</f>
        <v>2022</v>
      </c>
      <c r="B224" s="11">
        <f>RRICC</f>
        <v>117000</v>
      </c>
      <c r="C224" s="7">
        <f>RR_ID</f>
        <v>2</v>
      </c>
      <c r="D224" s="1" t="str">
        <f>RR_SHORT_NAME</f>
        <v>NS</v>
      </c>
      <c r="E224" s="1" t="str">
        <f>RR_NAME</f>
        <v>Norfolk Southern</v>
      </c>
      <c r="F224" s="1" t="s">
        <v>47224</v>
      </c>
      <c r="G224" s="6">
        <f>E1L212C8</f>
        <v>34.659524020702221</v>
      </c>
    </row>
    <row r="225" spans="1:7" x14ac:dyDescent="0.3">
      <c r="A225" s="11">
        <f>CURRENT_YEAR</f>
        <v>2022</v>
      </c>
      <c r="B225" s="11">
        <f>RRICC</f>
        <v>117000</v>
      </c>
      <c r="C225" s="7">
        <f>RR_ID</f>
        <v>2</v>
      </c>
      <c r="D225" s="1" t="str">
        <f>RR_SHORT_NAME</f>
        <v>NS</v>
      </c>
      <c r="E225" s="1" t="str">
        <f>RR_NAME</f>
        <v>Norfolk Southern</v>
      </c>
      <c r="F225" s="1" t="s">
        <v>47225</v>
      </c>
      <c r="G225" s="6">
        <f>E1L212C9</f>
        <v>27.295711265866732</v>
      </c>
    </row>
    <row r="226" spans="1:7" x14ac:dyDescent="0.3">
      <c r="A226" s="11">
        <f>CURRENT_YEAR</f>
        <v>2022</v>
      </c>
      <c r="B226" s="11">
        <f>RRICC</f>
        <v>117000</v>
      </c>
      <c r="C226" s="7">
        <f>RR_ID</f>
        <v>2</v>
      </c>
      <c r="D226" s="1" t="str">
        <f>RR_SHORT_NAME</f>
        <v>NS</v>
      </c>
      <c r="E226" s="1" t="str">
        <f>RR_NAME</f>
        <v>Norfolk Southern</v>
      </c>
      <c r="F226" s="1" t="s">
        <v>47226</v>
      </c>
      <c r="G226" s="6">
        <f>E1L212C10</f>
        <v>9.3541870820056587</v>
      </c>
    </row>
    <row r="227" spans="1:7" x14ac:dyDescent="0.3">
      <c r="A227" s="11">
        <f>CURRENT_YEAR</f>
        <v>2022</v>
      </c>
      <c r="B227" s="11">
        <f>RRICC</f>
        <v>117000</v>
      </c>
      <c r="C227" s="7">
        <f>RR_ID</f>
        <v>2</v>
      </c>
      <c r="D227" s="1" t="str">
        <f>RR_SHORT_NAME</f>
        <v>NS</v>
      </c>
      <c r="E227" s="1" t="str">
        <f>RR_NAME</f>
        <v>Norfolk Southern</v>
      </c>
      <c r="F227" s="1" t="s">
        <v>47227</v>
      </c>
      <c r="G227" s="6">
        <f>E1L212C11</f>
        <v>34.659524020702221</v>
      </c>
    </row>
    <row r="228" spans="1:7" x14ac:dyDescent="0.3">
      <c r="A228" s="11">
        <f>CURRENT_YEAR</f>
        <v>2022</v>
      </c>
      <c r="B228" s="11">
        <f>RRICC</f>
        <v>117000</v>
      </c>
      <c r="C228" s="7">
        <f>RR_ID</f>
        <v>2</v>
      </c>
      <c r="D228" s="1" t="str">
        <f>RR_SHORT_NAME</f>
        <v>NS</v>
      </c>
      <c r="E228" s="1" t="str">
        <f>RR_NAME</f>
        <v>Norfolk Southern</v>
      </c>
      <c r="F228" s="1" t="s">
        <v>47228</v>
      </c>
      <c r="G228" s="6">
        <f>E1L212C12</f>
        <v>27.295711265866732</v>
      </c>
    </row>
    <row r="229" spans="1:7" x14ac:dyDescent="0.3">
      <c r="A229" s="11">
        <f>CURRENT_YEAR</f>
        <v>2022</v>
      </c>
      <c r="B229" s="11">
        <f>RRICC</f>
        <v>117000</v>
      </c>
      <c r="C229" s="7">
        <f>RR_ID</f>
        <v>2</v>
      </c>
      <c r="D229" s="1" t="str">
        <f>RR_SHORT_NAME</f>
        <v>NS</v>
      </c>
      <c r="E229" s="1" t="str">
        <f>RR_NAME</f>
        <v>Norfolk Southern</v>
      </c>
      <c r="F229" s="1" t="s">
        <v>47229</v>
      </c>
      <c r="G229" s="6">
        <f>E1L212C13</f>
        <v>0.29470762222891655</v>
      </c>
    </row>
    <row r="230" spans="1:7" x14ac:dyDescent="0.3">
      <c r="A230" s="11">
        <f>CURRENT_YEAR</f>
        <v>2022</v>
      </c>
      <c r="B230" s="11">
        <f>RRICC</f>
        <v>117000</v>
      </c>
      <c r="C230" s="7">
        <f>RR_ID</f>
        <v>2</v>
      </c>
      <c r="D230" s="1" t="str">
        <f>RR_SHORT_NAME</f>
        <v>NS</v>
      </c>
      <c r="E230" s="1" t="str">
        <f>RR_NAME</f>
        <v>Norfolk Southern</v>
      </c>
      <c r="F230" s="1" t="s">
        <v>47230</v>
      </c>
      <c r="G230" s="6">
        <f>E1L213C1</f>
        <v>9.2690406139098055E-2</v>
      </c>
    </row>
    <row r="231" spans="1:7" x14ac:dyDescent="0.3">
      <c r="A231" s="11">
        <f>CURRENT_YEAR</f>
        <v>2022</v>
      </c>
      <c r="B231" s="11">
        <f>RRICC</f>
        <v>117000</v>
      </c>
      <c r="C231" s="7">
        <f>RR_ID</f>
        <v>2</v>
      </c>
      <c r="D231" s="1" t="str">
        <f>RR_SHORT_NAME</f>
        <v>NS</v>
      </c>
      <c r="E231" s="1" t="str">
        <f>RR_NAME</f>
        <v>Norfolk Southern</v>
      </c>
      <c r="F231" s="1" t="s">
        <v>47231</v>
      </c>
      <c r="G231" s="6">
        <f>E1L213C2</f>
        <v>5.3918974838081495E-2</v>
      </c>
    </row>
    <row r="232" spans="1:7" x14ac:dyDescent="0.3">
      <c r="A232" s="11">
        <f>CURRENT_YEAR</f>
        <v>2022</v>
      </c>
      <c r="B232" s="11">
        <f>RRICC</f>
        <v>117000</v>
      </c>
      <c r="C232" s="7">
        <f>RR_ID</f>
        <v>2</v>
      </c>
      <c r="D232" s="1" t="str">
        <f>RR_SHORT_NAME</f>
        <v>NS</v>
      </c>
      <c r="E232" s="1" t="str">
        <f>RR_NAME</f>
        <v>Norfolk Southern</v>
      </c>
      <c r="F232" s="1" t="s">
        <v>47232</v>
      </c>
      <c r="G232" s="6">
        <f>E1L213C3</f>
        <v>5.107585871408399E-3</v>
      </c>
    </row>
    <row r="233" spans="1:7" x14ac:dyDescent="0.3">
      <c r="A233" s="11">
        <f>CURRENT_YEAR</f>
        <v>2022</v>
      </c>
      <c r="B233" s="11">
        <f>RRICC</f>
        <v>117000</v>
      </c>
      <c r="C233" s="7">
        <f>RR_ID</f>
        <v>2</v>
      </c>
      <c r="D233" s="1" t="str">
        <f>RR_SHORT_NAME</f>
        <v>NS</v>
      </c>
      <c r="E233" s="1" t="str">
        <f>RR_NAME</f>
        <v>Norfolk Southern</v>
      </c>
      <c r="F233" s="1" t="s">
        <v>47233</v>
      </c>
      <c r="G233" s="6">
        <f>E1L213C4</f>
        <v>0.24099505596165474</v>
      </c>
    </row>
    <row r="234" spans="1:7" x14ac:dyDescent="0.3">
      <c r="A234" s="11">
        <f>CURRENT_YEAR</f>
        <v>2022</v>
      </c>
      <c r="B234" s="11">
        <f>RRICC</f>
        <v>117000</v>
      </c>
      <c r="C234" s="7">
        <f>RR_ID</f>
        <v>2</v>
      </c>
      <c r="D234" s="1" t="str">
        <f>RR_SHORT_NAME</f>
        <v>NS</v>
      </c>
      <c r="E234" s="1" t="str">
        <f>RR_NAME</f>
        <v>Norfolk Southern</v>
      </c>
      <c r="F234" s="1" t="s">
        <v>47234</v>
      </c>
      <c r="G234" s="6">
        <f>E1L213C5</f>
        <v>0.14018933457901173</v>
      </c>
    </row>
    <row r="235" spans="1:7" x14ac:dyDescent="0.3">
      <c r="A235" s="11">
        <f>CURRENT_YEAR</f>
        <v>2022</v>
      </c>
      <c r="B235" s="11">
        <f>RRICC</f>
        <v>117000</v>
      </c>
      <c r="C235" s="7">
        <f>RR_ID</f>
        <v>2</v>
      </c>
      <c r="D235" s="1" t="str">
        <f>RR_SHORT_NAME</f>
        <v>NS</v>
      </c>
      <c r="E235" s="1" t="str">
        <f>RR_NAME</f>
        <v>Norfolk Southern</v>
      </c>
      <c r="F235" s="1" t="s">
        <v>47235</v>
      </c>
      <c r="G235" s="6">
        <f>E1L213C6</f>
        <v>1.327972326566184E-2</v>
      </c>
    </row>
    <row r="236" spans="1:7" x14ac:dyDescent="0.3">
      <c r="A236" s="11">
        <f>CURRENT_YEAR</f>
        <v>2022</v>
      </c>
      <c r="B236" s="11">
        <f>RRICC</f>
        <v>117000</v>
      </c>
      <c r="C236" s="7">
        <f>RR_ID</f>
        <v>2</v>
      </c>
      <c r="D236" s="1" t="str">
        <f>RR_SHORT_NAME</f>
        <v>NS</v>
      </c>
      <c r="E236" s="1" t="str">
        <f>RR_NAME</f>
        <v>Norfolk Southern</v>
      </c>
      <c r="F236" s="1" t="s">
        <v>47236</v>
      </c>
      <c r="G236" s="6">
        <f>E1L213C7</f>
        <v>8.8377815943459357</v>
      </c>
    </row>
    <row r="237" spans="1:7" x14ac:dyDescent="0.3">
      <c r="A237" s="11">
        <f>CURRENT_YEAR</f>
        <v>2022</v>
      </c>
      <c r="B237" s="11">
        <f>RRICC</f>
        <v>117000</v>
      </c>
      <c r="C237" s="7">
        <f>RR_ID</f>
        <v>2</v>
      </c>
      <c r="D237" s="1" t="str">
        <f>RR_SHORT_NAME</f>
        <v>NS</v>
      </c>
      <c r="E237" s="1" t="str">
        <f>RR_NAME</f>
        <v>Norfolk Southern</v>
      </c>
      <c r="F237" s="1" t="s">
        <v>47237</v>
      </c>
      <c r="G237" s="6">
        <f>E1L213C8</f>
        <v>23.320709241288139</v>
      </c>
    </row>
    <row r="238" spans="1:7" x14ac:dyDescent="0.3">
      <c r="A238" s="11">
        <f>CURRENT_YEAR</f>
        <v>2022</v>
      </c>
      <c r="B238" s="11">
        <f>RRICC</f>
        <v>117000</v>
      </c>
      <c r="C238" s="7">
        <f>RR_ID</f>
        <v>2</v>
      </c>
      <c r="D238" s="1" t="str">
        <f>RR_SHORT_NAME</f>
        <v>NS</v>
      </c>
      <c r="E238" s="1" t="str">
        <f>RR_NAME</f>
        <v>Norfolk Southern</v>
      </c>
      <c r="F238" s="1" t="s">
        <v>47238</v>
      </c>
      <c r="G238" s="6">
        <f>E1L213C9</f>
        <v>0.66728999487442231</v>
      </c>
    </row>
    <row r="239" spans="1:7" x14ac:dyDescent="0.3">
      <c r="A239" s="11">
        <f>CURRENT_YEAR</f>
        <v>2022</v>
      </c>
      <c r="B239" s="11">
        <f>RRICC</f>
        <v>117000</v>
      </c>
      <c r="C239" s="7">
        <f>RR_ID</f>
        <v>2</v>
      </c>
      <c r="D239" s="1" t="str">
        <f>RR_SHORT_NAME</f>
        <v>NS</v>
      </c>
      <c r="E239" s="1" t="str">
        <f>RR_NAME</f>
        <v>Norfolk Southern</v>
      </c>
      <c r="F239" s="1" t="s">
        <v>47239</v>
      </c>
      <c r="G239" s="6">
        <f>E1L213C10</f>
        <v>8.8377815943459357</v>
      </c>
    </row>
    <row r="240" spans="1:7" x14ac:dyDescent="0.3">
      <c r="A240" s="11">
        <f>CURRENT_YEAR</f>
        <v>2022</v>
      </c>
      <c r="B240" s="11">
        <f>RRICC</f>
        <v>117000</v>
      </c>
      <c r="C240" s="7">
        <f>RR_ID</f>
        <v>2</v>
      </c>
      <c r="D240" s="1" t="str">
        <f>RR_SHORT_NAME</f>
        <v>NS</v>
      </c>
      <c r="E240" s="1" t="str">
        <f>RR_NAME</f>
        <v>Norfolk Southern</v>
      </c>
      <c r="F240" s="1" t="s">
        <v>47240</v>
      </c>
      <c r="G240" s="6">
        <f>E1L213C11</f>
        <v>23.320709241288146</v>
      </c>
    </row>
    <row r="241" spans="1:7" x14ac:dyDescent="0.3">
      <c r="A241" s="11">
        <f>CURRENT_YEAR</f>
        <v>2022</v>
      </c>
      <c r="B241" s="11">
        <f>RRICC</f>
        <v>117000</v>
      </c>
      <c r="C241" s="7">
        <f>RR_ID</f>
        <v>2</v>
      </c>
      <c r="D241" s="1" t="str">
        <f>RR_SHORT_NAME</f>
        <v>NS</v>
      </c>
      <c r="E241" s="1" t="str">
        <f>RR_NAME</f>
        <v>Norfolk Southern</v>
      </c>
      <c r="F241" s="1" t="s">
        <v>47241</v>
      </c>
      <c r="G241" s="6">
        <f>E1L213C12</f>
        <v>0.66728999487442231</v>
      </c>
    </row>
    <row r="242" spans="1:7" x14ac:dyDescent="0.3">
      <c r="A242" s="11">
        <f>CURRENT_YEAR</f>
        <v>2022</v>
      </c>
      <c r="B242" s="11">
        <f>RRICC</f>
        <v>117000</v>
      </c>
      <c r="C242" s="7">
        <f>RR_ID</f>
        <v>2</v>
      </c>
      <c r="D242" s="1" t="str">
        <f>RR_SHORT_NAME</f>
        <v>NS</v>
      </c>
      <c r="E242" s="1" t="str">
        <f>RR_NAME</f>
        <v>Norfolk Southern</v>
      </c>
      <c r="F242" s="1" t="s">
        <v>47242</v>
      </c>
      <c r="G242" s="6">
        <f>E1L213C13</f>
        <v>0.2377306987190165</v>
      </c>
    </row>
    <row r="243" spans="1:7" x14ac:dyDescent="0.3">
      <c r="A243" s="11">
        <f>CURRENT_YEAR</f>
        <v>2022</v>
      </c>
      <c r="B243" s="11">
        <f>RRICC</f>
        <v>117000</v>
      </c>
      <c r="C243" s="7">
        <f>RR_ID</f>
        <v>2</v>
      </c>
      <c r="D243" s="1" t="str">
        <f>RR_SHORT_NAME</f>
        <v>NS</v>
      </c>
      <c r="E243" s="1" t="str">
        <f>RR_NAME</f>
        <v>Norfolk Southern</v>
      </c>
      <c r="F243" s="1" t="s">
        <v>47243</v>
      </c>
      <c r="G243" s="6">
        <f>E1L214C1</f>
        <v>6.8439044723530879E-2</v>
      </c>
    </row>
    <row r="244" spans="1:7" x14ac:dyDescent="0.3">
      <c r="A244" s="11">
        <f>CURRENT_YEAR</f>
        <v>2022</v>
      </c>
      <c r="B244" s="11">
        <f>RRICC</f>
        <v>117000</v>
      </c>
      <c r="C244" s="7">
        <f>RR_ID</f>
        <v>2</v>
      </c>
      <c r="D244" s="1" t="str">
        <f>RR_SHORT_NAME</f>
        <v>NS</v>
      </c>
      <c r="E244" s="1" t="str">
        <f>RR_NAME</f>
        <v>Norfolk Southern</v>
      </c>
      <c r="F244" s="1" t="s">
        <v>47244</v>
      </c>
      <c r="G244" s="6">
        <f>E1L214C2</f>
        <v>3.4482856312967859E-2</v>
      </c>
    </row>
    <row r="245" spans="1:7" x14ac:dyDescent="0.3">
      <c r="A245" s="11">
        <f>CURRENT_YEAR</f>
        <v>2022</v>
      </c>
      <c r="B245" s="11">
        <f>RRICC</f>
        <v>117000</v>
      </c>
      <c r="C245" s="7">
        <f>RR_ID</f>
        <v>2</v>
      </c>
      <c r="D245" s="1" t="str">
        <f>RR_SHORT_NAME</f>
        <v>NS</v>
      </c>
      <c r="E245" s="1" t="str">
        <f>RR_NAME</f>
        <v>Norfolk Southern</v>
      </c>
      <c r="F245" s="1" t="s">
        <v>47245</v>
      </c>
      <c r="G245" s="6">
        <f>E1L214C3</f>
        <v>1.504701076454442E-2</v>
      </c>
    </row>
    <row r="246" spans="1:7" x14ac:dyDescent="0.3">
      <c r="A246" s="11">
        <f>CURRENT_YEAR</f>
        <v>2022</v>
      </c>
      <c r="B246" s="11">
        <f>RRICC</f>
        <v>117000</v>
      </c>
      <c r="C246" s="7">
        <f>RR_ID</f>
        <v>2</v>
      </c>
      <c r="D246" s="1" t="str">
        <f>RR_SHORT_NAME</f>
        <v>NS</v>
      </c>
      <c r="E246" s="1" t="str">
        <f>RR_NAME</f>
        <v>Norfolk Southern</v>
      </c>
      <c r="F246" s="1" t="s">
        <v>47246</v>
      </c>
      <c r="G246" s="6">
        <f>E1L214C4</f>
        <v>0.17794151628118002</v>
      </c>
    </row>
    <row r="247" spans="1:7" x14ac:dyDescent="0.3">
      <c r="A247" s="11">
        <f>CURRENT_YEAR</f>
        <v>2022</v>
      </c>
      <c r="B247" s="11">
        <f>RRICC</f>
        <v>117000</v>
      </c>
      <c r="C247" s="7">
        <f>RR_ID</f>
        <v>2</v>
      </c>
      <c r="D247" s="1" t="str">
        <f>RR_SHORT_NAME</f>
        <v>NS</v>
      </c>
      <c r="E247" s="1" t="str">
        <f>RR_NAME</f>
        <v>Norfolk Southern</v>
      </c>
      <c r="F247" s="1" t="s">
        <v>47247</v>
      </c>
      <c r="G247" s="6">
        <f>E1L214C5</f>
        <v>8.9655426413716446E-2</v>
      </c>
    </row>
    <row r="248" spans="1:7" x14ac:dyDescent="0.3">
      <c r="A248" s="11">
        <f>CURRENT_YEAR</f>
        <v>2022</v>
      </c>
      <c r="B248" s="11">
        <f>RRICC</f>
        <v>117000</v>
      </c>
      <c r="C248" s="7">
        <f>RR_ID</f>
        <v>2</v>
      </c>
      <c r="D248" s="1" t="str">
        <f>RR_SHORT_NAME</f>
        <v>NS</v>
      </c>
      <c r="E248" s="1" t="str">
        <f>RR_NAME</f>
        <v>Norfolk Southern</v>
      </c>
      <c r="F248" s="1" t="s">
        <v>47248</v>
      </c>
      <c r="G248" s="6">
        <f>E1L214C6</f>
        <v>3.9122227987815596E-2</v>
      </c>
    </row>
    <row r="249" spans="1:7" x14ac:dyDescent="0.3">
      <c r="A249" s="11">
        <f>CURRENT_YEAR</f>
        <v>2022</v>
      </c>
      <c r="B249" s="11">
        <f>RRICC</f>
        <v>117000</v>
      </c>
      <c r="C249" s="7">
        <f>RR_ID</f>
        <v>2</v>
      </c>
      <c r="D249" s="1" t="str">
        <f>RR_SHORT_NAME</f>
        <v>NS</v>
      </c>
      <c r="E249" s="1" t="str">
        <f>RR_NAME</f>
        <v>Norfolk Southern</v>
      </c>
      <c r="F249" s="1" t="s">
        <v>47249</v>
      </c>
      <c r="G249" s="6">
        <f>E1L214C7</f>
        <v>8.707459159249618</v>
      </c>
    </row>
    <row r="250" spans="1:7" x14ac:dyDescent="0.3">
      <c r="A250" s="11">
        <f>CURRENT_YEAR</f>
        <v>2022</v>
      </c>
      <c r="B250" s="11">
        <f>RRICC</f>
        <v>117000</v>
      </c>
      <c r="C250" s="7">
        <f>RR_ID</f>
        <v>2</v>
      </c>
      <c r="D250" s="1" t="str">
        <f>RR_SHORT_NAME</f>
        <v>NS</v>
      </c>
      <c r="E250" s="1" t="str">
        <f>RR_NAME</f>
        <v>Norfolk Southern</v>
      </c>
      <c r="F250" s="1" t="s">
        <v>47250</v>
      </c>
      <c r="G250" s="6">
        <f>E1L214C8</f>
        <v>16.955926449261195</v>
      </c>
    </row>
    <row r="251" spans="1:7" x14ac:dyDescent="0.3">
      <c r="A251" s="11">
        <f>CURRENT_YEAR</f>
        <v>2022</v>
      </c>
      <c r="B251" s="11">
        <f>RRICC</f>
        <v>117000</v>
      </c>
      <c r="C251" s="7">
        <f>RR_ID</f>
        <v>2</v>
      </c>
      <c r="D251" s="1" t="str">
        <f>RR_SHORT_NAME</f>
        <v>NS</v>
      </c>
      <c r="E251" s="1" t="str">
        <f>RR_NAME</f>
        <v>Norfolk Southern</v>
      </c>
      <c r="F251" s="1" t="s">
        <v>47251</v>
      </c>
      <c r="G251" s="6">
        <f>E1L214C9</f>
        <v>2.7706441125615671</v>
      </c>
    </row>
    <row r="252" spans="1:7" x14ac:dyDescent="0.3">
      <c r="A252" s="11">
        <f>CURRENT_YEAR</f>
        <v>2022</v>
      </c>
      <c r="B252" s="11">
        <f>RRICC</f>
        <v>117000</v>
      </c>
      <c r="C252" s="7">
        <f>RR_ID</f>
        <v>2</v>
      </c>
      <c r="D252" s="1" t="str">
        <f>RR_SHORT_NAME</f>
        <v>NS</v>
      </c>
      <c r="E252" s="1" t="str">
        <f>RR_NAME</f>
        <v>Norfolk Southern</v>
      </c>
      <c r="F252" s="1" t="s">
        <v>47252</v>
      </c>
      <c r="G252" s="6">
        <f>E1L214C10</f>
        <v>8.707459159249618</v>
      </c>
    </row>
    <row r="253" spans="1:7" x14ac:dyDescent="0.3">
      <c r="A253" s="11">
        <f>CURRENT_YEAR</f>
        <v>2022</v>
      </c>
      <c r="B253" s="11">
        <f>RRICC</f>
        <v>117000</v>
      </c>
      <c r="C253" s="7">
        <f>RR_ID</f>
        <v>2</v>
      </c>
      <c r="D253" s="1" t="str">
        <f>RR_SHORT_NAME</f>
        <v>NS</v>
      </c>
      <c r="E253" s="1" t="str">
        <f>RR_NAME</f>
        <v>Norfolk Southern</v>
      </c>
      <c r="F253" s="1" t="s">
        <v>47253</v>
      </c>
      <c r="G253" s="6">
        <f>E1L214C11</f>
        <v>16.955926449261195</v>
      </c>
    </row>
    <row r="254" spans="1:7" x14ac:dyDescent="0.3">
      <c r="A254" s="11">
        <f>CURRENT_YEAR</f>
        <v>2022</v>
      </c>
      <c r="B254" s="11">
        <f>RRICC</f>
        <v>117000</v>
      </c>
      <c r="C254" s="7">
        <f>RR_ID</f>
        <v>2</v>
      </c>
      <c r="D254" s="1" t="str">
        <f>RR_SHORT_NAME</f>
        <v>NS</v>
      </c>
      <c r="E254" s="1" t="str">
        <f>RR_NAME</f>
        <v>Norfolk Southern</v>
      </c>
      <c r="F254" s="1" t="s">
        <v>47254</v>
      </c>
      <c r="G254" s="6">
        <f>E1L214C12</f>
        <v>2.7706441125615671</v>
      </c>
    </row>
    <row r="255" spans="1:7" x14ac:dyDescent="0.3">
      <c r="A255" s="11">
        <f>CURRENT_YEAR</f>
        <v>2022</v>
      </c>
      <c r="B255" s="11">
        <f>RRICC</f>
        <v>117000</v>
      </c>
      <c r="C255" s="7">
        <f>RR_ID</f>
        <v>2</v>
      </c>
      <c r="D255" s="1" t="str">
        <f>RR_SHORT_NAME</f>
        <v>NS</v>
      </c>
      <c r="E255" s="1" t="str">
        <f>RR_NAME</f>
        <v>Norfolk Southern</v>
      </c>
      <c r="F255" s="1" t="s">
        <v>47255</v>
      </c>
      <c r="G255" s="6">
        <f>E1L214C13</f>
        <v>0.26318646852601052</v>
      </c>
    </row>
    <row r="256" spans="1:7" x14ac:dyDescent="0.3">
      <c r="A256" s="11">
        <f>CURRENT_YEAR</f>
        <v>2022</v>
      </c>
      <c r="B256" s="11">
        <f>RRICC</f>
        <v>117000</v>
      </c>
      <c r="C256" s="7">
        <f>RR_ID</f>
        <v>2</v>
      </c>
      <c r="D256" s="1" t="str">
        <f>RR_SHORT_NAME</f>
        <v>NS</v>
      </c>
      <c r="E256" s="1" t="str">
        <f>RR_NAME</f>
        <v>Norfolk Southern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2022</v>
      </c>
      <c r="B257" s="11">
        <f>RRICC</f>
        <v>117000</v>
      </c>
      <c r="C257" s="7">
        <f>RR_ID</f>
        <v>2</v>
      </c>
      <c r="D257" s="1" t="str">
        <f>RR_SHORT_NAME</f>
        <v>NS</v>
      </c>
      <c r="E257" s="1" t="str">
        <f>RR_NAME</f>
        <v>Norfolk Southern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2022</v>
      </c>
      <c r="B258" s="11">
        <f>RRICC</f>
        <v>117000</v>
      </c>
      <c r="C258" s="7">
        <f>RR_ID</f>
        <v>2</v>
      </c>
      <c r="D258" s="1" t="str">
        <f>RR_SHORT_NAME</f>
        <v>NS</v>
      </c>
      <c r="E258" s="1" t="str">
        <f>RR_NAME</f>
        <v>Norfolk Southern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2022</v>
      </c>
      <c r="B259" s="11">
        <f>RRICC</f>
        <v>117000</v>
      </c>
      <c r="C259" s="7">
        <f>RR_ID</f>
        <v>2</v>
      </c>
      <c r="D259" s="1" t="str">
        <f>RR_SHORT_NAME</f>
        <v>NS</v>
      </c>
      <c r="E259" s="1" t="str">
        <f>RR_NAME</f>
        <v>Norfolk Southern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2022</v>
      </c>
      <c r="B260" s="11">
        <f>RRICC</f>
        <v>117000</v>
      </c>
      <c r="C260" s="7">
        <f>RR_ID</f>
        <v>2</v>
      </c>
      <c r="D260" s="1" t="str">
        <f>RR_SHORT_NAME</f>
        <v>NS</v>
      </c>
      <c r="E260" s="1" t="str">
        <f>RR_NAME</f>
        <v>Norfolk Southern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2022</v>
      </c>
      <c r="B261" s="11">
        <f>RRICC</f>
        <v>117000</v>
      </c>
      <c r="C261" s="7">
        <f>RR_ID</f>
        <v>2</v>
      </c>
      <c r="D261" s="1" t="str">
        <f>RR_SHORT_NAME</f>
        <v>NS</v>
      </c>
      <c r="E261" s="1" t="str">
        <f>RR_NAME</f>
        <v>Norfolk Southern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2022</v>
      </c>
      <c r="B262" s="11">
        <f>RRICC</f>
        <v>117000</v>
      </c>
      <c r="C262" s="7">
        <f>RR_ID</f>
        <v>2</v>
      </c>
      <c r="D262" s="1" t="str">
        <f>RR_SHORT_NAME</f>
        <v>NS</v>
      </c>
      <c r="E262" s="1" t="str">
        <f>RR_NAME</f>
        <v>Norfolk Southern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2022</v>
      </c>
      <c r="B263" s="11">
        <f>RRICC</f>
        <v>117000</v>
      </c>
      <c r="C263" s="7">
        <f>RR_ID</f>
        <v>2</v>
      </c>
      <c r="D263" s="1" t="str">
        <f>RR_SHORT_NAME</f>
        <v>NS</v>
      </c>
      <c r="E263" s="1" t="str">
        <f>RR_NAME</f>
        <v>Norfolk Southern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2022</v>
      </c>
      <c r="B264" s="11">
        <f>RRICC</f>
        <v>117000</v>
      </c>
      <c r="C264" s="7">
        <f>RR_ID</f>
        <v>2</v>
      </c>
      <c r="D264" s="1" t="str">
        <f>RR_SHORT_NAME</f>
        <v>NS</v>
      </c>
      <c r="E264" s="1" t="str">
        <f>RR_NAME</f>
        <v>Norfolk Southern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2022</v>
      </c>
      <c r="B265" s="11">
        <f>RRICC</f>
        <v>117000</v>
      </c>
      <c r="C265" s="7">
        <f>RR_ID</f>
        <v>2</v>
      </c>
      <c r="D265" s="1" t="str">
        <f>RR_SHORT_NAME</f>
        <v>NS</v>
      </c>
      <c r="E265" s="1" t="str">
        <f>RR_NAME</f>
        <v>Norfolk Southern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2022</v>
      </c>
      <c r="B266" s="11">
        <f>RRICC</f>
        <v>117000</v>
      </c>
      <c r="C266" s="7">
        <f>RR_ID</f>
        <v>2</v>
      </c>
      <c r="D266" s="1" t="str">
        <f>RR_SHORT_NAME</f>
        <v>NS</v>
      </c>
      <c r="E266" s="1" t="str">
        <f>RR_NAME</f>
        <v>Norfolk Southern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2022</v>
      </c>
      <c r="B267" s="11">
        <f>RRICC</f>
        <v>117000</v>
      </c>
      <c r="C267" s="7">
        <f>RR_ID</f>
        <v>2</v>
      </c>
      <c r="D267" s="1" t="str">
        <f>RR_SHORT_NAME</f>
        <v>NS</v>
      </c>
      <c r="E267" s="1" t="str">
        <f>RR_NAME</f>
        <v>Norfolk Southern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2022</v>
      </c>
      <c r="B268" s="11">
        <f>RRICC</f>
        <v>117000</v>
      </c>
      <c r="C268" s="7">
        <f>RR_ID</f>
        <v>2</v>
      </c>
      <c r="D268" s="1" t="str">
        <f>RR_SHORT_NAME</f>
        <v>NS</v>
      </c>
      <c r="E268" s="1" t="str">
        <f>RR_NAME</f>
        <v>Norfolk Southern</v>
      </c>
      <c r="F268" s="1" t="s">
        <v>47268</v>
      </c>
      <c r="G268" s="6">
        <f>E1L215C13</f>
        <v>1.4484785822781197E-2</v>
      </c>
    </row>
    <row r="269" spans="1:7" x14ac:dyDescent="0.3">
      <c r="A269" s="11">
        <f>CURRENT_YEAR</f>
        <v>2022</v>
      </c>
      <c r="B269" s="11">
        <f>RRICC</f>
        <v>117000</v>
      </c>
      <c r="C269" s="7">
        <f>RR_ID</f>
        <v>2</v>
      </c>
      <c r="D269" s="1" t="str">
        <f>RR_SHORT_NAME</f>
        <v>NS</v>
      </c>
      <c r="E269" s="1" t="str">
        <f>RR_NAME</f>
        <v>Norfolk Southern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2022</v>
      </c>
      <c r="B270" s="11">
        <f>RRICC</f>
        <v>117000</v>
      </c>
      <c r="C270" s="7">
        <f>RR_ID</f>
        <v>2</v>
      </c>
      <c r="D270" s="1" t="str">
        <f>RR_SHORT_NAME</f>
        <v>NS</v>
      </c>
      <c r="E270" s="1" t="str">
        <f>RR_NAME</f>
        <v>Norfolk Southern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2022</v>
      </c>
      <c r="B271" s="11">
        <f>RRICC</f>
        <v>117000</v>
      </c>
      <c r="C271" s="7">
        <f>RR_ID</f>
        <v>2</v>
      </c>
      <c r="D271" s="1" t="str">
        <f>RR_SHORT_NAME</f>
        <v>NS</v>
      </c>
      <c r="E271" s="1" t="str">
        <f>RR_NAME</f>
        <v>Norfolk Southern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2022</v>
      </c>
      <c r="B272" s="11">
        <f>RRICC</f>
        <v>117000</v>
      </c>
      <c r="C272" s="7">
        <f>RR_ID</f>
        <v>2</v>
      </c>
      <c r="D272" s="1" t="str">
        <f>RR_SHORT_NAME</f>
        <v>NS</v>
      </c>
      <c r="E272" s="1" t="str">
        <f>RR_NAME</f>
        <v>Norfolk Southern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2022</v>
      </c>
      <c r="B273" s="11">
        <f>RRICC</f>
        <v>117000</v>
      </c>
      <c r="C273" s="7">
        <f>RR_ID</f>
        <v>2</v>
      </c>
      <c r="D273" s="1" t="str">
        <f>RR_SHORT_NAME</f>
        <v>NS</v>
      </c>
      <c r="E273" s="1" t="str">
        <f>RR_NAME</f>
        <v>Norfolk Southern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2022</v>
      </c>
      <c r="B274" s="11">
        <f>RRICC</f>
        <v>117000</v>
      </c>
      <c r="C274" s="7">
        <f>RR_ID</f>
        <v>2</v>
      </c>
      <c r="D274" s="1" t="str">
        <f>RR_SHORT_NAME</f>
        <v>NS</v>
      </c>
      <c r="E274" s="1" t="str">
        <f>RR_NAME</f>
        <v>Norfolk Southern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2022</v>
      </c>
      <c r="B275" s="11">
        <f>RRICC</f>
        <v>117000</v>
      </c>
      <c r="C275" s="7">
        <f>RR_ID</f>
        <v>2</v>
      </c>
      <c r="D275" s="1" t="str">
        <f>RR_SHORT_NAME</f>
        <v>NS</v>
      </c>
      <c r="E275" s="1" t="str">
        <f>RR_NAME</f>
        <v>Norfolk Southern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2022</v>
      </c>
      <c r="B276" s="11">
        <f>RRICC</f>
        <v>117000</v>
      </c>
      <c r="C276" s="7">
        <f>RR_ID</f>
        <v>2</v>
      </c>
      <c r="D276" s="1" t="str">
        <f>RR_SHORT_NAME</f>
        <v>NS</v>
      </c>
      <c r="E276" s="1" t="str">
        <f>RR_NAME</f>
        <v>Norfolk Southern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2022</v>
      </c>
      <c r="B277" s="11">
        <f>RRICC</f>
        <v>117000</v>
      </c>
      <c r="C277" s="7">
        <f>RR_ID</f>
        <v>2</v>
      </c>
      <c r="D277" s="1" t="str">
        <f>RR_SHORT_NAME</f>
        <v>NS</v>
      </c>
      <c r="E277" s="1" t="str">
        <f>RR_NAME</f>
        <v>Norfolk Southern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2022</v>
      </c>
      <c r="B278" s="11">
        <f>RRICC</f>
        <v>117000</v>
      </c>
      <c r="C278" s="7">
        <f>RR_ID</f>
        <v>2</v>
      </c>
      <c r="D278" s="1" t="str">
        <f>RR_SHORT_NAME</f>
        <v>NS</v>
      </c>
      <c r="E278" s="1" t="str">
        <f>RR_NAME</f>
        <v>Norfolk Southern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2022</v>
      </c>
      <c r="B279" s="11">
        <f>RRICC</f>
        <v>117000</v>
      </c>
      <c r="C279" s="7">
        <f>RR_ID</f>
        <v>2</v>
      </c>
      <c r="D279" s="1" t="str">
        <f>RR_SHORT_NAME</f>
        <v>NS</v>
      </c>
      <c r="E279" s="1" t="str">
        <f>RR_NAME</f>
        <v>Norfolk Southern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2022</v>
      </c>
      <c r="B280" s="11">
        <f>RRICC</f>
        <v>117000</v>
      </c>
      <c r="C280" s="7">
        <f>RR_ID</f>
        <v>2</v>
      </c>
      <c r="D280" s="1" t="str">
        <f>RR_SHORT_NAME</f>
        <v>NS</v>
      </c>
      <c r="E280" s="1" t="str">
        <f>RR_NAME</f>
        <v>Norfolk Southern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2022</v>
      </c>
      <c r="B281" s="11">
        <f>RRICC</f>
        <v>117000</v>
      </c>
      <c r="C281" s="7">
        <f>RR_ID</f>
        <v>2</v>
      </c>
      <c r="D281" s="1" t="str">
        <f>RR_SHORT_NAME</f>
        <v>NS</v>
      </c>
      <c r="E281" s="1" t="str">
        <f>RR_NAME</f>
        <v>Norfolk Southern</v>
      </c>
      <c r="F281" s="1" t="s">
        <v>47281</v>
      </c>
      <c r="G281" s="6">
        <f>E1L216C13</f>
        <v>1.0276946076938007E-2</v>
      </c>
    </row>
    <row r="282" spans="1:7" x14ac:dyDescent="0.3">
      <c r="A282" s="11">
        <f>CURRENT_YEAR</f>
        <v>2022</v>
      </c>
      <c r="B282" s="11">
        <f>RRICC</f>
        <v>117000</v>
      </c>
      <c r="C282" s="7">
        <f>RR_ID</f>
        <v>2</v>
      </c>
      <c r="D282" s="1" t="str">
        <f>RR_SHORT_NAME</f>
        <v>NS</v>
      </c>
      <c r="E282" s="1" t="str">
        <f>RR_NAME</f>
        <v>Norfolk Southern</v>
      </c>
      <c r="F282" s="1" t="s">
        <v>47282</v>
      </c>
      <c r="G282" s="6">
        <f>E1L217C1</f>
        <v>0.24826765594336389</v>
      </c>
    </row>
    <row r="283" spans="1:7" x14ac:dyDescent="0.3">
      <c r="A283" s="11">
        <f>CURRENT_YEAR</f>
        <v>2022</v>
      </c>
      <c r="B283" s="11">
        <f>RRICC</f>
        <v>117000</v>
      </c>
      <c r="C283" s="7">
        <f>RR_ID</f>
        <v>2</v>
      </c>
      <c r="D283" s="1" t="str">
        <f>RR_SHORT_NAME</f>
        <v>NS</v>
      </c>
      <c r="E283" s="1" t="str">
        <f>RR_NAME</f>
        <v>Norfolk Southern</v>
      </c>
      <c r="F283" s="1" t="s">
        <v>47283</v>
      </c>
      <c r="G283" s="6">
        <f>E1L217C2</f>
        <v>2.9561750329019127E-3</v>
      </c>
    </row>
    <row r="284" spans="1:7" x14ac:dyDescent="0.3">
      <c r="A284" s="11">
        <f>CURRENT_YEAR</f>
        <v>2022</v>
      </c>
      <c r="B284" s="11">
        <f>RRICC</f>
        <v>117000</v>
      </c>
      <c r="C284" s="7">
        <f>RR_ID</f>
        <v>2</v>
      </c>
      <c r="D284" s="1" t="str">
        <f>RR_SHORT_NAME</f>
        <v>NS</v>
      </c>
      <c r="E284" s="1" t="str">
        <f>RR_NAME</f>
        <v>Norfolk Southern</v>
      </c>
      <c r="F284" s="1" t="s">
        <v>47284</v>
      </c>
      <c r="G284" s="6">
        <f>E1L217C3</f>
        <v>8.3613773343460002E-3</v>
      </c>
    </row>
    <row r="285" spans="1:7" x14ac:dyDescent="0.3">
      <c r="A285" s="11">
        <f>CURRENT_YEAR</f>
        <v>2022</v>
      </c>
      <c r="B285" s="11">
        <f>RRICC</f>
        <v>117000</v>
      </c>
      <c r="C285" s="7">
        <f>RR_ID</f>
        <v>2</v>
      </c>
      <c r="D285" s="1" t="str">
        <f>RR_SHORT_NAME</f>
        <v>NS</v>
      </c>
      <c r="E285" s="1" t="str">
        <f>RR_NAME</f>
        <v>Norfolk Southern</v>
      </c>
      <c r="F285" s="1" t="s">
        <v>47285</v>
      </c>
      <c r="G285" s="6">
        <f>E1L217C4</f>
        <v>0.64549590545274993</v>
      </c>
    </row>
    <row r="286" spans="1:7" x14ac:dyDescent="0.3">
      <c r="A286" s="11">
        <f>CURRENT_YEAR</f>
        <v>2022</v>
      </c>
      <c r="B286" s="11">
        <f>RRICC</f>
        <v>117000</v>
      </c>
      <c r="C286" s="7">
        <f>RR_ID</f>
        <v>2</v>
      </c>
      <c r="D286" s="1" t="str">
        <f>RR_SHORT_NAME</f>
        <v>NS</v>
      </c>
      <c r="E286" s="1" t="str">
        <f>RR_NAME</f>
        <v>Norfolk Southern</v>
      </c>
      <c r="F286" s="1" t="s">
        <v>47286</v>
      </c>
      <c r="G286" s="6">
        <f>E1L217C5</f>
        <v>7.6860550855449442E-3</v>
      </c>
    </row>
    <row r="287" spans="1:7" x14ac:dyDescent="0.3">
      <c r="A287" s="11">
        <f>CURRENT_YEAR</f>
        <v>2022</v>
      </c>
      <c r="B287" s="11">
        <f>RRICC</f>
        <v>117000</v>
      </c>
      <c r="C287" s="7">
        <f>RR_ID</f>
        <v>2</v>
      </c>
      <c r="D287" s="1" t="str">
        <f>RR_SHORT_NAME</f>
        <v>NS</v>
      </c>
      <c r="E287" s="1" t="str">
        <f>RR_NAME</f>
        <v>Norfolk Southern</v>
      </c>
      <c r="F287" s="1" t="s">
        <v>47287</v>
      </c>
      <c r="G287" s="6">
        <f>E1L217C6</f>
        <v>2.1739581069299529E-2</v>
      </c>
    </row>
    <row r="288" spans="1:7" x14ac:dyDescent="0.3">
      <c r="A288" s="11">
        <f>CURRENT_YEAR</f>
        <v>2022</v>
      </c>
      <c r="B288" s="11">
        <f>RRICC</f>
        <v>117000</v>
      </c>
      <c r="C288" s="7">
        <f>RR_ID</f>
        <v>2</v>
      </c>
      <c r="D288" s="1" t="str">
        <f>RR_SHORT_NAME</f>
        <v>NS</v>
      </c>
      <c r="E288" s="1" t="str">
        <f>RR_NAME</f>
        <v>Norfolk Southern</v>
      </c>
      <c r="F288" s="1" t="s">
        <v>47288</v>
      </c>
      <c r="G288" s="6">
        <f>E1L217C7</f>
        <v>56.858241342772011</v>
      </c>
    </row>
    <row r="289" spans="1:7" x14ac:dyDescent="0.3">
      <c r="A289" s="11">
        <f>CURRENT_YEAR</f>
        <v>2022</v>
      </c>
      <c r="B289" s="11">
        <f>RRICC</f>
        <v>117000</v>
      </c>
      <c r="C289" s="7">
        <f>RR_ID</f>
        <v>2</v>
      </c>
      <c r="D289" s="1" t="str">
        <f>RR_SHORT_NAME</f>
        <v>NS</v>
      </c>
      <c r="E289" s="1" t="str">
        <f>RR_NAME</f>
        <v>Norfolk Southern</v>
      </c>
      <c r="F289" s="1" t="s">
        <v>47289</v>
      </c>
      <c r="G289" s="6">
        <f>E1L217C8</f>
        <v>-69.113687509117327</v>
      </c>
    </row>
    <row r="290" spans="1:7" x14ac:dyDescent="0.3">
      <c r="A290" s="11">
        <f>CURRENT_YEAR</f>
        <v>2022</v>
      </c>
      <c r="B290" s="11">
        <f>RRICC</f>
        <v>117000</v>
      </c>
      <c r="C290" s="7">
        <f>RR_ID</f>
        <v>2</v>
      </c>
      <c r="D290" s="1" t="str">
        <f>RR_SHORT_NAME</f>
        <v>NS</v>
      </c>
      <c r="E290" s="1" t="str">
        <f>RR_NAME</f>
        <v>Norfolk Southern</v>
      </c>
      <c r="F290" s="1" t="s">
        <v>47290</v>
      </c>
      <c r="G290" s="6">
        <f>E1L217C9</f>
        <v>2.3212404714876937</v>
      </c>
    </row>
    <row r="291" spans="1:7" x14ac:dyDescent="0.3">
      <c r="A291" s="11">
        <f>CURRENT_YEAR</f>
        <v>2022</v>
      </c>
      <c r="B291" s="11">
        <f>RRICC</f>
        <v>117000</v>
      </c>
      <c r="C291" s="7">
        <f>RR_ID</f>
        <v>2</v>
      </c>
      <c r="D291" s="1" t="str">
        <f>RR_SHORT_NAME</f>
        <v>NS</v>
      </c>
      <c r="E291" s="1" t="str">
        <f>RR_NAME</f>
        <v>Norfolk Southern</v>
      </c>
      <c r="F291" s="1" t="s">
        <v>47291</v>
      </c>
      <c r="G291" s="6">
        <f>E1L217C10</f>
        <v>56.858241342772018</v>
      </c>
    </row>
    <row r="292" spans="1:7" x14ac:dyDescent="0.3">
      <c r="A292" s="11">
        <f>CURRENT_YEAR</f>
        <v>2022</v>
      </c>
      <c r="B292" s="11">
        <f>RRICC</f>
        <v>117000</v>
      </c>
      <c r="C292" s="7">
        <f>RR_ID</f>
        <v>2</v>
      </c>
      <c r="D292" s="1" t="str">
        <f>RR_SHORT_NAME</f>
        <v>NS</v>
      </c>
      <c r="E292" s="1" t="str">
        <f>RR_NAME</f>
        <v>Norfolk Southern</v>
      </c>
      <c r="F292" s="1" t="s">
        <v>47292</v>
      </c>
      <c r="G292" s="6">
        <f>E1L217C11</f>
        <v>-69.113687509117327</v>
      </c>
    </row>
    <row r="293" spans="1:7" x14ac:dyDescent="0.3">
      <c r="A293" s="11">
        <f>CURRENT_YEAR</f>
        <v>2022</v>
      </c>
      <c r="B293" s="11">
        <f>RRICC</f>
        <v>117000</v>
      </c>
      <c r="C293" s="7">
        <f>RR_ID</f>
        <v>2</v>
      </c>
      <c r="D293" s="1" t="str">
        <f>RR_SHORT_NAME</f>
        <v>NS</v>
      </c>
      <c r="E293" s="1" t="str">
        <f>RR_NAME</f>
        <v>Norfolk Southern</v>
      </c>
      <c r="F293" s="1" t="s">
        <v>47293</v>
      </c>
      <c r="G293" s="6">
        <f>E1L217C12</f>
        <v>2.3212404714876937</v>
      </c>
    </row>
    <row r="294" spans="1:7" x14ac:dyDescent="0.3">
      <c r="A294" s="11">
        <f>CURRENT_YEAR</f>
        <v>2022</v>
      </c>
      <c r="B294" s="11">
        <f>RRICC</f>
        <v>117000</v>
      </c>
      <c r="C294" s="7">
        <f>RR_ID</f>
        <v>2</v>
      </c>
      <c r="D294" s="1" t="str">
        <f>RR_SHORT_NAME</f>
        <v>NS</v>
      </c>
      <c r="E294" s="1" t="str">
        <f>RR_NAME</f>
        <v>Norfolk Southern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2022</v>
      </c>
      <c r="B295" s="11">
        <f>RRICC</f>
        <v>117000</v>
      </c>
      <c r="C295" s="7">
        <f>RR_ID</f>
        <v>2</v>
      </c>
      <c r="D295" s="1" t="str">
        <f>RR_SHORT_NAME</f>
        <v>NS</v>
      </c>
      <c r="E295" s="1" t="str">
        <f>RR_NAME</f>
        <v>Norfolk Southern</v>
      </c>
      <c r="F295" s="1" t="s">
        <v>47295</v>
      </c>
      <c r="G295" s="6">
        <f>E1L218C1</f>
        <v>3.0283221288460897E-2</v>
      </c>
    </row>
    <row r="296" spans="1:7" x14ac:dyDescent="0.3">
      <c r="A296" s="11">
        <f>CURRENT_YEAR</f>
        <v>2022</v>
      </c>
      <c r="B296" s="11">
        <f>RRICC</f>
        <v>117000</v>
      </c>
      <c r="C296" s="7">
        <f>RR_ID</f>
        <v>2</v>
      </c>
      <c r="D296" s="1" t="str">
        <f>RR_SHORT_NAME</f>
        <v>NS</v>
      </c>
      <c r="E296" s="1" t="str">
        <f>RR_NAME</f>
        <v>Norfolk Southern</v>
      </c>
      <c r="F296" s="1" t="s">
        <v>47296</v>
      </c>
      <c r="G296" s="6">
        <f>E1L218C2</f>
        <v>9.205265063442479E-2</v>
      </c>
    </row>
    <row r="297" spans="1:7" x14ac:dyDescent="0.3">
      <c r="A297" s="11">
        <f>CURRENT_YEAR</f>
        <v>2022</v>
      </c>
      <c r="B297" s="11">
        <f>RRICC</f>
        <v>117000</v>
      </c>
      <c r="C297" s="7">
        <f>RR_ID</f>
        <v>2</v>
      </c>
      <c r="D297" s="1" t="str">
        <f>RR_SHORT_NAME</f>
        <v>NS</v>
      </c>
      <c r="E297" s="1" t="str">
        <f>RR_NAME</f>
        <v>Norfolk Southern</v>
      </c>
      <c r="F297" s="1" t="s">
        <v>47297</v>
      </c>
      <c r="G297" s="6">
        <f>E1L218C3</f>
        <v>0.1613670081846198</v>
      </c>
    </row>
    <row r="298" spans="1:7" x14ac:dyDescent="0.3">
      <c r="A298" s="11">
        <f>CURRENT_YEAR</f>
        <v>2022</v>
      </c>
      <c r="B298" s="11">
        <f>RRICC</f>
        <v>117000</v>
      </c>
      <c r="C298" s="7">
        <f>RR_ID</f>
        <v>2</v>
      </c>
      <c r="D298" s="1" t="str">
        <f>RR_SHORT_NAME</f>
        <v>NS</v>
      </c>
      <c r="E298" s="1" t="str">
        <f>RR_NAME</f>
        <v>Norfolk Southern</v>
      </c>
      <c r="F298" s="1" t="s">
        <v>47298</v>
      </c>
      <c r="G298" s="6">
        <f>E1L218C4</f>
        <v>7.8736375349998361E-2</v>
      </c>
    </row>
    <row r="299" spans="1:7" x14ac:dyDescent="0.3">
      <c r="A299" s="11">
        <f>CURRENT_YEAR</f>
        <v>2022</v>
      </c>
      <c r="B299" s="11">
        <f>RRICC</f>
        <v>117000</v>
      </c>
      <c r="C299" s="7">
        <f>RR_ID</f>
        <v>2</v>
      </c>
      <c r="D299" s="1" t="str">
        <f>RR_SHORT_NAME</f>
        <v>NS</v>
      </c>
      <c r="E299" s="1" t="str">
        <f>RR_NAME</f>
        <v>Norfolk Southern</v>
      </c>
      <c r="F299" s="1" t="s">
        <v>47299</v>
      </c>
      <c r="G299" s="6">
        <f>E1L218C5</f>
        <v>0.23933689164950456</v>
      </c>
    </row>
    <row r="300" spans="1:7" x14ac:dyDescent="0.3">
      <c r="A300" s="11">
        <f>CURRENT_YEAR</f>
        <v>2022</v>
      </c>
      <c r="B300" s="11">
        <f>RRICC</f>
        <v>117000</v>
      </c>
      <c r="C300" s="7">
        <f>RR_ID</f>
        <v>2</v>
      </c>
      <c r="D300" s="1" t="str">
        <f>RR_SHORT_NAME</f>
        <v>NS</v>
      </c>
      <c r="E300" s="1" t="str">
        <f>RR_NAME</f>
        <v>Norfolk Southern</v>
      </c>
      <c r="F300" s="1" t="s">
        <v>47300</v>
      </c>
      <c r="G300" s="6">
        <f>E1L218C6</f>
        <v>0.41955422128001191</v>
      </c>
    </row>
    <row r="301" spans="1:7" x14ac:dyDescent="0.3">
      <c r="A301" s="11">
        <f>CURRENT_YEAR</f>
        <v>2022</v>
      </c>
      <c r="B301" s="11">
        <f>RRICC</f>
        <v>117000</v>
      </c>
      <c r="C301" s="7">
        <f>RR_ID</f>
        <v>2</v>
      </c>
      <c r="D301" s="1" t="str">
        <f>RR_SHORT_NAME</f>
        <v>NS</v>
      </c>
      <c r="E301" s="1" t="str">
        <f>RR_NAME</f>
        <v>Norfolk Southern</v>
      </c>
      <c r="F301" s="1" t="s">
        <v>47301</v>
      </c>
      <c r="G301" s="6">
        <f>E1L218C7</f>
        <v>3.2764691976491851</v>
      </c>
    </row>
    <row r="302" spans="1:7" x14ac:dyDescent="0.3">
      <c r="A302" s="11">
        <f>CURRENT_YEAR</f>
        <v>2022</v>
      </c>
      <c r="B302" s="11">
        <f>RRICC</f>
        <v>117000</v>
      </c>
      <c r="C302" s="7">
        <f>RR_ID</f>
        <v>2</v>
      </c>
      <c r="D302" s="1" t="str">
        <f>RR_SHORT_NAME</f>
        <v>NS</v>
      </c>
      <c r="E302" s="1" t="str">
        <f>RR_NAME</f>
        <v>Norfolk Southern</v>
      </c>
      <c r="F302" s="1" t="s">
        <v>47302</v>
      </c>
      <c r="G302" s="6">
        <f>E1L218C8</f>
        <v>37.704829856680895</v>
      </c>
    </row>
    <row r="303" spans="1:7" x14ac:dyDescent="0.3">
      <c r="A303" s="11">
        <f>CURRENT_YEAR</f>
        <v>2022</v>
      </c>
      <c r="B303" s="11">
        <f>RRICC</f>
        <v>117000</v>
      </c>
      <c r="C303" s="7">
        <f>RR_ID</f>
        <v>2</v>
      </c>
      <c r="D303" s="1" t="str">
        <f>RR_SHORT_NAME</f>
        <v>NS</v>
      </c>
      <c r="E303" s="1" t="str">
        <f>RR_NAME</f>
        <v>Norfolk Southern</v>
      </c>
      <c r="F303" s="1" t="s">
        <v>47303</v>
      </c>
      <c r="G303" s="6">
        <f>E1L218C9</f>
        <v>26.19173689426275</v>
      </c>
    </row>
    <row r="304" spans="1:7" x14ac:dyDescent="0.3">
      <c r="A304" s="11">
        <f>CURRENT_YEAR</f>
        <v>2022</v>
      </c>
      <c r="B304" s="11">
        <f>RRICC</f>
        <v>117000</v>
      </c>
      <c r="C304" s="7">
        <f>RR_ID</f>
        <v>2</v>
      </c>
      <c r="D304" s="1" t="str">
        <f>RR_SHORT_NAME</f>
        <v>NS</v>
      </c>
      <c r="E304" s="1" t="str">
        <f>RR_NAME</f>
        <v>Norfolk Southern</v>
      </c>
      <c r="F304" s="1" t="s">
        <v>47304</v>
      </c>
      <c r="G304" s="6">
        <f>E1L218C10</f>
        <v>3.2764691976491851</v>
      </c>
    </row>
    <row r="305" spans="1:7" x14ac:dyDescent="0.3">
      <c r="A305" s="11">
        <f>CURRENT_YEAR</f>
        <v>2022</v>
      </c>
      <c r="B305" s="11">
        <f>RRICC</f>
        <v>117000</v>
      </c>
      <c r="C305" s="7">
        <f>RR_ID</f>
        <v>2</v>
      </c>
      <c r="D305" s="1" t="str">
        <f>RR_SHORT_NAME</f>
        <v>NS</v>
      </c>
      <c r="E305" s="1" t="str">
        <f>RR_NAME</f>
        <v>Norfolk Southern</v>
      </c>
      <c r="F305" s="1" t="s">
        <v>47305</v>
      </c>
      <c r="G305" s="6">
        <f>E1L218C11</f>
        <v>37.704829856680895</v>
      </c>
    </row>
    <row r="306" spans="1:7" x14ac:dyDescent="0.3">
      <c r="A306" s="11">
        <f>CURRENT_YEAR</f>
        <v>2022</v>
      </c>
      <c r="B306" s="11">
        <f>RRICC</f>
        <v>117000</v>
      </c>
      <c r="C306" s="7">
        <f>RR_ID</f>
        <v>2</v>
      </c>
      <c r="D306" s="1" t="str">
        <f>RR_SHORT_NAME</f>
        <v>NS</v>
      </c>
      <c r="E306" s="1" t="str">
        <f>RR_NAME</f>
        <v>Norfolk Southern</v>
      </c>
      <c r="F306" s="1" t="s">
        <v>47306</v>
      </c>
      <c r="G306" s="6">
        <f>E1L218C12</f>
        <v>26.19173689426275</v>
      </c>
    </row>
    <row r="307" spans="1:7" x14ac:dyDescent="0.3">
      <c r="A307" s="11">
        <f>CURRENT_YEAR</f>
        <v>2022</v>
      </c>
      <c r="B307" s="11">
        <f>RRICC</f>
        <v>117000</v>
      </c>
      <c r="C307" s="7">
        <f>RR_ID</f>
        <v>2</v>
      </c>
      <c r="D307" s="1" t="str">
        <f>RR_SHORT_NAME</f>
        <v>NS</v>
      </c>
      <c r="E307" s="1" t="str">
        <f>RR_NAME</f>
        <v>Norfolk Southern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2022</v>
      </c>
      <c r="B308" s="11">
        <f>RRICC</f>
        <v>117000</v>
      </c>
      <c r="C308" s="7">
        <f>RR_ID</f>
        <v>2</v>
      </c>
      <c r="D308" s="1" t="str">
        <f>RR_SHORT_NAME</f>
        <v>NS</v>
      </c>
      <c r="E308" s="1" t="str">
        <f>RR_NAME</f>
        <v>Norfolk Southern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2022</v>
      </c>
      <c r="B309" s="11">
        <f>RRICC</f>
        <v>117000</v>
      </c>
      <c r="C309" s="7">
        <f>RR_ID</f>
        <v>2</v>
      </c>
      <c r="D309" s="1" t="str">
        <f>RR_SHORT_NAME</f>
        <v>NS</v>
      </c>
      <c r="E309" s="1" t="str">
        <f>RR_NAME</f>
        <v>Norfolk Southern</v>
      </c>
      <c r="F309" s="1" t="s">
        <v>47309</v>
      </c>
      <c r="G309" s="6">
        <f>E1L219C2</f>
        <v>6.2621852464291321E-4</v>
      </c>
    </row>
    <row r="310" spans="1:7" x14ac:dyDescent="0.3">
      <c r="A310" s="11">
        <f>CURRENT_YEAR</f>
        <v>2022</v>
      </c>
      <c r="B310" s="11">
        <f>RRICC</f>
        <v>117000</v>
      </c>
      <c r="C310" s="7">
        <f>RR_ID</f>
        <v>2</v>
      </c>
      <c r="D310" s="1" t="str">
        <f>RR_SHORT_NAME</f>
        <v>NS</v>
      </c>
      <c r="E310" s="1" t="str">
        <f>RR_NAME</f>
        <v>Norfolk Southern</v>
      </c>
      <c r="F310" s="1" t="s">
        <v>47310</v>
      </c>
      <c r="G310" s="6">
        <f>E1L219C3</f>
        <v>2.61950977728446E-4</v>
      </c>
    </row>
    <row r="311" spans="1:7" x14ac:dyDescent="0.3">
      <c r="A311" s="11">
        <f>CURRENT_YEAR</f>
        <v>2022</v>
      </c>
      <c r="B311" s="11">
        <f>RRICC</f>
        <v>117000</v>
      </c>
      <c r="C311" s="7">
        <f>RR_ID</f>
        <v>2</v>
      </c>
      <c r="D311" s="1" t="str">
        <f>RR_SHORT_NAME</f>
        <v>NS</v>
      </c>
      <c r="E311" s="1" t="str">
        <f>RR_NAME</f>
        <v>Norfolk Southern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2022</v>
      </c>
      <c r="B312" s="11">
        <f>RRICC</f>
        <v>117000</v>
      </c>
      <c r="C312" s="7">
        <f>RR_ID</f>
        <v>2</v>
      </c>
      <c r="D312" s="1" t="str">
        <f>RR_SHORT_NAME</f>
        <v>NS</v>
      </c>
      <c r="E312" s="1" t="str">
        <f>RR_NAME</f>
        <v>Norfolk Southern</v>
      </c>
      <c r="F312" s="1" t="s">
        <v>47312</v>
      </c>
      <c r="G312" s="6">
        <f>E1L219C5</f>
        <v>1.6281681640715725E-3</v>
      </c>
    </row>
    <row r="313" spans="1:7" x14ac:dyDescent="0.3">
      <c r="A313" s="11">
        <f>CURRENT_YEAR</f>
        <v>2022</v>
      </c>
      <c r="B313" s="11">
        <f>RRICC</f>
        <v>117000</v>
      </c>
      <c r="C313" s="7">
        <f>RR_ID</f>
        <v>2</v>
      </c>
      <c r="D313" s="1" t="str">
        <f>RR_SHORT_NAME</f>
        <v>NS</v>
      </c>
      <c r="E313" s="1" t="str">
        <f>RR_NAME</f>
        <v>Norfolk Southern</v>
      </c>
      <c r="F313" s="1" t="s">
        <v>47313</v>
      </c>
      <c r="G313" s="6">
        <f>E1L219C6</f>
        <v>6.810725420939599E-4</v>
      </c>
    </row>
    <row r="314" spans="1:7" x14ac:dyDescent="0.3">
      <c r="A314" s="11">
        <f>CURRENT_YEAR</f>
        <v>2022</v>
      </c>
      <c r="B314" s="11">
        <f>RRICC</f>
        <v>117000</v>
      </c>
      <c r="C314" s="7">
        <f>RR_ID</f>
        <v>2</v>
      </c>
      <c r="D314" s="1" t="str">
        <f>RR_SHORT_NAME</f>
        <v>NS</v>
      </c>
      <c r="E314" s="1" t="str">
        <f>RR_NAME</f>
        <v>Norfolk Southern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2022</v>
      </c>
      <c r="B315" s="11">
        <f>RRICC</f>
        <v>117000</v>
      </c>
      <c r="C315" s="7">
        <f>RR_ID</f>
        <v>2</v>
      </c>
      <c r="D315" s="1" t="str">
        <f>RR_SHORT_NAME</f>
        <v>NS</v>
      </c>
      <c r="E315" s="1" t="str">
        <f>RR_NAME</f>
        <v>Norfolk Southern</v>
      </c>
      <c r="F315" s="1" t="s">
        <v>47315</v>
      </c>
      <c r="G315" s="6">
        <f>E1L219C8</f>
        <v>7.8690231861742801E-2</v>
      </c>
    </row>
    <row r="316" spans="1:7" x14ac:dyDescent="0.3">
      <c r="A316" s="11">
        <f>CURRENT_YEAR</f>
        <v>2022</v>
      </c>
      <c r="B316" s="11">
        <f>RRICC</f>
        <v>117000</v>
      </c>
      <c r="C316" s="7">
        <f>RR_ID</f>
        <v>2</v>
      </c>
      <c r="D316" s="1" t="str">
        <f>RR_SHORT_NAME</f>
        <v>NS</v>
      </c>
      <c r="E316" s="1" t="str">
        <f>RR_NAME</f>
        <v>Norfolk Southern</v>
      </c>
      <c r="F316" s="1" t="s">
        <v>47316</v>
      </c>
      <c r="G316" s="6">
        <f>E1L219C9</f>
        <v>3.1256228208065007E-2</v>
      </c>
    </row>
    <row r="317" spans="1:7" x14ac:dyDescent="0.3">
      <c r="A317" s="11">
        <f>CURRENT_YEAR</f>
        <v>2022</v>
      </c>
      <c r="B317" s="11">
        <f>RRICC</f>
        <v>117000</v>
      </c>
      <c r="C317" s="7">
        <f>RR_ID</f>
        <v>2</v>
      </c>
      <c r="D317" s="1" t="str">
        <f>RR_SHORT_NAME</f>
        <v>NS</v>
      </c>
      <c r="E317" s="1" t="str">
        <f>RR_NAME</f>
        <v>Norfolk Southern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2022</v>
      </c>
      <c r="B318" s="11">
        <f>RRICC</f>
        <v>117000</v>
      </c>
      <c r="C318" s="7">
        <f>RR_ID</f>
        <v>2</v>
      </c>
      <c r="D318" s="1" t="str">
        <f>RR_SHORT_NAME</f>
        <v>NS</v>
      </c>
      <c r="E318" s="1" t="str">
        <f>RR_NAME</f>
        <v>Norfolk Southern</v>
      </c>
      <c r="F318" s="1" t="s">
        <v>47318</v>
      </c>
      <c r="G318" s="6">
        <f>E1L219C11</f>
        <v>7.8690231861742815E-2</v>
      </c>
    </row>
    <row r="319" spans="1:7" x14ac:dyDescent="0.3">
      <c r="A319" s="11">
        <f>CURRENT_YEAR</f>
        <v>2022</v>
      </c>
      <c r="B319" s="11">
        <f>RRICC</f>
        <v>117000</v>
      </c>
      <c r="C319" s="7">
        <f>RR_ID</f>
        <v>2</v>
      </c>
      <c r="D319" s="1" t="str">
        <f>RR_SHORT_NAME</f>
        <v>NS</v>
      </c>
      <c r="E319" s="1" t="str">
        <f>RR_NAME</f>
        <v>Norfolk Southern</v>
      </c>
      <c r="F319" s="1" t="s">
        <v>47319</v>
      </c>
      <c r="G319" s="6">
        <f>E1L219C12</f>
        <v>3.1256228208064993E-2</v>
      </c>
    </row>
    <row r="320" spans="1:7" x14ac:dyDescent="0.3">
      <c r="A320" s="11">
        <f>CURRENT_YEAR</f>
        <v>2022</v>
      </c>
      <c r="B320" s="11">
        <f>RRICC</f>
        <v>117000</v>
      </c>
      <c r="C320" s="7">
        <f>RR_ID</f>
        <v>2</v>
      </c>
      <c r="D320" s="1" t="str">
        <f>RR_SHORT_NAME</f>
        <v>NS</v>
      </c>
      <c r="E320" s="1" t="str">
        <f>RR_NAME</f>
        <v>Norfolk Southern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2022</v>
      </c>
      <c r="B321" s="11">
        <f>RRICC</f>
        <v>117000</v>
      </c>
      <c r="C321" s="7">
        <f>RR_ID</f>
        <v>2</v>
      </c>
      <c r="D321" s="1" t="str">
        <f>RR_SHORT_NAME</f>
        <v>NS</v>
      </c>
      <c r="E321" s="1" t="str">
        <f>RR_NAME</f>
        <v>Norfolk Southern</v>
      </c>
      <c r="F321" s="1" t="s">
        <v>47321</v>
      </c>
      <c r="G321" s="6">
        <f>E1L220C1</f>
        <v>6.2326464775401241E-2</v>
      </c>
    </row>
    <row r="322" spans="1:7" x14ac:dyDescent="0.3">
      <c r="A322" s="11">
        <f>CURRENT_YEAR</f>
        <v>2022</v>
      </c>
      <c r="B322" s="11">
        <f>RRICC</f>
        <v>117000</v>
      </c>
      <c r="C322" s="7">
        <f>RR_ID</f>
        <v>2</v>
      </c>
      <c r="D322" s="1" t="str">
        <f>RR_SHORT_NAME</f>
        <v>NS</v>
      </c>
      <c r="E322" s="1" t="str">
        <f>RR_NAME</f>
        <v>Norfolk Southern</v>
      </c>
      <c r="F322" s="1" t="s">
        <v>47322</v>
      </c>
      <c r="G322" s="6">
        <f>E1L220C2</f>
        <v>4.3557356457457647E-2</v>
      </c>
    </row>
    <row r="323" spans="1:7" x14ac:dyDescent="0.3">
      <c r="A323" s="11">
        <f>CURRENT_YEAR</f>
        <v>2022</v>
      </c>
      <c r="B323" s="11">
        <f>RRICC</f>
        <v>117000</v>
      </c>
      <c r="C323" s="7">
        <f>RR_ID</f>
        <v>2</v>
      </c>
      <c r="D323" s="1" t="str">
        <f>RR_SHORT_NAME</f>
        <v>NS</v>
      </c>
      <c r="E323" s="1" t="str">
        <f>RR_NAME</f>
        <v>Norfolk Southern</v>
      </c>
      <c r="F323" s="1" t="s">
        <v>47323</v>
      </c>
      <c r="G323" s="6">
        <f>E1L220C3</f>
        <v>6.2602390885680231E-2</v>
      </c>
    </row>
    <row r="324" spans="1:7" x14ac:dyDescent="0.3">
      <c r="A324" s="11">
        <f>CURRENT_YEAR</f>
        <v>2022</v>
      </c>
      <c r="B324" s="11">
        <f>RRICC</f>
        <v>117000</v>
      </c>
      <c r="C324" s="7">
        <f>RR_ID</f>
        <v>2</v>
      </c>
      <c r="D324" s="1" t="str">
        <f>RR_SHORT_NAME</f>
        <v>NS</v>
      </c>
      <c r="E324" s="1" t="str">
        <f>RR_NAME</f>
        <v>Norfolk Southern</v>
      </c>
      <c r="F324" s="1" t="s">
        <v>47324</v>
      </c>
      <c r="G324" s="6">
        <f>E1L220C4</f>
        <v>0.14432294209697699</v>
      </c>
    </row>
    <row r="325" spans="1:7" x14ac:dyDescent="0.3">
      <c r="A325" s="11">
        <f>CURRENT_YEAR</f>
        <v>2022</v>
      </c>
      <c r="B325" s="11">
        <f>RRICC</f>
        <v>117000</v>
      </c>
      <c r="C325" s="7">
        <f>RR_ID</f>
        <v>2</v>
      </c>
      <c r="D325" s="1" t="str">
        <f>RR_SHORT_NAME</f>
        <v>NS</v>
      </c>
      <c r="E325" s="1" t="str">
        <f>RR_NAME</f>
        <v>Norfolk Southern</v>
      </c>
      <c r="F325" s="1" t="s">
        <v>47325</v>
      </c>
      <c r="G325" s="6">
        <f>E1L220C5</f>
        <v>0.10330035801435913</v>
      </c>
    </row>
    <row r="326" spans="1:7" x14ac:dyDescent="0.3">
      <c r="A326" s="11">
        <f>CURRENT_YEAR</f>
        <v>2022</v>
      </c>
      <c r="B326" s="11">
        <f>RRICC</f>
        <v>117000</v>
      </c>
      <c r="C326" s="7">
        <f>RR_ID</f>
        <v>2</v>
      </c>
      <c r="D326" s="1" t="str">
        <f>RR_SHORT_NAME</f>
        <v>NS</v>
      </c>
      <c r="E326" s="1" t="str">
        <f>RR_NAME</f>
        <v>Norfolk Southern</v>
      </c>
      <c r="F326" s="1" t="s">
        <v>47326</v>
      </c>
      <c r="G326" s="6">
        <f>E1L220C6</f>
        <v>0.18599013554019647</v>
      </c>
    </row>
    <row r="327" spans="1:7" x14ac:dyDescent="0.3">
      <c r="A327" s="11">
        <f>CURRENT_YEAR</f>
        <v>2022</v>
      </c>
      <c r="B327" s="11">
        <f>RRICC</f>
        <v>117000</v>
      </c>
      <c r="C327" s="7">
        <f>RR_ID</f>
        <v>2</v>
      </c>
      <c r="D327" s="1" t="str">
        <f>RR_SHORT_NAME</f>
        <v>NS</v>
      </c>
      <c r="E327" s="1" t="str">
        <f>RR_NAME</f>
        <v>Norfolk Southern</v>
      </c>
      <c r="F327" s="1" t="s">
        <v>47327</v>
      </c>
      <c r="G327" s="6">
        <f>E1L220C7</f>
        <v>6.7958806416961526</v>
      </c>
    </row>
    <row r="328" spans="1:7" x14ac:dyDescent="0.3">
      <c r="A328" s="11">
        <f>CURRENT_YEAR</f>
        <v>2022</v>
      </c>
      <c r="B328" s="11">
        <f>RRICC</f>
        <v>117000</v>
      </c>
      <c r="C328" s="7">
        <f>RR_ID</f>
        <v>2</v>
      </c>
      <c r="D328" s="1" t="str">
        <f>RR_SHORT_NAME</f>
        <v>NS</v>
      </c>
      <c r="E328" s="1" t="str">
        <f>RR_NAME</f>
        <v>Norfolk Southern</v>
      </c>
      <c r="F328" s="1" t="s">
        <v>47328</v>
      </c>
      <c r="G328" s="6">
        <f>E1L220C8</f>
        <v>9.1064344453379231</v>
      </c>
    </row>
    <row r="329" spans="1:7" x14ac:dyDescent="0.3">
      <c r="A329" s="11">
        <f>CURRENT_YEAR</f>
        <v>2022</v>
      </c>
      <c r="B329" s="11">
        <f>RRICC</f>
        <v>117000</v>
      </c>
      <c r="C329" s="7">
        <f>RR_ID</f>
        <v>2</v>
      </c>
      <c r="D329" s="1" t="str">
        <f>RR_SHORT_NAME</f>
        <v>NS</v>
      </c>
      <c r="E329" s="1" t="str">
        <f>RR_NAME</f>
        <v>Norfolk Southern</v>
      </c>
      <c r="F329" s="1" t="s">
        <v>47329</v>
      </c>
      <c r="G329" s="6">
        <f>E1L220C9</f>
        <v>7.7051891409115001</v>
      </c>
    </row>
    <row r="330" spans="1:7" x14ac:dyDescent="0.3">
      <c r="A330" s="11">
        <f>CURRENT_YEAR</f>
        <v>2022</v>
      </c>
      <c r="B330" s="11">
        <f>RRICC</f>
        <v>117000</v>
      </c>
      <c r="C330" s="7">
        <f>RR_ID</f>
        <v>2</v>
      </c>
      <c r="D330" s="1" t="str">
        <f>RR_SHORT_NAME</f>
        <v>NS</v>
      </c>
      <c r="E330" s="1" t="str">
        <f>RR_NAME</f>
        <v>Norfolk Southern</v>
      </c>
      <c r="F330" s="1" t="s">
        <v>47330</v>
      </c>
      <c r="G330" s="6">
        <f>E1L220C10</f>
        <v>4.9736775760595178</v>
      </c>
    </row>
    <row r="331" spans="1:7" x14ac:dyDescent="0.3">
      <c r="A331" s="11">
        <f>CURRENT_YEAR</f>
        <v>2022</v>
      </c>
      <c r="B331" s="11">
        <f>RRICC</f>
        <v>117000</v>
      </c>
      <c r="C331" s="7">
        <f>RR_ID</f>
        <v>2</v>
      </c>
      <c r="D331" s="1" t="str">
        <f>RR_SHORT_NAME</f>
        <v>NS</v>
      </c>
      <c r="E331" s="1" t="str">
        <f>RR_NAME</f>
        <v>Norfolk Southern</v>
      </c>
      <c r="F331" s="1" t="s">
        <v>47331</v>
      </c>
      <c r="G331" s="6">
        <f>E1L220C11</f>
        <v>8.675847801204128</v>
      </c>
    </row>
    <row r="332" spans="1:7" x14ac:dyDescent="0.3">
      <c r="A332" s="11">
        <f>CURRENT_YEAR</f>
        <v>2022</v>
      </c>
      <c r="B332" s="11">
        <f>RRICC</f>
        <v>117000</v>
      </c>
      <c r="C332" s="7">
        <f>RR_ID</f>
        <v>2</v>
      </c>
      <c r="D332" s="1" t="str">
        <f>RR_SHORT_NAME</f>
        <v>NS</v>
      </c>
      <c r="E332" s="1" t="str">
        <f>RR_NAME</f>
        <v>Norfolk Southern</v>
      </c>
      <c r="F332" s="1" t="s">
        <v>47332</v>
      </c>
      <c r="G332" s="6">
        <f>E1L220C12</f>
        <v>7.9445736899758304</v>
      </c>
    </row>
    <row r="333" spans="1:7" x14ac:dyDescent="0.3">
      <c r="A333" s="11">
        <f>CURRENT_YEAR</f>
        <v>2022</v>
      </c>
      <c r="B333" s="11">
        <f>RRICC</f>
        <v>117000</v>
      </c>
      <c r="C333" s="7">
        <f>RR_ID</f>
        <v>2</v>
      </c>
      <c r="D333" s="1" t="str">
        <f>RR_SHORT_NAME</f>
        <v>NS</v>
      </c>
      <c r="E333" s="1" t="str">
        <f>RR_NAME</f>
        <v>Norfolk Southern</v>
      </c>
      <c r="F333" s="1" t="s">
        <v>47333</v>
      </c>
      <c r="G333" s="6">
        <f>E1L220C13</f>
        <v>9.2945981096327693E-2</v>
      </c>
    </row>
    <row r="334" spans="1:7" x14ac:dyDescent="0.3">
      <c r="A334" s="11">
        <f>CURRENT_YEAR</f>
        <v>2022</v>
      </c>
      <c r="B334" s="11">
        <f>RRICC</f>
        <v>117000</v>
      </c>
      <c r="C334" s="7">
        <f>RR_ID</f>
        <v>2</v>
      </c>
      <c r="D334" s="1" t="str">
        <f>RR_SHORT_NAME</f>
        <v>NS</v>
      </c>
      <c r="E334" s="1" t="str">
        <f>RR_NAME</f>
        <v>Norfolk Southern</v>
      </c>
      <c r="F334" s="1" t="s">
        <v>47334</v>
      </c>
      <c r="G334" s="6">
        <f>E1L221C1</f>
        <v>8.6457372338883898E-2</v>
      </c>
    </row>
    <row r="335" spans="1:7" x14ac:dyDescent="0.3">
      <c r="A335" s="11">
        <f>CURRENT_YEAR</f>
        <v>2022</v>
      </c>
      <c r="B335" s="11">
        <f>RRICC</f>
        <v>117000</v>
      </c>
      <c r="C335" s="7">
        <f>RR_ID</f>
        <v>2</v>
      </c>
      <c r="D335" s="1" t="str">
        <f>RR_SHORT_NAME</f>
        <v>NS</v>
      </c>
      <c r="E335" s="1" t="str">
        <f>RR_NAME</f>
        <v>Norfolk Southern</v>
      </c>
      <c r="F335" s="1" t="s">
        <v>47335</v>
      </c>
      <c r="G335" s="6">
        <f>E1L221C2</f>
        <v>0.14746709689668391</v>
      </c>
    </row>
    <row r="336" spans="1:7" x14ac:dyDescent="0.3">
      <c r="A336" s="11">
        <f>CURRENT_YEAR</f>
        <v>2022</v>
      </c>
      <c r="B336" s="11">
        <f>RRICC</f>
        <v>117000</v>
      </c>
      <c r="C336" s="7">
        <f>RR_ID</f>
        <v>2</v>
      </c>
      <c r="D336" s="1" t="str">
        <f>RR_SHORT_NAME</f>
        <v>NS</v>
      </c>
      <c r="E336" s="1" t="str">
        <f>RR_NAME</f>
        <v>Norfolk Southern</v>
      </c>
      <c r="F336" s="1" t="s">
        <v>47336</v>
      </c>
      <c r="G336" s="6">
        <f>E1L221C3</f>
        <v>0.16848703226903688</v>
      </c>
    </row>
    <row r="337" spans="1:7" x14ac:dyDescent="0.3">
      <c r="A337" s="11">
        <f>CURRENT_YEAR</f>
        <v>2022</v>
      </c>
      <c r="B337" s="11">
        <f>RRICC</f>
        <v>117000</v>
      </c>
      <c r="C337" s="7">
        <f>RR_ID</f>
        <v>2</v>
      </c>
      <c r="D337" s="1" t="str">
        <f>RR_SHORT_NAME</f>
        <v>NS</v>
      </c>
      <c r="E337" s="1" t="str">
        <f>RR_NAME</f>
        <v>Norfolk Southern</v>
      </c>
      <c r="F337" s="1" t="s">
        <v>47337</v>
      </c>
      <c r="G337" s="6">
        <f>E1L221C4</f>
        <v>0.22478916808109847</v>
      </c>
    </row>
    <row r="338" spans="1:7" x14ac:dyDescent="0.3">
      <c r="A338" s="11">
        <f>CURRENT_YEAR</f>
        <v>2022</v>
      </c>
      <c r="B338" s="11">
        <f>RRICC</f>
        <v>117000</v>
      </c>
      <c r="C338" s="7">
        <f>RR_ID</f>
        <v>2</v>
      </c>
      <c r="D338" s="1" t="str">
        <f>RR_SHORT_NAME</f>
        <v>NS</v>
      </c>
      <c r="E338" s="1" t="str">
        <f>RR_NAME</f>
        <v>Norfolk Southern</v>
      </c>
      <c r="F338" s="1" t="s">
        <v>47338</v>
      </c>
      <c r="G338" s="6">
        <f>E1L221C5</f>
        <v>0.3834144519313783</v>
      </c>
    </row>
    <row r="339" spans="1:7" x14ac:dyDescent="0.3">
      <c r="A339" s="11">
        <f>CURRENT_YEAR</f>
        <v>2022</v>
      </c>
      <c r="B339" s="11">
        <f>RRICC</f>
        <v>117000</v>
      </c>
      <c r="C339" s="7">
        <f>RR_ID</f>
        <v>2</v>
      </c>
      <c r="D339" s="1" t="str">
        <f>RR_SHORT_NAME</f>
        <v>NS</v>
      </c>
      <c r="E339" s="1" t="str">
        <f>RR_NAME</f>
        <v>Norfolk Southern</v>
      </c>
      <c r="F339" s="1" t="s">
        <v>47339</v>
      </c>
      <c r="G339" s="6">
        <f>E1L221C6</f>
        <v>0.43806628389949637</v>
      </c>
    </row>
    <row r="340" spans="1:7" x14ac:dyDescent="0.3">
      <c r="A340" s="11">
        <f>CURRENT_YEAR</f>
        <v>2022</v>
      </c>
      <c r="B340" s="11">
        <f>RRICC</f>
        <v>117000</v>
      </c>
      <c r="C340" s="7">
        <f>RR_ID</f>
        <v>2</v>
      </c>
      <c r="D340" s="1" t="str">
        <f>RR_SHORT_NAME</f>
        <v>NS</v>
      </c>
      <c r="E340" s="1" t="str">
        <f>RR_NAME</f>
        <v>Norfolk Southern</v>
      </c>
      <c r="F340" s="1" t="s">
        <v>47340</v>
      </c>
      <c r="G340" s="6">
        <f>E1L221C7</f>
        <v>9.3541870820056587</v>
      </c>
    </row>
    <row r="341" spans="1:7" x14ac:dyDescent="0.3">
      <c r="A341" s="11">
        <f>CURRENT_YEAR</f>
        <v>2022</v>
      </c>
      <c r="B341" s="11">
        <f>RRICC</f>
        <v>117000</v>
      </c>
      <c r="C341" s="7">
        <f>RR_ID</f>
        <v>2</v>
      </c>
      <c r="D341" s="1" t="str">
        <f>RR_SHORT_NAME</f>
        <v>NS</v>
      </c>
      <c r="E341" s="1" t="str">
        <f>RR_NAME</f>
        <v>Norfolk Southern</v>
      </c>
      <c r="F341" s="1" t="s">
        <v>47341</v>
      </c>
      <c r="G341" s="6">
        <f>E1L221C8</f>
        <v>34.659524020702221</v>
      </c>
    </row>
    <row r="342" spans="1:7" x14ac:dyDescent="0.3">
      <c r="A342" s="11">
        <f>CURRENT_YEAR</f>
        <v>2022</v>
      </c>
      <c r="B342" s="11">
        <f>RRICC</f>
        <v>117000</v>
      </c>
      <c r="C342" s="7">
        <f>RR_ID</f>
        <v>2</v>
      </c>
      <c r="D342" s="1" t="str">
        <f>RR_SHORT_NAME</f>
        <v>NS</v>
      </c>
      <c r="E342" s="1" t="str">
        <f>RR_NAME</f>
        <v>Norfolk Southern</v>
      </c>
      <c r="F342" s="1" t="s">
        <v>47342</v>
      </c>
      <c r="G342" s="6">
        <f>E1L221C9</f>
        <v>27.295711265866732</v>
      </c>
    </row>
    <row r="343" spans="1:7" x14ac:dyDescent="0.3">
      <c r="A343" s="11">
        <f>CURRENT_YEAR</f>
        <v>2022</v>
      </c>
      <c r="B343" s="11">
        <f>RRICC</f>
        <v>117000</v>
      </c>
      <c r="C343" s="7">
        <f>RR_ID</f>
        <v>2</v>
      </c>
      <c r="D343" s="1" t="str">
        <f>RR_SHORT_NAME</f>
        <v>NS</v>
      </c>
      <c r="E343" s="1" t="str">
        <f>RR_NAME</f>
        <v>Norfolk Southern</v>
      </c>
      <c r="F343" s="1" t="s">
        <v>47343</v>
      </c>
      <c r="G343" s="6">
        <f>E1L221C10</f>
        <v>9.3541870820056587</v>
      </c>
    </row>
    <row r="344" spans="1:7" x14ac:dyDescent="0.3">
      <c r="A344" s="11">
        <f>CURRENT_YEAR</f>
        <v>2022</v>
      </c>
      <c r="B344" s="11">
        <f>RRICC</f>
        <v>117000</v>
      </c>
      <c r="C344" s="7">
        <f>RR_ID</f>
        <v>2</v>
      </c>
      <c r="D344" s="1" t="str">
        <f>RR_SHORT_NAME</f>
        <v>NS</v>
      </c>
      <c r="E344" s="1" t="str">
        <f>RR_NAME</f>
        <v>Norfolk Southern</v>
      </c>
      <c r="F344" s="1" t="s">
        <v>47344</v>
      </c>
      <c r="G344" s="6">
        <f>E1L221C11</f>
        <v>34.659524020702221</v>
      </c>
    </row>
    <row r="345" spans="1:7" x14ac:dyDescent="0.3">
      <c r="A345" s="11">
        <f>CURRENT_YEAR</f>
        <v>2022</v>
      </c>
      <c r="B345" s="11">
        <f>RRICC</f>
        <v>117000</v>
      </c>
      <c r="C345" s="7">
        <f>RR_ID</f>
        <v>2</v>
      </c>
      <c r="D345" s="1" t="str">
        <f>RR_SHORT_NAME</f>
        <v>NS</v>
      </c>
      <c r="E345" s="1" t="str">
        <f>RR_NAME</f>
        <v>Norfolk Southern</v>
      </c>
      <c r="F345" s="1" t="s">
        <v>47345</v>
      </c>
      <c r="G345" s="6">
        <f>E1L221C12</f>
        <v>27.295711265866732</v>
      </c>
    </row>
    <row r="346" spans="1:7" x14ac:dyDescent="0.3">
      <c r="A346" s="11">
        <f>CURRENT_YEAR</f>
        <v>2022</v>
      </c>
      <c r="B346" s="11">
        <f>RRICC</f>
        <v>117000</v>
      </c>
      <c r="C346" s="7">
        <f>RR_ID</f>
        <v>2</v>
      </c>
      <c r="D346" s="1" t="str">
        <f>RR_SHORT_NAME</f>
        <v>NS</v>
      </c>
      <c r="E346" s="1" t="str">
        <f>RR_NAME</f>
        <v>Norfolk Southern</v>
      </c>
      <c r="F346" s="1" t="s">
        <v>47346</v>
      </c>
      <c r="G346" s="6">
        <f>E1L221C13</f>
        <v>0.29470762222891655</v>
      </c>
    </row>
    <row r="347" spans="1:7" x14ac:dyDescent="0.3">
      <c r="A347" s="11">
        <f>CURRENT_YEAR</f>
        <v>2022</v>
      </c>
      <c r="B347" s="11">
        <f>RRICC</f>
        <v>117000</v>
      </c>
      <c r="C347" s="7">
        <f>RR_ID</f>
        <v>2</v>
      </c>
      <c r="D347" s="1" t="str">
        <f>RR_SHORT_NAME</f>
        <v>NS</v>
      </c>
      <c r="E347" s="1" t="str">
        <f>RR_NAME</f>
        <v>Norfolk Southern</v>
      </c>
      <c r="F347" s="1" t="s">
        <v>47347</v>
      </c>
      <c r="G347" s="6">
        <f>E1L301C1</f>
        <v>1.9258819604440744E-2</v>
      </c>
    </row>
    <row r="348" spans="1:7" x14ac:dyDescent="0.3">
      <c r="A348" s="11">
        <f>CURRENT_YEAR</f>
        <v>2022</v>
      </c>
      <c r="B348" s="11">
        <f>RRICC</f>
        <v>117000</v>
      </c>
      <c r="C348" s="7">
        <f>RR_ID</f>
        <v>2</v>
      </c>
      <c r="D348" s="1" t="str">
        <f>RR_SHORT_NAME</f>
        <v>NS</v>
      </c>
      <c r="E348" s="1" t="str">
        <f>RR_NAME</f>
        <v>Norfolk Southern</v>
      </c>
      <c r="F348" s="1" t="s">
        <v>47348</v>
      </c>
      <c r="G348" s="6">
        <f>E1L302C1</f>
        <v>9.487516610536529E-3</v>
      </c>
    </row>
    <row r="349" spans="1:7" x14ac:dyDescent="0.3">
      <c r="A349" s="11">
        <f>CURRENT_YEAR</f>
        <v>2022</v>
      </c>
      <c r="B349" s="11">
        <f>RRICC</f>
        <v>117000</v>
      </c>
      <c r="C349" s="7">
        <f>RR_ID</f>
        <v>2</v>
      </c>
      <c r="D349" s="1" t="str">
        <f>RR_SHORT_NAME</f>
        <v>NS</v>
      </c>
      <c r="E349" s="1" t="str">
        <f>RR_NAME</f>
        <v>Norfolk Southern</v>
      </c>
      <c r="F349" s="1" t="s">
        <v>47349</v>
      </c>
      <c r="G349" s="6">
        <f>E1L303C1</f>
        <v>0.88766843753298386</v>
      </c>
    </row>
    <row r="350" spans="1:7" x14ac:dyDescent="0.3">
      <c r="A350" s="11">
        <f>CURRENT_YEAR</f>
        <v>2022</v>
      </c>
      <c r="B350" s="11">
        <f>RRICC</f>
        <v>117000</v>
      </c>
      <c r="C350" s="7">
        <f>RR_ID</f>
        <v>2</v>
      </c>
      <c r="D350" s="1" t="str">
        <f>RR_SHORT_NAME</f>
        <v>NS</v>
      </c>
      <c r="E350" s="1" t="str">
        <f>RR_NAME</f>
        <v>Norfolk Southern</v>
      </c>
      <c r="F350" s="1" t="s">
        <v>47350</v>
      </c>
      <c r="G350" s="6">
        <f>E1L304C1</f>
        <v>0.42183571809082326</v>
      </c>
    </row>
    <row r="351" spans="1:7" x14ac:dyDescent="0.3">
      <c r="A351" s="11">
        <f>CURRENT_YEAR</f>
        <v>2022</v>
      </c>
      <c r="B351" s="11">
        <f>RRICC</f>
        <v>117000</v>
      </c>
      <c r="C351" s="7">
        <f>RR_ID</f>
        <v>2</v>
      </c>
      <c r="D351" s="1" t="str">
        <f>RR_SHORT_NAME</f>
        <v>NS</v>
      </c>
      <c r="E351" s="1" t="str">
        <f>RR_NAME</f>
        <v>Norfolk Southern</v>
      </c>
      <c r="F351" s="1" t="s">
        <v>47351</v>
      </c>
      <c r="G351" s="6">
        <f>E1L305C1</f>
        <v>0.33973578486195766</v>
      </c>
    </row>
    <row r="352" spans="1:7" x14ac:dyDescent="0.3">
      <c r="A352" s="11">
        <f>CURRENT_YEAR</f>
        <v>2022</v>
      </c>
      <c r="B352" s="11">
        <f>RRICC</f>
        <v>117000</v>
      </c>
      <c r="C352" s="7">
        <f>RR_ID</f>
        <v>2</v>
      </c>
      <c r="D352" s="1" t="str">
        <f>RR_SHORT_NAME</f>
        <v>NS</v>
      </c>
      <c r="E352" s="1" t="str">
        <f>RR_NAME</f>
        <v>Norfolk Southern</v>
      </c>
      <c r="F352" s="1" t="s">
        <v>47352</v>
      </c>
      <c r="G352" s="6">
        <f>E1L306C1</f>
        <v>3.1025131909806759E-2</v>
      </c>
    </row>
    <row r="353" spans="1:7" x14ac:dyDescent="0.3">
      <c r="A353" s="11">
        <f>CURRENT_YEAR</f>
        <v>2022</v>
      </c>
      <c r="B353" s="11">
        <f>RRICC</f>
        <v>117000</v>
      </c>
      <c r="C353" s="7">
        <f>RR_ID</f>
        <v>2</v>
      </c>
      <c r="D353" s="1" t="str">
        <f>RR_SHORT_NAME</f>
        <v>NS</v>
      </c>
      <c r="E353" s="1" t="str">
        <f>RR_NAME</f>
        <v>Norfolk Southern</v>
      </c>
      <c r="F353" s="1" t="s">
        <v>47353</v>
      </c>
      <c r="G353" s="6">
        <f>E1L307C1</f>
        <v>4.6224904465561484E-4</v>
      </c>
    </row>
    <row r="354" spans="1:7" x14ac:dyDescent="0.3">
      <c r="A354" s="11">
        <f>CURRENT_YEAR</f>
        <v>2022</v>
      </c>
      <c r="B354" s="11">
        <f>RRICC</f>
        <v>117000</v>
      </c>
      <c r="C354" s="7">
        <f>RR_ID</f>
        <v>2</v>
      </c>
      <c r="D354" s="1" t="str">
        <f>RR_SHORT_NAME</f>
        <v>NS</v>
      </c>
      <c r="E354" s="1" t="str">
        <f>RR_NAME</f>
        <v>Norfolk Southern</v>
      </c>
      <c r="F354" s="1" t="s">
        <v>47354</v>
      </c>
      <c r="G354" s="6">
        <f>E1L308C1</f>
        <v>6.784844501808592E-3</v>
      </c>
    </row>
    <row r="355" spans="1:7" x14ac:dyDescent="0.3">
      <c r="A355" s="11">
        <f>CURRENT_YEAR</f>
        <v>2022</v>
      </c>
      <c r="B355" s="11">
        <f>RRICC</f>
        <v>117000</v>
      </c>
      <c r="C355" s="7">
        <f>RR_ID</f>
        <v>2</v>
      </c>
      <c r="D355" s="1" t="str">
        <f>RR_SHORT_NAME</f>
        <v>NS</v>
      </c>
      <c r="E355" s="1" t="str">
        <f>RR_NAME</f>
        <v>Norfolk Southern</v>
      </c>
      <c r="F355" s="1" t="s">
        <v>47355</v>
      </c>
      <c r="G355" s="6">
        <f>E1L309C1</f>
        <v>5.556142121566287E-4</v>
      </c>
    </row>
    <row r="356" spans="1:7" x14ac:dyDescent="0.3">
      <c r="A356" s="11">
        <f>CURRENT_YEAR</f>
        <v>2022</v>
      </c>
      <c r="B356" s="11">
        <f>RRICC</f>
        <v>117000</v>
      </c>
      <c r="C356" s="7">
        <f>RR_ID</f>
        <v>2</v>
      </c>
      <c r="D356" s="1" t="str">
        <f>RR_SHORT_NAME</f>
        <v>NS</v>
      </c>
      <c r="E356" s="1" t="str">
        <f>RR_NAME</f>
        <v>Norfolk Southern</v>
      </c>
      <c r="F356" s="1" t="s">
        <v>47356</v>
      </c>
      <c r="G356" s="6">
        <f>E1L310C1</f>
        <v>9.5463727762202411E-2</v>
      </c>
    </row>
    <row r="357" spans="1:7" x14ac:dyDescent="0.3">
      <c r="A357" s="11">
        <f>CURRENT_YEAR</f>
        <v>2022</v>
      </c>
      <c r="B357" s="11">
        <f>RRICC</f>
        <v>117000</v>
      </c>
      <c r="C357" s="7">
        <f>RR_ID</f>
        <v>2</v>
      </c>
      <c r="D357" s="1" t="str">
        <f>RR_SHORT_NAME</f>
        <v>NS</v>
      </c>
      <c r="E357" s="1" t="str">
        <f>RR_NAME</f>
        <v>Norfolk Southern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2022</v>
      </c>
      <c r="B358" s="11">
        <f>RRICC</f>
        <v>117000</v>
      </c>
      <c r="C358" s="7">
        <f>RR_ID</f>
        <v>2</v>
      </c>
      <c r="D358" s="1" t="str">
        <f>RR_SHORT_NAME</f>
        <v>NS</v>
      </c>
      <c r="E358" s="1" t="str">
        <f>RR_NAME</f>
        <v>Norfolk Southern</v>
      </c>
      <c r="F358" s="1" t="s">
        <v>47358</v>
      </c>
      <c r="G358" s="6">
        <f>E1L312C1</f>
        <v>0.22548077979390893</v>
      </c>
    </row>
    <row r="359" spans="1:7" x14ac:dyDescent="0.3">
      <c r="A359" s="11">
        <f>CURRENT_YEAR</f>
        <v>2022</v>
      </c>
      <c r="B359" s="11">
        <f>RRICC</f>
        <v>117000</v>
      </c>
      <c r="C359" s="7">
        <f>RR_ID</f>
        <v>2</v>
      </c>
      <c r="D359" s="1" t="str">
        <f>RR_SHORT_NAME</f>
        <v>NS</v>
      </c>
      <c r="E359" s="1" t="str">
        <f>RR_NAME</f>
        <v>Norfolk Southern</v>
      </c>
      <c r="F359" s="1" t="s">
        <v>47359</v>
      </c>
      <c r="G359" s="6">
        <f>E1L313C1</f>
        <v>0.22693376953043215</v>
      </c>
    </row>
    <row r="360" spans="1:7" x14ac:dyDescent="0.3">
      <c r="A360" s="11">
        <f>CURRENT_YEAR</f>
        <v>2022</v>
      </c>
      <c r="B360" s="11">
        <f>RRICC</f>
        <v>117000</v>
      </c>
      <c r="C360" s="7">
        <f>RR_ID</f>
        <v>2</v>
      </c>
      <c r="D360" s="1" t="str">
        <f>RR_SHORT_NAME</f>
        <v>NS</v>
      </c>
      <c r="E360" s="1" t="str">
        <f>RR_NAME</f>
        <v>Norfolk Southern</v>
      </c>
      <c r="F360" s="1" t="s">
        <v>47360</v>
      </c>
      <c r="G360" s="6">
        <f>E1L314C1</f>
        <v>3.6338262157319244E-2</v>
      </c>
    </row>
    <row r="361" spans="1:7" x14ac:dyDescent="0.3">
      <c r="A361" s="11">
        <f>CURRENT_YEAR</f>
        <v>2022</v>
      </c>
      <c r="B361" s="11">
        <f>RRICC</f>
        <v>117000</v>
      </c>
      <c r="C361" s="7">
        <f>RR_ID</f>
        <v>2</v>
      </c>
      <c r="D361" s="1" t="str">
        <f>RR_SHORT_NAME</f>
        <v>NS</v>
      </c>
      <c r="E361" s="1" t="str">
        <f>RR_NAME</f>
        <v>Norfolk Southern</v>
      </c>
      <c r="F361" s="1" t="s">
        <v>47361</v>
      </c>
      <c r="G361" s="6">
        <f>E1L315C1</f>
        <v>4.1273688834843024E-2</v>
      </c>
    </row>
    <row r="362" spans="1:7" x14ac:dyDescent="0.3">
      <c r="A362" s="11">
        <f>CURRENT_YEAR</f>
        <v>2022</v>
      </c>
      <c r="B362" s="11">
        <f>RRICC</f>
        <v>117000</v>
      </c>
      <c r="C362" s="7">
        <f>RR_ID</f>
        <v>2</v>
      </c>
      <c r="D362" s="1" t="str">
        <f>RR_SHORT_NAME</f>
        <v>NS</v>
      </c>
      <c r="E362" s="1" t="str">
        <f>RR_NAME</f>
        <v>Norfolk Southern</v>
      </c>
      <c r="F362" s="1" t="s">
        <v>47362</v>
      </c>
      <c r="G362" s="6">
        <f>E1L316C1</f>
        <v>3.8249360856127075E-2</v>
      </c>
    </row>
    <row r="363" spans="1:7" x14ac:dyDescent="0.3">
      <c r="A363" s="11">
        <f>CURRENT_YEAR</f>
        <v>2022</v>
      </c>
      <c r="B363" s="11">
        <f>RRICC</f>
        <v>117000</v>
      </c>
      <c r="C363" s="7">
        <f>RR_ID</f>
        <v>2</v>
      </c>
      <c r="D363" s="1" t="str">
        <f>RR_SHORT_NAME</f>
        <v>NS</v>
      </c>
      <c r="E363" s="1" t="str">
        <f>RR_NAME</f>
        <v>Norfolk Southern</v>
      </c>
      <c r="F363" s="1" t="s">
        <v>47363</v>
      </c>
      <c r="G363" s="6">
        <f>E1L317C1</f>
        <v>2.4151859878734725E-2</v>
      </c>
    </row>
    <row r="364" spans="1:7" x14ac:dyDescent="0.3">
      <c r="A364" s="11">
        <f>CURRENT_YEAR</f>
        <v>2022</v>
      </c>
      <c r="B364" s="11">
        <f>RRICC</f>
        <v>117000</v>
      </c>
      <c r="C364" s="7">
        <f>RR_ID</f>
        <v>2</v>
      </c>
      <c r="D364" s="1" t="str">
        <f>RR_SHORT_NAME</f>
        <v>NS</v>
      </c>
      <c r="E364" s="1" t="str">
        <f>RR_NAME</f>
        <v>Norfolk Southern</v>
      </c>
      <c r="F364" s="1" t="s">
        <v>47364</v>
      </c>
      <c r="G364" s="6">
        <f>E1L318C1</f>
        <v>0.14685405460344395</v>
      </c>
    </row>
    <row r="365" spans="1:7" x14ac:dyDescent="0.3">
      <c r="A365" s="11">
        <f>CURRENT_YEAR</f>
        <v>2022</v>
      </c>
      <c r="B365" s="11">
        <f>RRICC</f>
        <v>117000</v>
      </c>
      <c r="C365" s="7">
        <f>RR_ID</f>
        <v>2</v>
      </c>
      <c r="D365" s="1" t="str">
        <f>RR_SHORT_NAME</f>
        <v>NS</v>
      </c>
      <c r="E365" s="1" t="str">
        <f>RR_NAME</f>
        <v>Norfolk Southern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2022</v>
      </c>
      <c r="B366" s="11">
        <f>RRICC</f>
        <v>117000</v>
      </c>
      <c r="C366" s="7">
        <f>RR_ID</f>
        <v>2</v>
      </c>
      <c r="D366" s="1" t="str">
        <f>RR_SHORT_NAME</f>
        <v>NS</v>
      </c>
      <c r="E366" s="1" t="str">
        <f>RR_NAME</f>
        <v>Norfolk Southern</v>
      </c>
      <c r="F366" s="1" t="s">
        <v>47366</v>
      </c>
      <c r="G366" s="6">
        <f>E1L320C1</f>
        <v>1.7308641033720765E-2</v>
      </c>
    </row>
    <row r="367" spans="1:7" x14ac:dyDescent="0.3">
      <c r="A367" s="11">
        <f>CURRENT_YEAR</f>
        <v>2022</v>
      </c>
      <c r="B367" s="11">
        <f>RRICC</f>
        <v>117000</v>
      </c>
      <c r="C367" s="7">
        <f>RR_ID</f>
        <v>2</v>
      </c>
      <c r="D367" s="1" t="str">
        <f>RR_SHORT_NAME</f>
        <v>NS</v>
      </c>
      <c r="E367" s="1" t="str">
        <f>RR_NAME</f>
        <v>Norfolk Southern</v>
      </c>
      <c r="F367" s="1" t="s">
        <v>47367</v>
      </c>
      <c r="G367" s="6">
        <f>E1L321C1</f>
        <v>7.1339997997071697E-4</v>
      </c>
    </row>
    <row r="368" spans="1:7" x14ac:dyDescent="0.3">
      <c r="A368" s="11">
        <f>CURRENT_YEAR</f>
        <v>2022</v>
      </c>
      <c r="B368" s="11">
        <f>RRICC</f>
        <v>117000</v>
      </c>
      <c r="C368" s="7">
        <f>RR_ID</f>
        <v>2</v>
      </c>
      <c r="D368" s="1" t="str">
        <f>RR_SHORT_NAME</f>
        <v>NS</v>
      </c>
      <c r="E368" s="1" t="str">
        <f>RR_NAME</f>
        <v>Norfolk Southern</v>
      </c>
      <c r="F368" s="1" t="s">
        <v>47368</v>
      </c>
      <c r="G368" s="6">
        <f>E1L322C1</f>
        <v>4.913884133995027</v>
      </c>
    </row>
    <row r="369" spans="1:7" x14ac:dyDescent="0.3">
      <c r="A369" s="11">
        <f>CURRENT_YEAR</f>
        <v>2022</v>
      </c>
      <c r="B369" s="11">
        <f>RRICC</f>
        <v>117000</v>
      </c>
      <c r="C369" s="7">
        <f>RR_ID</f>
        <v>2</v>
      </c>
      <c r="D369" s="1" t="str">
        <f>RR_SHORT_NAME</f>
        <v>NS</v>
      </c>
      <c r="E369" s="1" t="str">
        <f>RR_NAME</f>
        <v>Norfolk Southern</v>
      </c>
      <c r="F369" s="1" t="s">
        <v>47369</v>
      </c>
      <c r="G369" s="6">
        <f>E1L323C1</f>
        <v>0.21418093392761853</v>
      </c>
    </row>
    <row r="370" spans="1:7" x14ac:dyDescent="0.3">
      <c r="A370" s="11">
        <f>CURRENT_YEAR</f>
        <v>2022</v>
      </c>
      <c r="B370" s="11">
        <f>RRICC</f>
        <v>117000</v>
      </c>
      <c r="C370" s="7">
        <f>RR_ID</f>
        <v>2</v>
      </c>
      <c r="D370" s="1" t="str">
        <f>RR_SHORT_NAME</f>
        <v>NS</v>
      </c>
      <c r="E370" s="1" t="str">
        <f>RR_NAME</f>
        <v>Norfolk Southern</v>
      </c>
      <c r="F370" s="1" t="s">
        <v>47370</v>
      </c>
      <c r="G370" s="6">
        <f>E1L324C1</f>
        <v>4.7090529915481127E-2</v>
      </c>
    </row>
    <row r="371" spans="1:7" x14ac:dyDescent="0.3">
      <c r="A371" s="11">
        <f>CURRENT_YEAR</f>
        <v>2022</v>
      </c>
      <c r="B371" s="11">
        <f>RRICC</f>
        <v>117000</v>
      </c>
      <c r="C371" s="7">
        <f>RR_ID</f>
        <v>2</v>
      </c>
      <c r="D371" s="1" t="str">
        <f>RR_SHORT_NAME</f>
        <v>NS</v>
      </c>
      <c r="E371" s="1" t="str">
        <f>RR_NAME</f>
        <v>Norfolk Southern</v>
      </c>
      <c r="F371" s="1" t="s">
        <v>47371</v>
      </c>
      <c r="G371" s="6">
        <f>E1L325C1</f>
        <v>4.0608657442402683E-2</v>
      </c>
    </row>
    <row r="372" spans="1:7" x14ac:dyDescent="0.3">
      <c r="A372" s="11">
        <f>CURRENT_YEAR</f>
        <v>2022</v>
      </c>
      <c r="B372" s="11">
        <f>RRICC</f>
        <v>117000</v>
      </c>
      <c r="C372" s="7">
        <f>RR_ID</f>
        <v>2</v>
      </c>
      <c r="D372" s="1" t="str">
        <f>RR_SHORT_NAME</f>
        <v>NS</v>
      </c>
      <c r="E372" s="1" t="str">
        <f>RR_NAME</f>
        <v>Norfolk Southern</v>
      </c>
      <c r="F372" s="1" t="s">
        <v>47372</v>
      </c>
      <c r="G372" s="6">
        <f>E1L326C1</f>
        <v>0.13044551391929798</v>
      </c>
    </row>
    <row r="373" spans="1:7" x14ac:dyDescent="0.3">
      <c r="A373" s="11">
        <f>CURRENT_YEAR</f>
        <v>2022</v>
      </c>
      <c r="B373" s="11">
        <f>RRICC</f>
        <v>117000</v>
      </c>
      <c r="C373" s="7">
        <f>RR_ID</f>
        <v>2</v>
      </c>
      <c r="D373" s="1" t="str">
        <f>RR_SHORT_NAME</f>
        <v>NS</v>
      </c>
      <c r="E373" s="1" t="str">
        <f>RR_NAME</f>
        <v>Norfolk Southern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2022</v>
      </c>
      <c r="B374" s="11">
        <f>RRICC</f>
        <v>117000</v>
      </c>
      <c r="C374" s="7">
        <f>RR_ID</f>
        <v>2</v>
      </c>
      <c r="D374" s="1" t="str">
        <f>RR_SHORT_NAME</f>
        <v>NS</v>
      </c>
      <c r="E374" s="1" t="str">
        <f>RR_NAME</f>
        <v>Norfolk Southern</v>
      </c>
      <c r="F374" s="1" t="s">
        <v>47374</v>
      </c>
      <c r="G374" s="6">
        <f>E1L328C1</f>
        <v>8.8020491504725837E-2</v>
      </c>
    </row>
    <row r="375" spans="1:7" x14ac:dyDescent="0.3">
      <c r="A375" s="11">
        <f>CURRENT_YEAR</f>
        <v>2022</v>
      </c>
      <c r="B375" s="11">
        <f>RRICC</f>
        <v>117000</v>
      </c>
      <c r="C375" s="7">
        <f>RR_ID</f>
        <v>2</v>
      </c>
      <c r="D375" s="1" t="str">
        <f>RR_SHORT_NAME</f>
        <v>NS</v>
      </c>
      <c r="E375" s="1" t="str">
        <f>RR_NAME</f>
        <v>Norfolk Southern</v>
      </c>
      <c r="F375" s="1" t="s">
        <v>47375</v>
      </c>
      <c r="G375" s="6">
        <f>E1L329C1</f>
        <v>0.14574990107819563</v>
      </c>
    </row>
    <row r="376" spans="1:7" x14ac:dyDescent="0.3">
      <c r="A376" s="11">
        <f>CURRENT_YEAR</f>
        <v>2022</v>
      </c>
      <c r="B376" s="11">
        <f>RRICC</f>
        <v>117000</v>
      </c>
      <c r="C376" s="7">
        <f>RR_ID</f>
        <v>2</v>
      </c>
      <c r="D376" s="1" t="str">
        <f>RR_SHORT_NAME</f>
        <v>NS</v>
      </c>
      <c r="E376" s="1" t="str">
        <f>RR_NAME</f>
        <v>Norfolk Southern</v>
      </c>
      <c r="F376" s="1" t="s">
        <v>47376</v>
      </c>
      <c r="G376" s="6">
        <f>E1L330C1</f>
        <v>5.5474489849588471E-2</v>
      </c>
    </row>
    <row r="377" spans="1:7" x14ac:dyDescent="0.3">
      <c r="A377" s="11">
        <f>CURRENT_YEAR</f>
        <v>2022</v>
      </c>
      <c r="B377" s="11">
        <f>RRICC</f>
        <v>117000</v>
      </c>
      <c r="C377" s="7">
        <f>RR_ID</f>
        <v>2</v>
      </c>
      <c r="D377" s="1" t="str">
        <f>RR_SHORT_NAME</f>
        <v>NS</v>
      </c>
      <c r="E377" s="1" t="str">
        <f>RR_NAME</f>
        <v>Norfolk Southern</v>
      </c>
      <c r="F377" s="1" t="s">
        <v>47377</v>
      </c>
      <c r="G377" s="6">
        <f>E1L331C1</f>
        <v>3.6886394893635703E-2</v>
      </c>
    </row>
    <row r="378" spans="1:7" x14ac:dyDescent="0.3">
      <c r="A378" s="11">
        <f>CURRENT_YEAR</f>
        <v>2022</v>
      </c>
      <c r="B378" s="11">
        <f>RRICC</f>
        <v>117000</v>
      </c>
      <c r="C378" s="7">
        <f>RR_ID</f>
        <v>2</v>
      </c>
      <c r="D378" s="1" t="str">
        <f>RR_SHORT_NAME</f>
        <v>NS</v>
      </c>
      <c r="E378" s="1" t="str">
        <f>RR_NAME</f>
        <v>Norfolk Southern</v>
      </c>
      <c r="F378" s="1" t="s">
        <v>47378</v>
      </c>
      <c r="G378" s="6">
        <f>E1L332C1</f>
        <v>3.426819137340873</v>
      </c>
    </row>
    <row r="379" spans="1:7" x14ac:dyDescent="0.3">
      <c r="A379" s="11">
        <f>CURRENT_YEAR</f>
        <v>2022</v>
      </c>
      <c r="B379" s="11">
        <f>RRICC</f>
        <v>117000</v>
      </c>
      <c r="C379" s="7">
        <f>RR_ID</f>
        <v>2</v>
      </c>
      <c r="D379" s="1" t="str">
        <f>RR_SHORT_NAME</f>
        <v>NS</v>
      </c>
      <c r="E379" s="1" t="str">
        <f>RR_NAME</f>
        <v>Norfolk Southern</v>
      </c>
      <c r="F379" s="1" t="s">
        <v>47379</v>
      </c>
      <c r="G379" s="6">
        <f>E1L333C1</f>
        <v>0.10437534309908358</v>
      </c>
    </row>
    <row r="380" spans="1:7" x14ac:dyDescent="0.3">
      <c r="A380" s="11">
        <f>CURRENT_YEAR</f>
        <v>2022</v>
      </c>
      <c r="B380" s="11">
        <f>RRICC</f>
        <v>117000</v>
      </c>
      <c r="C380" s="7">
        <f>RR_ID</f>
        <v>2</v>
      </c>
      <c r="D380" s="1" t="str">
        <f>RR_SHORT_NAME</f>
        <v>NS</v>
      </c>
      <c r="E380" s="1" t="str">
        <f>RR_NAME</f>
        <v>Norfolk Southern</v>
      </c>
      <c r="F380" s="1" t="s">
        <v>47380</v>
      </c>
      <c r="G380" s="6">
        <f>E1L334C1</f>
        <v>2.0644804609072656E-2</v>
      </c>
    </row>
    <row r="381" spans="1:7" x14ac:dyDescent="0.3">
      <c r="A381" s="11">
        <f>CURRENT_YEAR</f>
        <v>2022</v>
      </c>
      <c r="B381" s="11">
        <f>RRICC</f>
        <v>117000</v>
      </c>
      <c r="C381" s="7">
        <f>RR_ID</f>
        <v>2</v>
      </c>
      <c r="D381" s="1" t="str">
        <f>RR_SHORT_NAME</f>
        <v>NS</v>
      </c>
      <c r="E381" s="1" t="str">
        <f>RR_NAME</f>
        <v>Norfolk Southern</v>
      </c>
      <c r="F381" s="1" t="s">
        <v>47381</v>
      </c>
      <c r="G381" s="6">
        <f>E1L335C1</f>
        <v>0.19995050434015069</v>
      </c>
    </row>
    <row r="382" spans="1:7" x14ac:dyDescent="0.3">
      <c r="A382" s="11">
        <f>CURRENT_YEAR</f>
        <v>2022</v>
      </c>
      <c r="B382" s="11">
        <f>RRICC</f>
        <v>117000</v>
      </c>
      <c r="C382" s="7">
        <f>RR_ID</f>
        <v>2</v>
      </c>
      <c r="D382" s="1" t="str">
        <f>RR_SHORT_NAME</f>
        <v>NS</v>
      </c>
      <c r="E382" s="1" t="str">
        <f>RR_NAME</f>
        <v>Norfolk Southern</v>
      </c>
      <c r="F382" s="1" t="s">
        <v>47382</v>
      </c>
      <c r="G382" s="6">
        <f>E1L336C1</f>
        <v>9.5373721893386151E-2</v>
      </c>
    </row>
    <row r="383" spans="1:7" x14ac:dyDescent="0.3">
      <c r="A383" s="11">
        <f>CURRENT_YEAR</f>
        <v>2022</v>
      </c>
      <c r="B383" s="11">
        <f>RRICC</f>
        <v>117000</v>
      </c>
      <c r="C383" s="7">
        <f>RR_ID</f>
        <v>2</v>
      </c>
      <c r="D383" s="1" t="str">
        <f>RR_SHORT_NAME</f>
        <v>NS</v>
      </c>
      <c r="E383" s="1" t="str">
        <f>RR_NAME</f>
        <v>Norfolk Southern</v>
      </c>
      <c r="F383" s="1" t="s">
        <v>47383</v>
      </c>
      <c r="G383" s="6">
        <f>E1L337C1</f>
        <v>1.2700610889388069E-2</v>
      </c>
    </row>
    <row r="384" spans="1:7" x14ac:dyDescent="0.3">
      <c r="A384" s="11">
        <f>CURRENT_YEAR</f>
        <v>2022</v>
      </c>
      <c r="B384" s="11">
        <f>RRICC</f>
        <v>117000</v>
      </c>
      <c r="C384" s="7">
        <f>RR_ID</f>
        <v>2</v>
      </c>
      <c r="D384" s="1" t="str">
        <f>RR_SHORT_NAME</f>
        <v>NS</v>
      </c>
      <c r="E384" s="1" t="str">
        <f>RR_NAME</f>
        <v>Norfolk Southern</v>
      </c>
      <c r="F384" s="1" t="s">
        <v>47384</v>
      </c>
      <c r="G384" s="6">
        <f>E1L338C1</f>
        <v>2.2609952508775552E-2</v>
      </c>
    </row>
    <row r="385" spans="1:7" x14ac:dyDescent="0.3">
      <c r="A385" s="11">
        <f>CURRENT_YEAR</f>
        <v>2022</v>
      </c>
      <c r="B385" s="11">
        <f>RRICC</f>
        <v>117000</v>
      </c>
      <c r="C385" s="7">
        <f>RR_ID</f>
        <v>2</v>
      </c>
      <c r="D385" s="1" t="str">
        <f>RR_SHORT_NAME</f>
        <v>NS</v>
      </c>
      <c r="E385" s="1" t="str">
        <f>RR_NAME</f>
        <v>Norfolk Southern</v>
      </c>
      <c r="F385" s="1" t="s">
        <v>47385</v>
      </c>
      <c r="G385" s="6">
        <f>E1L339C1</f>
        <v>0.11501077363957309</v>
      </c>
    </row>
    <row r="386" spans="1:7" x14ac:dyDescent="0.3">
      <c r="A386" s="11">
        <f>CURRENT_YEAR</f>
        <v>2022</v>
      </c>
      <c r="B386" s="11">
        <f>RRICC</f>
        <v>117000</v>
      </c>
      <c r="C386" s="7">
        <f>RR_ID</f>
        <v>2</v>
      </c>
      <c r="D386" s="1" t="str">
        <f>RR_SHORT_NAME</f>
        <v>NS</v>
      </c>
      <c r="E386" s="1" t="str">
        <f>RR_NAME</f>
        <v>Norfolk Southern</v>
      </c>
      <c r="F386" s="1" t="s">
        <v>47386</v>
      </c>
      <c r="G386" s="6">
        <f>E1L340C1</f>
        <v>2.9256511975501356E-2</v>
      </c>
    </row>
    <row r="387" spans="1:7" x14ac:dyDescent="0.3">
      <c r="A387" s="11">
        <f>CURRENT_YEAR</f>
        <v>2022</v>
      </c>
      <c r="B387" s="11">
        <f>RRICC</f>
        <v>117000</v>
      </c>
      <c r="C387" s="7">
        <f>RR_ID</f>
        <v>2</v>
      </c>
      <c r="D387" s="1" t="str">
        <f>RR_SHORT_NAME</f>
        <v>NS</v>
      </c>
      <c r="E387" s="1" t="str">
        <f>RR_NAME</f>
        <v>Norfolk Southern</v>
      </c>
      <c r="F387" s="1" t="s">
        <v>47387</v>
      </c>
      <c r="G387" s="6">
        <f>E1L341C1</f>
        <v>1.8686686743925044E-2</v>
      </c>
    </row>
    <row r="388" spans="1:7" x14ac:dyDescent="0.3">
      <c r="A388" s="11">
        <f>CURRENT_YEAR</f>
        <v>2022</v>
      </c>
      <c r="B388" s="11">
        <f>RRICC</f>
        <v>117000</v>
      </c>
      <c r="C388" s="7">
        <f>RR_ID</f>
        <v>2</v>
      </c>
      <c r="D388" s="1" t="str">
        <f>RR_SHORT_NAME</f>
        <v>NS</v>
      </c>
      <c r="E388" s="1" t="str">
        <f>RR_NAME</f>
        <v>Norfolk Southern</v>
      </c>
      <c r="F388" s="1" t="s">
        <v>47388</v>
      </c>
      <c r="G388" s="6">
        <f>E1L342C1</f>
        <v>7.9823218737493911E-3</v>
      </c>
    </row>
    <row r="389" spans="1:7" x14ac:dyDescent="0.3">
      <c r="A389" s="11">
        <f>CURRENT_YEAR</f>
        <v>2022</v>
      </c>
      <c r="B389" s="11">
        <f>RRICC</f>
        <v>117000</v>
      </c>
      <c r="C389" s="7">
        <f>RR_ID</f>
        <v>2</v>
      </c>
      <c r="D389" s="1" t="str">
        <f>RR_SHORT_NAME</f>
        <v>NS</v>
      </c>
      <c r="E389" s="1" t="str">
        <f>RR_NAME</f>
        <v>Norfolk Southern</v>
      </c>
      <c r="F389" s="1" t="s">
        <v>47389</v>
      </c>
      <c r="G389" s="6">
        <f>E1L343C1</f>
        <v>2.8877768618012296E-2</v>
      </c>
    </row>
    <row r="390" spans="1:7" x14ac:dyDescent="0.3">
      <c r="A390" s="11">
        <f>CURRENT_YEAR</f>
        <v>2022</v>
      </c>
      <c r="B390" s="11">
        <f>RRICC</f>
        <v>117000</v>
      </c>
      <c r="C390" s="7">
        <f>RR_ID</f>
        <v>2</v>
      </c>
      <c r="D390" s="1" t="str">
        <f>RR_SHORT_NAME</f>
        <v>NS</v>
      </c>
      <c r="E390" s="1" t="str">
        <f>RR_NAME</f>
        <v>Norfolk Southern</v>
      </c>
      <c r="F390" s="1" t="s">
        <v>47390</v>
      </c>
      <c r="G390" s="6">
        <f>E1L344C1</f>
        <v>2.4831924387957133E-2</v>
      </c>
    </row>
    <row r="391" spans="1:7" x14ac:dyDescent="0.3">
      <c r="A391" s="11">
        <f>CURRENT_YEAR</f>
        <v>2022</v>
      </c>
      <c r="B391" s="11">
        <f>RRICC</f>
        <v>117000</v>
      </c>
      <c r="C391" s="7">
        <f>RR_ID</f>
        <v>2</v>
      </c>
      <c r="D391" s="1" t="str">
        <f>RR_SHORT_NAME</f>
        <v>NS</v>
      </c>
      <c r="E391" s="1" t="str">
        <f>RR_NAME</f>
        <v>Norfolk Southern</v>
      </c>
      <c r="F391" s="1" t="s">
        <v>47391</v>
      </c>
      <c r="G391" s="6">
        <f>E1L345C1</f>
        <v>9.4783816669681983E-2</v>
      </c>
    </row>
    <row r="392" spans="1:7" x14ac:dyDescent="0.3">
      <c r="A392" s="11">
        <f>CURRENT_YEAR</f>
        <v>2022</v>
      </c>
      <c r="B392" s="11">
        <f>RRICC</f>
        <v>117000</v>
      </c>
      <c r="C392" s="7">
        <f>RR_ID</f>
        <v>2</v>
      </c>
      <c r="D392" s="1" t="str">
        <f>RR_SHORT_NAME</f>
        <v>NS</v>
      </c>
      <c r="E392" s="1" t="str">
        <f>RR_NAME</f>
        <v>Norfolk Southern</v>
      </c>
      <c r="F392" s="1" t="s">
        <v>47392</v>
      </c>
      <c r="G392" s="6">
        <f>E1L346C1</f>
        <v>6.4160034310951249E-3</v>
      </c>
    </row>
    <row r="393" spans="1:7" x14ac:dyDescent="0.3">
      <c r="A393" s="11">
        <f>CURRENT_YEAR</f>
        <v>2022</v>
      </c>
      <c r="B393" s="11">
        <f>RRICC</f>
        <v>117000</v>
      </c>
      <c r="C393" s="7">
        <f>RR_ID</f>
        <v>2</v>
      </c>
      <c r="D393" s="1" t="str">
        <f>RR_SHORT_NAME</f>
        <v>NS</v>
      </c>
      <c r="E393" s="1" t="str">
        <f>RR_NAME</f>
        <v>Norfolk Southern</v>
      </c>
      <c r="F393" s="1" t="s">
        <v>47393</v>
      </c>
      <c r="G393" s="6">
        <f>E1L347C1</f>
        <v>0.38170344168265091</v>
      </c>
    </row>
    <row r="394" spans="1:7" x14ac:dyDescent="0.3">
      <c r="A394" s="11">
        <f>CURRENT_YEAR</f>
        <v>2022</v>
      </c>
      <c r="B394" s="11">
        <f>RRICC</f>
        <v>117000</v>
      </c>
      <c r="C394" s="7">
        <f>RR_ID</f>
        <v>2</v>
      </c>
      <c r="D394" s="1" t="str">
        <f>RR_SHORT_NAME</f>
        <v>NS</v>
      </c>
      <c r="E394" s="1" t="str">
        <f>RR_NAME</f>
        <v>Norfolk Southern</v>
      </c>
      <c r="F394" s="1" t="s">
        <v>47394</v>
      </c>
      <c r="G394" s="6">
        <f>E1L348C1</f>
        <v>0.26219525328560128</v>
      </c>
    </row>
    <row r="395" spans="1:7" x14ac:dyDescent="0.3">
      <c r="A395" s="11">
        <f>CURRENT_YEAR</f>
        <v>2022</v>
      </c>
      <c r="B395" s="11">
        <f>RRICC</f>
        <v>117000</v>
      </c>
      <c r="C395" s="7">
        <f>RR_ID</f>
        <v>2</v>
      </c>
      <c r="D395" s="1" t="str">
        <f>RR_SHORT_NAME</f>
        <v>NS</v>
      </c>
      <c r="E395" s="1" t="str">
        <f>RR_NAME</f>
        <v>Norfolk Southern</v>
      </c>
      <c r="F395" s="1" t="s">
        <v>47395</v>
      </c>
      <c r="G395" s="6">
        <f>E1L349C1</f>
        <v>0.44772971424772856</v>
      </c>
    </row>
    <row r="396" spans="1:7" x14ac:dyDescent="0.3">
      <c r="A396" s="11">
        <f>CURRENT_YEAR</f>
        <v>2022</v>
      </c>
      <c r="B396" s="11">
        <f>RRICC</f>
        <v>117000</v>
      </c>
      <c r="C396" s="7">
        <f>RR_ID</f>
        <v>2</v>
      </c>
      <c r="D396" s="1" t="str">
        <f>RR_SHORT_NAME</f>
        <v>NS</v>
      </c>
      <c r="E396" s="1" t="str">
        <f>RR_NAME</f>
        <v>Norfolk Southern</v>
      </c>
      <c r="F396" s="1" t="s">
        <v>47396</v>
      </c>
      <c r="G396" s="6">
        <f>E1L350C1</f>
        <v>8.4378618131629758E-3</v>
      </c>
    </row>
    <row r="397" spans="1:7" x14ac:dyDescent="0.3">
      <c r="A397" s="11">
        <f>CURRENT_YEAR</f>
        <v>2022</v>
      </c>
      <c r="B397" s="11">
        <f>RRICC</f>
        <v>117000</v>
      </c>
      <c r="C397" s="7">
        <f>RR_ID</f>
        <v>2</v>
      </c>
      <c r="D397" s="1" t="str">
        <f>RR_SHORT_NAME</f>
        <v>NS</v>
      </c>
      <c r="E397" s="1" t="str">
        <f>RR_NAME</f>
        <v>Norfolk Southern</v>
      </c>
      <c r="F397" s="1" t="s">
        <v>47397</v>
      </c>
      <c r="G397" s="6">
        <f>E1L351C1</f>
        <v>6.0623752863794247E-2</v>
      </c>
    </row>
    <row r="398" spans="1:7" x14ac:dyDescent="0.3">
      <c r="A398" s="11">
        <f>CURRENT_YEAR</f>
        <v>2022</v>
      </c>
      <c r="B398" s="11">
        <f>RRICC</f>
        <v>117000</v>
      </c>
      <c r="C398" s="7">
        <f>RR_ID</f>
        <v>2</v>
      </c>
      <c r="D398" s="1" t="str">
        <f>RR_SHORT_NAME</f>
        <v>NS</v>
      </c>
      <c r="E398" s="1" t="str">
        <f>RR_NAME</f>
        <v>Norfolk Southern</v>
      </c>
      <c r="F398" s="1" t="s">
        <v>47398</v>
      </c>
      <c r="G398" s="6">
        <f>E1L352C1</f>
        <v>4.1782831874750525E-3</v>
      </c>
    </row>
    <row r="399" spans="1:7" x14ac:dyDescent="0.3">
      <c r="A399" s="11">
        <f>CURRENT_YEAR</f>
        <v>2022</v>
      </c>
      <c r="B399" s="11">
        <f>RRICC</f>
        <v>117000</v>
      </c>
      <c r="C399" s="7">
        <f>RR_ID</f>
        <v>2</v>
      </c>
      <c r="D399" s="1" t="str">
        <f>RR_SHORT_NAME</f>
        <v>NS</v>
      </c>
      <c r="E399" s="1" t="str">
        <f>RR_NAME</f>
        <v>Norfolk Southern</v>
      </c>
      <c r="F399" s="1" t="s">
        <v>47399</v>
      </c>
      <c r="G399" s="6">
        <f>E1L353C1</f>
        <v>9.9741300786106504E-3</v>
      </c>
    </row>
    <row r="400" spans="1:7" x14ac:dyDescent="0.3">
      <c r="A400" s="11">
        <f>CURRENT_YEAR</f>
        <v>2022</v>
      </c>
      <c r="B400" s="11">
        <f>RRICC</f>
        <v>117000</v>
      </c>
      <c r="C400" s="7">
        <f>RR_ID</f>
        <v>2</v>
      </c>
      <c r="D400" s="1" t="str">
        <f>RR_SHORT_NAME</f>
        <v>NS</v>
      </c>
      <c r="E400" s="1" t="str">
        <f>RR_NAME</f>
        <v>Norfolk Southern</v>
      </c>
      <c r="F400" s="1" t="s">
        <v>47400</v>
      </c>
      <c r="G400" s="6">
        <f>E1L354C1</f>
        <v>5.3634272667288596E-2</v>
      </c>
    </row>
    <row r="401" spans="1:7" x14ac:dyDescent="0.3">
      <c r="A401" s="11">
        <f>CURRENT_YEAR</f>
        <v>2022</v>
      </c>
      <c r="B401" s="11">
        <f>RRICC</f>
        <v>117000</v>
      </c>
      <c r="C401" s="7">
        <f>RR_ID</f>
        <v>2</v>
      </c>
      <c r="D401" s="1" t="str">
        <f>RR_SHORT_NAME</f>
        <v>NS</v>
      </c>
      <c r="E401" s="1" t="str">
        <f>RR_NAME</f>
        <v>Norfolk Southern</v>
      </c>
      <c r="F401" s="1" t="s">
        <v>47401</v>
      </c>
      <c r="G401" s="6">
        <f>E1L355C1</f>
        <v>2.3133802236416031E-2</v>
      </c>
    </row>
    <row r="402" spans="1:7" x14ac:dyDescent="0.3">
      <c r="A402" s="11">
        <f>CURRENT_YEAR</f>
        <v>2022</v>
      </c>
      <c r="B402" s="11">
        <f>RRICC</f>
        <v>117000</v>
      </c>
      <c r="C402" s="7">
        <f>RR_ID</f>
        <v>2</v>
      </c>
      <c r="D402" s="1" t="str">
        <f>RR_SHORT_NAME</f>
        <v>NS</v>
      </c>
      <c r="E402" s="1" t="str">
        <f>RR_NAME</f>
        <v>Norfolk Southern</v>
      </c>
      <c r="F402" s="1" t="s">
        <v>47402</v>
      </c>
      <c r="G402" s="6">
        <f>E1L356C1</f>
        <v>0.81313365900536561</v>
      </c>
    </row>
    <row r="403" spans="1:7" x14ac:dyDescent="0.3">
      <c r="A403" s="11">
        <f>CURRENT_YEAR</f>
        <v>2022</v>
      </c>
      <c r="B403" s="11">
        <f>RRICC</f>
        <v>117000</v>
      </c>
      <c r="C403" s="7">
        <f>RR_ID</f>
        <v>2</v>
      </c>
      <c r="D403" s="1" t="str">
        <f>RR_SHORT_NAME</f>
        <v>NS</v>
      </c>
      <c r="E403" s="1" t="str">
        <f>RR_NAME</f>
        <v>Norfolk Southern</v>
      </c>
      <c r="F403" s="1" t="s">
        <v>47403</v>
      </c>
      <c r="G403" s="6">
        <f>E1L357C1</f>
        <v>0.32171893488596609</v>
      </c>
    </row>
    <row r="404" spans="1:7" x14ac:dyDescent="0.3">
      <c r="A404" s="11">
        <f>CURRENT_YEAR</f>
        <v>2022</v>
      </c>
      <c r="B404" s="11">
        <f>RRICC</f>
        <v>117000</v>
      </c>
      <c r="C404" s="7">
        <f>RR_ID</f>
        <v>2</v>
      </c>
      <c r="D404" s="1" t="str">
        <f>RR_SHORT_NAME</f>
        <v>NS</v>
      </c>
      <c r="E404" s="1" t="str">
        <f>RR_NAME</f>
        <v>Norfolk Southern</v>
      </c>
      <c r="F404" s="1" t="s">
        <v>47404</v>
      </c>
      <c r="G404" s="6">
        <f>E1L358C1</f>
        <v>0.11609592071498097</v>
      </c>
    </row>
    <row r="405" spans="1:7" x14ac:dyDescent="0.3">
      <c r="A405" s="11">
        <f>CURRENT_YEAR</f>
        <v>2022</v>
      </c>
      <c r="B405" s="11">
        <f>RRICC</f>
        <v>117000</v>
      </c>
      <c r="C405" s="7">
        <f>RR_ID</f>
        <v>2</v>
      </c>
      <c r="D405" s="1" t="str">
        <f>RR_SHORT_NAME</f>
        <v>NS</v>
      </c>
      <c r="E405" s="1" t="str">
        <f>RR_NAME</f>
        <v>Norfolk Southern</v>
      </c>
      <c r="F405" s="1" t="s">
        <v>47405</v>
      </c>
      <c r="G405" s="6">
        <f>E1L359C1</f>
        <v>0.15707778651411219</v>
      </c>
    </row>
    <row r="406" spans="1:7" x14ac:dyDescent="0.3">
      <c r="A406" s="11">
        <f>CURRENT_YEAR</f>
        <v>2022</v>
      </c>
      <c r="B406" s="11">
        <f>RRICC</f>
        <v>117000</v>
      </c>
      <c r="C406" s="7">
        <f>RR_ID</f>
        <v>2</v>
      </c>
      <c r="D406" s="1" t="str">
        <f>RR_SHORT_NAME</f>
        <v>NS</v>
      </c>
      <c r="E406" s="1" t="str">
        <f>RR_NAME</f>
        <v>Norfolk Southern</v>
      </c>
      <c r="F406" s="1" t="s">
        <v>47406</v>
      </c>
      <c r="G406" s="6">
        <f>E1L360C1</f>
        <v>0.10559426955597397</v>
      </c>
    </row>
    <row r="407" spans="1:7" x14ac:dyDescent="0.3">
      <c r="A407" s="11">
        <f>CURRENT_YEAR</f>
        <v>2022</v>
      </c>
      <c r="B407" s="11">
        <f>RRICC</f>
        <v>117000</v>
      </c>
      <c r="C407" s="7">
        <f>RR_ID</f>
        <v>2</v>
      </c>
      <c r="D407" s="1" t="str">
        <f>RR_SHORT_NAME</f>
        <v>NS</v>
      </c>
      <c r="E407" s="1" t="str">
        <f>RR_NAME</f>
        <v>Norfolk Southern</v>
      </c>
      <c r="F407" s="1" t="s">
        <v>47407</v>
      </c>
      <c r="G407" s="6">
        <f>E1L361C1</f>
        <v>0.39533875353866726</v>
      </c>
    </row>
    <row r="408" spans="1:7" x14ac:dyDescent="0.3">
      <c r="A408" s="11">
        <f>CURRENT_YEAR</f>
        <v>2022</v>
      </c>
      <c r="B408" s="11">
        <f>RRICC</f>
        <v>117000</v>
      </c>
      <c r="C408" s="7">
        <f>RR_ID</f>
        <v>2</v>
      </c>
      <c r="D408" s="1" t="str">
        <f>RR_SHORT_NAME</f>
        <v>NS</v>
      </c>
      <c r="E408" s="1" t="str">
        <f>RR_NAME</f>
        <v>Norfolk Southern</v>
      </c>
      <c r="F408" s="1" t="s">
        <v>47408</v>
      </c>
      <c r="G408" s="6">
        <f>E1L362C1</f>
        <v>0.35263583532376669</v>
      </c>
    </row>
    <row r="409" spans="1:7" x14ac:dyDescent="0.3">
      <c r="A409" s="11">
        <f>CURRENT_YEAR</f>
        <v>2022</v>
      </c>
      <c r="B409" s="11">
        <f>RRICC</f>
        <v>117000</v>
      </c>
      <c r="C409" s="7">
        <f>RR_ID</f>
        <v>2</v>
      </c>
      <c r="D409" s="1" t="str">
        <f>RR_SHORT_NAME</f>
        <v>NS</v>
      </c>
      <c r="E409" s="1" t="str">
        <f>RR_NAME</f>
        <v>Norfolk Southern</v>
      </c>
      <c r="F409" s="1" t="s">
        <v>47409</v>
      </c>
      <c r="G409" s="6">
        <f>E1L363C1</f>
        <v>0.45248773805841547</v>
      </c>
    </row>
    <row r="410" spans="1:7" x14ac:dyDescent="0.3">
      <c r="A410" s="11">
        <f>CURRENT_YEAR</f>
        <v>2022</v>
      </c>
      <c r="B410" s="11">
        <f>RRICC</f>
        <v>117000</v>
      </c>
      <c r="C410" s="7">
        <f>RR_ID</f>
        <v>2</v>
      </c>
      <c r="D410" s="1" t="str">
        <f>RR_SHORT_NAME</f>
        <v>NS</v>
      </c>
      <c r="E410" s="1" t="str">
        <f>RR_NAME</f>
        <v>Norfolk Southern</v>
      </c>
      <c r="F410" s="1" t="s">
        <v>47410</v>
      </c>
      <c r="G410" s="6">
        <f>E1L364C1</f>
        <v>2.3192399529659579E-2</v>
      </c>
    </row>
    <row r="411" spans="1:7" x14ac:dyDescent="0.3">
      <c r="A411" s="11">
        <f>CURRENT_YEAR</f>
        <v>2022</v>
      </c>
      <c r="B411" s="11">
        <f>RRICC</f>
        <v>117000</v>
      </c>
      <c r="C411" s="7">
        <f>RR_ID</f>
        <v>2</v>
      </c>
      <c r="D411" s="1" t="str">
        <f>RR_SHORT_NAME</f>
        <v>NS</v>
      </c>
      <c r="E411" s="1" t="str">
        <f>RR_NAME</f>
        <v>Norfolk Southern</v>
      </c>
      <c r="F411" s="1" t="s">
        <v>47411</v>
      </c>
      <c r="G411" s="6">
        <f>E1L365C1</f>
        <v>0.47813316512691123</v>
      </c>
    </row>
    <row r="412" spans="1:7" x14ac:dyDescent="0.3">
      <c r="A412" s="11">
        <f>CURRENT_YEAR</f>
        <v>2022</v>
      </c>
      <c r="B412" s="11">
        <f>RRICC</f>
        <v>117000</v>
      </c>
      <c r="C412" s="7">
        <f>RR_ID</f>
        <v>2</v>
      </c>
      <c r="D412" s="1" t="str">
        <f>RR_SHORT_NAME</f>
        <v>NS</v>
      </c>
      <c r="E412" s="1" t="str">
        <f>RR_NAME</f>
        <v>Norfolk Southern</v>
      </c>
      <c r="F412" s="1" t="s">
        <v>47412</v>
      </c>
      <c r="G412" s="6">
        <f>E1L366C1</f>
        <v>1.3708784179621414</v>
      </c>
    </row>
    <row r="413" spans="1:7" x14ac:dyDescent="0.3">
      <c r="A413" s="11">
        <f>CURRENT_YEAR</f>
        <v>2022</v>
      </c>
      <c r="B413" s="11">
        <f>RRICC</f>
        <v>117000</v>
      </c>
      <c r="C413" s="7">
        <f>RR_ID</f>
        <v>2</v>
      </c>
      <c r="D413" s="1" t="str">
        <f>RR_SHORT_NAME</f>
        <v>NS</v>
      </c>
      <c r="E413" s="1" t="str">
        <f>RR_NAME</f>
        <v>Norfolk Southern</v>
      </c>
      <c r="F413" s="1" t="s">
        <v>47413</v>
      </c>
      <c r="G413" s="6">
        <f>E1L367C1</f>
        <v>0</v>
      </c>
    </row>
    <row r="414" spans="1:7" x14ac:dyDescent="0.3">
      <c r="A414" s="11">
        <f>CURRENT_YEAR</f>
        <v>2022</v>
      </c>
      <c r="B414" s="11">
        <f>RRICC</f>
        <v>117000</v>
      </c>
      <c r="C414" s="7">
        <f>RR_ID</f>
        <v>2</v>
      </c>
      <c r="D414" s="1" t="str">
        <f>RR_SHORT_NAME</f>
        <v>NS</v>
      </c>
      <c r="E414" s="1" t="str">
        <f>RR_NAME</f>
        <v>Norfolk Southern</v>
      </c>
      <c r="F414" s="1" t="s">
        <v>47414</v>
      </c>
      <c r="G414" s="6">
        <f>E1L368C1</f>
        <v>0.37686825889259717</v>
      </c>
    </row>
    <row r="415" spans="1:7" x14ac:dyDescent="0.3">
      <c r="A415" s="11">
        <f>CURRENT_YEAR</f>
        <v>2022</v>
      </c>
      <c r="B415" s="11">
        <f>RRICC</f>
        <v>117000</v>
      </c>
      <c r="C415" s="7">
        <f>RR_ID</f>
        <v>2</v>
      </c>
      <c r="D415" s="1" t="str">
        <f>RR_SHORT_NAME</f>
        <v>NS</v>
      </c>
      <c r="E415" s="1" t="str">
        <f>RR_NAME</f>
        <v>Norfolk Southern</v>
      </c>
      <c r="F415" s="1" t="s">
        <v>47415</v>
      </c>
      <c r="G415" s="6">
        <f>E1L369C1</f>
        <v>8.54361349184407</v>
      </c>
    </row>
    <row r="416" spans="1:7" x14ac:dyDescent="0.3">
      <c r="A416" s="11">
        <f>CURRENT_YEAR</f>
        <v>2022</v>
      </c>
      <c r="B416" s="11">
        <f>RRICC</f>
        <v>117000</v>
      </c>
      <c r="C416" s="7">
        <f>RR_ID</f>
        <v>2</v>
      </c>
      <c r="D416" s="1" t="str">
        <f>RR_SHORT_NAME</f>
        <v>NS</v>
      </c>
      <c r="E416" s="1" t="str">
        <f>RR_NAME</f>
        <v>Norfolk Southern</v>
      </c>
      <c r="F416" s="1" t="s">
        <v>47416</v>
      </c>
      <c r="G416" s="6">
        <f>E1L370C1</f>
        <v>5.4869420953104022</v>
      </c>
    </row>
    <row r="417" spans="1:7" x14ac:dyDescent="0.3">
      <c r="A417" s="11">
        <f>CURRENT_YEAR</f>
        <v>2022</v>
      </c>
      <c r="B417" s="11">
        <f>RRICC</f>
        <v>117000</v>
      </c>
      <c r="C417" s="7">
        <f>RR_ID</f>
        <v>2</v>
      </c>
      <c r="D417" s="1" t="str">
        <f>RR_SHORT_NAME</f>
        <v>NS</v>
      </c>
      <c r="E417" s="1" t="str">
        <f>RR_NAME</f>
        <v>Norfolk Southern</v>
      </c>
      <c r="F417" s="1" t="s">
        <v>47417</v>
      </c>
      <c r="G417" s="6">
        <f>E1L371C1</f>
        <v>4.6863807583750372</v>
      </c>
    </row>
    <row r="418" spans="1:7" x14ac:dyDescent="0.3">
      <c r="A418" s="11">
        <f>CURRENT_YEAR</f>
        <v>2022</v>
      </c>
      <c r="B418" s="11">
        <f>RRICC</f>
        <v>117000</v>
      </c>
      <c r="C418" s="7">
        <f>RR_ID</f>
        <v>2</v>
      </c>
      <c r="D418" s="1" t="str">
        <f>RR_SHORT_NAME</f>
        <v>NS</v>
      </c>
      <c r="E418" s="1" t="str">
        <f>RR_NAME</f>
        <v>Norfolk Southern</v>
      </c>
      <c r="F418" s="1" t="s">
        <v>47418</v>
      </c>
      <c r="G418" s="6">
        <f>E1L372C1</f>
        <v>6.494668958818151</v>
      </c>
    </row>
    <row r="419" spans="1:7" x14ac:dyDescent="0.3">
      <c r="A419" s="11">
        <f>CURRENT_YEAR</f>
        <v>2022</v>
      </c>
      <c r="B419" s="11">
        <f>RRICC</f>
        <v>117000</v>
      </c>
      <c r="C419" s="7">
        <f>RR_ID</f>
        <v>2</v>
      </c>
      <c r="D419" s="1" t="str">
        <f>RR_SHORT_NAME</f>
        <v>NS</v>
      </c>
      <c r="E419" s="1" t="str">
        <f>RR_NAME</f>
        <v>Norfolk Southern</v>
      </c>
      <c r="F419" s="1" t="s">
        <v>47419</v>
      </c>
      <c r="G419" s="6">
        <f>E1L373C1</f>
        <v>4.0442481432744239</v>
      </c>
    </row>
    <row r="420" spans="1:7" x14ac:dyDescent="0.3">
      <c r="A420" s="11">
        <f>CURRENT_YEAR</f>
        <v>2022</v>
      </c>
      <c r="B420" s="11">
        <f>RRICC</f>
        <v>117000</v>
      </c>
      <c r="C420" s="7">
        <f>RR_ID</f>
        <v>2</v>
      </c>
      <c r="D420" s="1" t="str">
        <f>RR_SHORT_NAME</f>
        <v>NS</v>
      </c>
      <c r="E420" s="1" t="str">
        <f>RR_NAME</f>
        <v>Norfolk Southern</v>
      </c>
      <c r="F420" s="1" t="s">
        <v>47420</v>
      </c>
      <c r="G420" s="6">
        <f>E1L374C1</f>
        <v>0.17836080767209372</v>
      </c>
    </row>
    <row r="421" spans="1:7" x14ac:dyDescent="0.3">
      <c r="A421" s="11">
        <f>CURRENT_YEAR</f>
        <v>2022</v>
      </c>
      <c r="B421" s="11">
        <f>RRICC</f>
        <v>117000</v>
      </c>
      <c r="C421" s="7">
        <f>RR_ID</f>
        <v>2</v>
      </c>
      <c r="D421" s="1" t="str">
        <f>RR_SHORT_NAME</f>
        <v>NS</v>
      </c>
      <c r="E421" s="1" t="str">
        <f>RR_NAME</f>
        <v>Norfolk Southern</v>
      </c>
      <c r="F421" s="1" t="s">
        <v>47421</v>
      </c>
      <c r="G421" s="6">
        <f>E1L375C1</f>
        <v>6.8652627305697527</v>
      </c>
    </row>
    <row r="422" spans="1:7" x14ac:dyDescent="0.3">
      <c r="A422" s="11">
        <f>CURRENT_YEAR</f>
        <v>2022</v>
      </c>
      <c r="B422" s="11">
        <f>RRICC</f>
        <v>117000</v>
      </c>
      <c r="C422" s="7">
        <f>RR_ID</f>
        <v>2</v>
      </c>
      <c r="D422" s="1" t="str">
        <f>RR_SHORT_NAME</f>
        <v>NS</v>
      </c>
      <c r="E422" s="1" t="str">
        <f>RR_NAME</f>
        <v>Norfolk Southern</v>
      </c>
      <c r="F422" s="1" t="s">
        <v>47422</v>
      </c>
      <c r="G422" s="6">
        <f>E1L376C1</f>
        <v>4.5709102440685843E-2</v>
      </c>
    </row>
    <row r="423" spans="1:7" x14ac:dyDescent="0.3">
      <c r="A423" s="11">
        <f>CURRENT_YEAR</f>
        <v>2022</v>
      </c>
      <c r="B423" s="11">
        <f>RRICC</f>
        <v>117000</v>
      </c>
      <c r="C423" s="7">
        <f>RR_ID</f>
        <v>2</v>
      </c>
      <c r="D423" s="1" t="str">
        <f>RR_SHORT_NAME</f>
        <v>NS</v>
      </c>
      <c r="E423" s="1" t="str">
        <f>RR_NAME</f>
        <v>Norfolk Southern</v>
      </c>
      <c r="F423" s="1" t="s">
        <v>47423</v>
      </c>
      <c r="G423" s="6">
        <f>E1L377C1</f>
        <v>3.7336365181910915</v>
      </c>
    </row>
    <row r="424" spans="1:7" x14ac:dyDescent="0.3">
      <c r="A424" s="11">
        <f>CURRENT_YEAR</f>
        <v>2022</v>
      </c>
      <c r="B424" s="11">
        <f>RRICC</f>
        <v>117000</v>
      </c>
      <c r="C424" s="7">
        <f>RR_ID</f>
        <v>2</v>
      </c>
      <c r="D424" s="1" t="str">
        <f>RR_SHORT_NAME</f>
        <v>NS</v>
      </c>
      <c r="E424" s="1" t="str">
        <f>RR_NAME</f>
        <v>Norfolk Southern</v>
      </c>
      <c r="F424" s="1" t="s">
        <v>47424</v>
      </c>
      <c r="G424" s="6">
        <f>E1L378C1</f>
        <v>0.15394422054363366</v>
      </c>
    </row>
    <row r="425" spans="1:7" x14ac:dyDescent="0.3">
      <c r="A425" s="11">
        <f>CURRENT_YEAR</f>
        <v>2022</v>
      </c>
      <c r="B425" s="11">
        <f>RRICC</f>
        <v>117000</v>
      </c>
      <c r="C425" s="7">
        <f>RR_ID</f>
        <v>2</v>
      </c>
      <c r="D425" s="1" t="str">
        <f>RR_SHORT_NAME</f>
        <v>NS</v>
      </c>
      <c r="E425" s="1" t="str">
        <f>RR_NAME</f>
        <v>Norfolk Southern</v>
      </c>
      <c r="F425" s="1" t="s">
        <v>47425</v>
      </c>
      <c r="G425" s="6">
        <f>E1L379C1</f>
        <v>0.13706512219549186</v>
      </c>
    </row>
    <row r="426" spans="1:7" x14ac:dyDescent="0.3">
      <c r="A426" s="11">
        <f>CURRENT_YEAR</f>
        <v>2022</v>
      </c>
      <c r="B426" s="11">
        <f>RRICC</f>
        <v>117000</v>
      </c>
      <c r="C426" s="7">
        <f>RR_ID</f>
        <v>2</v>
      </c>
      <c r="D426" s="1" t="str">
        <f>RR_SHORT_NAME</f>
        <v>NS</v>
      </c>
      <c r="E426" s="1" t="str">
        <f>RR_NAME</f>
        <v>Norfolk Southern</v>
      </c>
      <c r="F426" s="1" t="s">
        <v>47426</v>
      </c>
      <c r="G426" s="6">
        <f>E1L380C1</f>
        <v>4.787834158749452</v>
      </c>
    </row>
    <row r="427" spans="1:7" x14ac:dyDescent="0.3">
      <c r="A427" s="11">
        <f>CURRENT_YEAR</f>
        <v>2022</v>
      </c>
      <c r="B427" s="11">
        <f>RRICC</f>
        <v>117000</v>
      </c>
      <c r="C427" s="7">
        <f>RR_ID</f>
        <v>2</v>
      </c>
      <c r="D427" s="1" t="str">
        <f>RR_SHORT_NAME</f>
        <v>NS</v>
      </c>
      <c r="E427" s="1" t="str">
        <f>RR_NAME</f>
        <v>Norfolk Southern</v>
      </c>
      <c r="F427" s="1" t="s">
        <v>47427</v>
      </c>
      <c r="G427" s="6">
        <f>E1L381C1</f>
        <v>5.9383840886956078E-2</v>
      </c>
    </row>
    <row r="428" spans="1:7" x14ac:dyDescent="0.3">
      <c r="A428" s="11">
        <f>CURRENT_YEAR</f>
        <v>2022</v>
      </c>
      <c r="B428" s="11">
        <f>RRICC</f>
        <v>117000</v>
      </c>
      <c r="C428" s="7">
        <f>RR_ID</f>
        <v>2</v>
      </c>
      <c r="D428" s="1" t="str">
        <f>RR_SHORT_NAME</f>
        <v>NS</v>
      </c>
      <c r="E428" s="1" t="str">
        <f>RR_NAME</f>
        <v>Norfolk Southern</v>
      </c>
      <c r="F428" s="1" t="s">
        <v>47428</v>
      </c>
      <c r="G428" s="6">
        <f>E1L382C1</f>
        <v>3.494288545382481</v>
      </c>
    </row>
    <row r="429" spans="1:7" x14ac:dyDescent="0.3">
      <c r="A429" s="11">
        <f>CURRENT_YEAR</f>
        <v>2022</v>
      </c>
      <c r="B429" s="11">
        <f>RRICC</f>
        <v>117000</v>
      </c>
      <c r="C429" s="7">
        <f>RR_ID</f>
        <v>2</v>
      </c>
      <c r="D429" s="1" t="str">
        <f>RR_SHORT_NAME</f>
        <v>NS</v>
      </c>
      <c r="E429" s="1" t="str">
        <f>RR_NAME</f>
        <v>Norfolk Southern</v>
      </c>
      <c r="F429" s="1" t="s">
        <v>47429</v>
      </c>
      <c r="G429" s="6">
        <f>E2L101C1</f>
        <v>28.9</v>
      </c>
    </row>
    <row r="430" spans="1:7" x14ac:dyDescent="0.3">
      <c r="A430" s="11">
        <f>CURRENT_YEAR</f>
        <v>2022</v>
      </c>
      <c r="B430" s="11">
        <f>RRICC</f>
        <v>117000</v>
      </c>
      <c r="C430" s="7">
        <f>RR_ID</f>
        <v>2</v>
      </c>
      <c r="D430" s="1" t="str">
        <f>RR_SHORT_NAME</f>
        <v>NS</v>
      </c>
      <c r="E430" s="1" t="str">
        <f>RR_NAME</f>
        <v>Norfolk Southern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2022</v>
      </c>
      <c r="B431" s="11">
        <f>RRICC</f>
        <v>117000</v>
      </c>
      <c r="C431" s="7">
        <f>RR_ID</f>
        <v>2</v>
      </c>
      <c r="D431" s="1" t="str">
        <f>RR_SHORT_NAME</f>
        <v>NS</v>
      </c>
      <c r="E431" s="1" t="str">
        <f>RR_NAME</f>
        <v>Norfolk Southern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2022</v>
      </c>
      <c r="B432" s="11">
        <f>RRICC</f>
        <v>117000</v>
      </c>
      <c r="C432" s="7">
        <f>RR_ID</f>
        <v>2</v>
      </c>
      <c r="D432" s="1" t="str">
        <f>RR_SHORT_NAME</f>
        <v>NS</v>
      </c>
      <c r="E432" s="1" t="str">
        <f>RR_NAME</f>
        <v>Norfolk Southern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2022</v>
      </c>
      <c r="B433" s="11">
        <f>RRICC</f>
        <v>117000</v>
      </c>
      <c r="C433" s="7">
        <f>RR_ID</f>
        <v>2</v>
      </c>
      <c r="D433" s="1" t="str">
        <f>RR_SHORT_NAME</f>
        <v>NS</v>
      </c>
      <c r="E433" s="1" t="str">
        <f>RR_NAME</f>
        <v>Norfolk Southern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2022</v>
      </c>
      <c r="B434" s="11">
        <f>RRICC</f>
        <v>117000</v>
      </c>
      <c r="C434" s="7">
        <f>RR_ID</f>
        <v>2</v>
      </c>
      <c r="D434" s="1" t="str">
        <f>RR_SHORT_NAME</f>
        <v>NS</v>
      </c>
      <c r="E434" s="1" t="str">
        <f>RR_NAME</f>
        <v>Norfolk Southern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2022</v>
      </c>
      <c r="B435" s="11">
        <f>RRICC</f>
        <v>117000</v>
      </c>
      <c r="C435" s="7">
        <f>RR_ID</f>
        <v>2</v>
      </c>
      <c r="D435" s="1" t="str">
        <f>RR_SHORT_NAME</f>
        <v>NS</v>
      </c>
      <c r="E435" s="1" t="str">
        <f>RR_NAME</f>
        <v>Norfolk Southern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2022</v>
      </c>
      <c r="B436" s="11">
        <f>RRICC</f>
        <v>117000</v>
      </c>
      <c r="C436" s="7">
        <f>RR_ID</f>
        <v>2</v>
      </c>
      <c r="D436" s="1" t="str">
        <f>RR_SHORT_NAME</f>
        <v>NS</v>
      </c>
      <c r="E436" s="1" t="str">
        <f>RR_NAME</f>
        <v>Norfolk Southern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2022</v>
      </c>
      <c r="B437" s="11">
        <f>RRICC</f>
        <v>117000</v>
      </c>
      <c r="C437" s="7">
        <f>RR_ID</f>
        <v>2</v>
      </c>
      <c r="D437" s="1" t="str">
        <f>RR_SHORT_NAME</f>
        <v>NS</v>
      </c>
      <c r="E437" s="1" t="str">
        <f>RR_NAME</f>
        <v>Norfolk Southern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2022</v>
      </c>
      <c r="B438" s="11">
        <f>RRICC</f>
        <v>117000</v>
      </c>
      <c r="C438" s="7">
        <f>RR_ID</f>
        <v>2</v>
      </c>
      <c r="D438" s="1" t="str">
        <f>RR_SHORT_NAME</f>
        <v>NS</v>
      </c>
      <c r="E438" s="1" t="str">
        <f>RR_NAME</f>
        <v>Norfolk Southern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2022</v>
      </c>
      <c r="B439" s="11">
        <f>RRICC</f>
        <v>117000</v>
      </c>
      <c r="C439" s="7">
        <f>RR_ID</f>
        <v>2</v>
      </c>
      <c r="D439" s="1" t="str">
        <f>RR_SHORT_NAME</f>
        <v>NS</v>
      </c>
      <c r="E439" s="1" t="str">
        <f>RR_NAME</f>
        <v>Norfolk Southern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2022</v>
      </c>
      <c r="B440" s="11">
        <f>RRICC</f>
        <v>117000</v>
      </c>
      <c r="C440" s="7">
        <f>RR_ID</f>
        <v>2</v>
      </c>
      <c r="D440" s="1" t="str">
        <f>RR_SHORT_NAME</f>
        <v>NS</v>
      </c>
      <c r="E440" s="1" t="str">
        <f>RR_NAME</f>
        <v>Norfolk Southern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2022</v>
      </c>
      <c r="B441" s="11">
        <f>RRICC</f>
        <v>117000</v>
      </c>
      <c r="C441" s="7">
        <f>RR_ID</f>
        <v>2</v>
      </c>
      <c r="D441" s="1" t="str">
        <f>RR_SHORT_NAME</f>
        <v>NS</v>
      </c>
      <c r="E441" s="1" t="str">
        <f>RR_NAME</f>
        <v>Norfolk Southern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2022</v>
      </c>
      <c r="B442" s="11">
        <f>RRICC</f>
        <v>117000</v>
      </c>
      <c r="C442" s="7">
        <f>RR_ID</f>
        <v>2</v>
      </c>
      <c r="D442" s="1" t="str">
        <f>RR_SHORT_NAME</f>
        <v>NS</v>
      </c>
      <c r="E442" s="1" t="str">
        <f>RR_NAME</f>
        <v>Norfolk Southern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2022</v>
      </c>
      <c r="B443" s="11">
        <f>RRICC</f>
        <v>117000</v>
      </c>
      <c r="C443" s="7">
        <f>RR_ID</f>
        <v>2</v>
      </c>
      <c r="D443" s="1" t="str">
        <f>RR_SHORT_NAME</f>
        <v>NS</v>
      </c>
      <c r="E443" s="1" t="str">
        <f>RR_NAME</f>
        <v>Norfolk Southern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2022</v>
      </c>
      <c r="B444" s="11">
        <f>RRICC</f>
        <v>117000</v>
      </c>
      <c r="C444" s="7">
        <f>RR_ID</f>
        <v>2</v>
      </c>
      <c r="D444" s="1" t="str">
        <f>RR_SHORT_NAME</f>
        <v>NS</v>
      </c>
      <c r="E444" s="1" t="str">
        <f>RR_NAME</f>
        <v>Norfolk Southern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2022</v>
      </c>
      <c r="B445" s="11">
        <f>RRICC</f>
        <v>117000</v>
      </c>
      <c r="C445" s="7">
        <f>RR_ID</f>
        <v>2</v>
      </c>
      <c r="D445" s="1" t="str">
        <f>RR_SHORT_NAME</f>
        <v>NS</v>
      </c>
      <c r="E445" s="1" t="str">
        <f>RR_NAME</f>
        <v>Norfolk Southern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2022</v>
      </c>
      <c r="B446" s="11">
        <f>RRICC</f>
        <v>117000</v>
      </c>
      <c r="C446" s="7">
        <f>RR_ID</f>
        <v>2</v>
      </c>
      <c r="D446" s="1" t="str">
        <f>RR_SHORT_NAME</f>
        <v>NS</v>
      </c>
      <c r="E446" s="1" t="str">
        <f>RR_NAME</f>
        <v>Norfolk Southern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2022</v>
      </c>
      <c r="B447" s="11">
        <f>RRICC</f>
        <v>117000</v>
      </c>
      <c r="C447" s="7">
        <f>RR_ID</f>
        <v>2</v>
      </c>
      <c r="D447" s="1" t="str">
        <f>RR_SHORT_NAME</f>
        <v>NS</v>
      </c>
      <c r="E447" s="1" t="str">
        <f>RR_NAME</f>
        <v>Norfolk Southern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2022</v>
      </c>
      <c r="B448" s="11">
        <f>RRICC</f>
        <v>117000</v>
      </c>
      <c r="C448" s="7">
        <f>RR_ID</f>
        <v>2</v>
      </c>
      <c r="D448" s="1" t="str">
        <f>RR_SHORT_NAME</f>
        <v>NS</v>
      </c>
      <c r="E448" s="1" t="str">
        <f>RR_NAME</f>
        <v>Norfolk Southern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2022</v>
      </c>
      <c r="B449" s="11">
        <f>RRICC</f>
        <v>117000</v>
      </c>
      <c r="C449" s="7">
        <f>RR_ID</f>
        <v>2</v>
      </c>
      <c r="D449" s="1" t="str">
        <f>RR_SHORT_NAME</f>
        <v>NS</v>
      </c>
      <c r="E449" s="1" t="str">
        <f>RR_NAME</f>
        <v>Norfolk Southern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2022</v>
      </c>
      <c r="B450" s="11">
        <f>RRICC</f>
        <v>117000</v>
      </c>
      <c r="C450" s="7">
        <f>RR_ID</f>
        <v>2</v>
      </c>
      <c r="D450" s="1" t="str">
        <f>RR_SHORT_NAME</f>
        <v>NS</v>
      </c>
      <c r="E450" s="1" t="str">
        <f>RR_NAME</f>
        <v>Norfolk Southern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2022</v>
      </c>
      <c r="B451" s="11">
        <f>RRICC</f>
        <v>117000</v>
      </c>
      <c r="C451" s="7">
        <f>RR_ID</f>
        <v>2</v>
      </c>
      <c r="D451" s="1" t="str">
        <f>RR_SHORT_NAME</f>
        <v>NS</v>
      </c>
      <c r="E451" s="1" t="str">
        <f>RR_NAME</f>
        <v>Norfolk Southern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2022</v>
      </c>
      <c r="B452" s="11">
        <f>RRICC</f>
        <v>117000</v>
      </c>
      <c r="C452" s="7">
        <f>RR_ID</f>
        <v>2</v>
      </c>
      <c r="D452" s="1" t="str">
        <f>RR_SHORT_NAME</f>
        <v>NS</v>
      </c>
      <c r="E452" s="1" t="str">
        <f>RR_NAME</f>
        <v>Norfolk Southern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2022</v>
      </c>
      <c r="B453" s="11">
        <f>RRICC</f>
        <v>117000</v>
      </c>
      <c r="C453" s="7">
        <f>RR_ID</f>
        <v>2</v>
      </c>
      <c r="D453" s="1" t="str">
        <f>RR_SHORT_NAME</f>
        <v>NS</v>
      </c>
      <c r="E453" s="1" t="str">
        <f>RR_NAME</f>
        <v>Norfolk Southern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2022</v>
      </c>
      <c r="B454" s="11">
        <f>RRICC</f>
        <v>117000</v>
      </c>
      <c r="C454" s="7">
        <f>RR_ID</f>
        <v>2</v>
      </c>
      <c r="D454" s="1" t="str">
        <f>RR_SHORT_NAME</f>
        <v>NS</v>
      </c>
      <c r="E454" s="1" t="str">
        <f>RR_NAME</f>
        <v>Norfolk Southern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2022</v>
      </c>
      <c r="B455" s="11">
        <f>RRICC</f>
        <v>117000</v>
      </c>
      <c r="C455" s="7">
        <f>RR_ID</f>
        <v>2</v>
      </c>
      <c r="D455" s="1" t="str">
        <f>RR_SHORT_NAME</f>
        <v>NS</v>
      </c>
      <c r="E455" s="1" t="str">
        <f>RR_NAME</f>
        <v>Norfolk Southern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2022</v>
      </c>
      <c r="B456" s="11">
        <f>RRICC</f>
        <v>117000</v>
      </c>
      <c r="C456" s="7">
        <f>RR_ID</f>
        <v>2</v>
      </c>
      <c r="D456" s="1" t="str">
        <f>RR_SHORT_NAME</f>
        <v>NS</v>
      </c>
      <c r="E456" s="1" t="str">
        <f>RR_NAME</f>
        <v>Norfolk Southern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2022</v>
      </c>
      <c r="B457" s="11">
        <f>RRICC</f>
        <v>117000</v>
      </c>
      <c r="C457" s="7">
        <f>RR_ID</f>
        <v>2</v>
      </c>
      <c r="D457" s="1" t="str">
        <f>RR_SHORT_NAME</f>
        <v>NS</v>
      </c>
      <c r="E457" s="1" t="str">
        <f>RR_NAME</f>
        <v>Norfolk Southern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2022</v>
      </c>
      <c r="B458" s="11">
        <f>RRICC</f>
        <v>117000</v>
      </c>
      <c r="C458" s="7">
        <f>RR_ID</f>
        <v>2</v>
      </c>
      <c r="D458" s="1" t="str">
        <f>RR_SHORT_NAME</f>
        <v>NS</v>
      </c>
      <c r="E458" s="1" t="str">
        <f>RR_NAME</f>
        <v>Norfolk Southern</v>
      </c>
      <c r="F458" s="1" t="s">
        <v>47458</v>
      </c>
      <c r="G458" s="6">
        <f>E2L102C1</f>
        <v>34.4</v>
      </c>
    </row>
    <row r="459" spans="1:7" x14ac:dyDescent="0.3">
      <c r="A459" s="11">
        <f>CURRENT_YEAR</f>
        <v>2022</v>
      </c>
      <c r="B459" s="11">
        <f>RRICC</f>
        <v>117000</v>
      </c>
      <c r="C459" s="7">
        <f>RR_ID</f>
        <v>2</v>
      </c>
      <c r="D459" s="1" t="str">
        <f>RR_SHORT_NAME</f>
        <v>NS</v>
      </c>
      <c r="E459" s="1" t="str">
        <f>RR_NAME</f>
        <v>Norfolk Southern</v>
      </c>
      <c r="F459" s="1" t="s">
        <v>47459</v>
      </c>
      <c r="G459" s="6">
        <f>E2L102C2</f>
        <v>1.9344427634896622</v>
      </c>
    </row>
    <row r="460" spans="1:7" x14ac:dyDescent="0.3">
      <c r="A460" s="11">
        <f>CURRENT_YEAR</f>
        <v>2022</v>
      </c>
      <c r="B460" s="11">
        <f>RRICC</f>
        <v>117000</v>
      </c>
      <c r="C460" s="7">
        <f>RR_ID</f>
        <v>2</v>
      </c>
      <c r="D460" s="1" t="str">
        <f>RR_SHORT_NAME</f>
        <v>NS</v>
      </c>
      <c r="E460" s="1" t="str">
        <f>RR_NAME</f>
        <v>Norfolk Southern</v>
      </c>
      <c r="F460" s="1" t="s">
        <v>47460</v>
      </c>
      <c r="G460" s="6">
        <f>E2L102C3</f>
        <v>1.8549183024454434</v>
      </c>
    </row>
    <row r="461" spans="1:7" x14ac:dyDescent="0.3">
      <c r="A461" s="11">
        <f>CURRENT_YEAR</f>
        <v>2022</v>
      </c>
      <c r="B461" s="11">
        <f>RRICC</f>
        <v>117000</v>
      </c>
      <c r="C461" s="7">
        <f>RR_ID</f>
        <v>2</v>
      </c>
      <c r="D461" s="1" t="str">
        <f>RR_SHORT_NAME</f>
        <v>NS</v>
      </c>
      <c r="E461" s="1" t="str">
        <f>RR_NAME</f>
        <v>Norfolk Southern</v>
      </c>
      <c r="F461" s="1" t="s">
        <v>47461</v>
      </c>
      <c r="G461" s="6">
        <f>E2L102C4</f>
        <v>1.8963433855206473</v>
      </c>
    </row>
    <row r="462" spans="1:7" x14ac:dyDescent="0.3">
      <c r="A462" s="11">
        <f>CURRENT_YEAR</f>
        <v>2022</v>
      </c>
      <c r="B462" s="11">
        <f>RRICC</f>
        <v>117000</v>
      </c>
      <c r="C462" s="7">
        <f>RR_ID</f>
        <v>2</v>
      </c>
      <c r="D462" s="1" t="str">
        <f>RR_SHORT_NAME</f>
        <v>NS</v>
      </c>
      <c r="E462" s="1" t="str">
        <f>RR_NAME</f>
        <v>Norfolk Southern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2022</v>
      </c>
      <c r="B463" s="11">
        <f>RRICC</f>
        <v>117000</v>
      </c>
      <c r="C463" s="7">
        <f>RR_ID</f>
        <v>2</v>
      </c>
      <c r="D463" s="1" t="str">
        <f>RR_SHORT_NAME</f>
        <v>NS</v>
      </c>
      <c r="E463" s="1" t="str">
        <f>RR_NAME</f>
        <v>Norfolk Southern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2022</v>
      </c>
      <c r="B464" s="11">
        <f>RRICC</f>
        <v>117000</v>
      </c>
      <c r="C464" s="7">
        <f>RR_ID</f>
        <v>2</v>
      </c>
      <c r="D464" s="1" t="str">
        <f>RR_SHORT_NAME</f>
        <v>NS</v>
      </c>
      <c r="E464" s="1" t="str">
        <f>RR_NAME</f>
        <v>Norfolk Southern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2022</v>
      </c>
      <c r="B465" s="11">
        <f>RRICC</f>
        <v>117000</v>
      </c>
      <c r="C465" s="7">
        <f>RR_ID</f>
        <v>2</v>
      </c>
      <c r="D465" s="1" t="str">
        <f>RR_SHORT_NAME</f>
        <v>NS</v>
      </c>
      <c r="E465" s="1" t="str">
        <f>RR_NAME</f>
        <v>Norfolk Southern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2022</v>
      </c>
      <c r="B466" s="11">
        <f>RRICC</f>
        <v>117000</v>
      </c>
      <c r="C466" s="7">
        <f>RR_ID</f>
        <v>2</v>
      </c>
      <c r="D466" s="1" t="str">
        <f>RR_SHORT_NAME</f>
        <v>NS</v>
      </c>
      <c r="E466" s="1" t="str">
        <f>RR_NAME</f>
        <v>Norfolk Southern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2022</v>
      </c>
      <c r="B467" s="11">
        <f>RRICC</f>
        <v>117000</v>
      </c>
      <c r="C467" s="7">
        <f>RR_ID</f>
        <v>2</v>
      </c>
      <c r="D467" s="1" t="str">
        <f>RR_SHORT_NAME</f>
        <v>NS</v>
      </c>
      <c r="E467" s="1" t="str">
        <f>RR_NAME</f>
        <v>Norfolk Southern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2022</v>
      </c>
      <c r="B468" s="11">
        <f>RRICC</f>
        <v>117000</v>
      </c>
      <c r="C468" s="7">
        <f>RR_ID</f>
        <v>2</v>
      </c>
      <c r="D468" s="1" t="str">
        <f>RR_SHORT_NAME</f>
        <v>NS</v>
      </c>
      <c r="E468" s="1" t="str">
        <f>RR_NAME</f>
        <v>Norfolk Southern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2022</v>
      </c>
      <c r="B469" s="11">
        <f>RRICC</f>
        <v>117000</v>
      </c>
      <c r="C469" s="7">
        <f>RR_ID</f>
        <v>2</v>
      </c>
      <c r="D469" s="1" t="str">
        <f>RR_SHORT_NAME</f>
        <v>NS</v>
      </c>
      <c r="E469" s="1" t="str">
        <f>RR_NAME</f>
        <v>Norfolk Southern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2022</v>
      </c>
      <c r="B470" s="11">
        <f>RRICC</f>
        <v>117000</v>
      </c>
      <c r="C470" s="7">
        <f>RR_ID</f>
        <v>2</v>
      </c>
      <c r="D470" s="1" t="str">
        <f>RR_SHORT_NAME</f>
        <v>NS</v>
      </c>
      <c r="E470" s="1" t="str">
        <f>RR_NAME</f>
        <v>Norfolk Southern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2022</v>
      </c>
      <c r="B471" s="11">
        <f>RRICC</f>
        <v>117000</v>
      </c>
      <c r="C471" s="7">
        <f>RR_ID</f>
        <v>2</v>
      </c>
      <c r="D471" s="1" t="str">
        <f>RR_SHORT_NAME</f>
        <v>NS</v>
      </c>
      <c r="E471" s="1" t="str">
        <f>RR_NAME</f>
        <v>Norfolk Southern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2022</v>
      </c>
      <c r="B472" s="11">
        <f>RRICC</f>
        <v>117000</v>
      </c>
      <c r="C472" s="7">
        <f>RR_ID</f>
        <v>2</v>
      </c>
      <c r="D472" s="1" t="str">
        <f>RR_SHORT_NAME</f>
        <v>NS</v>
      </c>
      <c r="E472" s="1" t="str">
        <f>RR_NAME</f>
        <v>Norfolk Southern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2022</v>
      </c>
      <c r="B473" s="11">
        <f>RRICC</f>
        <v>117000</v>
      </c>
      <c r="C473" s="7">
        <f>RR_ID</f>
        <v>2</v>
      </c>
      <c r="D473" s="1" t="str">
        <f>RR_SHORT_NAME</f>
        <v>NS</v>
      </c>
      <c r="E473" s="1" t="str">
        <f>RR_NAME</f>
        <v>Norfolk Southern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2022</v>
      </c>
      <c r="B474" s="11">
        <f>RRICC</f>
        <v>117000</v>
      </c>
      <c r="C474" s="7">
        <f>RR_ID</f>
        <v>2</v>
      </c>
      <c r="D474" s="1" t="str">
        <f>RR_SHORT_NAME</f>
        <v>NS</v>
      </c>
      <c r="E474" s="1" t="str">
        <f>RR_NAME</f>
        <v>Norfolk Southern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2022</v>
      </c>
      <c r="B475" s="11">
        <f>RRICC</f>
        <v>117000</v>
      </c>
      <c r="C475" s="7">
        <f>RR_ID</f>
        <v>2</v>
      </c>
      <c r="D475" s="1" t="str">
        <f>RR_SHORT_NAME</f>
        <v>NS</v>
      </c>
      <c r="E475" s="1" t="str">
        <f>RR_NAME</f>
        <v>Norfolk Southern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2022</v>
      </c>
      <c r="B476" s="11">
        <f>RRICC</f>
        <v>117000</v>
      </c>
      <c r="C476" s="7">
        <f>RR_ID</f>
        <v>2</v>
      </c>
      <c r="D476" s="1" t="str">
        <f>RR_SHORT_NAME</f>
        <v>NS</v>
      </c>
      <c r="E476" s="1" t="str">
        <f>RR_NAME</f>
        <v>Norfolk Southern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2022</v>
      </c>
      <c r="B477" s="11">
        <f>RRICC</f>
        <v>117000</v>
      </c>
      <c r="C477" s="7">
        <f>RR_ID</f>
        <v>2</v>
      </c>
      <c r="D477" s="1" t="str">
        <f>RR_SHORT_NAME</f>
        <v>NS</v>
      </c>
      <c r="E477" s="1" t="str">
        <f>RR_NAME</f>
        <v>Norfolk Southern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2022</v>
      </c>
      <c r="B478" s="11">
        <f>RRICC</f>
        <v>117000</v>
      </c>
      <c r="C478" s="7">
        <f>RR_ID</f>
        <v>2</v>
      </c>
      <c r="D478" s="1" t="str">
        <f>RR_SHORT_NAME</f>
        <v>NS</v>
      </c>
      <c r="E478" s="1" t="str">
        <f>RR_NAME</f>
        <v>Norfolk Southern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2022</v>
      </c>
      <c r="B479" s="11">
        <f>RRICC</f>
        <v>117000</v>
      </c>
      <c r="C479" s="7">
        <f>RR_ID</f>
        <v>2</v>
      </c>
      <c r="D479" s="1" t="str">
        <f>RR_SHORT_NAME</f>
        <v>NS</v>
      </c>
      <c r="E479" s="1" t="str">
        <f>RR_NAME</f>
        <v>Norfolk Southern</v>
      </c>
      <c r="F479" s="1" t="s">
        <v>47479</v>
      </c>
      <c r="G479" s="6">
        <f>E2L102C22</f>
        <v>521.93308543148771</v>
      </c>
    </row>
    <row r="480" spans="1:7" x14ac:dyDescent="0.3">
      <c r="A480" s="11">
        <f>CURRENT_YEAR</f>
        <v>2022</v>
      </c>
      <c r="B480" s="11">
        <f>RRICC</f>
        <v>117000</v>
      </c>
      <c r="C480" s="7">
        <f>RR_ID</f>
        <v>2</v>
      </c>
      <c r="D480" s="1" t="str">
        <f>RR_SHORT_NAME</f>
        <v>NS</v>
      </c>
      <c r="E480" s="1" t="str">
        <f>RR_NAME</f>
        <v>Norfolk Southern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2022</v>
      </c>
      <c r="B481" s="11">
        <f>RRICC</f>
        <v>117000</v>
      </c>
      <c r="C481" s="7">
        <f>RR_ID</f>
        <v>2</v>
      </c>
      <c r="D481" s="1" t="str">
        <f>RR_SHORT_NAME</f>
        <v>NS</v>
      </c>
      <c r="E481" s="1" t="str">
        <f>RR_NAME</f>
        <v>Norfolk Southern</v>
      </c>
      <c r="F481" s="1" t="s">
        <v>47481</v>
      </c>
      <c r="G481" s="6">
        <f>E2L102C24</f>
        <v>765.62409766051019</v>
      </c>
    </row>
    <row r="482" spans="1:7" x14ac:dyDescent="0.3">
      <c r="A482" s="11">
        <f>CURRENT_YEAR</f>
        <v>2022</v>
      </c>
      <c r="B482" s="11">
        <f>RRICC</f>
        <v>117000</v>
      </c>
      <c r="C482" s="7">
        <f>RR_ID</f>
        <v>2</v>
      </c>
      <c r="D482" s="1" t="str">
        <f>RR_SHORT_NAME</f>
        <v>NS</v>
      </c>
      <c r="E482" s="1" t="str">
        <f>RR_NAME</f>
        <v>Norfolk Southern</v>
      </c>
      <c r="F482" s="1" t="s">
        <v>47482</v>
      </c>
      <c r="G482" s="6">
        <f>E2L102C25</f>
        <v>7.0694196848584667</v>
      </c>
    </row>
    <row r="483" spans="1:7" x14ac:dyDescent="0.3">
      <c r="A483" s="11">
        <f>CURRENT_YEAR</f>
        <v>2022</v>
      </c>
      <c r="B483" s="11">
        <f>RRICC</f>
        <v>117000</v>
      </c>
      <c r="C483" s="7">
        <f>RR_ID</f>
        <v>2</v>
      </c>
      <c r="D483" s="1" t="str">
        <f>RR_SHORT_NAME</f>
        <v>NS</v>
      </c>
      <c r="E483" s="1" t="str">
        <f>RR_NAME</f>
        <v>Norfolk Southern</v>
      </c>
      <c r="F483" s="1" t="s">
        <v>47483</v>
      </c>
      <c r="G483" s="6">
        <f>E2L102C26</f>
        <v>3.8881808266721558</v>
      </c>
    </row>
    <row r="484" spans="1:7" x14ac:dyDescent="0.3">
      <c r="A484" s="11">
        <f>CURRENT_YEAR</f>
        <v>2022</v>
      </c>
      <c r="B484" s="11">
        <f>RRICC</f>
        <v>117000</v>
      </c>
      <c r="C484" s="7">
        <f>RR_ID</f>
        <v>2</v>
      </c>
      <c r="D484" s="1" t="str">
        <f>RR_SHORT_NAME</f>
        <v>NS</v>
      </c>
      <c r="E484" s="1" t="str">
        <f>RR_NAME</f>
        <v>Norfolk Southern</v>
      </c>
      <c r="F484" s="1" t="s">
        <v>47484</v>
      </c>
      <c r="G484" s="6">
        <f>E2L102C27</f>
        <v>10.604129527287698</v>
      </c>
    </row>
    <row r="485" spans="1:7" x14ac:dyDescent="0.3">
      <c r="A485" s="11">
        <f>CURRENT_YEAR</f>
        <v>2022</v>
      </c>
      <c r="B485" s="11">
        <f>RRICC</f>
        <v>117000</v>
      </c>
      <c r="C485" s="7">
        <f>RR_ID</f>
        <v>2</v>
      </c>
      <c r="D485" s="1" t="str">
        <f>RR_SHORT_NAME</f>
        <v>NS</v>
      </c>
      <c r="E485" s="1" t="str">
        <f>RR_NAME</f>
        <v>Norfolk Southern</v>
      </c>
      <c r="F485" s="1" t="s">
        <v>47485</v>
      </c>
      <c r="G485" s="6">
        <f>E2L102C28</f>
        <v>8.4833036218301583</v>
      </c>
    </row>
    <row r="486" spans="1:7" x14ac:dyDescent="0.3">
      <c r="A486" s="11">
        <f>CURRENT_YEAR</f>
        <v>2022</v>
      </c>
      <c r="B486" s="11">
        <f>RRICC</f>
        <v>117000</v>
      </c>
      <c r="C486" s="7">
        <f>RR_ID</f>
        <v>2</v>
      </c>
      <c r="D486" s="1" t="str">
        <f>RR_SHORT_NAME</f>
        <v>NS</v>
      </c>
      <c r="E486" s="1" t="str">
        <f>RR_NAME</f>
        <v>Norfolk Southern</v>
      </c>
      <c r="F486" s="1" t="s">
        <v>47486</v>
      </c>
      <c r="G486" s="6">
        <f>E2L102C29</f>
        <v>1.7673549212146165</v>
      </c>
    </row>
    <row r="487" spans="1:7" x14ac:dyDescent="0.3">
      <c r="A487" s="11">
        <f>CURRENT_YEAR</f>
        <v>2022</v>
      </c>
      <c r="B487" s="11">
        <f>RRICC</f>
        <v>117000</v>
      </c>
      <c r="C487" s="7">
        <f>RR_ID</f>
        <v>2</v>
      </c>
      <c r="D487" s="1" t="str">
        <f>RR_SHORT_NAME</f>
        <v>NS</v>
      </c>
      <c r="E487" s="1" t="str">
        <f>RR_NAME</f>
        <v>Norfolk Southern</v>
      </c>
      <c r="F487" s="1" t="s">
        <v>47487</v>
      </c>
      <c r="G487" s="6">
        <f>E2L103C1</f>
        <v>37.5</v>
      </c>
    </row>
    <row r="488" spans="1:7" x14ac:dyDescent="0.3">
      <c r="A488" s="11">
        <f>CURRENT_YEAR</f>
        <v>2022</v>
      </c>
      <c r="B488" s="11">
        <f>RRICC</f>
        <v>117000</v>
      </c>
      <c r="C488" s="7">
        <f>RR_ID</f>
        <v>2</v>
      </c>
      <c r="D488" s="1" t="str">
        <f>RR_SHORT_NAME</f>
        <v>NS</v>
      </c>
      <c r="E488" s="1" t="str">
        <f>RR_NAME</f>
        <v>Norfolk Southern</v>
      </c>
      <c r="F488" s="1" t="s">
        <v>47488</v>
      </c>
      <c r="G488" s="6">
        <f>E2L103C2</f>
        <v>2.0151493624125316</v>
      </c>
    </row>
    <row r="489" spans="1:7" x14ac:dyDescent="0.3">
      <c r="A489" s="11">
        <f>CURRENT_YEAR</f>
        <v>2022</v>
      </c>
      <c r="B489" s="11">
        <f>RRICC</f>
        <v>117000</v>
      </c>
      <c r="C489" s="7">
        <f>RR_ID</f>
        <v>2</v>
      </c>
      <c r="D489" s="1" t="str">
        <f>RR_SHORT_NAME</f>
        <v>NS</v>
      </c>
      <c r="E489" s="1" t="str">
        <f>RR_NAME</f>
        <v>Norfolk Southern</v>
      </c>
      <c r="F489" s="1" t="s">
        <v>47489</v>
      </c>
      <c r="G489" s="6">
        <f>E2L103C3</f>
        <v>1.671933784800602</v>
      </c>
    </row>
    <row r="490" spans="1:7" x14ac:dyDescent="0.3">
      <c r="A490" s="11">
        <f>CURRENT_YEAR</f>
        <v>2022</v>
      </c>
      <c r="B490" s="11">
        <f>RRICC</f>
        <v>117000</v>
      </c>
      <c r="C490" s="7">
        <f>RR_ID</f>
        <v>2</v>
      </c>
      <c r="D490" s="1" t="str">
        <f>RR_SHORT_NAME</f>
        <v>NS</v>
      </c>
      <c r="E490" s="1" t="str">
        <f>RR_NAME</f>
        <v>Norfolk Southern</v>
      </c>
      <c r="F490" s="1" t="s">
        <v>47490</v>
      </c>
      <c r="G490" s="6">
        <f>E2L103C4</f>
        <v>1.8383701802585457</v>
      </c>
    </row>
    <row r="491" spans="1:7" x14ac:dyDescent="0.3">
      <c r="A491" s="11">
        <f>CURRENT_YEAR</f>
        <v>2022</v>
      </c>
      <c r="B491" s="11">
        <f>RRICC</f>
        <v>117000</v>
      </c>
      <c r="C491" s="7">
        <f>RR_ID</f>
        <v>2</v>
      </c>
      <c r="D491" s="1" t="str">
        <f>RR_SHORT_NAME</f>
        <v>NS</v>
      </c>
      <c r="E491" s="1" t="str">
        <f>RR_NAME</f>
        <v>Norfolk Southern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2022</v>
      </c>
      <c r="B492" s="11">
        <f>RRICC</f>
        <v>117000</v>
      </c>
      <c r="C492" s="7">
        <f>RR_ID</f>
        <v>2</v>
      </c>
      <c r="D492" s="1" t="str">
        <f>RR_SHORT_NAME</f>
        <v>NS</v>
      </c>
      <c r="E492" s="1" t="str">
        <f>RR_NAME</f>
        <v>Norfolk Southern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2022</v>
      </c>
      <c r="B493" s="11">
        <f>RRICC</f>
        <v>117000</v>
      </c>
      <c r="C493" s="7">
        <f>RR_ID</f>
        <v>2</v>
      </c>
      <c r="D493" s="1" t="str">
        <f>RR_SHORT_NAME</f>
        <v>NS</v>
      </c>
      <c r="E493" s="1" t="str">
        <f>RR_NAME</f>
        <v>Norfolk Southern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2022</v>
      </c>
      <c r="B494" s="11">
        <f>RRICC</f>
        <v>117000</v>
      </c>
      <c r="C494" s="7">
        <f>RR_ID</f>
        <v>2</v>
      </c>
      <c r="D494" s="1" t="str">
        <f>RR_SHORT_NAME</f>
        <v>NS</v>
      </c>
      <c r="E494" s="1" t="str">
        <f>RR_NAME</f>
        <v>Norfolk Southern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2022</v>
      </c>
      <c r="B495" s="11">
        <f>RRICC</f>
        <v>117000</v>
      </c>
      <c r="C495" s="7">
        <f>RR_ID</f>
        <v>2</v>
      </c>
      <c r="D495" s="1" t="str">
        <f>RR_SHORT_NAME</f>
        <v>NS</v>
      </c>
      <c r="E495" s="1" t="str">
        <f>RR_NAME</f>
        <v>Norfolk Southern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2022</v>
      </c>
      <c r="B496" s="11">
        <f>RRICC</f>
        <v>117000</v>
      </c>
      <c r="C496" s="7">
        <f>RR_ID</f>
        <v>2</v>
      </c>
      <c r="D496" s="1" t="str">
        <f>RR_SHORT_NAME</f>
        <v>NS</v>
      </c>
      <c r="E496" s="1" t="str">
        <f>RR_NAME</f>
        <v>Norfolk Southern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2022</v>
      </c>
      <c r="B497" s="11">
        <f>RRICC</f>
        <v>117000</v>
      </c>
      <c r="C497" s="7">
        <f>RR_ID</f>
        <v>2</v>
      </c>
      <c r="D497" s="1" t="str">
        <f>RR_SHORT_NAME</f>
        <v>NS</v>
      </c>
      <c r="E497" s="1" t="str">
        <f>RR_NAME</f>
        <v>Norfolk Southern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2022</v>
      </c>
      <c r="B498" s="11">
        <f>RRICC</f>
        <v>117000</v>
      </c>
      <c r="C498" s="7">
        <f>RR_ID</f>
        <v>2</v>
      </c>
      <c r="D498" s="1" t="str">
        <f>RR_SHORT_NAME</f>
        <v>NS</v>
      </c>
      <c r="E498" s="1" t="str">
        <f>RR_NAME</f>
        <v>Norfolk Southern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2022</v>
      </c>
      <c r="B499" s="11">
        <f>RRICC</f>
        <v>117000</v>
      </c>
      <c r="C499" s="7">
        <f>RR_ID</f>
        <v>2</v>
      </c>
      <c r="D499" s="1" t="str">
        <f>RR_SHORT_NAME</f>
        <v>NS</v>
      </c>
      <c r="E499" s="1" t="str">
        <f>RR_NAME</f>
        <v>Norfolk Southern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2022</v>
      </c>
      <c r="B500" s="11">
        <f>RRICC</f>
        <v>117000</v>
      </c>
      <c r="C500" s="7">
        <f>RR_ID</f>
        <v>2</v>
      </c>
      <c r="D500" s="1" t="str">
        <f>RR_SHORT_NAME</f>
        <v>NS</v>
      </c>
      <c r="E500" s="1" t="str">
        <f>RR_NAME</f>
        <v>Norfolk Southern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2022</v>
      </c>
      <c r="B501" s="11">
        <f>RRICC</f>
        <v>117000</v>
      </c>
      <c r="C501" s="7">
        <f>RR_ID</f>
        <v>2</v>
      </c>
      <c r="D501" s="1" t="str">
        <f>RR_SHORT_NAME</f>
        <v>NS</v>
      </c>
      <c r="E501" s="1" t="str">
        <f>RR_NAME</f>
        <v>Norfolk Southern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2022</v>
      </c>
      <c r="B502" s="11">
        <f>RRICC</f>
        <v>117000</v>
      </c>
      <c r="C502" s="7">
        <f>RR_ID</f>
        <v>2</v>
      </c>
      <c r="D502" s="1" t="str">
        <f>RR_SHORT_NAME</f>
        <v>NS</v>
      </c>
      <c r="E502" s="1" t="str">
        <f>RR_NAME</f>
        <v>Norfolk Southern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2022</v>
      </c>
      <c r="B503" s="11">
        <f>RRICC</f>
        <v>117000</v>
      </c>
      <c r="C503" s="7">
        <f>RR_ID</f>
        <v>2</v>
      </c>
      <c r="D503" s="1" t="str">
        <f>RR_SHORT_NAME</f>
        <v>NS</v>
      </c>
      <c r="E503" s="1" t="str">
        <f>RR_NAME</f>
        <v>Norfolk Southern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2022</v>
      </c>
      <c r="B504" s="11">
        <f>RRICC</f>
        <v>117000</v>
      </c>
      <c r="C504" s="7">
        <f>RR_ID</f>
        <v>2</v>
      </c>
      <c r="D504" s="1" t="str">
        <f>RR_SHORT_NAME</f>
        <v>NS</v>
      </c>
      <c r="E504" s="1" t="str">
        <f>RR_NAME</f>
        <v>Norfolk Southern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2022</v>
      </c>
      <c r="B505" s="11">
        <f>RRICC</f>
        <v>117000</v>
      </c>
      <c r="C505" s="7">
        <f>RR_ID</f>
        <v>2</v>
      </c>
      <c r="D505" s="1" t="str">
        <f>RR_SHORT_NAME</f>
        <v>NS</v>
      </c>
      <c r="E505" s="1" t="str">
        <f>RR_NAME</f>
        <v>Norfolk Southern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2022</v>
      </c>
      <c r="B506" s="11">
        <f>RRICC</f>
        <v>117000</v>
      </c>
      <c r="C506" s="7">
        <f>RR_ID</f>
        <v>2</v>
      </c>
      <c r="D506" s="1" t="str">
        <f>RR_SHORT_NAME</f>
        <v>NS</v>
      </c>
      <c r="E506" s="1" t="str">
        <f>RR_NAME</f>
        <v>Norfolk Southern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2022</v>
      </c>
      <c r="B507" s="11">
        <f>RRICC</f>
        <v>117000</v>
      </c>
      <c r="C507" s="7">
        <f>RR_ID</f>
        <v>2</v>
      </c>
      <c r="D507" s="1" t="str">
        <f>RR_SHORT_NAME</f>
        <v>NS</v>
      </c>
      <c r="E507" s="1" t="str">
        <f>RR_NAME</f>
        <v>Norfolk Southern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2022</v>
      </c>
      <c r="B508" s="11">
        <f>RRICC</f>
        <v>117000</v>
      </c>
      <c r="C508" s="7">
        <f>RR_ID</f>
        <v>2</v>
      </c>
      <c r="D508" s="1" t="str">
        <f>RR_SHORT_NAME</f>
        <v>NS</v>
      </c>
      <c r="E508" s="1" t="str">
        <f>RR_NAME</f>
        <v>Norfolk Southern</v>
      </c>
      <c r="F508" s="1" t="s">
        <v>47508</v>
      </c>
      <c r="G508" s="6">
        <f>E2L103C22</f>
        <v>521.9330854314876</v>
      </c>
    </row>
    <row r="509" spans="1:7" x14ac:dyDescent="0.3">
      <c r="A509" s="11">
        <f>CURRENT_YEAR</f>
        <v>2022</v>
      </c>
      <c r="B509" s="11">
        <f>RRICC</f>
        <v>117000</v>
      </c>
      <c r="C509" s="7">
        <f>RR_ID</f>
        <v>2</v>
      </c>
      <c r="D509" s="1" t="str">
        <f>RR_SHORT_NAME</f>
        <v>NS</v>
      </c>
      <c r="E509" s="1" t="str">
        <f>RR_NAME</f>
        <v>Norfolk Southern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2022</v>
      </c>
      <c r="B510" s="11">
        <f>RRICC</f>
        <v>117000</v>
      </c>
      <c r="C510" s="7">
        <f>RR_ID</f>
        <v>2</v>
      </c>
      <c r="D510" s="1" t="str">
        <f>RR_SHORT_NAME</f>
        <v>NS</v>
      </c>
      <c r="E510" s="1" t="str">
        <f>RR_NAME</f>
        <v>Norfolk Southern</v>
      </c>
      <c r="F510" s="1" t="s">
        <v>47510</v>
      </c>
      <c r="G510" s="6">
        <f>E2L103C24</f>
        <v>771.66205891355912</v>
      </c>
    </row>
    <row r="511" spans="1:7" x14ac:dyDescent="0.3">
      <c r="A511" s="11">
        <f>CURRENT_YEAR</f>
        <v>2022</v>
      </c>
      <c r="B511" s="11">
        <f>RRICC</f>
        <v>117000</v>
      </c>
      <c r="C511" s="7">
        <f>RR_ID</f>
        <v>2</v>
      </c>
      <c r="D511" s="1" t="str">
        <f>RR_SHORT_NAME</f>
        <v>NS</v>
      </c>
      <c r="E511" s="1" t="str">
        <f>RR_NAME</f>
        <v>Norfolk Southern</v>
      </c>
      <c r="F511" s="1" t="s">
        <v>47511</v>
      </c>
      <c r="G511" s="6">
        <f>E2L103C25</f>
        <v>7.0694196848584667</v>
      </c>
    </row>
    <row r="512" spans="1:7" x14ac:dyDescent="0.3">
      <c r="A512" s="11">
        <f>CURRENT_YEAR</f>
        <v>2022</v>
      </c>
      <c r="B512" s="11">
        <f>RRICC</f>
        <v>117000</v>
      </c>
      <c r="C512" s="7">
        <f>RR_ID</f>
        <v>2</v>
      </c>
      <c r="D512" s="1" t="str">
        <f>RR_SHORT_NAME</f>
        <v>NS</v>
      </c>
      <c r="E512" s="1" t="str">
        <f>RR_NAME</f>
        <v>Norfolk Southern</v>
      </c>
      <c r="F512" s="1" t="s">
        <v>47512</v>
      </c>
      <c r="G512" s="6">
        <f>E2L103C26</f>
        <v>3.8881808266721554</v>
      </c>
    </row>
    <row r="513" spans="1:7" x14ac:dyDescent="0.3">
      <c r="A513" s="11">
        <f>CURRENT_YEAR</f>
        <v>2022</v>
      </c>
      <c r="B513" s="11">
        <f>RRICC</f>
        <v>117000</v>
      </c>
      <c r="C513" s="7">
        <f>RR_ID</f>
        <v>2</v>
      </c>
      <c r="D513" s="1" t="str">
        <f>RR_SHORT_NAME</f>
        <v>NS</v>
      </c>
      <c r="E513" s="1" t="str">
        <f>RR_NAME</f>
        <v>Norfolk Southern</v>
      </c>
      <c r="F513" s="1" t="s">
        <v>47513</v>
      </c>
      <c r="G513" s="6">
        <f>E2L103C27</f>
        <v>10.604129527287698</v>
      </c>
    </row>
    <row r="514" spans="1:7" x14ac:dyDescent="0.3">
      <c r="A514" s="11">
        <f>CURRENT_YEAR</f>
        <v>2022</v>
      </c>
      <c r="B514" s="11">
        <f>RRICC</f>
        <v>117000</v>
      </c>
      <c r="C514" s="7">
        <f>RR_ID</f>
        <v>2</v>
      </c>
      <c r="D514" s="1" t="str">
        <f>RR_SHORT_NAME</f>
        <v>NS</v>
      </c>
      <c r="E514" s="1" t="str">
        <f>RR_NAME</f>
        <v>Norfolk Southern</v>
      </c>
      <c r="F514" s="1" t="s">
        <v>47514</v>
      </c>
      <c r="G514" s="6">
        <f>E2L103C28</f>
        <v>8.4833036218301583</v>
      </c>
    </row>
    <row r="515" spans="1:7" x14ac:dyDescent="0.3">
      <c r="A515" s="11">
        <f>CURRENT_YEAR</f>
        <v>2022</v>
      </c>
      <c r="B515" s="11">
        <f>RRICC</f>
        <v>117000</v>
      </c>
      <c r="C515" s="7">
        <f>RR_ID</f>
        <v>2</v>
      </c>
      <c r="D515" s="1" t="str">
        <f>RR_SHORT_NAME</f>
        <v>NS</v>
      </c>
      <c r="E515" s="1" t="str">
        <f>RR_NAME</f>
        <v>Norfolk Southern</v>
      </c>
      <c r="F515" s="1" t="s">
        <v>47515</v>
      </c>
      <c r="G515" s="6">
        <f>E2L103C29</f>
        <v>1.7673549212146165</v>
      </c>
    </row>
    <row r="516" spans="1:7" x14ac:dyDescent="0.3">
      <c r="A516" s="11">
        <f>CURRENT_YEAR</f>
        <v>2022</v>
      </c>
      <c r="B516" s="11">
        <f>RRICC</f>
        <v>117000</v>
      </c>
      <c r="C516" s="7">
        <f>RR_ID</f>
        <v>2</v>
      </c>
      <c r="D516" s="1" t="str">
        <f>RR_SHORT_NAME</f>
        <v>NS</v>
      </c>
      <c r="E516" s="1" t="str">
        <f>RR_NAME</f>
        <v>Norfolk Southern</v>
      </c>
      <c r="F516" s="1" t="s">
        <v>47516</v>
      </c>
      <c r="G516" s="6">
        <f>E2L104C1</f>
        <v>26.6</v>
      </c>
    </row>
    <row r="517" spans="1:7" x14ac:dyDescent="0.3">
      <c r="A517" s="11">
        <f>CURRENT_YEAR</f>
        <v>2022</v>
      </c>
      <c r="B517" s="11">
        <f>RRICC</f>
        <v>117000</v>
      </c>
      <c r="C517" s="7">
        <f>RR_ID</f>
        <v>2</v>
      </c>
      <c r="D517" s="1" t="str">
        <f>RR_SHORT_NAME</f>
        <v>NS</v>
      </c>
      <c r="E517" s="1" t="str">
        <f>RR_NAME</f>
        <v>Norfolk Southern</v>
      </c>
      <c r="F517" s="1" t="s">
        <v>47517</v>
      </c>
      <c r="G517" s="6">
        <f>E2L104C2</f>
        <v>1.9690065710958056</v>
      </c>
    </row>
    <row r="518" spans="1:7" x14ac:dyDescent="0.3">
      <c r="A518" s="11">
        <f>CURRENT_YEAR</f>
        <v>2022</v>
      </c>
      <c r="B518" s="11">
        <f>RRICC</f>
        <v>117000</v>
      </c>
      <c r="C518" s="7">
        <f>RR_ID</f>
        <v>2</v>
      </c>
      <c r="D518" s="1" t="str">
        <f>RR_SHORT_NAME</f>
        <v>NS</v>
      </c>
      <c r="E518" s="1" t="str">
        <f>RR_NAME</f>
        <v>Norfolk Southern</v>
      </c>
      <c r="F518" s="1" t="s">
        <v>47518</v>
      </c>
      <c r="G518" s="6">
        <f>E2L104C3</f>
        <v>2.0040049716889934</v>
      </c>
    </row>
    <row r="519" spans="1:7" x14ac:dyDescent="0.3">
      <c r="A519" s="11">
        <f>CURRENT_YEAR</f>
        <v>2022</v>
      </c>
      <c r="B519" s="11">
        <f>RRICC</f>
        <v>117000</v>
      </c>
      <c r="C519" s="7">
        <f>RR_ID</f>
        <v>2</v>
      </c>
      <c r="D519" s="1" t="str">
        <f>RR_SHORT_NAME</f>
        <v>NS</v>
      </c>
      <c r="E519" s="1" t="str">
        <f>RR_NAME</f>
        <v>Norfolk Southern</v>
      </c>
      <c r="F519" s="1" t="s">
        <v>47519</v>
      </c>
      <c r="G519" s="6">
        <f>E2L104C4</f>
        <v>1.9783539975023843</v>
      </c>
    </row>
    <row r="520" spans="1:7" x14ac:dyDescent="0.3">
      <c r="A520" s="11">
        <f>CURRENT_YEAR</f>
        <v>2022</v>
      </c>
      <c r="B520" s="11">
        <f>RRICC</f>
        <v>117000</v>
      </c>
      <c r="C520" s="7">
        <f>RR_ID</f>
        <v>2</v>
      </c>
      <c r="D520" s="1" t="str">
        <f>RR_SHORT_NAME</f>
        <v>NS</v>
      </c>
      <c r="E520" s="1" t="str">
        <f>RR_NAME</f>
        <v>Norfolk Southern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2022</v>
      </c>
      <c r="B521" s="11">
        <f>RRICC</f>
        <v>117000</v>
      </c>
      <c r="C521" s="7">
        <f>RR_ID</f>
        <v>2</v>
      </c>
      <c r="D521" s="1" t="str">
        <f>RR_SHORT_NAME</f>
        <v>NS</v>
      </c>
      <c r="E521" s="1" t="str">
        <f>RR_NAME</f>
        <v>Norfolk Southern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2022</v>
      </c>
      <c r="B522" s="11">
        <f>RRICC</f>
        <v>117000</v>
      </c>
      <c r="C522" s="7">
        <f>RR_ID</f>
        <v>2</v>
      </c>
      <c r="D522" s="1" t="str">
        <f>RR_SHORT_NAME</f>
        <v>NS</v>
      </c>
      <c r="E522" s="1" t="str">
        <f>RR_NAME</f>
        <v>Norfolk Southern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2022</v>
      </c>
      <c r="B523" s="11">
        <f>RRICC</f>
        <v>117000</v>
      </c>
      <c r="C523" s="7">
        <f>RR_ID</f>
        <v>2</v>
      </c>
      <c r="D523" s="1" t="str">
        <f>RR_SHORT_NAME</f>
        <v>NS</v>
      </c>
      <c r="E523" s="1" t="str">
        <f>RR_NAME</f>
        <v>Norfolk Southern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2022</v>
      </c>
      <c r="B524" s="11">
        <f>RRICC</f>
        <v>117000</v>
      </c>
      <c r="C524" s="7">
        <f>RR_ID</f>
        <v>2</v>
      </c>
      <c r="D524" s="1" t="str">
        <f>RR_SHORT_NAME</f>
        <v>NS</v>
      </c>
      <c r="E524" s="1" t="str">
        <f>RR_NAME</f>
        <v>Norfolk Southern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2022</v>
      </c>
      <c r="B525" s="11">
        <f>RRICC</f>
        <v>117000</v>
      </c>
      <c r="C525" s="7">
        <f>RR_ID</f>
        <v>2</v>
      </c>
      <c r="D525" s="1" t="str">
        <f>RR_SHORT_NAME</f>
        <v>NS</v>
      </c>
      <c r="E525" s="1" t="str">
        <f>RR_NAME</f>
        <v>Norfolk Southern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2022</v>
      </c>
      <c r="B526" s="11">
        <f>RRICC</f>
        <v>117000</v>
      </c>
      <c r="C526" s="7">
        <f>RR_ID</f>
        <v>2</v>
      </c>
      <c r="D526" s="1" t="str">
        <f>RR_SHORT_NAME</f>
        <v>NS</v>
      </c>
      <c r="E526" s="1" t="str">
        <f>RR_NAME</f>
        <v>Norfolk Southern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2022</v>
      </c>
      <c r="B527" s="11">
        <f>RRICC</f>
        <v>117000</v>
      </c>
      <c r="C527" s="7">
        <f>RR_ID</f>
        <v>2</v>
      </c>
      <c r="D527" s="1" t="str">
        <f>RR_SHORT_NAME</f>
        <v>NS</v>
      </c>
      <c r="E527" s="1" t="str">
        <f>RR_NAME</f>
        <v>Norfolk Southern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2022</v>
      </c>
      <c r="B528" s="11">
        <f>RRICC</f>
        <v>117000</v>
      </c>
      <c r="C528" s="7">
        <f>RR_ID</f>
        <v>2</v>
      </c>
      <c r="D528" s="1" t="str">
        <f>RR_SHORT_NAME</f>
        <v>NS</v>
      </c>
      <c r="E528" s="1" t="str">
        <f>RR_NAME</f>
        <v>Norfolk Southern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2022</v>
      </c>
      <c r="B529" s="11">
        <f>RRICC</f>
        <v>117000</v>
      </c>
      <c r="C529" s="7">
        <f>RR_ID</f>
        <v>2</v>
      </c>
      <c r="D529" s="1" t="str">
        <f>RR_SHORT_NAME</f>
        <v>NS</v>
      </c>
      <c r="E529" s="1" t="str">
        <f>RR_NAME</f>
        <v>Norfolk Southern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2022</v>
      </c>
      <c r="B530" s="11">
        <f>RRICC</f>
        <v>117000</v>
      </c>
      <c r="C530" s="7">
        <f>RR_ID</f>
        <v>2</v>
      </c>
      <c r="D530" s="1" t="str">
        <f>RR_SHORT_NAME</f>
        <v>NS</v>
      </c>
      <c r="E530" s="1" t="str">
        <f>RR_NAME</f>
        <v>Norfolk Southern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2022</v>
      </c>
      <c r="B531" s="11">
        <f>RRICC</f>
        <v>117000</v>
      </c>
      <c r="C531" s="7">
        <f>RR_ID</f>
        <v>2</v>
      </c>
      <c r="D531" s="1" t="str">
        <f>RR_SHORT_NAME</f>
        <v>NS</v>
      </c>
      <c r="E531" s="1" t="str">
        <f>RR_NAME</f>
        <v>Norfolk Southern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2022</v>
      </c>
      <c r="B532" s="11">
        <f>RRICC</f>
        <v>117000</v>
      </c>
      <c r="C532" s="7">
        <f>RR_ID</f>
        <v>2</v>
      </c>
      <c r="D532" s="1" t="str">
        <f>RR_SHORT_NAME</f>
        <v>NS</v>
      </c>
      <c r="E532" s="1" t="str">
        <f>RR_NAME</f>
        <v>Norfolk Southern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2022</v>
      </c>
      <c r="B533" s="11">
        <f>RRICC</f>
        <v>117000</v>
      </c>
      <c r="C533" s="7">
        <f>RR_ID</f>
        <v>2</v>
      </c>
      <c r="D533" s="1" t="str">
        <f>RR_SHORT_NAME</f>
        <v>NS</v>
      </c>
      <c r="E533" s="1" t="str">
        <f>RR_NAME</f>
        <v>Norfolk Southern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2022</v>
      </c>
      <c r="B534" s="11">
        <f>RRICC</f>
        <v>117000</v>
      </c>
      <c r="C534" s="7">
        <f>RR_ID</f>
        <v>2</v>
      </c>
      <c r="D534" s="1" t="str">
        <f>RR_SHORT_NAME</f>
        <v>NS</v>
      </c>
      <c r="E534" s="1" t="str">
        <f>RR_NAME</f>
        <v>Norfolk Southern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2022</v>
      </c>
      <c r="B535" s="11">
        <f>RRICC</f>
        <v>117000</v>
      </c>
      <c r="C535" s="7">
        <f>RR_ID</f>
        <v>2</v>
      </c>
      <c r="D535" s="1" t="str">
        <f>RR_SHORT_NAME</f>
        <v>NS</v>
      </c>
      <c r="E535" s="1" t="str">
        <f>RR_NAME</f>
        <v>Norfolk Southern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2022</v>
      </c>
      <c r="B536" s="11">
        <f>RRICC</f>
        <v>117000</v>
      </c>
      <c r="C536" s="7">
        <f>RR_ID</f>
        <v>2</v>
      </c>
      <c r="D536" s="1" t="str">
        <f>RR_SHORT_NAME</f>
        <v>NS</v>
      </c>
      <c r="E536" s="1" t="str">
        <f>RR_NAME</f>
        <v>Norfolk Southern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2022</v>
      </c>
      <c r="B537" s="11">
        <f>RRICC</f>
        <v>117000</v>
      </c>
      <c r="C537" s="7">
        <f>RR_ID</f>
        <v>2</v>
      </c>
      <c r="D537" s="1" t="str">
        <f>RR_SHORT_NAME</f>
        <v>NS</v>
      </c>
      <c r="E537" s="1" t="str">
        <f>RR_NAME</f>
        <v>Norfolk Southern</v>
      </c>
      <c r="F537" s="1" t="s">
        <v>47537</v>
      </c>
      <c r="G537" s="6">
        <f>E2L104C22</f>
        <v>521.9330854314876</v>
      </c>
    </row>
    <row r="538" spans="1:7" x14ac:dyDescent="0.3">
      <c r="A538" s="11">
        <f>CURRENT_YEAR</f>
        <v>2022</v>
      </c>
      <c r="B538" s="11">
        <f>RRICC</f>
        <v>117000</v>
      </c>
      <c r="C538" s="7">
        <f>RR_ID</f>
        <v>2</v>
      </c>
      <c r="D538" s="1" t="str">
        <f>RR_SHORT_NAME</f>
        <v>NS</v>
      </c>
      <c r="E538" s="1" t="str">
        <f>RR_NAME</f>
        <v>Norfolk Southern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2022</v>
      </c>
      <c r="B539" s="11">
        <f>RRICC</f>
        <v>117000</v>
      </c>
      <c r="C539" s="7">
        <f>RR_ID</f>
        <v>2</v>
      </c>
      <c r="D539" s="1" t="str">
        <f>RR_SHORT_NAME</f>
        <v>NS</v>
      </c>
      <c r="E539" s="1" t="str">
        <f>RR_NAME</f>
        <v>Norfolk Southern</v>
      </c>
      <c r="F539" s="1" t="s">
        <v>47539</v>
      </c>
      <c r="G539" s="6">
        <f>E2L104C24</f>
        <v>2822.9609784775494</v>
      </c>
    </row>
    <row r="540" spans="1:7" x14ac:dyDescent="0.3">
      <c r="A540" s="11">
        <f>CURRENT_YEAR</f>
        <v>2022</v>
      </c>
      <c r="B540" s="11">
        <f>RRICC</f>
        <v>117000</v>
      </c>
      <c r="C540" s="7">
        <f>RR_ID</f>
        <v>2</v>
      </c>
      <c r="D540" s="1" t="str">
        <f>RR_SHORT_NAME</f>
        <v>NS</v>
      </c>
      <c r="E540" s="1" t="str">
        <f>RR_NAME</f>
        <v>Norfolk Southern</v>
      </c>
      <c r="F540" s="1" t="s">
        <v>47540</v>
      </c>
      <c r="G540" s="6">
        <f>E2L104C25</f>
        <v>7.0694196848584667</v>
      </c>
    </row>
    <row r="541" spans="1:7" x14ac:dyDescent="0.3">
      <c r="A541" s="11">
        <f>CURRENT_YEAR</f>
        <v>2022</v>
      </c>
      <c r="B541" s="11">
        <f>RRICC</f>
        <v>117000</v>
      </c>
      <c r="C541" s="7">
        <f>RR_ID</f>
        <v>2</v>
      </c>
      <c r="D541" s="1" t="str">
        <f>RR_SHORT_NAME</f>
        <v>NS</v>
      </c>
      <c r="E541" s="1" t="str">
        <f>RR_NAME</f>
        <v>Norfolk Southern</v>
      </c>
      <c r="F541" s="1" t="s">
        <v>47541</v>
      </c>
      <c r="G541" s="6">
        <f>E2L104C26</f>
        <v>3.8881808266721563</v>
      </c>
    </row>
    <row r="542" spans="1:7" x14ac:dyDescent="0.3">
      <c r="A542" s="11">
        <f>CURRENT_YEAR</f>
        <v>2022</v>
      </c>
      <c r="B542" s="11">
        <f>RRICC</f>
        <v>117000</v>
      </c>
      <c r="C542" s="7">
        <f>RR_ID</f>
        <v>2</v>
      </c>
      <c r="D542" s="1" t="str">
        <f>RR_SHORT_NAME</f>
        <v>NS</v>
      </c>
      <c r="E542" s="1" t="str">
        <f>RR_NAME</f>
        <v>Norfolk Southern</v>
      </c>
      <c r="F542" s="1" t="s">
        <v>47542</v>
      </c>
      <c r="G542" s="6">
        <f>E2L104C27</f>
        <v>10.604129527287698</v>
      </c>
    </row>
    <row r="543" spans="1:7" x14ac:dyDescent="0.3">
      <c r="A543" s="11">
        <f>CURRENT_YEAR</f>
        <v>2022</v>
      </c>
      <c r="B543" s="11">
        <f>RRICC</f>
        <v>117000</v>
      </c>
      <c r="C543" s="7">
        <f>RR_ID</f>
        <v>2</v>
      </c>
      <c r="D543" s="1" t="str">
        <f>RR_SHORT_NAME</f>
        <v>NS</v>
      </c>
      <c r="E543" s="1" t="str">
        <f>RR_NAME</f>
        <v>Norfolk Southern</v>
      </c>
      <c r="F543" s="1" t="s">
        <v>47543</v>
      </c>
      <c r="G543" s="6">
        <f>E2L104C28</f>
        <v>8.4833036218301583</v>
      </c>
    </row>
    <row r="544" spans="1:7" x14ac:dyDescent="0.3">
      <c r="A544" s="11">
        <f>CURRENT_YEAR</f>
        <v>2022</v>
      </c>
      <c r="B544" s="11">
        <f>RRICC</f>
        <v>117000</v>
      </c>
      <c r="C544" s="7">
        <f>RR_ID</f>
        <v>2</v>
      </c>
      <c r="D544" s="1" t="str">
        <f>RR_SHORT_NAME</f>
        <v>NS</v>
      </c>
      <c r="E544" s="1" t="str">
        <f>RR_NAME</f>
        <v>Norfolk Southern</v>
      </c>
      <c r="F544" s="1" t="s">
        <v>47544</v>
      </c>
      <c r="G544" s="6">
        <f>E2L104C29</f>
        <v>1.7673549212146165</v>
      </c>
    </row>
    <row r="545" spans="1:7" x14ac:dyDescent="0.3">
      <c r="A545" s="11">
        <f>CURRENT_YEAR</f>
        <v>2022</v>
      </c>
      <c r="B545" s="11">
        <f>RRICC</f>
        <v>117000</v>
      </c>
      <c r="C545" s="7">
        <f>RR_ID</f>
        <v>2</v>
      </c>
      <c r="D545" s="1" t="str">
        <f>RR_SHORT_NAME</f>
        <v>NS</v>
      </c>
      <c r="E545" s="1" t="str">
        <f>RR_NAME</f>
        <v>Norfolk Southern</v>
      </c>
      <c r="F545" s="1" t="s">
        <v>47545</v>
      </c>
      <c r="G545" s="6">
        <f>E2L105C1</f>
        <v>32.9</v>
      </c>
    </row>
    <row r="546" spans="1:7" x14ac:dyDescent="0.3">
      <c r="A546" s="11">
        <f>CURRENT_YEAR</f>
        <v>2022</v>
      </c>
      <c r="B546" s="11">
        <f>RRICC</f>
        <v>117000</v>
      </c>
      <c r="C546" s="7">
        <f>RR_ID</f>
        <v>2</v>
      </c>
      <c r="D546" s="1" t="str">
        <f>RR_SHORT_NAME</f>
        <v>NS</v>
      </c>
      <c r="E546" s="1" t="str">
        <f>RR_NAME</f>
        <v>Norfolk Southern</v>
      </c>
      <c r="F546" s="1" t="s">
        <v>47546</v>
      </c>
      <c r="G546" s="6">
        <f>E2L105C2</f>
        <v>1.8971808927173062</v>
      </c>
    </row>
    <row r="547" spans="1:7" x14ac:dyDescent="0.3">
      <c r="A547" s="11">
        <f>CURRENT_YEAR</f>
        <v>2022</v>
      </c>
      <c r="B547" s="11">
        <f>RRICC</f>
        <v>117000</v>
      </c>
      <c r="C547" s="7">
        <f>RR_ID</f>
        <v>2</v>
      </c>
      <c r="D547" s="1" t="str">
        <f>RR_SHORT_NAME</f>
        <v>NS</v>
      </c>
      <c r="E547" s="1" t="str">
        <f>RR_NAME</f>
        <v>Norfolk Southern</v>
      </c>
      <c r="F547" s="1" t="s">
        <v>47547</v>
      </c>
      <c r="G547" s="6">
        <f>E2L105C3</f>
        <v>2.005937806072478</v>
      </c>
    </row>
    <row r="548" spans="1:7" x14ac:dyDescent="0.3">
      <c r="A548" s="11">
        <f>CURRENT_YEAR</f>
        <v>2022</v>
      </c>
      <c r="B548" s="11">
        <f>RRICC</f>
        <v>117000</v>
      </c>
      <c r="C548" s="7">
        <f>RR_ID</f>
        <v>2</v>
      </c>
      <c r="D548" s="1" t="str">
        <f>RR_SHORT_NAME</f>
        <v>NS</v>
      </c>
      <c r="E548" s="1" t="str">
        <f>RR_NAME</f>
        <v>Norfolk Southern</v>
      </c>
      <c r="F548" s="1" t="s">
        <v>47548</v>
      </c>
      <c r="G548" s="6">
        <f>E2L105C4</f>
        <v>1.9193375402189909</v>
      </c>
    </row>
    <row r="549" spans="1:7" x14ac:dyDescent="0.3">
      <c r="A549" s="11">
        <f>CURRENT_YEAR</f>
        <v>2022</v>
      </c>
      <c r="B549" s="11">
        <f>RRICC</f>
        <v>117000</v>
      </c>
      <c r="C549" s="7">
        <f>RR_ID</f>
        <v>2</v>
      </c>
      <c r="D549" s="1" t="str">
        <f>RR_SHORT_NAME</f>
        <v>NS</v>
      </c>
      <c r="E549" s="1" t="str">
        <f>RR_NAME</f>
        <v>Norfolk Southern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2022</v>
      </c>
      <c r="B550" s="11">
        <f>RRICC</f>
        <v>117000</v>
      </c>
      <c r="C550" s="7">
        <f>RR_ID</f>
        <v>2</v>
      </c>
      <c r="D550" s="1" t="str">
        <f>RR_SHORT_NAME</f>
        <v>NS</v>
      </c>
      <c r="E550" s="1" t="str">
        <f>RR_NAME</f>
        <v>Norfolk Southern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2022</v>
      </c>
      <c r="B551" s="11">
        <f>RRICC</f>
        <v>117000</v>
      </c>
      <c r="C551" s="7">
        <f>RR_ID</f>
        <v>2</v>
      </c>
      <c r="D551" s="1" t="str">
        <f>RR_SHORT_NAME</f>
        <v>NS</v>
      </c>
      <c r="E551" s="1" t="str">
        <f>RR_NAME</f>
        <v>Norfolk Southern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2022</v>
      </c>
      <c r="B552" s="11">
        <f>RRICC</f>
        <v>117000</v>
      </c>
      <c r="C552" s="7">
        <f>RR_ID</f>
        <v>2</v>
      </c>
      <c r="D552" s="1" t="str">
        <f>RR_SHORT_NAME</f>
        <v>NS</v>
      </c>
      <c r="E552" s="1" t="str">
        <f>RR_NAME</f>
        <v>Norfolk Southern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2022</v>
      </c>
      <c r="B553" s="11">
        <f>RRICC</f>
        <v>117000</v>
      </c>
      <c r="C553" s="7">
        <f>RR_ID</f>
        <v>2</v>
      </c>
      <c r="D553" s="1" t="str">
        <f>RR_SHORT_NAME</f>
        <v>NS</v>
      </c>
      <c r="E553" s="1" t="str">
        <f>RR_NAME</f>
        <v>Norfolk Southern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2022</v>
      </c>
      <c r="B554" s="11">
        <f>RRICC</f>
        <v>117000</v>
      </c>
      <c r="C554" s="7">
        <f>RR_ID</f>
        <v>2</v>
      </c>
      <c r="D554" s="1" t="str">
        <f>RR_SHORT_NAME</f>
        <v>NS</v>
      </c>
      <c r="E554" s="1" t="str">
        <f>RR_NAME</f>
        <v>Norfolk Southern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2022</v>
      </c>
      <c r="B555" s="11">
        <f>RRICC</f>
        <v>117000</v>
      </c>
      <c r="C555" s="7">
        <f>RR_ID</f>
        <v>2</v>
      </c>
      <c r="D555" s="1" t="str">
        <f>RR_SHORT_NAME</f>
        <v>NS</v>
      </c>
      <c r="E555" s="1" t="str">
        <f>RR_NAME</f>
        <v>Norfolk Southern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2022</v>
      </c>
      <c r="B556" s="11">
        <f>RRICC</f>
        <v>117000</v>
      </c>
      <c r="C556" s="7">
        <f>RR_ID</f>
        <v>2</v>
      </c>
      <c r="D556" s="1" t="str">
        <f>RR_SHORT_NAME</f>
        <v>NS</v>
      </c>
      <c r="E556" s="1" t="str">
        <f>RR_NAME</f>
        <v>Norfolk Southern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2022</v>
      </c>
      <c r="B557" s="11">
        <f>RRICC</f>
        <v>117000</v>
      </c>
      <c r="C557" s="7">
        <f>RR_ID</f>
        <v>2</v>
      </c>
      <c r="D557" s="1" t="str">
        <f>RR_SHORT_NAME</f>
        <v>NS</v>
      </c>
      <c r="E557" s="1" t="str">
        <f>RR_NAME</f>
        <v>Norfolk Southern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2022</v>
      </c>
      <c r="B558" s="11">
        <f>RRICC</f>
        <v>117000</v>
      </c>
      <c r="C558" s="7">
        <f>RR_ID</f>
        <v>2</v>
      </c>
      <c r="D558" s="1" t="str">
        <f>RR_SHORT_NAME</f>
        <v>NS</v>
      </c>
      <c r="E558" s="1" t="str">
        <f>RR_NAME</f>
        <v>Norfolk Southern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2022</v>
      </c>
      <c r="B559" s="11">
        <f>RRICC</f>
        <v>117000</v>
      </c>
      <c r="C559" s="7">
        <f>RR_ID</f>
        <v>2</v>
      </c>
      <c r="D559" s="1" t="str">
        <f>RR_SHORT_NAME</f>
        <v>NS</v>
      </c>
      <c r="E559" s="1" t="str">
        <f>RR_NAME</f>
        <v>Norfolk Southern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2022</v>
      </c>
      <c r="B560" s="11">
        <f>RRICC</f>
        <v>117000</v>
      </c>
      <c r="C560" s="7">
        <f>RR_ID</f>
        <v>2</v>
      </c>
      <c r="D560" s="1" t="str">
        <f>RR_SHORT_NAME</f>
        <v>NS</v>
      </c>
      <c r="E560" s="1" t="str">
        <f>RR_NAME</f>
        <v>Norfolk Southern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2022</v>
      </c>
      <c r="B561" s="11">
        <f>RRICC</f>
        <v>117000</v>
      </c>
      <c r="C561" s="7">
        <f>RR_ID</f>
        <v>2</v>
      </c>
      <c r="D561" s="1" t="str">
        <f>RR_SHORT_NAME</f>
        <v>NS</v>
      </c>
      <c r="E561" s="1" t="str">
        <f>RR_NAME</f>
        <v>Norfolk Southern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2022</v>
      </c>
      <c r="B562" s="11">
        <f>RRICC</f>
        <v>117000</v>
      </c>
      <c r="C562" s="7">
        <f>RR_ID</f>
        <v>2</v>
      </c>
      <c r="D562" s="1" t="str">
        <f>RR_SHORT_NAME</f>
        <v>NS</v>
      </c>
      <c r="E562" s="1" t="str">
        <f>RR_NAME</f>
        <v>Norfolk Southern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2022</v>
      </c>
      <c r="B563" s="11">
        <f>RRICC</f>
        <v>117000</v>
      </c>
      <c r="C563" s="7">
        <f>RR_ID</f>
        <v>2</v>
      </c>
      <c r="D563" s="1" t="str">
        <f>RR_SHORT_NAME</f>
        <v>NS</v>
      </c>
      <c r="E563" s="1" t="str">
        <f>RR_NAME</f>
        <v>Norfolk Southern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2022</v>
      </c>
      <c r="B564" s="11">
        <f>RRICC</f>
        <v>117000</v>
      </c>
      <c r="C564" s="7">
        <f>RR_ID</f>
        <v>2</v>
      </c>
      <c r="D564" s="1" t="str">
        <f>RR_SHORT_NAME</f>
        <v>NS</v>
      </c>
      <c r="E564" s="1" t="str">
        <f>RR_NAME</f>
        <v>Norfolk Southern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2022</v>
      </c>
      <c r="B565" s="11">
        <f>RRICC</f>
        <v>117000</v>
      </c>
      <c r="C565" s="7">
        <f>RR_ID</f>
        <v>2</v>
      </c>
      <c r="D565" s="1" t="str">
        <f>RR_SHORT_NAME</f>
        <v>NS</v>
      </c>
      <c r="E565" s="1" t="str">
        <f>RR_NAME</f>
        <v>Norfolk Southern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2022</v>
      </c>
      <c r="B566" s="11">
        <f>RRICC</f>
        <v>117000</v>
      </c>
      <c r="C566" s="7">
        <f>RR_ID</f>
        <v>2</v>
      </c>
      <c r="D566" s="1" t="str">
        <f>RR_SHORT_NAME</f>
        <v>NS</v>
      </c>
      <c r="E566" s="1" t="str">
        <f>RR_NAME</f>
        <v>Norfolk Southern</v>
      </c>
      <c r="F566" s="1" t="s">
        <v>47566</v>
      </c>
      <c r="G566" s="6">
        <f>E2L105C22</f>
        <v>521.93308543148771</v>
      </c>
    </row>
    <row r="567" spans="1:7" x14ac:dyDescent="0.3">
      <c r="A567" s="11">
        <f>CURRENT_YEAR</f>
        <v>2022</v>
      </c>
      <c r="B567" s="11">
        <f>RRICC</f>
        <v>117000</v>
      </c>
      <c r="C567" s="7">
        <f>RR_ID</f>
        <v>2</v>
      </c>
      <c r="D567" s="1" t="str">
        <f>RR_SHORT_NAME</f>
        <v>NS</v>
      </c>
      <c r="E567" s="1" t="str">
        <f>RR_NAME</f>
        <v>Norfolk Southern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2022</v>
      </c>
      <c r="B568" s="11">
        <f>RRICC</f>
        <v>117000</v>
      </c>
      <c r="C568" s="7">
        <f>RR_ID</f>
        <v>2</v>
      </c>
      <c r="D568" s="1" t="str">
        <f>RR_SHORT_NAME</f>
        <v>NS</v>
      </c>
      <c r="E568" s="1" t="str">
        <f>RR_NAME</f>
        <v>Norfolk Southern</v>
      </c>
      <c r="F568" s="1" t="s">
        <v>47568</v>
      </c>
      <c r="G568" s="6">
        <f>E2L105C24</f>
        <v>486.33384154347061</v>
      </c>
    </row>
    <row r="569" spans="1:7" x14ac:dyDescent="0.3">
      <c r="A569" s="11">
        <f>CURRENT_YEAR</f>
        <v>2022</v>
      </c>
      <c r="B569" s="11">
        <f>RRICC</f>
        <v>117000</v>
      </c>
      <c r="C569" s="7">
        <f>RR_ID</f>
        <v>2</v>
      </c>
      <c r="D569" s="1" t="str">
        <f>RR_SHORT_NAME</f>
        <v>NS</v>
      </c>
      <c r="E569" s="1" t="str">
        <f>RR_NAME</f>
        <v>Norfolk Southern</v>
      </c>
      <c r="F569" s="1" t="s">
        <v>47569</v>
      </c>
      <c r="G569" s="6">
        <f>E2L105C25</f>
        <v>7.0694196848584667</v>
      </c>
    </row>
    <row r="570" spans="1:7" x14ac:dyDescent="0.3">
      <c r="A570" s="11">
        <f>CURRENT_YEAR</f>
        <v>2022</v>
      </c>
      <c r="B570" s="11">
        <f>RRICC</f>
        <v>117000</v>
      </c>
      <c r="C570" s="7">
        <f>RR_ID</f>
        <v>2</v>
      </c>
      <c r="D570" s="1" t="str">
        <f>RR_SHORT_NAME</f>
        <v>NS</v>
      </c>
      <c r="E570" s="1" t="str">
        <f>RR_NAME</f>
        <v>Norfolk Southern</v>
      </c>
      <c r="F570" s="1" t="s">
        <v>47570</v>
      </c>
      <c r="G570" s="6">
        <f>E2L105C26</f>
        <v>3.8881808266721558</v>
      </c>
    </row>
    <row r="571" spans="1:7" x14ac:dyDescent="0.3">
      <c r="A571" s="11">
        <f>CURRENT_YEAR</f>
        <v>2022</v>
      </c>
      <c r="B571" s="11">
        <f>RRICC</f>
        <v>117000</v>
      </c>
      <c r="C571" s="7">
        <f>RR_ID</f>
        <v>2</v>
      </c>
      <c r="D571" s="1" t="str">
        <f>RR_SHORT_NAME</f>
        <v>NS</v>
      </c>
      <c r="E571" s="1" t="str">
        <f>RR_NAME</f>
        <v>Norfolk Southern</v>
      </c>
      <c r="F571" s="1" t="s">
        <v>47571</v>
      </c>
      <c r="G571" s="6">
        <f>E2L105C27</f>
        <v>10.604129527287698</v>
      </c>
    </row>
    <row r="572" spans="1:7" x14ac:dyDescent="0.3">
      <c r="A572" s="11">
        <f>CURRENT_YEAR</f>
        <v>2022</v>
      </c>
      <c r="B572" s="11">
        <f>RRICC</f>
        <v>117000</v>
      </c>
      <c r="C572" s="7">
        <f>RR_ID</f>
        <v>2</v>
      </c>
      <c r="D572" s="1" t="str">
        <f>RR_SHORT_NAME</f>
        <v>NS</v>
      </c>
      <c r="E572" s="1" t="str">
        <f>RR_NAME</f>
        <v>Norfolk Southern</v>
      </c>
      <c r="F572" s="1" t="s">
        <v>47572</v>
      </c>
      <c r="G572" s="6">
        <f>E2L105C28</f>
        <v>8.4833036218301583</v>
      </c>
    </row>
    <row r="573" spans="1:7" x14ac:dyDescent="0.3">
      <c r="A573" s="11">
        <f>CURRENT_YEAR</f>
        <v>2022</v>
      </c>
      <c r="B573" s="11">
        <f>RRICC</f>
        <v>117000</v>
      </c>
      <c r="C573" s="7">
        <f>RR_ID</f>
        <v>2</v>
      </c>
      <c r="D573" s="1" t="str">
        <f>RR_SHORT_NAME</f>
        <v>NS</v>
      </c>
      <c r="E573" s="1" t="str">
        <f>RR_NAME</f>
        <v>Norfolk Southern</v>
      </c>
      <c r="F573" s="1" t="s">
        <v>47573</v>
      </c>
      <c r="G573" s="6">
        <f>E2L105C29</f>
        <v>1.7673549212146165</v>
      </c>
    </row>
    <row r="574" spans="1:7" x14ac:dyDescent="0.3">
      <c r="A574" s="11">
        <f>CURRENT_YEAR</f>
        <v>2022</v>
      </c>
      <c r="B574" s="11">
        <f>RRICC</f>
        <v>117000</v>
      </c>
      <c r="C574" s="7">
        <f>RR_ID</f>
        <v>2</v>
      </c>
      <c r="D574" s="1" t="str">
        <f>RR_SHORT_NAME</f>
        <v>NS</v>
      </c>
      <c r="E574" s="1" t="str">
        <f>RR_NAME</f>
        <v>Norfolk Southern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2022</v>
      </c>
      <c r="B575" s="11">
        <f>RRICC</f>
        <v>117000</v>
      </c>
      <c r="C575" s="7">
        <f>RR_ID</f>
        <v>2</v>
      </c>
      <c r="D575" s="1" t="str">
        <f>RR_SHORT_NAME</f>
        <v>NS</v>
      </c>
      <c r="E575" s="1" t="str">
        <f>RR_NAME</f>
        <v>Norfolk Southern</v>
      </c>
      <c r="F575" s="1" t="s">
        <v>47575</v>
      </c>
      <c r="G575" s="6">
        <f>E2L106C2</f>
        <v>2.0221323267223257</v>
      </c>
    </row>
    <row r="576" spans="1:7" x14ac:dyDescent="0.3">
      <c r="A576" s="11">
        <f>CURRENT_YEAR</f>
        <v>2022</v>
      </c>
      <c r="B576" s="11">
        <f>RRICC</f>
        <v>117000</v>
      </c>
      <c r="C576" s="7">
        <f>RR_ID</f>
        <v>2</v>
      </c>
      <c r="D576" s="1" t="str">
        <f>RR_SHORT_NAME</f>
        <v>NS</v>
      </c>
      <c r="E576" s="1" t="str">
        <f>RR_NAME</f>
        <v>Norfolk Southern</v>
      </c>
      <c r="F576" s="1" t="s">
        <v>47576</v>
      </c>
      <c r="G576" s="6">
        <f>E2L106C3</f>
        <v>2.0085787522147065</v>
      </c>
    </row>
    <row r="577" spans="1:7" x14ac:dyDescent="0.3">
      <c r="A577" s="11">
        <f>CURRENT_YEAR</f>
        <v>2022</v>
      </c>
      <c r="B577" s="11">
        <f>RRICC</f>
        <v>117000</v>
      </c>
      <c r="C577" s="7">
        <f>RR_ID</f>
        <v>2</v>
      </c>
      <c r="D577" s="1" t="str">
        <f>RR_SHORT_NAME</f>
        <v>NS</v>
      </c>
      <c r="E577" s="1" t="str">
        <f>RR_NAME</f>
        <v>Norfolk Southern</v>
      </c>
      <c r="F577" s="1" t="s">
        <v>47577</v>
      </c>
      <c r="G577" s="6">
        <f>E2L106C4</f>
        <v>2.0112684992008587</v>
      </c>
    </row>
    <row r="578" spans="1:7" x14ac:dyDescent="0.3">
      <c r="A578" s="11">
        <f>CURRENT_YEAR</f>
        <v>2022</v>
      </c>
      <c r="B578" s="11">
        <f>RRICC</f>
        <v>117000</v>
      </c>
      <c r="C578" s="7">
        <f>RR_ID</f>
        <v>2</v>
      </c>
      <c r="D578" s="1" t="str">
        <f>RR_SHORT_NAME</f>
        <v>NS</v>
      </c>
      <c r="E578" s="1" t="str">
        <f>RR_NAME</f>
        <v>Norfolk Southern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2022</v>
      </c>
      <c r="B579" s="11">
        <f>RRICC</f>
        <v>117000</v>
      </c>
      <c r="C579" s="7">
        <f>RR_ID</f>
        <v>2</v>
      </c>
      <c r="D579" s="1" t="str">
        <f>RR_SHORT_NAME</f>
        <v>NS</v>
      </c>
      <c r="E579" s="1" t="str">
        <f>RR_NAME</f>
        <v>Norfolk Southern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2022</v>
      </c>
      <c r="B580" s="11">
        <f>RRICC</f>
        <v>117000</v>
      </c>
      <c r="C580" s="7">
        <f>RR_ID</f>
        <v>2</v>
      </c>
      <c r="D580" s="1" t="str">
        <f>RR_SHORT_NAME</f>
        <v>NS</v>
      </c>
      <c r="E580" s="1" t="str">
        <f>RR_NAME</f>
        <v>Norfolk Southern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2022</v>
      </c>
      <c r="B581" s="11">
        <f>RRICC</f>
        <v>117000</v>
      </c>
      <c r="C581" s="7">
        <f>RR_ID</f>
        <v>2</v>
      </c>
      <c r="D581" s="1" t="str">
        <f>RR_SHORT_NAME</f>
        <v>NS</v>
      </c>
      <c r="E581" s="1" t="str">
        <f>RR_NAME</f>
        <v>Norfolk Southern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2022</v>
      </c>
      <c r="B582" s="11">
        <f>RRICC</f>
        <v>117000</v>
      </c>
      <c r="C582" s="7">
        <f>RR_ID</f>
        <v>2</v>
      </c>
      <c r="D582" s="1" t="str">
        <f>RR_SHORT_NAME</f>
        <v>NS</v>
      </c>
      <c r="E582" s="1" t="str">
        <f>RR_NAME</f>
        <v>Norfolk Southern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2022</v>
      </c>
      <c r="B583" s="11">
        <f>RRICC</f>
        <v>117000</v>
      </c>
      <c r="C583" s="7">
        <f>RR_ID</f>
        <v>2</v>
      </c>
      <c r="D583" s="1" t="str">
        <f>RR_SHORT_NAME</f>
        <v>NS</v>
      </c>
      <c r="E583" s="1" t="str">
        <f>RR_NAME</f>
        <v>Norfolk Southern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2022</v>
      </c>
      <c r="B584" s="11">
        <f>RRICC</f>
        <v>117000</v>
      </c>
      <c r="C584" s="7">
        <f>RR_ID</f>
        <v>2</v>
      </c>
      <c r="D584" s="1" t="str">
        <f>RR_SHORT_NAME</f>
        <v>NS</v>
      </c>
      <c r="E584" s="1" t="str">
        <f>RR_NAME</f>
        <v>Norfolk Southern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2022</v>
      </c>
      <c r="B585" s="11">
        <f>RRICC</f>
        <v>117000</v>
      </c>
      <c r="C585" s="7">
        <f>RR_ID</f>
        <v>2</v>
      </c>
      <c r="D585" s="1" t="str">
        <f>RR_SHORT_NAME</f>
        <v>NS</v>
      </c>
      <c r="E585" s="1" t="str">
        <f>RR_NAME</f>
        <v>Norfolk Southern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2022</v>
      </c>
      <c r="B586" s="11">
        <f>RRICC</f>
        <v>117000</v>
      </c>
      <c r="C586" s="7">
        <f>RR_ID</f>
        <v>2</v>
      </c>
      <c r="D586" s="1" t="str">
        <f>RR_SHORT_NAME</f>
        <v>NS</v>
      </c>
      <c r="E586" s="1" t="str">
        <f>RR_NAME</f>
        <v>Norfolk Southern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2022</v>
      </c>
      <c r="B587" s="11">
        <f>RRICC</f>
        <v>117000</v>
      </c>
      <c r="C587" s="7">
        <f>RR_ID</f>
        <v>2</v>
      </c>
      <c r="D587" s="1" t="str">
        <f>RR_SHORT_NAME</f>
        <v>NS</v>
      </c>
      <c r="E587" s="1" t="str">
        <f>RR_NAME</f>
        <v>Norfolk Southern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2022</v>
      </c>
      <c r="B588" s="11">
        <f>RRICC</f>
        <v>117000</v>
      </c>
      <c r="C588" s="7">
        <f>RR_ID</f>
        <v>2</v>
      </c>
      <c r="D588" s="1" t="str">
        <f>RR_SHORT_NAME</f>
        <v>NS</v>
      </c>
      <c r="E588" s="1" t="str">
        <f>RR_NAME</f>
        <v>Norfolk Southern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2022</v>
      </c>
      <c r="B589" s="11">
        <f>RRICC</f>
        <v>117000</v>
      </c>
      <c r="C589" s="7">
        <f>RR_ID</f>
        <v>2</v>
      </c>
      <c r="D589" s="1" t="str">
        <f>RR_SHORT_NAME</f>
        <v>NS</v>
      </c>
      <c r="E589" s="1" t="str">
        <f>RR_NAME</f>
        <v>Norfolk Southern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2022</v>
      </c>
      <c r="B590" s="11">
        <f>RRICC</f>
        <v>117000</v>
      </c>
      <c r="C590" s="7">
        <f>RR_ID</f>
        <v>2</v>
      </c>
      <c r="D590" s="1" t="str">
        <f>RR_SHORT_NAME</f>
        <v>NS</v>
      </c>
      <c r="E590" s="1" t="str">
        <f>RR_NAME</f>
        <v>Norfolk Southern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2022</v>
      </c>
      <c r="B591" s="11">
        <f>RRICC</f>
        <v>117000</v>
      </c>
      <c r="C591" s="7">
        <f>RR_ID</f>
        <v>2</v>
      </c>
      <c r="D591" s="1" t="str">
        <f>RR_SHORT_NAME</f>
        <v>NS</v>
      </c>
      <c r="E591" s="1" t="str">
        <f>RR_NAME</f>
        <v>Norfolk Southern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2022</v>
      </c>
      <c r="B592" s="11">
        <f>RRICC</f>
        <v>117000</v>
      </c>
      <c r="C592" s="7">
        <f>RR_ID</f>
        <v>2</v>
      </c>
      <c r="D592" s="1" t="str">
        <f>RR_SHORT_NAME</f>
        <v>NS</v>
      </c>
      <c r="E592" s="1" t="str">
        <f>RR_NAME</f>
        <v>Norfolk Southern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2022</v>
      </c>
      <c r="B593" s="11">
        <f>RRICC</f>
        <v>117000</v>
      </c>
      <c r="C593" s="7">
        <f>RR_ID</f>
        <v>2</v>
      </c>
      <c r="D593" s="1" t="str">
        <f>RR_SHORT_NAME</f>
        <v>NS</v>
      </c>
      <c r="E593" s="1" t="str">
        <f>RR_NAME</f>
        <v>Norfolk Southern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2022</v>
      </c>
      <c r="B594" s="11">
        <f>RRICC</f>
        <v>117000</v>
      </c>
      <c r="C594" s="7">
        <f>RR_ID</f>
        <v>2</v>
      </c>
      <c r="D594" s="1" t="str">
        <f>RR_SHORT_NAME</f>
        <v>NS</v>
      </c>
      <c r="E594" s="1" t="str">
        <f>RR_NAME</f>
        <v>Norfolk Southern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2022</v>
      </c>
      <c r="B595" s="11">
        <f>RRICC</f>
        <v>117000</v>
      </c>
      <c r="C595" s="7">
        <f>RR_ID</f>
        <v>2</v>
      </c>
      <c r="D595" s="1" t="str">
        <f>RR_SHORT_NAME</f>
        <v>NS</v>
      </c>
      <c r="E595" s="1" t="str">
        <f>RR_NAME</f>
        <v>Norfolk Southern</v>
      </c>
      <c r="F595" s="1" t="s">
        <v>47595</v>
      </c>
      <c r="G595" s="6">
        <f>E2L106C22</f>
        <v>521.9330854314876</v>
      </c>
    </row>
    <row r="596" spans="1:7" x14ac:dyDescent="0.3">
      <c r="A596" s="11">
        <f>CURRENT_YEAR</f>
        <v>2022</v>
      </c>
      <c r="B596" s="11">
        <f>RRICC</f>
        <v>117000</v>
      </c>
      <c r="C596" s="7">
        <f>RR_ID</f>
        <v>2</v>
      </c>
      <c r="D596" s="1" t="str">
        <f>RR_SHORT_NAME</f>
        <v>NS</v>
      </c>
      <c r="E596" s="1" t="str">
        <f>RR_NAME</f>
        <v>Norfolk Southern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2022</v>
      </c>
      <c r="B597" s="11">
        <f>RRICC</f>
        <v>117000</v>
      </c>
      <c r="C597" s="7">
        <f>RR_ID</f>
        <v>2</v>
      </c>
      <c r="D597" s="1" t="str">
        <f>RR_SHORT_NAME</f>
        <v>NS</v>
      </c>
      <c r="E597" s="1" t="str">
        <f>RR_NAME</f>
        <v>Norfolk Southern</v>
      </c>
      <c r="F597" s="1" t="s">
        <v>47597</v>
      </c>
      <c r="G597" s="6">
        <f>E2L106C24</f>
        <v>1625.5833243195727</v>
      </c>
    </row>
    <row r="598" spans="1:7" x14ac:dyDescent="0.3">
      <c r="A598" s="11">
        <f>CURRENT_YEAR</f>
        <v>2022</v>
      </c>
      <c r="B598" s="11">
        <f>RRICC</f>
        <v>117000</v>
      </c>
      <c r="C598" s="7">
        <f>RR_ID</f>
        <v>2</v>
      </c>
      <c r="D598" s="1" t="str">
        <f>RR_SHORT_NAME</f>
        <v>NS</v>
      </c>
      <c r="E598" s="1" t="str">
        <f>RR_NAME</f>
        <v>Norfolk Southern</v>
      </c>
      <c r="F598" s="1" t="s">
        <v>47598</v>
      </c>
      <c r="G598" s="6">
        <f>E2L106C25</f>
        <v>7.0694196848584658</v>
      </c>
    </row>
    <row r="599" spans="1:7" x14ac:dyDescent="0.3">
      <c r="A599" s="11">
        <f>CURRENT_YEAR</f>
        <v>2022</v>
      </c>
      <c r="B599" s="11">
        <f>RRICC</f>
        <v>117000</v>
      </c>
      <c r="C599" s="7">
        <f>RR_ID</f>
        <v>2</v>
      </c>
      <c r="D599" s="1" t="str">
        <f>RR_SHORT_NAME</f>
        <v>NS</v>
      </c>
      <c r="E599" s="1" t="str">
        <f>RR_NAME</f>
        <v>Norfolk Southern</v>
      </c>
      <c r="F599" s="1" t="s">
        <v>47599</v>
      </c>
      <c r="G599" s="6">
        <f>E2L106C26</f>
        <v>3.8881808266721558</v>
      </c>
    </row>
    <row r="600" spans="1:7" x14ac:dyDescent="0.3">
      <c r="A600" s="11">
        <f>CURRENT_YEAR</f>
        <v>2022</v>
      </c>
      <c r="B600" s="11">
        <f>RRICC</f>
        <v>117000</v>
      </c>
      <c r="C600" s="7">
        <f>RR_ID</f>
        <v>2</v>
      </c>
      <c r="D600" s="1" t="str">
        <f>RR_SHORT_NAME</f>
        <v>NS</v>
      </c>
      <c r="E600" s="1" t="str">
        <f>RR_NAME</f>
        <v>Norfolk Southern</v>
      </c>
      <c r="F600" s="1" t="s">
        <v>47600</v>
      </c>
      <c r="G600" s="6">
        <f>E2L106C27</f>
        <v>10.604129527287698</v>
      </c>
    </row>
    <row r="601" spans="1:7" x14ac:dyDescent="0.3">
      <c r="A601" s="11">
        <f>CURRENT_YEAR</f>
        <v>2022</v>
      </c>
      <c r="B601" s="11">
        <f>RRICC</f>
        <v>117000</v>
      </c>
      <c r="C601" s="7">
        <f>RR_ID</f>
        <v>2</v>
      </c>
      <c r="D601" s="1" t="str">
        <f>RR_SHORT_NAME</f>
        <v>NS</v>
      </c>
      <c r="E601" s="1" t="str">
        <f>RR_NAME</f>
        <v>Norfolk Southern</v>
      </c>
      <c r="F601" s="1" t="s">
        <v>47601</v>
      </c>
      <c r="G601" s="6">
        <f>E2L106C28</f>
        <v>8.4833036218301583</v>
      </c>
    </row>
    <row r="602" spans="1:7" x14ac:dyDescent="0.3">
      <c r="A602" s="11">
        <f>CURRENT_YEAR</f>
        <v>2022</v>
      </c>
      <c r="B602" s="11">
        <f>RRICC</f>
        <v>117000</v>
      </c>
      <c r="C602" s="7">
        <f>RR_ID</f>
        <v>2</v>
      </c>
      <c r="D602" s="1" t="str">
        <f>RR_SHORT_NAME</f>
        <v>NS</v>
      </c>
      <c r="E602" s="1" t="str">
        <f>RR_NAME</f>
        <v>Norfolk Southern</v>
      </c>
      <c r="F602" s="1" t="s">
        <v>47602</v>
      </c>
      <c r="G602" s="6">
        <f>E2L106C29</f>
        <v>1.767354921214616</v>
      </c>
    </row>
    <row r="603" spans="1:7" x14ac:dyDescent="0.3">
      <c r="A603" s="11">
        <f>CURRENT_YEAR</f>
        <v>2022</v>
      </c>
      <c r="B603" s="11">
        <f>RRICC</f>
        <v>117000</v>
      </c>
      <c r="C603" s="7">
        <f>RR_ID</f>
        <v>2</v>
      </c>
      <c r="D603" s="1" t="str">
        <f>RR_SHORT_NAME</f>
        <v>NS</v>
      </c>
      <c r="E603" s="1" t="str">
        <f>RR_NAME</f>
        <v>Norfolk Southern</v>
      </c>
      <c r="F603" s="1" t="s">
        <v>47603</v>
      </c>
      <c r="G603" s="6">
        <f>E2L107C1</f>
        <v>28.2</v>
      </c>
    </row>
    <row r="604" spans="1:7" x14ac:dyDescent="0.3">
      <c r="A604" s="11">
        <f>CURRENT_YEAR</f>
        <v>2022</v>
      </c>
      <c r="B604" s="11">
        <f>RRICC</f>
        <v>117000</v>
      </c>
      <c r="C604" s="7">
        <f>RR_ID</f>
        <v>2</v>
      </c>
      <c r="D604" s="1" t="str">
        <f>RR_SHORT_NAME</f>
        <v>NS</v>
      </c>
      <c r="E604" s="1" t="str">
        <f>RR_NAME</f>
        <v>Norfolk Southern</v>
      </c>
      <c r="F604" s="1" t="s">
        <v>47604</v>
      </c>
      <c r="G604" s="6">
        <f>E2L107C2</f>
        <v>2.0082426939757942</v>
      </c>
    </row>
    <row r="605" spans="1:7" x14ac:dyDescent="0.3">
      <c r="A605" s="11">
        <f>CURRENT_YEAR</f>
        <v>2022</v>
      </c>
      <c r="B605" s="11">
        <f>RRICC</f>
        <v>117000</v>
      </c>
      <c r="C605" s="7">
        <f>RR_ID</f>
        <v>2</v>
      </c>
      <c r="D605" s="1" t="str">
        <f>RR_SHORT_NAME</f>
        <v>NS</v>
      </c>
      <c r="E605" s="1" t="str">
        <f>RR_NAME</f>
        <v>Norfolk Southern</v>
      </c>
      <c r="F605" s="1" t="s">
        <v>47605</v>
      </c>
      <c r="G605" s="6">
        <f>E2L107C3</f>
        <v>2.0401010766864425</v>
      </c>
    </row>
    <row r="606" spans="1:7" x14ac:dyDescent="0.3">
      <c r="A606" s="11">
        <f>CURRENT_YEAR</f>
        <v>2022</v>
      </c>
      <c r="B606" s="11">
        <f>RRICC</f>
        <v>117000</v>
      </c>
      <c r="C606" s="7">
        <f>RR_ID</f>
        <v>2</v>
      </c>
      <c r="D606" s="1" t="str">
        <f>RR_SHORT_NAME</f>
        <v>NS</v>
      </c>
      <c r="E606" s="1" t="str">
        <f>RR_NAME</f>
        <v>Norfolk Southern</v>
      </c>
      <c r="F606" s="1" t="s">
        <v>47606</v>
      </c>
      <c r="G606" s="6">
        <f>E2L107C4</f>
        <v>2.0175602075735424</v>
      </c>
    </row>
    <row r="607" spans="1:7" x14ac:dyDescent="0.3">
      <c r="A607" s="11">
        <f>CURRENT_YEAR</f>
        <v>2022</v>
      </c>
      <c r="B607" s="11">
        <f>RRICC</f>
        <v>117000</v>
      </c>
      <c r="C607" s="7">
        <f>RR_ID</f>
        <v>2</v>
      </c>
      <c r="D607" s="1" t="str">
        <f>RR_SHORT_NAME</f>
        <v>NS</v>
      </c>
      <c r="E607" s="1" t="str">
        <f>RR_NAME</f>
        <v>Norfolk Southern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2022</v>
      </c>
      <c r="B608" s="11">
        <f>RRICC</f>
        <v>117000</v>
      </c>
      <c r="C608" s="7">
        <f>RR_ID</f>
        <v>2</v>
      </c>
      <c r="D608" s="1" t="str">
        <f>RR_SHORT_NAME</f>
        <v>NS</v>
      </c>
      <c r="E608" s="1" t="str">
        <f>RR_NAME</f>
        <v>Norfolk Southern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2022</v>
      </c>
      <c r="B609" s="11">
        <f>RRICC</f>
        <v>117000</v>
      </c>
      <c r="C609" s="7">
        <f>RR_ID</f>
        <v>2</v>
      </c>
      <c r="D609" s="1" t="str">
        <f>RR_SHORT_NAME</f>
        <v>NS</v>
      </c>
      <c r="E609" s="1" t="str">
        <f>RR_NAME</f>
        <v>Norfolk Southern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2022</v>
      </c>
      <c r="B610" s="11">
        <f>RRICC</f>
        <v>117000</v>
      </c>
      <c r="C610" s="7">
        <f>RR_ID</f>
        <v>2</v>
      </c>
      <c r="D610" s="1" t="str">
        <f>RR_SHORT_NAME</f>
        <v>NS</v>
      </c>
      <c r="E610" s="1" t="str">
        <f>RR_NAME</f>
        <v>Norfolk Southern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2022</v>
      </c>
      <c r="B611" s="11">
        <f>RRICC</f>
        <v>117000</v>
      </c>
      <c r="C611" s="7">
        <f>RR_ID</f>
        <v>2</v>
      </c>
      <c r="D611" s="1" t="str">
        <f>RR_SHORT_NAME</f>
        <v>NS</v>
      </c>
      <c r="E611" s="1" t="str">
        <f>RR_NAME</f>
        <v>Norfolk Southern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2022</v>
      </c>
      <c r="B612" s="11">
        <f>RRICC</f>
        <v>117000</v>
      </c>
      <c r="C612" s="7">
        <f>RR_ID</f>
        <v>2</v>
      </c>
      <c r="D612" s="1" t="str">
        <f>RR_SHORT_NAME</f>
        <v>NS</v>
      </c>
      <c r="E612" s="1" t="str">
        <f>RR_NAME</f>
        <v>Norfolk Southern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2022</v>
      </c>
      <c r="B613" s="11">
        <f>RRICC</f>
        <v>117000</v>
      </c>
      <c r="C613" s="7">
        <f>RR_ID</f>
        <v>2</v>
      </c>
      <c r="D613" s="1" t="str">
        <f>RR_SHORT_NAME</f>
        <v>NS</v>
      </c>
      <c r="E613" s="1" t="str">
        <f>RR_NAME</f>
        <v>Norfolk Southern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2022</v>
      </c>
      <c r="B614" s="11">
        <f>RRICC</f>
        <v>117000</v>
      </c>
      <c r="C614" s="7">
        <f>RR_ID</f>
        <v>2</v>
      </c>
      <c r="D614" s="1" t="str">
        <f>RR_SHORT_NAME</f>
        <v>NS</v>
      </c>
      <c r="E614" s="1" t="str">
        <f>RR_NAME</f>
        <v>Norfolk Southern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2022</v>
      </c>
      <c r="B615" s="11">
        <f>RRICC</f>
        <v>117000</v>
      </c>
      <c r="C615" s="7">
        <f>RR_ID</f>
        <v>2</v>
      </c>
      <c r="D615" s="1" t="str">
        <f>RR_SHORT_NAME</f>
        <v>NS</v>
      </c>
      <c r="E615" s="1" t="str">
        <f>RR_NAME</f>
        <v>Norfolk Southern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2022</v>
      </c>
      <c r="B616" s="11">
        <f>RRICC</f>
        <v>117000</v>
      </c>
      <c r="C616" s="7">
        <f>RR_ID</f>
        <v>2</v>
      </c>
      <c r="D616" s="1" t="str">
        <f>RR_SHORT_NAME</f>
        <v>NS</v>
      </c>
      <c r="E616" s="1" t="str">
        <f>RR_NAME</f>
        <v>Norfolk Southern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2022</v>
      </c>
      <c r="B617" s="11">
        <f>RRICC</f>
        <v>117000</v>
      </c>
      <c r="C617" s="7">
        <f>RR_ID</f>
        <v>2</v>
      </c>
      <c r="D617" s="1" t="str">
        <f>RR_SHORT_NAME</f>
        <v>NS</v>
      </c>
      <c r="E617" s="1" t="str">
        <f>RR_NAME</f>
        <v>Norfolk Southern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2022</v>
      </c>
      <c r="B618" s="11">
        <f>RRICC</f>
        <v>117000</v>
      </c>
      <c r="C618" s="7">
        <f>RR_ID</f>
        <v>2</v>
      </c>
      <c r="D618" s="1" t="str">
        <f>RR_SHORT_NAME</f>
        <v>NS</v>
      </c>
      <c r="E618" s="1" t="str">
        <f>RR_NAME</f>
        <v>Norfolk Southern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2022</v>
      </c>
      <c r="B619" s="11">
        <f>RRICC</f>
        <v>117000</v>
      </c>
      <c r="C619" s="7">
        <f>RR_ID</f>
        <v>2</v>
      </c>
      <c r="D619" s="1" t="str">
        <f>RR_SHORT_NAME</f>
        <v>NS</v>
      </c>
      <c r="E619" s="1" t="str">
        <f>RR_NAME</f>
        <v>Norfolk Southern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2022</v>
      </c>
      <c r="B620" s="11">
        <f>RRICC</f>
        <v>117000</v>
      </c>
      <c r="C620" s="7">
        <f>RR_ID</f>
        <v>2</v>
      </c>
      <c r="D620" s="1" t="str">
        <f>RR_SHORT_NAME</f>
        <v>NS</v>
      </c>
      <c r="E620" s="1" t="str">
        <f>RR_NAME</f>
        <v>Norfolk Southern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2022</v>
      </c>
      <c r="B621" s="11">
        <f>RRICC</f>
        <v>117000</v>
      </c>
      <c r="C621" s="7">
        <f>RR_ID</f>
        <v>2</v>
      </c>
      <c r="D621" s="1" t="str">
        <f>RR_SHORT_NAME</f>
        <v>NS</v>
      </c>
      <c r="E621" s="1" t="str">
        <f>RR_NAME</f>
        <v>Norfolk Southern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2022</v>
      </c>
      <c r="B622" s="11">
        <f>RRICC</f>
        <v>117000</v>
      </c>
      <c r="C622" s="7">
        <f>RR_ID</f>
        <v>2</v>
      </c>
      <c r="D622" s="1" t="str">
        <f>RR_SHORT_NAME</f>
        <v>NS</v>
      </c>
      <c r="E622" s="1" t="str">
        <f>RR_NAME</f>
        <v>Norfolk Southern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2022</v>
      </c>
      <c r="B623" s="11">
        <f>RRICC</f>
        <v>117000</v>
      </c>
      <c r="C623" s="7">
        <f>RR_ID</f>
        <v>2</v>
      </c>
      <c r="D623" s="1" t="str">
        <f>RR_SHORT_NAME</f>
        <v>NS</v>
      </c>
      <c r="E623" s="1" t="str">
        <f>RR_NAME</f>
        <v>Norfolk Southern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2022</v>
      </c>
      <c r="B624" s="11">
        <f>RRICC</f>
        <v>117000</v>
      </c>
      <c r="C624" s="7">
        <f>RR_ID</f>
        <v>2</v>
      </c>
      <c r="D624" s="1" t="str">
        <f>RR_SHORT_NAME</f>
        <v>NS</v>
      </c>
      <c r="E624" s="1" t="str">
        <f>RR_NAME</f>
        <v>Norfolk Southern</v>
      </c>
      <c r="F624" s="1" t="s">
        <v>47624</v>
      </c>
      <c r="G624" s="6">
        <f>E2L107C22</f>
        <v>521.9330854314876</v>
      </c>
    </row>
    <row r="625" spans="1:7" x14ac:dyDescent="0.3">
      <c r="A625" s="11">
        <f>CURRENT_YEAR</f>
        <v>2022</v>
      </c>
      <c r="B625" s="11">
        <f>RRICC</f>
        <v>117000</v>
      </c>
      <c r="C625" s="7">
        <f>RR_ID</f>
        <v>2</v>
      </c>
      <c r="D625" s="1" t="str">
        <f>RR_SHORT_NAME</f>
        <v>NS</v>
      </c>
      <c r="E625" s="1" t="str">
        <f>RR_NAME</f>
        <v>Norfolk Southern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2022</v>
      </c>
      <c r="B626" s="11">
        <f>RRICC</f>
        <v>117000</v>
      </c>
      <c r="C626" s="7">
        <f>RR_ID</f>
        <v>2</v>
      </c>
      <c r="D626" s="1" t="str">
        <f>RR_SHORT_NAME</f>
        <v>NS</v>
      </c>
      <c r="E626" s="1" t="str">
        <f>RR_NAME</f>
        <v>Norfolk Southern</v>
      </c>
      <c r="F626" s="1" t="s">
        <v>47626</v>
      </c>
      <c r="G626" s="6">
        <f>E2L107C24</f>
        <v>1456.8185311368322</v>
      </c>
    </row>
    <row r="627" spans="1:7" x14ac:dyDescent="0.3">
      <c r="A627" s="11">
        <f>CURRENT_YEAR</f>
        <v>2022</v>
      </c>
      <c r="B627" s="11">
        <f>RRICC</f>
        <v>117000</v>
      </c>
      <c r="C627" s="7">
        <f>RR_ID</f>
        <v>2</v>
      </c>
      <c r="D627" s="1" t="str">
        <f>RR_SHORT_NAME</f>
        <v>NS</v>
      </c>
      <c r="E627" s="1" t="str">
        <f>RR_NAME</f>
        <v>Norfolk Southern</v>
      </c>
      <c r="F627" s="1" t="s">
        <v>47627</v>
      </c>
      <c r="G627" s="6">
        <f>E2L107C25</f>
        <v>7.0694196848584667</v>
      </c>
    </row>
    <row r="628" spans="1:7" x14ac:dyDescent="0.3">
      <c r="A628" s="11">
        <f>CURRENT_YEAR</f>
        <v>2022</v>
      </c>
      <c r="B628" s="11">
        <f>RRICC</f>
        <v>117000</v>
      </c>
      <c r="C628" s="7">
        <f>RR_ID</f>
        <v>2</v>
      </c>
      <c r="D628" s="1" t="str">
        <f>RR_SHORT_NAME</f>
        <v>NS</v>
      </c>
      <c r="E628" s="1" t="str">
        <f>RR_NAME</f>
        <v>Norfolk Southern</v>
      </c>
      <c r="F628" s="1" t="s">
        <v>47628</v>
      </c>
      <c r="G628" s="6">
        <f>E2L107C26</f>
        <v>3.8881808266721567</v>
      </c>
    </row>
    <row r="629" spans="1:7" x14ac:dyDescent="0.3">
      <c r="A629" s="11">
        <f>CURRENT_YEAR</f>
        <v>2022</v>
      </c>
      <c r="B629" s="11">
        <f>RRICC</f>
        <v>117000</v>
      </c>
      <c r="C629" s="7">
        <f>RR_ID</f>
        <v>2</v>
      </c>
      <c r="D629" s="1" t="str">
        <f>RR_SHORT_NAME</f>
        <v>NS</v>
      </c>
      <c r="E629" s="1" t="str">
        <f>RR_NAME</f>
        <v>Norfolk Southern</v>
      </c>
      <c r="F629" s="1" t="s">
        <v>47629</v>
      </c>
      <c r="G629" s="6">
        <f>E2L107C27</f>
        <v>10.6041295272877</v>
      </c>
    </row>
    <row r="630" spans="1:7" x14ac:dyDescent="0.3">
      <c r="A630" s="11">
        <f>CURRENT_YEAR</f>
        <v>2022</v>
      </c>
      <c r="B630" s="11">
        <f>RRICC</f>
        <v>117000</v>
      </c>
      <c r="C630" s="7">
        <f>RR_ID</f>
        <v>2</v>
      </c>
      <c r="D630" s="1" t="str">
        <f>RR_SHORT_NAME</f>
        <v>NS</v>
      </c>
      <c r="E630" s="1" t="str">
        <f>RR_NAME</f>
        <v>Norfolk Southern</v>
      </c>
      <c r="F630" s="1" t="s">
        <v>47630</v>
      </c>
      <c r="G630" s="6">
        <f>E2L107C28</f>
        <v>8.4833036218301583</v>
      </c>
    </row>
    <row r="631" spans="1:7" x14ac:dyDescent="0.3">
      <c r="A631" s="11">
        <f>CURRENT_YEAR</f>
        <v>2022</v>
      </c>
      <c r="B631" s="11">
        <f>RRICC</f>
        <v>117000</v>
      </c>
      <c r="C631" s="7">
        <f>RR_ID</f>
        <v>2</v>
      </c>
      <c r="D631" s="1" t="str">
        <f>RR_SHORT_NAME</f>
        <v>NS</v>
      </c>
      <c r="E631" s="1" t="str">
        <f>RR_NAME</f>
        <v>Norfolk Southern</v>
      </c>
      <c r="F631" s="1" t="s">
        <v>47631</v>
      </c>
      <c r="G631" s="6">
        <f>E2L107C29</f>
        <v>1.7673549212146162</v>
      </c>
    </row>
    <row r="632" spans="1:7" x14ac:dyDescent="0.3">
      <c r="A632" s="11">
        <f>CURRENT_YEAR</f>
        <v>2022</v>
      </c>
      <c r="B632" s="11">
        <f>RRICC</f>
        <v>117000</v>
      </c>
      <c r="C632" s="7">
        <f>RR_ID</f>
        <v>2</v>
      </c>
      <c r="D632" s="1" t="str">
        <f>RR_SHORT_NAME</f>
        <v>NS</v>
      </c>
      <c r="E632" s="1" t="str">
        <f>RR_NAME</f>
        <v>Norfolk Southern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2022</v>
      </c>
      <c r="B633" s="11">
        <f>RRICC</f>
        <v>117000</v>
      </c>
      <c r="C633" s="7">
        <f>RR_ID</f>
        <v>2</v>
      </c>
      <c r="D633" s="1" t="str">
        <f>RR_SHORT_NAME</f>
        <v>NS</v>
      </c>
      <c r="E633" s="1" t="str">
        <f>RR_NAME</f>
        <v>Norfolk Southern</v>
      </c>
      <c r="F633" s="1" t="s">
        <v>47633</v>
      </c>
      <c r="G633" s="6">
        <f>E2L108C2</f>
        <v>2.0828006972690298</v>
      </c>
    </row>
    <row r="634" spans="1:7" x14ac:dyDescent="0.3">
      <c r="A634" s="11">
        <f>CURRENT_YEAR</f>
        <v>2022</v>
      </c>
      <c r="B634" s="11">
        <f>RRICC</f>
        <v>117000</v>
      </c>
      <c r="C634" s="7">
        <f>RR_ID</f>
        <v>2</v>
      </c>
      <c r="D634" s="1" t="str">
        <f>RR_SHORT_NAME</f>
        <v>NS</v>
      </c>
      <c r="E634" s="1" t="str">
        <f>RR_NAME</f>
        <v>Norfolk Southern</v>
      </c>
      <c r="F634" s="1" t="s">
        <v>47634</v>
      </c>
      <c r="G634" s="6">
        <f>E2L108C3</f>
        <v>1.9932534193944982</v>
      </c>
    </row>
    <row r="635" spans="1:7" x14ac:dyDescent="0.3">
      <c r="A635" s="11">
        <f>CURRENT_YEAR</f>
        <v>2022</v>
      </c>
      <c r="B635" s="11">
        <f>RRICC</f>
        <v>117000</v>
      </c>
      <c r="C635" s="7">
        <f>RR_ID</f>
        <v>2</v>
      </c>
      <c r="D635" s="1" t="str">
        <f>RR_SHORT_NAME</f>
        <v>NS</v>
      </c>
      <c r="E635" s="1" t="str">
        <f>RR_NAME</f>
        <v>Norfolk Southern</v>
      </c>
      <c r="F635" s="1" t="s">
        <v>47635</v>
      </c>
      <c r="G635" s="6">
        <f>E2L108C4</f>
        <v>2.0018206076104175</v>
      </c>
    </row>
    <row r="636" spans="1:7" x14ac:dyDescent="0.3">
      <c r="A636" s="11">
        <f>CURRENT_YEAR</f>
        <v>2022</v>
      </c>
      <c r="B636" s="11">
        <f>RRICC</f>
        <v>117000</v>
      </c>
      <c r="C636" s="7">
        <f>RR_ID</f>
        <v>2</v>
      </c>
      <c r="D636" s="1" t="str">
        <f>RR_SHORT_NAME</f>
        <v>NS</v>
      </c>
      <c r="E636" s="1" t="str">
        <f>RR_NAME</f>
        <v>Norfolk Southern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2022</v>
      </c>
      <c r="B637" s="11">
        <f>RRICC</f>
        <v>117000</v>
      </c>
      <c r="C637" s="7">
        <f>RR_ID</f>
        <v>2</v>
      </c>
      <c r="D637" s="1" t="str">
        <f>RR_SHORT_NAME</f>
        <v>NS</v>
      </c>
      <c r="E637" s="1" t="str">
        <f>RR_NAME</f>
        <v>Norfolk Southern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2022</v>
      </c>
      <c r="B638" s="11">
        <f>RRICC</f>
        <v>117000</v>
      </c>
      <c r="C638" s="7">
        <f>RR_ID</f>
        <v>2</v>
      </c>
      <c r="D638" s="1" t="str">
        <f>RR_SHORT_NAME</f>
        <v>NS</v>
      </c>
      <c r="E638" s="1" t="str">
        <f>RR_NAME</f>
        <v>Norfolk Southern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2022</v>
      </c>
      <c r="B639" s="11">
        <f>RRICC</f>
        <v>117000</v>
      </c>
      <c r="C639" s="7">
        <f>RR_ID</f>
        <v>2</v>
      </c>
      <c r="D639" s="1" t="str">
        <f>RR_SHORT_NAME</f>
        <v>NS</v>
      </c>
      <c r="E639" s="1" t="str">
        <f>RR_NAME</f>
        <v>Norfolk Southern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2022</v>
      </c>
      <c r="B640" s="11">
        <f>RRICC</f>
        <v>117000</v>
      </c>
      <c r="C640" s="7">
        <f>RR_ID</f>
        <v>2</v>
      </c>
      <c r="D640" s="1" t="str">
        <f>RR_SHORT_NAME</f>
        <v>NS</v>
      </c>
      <c r="E640" s="1" t="str">
        <f>RR_NAME</f>
        <v>Norfolk Southern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2022</v>
      </c>
      <c r="B641" s="11">
        <f>RRICC</f>
        <v>117000</v>
      </c>
      <c r="C641" s="7">
        <f>RR_ID</f>
        <v>2</v>
      </c>
      <c r="D641" s="1" t="str">
        <f>RR_SHORT_NAME</f>
        <v>NS</v>
      </c>
      <c r="E641" s="1" t="str">
        <f>RR_NAME</f>
        <v>Norfolk Southern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2022</v>
      </c>
      <c r="B642" s="11">
        <f>RRICC</f>
        <v>117000</v>
      </c>
      <c r="C642" s="7">
        <f>RR_ID</f>
        <v>2</v>
      </c>
      <c r="D642" s="1" t="str">
        <f>RR_SHORT_NAME</f>
        <v>NS</v>
      </c>
      <c r="E642" s="1" t="str">
        <f>RR_NAME</f>
        <v>Norfolk Southern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2022</v>
      </c>
      <c r="B643" s="11">
        <f>RRICC</f>
        <v>117000</v>
      </c>
      <c r="C643" s="7">
        <f>RR_ID</f>
        <v>2</v>
      </c>
      <c r="D643" s="1" t="str">
        <f>RR_SHORT_NAME</f>
        <v>NS</v>
      </c>
      <c r="E643" s="1" t="str">
        <f>RR_NAME</f>
        <v>Norfolk Southern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2022</v>
      </c>
      <c r="B644" s="11">
        <f>RRICC</f>
        <v>117000</v>
      </c>
      <c r="C644" s="7">
        <f>RR_ID</f>
        <v>2</v>
      </c>
      <c r="D644" s="1" t="str">
        <f>RR_SHORT_NAME</f>
        <v>NS</v>
      </c>
      <c r="E644" s="1" t="str">
        <f>RR_NAME</f>
        <v>Norfolk Southern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2022</v>
      </c>
      <c r="B645" s="11">
        <f>RRICC</f>
        <v>117000</v>
      </c>
      <c r="C645" s="7">
        <f>RR_ID</f>
        <v>2</v>
      </c>
      <c r="D645" s="1" t="str">
        <f>RR_SHORT_NAME</f>
        <v>NS</v>
      </c>
      <c r="E645" s="1" t="str">
        <f>RR_NAME</f>
        <v>Norfolk Southern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2022</v>
      </c>
      <c r="B646" s="11">
        <f>RRICC</f>
        <v>117000</v>
      </c>
      <c r="C646" s="7">
        <f>RR_ID</f>
        <v>2</v>
      </c>
      <c r="D646" s="1" t="str">
        <f>RR_SHORT_NAME</f>
        <v>NS</v>
      </c>
      <c r="E646" s="1" t="str">
        <f>RR_NAME</f>
        <v>Norfolk Southern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2022</v>
      </c>
      <c r="B647" s="11">
        <f>RRICC</f>
        <v>117000</v>
      </c>
      <c r="C647" s="7">
        <f>RR_ID</f>
        <v>2</v>
      </c>
      <c r="D647" s="1" t="str">
        <f>RR_SHORT_NAME</f>
        <v>NS</v>
      </c>
      <c r="E647" s="1" t="str">
        <f>RR_NAME</f>
        <v>Norfolk Southern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2022</v>
      </c>
      <c r="B648" s="11">
        <f>RRICC</f>
        <v>117000</v>
      </c>
      <c r="C648" s="7">
        <f>RR_ID</f>
        <v>2</v>
      </c>
      <c r="D648" s="1" t="str">
        <f>RR_SHORT_NAME</f>
        <v>NS</v>
      </c>
      <c r="E648" s="1" t="str">
        <f>RR_NAME</f>
        <v>Norfolk Southern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2022</v>
      </c>
      <c r="B649" s="11">
        <f>RRICC</f>
        <v>117000</v>
      </c>
      <c r="C649" s="7">
        <f>RR_ID</f>
        <v>2</v>
      </c>
      <c r="D649" s="1" t="str">
        <f>RR_SHORT_NAME</f>
        <v>NS</v>
      </c>
      <c r="E649" s="1" t="str">
        <f>RR_NAME</f>
        <v>Norfolk Southern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2022</v>
      </c>
      <c r="B650" s="11">
        <f>RRICC</f>
        <v>117000</v>
      </c>
      <c r="C650" s="7">
        <f>RR_ID</f>
        <v>2</v>
      </c>
      <c r="D650" s="1" t="str">
        <f>RR_SHORT_NAME</f>
        <v>NS</v>
      </c>
      <c r="E650" s="1" t="str">
        <f>RR_NAME</f>
        <v>Norfolk Southern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2022</v>
      </c>
      <c r="B651" s="11">
        <f>RRICC</f>
        <v>117000</v>
      </c>
      <c r="C651" s="7">
        <f>RR_ID</f>
        <v>2</v>
      </c>
      <c r="D651" s="1" t="str">
        <f>RR_SHORT_NAME</f>
        <v>NS</v>
      </c>
      <c r="E651" s="1" t="str">
        <f>RR_NAME</f>
        <v>Norfolk Southern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2022</v>
      </c>
      <c r="B652" s="11">
        <f>RRICC</f>
        <v>117000</v>
      </c>
      <c r="C652" s="7">
        <f>RR_ID</f>
        <v>2</v>
      </c>
      <c r="D652" s="1" t="str">
        <f>RR_SHORT_NAME</f>
        <v>NS</v>
      </c>
      <c r="E652" s="1" t="str">
        <f>RR_NAME</f>
        <v>Norfolk Southern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2022</v>
      </c>
      <c r="B653" s="11">
        <f>RRICC</f>
        <v>117000</v>
      </c>
      <c r="C653" s="7">
        <f>RR_ID</f>
        <v>2</v>
      </c>
      <c r="D653" s="1" t="str">
        <f>RR_SHORT_NAME</f>
        <v>NS</v>
      </c>
      <c r="E653" s="1" t="str">
        <f>RR_NAME</f>
        <v>Norfolk Southern</v>
      </c>
      <c r="F653" s="1" t="s">
        <v>47653</v>
      </c>
      <c r="G653" s="6">
        <f>E2L108C22</f>
        <v>521.9330854314876</v>
      </c>
    </row>
    <row r="654" spans="1:7" x14ac:dyDescent="0.3">
      <c r="A654" s="11">
        <f>CURRENT_YEAR</f>
        <v>2022</v>
      </c>
      <c r="B654" s="11">
        <f>RRICC</f>
        <v>117000</v>
      </c>
      <c r="C654" s="7">
        <f>RR_ID</f>
        <v>2</v>
      </c>
      <c r="D654" s="1" t="str">
        <f>RR_SHORT_NAME</f>
        <v>NS</v>
      </c>
      <c r="E654" s="1" t="str">
        <f>RR_NAME</f>
        <v>Norfolk Southern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2022</v>
      </c>
      <c r="B655" s="11">
        <f>RRICC</f>
        <v>117000</v>
      </c>
      <c r="C655" s="7">
        <f>RR_ID</f>
        <v>2</v>
      </c>
      <c r="D655" s="1" t="str">
        <f>RR_SHORT_NAME</f>
        <v>NS</v>
      </c>
      <c r="E655" s="1" t="str">
        <f>RR_NAME</f>
        <v>Norfolk Southern</v>
      </c>
      <c r="F655" s="1" t="s">
        <v>47655</v>
      </c>
      <c r="G655" s="6">
        <f>E2L108C24</f>
        <v>587.30028463837596</v>
      </c>
    </row>
    <row r="656" spans="1:7" x14ac:dyDescent="0.3">
      <c r="A656" s="11">
        <f>CURRENT_YEAR</f>
        <v>2022</v>
      </c>
      <c r="B656" s="11">
        <f>RRICC</f>
        <v>117000</v>
      </c>
      <c r="C656" s="7">
        <f>RR_ID</f>
        <v>2</v>
      </c>
      <c r="D656" s="1" t="str">
        <f>RR_SHORT_NAME</f>
        <v>NS</v>
      </c>
      <c r="E656" s="1" t="str">
        <f>RR_NAME</f>
        <v>Norfolk Southern</v>
      </c>
      <c r="F656" s="1" t="s">
        <v>47656</v>
      </c>
      <c r="G656" s="6">
        <f>E2L108C25</f>
        <v>7.0694196848584667</v>
      </c>
    </row>
    <row r="657" spans="1:7" x14ac:dyDescent="0.3">
      <c r="A657" s="11">
        <f>CURRENT_YEAR</f>
        <v>2022</v>
      </c>
      <c r="B657" s="11">
        <f>RRICC</f>
        <v>117000</v>
      </c>
      <c r="C657" s="7">
        <f>RR_ID</f>
        <v>2</v>
      </c>
      <c r="D657" s="1" t="str">
        <f>RR_SHORT_NAME</f>
        <v>NS</v>
      </c>
      <c r="E657" s="1" t="str">
        <f>RR_NAME</f>
        <v>Norfolk Southern</v>
      </c>
      <c r="F657" s="1" t="s">
        <v>47657</v>
      </c>
      <c r="G657" s="6">
        <f>E2L108C26</f>
        <v>3.8881808266721563</v>
      </c>
    </row>
    <row r="658" spans="1:7" x14ac:dyDescent="0.3">
      <c r="A658" s="11">
        <f>CURRENT_YEAR</f>
        <v>2022</v>
      </c>
      <c r="B658" s="11">
        <f>RRICC</f>
        <v>117000</v>
      </c>
      <c r="C658" s="7">
        <f>RR_ID</f>
        <v>2</v>
      </c>
      <c r="D658" s="1" t="str">
        <f>RR_SHORT_NAME</f>
        <v>NS</v>
      </c>
      <c r="E658" s="1" t="str">
        <f>RR_NAME</f>
        <v>Norfolk Southern</v>
      </c>
      <c r="F658" s="1" t="s">
        <v>47658</v>
      </c>
      <c r="G658" s="6">
        <f>E2L108C27</f>
        <v>10.604129527287698</v>
      </c>
    </row>
    <row r="659" spans="1:7" x14ac:dyDescent="0.3">
      <c r="A659" s="11">
        <f>CURRENT_YEAR</f>
        <v>2022</v>
      </c>
      <c r="B659" s="11">
        <f>RRICC</f>
        <v>117000</v>
      </c>
      <c r="C659" s="7">
        <f>RR_ID</f>
        <v>2</v>
      </c>
      <c r="D659" s="1" t="str">
        <f>RR_SHORT_NAME</f>
        <v>NS</v>
      </c>
      <c r="E659" s="1" t="str">
        <f>RR_NAME</f>
        <v>Norfolk Southern</v>
      </c>
      <c r="F659" s="1" t="s">
        <v>47659</v>
      </c>
      <c r="G659" s="6">
        <f>E2L108C28</f>
        <v>8.4833036218301583</v>
      </c>
    </row>
    <row r="660" spans="1:7" x14ac:dyDescent="0.3">
      <c r="A660" s="11">
        <f>CURRENT_YEAR</f>
        <v>2022</v>
      </c>
      <c r="B660" s="11">
        <f>RRICC</f>
        <v>117000</v>
      </c>
      <c r="C660" s="7">
        <f>RR_ID</f>
        <v>2</v>
      </c>
      <c r="D660" s="1" t="str">
        <f>RR_SHORT_NAME</f>
        <v>NS</v>
      </c>
      <c r="E660" s="1" t="str">
        <f>RR_NAME</f>
        <v>Norfolk Southern</v>
      </c>
      <c r="F660" s="1" t="s">
        <v>47660</v>
      </c>
      <c r="G660" s="6">
        <f>E2L108C29</f>
        <v>1.7673549212146162</v>
      </c>
    </row>
    <row r="661" spans="1:7" x14ac:dyDescent="0.3">
      <c r="A661" s="11">
        <f>CURRENT_YEAR</f>
        <v>2022</v>
      </c>
      <c r="B661" s="11">
        <f>RRICC</f>
        <v>117000</v>
      </c>
      <c r="C661" s="7">
        <f>RR_ID</f>
        <v>2</v>
      </c>
      <c r="D661" s="1" t="str">
        <f>RR_SHORT_NAME</f>
        <v>NS</v>
      </c>
      <c r="E661" s="1" t="str">
        <f>RR_NAME</f>
        <v>Norfolk Southern</v>
      </c>
      <c r="F661" s="1" t="s">
        <v>47661</v>
      </c>
      <c r="G661" s="6">
        <f>E2L109C1</f>
        <v>49.3</v>
      </c>
    </row>
    <row r="662" spans="1:7" x14ac:dyDescent="0.3">
      <c r="A662" s="11">
        <f>CURRENT_YEAR</f>
        <v>2022</v>
      </c>
      <c r="B662" s="11">
        <f>RRICC</f>
        <v>117000</v>
      </c>
      <c r="C662" s="7">
        <f>RR_ID</f>
        <v>2</v>
      </c>
      <c r="D662" s="1" t="str">
        <f>RR_SHORT_NAME</f>
        <v>NS</v>
      </c>
      <c r="E662" s="1" t="str">
        <f>RR_NAME</f>
        <v>Norfolk Southern</v>
      </c>
      <c r="F662" s="1" t="s">
        <v>47662</v>
      </c>
      <c r="G662" s="6">
        <f>E2L109C2</f>
        <v>2.0301612064482581</v>
      </c>
    </row>
    <row r="663" spans="1:7" x14ac:dyDescent="0.3">
      <c r="A663" s="11">
        <f>CURRENT_YEAR</f>
        <v>2022</v>
      </c>
      <c r="B663" s="11">
        <f>RRICC</f>
        <v>117000</v>
      </c>
      <c r="C663" s="7">
        <f>RR_ID</f>
        <v>2</v>
      </c>
      <c r="D663" s="1" t="str">
        <f>RR_SHORT_NAME</f>
        <v>NS</v>
      </c>
      <c r="E663" s="1" t="str">
        <f>RR_NAME</f>
        <v>Norfolk Southern</v>
      </c>
      <c r="F663" s="1" t="s">
        <v>47663</v>
      </c>
      <c r="G663" s="6">
        <f>E2L109C3</f>
        <v>2.0333704115684093</v>
      </c>
    </row>
    <row r="664" spans="1:7" x14ac:dyDescent="0.3">
      <c r="A664" s="11">
        <f>CURRENT_YEAR</f>
        <v>2022</v>
      </c>
      <c r="B664" s="11">
        <f>RRICC</f>
        <v>117000</v>
      </c>
      <c r="C664" s="7">
        <f>RR_ID</f>
        <v>2</v>
      </c>
      <c r="D664" s="1" t="str">
        <f>RR_SHORT_NAME</f>
        <v>NS</v>
      </c>
      <c r="E664" s="1" t="str">
        <f>RR_NAME</f>
        <v>Norfolk Southern</v>
      </c>
      <c r="F664" s="1" t="s">
        <v>47664</v>
      </c>
      <c r="G664" s="6">
        <f>E2L109C4</f>
        <v>2.0314840287329972</v>
      </c>
    </row>
    <row r="665" spans="1:7" x14ac:dyDescent="0.3">
      <c r="A665" s="11">
        <f>CURRENT_YEAR</f>
        <v>2022</v>
      </c>
      <c r="B665" s="11">
        <f>RRICC</f>
        <v>117000</v>
      </c>
      <c r="C665" s="7">
        <f>RR_ID</f>
        <v>2</v>
      </c>
      <c r="D665" s="1" t="str">
        <f>RR_SHORT_NAME</f>
        <v>NS</v>
      </c>
      <c r="E665" s="1" t="str">
        <f>RR_NAME</f>
        <v>Norfolk Southern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2022</v>
      </c>
      <c r="B666" s="11">
        <f>RRICC</f>
        <v>117000</v>
      </c>
      <c r="C666" s="7">
        <f>RR_ID</f>
        <v>2</v>
      </c>
      <c r="D666" s="1" t="str">
        <f>RR_SHORT_NAME</f>
        <v>NS</v>
      </c>
      <c r="E666" s="1" t="str">
        <f>RR_NAME</f>
        <v>Norfolk Southern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2022</v>
      </c>
      <c r="B667" s="11">
        <f>RRICC</f>
        <v>117000</v>
      </c>
      <c r="C667" s="7">
        <f>RR_ID</f>
        <v>2</v>
      </c>
      <c r="D667" s="1" t="str">
        <f>RR_SHORT_NAME</f>
        <v>NS</v>
      </c>
      <c r="E667" s="1" t="str">
        <f>RR_NAME</f>
        <v>Norfolk Southern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2022</v>
      </c>
      <c r="B668" s="11">
        <f>RRICC</f>
        <v>117000</v>
      </c>
      <c r="C668" s="7">
        <f>RR_ID</f>
        <v>2</v>
      </c>
      <c r="D668" s="1" t="str">
        <f>RR_SHORT_NAME</f>
        <v>NS</v>
      </c>
      <c r="E668" s="1" t="str">
        <f>RR_NAME</f>
        <v>Norfolk Southern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2022</v>
      </c>
      <c r="B669" s="11">
        <f>RRICC</f>
        <v>117000</v>
      </c>
      <c r="C669" s="7">
        <f>RR_ID</f>
        <v>2</v>
      </c>
      <c r="D669" s="1" t="str">
        <f>RR_SHORT_NAME</f>
        <v>NS</v>
      </c>
      <c r="E669" s="1" t="str">
        <f>RR_NAME</f>
        <v>Norfolk Southern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2022</v>
      </c>
      <c r="B670" s="11">
        <f>RRICC</f>
        <v>117000</v>
      </c>
      <c r="C670" s="7">
        <f>RR_ID</f>
        <v>2</v>
      </c>
      <c r="D670" s="1" t="str">
        <f>RR_SHORT_NAME</f>
        <v>NS</v>
      </c>
      <c r="E670" s="1" t="str">
        <f>RR_NAME</f>
        <v>Norfolk Southern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2022</v>
      </c>
      <c r="B671" s="11">
        <f>RRICC</f>
        <v>117000</v>
      </c>
      <c r="C671" s="7">
        <f>RR_ID</f>
        <v>2</v>
      </c>
      <c r="D671" s="1" t="str">
        <f>RR_SHORT_NAME</f>
        <v>NS</v>
      </c>
      <c r="E671" s="1" t="str">
        <f>RR_NAME</f>
        <v>Norfolk Southern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2022</v>
      </c>
      <c r="B672" s="11">
        <f>RRICC</f>
        <v>117000</v>
      </c>
      <c r="C672" s="7">
        <f>RR_ID</f>
        <v>2</v>
      </c>
      <c r="D672" s="1" t="str">
        <f>RR_SHORT_NAME</f>
        <v>NS</v>
      </c>
      <c r="E672" s="1" t="str">
        <f>RR_NAME</f>
        <v>Norfolk Southern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2022</v>
      </c>
      <c r="B673" s="11">
        <f>RRICC</f>
        <v>117000</v>
      </c>
      <c r="C673" s="7">
        <f>RR_ID</f>
        <v>2</v>
      </c>
      <c r="D673" s="1" t="str">
        <f>RR_SHORT_NAME</f>
        <v>NS</v>
      </c>
      <c r="E673" s="1" t="str">
        <f>RR_NAME</f>
        <v>Norfolk Southern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2022</v>
      </c>
      <c r="B674" s="11">
        <f>RRICC</f>
        <v>117000</v>
      </c>
      <c r="C674" s="7">
        <f>RR_ID</f>
        <v>2</v>
      </c>
      <c r="D674" s="1" t="str">
        <f>RR_SHORT_NAME</f>
        <v>NS</v>
      </c>
      <c r="E674" s="1" t="str">
        <f>RR_NAME</f>
        <v>Norfolk Southern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2022</v>
      </c>
      <c r="B675" s="11">
        <f>RRICC</f>
        <v>117000</v>
      </c>
      <c r="C675" s="7">
        <f>RR_ID</f>
        <v>2</v>
      </c>
      <c r="D675" s="1" t="str">
        <f>RR_SHORT_NAME</f>
        <v>NS</v>
      </c>
      <c r="E675" s="1" t="str">
        <f>RR_NAME</f>
        <v>Norfolk Southern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2022</v>
      </c>
      <c r="B676" s="11">
        <f>RRICC</f>
        <v>117000</v>
      </c>
      <c r="C676" s="7">
        <f>RR_ID</f>
        <v>2</v>
      </c>
      <c r="D676" s="1" t="str">
        <f>RR_SHORT_NAME</f>
        <v>NS</v>
      </c>
      <c r="E676" s="1" t="str">
        <f>RR_NAME</f>
        <v>Norfolk Southern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2022</v>
      </c>
      <c r="B677" s="11">
        <f>RRICC</f>
        <v>117000</v>
      </c>
      <c r="C677" s="7">
        <f>RR_ID</f>
        <v>2</v>
      </c>
      <c r="D677" s="1" t="str">
        <f>RR_SHORT_NAME</f>
        <v>NS</v>
      </c>
      <c r="E677" s="1" t="str">
        <f>RR_NAME</f>
        <v>Norfolk Southern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2022</v>
      </c>
      <c r="B678" s="11">
        <f>RRICC</f>
        <v>117000</v>
      </c>
      <c r="C678" s="7">
        <f>RR_ID</f>
        <v>2</v>
      </c>
      <c r="D678" s="1" t="str">
        <f>RR_SHORT_NAME</f>
        <v>NS</v>
      </c>
      <c r="E678" s="1" t="str">
        <f>RR_NAME</f>
        <v>Norfolk Southern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2022</v>
      </c>
      <c r="B679" s="11">
        <f>RRICC</f>
        <v>117000</v>
      </c>
      <c r="C679" s="7">
        <f>RR_ID</f>
        <v>2</v>
      </c>
      <c r="D679" s="1" t="str">
        <f>RR_SHORT_NAME</f>
        <v>NS</v>
      </c>
      <c r="E679" s="1" t="str">
        <f>RR_NAME</f>
        <v>Norfolk Southern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2022</v>
      </c>
      <c r="B680" s="11">
        <f>RRICC</f>
        <v>117000</v>
      </c>
      <c r="C680" s="7">
        <f>RR_ID</f>
        <v>2</v>
      </c>
      <c r="D680" s="1" t="str">
        <f>RR_SHORT_NAME</f>
        <v>NS</v>
      </c>
      <c r="E680" s="1" t="str">
        <f>RR_NAME</f>
        <v>Norfolk Southern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2022</v>
      </c>
      <c r="B681" s="11">
        <f>RRICC</f>
        <v>117000</v>
      </c>
      <c r="C681" s="7">
        <f>RR_ID</f>
        <v>2</v>
      </c>
      <c r="D681" s="1" t="str">
        <f>RR_SHORT_NAME</f>
        <v>NS</v>
      </c>
      <c r="E681" s="1" t="str">
        <f>RR_NAME</f>
        <v>Norfolk Southern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2022</v>
      </c>
      <c r="B682" s="11">
        <f>RRICC</f>
        <v>117000</v>
      </c>
      <c r="C682" s="7">
        <f>RR_ID</f>
        <v>2</v>
      </c>
      <c r="D682" s="1" t="str">
        <f>RR_SHORT_NAME</f>
        <v>NS</v>
      </c>
      <c r="E682" s="1" t="str">
        <f>RR_NAME</f>
        <v>Norfolk Southern</v>
      </c>
      <c r="F682" s="1" t="s">
        <v>47682</v>
      </c>
      <c r="G682" s="6">
        <f>E2L109C22</f>
        <v>521.9330854314876</v>
      </c>
    </row>
    <row r="683" spans="1:7" x14ac:dyDescent="0.3">
      <c r="A683" s="11">
        <f>CURRENT_YEAR</f>
        <v>2022</v>
      </c>
      <c r="B683" s="11">
        <f>RRICC</f>
        <v>117000</v>
      </c>
      <c r="C683" s="7">
        <f>RR_ID</f>
        <v>2</v>
      </c>
      <c r="D683" s="1" t="str">
        <f>RR_SHORT_NAME</f>
        <v>NS</v>
      </c>
      <c r="E683" s="1" t="str">
        <f>RR_NAME</f>
        <v>Norfolk Southern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2022</v>
      </c>
      <c r="B684" s="11">
        <f>RRICC</f>
        <v>117000</v>
      </c>
      <c r="C684" s="7">
        <f>RR_ID</f>
        <v>2</v>
      </c>
      <c r="D684" s="1" t="str">
        <f>RR_SHORT_NAME</f>
        <v>NS</v>
      </c>
      <c r="E684" s="1" t="str">
        <f>RR_NAME</f>
        <v>Norfolk Southern</v>
      </c>
      <c r="F684" s="1" t="s">
        <v>47684</v>
      </c>
      <c r="G684" s="6">
        <f>E2L109C24</f>
        <v>914.66152569187534</v>
      </c>
    </row>
    <row r="685" spans="1:7" x14ac:dyDescent="0.3">
      <c r="A685" s="11">
        <f>CURRENT_YEAR</f>
        <v>2022</v>
      </c>
      <c r="B685" s="11">
        <f>RRICC</f>
        <v>117000</v>
      </c>
      <c r="C685" s="7">
        <f>RR_ID</f>
        <v>2</v>
      </c>
      <c r="D685" s="1" t="str">
        <f>RR_SHORT_NAME</f>
        <v>NS</v>
      </c>
      <c r="E685" s="1" t="str">
        <f>RR_NAME</f>
        <v>Norfolk Southern</v>
      </c>
      <c r="F685" s="1" t="s">
        <v>47685</v>
      </c>
      <c r="G685" s="6">
        <f>E2L109C25</f>
        <v>7.0694196848584667</v>
      </c>
    </row>
    <row r="686" spans="1:7" x14ac:dyDescent="0.3">
      <c r="A686" s="11">
        <f>CURRENT_YEAR</f>
        <v>2022</v>
      </c>
      <c r="B686" s="11">
        <f>RRICC</f>
        <v>117000</v>
      </c>
      <c r="C686" s="7">
        <f>RR_ID</f>
        <v>2</v>
      </c>
      <c r="D686" s="1" t="str">
        <f>RR_SHORT_NAME</f>
        <v>NS</v>
      </c>
      <c r="E686" s="1" t="str">
        <f>RR_NAME</f>
        <v>Norfolk Southern</v>
      </c>
      <c r="F686" s="1" t="s">
        <v>47686</v>
      </c>
      <c r="G686" s="6">
        <f>E2L109C26</f>
        <v>3.8881808266721558</v>
      </c>
    </row>
    <row r="687" spans="1:7" x14ac:dyDescent="0.3">
      <c r="A687" s="11">
        <f>CURRENT_YEAR</f>
        <v>2022</v>
      </c>
      <c r="B687" s="11">
        <f>RRICC</f>
        <v>117000</v>
      </c>
      <c r="C687" s="7">
        <f>RR_ID</f>
        <v>2</v>
      </c>
      <c r="D687" s="1" t="str">
        <f>RR_SHORT_NAME</f>
        <v>NS</v>
      </c>
      <c r="E687" s="1" t="str">
        <f>RR_NAME</f>
        <v>Norfolk Southern</v>
      </c>
      <c r="F687" s="1" t="s">
        <v>47687</v>
      </c>
      <c r="G687" s="6">
        <f>E2L109C27</f>
        <v>10.604129527287698</v>
      </c>
    </row>
    <row r="688" spans="1:7" x14ac:dyDescent="0.3">
      <c r="A688" s="11">
        <f>CURRENT_YEAR</f>
        <v>2022</v>
      </c>
      <c r="B688" s="11">
        <f>RRICC</f>
        <v>117000</v>
      </c>
      <c r="C688" s="7">
        <f>RR_ID</f>
        <v>2</v>
      </c>
      <c r="D688" s="1" t="str">
        <f>RR_SHORT_NAME</f>
        <v>NS</v>
      </c>
      <c r="E688" s="1" t="str">
        <f>RR_NAME</f>
        <v>Norfolk Southern</v>
      </c>
      <c r="F688" s="1" t="s">
        <v>47688</v>
      </c>
      <c r="G688" s="6">
        <f>E2L109C28</f>
        <v>8.4833036218301565</v>
      </c>
    </row>
    <row r="689" spans="1:7" x14ac:dyDescent="0.3">
      <c r="A689" s="11">
        <f>CURRENT_YEAR</f>
        <v>2022</v>
      </c>
      <c r="B689" s="11">
        <f>RRICC</f>
        <v>117000</v>
      </c>
      <c r="C689" s="7">
        <f>RR_ID</f>
        <v>2</v>
      </c>
      <c r="D689" s="1" t="str">
        <f>RR_SHORT_NAME</f>
        <v>NS</v>
      </c>
      <c r="E689" s="1" t="str">
        <f>RR_NAME</f>
        <v>Norfolk Southern</v>
      </c>
      <c r="F689" s="1" t="s">
        <v>47689</v>
      </c>
      <c r="G689" s="6">
        <f>E2L109C29</f>
        <v>1.7673549212146162</v>
      </c>
    </row>
    <row r="690" spans="1:7" x14ac:dyDescent="0.3">
      <c r="A690" s="11">
        <f>CURRENT_YEAR</f>
        <v>2022</v>
      </c>
      <c r="B690" s="11">
        <f>RRICC</f>
        <v>117000</v>
      </c>
      <c r="C690" s="7">
        <f>RR_ID</f>
        <v>2</v>
      </c>
      <c r="D690" s="1" t="str">
        <f>RR_SHORT_NAME</f>
        <v>NS</v>
      </c>
      <c r="E690" s="1" t="str">
        <f>RR_NAME</f>
        <v>Norfolk Southern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2022</v>
      </c>
      <c r="B691" s="11">
        <f>RRICC</f>
        <v>117000</v>
      </c>
      <c r="C691" s="7">
        <f>RR_ID</f>
        <v>2</v>
      </c>
      <c r="D691" s="1" t="str">
        <f>RR_SHORT_NAME</f>
        <v>NS</v>
      </c>
      <c r="E691" s="1" t="str">
        <f>RR_NAME</f>
        <v>Norfolk Southern</v>
      </c>
      <c r="F691" s="1" t="s">
        <v>47691</v>
      </c>
      <c r="G691" s="6">
        <f>E2L110C2</f>
        <v>1.8801770471071766</v>
      </c>
    </row>
    <row r="692" spans="1:7" x14ac:dyDescent="0.3">
      <c r="A692" s="11">
        <f>CURRENT_YEAR</f>
        <v>2022</v>
      </c>
      <c r="B692" s="11">
        <f>RRICC</f>
        <v>117000</v>
      </c>
      <c r="C692" s="7">
        <f>RR_ID</f>
        <v>2</v>
      </c>
      <c r="D692" s="1" t="str">
        <f>RR_SHORT_NAME</f>
        <v>NS</v>
      </c>
      <c r="E692" s="1" t="str">
        <f>RR_NAME</f>
        <v>Norfolk Southern</v>
      </c>
      <c r="F692" s="1" t="s">
        <v>47692</v>
      </c>
      <c r="G692" s="6">
        <f>E2L110C3</f>
        <v>2.0397727272727275</v>
      </c>
    </row>
    <row r="693" spans="1:7" x14ac:dyDescent="0.3">
      <c r="A693" s="11">
        <f>CURRENT_YEAR</f>
        <v>2022</v>
      </c>
      <c r="B693" s="11">
        <f>RRICC</f>
        <v>117000</v>
      </c>
      <c r="C693" s="7">
        <f>RR_ID</f>
        <v>2</v>
      </c>
      <c r="D693" s="1" t="str">
        <f>RR_SHORT_NAME</f>
        <v>NS</v>
      </c>
      <c r="E693" s="1" t="str">
        <f>RR_NAME</f>
        <v>Norfolk Southern</v>
      </c>
      <c r="F693" s="1" t="s">
        <v>47693</v>
      </c>
      <c r="G693" s="6">
        <f>E2L110C4</f>
        <v>1.8885893980233601</v>
      </c>
    </row>
    <row r="694" spans="1:7" x14ac:dyDescent="0.3">
      <c r="A694" s="11">
        <f>CURRENT_YEAR</f>
        <v>2022</v>
      </c>
      <c r="B694" s="11">
        <f>RRICC</f>
        <v>117000</v>
      </c>
      <c r="C694" s="7">
        <f>RR_ID</f>
        <v>2</v>
      </c>
      <c r="D694" s="1" t="str">
        <f>RR_SHORT_NAME</f>
        <v>NS</v>
      </c>
      <c r="E694" s="1" t="str">
        <f>RR_NAME</f>
        <v>Norfolk Southern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2022</v>
      </c>
      <c r="B695" s="11">
        <f>RRICC</f>
        <v>117000</v>
      </c>
      <c r="C695" s="7">
        <f>RR_ID</f>
        <v>2</v>
      </c>
      <c r="D695" s="1" t="str">
        <f>RR_SHORT_NAME</f>
        <v>NS</v>
      </c>
      <c r="E695" s="1" t="str">
        <f>RR_NAME</f>
        <v>Norfolk Southern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2022</v>
      </c>
      <c r="B696" s="11">
        <f>RRICC</f>
        <v>117000</v>
      </c>
      <c r="C696" s="7">
        <f>RR_ID</f>
        <v>2</v>
      </c>
      <c r="D696" s="1" t="str">
        <f>RR_SHORT_NAME</f>
        <v>NS</v>
      </c>
      <c r="E696" s="1" t="str">
        <f>RR_NAME</f>
        <v>Norfolk Southern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2022</v>
      </c>
      <c r="B697" s="11">
        <f>RRICC</f>
        <v>117000</v>
      </c>
      <c r="C697" s="7">
        <f>RR_ID</f>
        <v>2</v>
      </c>
      <c r="D697" s="1" t="str">
        <f>RR_SHORT_NAME</f>
        <v>NS</v>
      </c>
      <c r="E697" s="1" t="str">
        <f>RR_NAME</f>
        <v>Norfolk Southern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2022</v>
      </c>
      <c r="B698" s="11">
        <f>RRICC</f>
        <v>117000</v>
      </c>
      <c r="C698" s="7">
        <f>RR_ID</f>
        <v>2</v>
      </c>
      <c r="D698" s="1" t="str">
        <f>RR_SHORT_NAME</f>
        <v>NS</v>
      </c>
      <c r="E698" s="1" t="str">
        <f>RR_NAME</f>
        <v>Norfolk Southern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2022</v>
      </c>
      <c r="B699" s="11">
        <f>RRICC</f>
        <v>117000</v>
      </c>
      <c r="C699" s="7">
        <f>RR_ID</f>
        <v>2</v>
      </c>
      <c r="D699" s="1" t="str">
        <f>RR_SHORT_NAME</f>
        <v>NS</v>
      </c>
      <c r="E699" s="1" t="str">
        <f>RR_NAME</f>
        <v>Norfolk Southern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2022</v>
      </c>
      <c r="B700" s="11">
        <f>RRICC</f>
        <v>117000</v>
      </c>
      <c r="C700" s="7">
        <f>RR_ID</f>
        <v>2</v>
      </c>
      <c r="D700" s="1" t="str">
        <f>RR_SHORT_NAME</f>
        <v>NS</v>
      </c>
      <c r="E700" s="1" t="str">
        <f>RR_NAME</f>
        <v>Norfolk Southern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2022</v>
      </c>
      <c r="B701" s="11">
        <f>RRICC</f>
        <v>117000</v>
      </c>
      <c r="C701" s="7">
        <f>RR_ID</f>
        <v>2</v>
      </c>
      <c r="D701" s="1" t="str">
        <f>RR_SHORT_NAME</f>
        <v>NS</v>
      </c>
      <c r="E701" s="1" t="str">
        <f>RR_NAME</f>
        <v>Norfolk Southern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2022</v>
      </c>
      <c r="B702" s="11">
        <f>RRICC</f>
        <v>117000</v>
      </c>
      <c r="C702" s="7">
        <f>RR_ID</f>
        <v>2</v>
      </c>
      <c r="D702" s="1" t="str">
        <f>RR_SHORT_NAME</f>
        <v>NS</v>
      </c>
      <c r="E702" s="1" t="str">
        <f>RR_NAME</f>
        <v>Norfolk Southern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2022</v>
      </c>
      <c r="B703" s="11">
        <f>RRICC</f>
        <v>117000</v>
      </c>
      <c r="C703" s="7">
        <f>RR_ID</f>
        <v>2</v>
      </c>
      <c r="D703" s="1" t="str">
        <f>RR_SHORT_NAME</f>
        <v>NS</v>
      </c>
      <c r="E703" s="1" t="str">
        <f>RR_NAME</f>
        <v>Norfolk Southern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2022</v>
      </c>
      <c r="B704" s="11">
        <f>RRICC</f>
        <v>117000</v>
      </c>
      <c r="C704" s="7">
        <f>RR_ID</f>
        <v>2</v>
      </c>
      <c r="D704" s="1" t="str">
        <f>RR_SHORT_NAME</f>
        <v>NS</v>
      </c>
      <c r="E704" s="1" t="str">
        <f>RR_NAME</f>
        <v>Norfolk Southern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2022</v>
      </c>
      <c r="B705" s="11">
        <f>RRICC</f>
        <v>117000</v>
      </c>
      <c r="C705" s="7">
        <f>RR_ID</f>
        <v>2</v>
      </c>
      <c r="D705" s="1" t="str">
        <f>RR_SHORT_NAME</f>
        <v>NS</v>
      </c>
      <c r="E705" s="1" t="str">
        <f>RR_NAME</f>
        <v>Norfolk Southern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2022</v>
      </c>
      <c r="B706" s="11">
        <f>RRICC</f>
        <v>117000</v>
      </c>
      <c r="C706" s="7">
        <f>RR_ID</f>
        <v>2</v>
      </c>
      <c r="D706" s="1" t="str">
        <f>RR_SHORT_NAME</f>
        <v>NS</v>
      </c>
      <c r="E706" s="1" t="str">
        <f>RR_NAME</f>
        <v>Norfolk Southern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2022</v>
      </c>
      <c r="B707" s="11">
        <f>RRICC</f>
        <v>117000</v>
      </c>
      <c r="C707" s="7">
        <f>RR_ID</f>
        <v>2</v>
      </c>
      <c r="D707" s="1" t="str">
        <f>RR_SHORT_NAME</f>
        <v>NS</v>
      </c>
      <c r="E707" s="1" t="str">
        <f>RR_NAME</f>
        <v>Norfolk Southern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2022</v>
      </c>
      <c r="B708" s="11">
        <f>RRICC</f>
        <v>117000</v>
      </c>
      <c r="C708" s="7">
        <f>RR_ID</f>
        <v>2</v>
      </c>
      <c r="D708" s="1" t="str">
        <f>RR_SHORT_NAME</f>
        <v>NS</v>
      </c>
      <c r="E708" s="1" t="str">
        <f>RR_NAME</f>
        <v>Norfolk Southern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2022</v>
      </c>
      <c r="B709" s="11">
        <f>RRICC</f>
        <v>117000</v>
      </c>
      <c r="C709" s="7">
        <f>RR_ID</f>
        <v>2</v>
      </c>
      <c r="D709" s="1" t="str">
        <f>RR_SHORT_NAME</f>
        <v>NS</v>
      </c>
      <c r="E709" s="1" t="str">
        <f>RR_NAME</f>
        <v>Norfolk Southern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2022</v>
      </c>
      <c r="B710" s="11">
        <f>RRICC</f>
        <v>117000</v>
      </c>
      <c r="C710" s="7">
        <f>RR_ID</f>
        <v>2</v>
      </c>
      <c r="D710" s="1" t="str">
        <f>RR_SHORT_NAME</f>
        <v>NS</v>
      </c>
      <c r="E710" s="1" t="str">
        <f>RR_NAME</f>
        <v>Norfolk Southern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2022</v>
      </c>
      <c r="B711" s="11">
        <f>RRICC</f>
        <v>117000</v>
      </c>
      <c r="C711" s="7">
        <f>RR_ID</f>
        <v>2</v>
      </c>
      <c r="D711" s="1" t="str">
        <f>RR_SHORT_NAME</f>
        <v>NS</v>
      </c>
      <c r="E711" s="1" t="str">
        <f>RR_NAME</f>
        <v>Norfolk Southern</v>
      </c>
      <c r="F711" s="1" t="s">
        <v>47711</v>
      </c>
      <c r="G711" s="6">
        <f>E2L110C22</f>
        <v>521.9330854314876</v>
      </c>
    </row>
    <row r="712" spans="1:7" x14ac:dyDescent="0.3">
      <c r="A712" s="11">
        <f>CURRENT_YEAR</f>
        <v>2022</v>
      </c>
      <c r="B712" s="11">
        <f>RRICC</f>
        <v>117000</v>
      </c>
      <c r="C712" s="7">
        <f>RR_ID</f>
        <v>2</v>
      </c>
      <c r="D712" s="1" t="str">
        <f>RR_SHORT_NAME</f>
        <v>NS</v>
      </c>
      <c r="E712" s="1" t="str">
        <f>RR_NAME</f>
        <v>Norfolk Southern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2022</v>
      </c>
      <c r="B713" s="11">
        <f>RRICC</f>
        <v>117000</v>
      </c>
      <c r="C713" s="7">
        <f>RR_ID</f>
        <v>2</v>
      </c>
      <c r="D713" s="1" t="str">
        <f>RR_SHORT_NAME</f>
        <v>NS</v>
      </c>
      <c r="E713" s="1" t="str">
        <f>RR_NAME</f>
        <v>Norfolk Southern</v>
      </c>
      <c r="F713" s="1" t="s">
        <v>47713</v>
      </c>
      <c r="G713" s="6">
        <f>E2L110C24</f>
        <v>5681.5556296868363</v>
      </c>
    </row>
    <row r="714" spans="1:7" x14ac:dyDescent="0.3">
      <c r="A714" s="11">
        <f>CURRENT_YEAR</f>
        <v>2022</v>
      </c>
      <c r="B714" s="11">
        <f>RRICC</f>
        <v>117000</v>
      </c>
      <c r="C714" s="7">
        <f>RR_ID</f>
        <v>2</v>
      </c>
      <c r="D714" s="1" t="str">
        <f>RR_SHORT_NAME</f>
        <v>NS</v>
      </c>
      <c r="E714" s="1" t="str">
        <f>RR_NAME</f>
        <v>Norfolk Southern</v>
      </c>
      <c r="F714" s="1" t="s">
        <v>47714</v>
      </c>
      <c r="G714" s="6">
        <f>E2L110C25</f>
        <v>7.0694196848584667</v>
      </c>
    </row>
    <row r="715" spans="1:7" x14ac:dyDescent="0.3">
      <c r="A715" s="11">
        <f>CURRENT_YEAR</f>
        <v>2022</v>
      </c>
      <c r="B715" s="11">
        <f>RRICC</f>
        <v>117000</v>
      </c>
      <c r="C715" s="7">
        <f>RR_ID</f>
        <v>2</v>
      </c>
      <c r="D715" s="1" t="str">
        <f>RR_SHORT_NAME</f>
        <v>NS</v>
      </c>
      <c r="E715" s="1" t="str">
        <f>RR_NAME</f>
        <v>Norfolk Southern</v>
      </c>
      <c r="F715" s="1" t="s">
        <v>47715</v>
      </c>
      <c r="G715" s="6">
        <f>E2L110C26</f>
        <v>3.8881808266721563</v>
      </c>
    </row>
    <row r="716" spans="1:7" x14ac:dyDescent="0.3">
      <c r="A716" s="11">
        <f>CURRENT_YEAR</f>
        <v>2022</v>
      </c>
      <c r="B716" s="11">
        <f>RRICC</f>
        <v>117000</v>
      </c>
      <c r="C716" s="7">
        <f>RR_ID</f>
        <v>2</v>
      </c>
      <c r="D716" s="1" t="str">
        <f>RR_SHORT_NAME</f>
        <v>NS</v>
      </c>
      <c r="E716" s="1" t="str">
        <f>RR_NAME</f>
        <v>Norfolk Southern</v>
      </c>
      <c r="F716" s="1" t="s">
        <v>47716</v>
      </c>
      <c r="G716" s="6">
        <f>E2L110C27</f>
        <v>10.6041295272877</v>
      </c>
    </row>
    <row r="717" spans="1:7" x14ac:dyDescent="0.3">
      <c r="A717" s="11">
        <f>CURRENT_YEAR</f>
        <v>2022</v>
      </c>
      <c r="B717" s="11">
        <f>RRICC</f>
        <v>117000</v>
      </c>
      <c r="C717" s="7">
        <f>RR_ID</f>
        <v>2</v>
      </c>
      <c r="D717" s="1" t="str">
        <f>RR_SHORT_NAME</f>
        <v>NS</v>
      </c>
      <c r="E717" s="1" t="str">
        <f>RR_NAME</f>
        <v>Norfolk Southern</v>
      </c>
      <c r="F717" s="1" t="s">
        <v>47717</v>
      </c>
      <c r="G717" s="6">
        <f>E2L110C28</f>
        <v>8.4833036218301583</v>
      </c>
    </row>
    <row r="718" spans="1:7" x14ac:dyDescent="0.3">
      <c r="A718" s="11">
        <f>CURRENT_YEAR</f>
        <v>2022</v>
      </c>
      <c r="B718" s="11">
        <f>RRICC</f>
        <v>117000</v>
      </c>
      <c r="C718" s="7">
        <f>RR_ID</f>
        <v>2</v>
      </c>
      <c r="D718" s="1" t="str">
        <f>RR_SHORT_NAME</f>
        <v>NS</v>
      </c>
      <c r="E718" s="1" t="str">
        <f>RR_NAME</f>
        <v>Norfolk Southern</v>
      </c>
      <c r="F718" s="1" t="s">
        <v>47718</v>
      </c>
      <c r="G718" s="6">
        <f>E2L110C29</f>
        <v>1.767354921214616</v>
      </c>
    </row>
    <row r="719" spans="1:7" x14ac:dyDescent="0.3">
      <c r="A719" s="11">
        <f>CURRENT_YEAR</f>
        <v>2022</v>
      </c>
      <c r="B719" s="11">
        <f>RRICC</f>
        <v>117000</v>
      </c>
      <c r="C719" s="7">
        <f>RR_ID</f>
        <v>2</v>
      </c>
      <c r="D719" s="1" t="str">
        <f>RR_SHORT_NAME</f>
        <v>NS</v>
      </c>
      <c r="E719" s="1" t="str">
        <f>RR_NAME</f>
        <v>Norfolk Southern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2022</v>
      </c>
      <c r="B720" s="11">
        <f>RRICC</f>
        <v>117000</v>
      </c>
      <c r="C720" s="7">
        <f>RR_ID</f>
        <v>2</v>
      </c>
      <c r="D720" s="1" t="str">
        <f>RR_SHORT_NAME</f>
        <v>NS</v>
      </c>
      <c r="E720" s="1" t="str">
        <f>RR_NAME</f>
        <v>Norfolk Southern</v>
      </c>
      <c r="F720" s="1" t="s">
        <v>47720</v>
      </c>
      <c r="G720" s="6">
        <f>E2L111C2</f>
        <v>1.0867784880730513</v>
      </c>
    </row>
    <row r="721" spans="1:7" x14ac:dyDescent="0.3">
      <c r="A721" s="11">
        <f>CURRENT_YEAR</f>
        <v>2022</v>
      </c>
      <c r="B721" s="11">
        <f>RRICC</f>
        <v>117000</v>
      </c>
      <c r="C721" s="7">
        <f>RR_ID</f>
        <v>2</v>
      </c>
      <c r="D721" s="1" t="str">
        <f>RR_SHORT_NAME</f>
        <v>NS</v>
      </c>
      <c r="E721" s="1" t="str">
        <f>RR_NAME</f>
        <v>Norfolk Southern</v>
      </c>
      <c r="F721" s="1" t="s">
        <v>47721</v>
      </c>
      <c r="G721" s="6">
        <f>E2L111C3</f>
        <v>1.0958763319952081</v>
      </c>
    </row>
    <row r="722" spans="1:7" x14ac:dyDescent="0.3">
      <c r="A722" s="11">
        <f>CURRENT_YEAR</f>
        <v>2022</v>
      </c>
      <c r="B722" s="11">
        <f>RRICC</f>
        <v>117000</v>
      </c>
      <c r="C722" s="7">
        <f>RR_ID</f>
        <v>2</v>
      </c>
      <c r="D722" s="1" t="str">
        <f>RR_SHORT_NAME</f>
        <v>NS</v>
      </c>
      <c r="E722" s="1" t="str">
        <f>RR_NAME</f>
        <v>Norfolk Southern</v>
      </c>
      <c r="F722" s="1" t="s">
        <v>47722</v>
      </c>
      <c r="G722" s="6">
        <f>E2L111C4</f>
        <v>1.0936988903153193</v>
      </c>
    </row>
    <row r="723" spans="1:7" x14ac:dyDescent="0.3">
      <c r="A723" s="11">
        <f>CURRENT_YEAR</f>
        <v>2022</v>
      </c>
      <c r="B723" s="11">
        <f>RRICC</f>
        <v>117000</v>
      </c>
      <c r="C723" s="7">
        <f>RR_ID</f>
        <v>2</v>
      </c>
      <c r="D723" s="1" t="str">
        <f>RR_SHORT_NAME</f>
        <v>NS</v>
      </c>
      <c r="E723" s="1" t="str">
        <f>RR_NAME</f>
        <v>Norfolk Southern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2022</v>
      </c>
      <c r="B724" s="11">
        <f>RRICC</f>
        <v>117000</v>
      </c>
      <c r="C724" s="7">
        <f>RR_ID</f>
        <v>2</v>
      </c>
      <c r="D724" s="1" t="str">
        <f>RR_SHORT_NAME</f>
        <v>NS</v>
      </c>
      <c r="E724" s="1" t="str">
        <f>RR_NAME</f>
        <v>Norfolk Southern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2022</v>
      </c>
      <c r="B725" s="11">
        <f>RRICC</f>
        <v>117000</v>
      </c>
      <c r="C725" s="7">
        <f>RR_ID</f>
        <v>2</v>
      </c>
      <c r="D725" s="1" t="str">
        <f>RR_SHORT_NAME</f>
        <v>NS</v>
      </c>
      <c r="E725" s="1" t="str">
        <f>RR_NAME</f>
        <v>Norfolk Southern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2022</v>
      </c>
      <c r="B726" s="11">
        <f>RRICC</f>
        <v>117000</v>
      </c>
      <c r="C726" s="7">
        <f>RR_ID</f>
        <v>2</v>
      </c>
      <c r="D726" s="1" t="str">
        <f>RR_SHORT_NAME</f>
        <v>NS</v>
      </c>
      <c r="E726" s="1" t="str">
        <f>RR_NAME</f>
        <v>Norfolk Southern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2022</v>
      </c>
      <c r="B727" s="11">
        <f>RRICC</f>
        <v>117000</v>
      </c>
      <c r="C727" s="7">
        <f>RR_ID</f>
        <v>2</v>
      </c>
      <c r="D727" s="1" t="str">
        <f>RR_SHORT_NAME</f>
        <v>NS</v>
      </c>
      <c r="E727" s="1" t="str">
        <f>RR_NAME</f>
        <v>Norfolk Southern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2022</v>
      </c>
      <c r="B728" s="11">
        <f>RRICC</f>
        <v>117000</v>
      </c>
      <c r="C728" s="7">
        <f>RR_ID</f>
        <v>2</v>
      </c>
      <c r="D728" s="1" t="str">
        <f>RR_SHORT_NAME</f>
        <v>NS</v>
      </c>
      <c r="E728" s="1" t="str">
        <f>RR_NAME</f>
        <v>Norfolk Southern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2022</v>
      </c>
      <c r="B729" s="11">
        <f>RRICC</f>
        <v>117000</v>
      </c>
      <c r="C729" s="7">
        <f>RR_ID</f>
        <v>2</v>
      </c>
      <c r="D729" s="1" t="str">
        <f>RR_SHORT_NAME</f>
        <v>NS</v>
      </c>
      <c r="E729" s="1" t="str">
        <f>RR_NAME</f>
        <v>Norfolk Southern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2022</v>
      </c>
      <c r="B730" s="11">
        <f>RRICC</f>
        <v>117000</v>
      </c>
      <c r="C730" s="7">
        <f>RR_ID</f>
        <v>2</v>
      </c>
      <c r="D730" s="1" t="str">
        <f>RR_SHORT_NAME</f>
        <v>NS</v>
      </c>
      <c r="E730" s="1" t="str">
        <f>RR_NAME</f>
        <v>Norfolk Southern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2022</v>
      </c>
      <c r="B731" s="11">
        <f>RRICC</f>
        <v>117000</v>
      </c>
      <c r="C731" s="7">
        <f>RR_ID</f>
        <v>2</v>
      </c>
      <c r="D731" s="1" t="str">
        <f>RR_SHORT_NAME</f>
        <v>NS</v>
      </c>
      <c r="E731" s="1" t="str">
        <f>RR_NAME</f>
        <v>Norfolk Southern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2022</v>
      </c>
      <c r="B732" s="11">
        <f>RRICC</f>
        <v>117000</v>
      </c>
      <c r="C732" s="7">
        <f>RR_ID</f>
        <v>2</v>
      </c>
      <c r="D732" s="1" t="str">
        <f>RR_SHORT_NAME</f>
        <v>NS</v>
      </c>
      <c r="E732" s="1" t="str">
        <f>RR_NAME</f>
        <v>Norfolk Southern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2022</v>
      </c>
      <c r="B733" s="11">
        <f>RRICC</f>
        <v>117000</v>
      </c>
      <c r="C733" s="7">
        <f>RR_ID</f>
        <v>2</v>
      </c>
      <c r="D733" s="1" t="str">
        <f>RR_SHORT_NAME</f>
        <v>NS</v>
      </c>
      <c r="E733" s="1" t="str">
        <f>RR_NAME</f>
        <v>Norfolk Southern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2022</v>
      </c>
      <c r="B734" s="11">
        <f>RRICC</f>
        <v>117000</v>
      </c>
      <c r="C734" s="7">
        <f>RR_ID</f>
        <v>2</v>
      </c>
      <c r="D734" s="1" t="str">
        <f>RR_SHORT_NAME</f>
        <v>NS</v>
      </c>
      <c r="E734" s="1" t="str">
        <f>RR_NAME</f>
        <v>Norfolk Southern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2022</v>
      </c>
      <c r="B735" s="11">
        <f>RRICC</f>
        <v>117000</v>
      </c>
      <c r="C735" s="7">
        <f>RR_ID</f>
        <v>2</v>
      </c>
      <c r="D735" s="1" t="str">
        <f>RR_SHORT_NAME</f>
        <v>NS</v>
      </c>
      <c r="E735" s="1" t="str">
        <f>RR_NAME</f>
        <v>Norfolk Southern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2022</v>
      </c>
      <c r="B736" s="11">
        <f>RRICC</f>
        <v>117000</v>
      </c>
      <c r="C736" s="7">
        <f>RR_ID</f>
        <v>2</v>
      </c>
      <c r="D736" s="1" t="str">
        <f>RR_SHORT_NAME</f>
        <v>NS</v>
      </c>
      <c r="E736" s="1" t="str">
        <f>RR_NAME</f>
        <v>Norfolk Southern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2022</v>
      </c>
      <c r="B737" s="11">
        <f>RRICC</f>
        <v>117000</v>
      </c>
      <c r="C737" s="7">
        <f>RR_ID</f>
        <v>2</v>
      </c>
      <c r="D737" s="1" t="str">
        <f>RR_SHORT_NAME</f>
        <v>NS</v>
      </c>
      <c r="E737" s="1" t="str">
        <f>RR_NAME</f>
        <v>Norfolk Southern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2022</v>
      </c>
      <c r="B738" s="11">
        <f>RRICC</f>
        <v>117000</v>
      </c>
      <c r="C738" s="7">
        <f>RR_ID</f>
        <v>2</v>
      </c>
      <c r="D738" s="1" t="str">
        <f>RR_SHORT_NAME</f>
        <v>NS</v>
      </c>
      <c r="E738" s="1" t="str">
        <f>RR_NAME</f>
        <v>Norfolk Southern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2022</v>
      </c>
      <c r="B739" s="11">
        <f>RRICC</f>
        <v>117000</v>
      </c>
      <c r="C739" s="7">
        <f>RR_ID</f>
        <v>2</v>
      </c>
      <c r="D739" s="1" t="str">
        <f>RR_SHORT_NAME</f>
        <v>NS</v>
      </c>
      <c r="E739" s="1" t="str">
        <f>RR_NAME</f>
        <v>Norfolk Southern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2022</v>
      </c>
      <c r="B740" s="11">
        <f>RRICC</f>
        <v>117000</v>
      </c>
      <c r="C740" s="7">
        <f>RR_ID</f>
        <v>2</v>
      </c>
      <c r="D740" s="1" t="str">
        <f>RR_SHORT_NAME</f>
        <v>NS</v>
      </c>
      <c r="E740" s="1" t="str">
        <f>RR_NAME</f>
        <v>Norfolk Southern</v>
      </c>
      <c r="F740" s="1" t="s">
        <v>47740</v>
      </c>
      <c r="G740" s="6">
        <f>E2L111C22</f>
        <v>521.9330854314876</v>
      </c>
    </row>
    <row r="741" spans="1:7" x14ac:dyDescent="0.3">
      <c r="A741" s="11">
        <f>CURRENT_YEAR</f>
        <v>2022</v>
      </c>
      <c r="B741" s="11">
        <f>RRICC</f>
        <v>117000</v>
      </c>
      <c r="C741" s="7">
        <f>RR_ID</f>
        <v>2</v>
      </c>
      <c r="D741" s="1" t="str">
        <f>RR_SHORT_NAME</f>
        <v>NS</v>
      </c>
      <c r="E741" s="1" t="str">
        <f>RR_NAME</f>
        <v>Norfolk Southern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2022</v>
      </c>
      <c r="B742" s="11">
        <f>RRICC</f>
        <v>117000</v>
      </c>
      <c r="C742" s="7">
        <f>RR_ID</f>
        <v>2</v>
      </c>
      <c r="D742" s="1" t="str">
        <f>RR_SHORT_NAME</f>
        <v>NS</v>
      </c>
      <c r="E742" s="1" t="str">
        <f>RR_NAME</f>
        <v>Norfolk Southern</v>
      </c>
      <c r="F742" s="1" t="s">
        <v>47742</v>
      </c>
      <c r="G742" s="6">
        <f>E2L111C24</f>
        <v>1682.2268340512546</v>
      </c>
    </row>
    <row r="743" spans="1:7" x14ac:dyDescent="0.3">
      <c r="A743" s="11">
        <f>CURRENT_YEAR</f>
        <v>2022</v>
      </c>
      <c r="B743" s="11">
        <f>RRICC</f>
        <v>117000</v>
      </c>
      <c r="C743" s="7">
        <f>RR_ID</f>
        <v>2</v>
      </c>
      <c r="D743" s="1" t="str">
        <f>RR_SHORT_NAME</f>
        <v>NS</v>
      </c>
      <c r="E743" s="1" t="str">
        <f>RR_NAME</f>
        <v>Norfolk Southern</v>
      </c>
      <c r="F743" s="1" t="s">
        <v>47743</v>
      </c>
      <c r="G743" s="6">
        <f>E2L111C25</f>
        <v>7.0694196848584667</v>
      </c>
    </row>
    <row r="744" spans="1:7" x14ac:dyDescent="0.3">
      <c r="A744" s="11">
        <f>CURRENT_YEAR</f>
        <v>2022</v>
      </c>
      <c r="B744" s="11">
        <f>RRICC</f>
        <v>117000</v>
      </c>
      <c r="C744" s="7">
        <f>RR_ID</f>
        <v>2</v>
      </c>
      <c r="D744" s="1" t="str">
        <f>RR_SHORT_NAME</f>
        <v>NS</v>
      </c>
      <c r="E744" s="1" t="str">
        <f>RR_NAME</f>
        <v>Norfolk Southern</v>
      </c>
      <c r="F744" s="1" t="s">
        <v>47744</v>
      </c>
      <c r="G744" s="6">
        <f>E2L111C26</f>
        <v>3.8881808266721558</v>
      </c>
    </row>
    <row r="745" spans="1:7" x14ac:dyDescent="0.3">
      <c r="A745" s="11">
        <f>CURRENT_YEAR</f>
        <v>2022</v>
      </c>
      <c r="B745" s="11">
        <f>RRICC</f>
        <v>117000</v>
      </c>
      <c r="C745" s="7">
        <f>RR_ID</f>
        <v>2</v>
      </c>
      <c r="D745" s="1" t="str">
        <f>RR_SHORT_NAME</f>
        <v>NS</v>
      </c>
      <c r="E745" s="1" t="str">
        <f>RR_NAME</f>
        <v>Norfolk Southern</v>
      </c>
      <c r="F745" s="1" t="s">
        <v>47745</v>
      </c>
      <c r="G745" s="6">
        <f>E2L111C27</f>
        <v>10.6041295272877</v>
      </c>
    </row>
    <row r="746" spans="1:7" x14ac:dyDescent="0.3">
      <c r="A746" s="11">
        <f>CURRENT_YEAR</f>
        <v>2022</v>
      </c>
      <c r="B746" s="11">
        <f>RRICC</f>
        <v>117000</v>
      </c>
      <c r="C746" s="7">
        <f>RR_ID</f>
        <v>2</v>
      </c>
      <c r="D746" s="1" t="str">
        <f>RR_SHORT_NAME</f>
        <v>NS</v>
      </c>
      <c r="E746" s="1" t="str">
        <f>RR_NAME</f>
        <v>Norfolk Southern</v>
      </c>
      <c r="F746" s="1" t="s">
        <v>47746</v>
      </c>
      <c r="G746" s="6">
        <f>E2L111C28</f>
        <v>8.4833036218301565</v>
      </c>
    </row>
    <row r="747" spans="1:7" x14ac:dyDescent="0.3">
      <c r="A747" s="11">
        <f>CURRENT_YEAR</f>
        <v>2022</v>
      </c>
      <c r="B747" s="11">
        <f>RRICC</f>
        <v>117000</v>
      </c>
      <c r="C747" s="7">
        <f>RR_ID</f>
        <v>2</v>
      </c>
      <c r="D747" s="1" t="str">
        <f>RR_SHORT_NAME</f>
        <v>NS</v>
      </c>
      <c r="E747" s="1" t="str">
        <f>RR_NAME</f>
        <v>Norfolk Southern</v>
      </c>
      <c r="F747" s="1" t="s">
        <v>47747</v>
      </c>
      <c r="G747" s="6">
        <f>E2L111C29</f>
        <v>1.767354921214616</v>
      </c>
    </row>
    <row r="748" spans="1:7" x14ac:dyDescent="0.3">
      <c r="A748" s="11">
        <f>CURRENT_YEAR</f>
        <v>2022</v>
      </c>
      <c r="B748" s="11">
        <f>RRICC</f>
        <v>117000</v>
      </c>
      <c r="C748" s="7">
        <f>RR_ID</f>
        <v>2</v>
      </c>
      <c r="D748" s="1" t="str">
        <f>RR_SHORT_NAME</f>
        <v>NS</v>
      </c>
      <c r="E748" s="1" t="str">
        <f>RR_NAME</f>
        <v>Norfolk Southern</v>
      </c>
      <c r="F748" s="1" t="s">
        <v>47748</v>
      </c>
      <c r="G748" s="6">
        <f>E2L112C1</f>
        <v>53</v>
      </c>
    </row>
    <row r="749" spans="1:7" x14ac:dyDescent="0.3">
      <c r="A749" s="11">
        <f>CURRENT_YEAR</f>
        <v>2022</v>
      </c>
      <c r="B749" s="11">
        <f>RRICC</f>
        <v>117000</v>
      </c>
      <c r="C749" s="7">
        <f>RR_ID</f>
        <v>2</v>
      </c>
      <c r="D749" s="1" t="str">
        <f>RR_SHORT_NAME</f>
        <v>NS</v>
      </c>
      <c r="E749" s="1" t="str">
        <f>RR_NAME</f>
        <v>Norfolk Southern</v>
      </c>
      <c r="F749" s="1" t="s">
        <v>47749</v>
      </c>
      <c r="G749" s="6">
        <f>E2L112C2</f>
        <v>1.7521407762704881</v>
      </c>
    </row>
    <row r="750" spans="1:7" x14ac:dyDescent="0.3">
      <c r="A750" s="11">
        <f>CURRENT_YEAR</f>
        <v>2022</v>
      </c>
      <c r="B750" s="11">
        <f>RRICC</f>
        <v>117000</v>
      </c>
      <c r="C750" s="7">
        <f>RR_ID</f>
        <v>2</v>
      </c>
      <c r="D750" s="1" t="str">
        <f>RR_SHORT_NAME</f>
        <v>NS</v>
      </c>
      <c r="E750" s="1" t="str">
        <f>RR_NAME</f>
        <v>Norfolk Southern</v>
      </c>
      <c r="F750" s="1" t="s">
        <v>47750</v>
      </c>
      <c r="G750" s="6">
        <f>E2L112C3</f>
        <v>1.6723847604392001</v>
      </c>
    </row>
    <row r="751" spans="1:7" x14ac:dyDescent="0.3">
      <c r="A751" s="11">
        <f>CURRENT_YEAR</f>
        <v>2022</v>
      </c>
      <c r="B751" s="11">
        <f>RRICC</f>
        <v>117000</v>
      </c>
      <c r="C751" s="7">
        <f>RR_ID</f>
        <v>2</v>
      </c>
      <c r="D751" s="1" t="str">
        <f>RR_SHORT_NAME</f>
        <v>NS</v>
      </c>
      <c r="E751" s="1" t="str">
        <f>RR_NAME</f>
        <v>Norfolk Southern</v>
      </c>
      <c r="F751" s="1" t="s">
        <v>47751</v>
      </c>
      <c r="G751" s="6">
        <f>E2L112C4</f>
        <v>1.68646127638358</v>
      </c>
    </row>
    <row r="752" spans="1:7" x14ac:dyDescent="0.3">
      <c r="A752" s="11">
        <f>CURRENT_YEAR</f>
        <v>2022</v>
      </c>
      <c r="B752" s="11">
        <f>RRICC</f>
        <v>117000</v>
      </c>
      <c r="C752" s="7">
        <f>RR_ID</f>
        <v>2</v>
      </c>
      <c r="D752" s="1" t="str">
        <f>RR_SHORT_NAME</f>
        <v>NS</v>
      </c>
      <c r="E752" s="1" t="str">
        <f>RR_NAME</f>
        <v>Norfolk Southern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2022</v>
      </c>
      <c r="B753" s="11">
        <f>RRICC</f>
        <v>117000</v>
      </c>
      <c r="C753" s="7">
        <f>RR_ID</f>
        <v>2</v>
      </c>
      <c r="D753" s="1" t="str">
        <f>RR_SHORT_NAME</f>
        <v>NS</v>
      </c>
      <c r="E753" s="1" t="str">
        <f>RR_NAME</f>
        <v>Norfolk Southern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2022</v>
      </c>
      <c r="B754" s="11">
        <f>RRICC</f>
        <v>117000</v>
      </c>
      <c r="C754" s="7">
        <f>RR_ID</f>
        <v>2</v>
      </c>
      <c r="D754" s="1" t="str">
        <f>RR_SHORT_NAME</f>
        <v>NS</v>
      </c>
      <c r="E754" s="1" t="str">
        <f>RR_NAME</f>
        <v>Norfolk Southern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2022</v>
      </c>
      <c r="B755" s="11">
        <f>RRICC</f>
        <v>117000</v>
      </c>
      <c r="C755" s="7">
        <f>RR_ID</f>
        <v>2</v>
      </c>
      <c r="D755" s="1" t="str">
        <f>RR_SHORT_NAME</f>
        <v>NS</v>
      </c>
      <c r="E755" s="1" t="str">
        <f>RR_NAME</f>
        <v>Norfolk Southern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2022</v>
      </c>
      <c r="B756" s="11">
        <f>RRICC</f>
        <v>117000</v>
      </c>
      <c r="C756" s="7">
        <f>RR_ID</f>
        <v>2</v>
      </c>
      <c r="D756" s="1" t="str">
        <f>RR_SHORT_NAME</f>
        <v>NS</v>
      </c>
      <c r="E756" s="1" t="str">
        <f>RR_NAME</f>
        <v>Norfolk Southern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2022</v>
      </c>
      <c r="B757" s="11">
        <f>RRICC</f>
        <v>117000</v>
      </c>
      <c r="C757" s="7">
        <f>RR_ID</f>
        <v>2</v>
      </c>
      <c r="D757" s="1" t="str">
        <f>RR_SHORT_NAME</f>
        <v>NS</v>
      </c>
      <c r="E757" s="1" t="str">
        <f>RR_NAME</f>
        <v>Norfolk Southern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2022</v>
      </c>
      <c r="B758" s="11">
        <f>RRICC</f>
        <v>117000</v>
      </c>
      <c r="C758" s="7">
        <f>RR_ID</f>
        <v>2</v>
      </c>
      <c r="D758" s="1" t="str">
        <f>RR_SHORT_NAME</f>
        <v>NS</v>
      </c>
      <c r="E758" s="1" t="str">
        <f>RR_NAME</f>
        <v>Norfolk Southern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2022</v>
      </c>
      <c r="B759" s="11">
        <f>RRICC</f>
        <v>117000</v>
      </c>
      <c r="C759" s="7">
        <f>RR_ID</f>
        <v>2</v>
      </c>
      <c r="D759" s="1" t="str">
        <f>RR_SHORT_NAME</f>
        <v>NS</v>
      </c>
      <c r="E759" s="1" t="str">
        <f>RR_NAME</f>
        <v>Norfolk Southern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2022</v>
      </c>
      <c r="B760" s="11">
        <f>RRICC</f>
        <v>117000</v>
      </c>
      <c r="C760" s="7">
        <f>RR_ID</f>
        <v>2</v>
      </c>
      <c r="D760" s="1" t="str">
        <f>RR_SHORT_NAME</f>
        <v>NS</v>
      </c>
      <c r="E760" s="1" t="str">
        <f>RR_NAME</f>
        <v>Norfolk Southern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2022</v>
      </c>
      <c r="B761" s="11">
        <f>RRICC</f>
        <v>117000</v>
      </c>
      <c r="C761" s="7">
        <f>RR_ID</f>
        <v>2</v>
      </c>
      <c r="D761" s="1" t="str">
        <f>RR_SHORT_NAME</f>
        <v>NS</v>
      </c>
      <c r="E761" s="1" t="str">
        <f>RR_NAME</f>
        <v>Norfolk Southern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2022</v>
      </c>
      <c r="B762" s="11">
        <f>RRICC</f>
        <v>117000</v>
      </c>
      <c r="C762" s="7">
        <f>RR_ID</f>
        <v>2</v>
      </c>
      <c r="D762" s="1" t="str">
        <f>RR_SHORT_NAME</f>
        <v>NS</v>
      </c>
      <c r="E762" s="1" t="str">
        <f>RR_NAME</f>
        <v>Norfolk Southern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2022</v>
      </c>
      <c r="B763" s="11">
        <f>RRICC</f>
        <v>117000</v>
      </c>
      <c r="C763" s="7">
        <f>RR_ID</f>
        <v>2</v>
      </c>
      <c r="D763" s="1" t="str">
        <f>RR_SHORT_NAME</f>
        <v>NS</v>
      </c>
      <c r="E763" s="1" t="str">
        <f>RR_NAME</f>
        <v>Norfolk Southern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2022</v>
      </c>
      <c r="B764" s="11">
        <f>RRICC</f>
        <v>117000</v>
      </c>
      <c r="C764" s="7">
        <f>RR_ID</f>
        <v>2</v>
      </c>
      <c r="D764" s="1" t="str">
        <f>RR_SHORT_NAME</f>
        <v>NS</v>
      </c>
      <c r="E764" s="1" t="str">
        <f>RR_NAME</f>
        <v>Norfolk Southern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2022</v>
      </c>
      <c r="B765" s="11">
        <f>RRICC</f>
        <v>117000</v>
      </c>
      <c r="C765" s="7">
        <f>RR_ID</f>
        <v>2</v>
      </c>
      <c r="D765" s="1" t="str">
        <f>RR_SHORT_NAME</f>
        <v>NS</v>
      </c>
      <c r="E765" s="1" t="str">
        <f>RR_NAME</f>
        <v>Norfolk Southern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2022</v>
      </c>
      <c r="B766" s="11">
        <f>RRICC</f>
        <v>117000</v>
      </c>
      <c r="C766" s="7">
        <f>RR_ID</f>
        <v>2</v>
      </c>
      <c r="D766" s="1" t="str">
        <f>RR_SHORT_NAME</f>
        <v>NS</v>
      </c>
      <c r="E766" s="1" t="str">
        <f>RR_NAME</f>
        <v>Norfolk Southern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2022</v>
      </c>
      <c r="B767" s="11">
        <f>RRICC</f>
        <v>117000</v>
      </c>
      <c r="C767" s="7">
        <f>RR_ID</f>
        <v>2</v>
      </c>
      <c r="D767" s="1" t="str">
        <f>RR_SHORT_NAME</f>
        <v>NS</v>
      </c>
      <c r="E767" s="1" t="str">
        <f>RR_NAME</f>
        <v>Norfolk Southern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2022</v>
      </c>
      <c r="B768" s="11">
        <f>RRICC</f>
        <v>117000</v>
      </c>
      <c r="C768" s="7">
        <f>RR_ID</f>
        <v>2</v>
      </c>
      <c r="D768" s="1" t="str">
        <f>RR_SHORT_NAME</f>
        <v>NS</v>
      </c>
      <c r="E768" s="1" t="str">
        <f>RR_NAME</f>
        <v>Norfolk Southern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2022</v>
      </c>
      <c r="B769" s="11">
        <f>RRICC</f>
        <v>117000</v>
      </c>
      <c r="C769" s="7">
        <f>RR_ID</f>
        <v>2</v>
      </c>
      <c r="D769" s="1" t="str">
        <f>RR_SHORT_NAME</f>
        <v>NS</v>
      </c>
      <c r="E769" s="1" t="str">
        <f>RR_NAME</f>
        <v>Norfolk Southern</v>
      </c>
      <c r="F769" s="1" t="s">
        <v>47769</v>
      </c>
      <c r="G769" s="6">
        <f>E2L112C22</f>
        <v>521.9330854314876</v>
      </c>
    </row>
    <row r="770" spans="1:7" x14ac:dyDescent="0.3">
      <c r="A770" s="11">
        <f>CURRENT_YEAR</f>
        <v>2022</v>
      </c>
      <c r="B770" s="11">
        <f>RRICC</f>
        <v>117000</v>
      </c>
      <c r="C770" s="7">
        <f>RR_ID</f>
        <v>2</v>
      </c>
      <c r="D770" s="1" t="str">
        <f>RR_SHORT_NAME</f>
        <v>NS</v>
      </c>
      <c r="E770" s="1" t="str">
        <f>RR_NAME</f>
        <v>Norfolk Southern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2022</v>
      </c>
      <c r="B771" s="11">
        <f>RRICC</f>
        <v>117000</v>
      </c>
      <c r="C771" s="7">
        <f>RR_ID</f>
        <v>2</v>
      </c>
      <c r="D771" s="1" t="str">
        <f>RR_SHORT_NAME</f>
        <v>NS</v>
      </c>
      <c r="E771" s="1" t="str">
        <f>RR_NAME</f>
        <v>Norfolk Southern</v>
      </c>
      <c r="F771" s="1" t="s">
        <v>47771</v>
      </c>
      <c r="G771" s="6">
        <f>E2L112C24</f>
        <v>15800.951118609095</v>
      </c>
    </row>
    <row r="772" spans="1:7" x14ac:dyDescent="0.3">
      <c r="A772" s="11">
        <f>CURRENT_YEAR</f>
        <v>2022</v>
      </c>
      <c r="B772" s="11">
        <f>RRICC</f>
        <v>117000</v>
      </c>
      <c r="C772" s="7">
        <f>RR_ID</f>
        <v>2</v>
      </c>
      <c r="D772" s="1" t="str">
        <f>RR_SHORT_NAME</f>
        <v>NS</v>
      </c>
      <c r="E772" s="1" t="str">
        <f>RR_NAME</f>
        <v>Norfolk Southern</v>
      </c>
      <c r="F772" s="1" t="s">
        <v>47772</v>
      </c>
      <c r="G772" s="6">
        <f>E2L112C25</f>
        <v>7.0694196848584667</v>
      </c>
    </row>
    <row r="773" spans="1:7" x14ac:dyDescent="0.3">
      <c r="A773" s="11">
        <f>CURRENT_YEAR</f>
        <v>2022</v>
      </c>
      <c r="B773" s="11">
        <f>RRICC</f>
        <v>117000</v>
      </c>
      <c r="C773" s="7">
        <f>RR_ID</f>
        <v>2</v>
      </c>
      <c r="D773" s="1" t="str">
        <f>RR_SHORT_NAME</f>
        <v>NS</v>
      </c>
      <c r="E773" s="1" t="str">
        <f>RR_NAME</f>
        <v>Norfolk Southern</v>
      </c>
      <c r="F773" s="1" t="s">
        <v>47773</v>
      </c>
      <c r="G773" s="6">
        <f>E2L112C26</f>
        <v>3.8881808266721554</v>
      </c>
    </row>
    <row r="774" spans="1:7" x14ac:dyDescent="0.3">
      <c r="A774" s="11">
        <f>CURRENT_YEAR</f>
        <v>2022</v>
      </c>
      <c r="B774" s="11">
        <f>RRICC</f>
        <v>117000</v>
      </c>
      <c r="C774" s="7">
        <f>RR_ID</f>
        <v>2</v>
      </c>
      <c r="D774" s="1" t="str">
        <f>RR_SHORT_NAME</f>
        <v>NS</v>
      </c>
      <c r="E774" s="1" t="str">
        <f>RR_NAME</f>
        <v>Norfolk Southern</v>
      </c>
      <c r="F774" s="1" t="s">
        <v>47774</v>
      </c>
      <c r="G774" s="6">
        <f>E2L112C27</f>
        <v>10.6041295272877</v>
      </c>
    </row>
    <row r="775" spans="1:7" x14ac:dyDescent="0.3">
      <c r="A775" s="11">
        <f>CURRENT_YEAR</f>
        <v>2022</v>
      </c>
      <c r="B775" s="11">
        <f>RRICC</f>
        <v>117000</v>
      </c>
      <c r="C775" s="7">
        <f>RR_ID</f>
        <v>2</v>
      </c>
      <c r="D775" s="1" t="str">
        <f>RR_SHORT_NAME</f>
        <v>NS</v>
      </c>
      <c r="E775" s="1" t="str">
        <f>RR_NAME</f>
        <v>Norfolk Southern</v>
      </c>
      <c r="F775" s="1" t="s">
        <v>47775</v>
      </c>
      <c r="G775" s="6">
        <f>E2L112C28</f>
        <v>8.4833036218301565</v>
      </c>
    </row>
    <row r="776" spans="1:7" x14ac:dyDescent="0.3">
      <c r="A776" s="11">
        <f>CURRENT_YEAR</f>
        <v>2022</v>
      </c>
      <c r="B776" s="11">
        <f>RRICC</f>
        <v>117000</v>
      </c>
      <c r="C776" s="7">
        <f>RR_ID</f>
        <v>2</v>
      </c>
      <c r="D776" s="1" t="str">
        <f>RR_SHORT_NAME</f>
        <v>NS</v>
      </c>
      <c r="E776" s="1" t="str">
        <f>RR_NAME</f>
        <v>Norfolk Southern</v>
      </c>
      <c r="F776" s="1" t="s">
        <v>47776</v>
      </c>
      <c r="G776" s="6">
        <f>E2L112C29</f>
        <v>1.7673549212146162</v>
      </c>
    </row>
    <row r="777" spans="1:7" x14ac:dyDescent="0.3">
      <c r="A777" s="11">
        <f>CURRENT_YEAR</f>
        <v>2022</v>
      </c>
      <c r="B777" s="11">
        <f>RRICC</f>
        <v>117000</v>
      </c>
      <c r="C777" s="7">
        <f>RR_ID</f>
        <v>2</v>
      </c>
      <c r="D777" s="1" t="str">
        <f>RR_SHORT_NAME</f>
        <v>NS</v>
      </c>
      <c r="E777" s="1" t="str">
        <f>RR_NAME</f>
        <v>Norfolk Southern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2022</v>
      </c>
      <c r="B778" s="11">
        <f>RRICC</f>
        <v>117000</v>
      </c>
      <c r="C778" s="7">
        <f>RR_ID</f>
        <v>2</v>
      </c>
      <c r="D778" s="1" t="str">
        <f>RR_SHORT_NAME</f>
        <v>NS</v>
      </c>
      <c r="E778" s="1" t="str">
        <f>RR_NAME</f>
        <v>Norfolk Southern</v>
      </c>
      <c r="F778" s="1" t="s">
        <v>47778</v>
      </c>
      <c r="G778" s="6">
        <f>E2L113C2</f>
        <v>2.0604026845637584</v>
      </c>
    </row>
    <row r="779" spans="1:7" x14ac:dyDescent="0.3">
      <c r="A779" s="11">
        <f>CURRENT_YEAR</f>
        <v>2022</v>
      </c>
      <c r="B779" s="11">
        <f>RRICC</f>
        <v>117000</v>
      </c>
      <c r="C779" s="7">
        <f>RR_ID</f>
        <v>2</v>
      </c>
      <c r="D779" s="1" t="str">
        <f>RR_SHORT_NAME</f>
        <v>NS</v>
      </c>
      <c r="E779" s="1" t="str">
        <f>RR_NAME</f>
        <v>Norfolk Southern</v>
      </c>
      <c r="F779" s="1" t="s">
        <v>47779</v>
      </c>
      <c r="G779" s="6">
        <f>E2L113C3</f>
        <v>2.0342465753424657</v>
      </c>
    </row>
    <row r="780" spans="1:7" x14ac:dyDescent="0.3">
      <c r="A780" s="11">
        <f>CURRENT_YEAR</f>
        <v>2022</v>
      </c>
      <c r="B780" s="11">
        <f>RRICC</f>
        <v>117000</v>
      </c>
      <c r="C780" s="7">
        <f>RR_ID</f>
        <v>2</v>
      </c>
      <c r="D780" s="1" t="str">
        <f>RR_SHORT_NAME</f>
        <v>NS</v>
      </c>
      <c r="E780" s="1" t="str">
        <f>RR_NAME</f>
        <v>Norfolk Southern</v>
      </c>
      <c r="F780" s="1" t="s">
        <v>47780</v>
      </c>
      <c r="G780" s="6">
        <f>E2L113C4</f>
        <v>2.0430839002267573</v>
      </c>
    </row>
    <row r="781" spans="1:7" x14ac:dyDescent="0.3">
      <c r="A781" s="11">
        <f>CURRENT_YEAR</f>
        <v>2022</v>
      </c>
      <c r="B781" s="11">
        <f>RRICC</f>
        <v>117000</v>
      </c>
      <c r="C781" s="7">
        <f>RR_ID</f>
        <v>2</v>
      </c>
      <c r="D781" s="1" t="str">
        <f>RR_SHORT_NAME</f>
        <v>NS</v>
      </c>
      <c r="E781" s="1" t="str">
        <f>RR_NAME</f>
        <v>Norfolk Southern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2022</v>
      </c>
      <c r="B782" s="11">
        <f>RRICC</f>
        <v>117000</v>
      </c>
      <c r="C782" s="7">
        <f>RR_ID</f>
        <v>2</v>
      </c>
      <c r="D782" s="1" t="str">
        <f>RR_SHORT_NAME</f>
        <v>NS</v>
      </c>
      <c r="E782" s="1" t="str">
        <f>RR_NAME</f>
        <v>Norfolk Southern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2022</v>
      </c>
      <c r="B783" s="11">
        <f>RRICC</f>
        <v>117000</v>
      </c>
      <c r="C783" s="7">
        <f>RR_ID</f>
        <v>2</v>
      </c>
      <c r="D783" s="1" t="str">
        <f>RR_SHORT_NAME</f>
        <v>NS</v>
      </c>
      <c r="E783" s="1" t="str">
        <f>RR_NAME</f>
        <v>Norfolk Southern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2022</v>
      </c>
      <c r="B784" s="11">
        <f>RRICC</f>
        <v>117000</v>
      </c>
      <c r="C784" s="7">
        <f>RR_ID</f>
        <v>2</v>
      </c>
      <c r="D784" s="1" t="str">
        <f>RR_SHORT_NAME</f>
        <v>NS</v>
      </c>
      <c r="E784" s="1" t="str">
        <f>RR_NAME</f>
        <v>Norfolk Southern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2022</v>
      </c>
      <c r="B785" s="11">
        <f>RRICC</f>
        <v>117000</v>
      </c>
      <c r="C785" s="7">
        <f>RR_ID</f>
        <v>2</v>
      </c>
      <c r="D785" s="1" t="str">
        <f>RR_SHORT_NAME</f>
        <v>NS</v>
      </c>
      <c r="E785" s="1" t="str">
        <f>RR_NAME</f>
        <v>Norfolk Southern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2022</v>
      </c>
      <c r="B786" s="11">
        <f>RRICC</f>
        <v>117000</v>
      </c>
      <c r="C786" s="7">
        <f>RR_ID</f>
        <v>2</v>
      </c>
      <c r="D786" s="1" t="str">
        <f>RR_SHORT_NAME</f>
        <v>NS</v>
      </c>
      <c r="E786" s="1" t="str">
        <f>RR_NAME</f>
        <v>Norfolk Southern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2022</v>
      </c>
      <c r="B787" s="11">
        <f>RRICC</f>
        <v>117000</v>
      </c>
      <c r="C787" s="7">
        <f>RR_ID</f>
        <v>2</v>
      </c>
      <c r="D787" s="1" t="str">
        <f>RR_SHORT_NAME</f>
        <v>NS</v>
      </c>
      <c r="E787" s="1" t="str">
        <f>RR_NAME</f>
        <v>Norfolk Southern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2022</v>
      </c>
      <c r="B788" s="11">
        <f>RRICC</f>
        <v>117000</v>
      </c>
      <c r="C788" s="7">
        <f>RR_ID</f>
        <v>2</v>
      </c>
      <c r="D788" s="1" t="str">
        <f>RR_SHORT_NAME</f>
        <v>NS</v>
      </c>
      <c r="E788" s="1" t="str">
        <f>RR_NAME</f>
        <v>Norfolk Southern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2022</v>
      </c>
      <c r="B789" s="11">
        <f>RRICC</f>
        <v>117000</v>
      </c>
      <c r="C789" s="7">
        <f>RR_ID</f>
        <v>2</v>
      </c>
      <c r="D789" s="1" t="str">
        <f>RR_SHORT_NAME</f>
        <v>NS</v>
      </c>
      <c r="E789" s="1" t="str">
        <f>RR_NAME</f>
        <v>Norfolk Southern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2022</v>
      </c>
      <c r="B790" s="11">
        <f>RRICC</f>
        <v>117000</v>
      </c>
      <c r="C790" s="7">
        <f>RR_ID</f>
        <v>2</v>
      </c>
      <c r="D790" s="1" t="str">
        <f>RR_SHORT_NAME</f>
        <v>NS</v>
      </c>
      <c r="E790" s="1" t="str">
        <f>RR_NAME</f>
        <v>Norfolk Southern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2022</v>
      </c>
      <c r="B791" s="11">
        <f>RRICC</f>
        <v>117000</v>
      </c>
      <c r="C791" s="7">
        <f>RR_ID</f>
        <v>2</v>
      </c>
      <c r="D791" s="1" t="str">
        <f>RR_SHORT_NAME</f>
        <v>NS</v>
      </c>
      <c r="E791" s="1" t="str">
        <f>RR_NAME</f>
        <v>Norfolk Southern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2022</v>
      </c>
      <c r="B792" s="11">
        <f>RRICC</f>
        <v>117000</v>
      </c>
      <c r="C792" s="7">
        <f>RR_ID</f>
        <v>2</v>
      </c>
      <c r="D792" s="1" t="str">
        <f>RR_SHORT_NAME</f>
        <v>NS</v>
      </c>
      <c r="E792" s="1" t="str">
        <f>RR_NAME</f>
        <v>Norfolk Southern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2022</v>
      </c>
      <c r="B793" s="11">
        <f>RRICC</f>
        <v>117000</v>
      </c>
      <c r="C793" s="7">
        <f>RR_ID</f>
        <v>2</v>
      </c>
      <c r="D793" s="1" t="str">
        <f>RR_SHORT_NAME</f>
        <v>NS</v>
      </c>
      <c r="E793" s="1" t="str">
        <f>RR_NAME</f>
        <v>Norfolk Southern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2022</v>
      </c>
      <c r="B794" s="11">
        <f>RRICC</f>
        <v>117000</v>
      </c>
      <c r="C794" s="7">
        <f>RR_ID</f>
        <v>2</v>
      </c>
      <c r="D794" s="1" t="str">
        <f>RR_SHORT_NAME</f>
        <v>NS</v>
      </c>
      <c r="E794" s="1" t="str">
        <f>RR_NAME</f>
        <v>Norfolk Southern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2022</v>
      </c>
      <c r="B795" s="11">
        <f>RRICC</f>
        <v>117000</v>
      </c>
      <c r="C795" s="7">
        <f>RR_ID</f>
        <v>2</v>
      </c>
      <c r="D795" s="1" t="str">
        <f>RR_SHORT_NAME</f>
        <v>NS</v>
      </c>
      <c r="E795" s="1" t="str">
        <f>RR_NAME</f>
        <v>Norfolk Southern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2022</v>
      </c>
      <c r="B796" s="11">
        <f>RRICC</f>
        <v>117000</v>
      </c>
      <c r="C796" s="7">
        <f>RR_ID</f>
        <v>2</v>
      </c>
      <c r="D796" s="1" t="str">
        <f>RR_SHORT_NAME</f>
        <v>NS</v>
      </c>
      <c r="E796" s="1" t="str">
        <f>RR_NAME</f>
        <v>Norfolk Southern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2022</v>
      </c>
      <c r="B797" s="11">
        <f>RRICC</f>
        <v>117000</v>
      </c>
      <c r="C797" s="7">
        <f>RR_ID</f>
        <v>2</v>
      </c>
      <c r="D797" s="1" t="str">
        <f>RR_SHORT_NAME</f>
        <v>NS</v>
      </c>
      <c r="E797" s="1" t="str">
        <f>RR_NAME</f>
        <v>Norfolk Southern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2022</v>
      </c>
      <c r="B798" s="11">
        <f>RRICC</f>
        <v>117000</v>
      </c>
      <c r="C798" s="7">
        <f>RR_ID</f>
        <v>2</v>
      </c>
      <c r="D798" s="1" t="str">
        <f>RR_SHORT_NAME</f>
        <v>NS</v>
      </c>
      <c r="E798" s="1" t="str">
        <f>RR_NAME</f>
        <v>Norfolk Southern</v>
      </c>
      <c r="F798" s="1" t="s">
        <v>47798</v>
      </c>
      <c r="G798" s="6">
        <f>E2L113C22</f>
        <v>521.9330854314876</v>
      </c>
    </row>
    <row r="799" spans="1:7" x14ac:dyDescent="0.3">
      <c r="A799" s="11">
        <f>CURRENT_YEAR</f>
        <v>2022</v>
      </c>
      <c r="B799" s="11">
        <f>RRICC</f>
        <v>117000</v>
      </c>
      <c r="C799" s="7">
        <f>RR_ID</f>
        <v>2</v>
      </c>
      <c r="D799" s="1" t="str">
        <f>RR_SHORT_NAME</f>
        <v>NS</v>
      </c>
      <c r="E799" s="1" t="str">
        <f>RR_NAME</f>
        <v>Norfolk Southern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2022</v>
      </c>
      <c r="B800" s="11">
        <f>RRICC</f>
        <v>117000</v>
      </c>
      <c r="C800" s="7">
        <f>RR_ID</f>
        <v>2</v>
      </c>
      <c r="D800" s="1" t="str">
        <f>RR_SHORT_NAME</f>
        <v>NS</v>
      </c>
      <c r="E800" s="1" t="str">
        <f>RR_NAME</f>
        <v>Norfolk Southern</v>
      </c>
      <c r="F800" s="1" t="s">
        <v>47800</v>
      </c>
      <c r="G800" s="6">
        <f>E2L113C24</f>
        <v>401.23758096042758</v>
      </c>
    </row>
    <row r="801" spans="1:7" x14ac:dyDescent="0.3">
      <c r="A801" s="11">
        <f>CURRENT_YEAR</f>
        <v>2022</v>
      </c>
      <c r="B801" s="11">
        <f>RRICC</f>
        <v>117000</v>
      </c>
      <c r="C801" s="7">
        <f>RR_ID</f>
        <v>2</v>
      </c>
      <c r="D801" s="1" t="str">
        <f>RR_SHORT_NAME</f>
        <v>NS</v>
      </c>
      <c r="E801" s="1" t="str">
        <f>RR_NAME</f>
        <v>Norfolk Southern</v>
      </c>
      <c r="F801" s="1" t="s">
        <v>47801</v>
      </c>
      <c r="G801" s="6">
        <f>E2L113C25</f>
        <v>7.0694196848584667</v>
      </c>
    </row>
    <row r="802" spans="1:7" x14ac:dyDescent="0.3">
      <c r="A802" s="11">
        <f>CURRENT_YEAR</f>
        <v>2022</v>
      </c>
      <c r="B802" s="11">
        <f>RRICC</f>
        <v>117000</v>
      </c>
      <c r="C802" s="7">
        <f>RR_ID</f>
        <v>2</v>
      </c>
      <c r="D802" s="1" t="str">
        <f>RR_SHORT_NAME</f>
        <v>NS</v>
      </c>
      <c r="E802" s="1" t="str">
        <f>RR_NAME</f>
        <v>Norfolk Southern</v>
      </c>
      <c r="F802" s="1" t="s">
        <v>47802</v>
      </c>
      <c r="G802" s="6">
        <f>E2L113C26</f>
        <v>3.8881808266721558</v>
      </c>
    </row>
    <row r="803" spans="1:7" x14ac:dyDescent="0.3">
      <c r="A803" s="11">
        <f>CURRENT_YEAR</f>
        <v>2022</v>
      </c>
      <c r="B803" s="11">
        <f>RRICC</f>
        <v>117000</v>
      </c>
      <c r="C803" s="7">
        <f>RR_ID</f>
        <v>2</v>
      </c>
      <c r="D803" s="1" t="str">
        <f>RR_SHORT_NAME</f>
        <v>NS</v>
      </c>
      <c r="E803" s="1" t="str">
        <f>RR_NAME</f>
        <v>Norfolk Southern</v>
      </c>
      <c r="F803" s="1" t="s">
        <v>47803</v>
      </c>
      <c r="G803" s="6">
        <f>E2L113C27</f>
        <v>10.6041295272877</v>
      </c>
    </row>
    <row r="804" spans="1:7" x14ac:dyDescent="0.3">
      <c r="A804" s="11">
        <f>CURRENT_YEAR</f>
        <v>2022</v>
      </c>
      <c r="B804" s="11">
        <f>RRICC</f>
        <v>117000</v>
      </c>
      <c r="C804" s="7">
        <f>RR_ID</f>
        <v>2</v>
      </c>
      <c r="D804" s="1" t="str">
        <f>RR_SHORT_NAME</f>
        <v>NS</v>
      </c>
      <c r="E804" s="1" t="str">
        <f>RR_NAME</f>
        <v>Norfolk Southern</v>
      </c>
      <c r="F804" s="1" t="s">
        <v>47804</v>
      </c>
      <c r="G804" s="6">
        <f>E2L113C28</f>
        <v>8.4833036218301565</v>
      </c>
    </row>
    <row r="805" spans="1:7" x14ac:dyDescent="0.3">
      <c r="A805" s="11">
        <f>CURRENT_YEAR</f>
        <v>2022</v>
      </c>
      <c r="B805" s="11">
        <f>RRICC</f>
        <v>117000</v>
      </c>
      <c r="C805" s="7">
        <f>RR_ID</f>
        <v>2</v>
      </c>
      <c r="D805" s="1" t="str">
        <f>RR_SHORT_NAME</f>
        <v>NS</v>
      </c>
      <c r="E805" s="1" t="str">
        <f>RR_NAME</f>
        <v>Norfolk Southern</v>
      </c>
      <c r="F805" s="1" t="s">
        <v>47805</v>
      </c>
      <c r="G805" s="6">
        <f>E2L113C29</f>
        <v>1.7673549212146162</v>
      </c>
    </row>
    <row r="806" spans="1:7" x14ac:dyDescent="0.3">
      <c r="A806" s="11">
        <f>CURRENT_YEAR</f>
        <v>2022</v>
      </c>
      <c r="B806" s="11">
        <f>RRICC</f>
        <v>117000</v>
      </c>
      <c r="C806" s="7">
        <f>RR_ID</f>
        <v>2</v>
      </c>
      <c r="D806" s="1" t="str">
        <f>RR_SHORT_NAME</f>
        <v>NS</v>
      </c>
      <c r="E806" s="1" t="str">
        <f>RR_NAME</f>
        <v>Norfolk Southern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2022</v>
      </c>
      <c r="B807" s="11">
        <f>RRICC</f>
        <v>117000</v>
      </c>
      <c r="C807" s="7">
        <f>RR_ID</f>
        <v>2</v>
      </c>
      <c r="D807" s="1" t="str">
        <f>RR_SHORT_NAME</f>
        <v>NS</v>
      </c>
      <c r="E807" s="1" t="str">
        <f>RR_NAME</f>
        <v>Norfolk Southern</v>
      </c>
      <c r="F807" s="1" t="s">
        <v>47807</v>
      </c>
      <c r="G807" s="6">
        <f>E2L114C2</f>
        <v>2.0468104828516056</v>
      </c>
    </row>
    <row r="808" spans="1:7" x14ac:dyDescent="0.3">
      <c r="A808" s="11">
        <f>CURRENT_YEAR</f>
        <v>2022</v>
      </c>
      <c r="B808" s="11">
        <f>RRICC</f>
        <v>117000</v>
      </c>
      <c r="C808" s="7">
        <f>RR_ID</f>
        <v>2</v>
      </c>
      <c r="D808" s="1" t="str">
        <f>RR_SHORT_NAME</f>
        <v>NS</v>
      </c>
      <c r="E808" s="1" t="str">
        <f>RR_NAME</f>
        <v>Norfolk Southern</v>
      </c>
      <c r="F808" s="1" t="s">
        <v>47808</v>
      </c>
      <c r="G808" s="6">
        <f>E2L114C3</f>
        <v>2.0725680325304974</v>
      </c>
    </row>
    <row r="809" spans="1:7" x14ac:dyDescent="0.3">
      <c r="A809" s="11">
        <f>CURRENT_YEAR</f>
        <v>2022</v>
      </c>
      <c r="B809" s="11">
        <f>RRICC</f>
        <v>117000</v>
      </c>
      <c r="C809" s="7">
        <f>RR_ID</f>
        <v>2</v>
      </c>
      <c r="D809" s="1" t="str">
        <f>RR_SHORT_NAME</f>
        <v>NS</v>
      </c>
      <c r="E809" s="1" t="str">
        <f>RR_NAME</f>
        <v>Norfolk Southern</v>
      </c>
      <c r="F809" s="1" t="s">
        <v>47809</v>
      </c>
      <c r="G809" s="6">
        <f>E2L114C4</f>
        <v>2.0609252099720035</v>
      </c>
    </row>
    <row r="810" spans="1:7" x14ac:dyDescent="0.3">
      <c r="A810" s="11">
        <f>CURRENT_YEAR</f>
        <v>2022</v>
      </c>
      <c r="B810" s="11">
        <f>RRICC</f>
        <v>117000</v>
      </c>
      <c r="C810" s="7">
        <f>RR_ID</f>
        <v>2</v>
      </c>
      <c r="D810" s="1" t="str">
        <f>RR_SHORT_NAME</f>
        <v>NS</v>
      </c>
      <c r="E810" s="1" t="str">
        <f>RR_NAME</f>
        <v>Norfolk Southern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2022</v>
      </c>
      <c r="B811" s="11">
        <f>RRICC</f>
        <v>117000</v>
      </c>
      <c r="C811" s="7">
        <f>RR_ID</f>
        <v>2</v>
      </c>
      <c r="D811" s="1" t="str">
        <f>RR_SHORT_NAME</f>
        <v>NS</v>
      </c>
      <c r="E811" s="1" t="str">
        <f>RR_NAME</f>
        <v>Norfolk Southern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2022</v>
      </c>
      <c r="B812" s="11">
        <f>RRICC</f>
        <v>117000</v>
      </c>
      <c r="C812" s="7">
        <f>RR_ID</f>
        <v>2</v>
      </c>
      <c r="D812" s="1" t="str">
        <f>RR_SHORT_NAME</f>
        <v>NS</v>
      </c>
      <c r="E812" s="1" t="str">
        <f>RR_NAME</f>
        <v>Norfolk Southern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2022</v>
      </c>
      <c r="B813" s="11">
        <f>RRICC</f>
        <v>117000</v>
      </c>
      <c r="C813" s="7">
        <f>RR_ID</f>
        <v>2</v>
      </c>
      <c r="D813" s="1" t="str">
        <f>RR_SHORT_NAME</f>
        <v>NS</v>
      </c>
      <c r="E813" s="1" t="str">
        <f>RR_NAME</f>
        <v>Norfolk Southern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2022</v>
      </c>
      <c r="B814" s="11">
        <f>RRICC</f>
        <v>117000</v>
      </c>
      <c r="C814" s="7">
        <f>RR_ID</f>
        <v>2</v>
      </c>
      <c r="D814" s="1" t="str">
        <f>RR_SHORT_NAME</f>
        <v>NS</v>
      </c>
      <c r="E814" s="1" t="str">
        <f>RR_NAME</f>
        <v>Norfolk Southern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2022</v>
      </c>
      <c r="B815" s="11">
        <f>RRICC</f>
        <v>117000</v>
      </c>
      <c r="C815" s="7">
        <f>RR_ID</f>
        <v>2</v>
      </c>
      <c r="D815" s="1" t="str">
        <f>RR_SHORT_NAME</f>
        <v>NS</v>
      </c>
      <c r="E815" s="1" t="str">
        <f>RR_NAME</f>
        <v>Norfolk Southern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2022</v>
      </c>
      <c r="B816" s="11">
        <f>RRICC</f>
        <v>117000</v>
      </c>
      <c r="C816" s="7">
        <f>RR_ID</f>
        <v>2</v>
      </c>
      <c r="D816" s="1" t="str">
        <f>RR_SHORT_NAME</f>
        <v>NS</v>
      </c>
      <c r="E816" s="1" t="str">
        <f>RR_NAME</f>
        <v>Norfolk Southern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2022</v>
      </c>
      <c r="B817" s="11">
        <f>RRICC</f>
        <v>117000</v>
      </c>
      <c r="C817" s="7">
        <f>RR_ID</f>
        <v>2</v>
      </c>
      <c r="D817" s="1" t="str">
        <f>RR_SHORT_NAME</f>
        <v>NS</v>
      </c>
      <c r="E817" s="1" t="str">
        <f>RR_NAME</f>
        <v>Norfolk Southern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2022</v>
      </c>
      <c r="B818" s="11">
        <f>RRICC</f>
        <v>117000</v>
      </c>
      <c r="C818" s="7">
        <f>RR_ID</f>
        <v>2</v>
      </c>
      <c r="D818" s="1" t="str">
        <f>RR_SHORT_NAME</f>
        <v>NS</v>
      </c>
      <c r="E818" s="1" t="str">
        <f>RR_NAME</f>
        <v>Norfolk Southern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2022</v>
      </c>
      <c r="B819" s="11">
        <f>RRICC</f>
        <v>117000</v>
      </c>
      <c r="C819" s="7">
        <f>RR_ID</f>
        <v>2</v>
      </c>
      <c r="D819" s="1" t="str">
        <f>RR_SHORT_NAME</f>
        <v>NS</v>
      </c>
      <c r="E819" s="1" t="str">
        <f>RR_NAME</f>
        <v>Norfolk Southern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2022</v>
      </c>
      <c r="B820" s="11">
        <f>RRICC</f>
        <v>117000</v>
      </c>
      <c r="C820" s="7">
        <f>RR_ID</f>
        <v>2</v>
      </c>
      <c r="D820" s="1" t="str">
        <f>RR_SHORT_NAME</f>
        <v>NS</v>
      </c>
      <c r="E820" s="1" t="str">
        <f>RR_NAME</f>
        <v>Norfolk Southern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2022</v>
      </c>
      <c r="B821" s="11">
        <f>RRICC</f>
        <v>117000</v>
      </c>
      <c r="C821" s="7">
        <f>RR_ID</f>
        <v>2</v>
      </c>
      <c r="D821" s="1" t="str">
        <f>RR_SHORT_NAME</f>
        <v>NS</v>
      </c>
      <c r="E821" s="1" t="str">
        <f>RR_NAME</f>
        <v>Norfolk Southern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2022</v>
      </c>
      <c r="B822" s="11">
        <f>RRICC</f>
        <v>117000</v>
      </c>
      <c r="C822" s="7">
        <f>RR_ID</f>
        <v>2</v>
      </c>
      <c r="D822" s="1" t="str">
        <f>RR_SHORT_NAME</f>
        <v>NS</v>
      </c>
      <c r="E822" s="1" t="str">
        <f>RR_NAME</f>
        <v>Norfolk Southern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2022</v>
      </c>
      <c r="B823" s="11">
        <f>RRICC</f>
        <v>117000</v>
      </c>
      <c r="C823" s="7">
        <f>RR_ID</f>
        <v>2</v>
      </c>
      <c r="D823" s="1" t="str">
        <f>RR_SHORT_NAME</f>
        <v>NS</v>
      </c>
      <c r="E823" s="1" t="str">
        <f>RR_NAME</f>
        <v>Norfolk Southern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2022</v>
      </c>
      <c r="B824" s="11">
        <f>RRICC</f>
        <v>117000</v>
      </c>
      <c r="C824" s="7">
        <f>RR_ID</f>
        <v>2</v>
      </c>
      <c r="D824" s="1" t="str">
        <f>RR_SHORT_NAME</f>
        <v>NS</v>
      </c>
      <c r="E824" s="1" t="str">
        <f>RR_NAME</f>
        <v>Norfolk Southern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2022</v>
      </c>
      <c r="B825" s="11">
        <f>RRICC</f>
        <v>117000</v>
      </c>
      <c r="C825" s="7">
        <f>RR_ID</f>
        <v>2</v>
      </c>
      <c r="D825" s="1" t="str">
        <f>RR_SHORT_NAME</f>
        <v>NS</v>
      </c>
      <c r="E825" s="1" t="str">
        <f>RR_NAME</f>
        <v>Norfolk Southern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2022</v>
      </c>
      <c r="B826" s="11">
        <f>RRICC</f>
        <v>117000</v>
      </c>
      <c r="C826" s="7">
        <f>RR_ID</f>
        <v>2</v>
      </c>
      <c r="D826" s="1" t="str">
        <f>RR_SHORT_NAME</f>
        <v>NS</v>
      </c>
      <c r="E826" s="1" t="str">
        <f>RR_NAME</f>
        <v>Norfolk Southern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2022</v>
      </c>
      <c r="B827" s="11">
        <f>RRICC</f>
        <v>117000</v>
      </c>
      <c r="C827" s="7">
        <f>RR_ID</f>
        <v>2</v>
      </c>
      <c r="D827" s="1" t="str">
        <f>RR_SHORT_NAME</f>
        <v>NS</v>
      </c>
      <c r="E827" s="1" t="str">
        <f>RR_NAME</f>
        <v>Norfolk Southern</v>
      </c>
      <c r="F827" s="1" t="s">
        <v>47827</v>
      </c>
      <c r="G827" s="6">
        <f>E2L114C22</f>
        <v>521.9330854314876</v>
      </c>
    </row>
    <row r="828" spans="1:7" x14ac:dyDescent="0.3">
      <c r="A828" s="11">
        <f>CURRENT_YEAR</f>
        <v>2022</v>
      </c>
      <c r="B828" s="11">
        <f>RRICC</f>
        <v>117000</v>
      </c>
      <c r="C828" s="7">
        <f>RR_ID</f>
        <v>2</v>
      </c>
      <c r="D828" s="1" t="str">
        <f>RR_SHORT_NAME</f>
        <v>NS</v>
      </c>
      <c r="E828" s="1" t="str">
        <f>RR_NAME</f>
        <v>Norfolk Southern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2022</v>
      </c>
      <c r="B829" s="11">
        <f>RRICC</f>
        <v>117000</v>
      </c>
      <c r="C829" s="7">
        <f>RR_ID</f>
        <v>2</v>
      </c>
      <c r="D829" s="1" t="str">
        <f>RR_SHORT_NAME</f>
        <v>NS</v>
      </c>
      <c r="E829" s="1" t="str">
        <f>RR_NAME</f>
        <v>Norfolk Southern</v>
      </c>
      <c r="F829" s="1" t="s">
        <v>47829</v>
      </c>
      <c r="G829" s="6">
        <f>E2L114C24</f>
        <v>696.89601585634239</v>
      </c>
    </row>
    <row r="830" spans="1:7" x14ac:dyDescent="0.3">
      <c r="A830" s="11">
        <f>CURRENT_YEAR</f>
        <v>2022</v>
      </c>
      <c r="B830" s="11">
        <f>RRICC</f>
        <v>117000</v>
      </c>
      <c r="C830" s="7">
        <f>RR_ID</f>
        <v>2</v>
      </c>
      <c r="D830" s="1" t="str">
        <f>RR_SHORT_NAME</f>
        <v>NS</v>
      </c>
      <c r="E830" s="1" t="str">
        <f>RR_NAME</f>
        <v>Norfolk Southern</v>
      </c>
      <c r="F830" s="1" t="s">
        <v>47830</v>
      </c>
      <c r="G830" s="6">
        <f>E2L114C25</f>
        <v>7.0694196848584667</v>
      </c>
    </row>
    <row r="831" spans="1:7" x14ac:dyDescent="0.3">
      <c r="A831" s="11">
        <f>CURRENT_YEAR</f>
        <v>2022</v>
      </c>
      <c r="B831" s="11">
        <f>RRICC</f>
        <v>117000</v>
      </c>
      <c r="C831" s="7">
        <f>RR_ID</f>
        <v>2</v>
      </c>
      <c r="D831" s="1" t="str">
        <f>RR_SHORT_NAME</f>
        <v>NS</v>
      </c>
      <c r="E831" s="1" t="str">
        <f>RR_NAME</f>
        <v>Norfolk Southern</v>
      </c>
      <c r="F831" s="1" t="s">
        <v>47831</v>
      </c>
      <c r="G831" s="6">
        <f>E2L114C26</f>
        <v>3.8881808266721558</v>
      </c>
    </row>
    <row r="832" spans="1:7" x14ac:dyDescent="0.3">
      <c r="A832" s="11">
        <f>CURRENT_YEAR</f>
        <v>2022</v>
      </c>
      <c r="B832" s="11">
        <f>RRICC</f>
        <v>117000</v>
      </c>
      <c r="C832" s="7">
        <f>RR_ID</f>
        <v>2</v>
      </c>
      <c r="D832" s="1" t="str">
        <f>RR_SHORT_NAME</f>
        <v>NS</v>
      </c>
      <c r="E832" s="1" t="str">
        <f>RR_NAME</f>
        <v>Norfolk Southern</v>
      </c>
      <c r="F832" s="1" t="s">
        <v>47832</v>
      </c>
      <c r="G832" s="6">
        <f>E2L114C27</f>
        <v>10.604129527287698</v>
      </c>
    </row>
    <row r="833" spans="1:7" x14ac:dyDescent="0.3">
      <c r="A833" s="11">
        <f>CURRENT_YEAR</f>
        <v>2022</v>
      </c>
      <c r="B833" s="11">
        <f>RRICC</f>
        <v>117000</v>
      </c>
      <c r="C833" s="7">
        <f>RR_ID</f>
        <v>2</v>
      </c>
      <c r="D833" s="1" t="str">
        <f>RR_SHORT_NAME</f>
        <v>NS</v>
      </c>
      <c r="E833" s="1" t="str">
        <f>RR_NAME</f>
        <v>Norfolk Southern</v>
      </c>
      <c r="F833" s="1" t="s">
        <v>47833</v>
      </c>
      <c r="G833" s="6">
        <f>E2L114C28</f>
        <v>8.4833036218301583</v>
      </c>
    </row>
    <row r="834" spans="1:7" x14ac:dyDescent="0.3">
      <c r="A834" s="11">
        <f>CURRENT_YEAR</f>
        <v>2022</v>
      </c>
      <c r="B834" s="11">
        <f>RRICC</f>
        <v>117000</v>
      </c>
      <c r="C834" s="7">
        <f>RR_ID</f>
        <v>2</v>
      </c>
      <c r="D834" s="1" t="str">
        <f>RR_SHORT_NAME</f>
        <v>NS</v>
      </c>
      <c r="E834" s="1" t="str">
        <f>RR_NAME</f>
        <v>Norfolk Southern</v>
      </c>
      <c r="F834" s="1" t="s">
        <v>47834</v>
      </c>
      <c r="G834" s="6">
        <f>E2L114C29</f>
        <v>1.7673549212146162</v>
      </c>
    </row>
    <row r="835" spans="1:7" x14ac:dyDescent="0.3">
      <c r="A835" s="11">
        <f>CURRENT_YEAR</f>
        <v>2022</v>
      </c>
      <c r="B835" s="11">
        <f>RRICC</f>
        <v>117000</v>
      </c>
      <c r="C835" s="7">
        <f>RR_ID</f>
        <v>2</v>
      </c>
      <c r="D835" s="1" t="str">
        <f>RR_SHORT_NAME</f>
        <v>NS</v>
      </c>
      <c r="E835" s="1" t="str">
        <f>RR_NAME</f>
        <v>Norfolk Southern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2022</v>
      </c>
      <c r="B836" s="11">
        <f>RRICC</f>
        <v>117000</v>
      </c>
      <c r="C836" s="7">
        <f>RR_ID</f>
        <v>2</v>
      </c>
      <c r="D836" s="1" t="str">
        <f>RR_SHORT_NAME</f>
        <v>NS</v>
      </c>
      <c r="E836" s="1" t="str">
        <f>RR_NAME</f>
        <v>Norfolk Southern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2022</v>
      </c>
      <c r="B837" s="11">
        <f>RRICC</f>
        <v>117000</v>
      </c>
      <c r="C837" s="7">
        <f>RR_ID</f>
        <v>2</v>
      </c>
      <c r="D837" s="1" t="str">
        <f>RR_SHORT_NAME</f>
        <v>NS</v>
      </c>
      <c r="E837" s="1" t="str">
        <f>RR_NAME</f>
        <v>Norfolk Southern</v>
      </c>
      <c r="F837" s="1" t="s">
        <v>47837</v>
      </c>
      <c r="G837" s="6">
        <f>E2L115C3</f>
        <v>2.0876791521136937</v>
      </c>
    </row>
    <row r="838" spans="1:7" x14ac:dyDescent="0.3">
      <c r="A838" s="11">
        <f>CURRENT_YEAR</f>
        <v>2022</v>
      </c>
      <c r="B838" s="11">
        <f>RRICC</f>
        <v>117000</v>
      </c>
      <c r="C838" s="7">
        <f>RR_ID</f>
        <v>2</v>
      </c>
      <c r="D838" s="1" t="str">
        <f>RR_SHORT_NAME</f>
        <v>NS</v>
      </c>
      <c r="E838" s="1" t="str">
        <f>RR_NAME</f>
        <v>Norfolk Southern</v>
      </c>
      <c r="F838" s="1" t="s">
        <v>47838</v>
      </c>
      <c r="G838" s="6">
        <f>E2L115C4</f>
        <v>2.0876791521136937</v>
      </c>
    </row>
    <row r="839" spans="1:7" x14ac:dyDescent="0.3">
      <c r="A839" s="11">
        <f>CURRENT_YEAR</f>
        <v>2022</v>
      </c>
      <c r="B839" s="11">
        <f>RRICC</f>
        <v>117000</v>
      </c>
      <c r="C839" s="7">
        <f>RR_ID</f>
        <v>2</v>
      </c>
      <c r="D839" s="1" t="str">
        <f>RR_SHORT_NAME</f>
        <v>NS</v>
      </c>
      <c r="E839" s="1" t="str">
        <f>RR_NAME</f>
        <v>Norfolk Southern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2022</v>
      </c>
      <c r="B840" s="11">
        <f>RRICC</f>
        <v>117000</v>
      </c>
      <c r="C840" s="7">
        <f>RR_ID</f>
        <v>2</v>
      </c>
      <c r="D840" s="1" t="str">
        <f>RR_SHORT_NAME</f>
        <v>NS</v>
      </c>
      <c r="E840" s="1" t="str">
        <f>RR_NAME</f>
        <v>Norfolk Southern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2022</v>
      </c>
      <c r="B841" s="11">
        <f>RRICC</f>
        <v>117000</v>
      </c>
      <c r="C841" s="7">
        <f>RR_ID</f>
        <v>2</v>
      </c>
      <c r="D841" s="1" t="str">
        <f>RR_SHORT_NAME</f>
        <v>NS</v>
      </c>
      <c r="E841" s="1" t="str">
        <f>RR_NAME</f>
        <v>Norfolk Southern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2022</v>
      </c>
      <c r="B842" s="11">
        <f>RRICC</f>
        <v>117000</v>
      </c>
      <c r="C842" s="7">
        <f>RR_ID</f>
        <v>2</v>
      </c>
      <c r="D842" s="1" t="str">
        <f>RR_SHORT_NAME</f>
        <v>NS</v>
      </c>
      <c r="E842" s="1" t="str">
        <f>RR_NAME</f>
        <v>Norfolk Southern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2022</v>
      </c>
      <c r="B843" s="11">
        <f>RRICC</f>
        <v>117000</v>
      </c>
      <c r="C843" s="7">
        <f>RR_ID</f>
        <v>2</v>
      </c>
      <c r="D843" s="1" t="str">
        <f>RR_SHORT_NAME</f>
        <v>NS</v>
      </c>
      <c r="E843" s="1" t="str">
        <f>RR_NAME</f>
        <v>Norfolk Southern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2022</v>
      </c>
      <c r="B844" s="11">
        <f>RRICC</f>
        <v>117000</v>
      </c>
      <c r="C844" s="7">
        <f>RR_ID</f>
        <v>2</v>
      </c>
      <c r="D844" s="1" t="str">
        <f>RR_SHORT_NAME</f>
        <v>NS</v>
      </c>
      <c r="E844" s="1" t="str">
        <f>RR_NAME</f>
        <v>Norfolk Southern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2022</v>
      </c>
      <c r="B845" s="11">
        <f>RRICC</f>
        <v>117000</v>
      </c>
      <c r="C845" s="7">
        <f>RR_ID</f>
        <v>2</v>
      </c>
      <c r="D845" s="1" t="str">
        <f>RR_SHORT_NAME</f>
        <v>NS</v>
      </c>
      <c r="E845" s="1" t="str">
        <f>RR_NAME</f>
        <v>Norfolk Southern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2022</v>
      </c>
      <c r="B846" s="11">
        <f>RRICC</f>
        <v>117000</v>
      </c>
      <c r="C846" s="7">
        <f>RR_ID</f>
        <v>2</v>
      </c>
      <c r="D846" s="1" t="str">
        <f>RR_SHORT_NAME</f>
        <v>NS</v>
      </c>
      <c r="E846" s="1" t="str">
        <f>RR_NAME</f>
        <v>Norfolk Southern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2022</v>
      </c>
      <c r="B847" s="11">
        <f>RRICC</f>
        <v>117000</v>
      </c>
      <c r="C847" s="7">
        <f>RR_ID</f>
        <v>2</v>
      </c>
      <c r="D847" s="1" t="str">
        <f>RR_SHORT_NAME</f>
        <v>NS</v>
      </c>
      <c r="E847" s="1" t="str">
        <f>RR_NAME</f>
        <v>Norfolk Southern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2022</v>
      </c>
      <c r="B848" s="11">
        <f>RRICC</f>
        <v>117000</v>
      </c>
      <c r="C848" s="7">
        <f>RR_ID</f>
        <v>2</v>
      </c>
      <c r="D848" s="1" t="str">
        <f>RR_SHORT_NAME</f>
        <v>NS</v>
      </c>
      <c r="E848" s="1" t="str">
        <f>RR_NAME</f>
        <v>Norfolk Southern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2022</v>
      </c>
      <c r="B849" s="11">
        <f>RRICC</f>
        <v>117000</v>
      </c>
      <c r="C849" s="7">
        <f>RR_ID</f>
        <v>2</v>
      </c>
      <c r="D849" s="1" t="str">
        <f>RR_SHORT_NAME</f>
        <v>NS</v>
      </c>
      <c r="E849" s="1" t="str">
        <f>RR_NAME</f>
        <v>Norfolk Southern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2022</v>
      </c>
      <c r="B850" s="11">
        <f>RRICC</f>
        <v>117000</v>
      </c>
      <c r="C850" s="7">
        <f>RR_ID</f>
        <v>2</v>
      </c>
      <c r="D850" s="1" t="str">
        <f>RR_SHORT_NAME</f>
        <v>NS</v>
      </c>
      <c r="E850" s="1" t="str">
        <f>RR_NAME</f>
        <v>Norfolk Southern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2022</v>
      </c>
      <c r="B851" s="11">
        <f>RRICC</f>
        <v>117000</v>
      </c>
      <c r="C851" s="7">
        <f>RR_ID</f>
        <v>2</v>
      </c>
      <c r="D851" s="1" t="str">
        <f>RR_SHORT_NAME</f>
        <v>NS</v>
      </c>
      <c r="E851" s="1" t="str">
        <f>RR_NAME</f>
        <v>Norfolk Southern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2022</v>
      </c>
      <c r="B852" s="11">
        <f>RRICC</f>
        <v>117000</v>
      </c>
      <c r="C852" s="7">
        <f>RR_ID</f>
        <v>2</v>
      </c>
      <c r="D852" s="1" t="str">
        <f>RR_SHORT_NAME</f>
        <v>NS</v>
      </c>
      <c r="E852" s="1" t="str">
        <f>RR_NAME</f>
        <v>Norfolk Southern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2022</v>
      </c>
      <c r="B853" s="11">
        <f>RRICC</f>
        <v>117000</v>
      </c>
      <c r="C853" s="7">
        <f>RR_ID</f>
        <v>2</v>
      </c>
      <c r="D853" s="1" t="str">
        <f>RR_SHORT_NAME</f>
        <v>NS</v>
      </c>
      <c r="E853" s="1" t="str">
        <f>RR_NAME</f>
        <v>Norfolk Southern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2022</v>
      </c>
      <c r="B854" s="11">
        <f>RRICC</f>
        <v>117000</v>
      </c>
      <c r="C854" s="7">
        <f>RR_ID</f>
        <v>2</v>
      </c>
      <c r="D854" s="1" t="str">
        <f>RR_SHORT_NAME</f>
        <v>NS</v>
      </c>
      <c r="E854" s="1" t="str">
        <f>RR_NAME</f>
        <v>Norfolk Southern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2022</v>
      </c>
      <c r="B855" s="11">
        <f>RRICC</f>
        <v>117000</v>
      </c>
      <c r="C855" s="7">
        <f>RR_ID</f>
        <v>2</v>
      </c>
      <c r="D855" s="1" t="str">
        <f>RR_SHORT_NAME</f>
        <v>NS</v>
      </c>
      <c r="E855" s="1" t="str">
        <f>RR_NAME</f>
        <v>Norfolk Southern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2022</v>
      </c>
      <c r="B856" s="11">
        <f>RRICC</f>
        <v>117000</v>
      </c>
      <c r="C856" s="7">
        <f>RR_ID</f>
        <v>2</v>
      </c>
      <c r="D856" s="1" t="str">
        <f>RR_SHORT_NAME</f>
        <v>NS</v>
      </c>
      <c r="E856" s="1" t="str">
        <f>RR_NAME</f>
        <v>Norfolk Southern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2022</v>
      </c>
      <c r="B857" s="11">
        <f>RRICC</f>
        <v>117000</v>
      </c>
      <c r="C857" s="7">
        <f>RR_ID</f>
        <v>2</v>
      </c>
      <c r="D857" s="1" t="str">
        <f>RR_SHORT_NAME</f>
        <v>NS</v>
      </c>
      <c r="E857" s="1" t="str">
        <f>RR_NAME</f>
        <v>Norfolk Southern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2022</v>
      </c>
      <c r="B858" s="11">
        <f>RRICC</f>
        <v>117000</v>
      </c>
      <c r="C858" s="7">
        <f>RR_ID</f>
        <v>2</v>
      </c>
      <c r="D858" s="1" t="str">
        <f>RR_SHORT_NAME</f>
        <v>NS</v>
      </c>
      <c r="E858" s="1" t="str">
        <f>RR_NAME</f>
        <v>Norfolk Southern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2022</v>
      </c>
      <c r="B859" s="11">
        <f>RRICC</f>
        <v>117000</v>
      </c>
      <c r="C859" s="7">
        <f>RR_ID</f>
        <v>2</v>
      </c>
      <c r="D859" s="1" t="str">
        <f>RR_SHORT_NAME</f>
        <v>NS</v>
      </c>
      <c r="E859" s="1" t="str">
        <f>RR_NAME</f>
        <v>Norfolk Southern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2022</v>
      </c>
      <c r="B860" s="11">
        <f>RRICC</f>
        <v>117000</v>
      </c>
      <c r="C860" s="7">
        <f>RR_ID</f>
        <v>2</v>
      </c>
      <c r="D860" s="1" t="str">
        <f>RR_SHORT_NAME</f>
        <v>NS</v>
      </c>
      <c r="E860" s="1" t="str">
        <f>RR_NAME</f>
        <v>Norfolk Southern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2022</v>
      </c>
      <c r="B861" s="11">
        <f>RRICC</f>
        <v>117000</v>
      </c>
      <c r="C861" s="7">
        <f>RR_ID</f>
        <v>2</v>
      </c>
      <c r="D861" s="1" t="str">
        <f>RR_SHORT_NAME</f>
        <v>NS</v>
      </c>
      <c r="E861" s="1" t="str">
        <f>RR_NAME</f>
        <v>Norfolk Southern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2022</v>
      </c>
      <c r="B862" s="11">
        <f>RRICC</f>
        <v>117000</v>
      </c>
      <c r="C862" s="7">
        <f>RR_ID</f>
        <v>2</v>
      </c>
      <c r="D862" s="1" t="str">
        <f>RR_SHORT_NAME</f>
        <v>NS</v>
      </c>
      <c r="E862" s="1" t="str">
        <f>RR_NAME</f>
        <v>Norfolk Southern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2022</v>
      </c>
      <c r="B863" s="11">
        <f>RRICC</f>
        <v>117000</v>
      </c>
      <c r="C863" s="7">
        <f>RR_ID</f>
        <v>2</v>
      </c>
      <c r="D863" s="1" t="str">
        <f>RR_SHORT_NAME</f>
        <v>NS</v>
      </c>
      <c r="E863" s="1" t="str">
        <f>RR_NAME</f>
        <v>Norfolk Southern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2022</v>
      </c>
      <c r="B864" s="11">
        <f>RRICC</f>
        <v>117000</v>
      </c>
      <c r="C864" s="7">
        <f>RR_ID</f>
        <v>2</v>
      </c>
      <c r="D864" s="1" t="str">
        <f>RR_SHORT_NAME</f>
        <v>NS</v>
      </c>
      <c r="E864" s="1" t="str">
        <f>RR_NAME</f>
        <v>Norfolk Southern</v>
      </c>
      <c r="F864" s="1" t="s">
        <v>47864</v>
      </c>
      <c r="G864" s="6">
        <f>E2L116C1</f>
        <v>42.1</v>
      </c>
    </row>
    <row r="865" spans="1:7" x14ac:dyDescent="0.3">
      <c r="A865" s="11">
        <f>CURRENT_YEAR</f>
        <v>2022</v>
      </c>
      <c r="B865" s="11">
        <f>RRICC</f>
        <v>117000</v>
      </c>
      <c r="C865" s="7">
        <f>RR_ID</f>
        <v>2</v>
      </c>
      <c r="D865" s="1" t="str">
        <f>RR_SHORT_NAME</f>
        <v>NS</v>
      </c>
      <c r="E865" s="1" t="str">
        <f>RR_NAME</f>
        <v>Norfolk Southern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2022</v>
      </c>
      <c r="B866" s="11">
        <f>RRICC</f>
        <v>117000</v>
      </c>
      <c r="C866" s="7">
        <f>RR_ID</f>
        <v>2</v>
      </c>
      <c r="D866" s="1" t="str">
        <f>RR_SHORT_NAME</f>
        <v>NS</v>
      </c>
      <c r="E866" s="1" t="str">
        <f>RR_NAME</f>
        <v>Norfolk Southern</v>
      </c>
      <c r="F866" s="1" t="s">
        <v>47866</v>
      </c>
      <c r="G866" s="6">
        <f>E2L116C3</f>
        <v>2.0426729867838542</v>
      </c>
    </row>
    <row r="867" spans="1:7" x14ac:dyDescent="0.3">
      <c r="A867" s="11">
        <f>CURRENT_YEAR</f>
        <v>2022</v>
      </c>
      <c r="B867" s="11">
        <f>RRICC</f>
        <v>117000</v>
      </c>
      <c r="C867" s="7">
        <f>RR_ID</f>
        <v>2</v>
      </c>
      <c r="D867" s="1" t="str">
        <f>RR_SHORT_NAME</f>
        <v>NS</v>
      </c>
      <c r="E867" s="1" t="str">
        <f>RR_NAME</f>
        <v>Norfolk Southern</v>
      </c>
      <c r="F867" s="1" t="s">
        <v>47867</v>
      </c>
      <c r="G867" s="6">
        <f>E2L116C4</f>
        <v>2.0426729867838542</v>
      </c>
    </row>
    <row r="868" spans="1:7" x14ac:dyDescent="0.3">
      <c r="A868" s="11">
        <f>CURRENT_YEAR</f>
        <v>2022</v>
      </c>
      <c r="B868" s="11">
        <f>RRICC</f>
        <v>117000</v>
      </c>
      <c r="C868" s="7">
        <f>RR_ID</f>
        <v>2</v>
      </c>
      <c r="D868" s="1" t="str">
        <f>RR_SHORT_NAME</f>
        <v>NS</v>
      </c>
      <c r="E868" s="1" t="str">
        <f>RR_NAME</f>
        <v>Norfolk Southern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2022</v>
      </c>
      <c r="B869" s="11">
        <f>RRICC</f>
        <v>117000</v>
      </c>
      <c r="C869" s="7">
        <f>RR_ID</f>
        <v>2</v>
      </c>
      <c r="D869" s="1" t="str">
        <f>RR_SHORT_NAME</f>
        <v>NS</v>
      </c>
      <c r="E869" s="1" t="str">
        <f>RR_NAME</f>
        <v>Norfolk Southern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2022</v>
      </c>
      <c r="B870" s="11">
        <f>RRICC</f>
        <v>117000</v>
      </c>
      <c r="C870" s="7">
        <f>RR_ID</f>
        <v>2</v>
      </c>
      <c r="D870" s="1" t="str">
        <f>RR_SHORT_NAME</f>
        <v>NS</v>
      </c>
      <c r="E870" s="1" t="str">
        <f>RR_NAME</f>
        <v>Norfolk Southern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2022</v>
      </c>
      <c r="B871" s="11">
        <f>RRICC</f>
        <v>117000</v>
      </c>
      <c r="C871" s="7">
        <f>RR_ID</f>
        <v>2</v>
      </c>
      <c r="D871" s="1" t="str">
        <f>RR_SHORT_NAME</f>
        <v>NS</v>
      </c>
      <c r="E871" s="1" t="str">
        <f>RR_NAME</f>
        <v>Norfolk Southern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2022</v>
      </c>
      <c r="B872" s="11">
        <f>RRICC</f>
        <v>117000</v>
      </c>
      <c r="C872" s="7">
        <f>RR_ID</f>
        <v>2</v>
      </c>
      <c r="D872" s="1" t="str">
        <f>RR_SHORT_NAME</f>
        <v>NS</v>
      </c>
      <c r="E872" s="1" t="str">
        <f>RR_NAME</f>
        <v>Norfolk Southern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2022</v>
      </c>
      <c r="B873" s="11">
        <f>RRICC</f>
        <v>117000</v>
      </c>
      <c r="C873" s="7">
        <f>RR_ID</f>
        <v>2</v>
      </c>
      <c r="D873" s="1" t="str">
        <f>RR_SHORT_NAME</f>
        <v>NS</v>
      </c>
      <c r="E873" s="1" t="str">
        <f>RR_NAME</f>
        <v>Norfolk Southern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2022</v>
      </c>
      <c r="B874" s="11">
        <f>RRICC</f>
        <v>117000</v>
      </c>
      <c r="C874" s="7">
        <f>RR_ID</f>
        <v>2</v>
      </c>
      <c r="D874" s="1" t="str">
        <f>RR_SHORT_NAME</f>
        <v>NS</v>
      </c>
      <c r="E874" s="1" t="str">
        <f>RR_NAME</f>
        <v>Norfolk Southern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2022</v>
      </c>
      <c r="B875" s="11">
        <f>RRICC</f>
        <v>117000</v>
      </c>
      <c r="C875" s="7">
        <f>RR_ID</f>
        <v>2</v>
      </c>
      <c r="D875" s="1" t="str">
        <f>RR_SHORT_NAME</f>
        <v>NS</v>
      </c>
      <c r="E875" s="1" t="str">
        <f>RR_NAME</f>
        <v>Norfolk Southern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2022</v>
      </c>
      <c r="B876" s="11">
        <f>RRICC</f>
        <v>117000</v>
      </c>
      <c r="C876" s="7">
        <f>RR_ID</f>
        <v>2</v>
      </c>
      <c r="D876" s="1" t="str">
        <f>RR_SHORT_NAME</f>
        <v>NS</v>
      </c>
      <c r="E876" s="1" t="str">
        <f>RR_NAME</f>
        <v>Norfolk Southern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2022</v>
      </c>
      <c r="B877" s="11">
        <f>RRICC</f>
        <v>117000</v>
      </c>
      <c r="C877" s="7">
        <f>RR_ID</f>
        <v>2</v>
      </c>
      <c r="D877" s="1" t="str">
        <f>RR_SHORT_NAME</f>
        <v>NS</v>
      </c>
      <c r="E877" s="1" t="str">
        <f>RR_NAME</f>
        <v>Norfolk Southern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2022</v>
      </c>
      <c r="B878" s="11">
        <f>RRICC</f>
        <v>117000</v>
      </c>
      <c r="C878" s="7">
        <f>RR_ID</f>
        <v>2</v>
      </c>
      <c r="D878" s="1" t="str">
        <f>RR_SHORT_NAME</f>
        <v>NS</v>
      </c>
      <c r="E878" s="1" t="str">
        <f>RR_NAME</f>
        <v>Norfolk Southern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2022</v>
      </c>
      <c r="B879" s="11">
        <f>RRICC</f>
        <v>117000</v>
      </c>
      <c r="C879" s="7">
        <f>RR_ID</f>
        <v>2</v>
      </c>
      <c r="D879" s="1" t="str">
        <f>RR_SHORT_NAME</f>
        <v>NS</v>
      </c>
      <c r="E879" s="1" t="str">
        <f>RR_NAME</f>
        <v>Norfolk Southern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2022</v>
      </c>
      <c r="B880" s="11">
        <f>RRICC</f>
        <v>117000</v>
      </c>
      <c r="C880" s="7">
        <f>RR_ID</f>
        <v>2</v>
      </c>
      <c r="D880" s="1" t="str">
        <f>RR_SHORT_NAME</f>
        <v>NS</v>
      </c>
      <c r="E880" s="1" t="str">
        <f>RR_NAME</f>
        <v>Norfolk Southern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2022</v>
      </c>
      <c r="B881" s="11">
        <f>RRICC</f>
        <v>117000</v>
      </c>
      <c r="C881" s="7">
        <f>RR_ID</f>
        <v>2</v>
      </c>
      <c r="D881" s="1" t="str">
        <f>RR_SHORT_NAME</f>
        <v>NS</v>
      </c>
      <c r="E881" s="1" t="str">
        <f>RR_NAME</f>
        <v>Norfolk Southern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2022</v>
      </c>
      <c r="B882" s="11">
        <f>RRICC</f>
        <v>117000</v>
      </c>
      <c r="C882" s="7">
        <f>RR_ID</f>
        <v>2</v>
      </c>
      <c r="D882" s="1" t="str">
        <f>RR_SHORT_NAME</f>
        <v>NS</v>
      </c>
      <c r="E882" s="1" t="str">
        <f>RR_NAME</f>
        <v>Norfolk Southern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2022</v>
      </c>
      <c r="B883" s="11">
        <f>RRICC</f>
        <v>117000</v>
      </c>
      <c r="C883" s="7">
        <f>RR_ID</f>
        <v>2</v>
      </c>
      <c r="D883" s="1" t="str">
        <f>RR_SHORT_NAME</f>
        <v>NS</v>
      </c>
      <c r="E883" s="1" t="str">
        <f>RR_NAME</f>
        <v>Norfolk Southern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2022</v>
      </c>
      <c r="B884" s="11">
        <f>RRICC</f>
        <v>117000</v>
      </c>
      <c r="C884" s="7">
        <f>RR_ID</f>
        <v>2</v>
      </c>
      <c r="D884" s="1" t="str">
        <f>RR_SHORT_NAME</f>
        <v>NS</v>
      </c>
      <c r="E884" s="1" t="str">
        <f>RR_NAME</f>
        <v>Norfolk Southern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2022</v>
      </c>
      <c r="B885" s="11">
        <f>RRICC</f>
        <v>117000</v>
      </c>
      <c r="C885" s="7">
        <f>RR_ID</f>
        <v>2</v>
      </c>
      <c r="D885" s="1" t="str">
        <f>RR_SHORT_NAME</f>
        <v>NS</v>
      </c>
      <c r="E885" s="1" t="str">
        <f>RR_NAME</f>
        <v>Norfolk Southern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2022</v>
      </c>
      <c r="B886" s="11">
        <f>RRICC</f>
        <v>117000</v>
      </c>
      <c r="C886" s="7">
        <f>RR_ID</f>
        <v>2</v>
      </c>
      <c r="D886" s="1" t="str">
        <f>RR_SHORT_NAME</f>
        <v>NS</v>
      </c>
      <c r="E886" s="1" t="str">
        <f>RR_NAME</f>
        <v>Norfolk Southern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2022</v>
      </c>
      <c r="B887" s="11">
        <f>RRICC</f>
        <v>117000</v>
      </c>
      <c r="C887" s="7">
        <f>RR_ID</f>
        <v>2</v>
      </c>
      <c r="D887" s="1" t="str">
        <f>RR_SHORT_NAME</f>
        <v>NS</v>
      </c>
      <c r="E887" s="1" t="str">
        <f>RR_NAME</f>
        <v>Norfolk Southern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2022</v>
      </c>
      <c r="B888" s="11">
        <f>RRICC</f>
        <v>117000</v>
      </c>
      <c r="C888" s="7">
        <f>RR_ID</f>
        <v>2</v>
      </c>
      <c r="D888" s="1" t="str">
        <f>RR_SHORT_NAME</f>
        <v>NS</v>
      </c>
      <c r="E888" s="1" t="str">
        <f>RR_NAME</f>
        <v>Norfolk Southern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2022</v>
      </c>
      <c r="B889" s="11">
        <f>RRICC</f>
        <v>117000</v>
      </c>
      <c r="C889" s="7">
        <f>RR_ID</f>
        <v>2</v>
      </c>
      <c r="D889" s="1" t="str">
        <f>RR_SHORT_NAME</f>
        <v>NS</v>
      </c>
      <c r="E889" s="1" t="str">
        <f>RR_NAME</f>
        <v>Norfolk Southern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2022</v>
      </c>
      <c r="B890" s="11">
        <f>RRICC</f>
        <v>117000</v>
      </c>
      <c r="C890" s="7">
        <f>RR_ID</f>
        <v>2</v>
      </c>
      <c r="D890" s="1" t="str">
        <f>RR_SHORT_NAME</f>
        <v>NS</v>
      </c>
      <c r="E890" s="1" t="str">
        <f>RR_NAME</f>
        <v>Norfolk Southern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2022</v>
      </c>
      <c r="B891" s="11">
        <f>RRICC</f>
        <v>117000</v>
      </c>
      <c r="C891" s="7">
        <f>RR_ID</f>
        <v>2</v>
      </c>
      <c r="D891" s="1" t="str">
        <f>RR_SHORT_NAME</f>
        <v>NS</v>
      </c>
      <c r="E891" s="1" t="str">
        <f>RR_NAME</f>
        <v>Norfolk Southern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2022</v>
      </c>
      <c r="B892" s="11">
        <f>RRICC</f>
        <v>117000</v>
      </c>
      <c r="C892" s="7">
        <f>RR_ID</f>
        <v>2</v>
      </c>
      <c r="D892" s="1" t="str">
        <f>RR_SHORT_NAME</f>
        <v>NS</v>
      </c>
      <c r="E892" s="1" t="str">
        <f>RR_NAME</f>
        <v>Norfolk Southern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2022</v>
      </c>
      <c r="B893" s="11">
        <f>RRICC</f>
        <v>117000</v>
      </c>
      <c r="C893" s="7">
        <f>RR_ID</f>
        <v>2</v>
      </c>
      <c r="D893" s="1" t="str">
        <f>RR_SHORT_NAME</f>
        <v>NS</v>
      </c>
      <c r="E893" s="1" t="str">
        <f>RR_NAME</f>
        <v>Norfolk Southern</v>
      </c>
      <c r="F893" s="1" t="s">
        <v>47893</v>
      </c>
      <c r="G893" s="6">
        <f>E2L117C1</f>
        <v>39.9</v>
      </c>
    </row>
    <row r="894" spans="1:7" x14ac:dyDescent="0.3">
      <c r="A894" s="11">
        <f>CURRENT_YEAR</f>
        <v>2022</v>
      </c>
      <c r="B894" s="11">
        <f>RRICC</f>
        <v>117000</v>
      </c>
      <c r="C894" s="7">
        <f>RR_ID</f>
        <v>2</v>
      </c>
      <c r="D894" s="1" t="str">
        <f>RR_SHORT_NAME</f>
        <v>NS</v>
      </c>
      <c r="E894" s="1" t="str">
        <f>RR_NAME</f>
        <v>Norfolk Southern</v>
      </c>
      <c r="F894" s="1" t="s">
        <v>47894</v>
      </c>
      <c r="G894" s="6">
        <f>E2L117C2</f>
        <v>1.0058714376713656</v>
      </c>
    </row>
    <row r="895" spans="1:7" x14ac:dyDescent="0.3">
      <c r="A895" s="11">
        <f>CURRENT_YEAR</f>
        <v>2022</v>
      </c>
      <c r="B895" s="11">
        <f>RRICC</f>
        <v>117000</v>
      </c>
      <c r="C895" s="7">
        <f>RR_ID</f>
        <v>2</v>
      </c>
      <c r="D895" s="1" t="str">
        <f>RR_SHORT_NAME</f>
        <v>NS</v>
      </c>
      <c r="E895" s="1" t="str">
        <f>RR_NAME</f>
        <v>Norfolk Southern</v>
      </c>
      <c r="F895" s="1" t="s">
        <v>47895</v>
      </c>
      <c r="G895" s="6">
        <f>E2L117C3</f>
        <v>2.0760161113145368</v>
      </c>
    </row>
    <row r="896" spans="1:7" x14ac:dyDescent="0.3">
      <c r="A896" s="11">
        <f>CURRENT_YEAR</f>
        <v>2022</v>
      </c>
      <c r="B896" s="11">
        <f>RRICC</f>
        <v>117000</v>
      </c>
      <c r="C896" s="7">
        <f>RR_ID</f>
        <v>2</v>
      </c>
      <c r="D896" s="1" t="str">
        <f>RR_SHORT_NAME</f>
        <v>NS</v>
      </c>
      <c r="E896" s="1" t="str">
        <f>RR_NAME</f>
        <v>Norfolk Southern</v>
      </c>
      <c r="F896" s="1" t="s">
        <v>47896</v>
      </c>
      <c r="G896" s="6">
        <f>E2L117C4</f>
        <v>1.9549077430374968</v>
      </c>
    </row>
    <row r="897" spans="1:7" x14ac:dyDescent="0.3">
      <c r="A897" s="11">
        <f>CURRENT_YEAR</f>
        <v>2022</v>
      </c>
      <c r="B897" s="11">
        <f>RRICC</f>
        <v>117000</v>
      </c>
      <c r="C897" s="7">
        <f>RR_ID</f>
        <v>2</v>
      </c>
      <c r="D897" s="1" t="str">
        <f>RR_SHORT_NAME</f>
        <v>NS</v>
      </c>
      <c r="E897" s="1" t="str">
        <f>RR_NAME</f>
        <v>Norfolk Southern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2022</v>
      </c>
      <c r="B898" s="11">
        <f>RRICC</f>
        <v>117000</v>
      </c>
      <c r="C898" s="7">
        <f>RR_ID</f>
        <v>2</v>
      </c>
      <c r="D898" s="1" t="str">
        <f>RR_SHORT_NAME</f>
        <v>NS</v>
      </c>
      <c r="E898" s="1" t="str">
        <f>RR_NAME</f>
        <v>Norfolk Southern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2022</v>
      </c>
      <c r="B899" s="11">
        <f>RRICC</f>
        <v>117000</v>
      </c>
      <c r="C899" s="7">
        <f>RR_ID</f>
        <v>2</v>
      </c>
      <c r="D899" s="1" t="str">
        <f>RR_SHORT_NAME</f>
        <v>NS</v>
      </c>
      <c r="E899" s="1" t="str">
        <f>RR_NAME</f>
        <v>Norfolk Southern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2022</v>
      </c>
      <c r="B900" s="11">
        <f>RRICC</f>
        <v>117000</v>
      </c>
      <c r="C900" s="7">
        <f>RR_ID</f>
        <v>2</v>
      </c>
      <c r="D900" s="1" t="str">
        <f>RR_SHORT_NAME</f>
        <v>NS</v>
      </c>
      <c r="E900" s="1" t="str">
        <f>RR_NAME</f>
        <v>Norfolk Southern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2022</v>
      </c>
      <c r="B901" s="11">
        <f>RRICC</f>
        <v>117000</v>
      </c>
      <c r="C901" s="7">
        <f>RR_ID</f>
        <v>2</v>
      </c>
      <c r="D901" s="1" t="str">
        <f>RR_SHORT_NAME</f>
        <v>NS</v>
      </c>
      <c r="E901" s="1" t="str">
        <f>RR_NAME</f>
        <v>Norfolk Southern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2022</v>
      </c>
      <c r="B902" s="11">
        <f>RRICC</f>
        <v>117000</v>
      </c>
      <c r="C902" s="7">
        <f>RR_ID</f>
        <v>2</v>
      </c>
      <c r="D902" s="1" t="str">
        <f>RR_SHORT_NAME</f>
        <v>NS</v>
      </c>
      <c r="E902" s="1" t="str">
        <f>RR_NAME</f>
        <v>Norfolk Southern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2022</v>
      </c>
      <c r="B903" s="11">
        <f>RRICC</f>
        <v>117000</v>
      </c>
      <c r="C903" s="7">
        <f>RR_ID</f>
        <v>2</v>
      </c>
      <c r="D903" s="1" t="str">
        <f>RR_SHORT_NAME</f>
        <v>NS</v>
      </c>
      <c r="E903" s="1" t="str">
        <f>RR_NAME</f>
        <v>Norfolk Southern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2022</v>
      </c>
      <c r="B904" s="11">
        <f>RRICC</f>
        <v>117000</v>
      </c>
      <c r="C904" s="7">
        <f>RR_ID</f>
        <v>2</v>
      </c>
      <c r="D904" s="1" t="str">
        <f>RR_SHORT_NAME</f>
        <v>NS</v>
      </c>
      <c r="E904" s="1" t="str">
        <f>RR_NAME</f>
        <v>Norfolk Southern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2022</v>
      </c>
      <c r="B905" s="11">
        <f>RRICC</f>
        <v>117000</v>
      </c>
      <c r="C905" s="7">
        <f>RR_ID</f>
        <v>2</v>
      </c>
      <c r="D905" s="1" t="str">
        <f>RR_SHORT_NAME</f>
        <v>NS</v>
      </c>
      <c r="E905" s="1" t="str">
        <f>RR_NAME</f>
        <v>Norfolk Southern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2022</v>
      </c>
      <c r="B906" s="11">
        <f>RRICC</f>
        <v>117000</v>
      </c>
      <c r="C906" s="7">
        <f>RR_ID</f>
        <v>2</v>
      </c>
      <c r="D906" s="1" t="str">
        <f>RR_SHORT_NAME</f>
        <v>NS</v>
      </c>
      <c r="E906" s="1" t="str">
        <f>RR_NAME</f>
        <v>Norfolk Southern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2022</v>
      </c>
      <c r="B907" s="11">
        <f>RRICC</f>
        <v>117000</v>
      </c>
      <c r="C907" s="7">
        <f>RR_ID</f>
        <v>2</v>
      </c>
      <c r="D907" s="1" t="str">
        <f>RR_SHORT_NAME</f>
        <v>NS</v>
      </c>
      <c r="E907" s="1" t="str">
        <f>RR_NAME</f>
        <v>Norfolk Southern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2022</v>
      </c>
      <c r="B908" s="11">
        <f>RRICC</f>
        <v>117000</v>
      </c>
      <c r="C908" s="7">
        <f>RR_ID</f>
        <v>2</v>
      </c>
      <c r="D908" s="1" t="str">
        <f>RR_SHORT_NAME</f>
        <v>NS</v>
      </c>
      <c r="E908" s="1" t="str">
        <f>RR_NAME</f>
        <v>Norfolk Southern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2022</v>
      </c>
      <c r="B909" s="11">
        <f>RRICC</f>
        <v>117000</v>
      </c>
      <c r="C909" s="7">
        <f>RR_ID</f>
        <v>2</v>
      </c>
      <c r="D909" s="1" t="str">
        <f>RR_SHORT_NAME</f>
        <v>NS</v>
      </c>
      <c r="E909" s="1" t="str">
        <f>RR_NAME</f>
        <v>Norfolk Southern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2022</v>
      </c>
      <c r="B910" s="11">
        <f>RRICC</f>
        <v>117000</v>
      </c>
      <c r="C910" s="7">
        <f>RR_ID</f>
        <v>2</v>
      </c>
      <c r="D910" s="1" t="str">
        <f>RR_SHORT_NAME</f>
        <v>NS</v>
      </c>
      <c r="E910" s="1" t="str">
        <f>RR_NAME</f>
        <v>Norfolk Southern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2022</v>
      </c>
      <c r="B911" s="11">
        <f>RRICC</f>
        <v>117000</v>
      </c>
      <c r="C911" s="7">
        <f>RR_ID</f>
        <v>2</v>
      </c>
      <c r="D911" s="1" t="str">
        <f>RR_SHORT_NAME</f>
        <v>NS</v>
      </c>
      <c r="E911" s="1" t="str">
        <f>RR_NAME</f>
        <v>Norfolk Southern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2022</v>
      </c>
      <c r="B912" s="11">
        <f>RRICC</f>
        <v>117000</v>
      </c>
      <c r="C912" s="7">
        <f>RR_ID</f>
        <v>2</v>
      </c>
      <c r="D912" s="1" t="str">
        <f>RR_SHORT_NAME</f>
        <v>NS</v>
      </c>
      <c r="E912" s="1" t="str">
        <f>RR_NAME</f>
        <v>Norfolk Southern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2022</v>
      </c>
      <c r="B913" s="11">
        <f>RRICC</f>
        <v>117000</v>
      </c>
      <c r="C913" s="7">
        <f>RR_ID</f>
        <v>2</v>
      </c>
      <c r="D913" s="1" t="str">
        <f>RR_SHORT_NAME</f>
        <v>NS</v>
      </c>
      <c r="E913" s="1" t="str">
        <f>RR_NAME</f>
        <v>Norfolk Southern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2022</v>
      </c>
      <c r="B914" s="11">
        <f>RRICC</f>
        <v>117000</v>
      </c>
      <c r="C914" s="7">
        <f>RR_ID</f>
        <v>2</v>
      </c>
      <c r="D914" s="1" t="str">
        <f>RR_SHORT_NAME</f>
        <v>NS</v>
      </c>
      <c r="E914" s="1" t="str">
        <f>RR_NAME</f>
        <v>Norfolk Southern</v>
      </c>
      <c r="F914" s="1" t="s">
        <v>47914</v>
      </c>
      <c r="G914" s="6">
        <f>E2L117C22</f>
        <v>521.93308543148771</v>
      </c>
    </row>
    <row r="915" spans="1:7" x14ac:dyDescent="0.3">
      <c r="A915" s="11">
        <f>CURRENT_YEAR</f>
        <v>2022</v>
      </c>
      <c r="B915" s="11">
        <f>RRICC</f>
        <v>117000</v>
      </c>
      <c r="C915" s="7">
        <f>RR_ID</f>
        <v>2</v>
      </c>
      <c r="D915" s="1" t="str">
        <f>RR_SHORT_NAME</f>
        <v>NS</v>
      </c>
      <c r="E915" s="1" t="str">
        <f>RR_NAME</f>
        <v>Norfolk Southern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2022</v>
      </c>
      <c r="B916" s="11">
        <f>RRICC</f>
        <v>117000</v>
      </c>
      <c r="C916" s="7">
        <f>RR_ID</f>
        <v>2</v>
      </c>
      <c r="D916" s="1" t="str">
        <f>RR_SHORT_NAME</f>
        <v>NS</v>
      </c>
      <c r="E916" s="1" t="str">
        <f>RR_NAME</f>
        <v>Norfolk Southern</v>
      </c>
      <c r="F916" s="1" t="s">
        <v>47916</v>
      </c>
      <c r="G916" s="6">
        <f>E2L117C24</f>
        <v>3208.0111311534356</v>
      </c>
    </row>
    <row r="917" spans="1:7" x14ac:dyDescent="0.3">
      <c r="A917" s="11">
        <f>CURRENT_YEAR</f>
        <v>2022</v>
      </c>
      <c r="B917" s="11">
        <f>RRICC</f>
        <v>117000</v>
      </c>
      <c r="C917" s="7">
        <f>RR_ID</f>
        <v>2</v>
      </c>
      <c r="D917" s="1" t="str">
        <f>RR_SHORT_NAME</f>
        <v>NS</v>
      </c>
      <c r="E917" s="1" t="str">
        <f>RR_NAME</f>
        <v>Norfolk Southern</v>
      </c>
      <c r="F917" s="1" t="s">
        <v>47917</v>
      </c>
      <c r="G917" s="6">
        <f>E2L117C25</f>
        <v>7.0694196848584658</v>
      </c>
    </row>
    <row r="918" spans="1:7" x14ac:dyDescent="0.3">
      <c r="A918" s="11">
        <f>CURRENT_YEAR</f>
        <v>2022</v>
      </c>
      <c r="B918" s="11">
        <f>RRICC</f>
        <v>117000</v>
      </c>
      <c r="C918" s="7">
        <f>RR_ID</f>
        <v>2</v>
      </c>
      <c r="D918" s="1" t="str">
        <f>RR_SHORT_NAME</f>
        <v>NS</v>
      </c>
      <c r="E918" s="1" t="str">
        <f>RR_NAME</f>
        <v>Norfolk Southern</v>
      </c>
      <c r="F918" s="1" t="s">
        <v>47918</v>
      </c>
      <c r="G918" s="6">
        <f>E2L117C26</f>
        <v>3.8881808266721554</v>
      </c>
    </row>
    <row r="919" spans="1:7" x14ac:dyDescent="0.3">
      <c r="A919" s="11">
        <f>CURRENT_YEAR</f>
        <v>2022</v>
      </c>
      <c r="B919" s="11">
        <f>RRICC</f>
        <v>117000</v>
      </c>
      <c r="C919" s="7">
        <f>RR_ID</f>
        <v>2</v>
      </c>
      <c r="D919" s="1" t="str">
        <f>RR_SHORT_NAME</f>
        <v>NS</v>
      </c>
      <c r="E919" s="1" t="str">
        <f>RR_NAME</f>
        <v>Norfolk Southern</v>
      </c>
      <c r="F919" s="1" t="s">
        <v>47919</v>
      </c>
      <c r="G919" s="6">
        <f>E2L117C27</f>
        <v>10.604129527287698</v>
      </c>
    </row>
    <row r="920" spans="1:7" x14ac:dyDescent="0.3">
      <c r="A920" s="11">
        <f>CURRENT_YEAR</f>
        <v>2022</v>
      </c>
      <c r="B920" s="11">
        <f>RRICC</f>
        <v>117000</v>
      </c>
      <c r="C920" s="7">
        <f>RR_ID</f>
        <v>2</v>
      </c>
      <c r="D920" s="1" t="str">
        <f>RR_SHORT_NAME</f>
        <v>NS</v>
      </c>
      <c r="E920" s="1" t="str">
        <f>RR_NAME</f>
        <v>Norfolk Southern</v>
      </c>
      <c r="F920" s="1" t="s">
        <v>47920</v>
      </c>
      <c r="G920" s="6">
        <f>E2L117C28</f>
        <v>8.4833036218301601</v>
      </c>
    </row>
    <row r="921" spans="1:7" x14ac:dyDescent="0.3">
      <c r="A921" s="11">
        <f>CURRENT_YEAR</f>
        <v>2022</v>
      </c>
      <c r="B921" s="11">
        <f>RRICC</f>
        <v>117000</v>
      </c>
      <c r="C921" s="7">
        <f>RR_ID</f>
        <v>2</v>
      </c>
      <c r="D921" s="1" t="str">
        <f>RR_SHORT_NAME</f>
        <v>NS</v>
      </c>
      <c r="E921" s="1" t="str">
        <f>RR_NAME</f>
        <v>Norfolk Southern</v>
      </c>
      <c r="F921" s="1" t="s">
        <v>47921</v>
      </c>
      <c r="G921" s="6">
        <f>E2L117C29</f>
        <v>1.7673549212146162</v>
      </c>
    </row>
    <row r="922" spans="1:7" x14ac:dyDescent="0.3">
      <c r="A922" s="11">
        <f>CURRENT_YEAR</f>
        <v>2022</v>
      </c>
      <c r="B922" s="11">
        <f>RRICC</f>
        <v>117000</v>
      </c>
      <c r="C922" s="7">
        <f>RR_ID</f>
        <v>2</v>
      </c>
      <c r="D922" s="1" t="str">
        <f>RR_SHORT_NAME</f>
        <v>NS</v>
      </c>
      <c r="E922" s="1" t="str">
        <f>RR_NAME</f>
        <v>Norfolk Southern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2022</v>
      </c>
      <c r="B923" s="11">
        <f>RRICC</f>
        <v>117000</v>
      </c>
      <c r="C923" s="7">
        <f>RR_ID</f>
        <v>2</v>
      </c>
      <c r="D923" s="1" t="str">
        <f>RR_SHORT_NAME</f>
        <v>NS</v>
      </c>
      <c r="E923" s="1" t="str">
        <f>RR_NAME</f>
        <v>Norfolk Southern</v>
      </c>
      <c r="F923" s="1" t="s">
        <v>47923</v>
      </c>
      <c r="G923" s="6">
        <f>E2L118C2</f>
        <v>1.7115282578492321</v>
      </c>
    </row>
    <row r="924" spans="1:7" x14ac:dyDescent="0.3">
      <c r="A924" s="11">
        <f>CURRENT_YEAR</f>
        <v>2022</v>
      </c>
      <c r="B924" s="11">
        <f>RRICC</f>
        <v>117000</v>
      </c>
      <c r="C924" s="7">
        <f>RR_ID</f>
        <v>2</v>
      </c>
      <c r="D924" s="1" t="str">
        <f>RR_SHORT_NAME</f>
        <v>NS</v>
      </c>
      <c r="E924" s="1" t="str">
        <f>RR_NAME</f>
        <v>Norfolk Southern</v>
      </c>
      <c r="F924" s="1" t="s">
        <v>47924</v>
      </c>
      <c r="G924" s="6">
        <f>E2L118C3</f>
        <v>1.6925201777129097</v>
      </c>
    </row>
    <row r="925" spans="1:7" x14ac:dyDescent="0.3">
      <c r="A925" s="11">
        <f>CURRENT_YEAR</f>
        <v>2022</v>
      </c>
      <c r="B925" s="11">
        <f>RRICC</f>
        <v>117000</v>
      </c>
      <c r="C925" s="7">
        <f>RR_ID</f>
        <v>2</v>
      </c>
      <c r="D925" s="1" t="str">
        <f>RR_SHORT_NAME</f>
        <v>NS</v>
      </c>
      <c r="E925" s="1" t="str">
        <f>RR_NAME</f>
        <v>Norfolk Southern</v>
      </c>
      <c r="F925" s="1" t="s">
        <v>47925</v>
      </c>
      <c r="G925" s="6">
        <f>E2L118C4</f>
        <v>1.6981319920136546</v>
      </c>
    </row>
    <row r="926" spans="1:7" x14ac:dyDescent="0.3">
      <c r="A926" s="11">
        <f>CURRENT_YEAR</f>
        <v>2022</v>
      </c>
      <c r="B926" s="11">
        <f>RRICC</f>
        <v>117000</v>
      </c>
      <c r="C926" s="7">
        <f>RR_ID</f>
        <v>2</v>
      </c>
      <c r="D926" s="1" t="str">
        <f>RR_SHORT_NAME</f>
        <v>NS</v>
      </c>
      <c r="E926" s="1" t="str">
        <f>RR_NAME</f>
        <v>Norfolk Southern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2022</v>
      </c>
      <c r="B927" s="11">
        <f>RRICC</f>
        <v>117000</v>
      </c>
      <c r="C927" s="7">
        <f>RR_ID</f>
        <v>2</v>
      </c>
      <c r="D927" s="1" t="str">
        <f>RR_SHORT_NAME</f>
        <v>NS</v>
      </c>
      <c r="E927" s="1" t="str">
        <f>RR_NAME</f>
        <v>Norfolk Southern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2022</v>
      </c>
      <c r="B928" s="11">
        <f>RRICC</f>
        <v>117000</v>
      </c>
      <c r="C928" s="7">
        <f>RR_ID</f>
        <v>2</v>
      </c>
      <c r="D928" s="1" t="str">
        <f>RR_SHORT_NAME</f>
        <v>NS</v>
      </c>
      <c r="E928" s="1" t="str">
        <f>RR_NAME</f>
        <v>Norfolk Southern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2022</v>
      </c>
      <c r="B929" s="11">
        <f>RRICC</f>
        <v>117000</v>
      </c>
      <c r="C929" s="7">
        <f>RR_ID</f>
        <v>2</v>
      </c>
      <c r="D929" s="1" t="str">
        <f>RR_SHORT_NAME</f>
        <v>NS</v>
      </c>
      <c r="E929" s="1" t="str">
        <f>RR_NAME</f>
        <v>Norfolk Southern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2022</v>
      </c>
      <c r="B930" s="11">
        <f>RRICC</f>
        <v>117000</v>
      </c>
      <c r="C930" s="7">
        <f>RR_ID</f>
        <v>2</v>
      </c>
      <c r="D930" s="1" t="str">
        <f>RR_SHORT_NAME</f>
        <v>NS</v>
      </c>
      <c r="E930" s="1" t="str">
        <f>RR_NAME</f>
        <v>Norfolk Southern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2022</v>
      </c>
      <c r="B931" s="11">
        <f>RRICC</f>
        <v>117000</v>
      </c>
      <c r="C931" s="7">
        <f>RR_ID</f>
        <v>2</v>
      </c>
      <c r="D931" s="1" t="str">
        <f>RR_SHORT_NAME</f>
        <v>NS</v>
      </c>
      <c r="E931" s="1" t="str">
        <f>RR_NAME</f>
        <v>Norfolk Southern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2022</v>
      </c>
      <c r="B932" s="11">
        <f>RRICC</f>
        <v>117000</v>
      </c>
      <c r="C932" s="7">
        <f>RR_ID</f>
        <v>2</v>
      </c>
      <c r="D932" s="1" t="str">
        <f>RR_SHORT_NAME</f>
        <v>NS</v>
      </c>
      <c r="E932" s="1" t="str">
        <f>RR_NAME</f>
        <v>Norfolk Southern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2022</v>
      </c>
      <c r="B933" s="11">
        <f>RRICC</f>
        <v>117000</v>
      </c>
      <c r="C933" s="7">
        <f>RR_ID</f>
        <v>2</v>
      </c>
      <c r="D933" s="1" t="str">
        <f>RR_SHORT_NAME</f>
        <v>NS</v>
      </c>
      <c r="E933" s="1" t="str">
        <f>RR_NAME</f>
        <v>Norfolk Southern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2022</v>
      </c>
      <c r="B934" s="11">
        <f>RRICC</f>
        <v>117000</v>
      </c>
      <c r="C934" s="7">
        <f>RR_ID</f>
        <v>2</v>
      </c>
      <c r="D934" s="1" t="str">
        <f>RR_SHORT_NAME</f>
        <v>NS</v>
      </c>
      <c r="E934" s="1" t="str">
        <f>RR_NAME</f>
        <v>Norfolk Southern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2022</v>
      </c>
      <c r="B935" s="11">
        <f>RRICC</f>
        <v>117000</v>
      </c>
      <c r="C935" s="7">
        <f>RR_ID</f>
        <v>2</v>
      </c>
      <c r="D935" s="1" t="str">
        <f>RR_SHORT_NAME</f>
        <v>NS</v>
      </c>
      <c r="E935" s="1" t="str">
        <f>RR_NAME</f>
        <v>Norfolk Southern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2022</v>
      </c>
      <c r="B936" s="11">
        <f>RRICC</f>
        <v>117000</v>
      </c>
      <c r="C936" s="7">
        <f>RR_ID</f>
        <v>2</v>
      </c>
      <c r="D936" s="1" t="str">
        <f>RR_SHORT_NAME</f>
        <v>NS</v>
      </c>
      <c r="E936" s="1" t="str">
        <f>RR_NAME</f>
        <v>Norfolk Southern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2022</v>
      </c>
      <c r="B937" s="11">
        <f>RRICC</f>
        <v>117000</v>
      </c>
      <c r="C937" s="7">
        <f>RR_ID</f>
        <v>2</v>
      </c>
      <c r="D937" s="1" t="str">
        <f>RR_SHORT_NAME</f>
        <v>NS</v>
      </c>
      <c r="E937" s="1" t="str">
        <f>RR_NAME</f>
        <v>Norfolk Southern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2022</v>
      </c>
      <c r="B938" s="11">
        <f>RRICC</f>
        <v>117000</v>
      </c>
      <c r="C938" s="7">
        <f>RR_ID</f>
        <v>2</v>
      </c>
      <c r="D938" s="1" t="str">
        <f>RR_SHORT_NAME</f>
        <v>NS</v>
      </c>
      <c r="E938" s="1" t="str">
        <f>RR_NAME</f>
        <v>Norfolk Southern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2022</v>
      </c>
      <c r="B939" s="11">
        <f>RRICC</f>
        <v>117000</v>
      </c>
      <c r="C939" s="7">
        <f>RR_ID</f>
        <v>2</v>
      </c>
      <c r="D939" s="1" t="str">
        <f>RR_SHORT_NAME</f>
        <v>NS</v>
      </c>
      <c r="E939" s="1" t="str">
        <f>RR_NAME</f>
        <v>Norfolk Southern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2022</v>
      </c>
      <c r="B940" s="11">
        <f>RRICC</f>
        <v>117000</v>
      </c>
      <c r="C940" s="7">
        <f>RR_ID</f>
        <v>2</v>
      </c>
      <c r="D940" s="1" t="str">
        <f>RR_SHORT_NAME</f>
        <v>NS</v>
      </c>
      <c r="E940" s="1" t="str">
        <f>RR_NAME</f>
        <v>Norfolk Southern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2022</v>
      </c>
      <c r="B941" s="11">
        <f>RRICC</f>
        <v>117000</v>
      </c>
      <c r="C941" s="7">
        <f>RR_ID</f>
        <v>2</v>
      </c>
      <c r="D941" s="1" t="str">
        <f>RR_SHORT_NAME</f>
        <v>NS</v>
      </c>
      <c r="E941" s="1" t="str">
        <f>RR_NAME</f>
        <v>Norfolk Southern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2022</v>
      </c>
      <c r="B942" s="11">
        <f>RRICC</f>
        <v>117000</v>
      </c>
      <c r="C942" s="7">
        <f>RR_ID</f>
        <v>2</v>
      </c>
      <c r="D942" s="1" t="str">
        <f>RR_SHORT_NAME</f>
        <v>NS</v>
      </c>
      <c r="E942" s="1" t="str">
        <f>RR_NAME</f>
        <v>Norfolk Southern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2022</v>
      </c>
      <c r="B943" s="11">
        <f>RRICC</f>
        <v>117000</v>
      </c>
      <c r="C943" s="7">
        <f>RR_ID</f>
        <v>2</v>
      </c>
      <c r="D943" s="1" t="str">
        <f>RR_SHORT_NAME</f>
        <v>NS</v>
      </c>
      <c r="E943" s="1" t="str">
        <f>RR_NAME</f>
        <v>Norfolk Southern</v>
      </c>
      <c r="F943" s="1" t="s">
        <v>47943</v>
      </c>
      <c r="G943" s="6">
        <f>E2L118C22</f>
        <v>521.9330854314876</v>
      </c>
    </row>
    <row r="944" spans="1:7" x14ac:dyDescent="0.3">
      <c r="A944" s="11">
        <f>CURRENT_YEAR</f>
        <v>2022</v>
      </c>
      <c r="B944" s="11">
        <f>RRICC</f>
        <v>117000</v>
      </c>
      <c r="C944" s="7">
        <f>RR_ID</f>
        <v>2</v>
      </c>
      <c r="D944" s="1" t="str">
        <f>RR_SHORT_NAME</f>
        <v>NS</v>
      </c>
      <c r="E944" s="1" t="str">
        <f>RR_NAME</f>
        <v>Norfolk Southern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2022</v>
      </c>
      <c r="B945" s="11">
        <f>RRICC</f>
        <v>117000</v>
      </c>
      <c r="C945" s="7">
        <f>RR_ID</f>
        <v>2</v>
      </c>
      <c r="D945" s="1" t="str">
        <f>RR_SHORT_NAME</f>
        <v>NS</v>
      </c>
      <c r="E945" s="1" t="str">
        <f>RR_NAME</f>
        <v>Norfolk Southern</v>
      </c>
      <c r="F945" s="1" t="s">
        <v>47945</v>
      </c>
      <c r="G945" s="6">
        <f>E2L118C24</f>
        <v>1535.3649660834008</v>
      </c>
    </row>
    <row r="946" spans="1:7" x14ac:dyDescent="0.3">
      <c r="A946" s="11">
        <f>CURRENT_YEAR</f>
        <v>2022</v>
      </c>
      <c r="B946" s="11">
        <f>RRICC</f>
        <v>117000</v>
      </c>
      <c r="C946" s="7">
        <f>RR_ID</f>
        <v>2</v>
      </c>
      <c r="D946" s="1" t="str">
        <f>RR_SHORT_NAME</f>
        <v>NS</v>
      </c>
      <c r="E946" s="1" t="str">
        <f>RR_NAME</f>
        <v>Norfolk Southern</v>
      </c>
      <c r="F946" s="1" t="s">
        <v>47946</v>
      </c>
      <c r="G946" s="6">
        <f>E2L118C25</f>
        <v>7.0694196848584667</v>
      </c>
    </row>
    <row r="947" spans="1:7" x14ac:dyDescent="0.3">
      <c r="A947" s="11">
        <f>CURRENT_YEAR</f>
        <v>2022</v>
      </c>
      <c r="B947" s="11">
        <f>RRICC</f>
        <v>117000</v>
      </c>
      <c r="C947" s="7">
        <f>RR_ID</f>
        <v>2</v>
      </c>
      <c r="D947" s="1" t="str">
        <f>RR_SHORT_NAME</f>
        <v>NS</v>
      </c>
      <c r="E947" s="1" t="str">
        <f>RR_NAME</f>
        <v>Norfolk Southern</v>
      </c>
      <c r="F947" s="1" t="s">
        <v>47947</v>
      </c>
      <c r="G947" s="6">
        <f>E2L118C26</f>
        <v>3.8881808266721563</v>
      </c>
    </row>
    <row r="948" spans="1:7" x14ac:dyDescent="0.3">
      <c r="A948" s="11">
        <f>CURRENT_YEAR</f>
        <v>2022</v>
      </c>
      <c r="B948" s="11">
        <f>RRICC</f>
        <v>117000</v>
      </c>
      <c r="C948" s="7">
        <f>RR_ID</f>
        <v>2</v>
      </c>
      <c r="D948" s="1" t="str">
        <f>RR_SHORT_NAME</f>
        <v>NS</v>
      </c>
      <c r="E948" s="1" t="str">
        <f>RR_NAME</f>
        <v>Norfolk Southern</v>
      </c>
      <c r="F948" s="1" t="s">
        <v>47948</v>
      </c>
      <c r="G948" s="6">
        <f>E2L118C27</f>
        <v>10.604129527287698</v>
      </c>
    </row>
    <row r="949" spans="1:7" x14ac:dyDescent="0.3">
      <c r="A949" s="11">
        <f>CURRENT_YEAR</f>
        <v>2022</v>
      </c>
      <c r="B949" s="11">
        <f>RRICC</f>
        <v>117000</v>
      </c>
      <c r="C949" s="7">
        <f>RR_ID</f>
        <v>2</v>
      </c>
      <c r="D949" s="1" t="str">
        <f>RR_SHORT_NAME</f>
        <v>NS</v>
      </c>
      <c r="E949" s="1" t="str">
        <f>RR_NAME</f>
        <v>Norfolk Southern</v>
      </c>
      <c r="F949" s="1" t="s">
        <v>47949</v>
      </c>
      <c r="G949" s="6">
        <f>E2L118C28</f>
        <v>8.4833036218301565</v>
      </c>
    </row>
    <row r="950" spans="1:7" x14ac:dyDescent="0.3">
      <c r="A950" s="11">
        <f>CURRENT_YEAR</f>
        <v>2022</v>
      </c>
      <c r="B950" s="11">
        <f>RRICC</f>
        <v>117000</v>
      </c>
      <c r="C950" s="7">
        <f>RR_ID</f>
        <v>2</v>
      </c>
      <c r="D950" s="1" t="str">
        <f>RR_SHORT_NAME</f>
        <v>NS</v>
      </c>
      <c r="E950" s="1" t="str">
        <f>RR_NAME</f>
        <v>Norfolk Southern</v>
      </c>
      <c r="F950" s="1" t="s">
        <v>47950</v>
      </c>
      <c r="G950" s="6">
        <f>E2L118C29</f>
        <v>1.7673549212146167</v>
      </c>
    </row>
    <row r="951" spans="1:7" x14ac:dyDescent="0.3">
      <c r="A951" s="11">
        <f>CURRENT_YEAR</f>
        <v>2022</v>
      </c>
      <c r="B951" s="11">
        <f>RRICC</f>
        <v>117000</v>
      </c>
      <c r="C951" s="7">
        <f>RR_ID</f>
        <v>2</v>
      </c>
      <c r="D951" s="1" t="str">
        <f>RR_SHORT_NAME</f>
        <v>NS</v>
      </c>
      <c r="E951" s="1" t="str">
        <f>RR_NAME</f>
        <v>Norfolk Southern</v>
      </c>
      <c r="F951" s="1" t="s">
        <v>47951</v>
      </c>
      <c r="G951" s="6">
        <f>E2L201C1</f>
        <v>21.78546892697328</v>
      </c>
    </row>
    <row r="952" spans="1:7" x14ac:dyDescent="0.3">
      <c r="A952" s="11">
        <f>CURRENT_YEAR</f>
        <v>2022</v>
      </c>
      <c r="B952" s="11">
        <f>RRICC</f>
        <v>117000</v>
      </c>
      <c r="C952" s="7">
        <f>RR_ID</f>
        <v>2</v>
      </c>
      <c r="D952" s="1" t="str">
        <f>RR_SHORT_NAME</f>
        <v>NS</v>
      </c>
      <c r="E952" s="1" t="str">
        <f>RR_NAME</f>
        <v>Norfolk Southern</v>
      </c>
      <c r="F952" s="1" t="s">
        <v>47952</v>
      </c>
      <c r="G952" s="6">
        <f>E2L202C1</f>
        <v>4.76</v>
      </c>
    </row>
    <row r="953" spans="1:7" x14ac:dyDescent="0.3">
      <c r="A953" s="11">
        <f>CURRENT_YEAR</f>
        <v>2022</v>
      </c>
      <c r="B953" s="11">
        <f>RRICC</f>
        <v>117000</v>
      </c>
      <c r="C953" s="7">
        <f>RR_ID</f>
        <v>2</v>
      </c>
      <c r="D953" s="1" t="str">
        <f>RR_SHORT_NAME</f>
        <v>NS</v>
      </c>
      <c r="E953" s="1" t="str">
        <f>RR_NAME</f>
        <v>Norfolk Southern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2022</v>
      </c>
      <c r="B954" s="11">
        <f>RRICC</f>
        <v>117000</v>
      </c>
      <c r="C954" s="7">
        <f>RR_ID</f>
        <v>2</v>
      </c>
      <c r="D954" s="1" t="str">
        <f>RR_SHORT_NAME</f>
        <v>NS</v>
      </c>
      <c r="E954" s="1" t="str">
        <f>RR_NAME</f>
        <v>Norfolk Southern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2022</v>
      </c>
      <c r="B955" s="11">
        <f>RRICC</f>
        <v>117000</v>
      </c>
      <c r="C955" s="7">
        <f>RR_ID</f>
        <v>2</v>
      </c>
      <c r="D955" s="1" t="str">
        <f>RR_SHORT_NAME</f>
        <v>NS</v>
      </c>
      <c r="E955" s="1" t="str">
        <f>RR_NAME</f>
        <v>Norfolk Southern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2022</v>
      </c>
      <c r="B956" s="11">
        <f>RRICC</f>
        <v>117000</v>
      </c>
      <c r="C956" s="7">
        <f>RR_ID</f>
        <v>2</v>
      </c>
      <c r="D956" s="1" t="str">
        <f>RR_SHORT_NAME</f>
        <v>NS</v>
      </c>
      <c r="E956" s="1" t="str">
        <f>RR_NAME</f>
        <v>Norfolk Southern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2022</v>
      </c>
      <c r="B957" s="11">
        <f>RRICC</f>
        <v>117000</v>
      </c>
      <c r="C957" s="7">
        <f>RR_ID</f>
        <v>2</v>
      </c>
      <c r="D957" s="1" t="str">
        <f>RR_SHORT_NAME</f>
        <v>NS</v>
      </c>
      <c r="E957" s="1" t="str">
        <f>RR_NAME</f>
        <v>Norfolk Southern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2022</v>
      </c>
      <c r="B958" s="11">
        <f>RRICC</f>
        <v>117000</v>
      </c>
      <c r="C958" s="7">
        <f>RR_ID</f>
        <v>2</v>
      </c>
      <c r="D958" s="1" t="str">
        <f>RR_SHORT_NAME</f>
        <v>NS</v>
      </c>
      <c r="E958" s="1" t="str">
        <f>RR_NAME</f>
        <v>Norfolk Southern</v>
      </c>
      <c r="F958" s="1" t="s">
        <v>47958</v>
      </c>
      <c r="G958" s="6">
        <f>E2L208C1</f>
        <v>2.337272564752614</v>
      </c>
    </row>
    <row r="959" spans="1:7" x14ac:dyDescent="0.3">
      <c r="A959" s="11">
        <f>CURRENT_YEAR</f>
        <v>2022</v>
      </c>
      <c r="B959" s="11">
        <f>RRICC</f>
        <v>117000</v>
      </c>
      <c r="C959" s="7">
        <f>RR_ID</f>
        <v>2</v>
      </c>
      <c r="D959" s="1" t="str">
        <f>RR_SHORT_NAME</f>
        <v>NS</v>
      </c>
      <c r="E959" s="1" t="str">
        <f>RR_NAME</f>
        <v>Norfolk Southern</v>
      </c>
      <c r="F959" s="1" t="s">
        <v>47959</v>
      </c>
      <c r="G959" s="6">
        <f>E2L209C1</f>
        <v>1.4969648948242804</v>
      </c>
    </row>
    <row r="960" spans="1:7" x14ac:dyDescent="0.3">
      <c r="A960" s="11">
        <f>CURRENT_YEAR</f>
        <v>2022</v>
      </c>
      <c r="B960" s="11">
        <f>RRICC</f>
        <v>117000</v>
      </c>
      <c r="C960" s="7">
        <f>RR_ID</f>
        <v>2</v>
      </c>
      <c r="D960" s="1" t="str">
        <f>RR_SHORT_NAME</f>
        <v>NS</v>
      </c>
      <c r="E960" s="1" t="str">
        <f>RR_NAME</f>
        <v>Norfolk Southern</v>
      </c>
      <c r="F960" s="1" t="s">
        <v>47960</v>
      </c>
      <c r="G960" s="6">
        <f>E2L210C1</f>
        <v>2.3068685483964169</v>
      </c>
    </row>
    <row r="961" spans="1:7" x14ac:dyDescent="0.3">
      <c r="A961" s="11">
        <f>CURRENT_YEAR</f>
        <v>2022</v>
      </c>
      <c r="B961" s="11">
        <f>RRICC</f>
        <v>117000</v>
      </c>
      <c r="C961" s="7">
        <f>RR_ID</f>
        <v>2</v>
      </c>
      <c r="D961" s="1" t="str">
        <f>RR_SHORT_NAME</f>
        <v>NS</v>
      </c>
      <c r="E961" s="1" t="str">
        <f>RR_NAME</f>
        <v>Norfolk Southern</v>
      </c>
      <c r="F961" s="1" t="s">
        <v>47961</v>
      </c>
      <c r="G961" s="6">
        <f>E2L211C1</f>
        <v>9324.2609747713468</v>
      </c>
    </row>
    <row r="962" spans="1:7" x14ac:dyDescent="0.3">
      <c r="A962" s="11">
        <f>CURRENT_YEAR</f>
        <v>2022</v>
      </c>
      <c r="B962" s="11">
        <f>RRICC</f>
        <v>117000</v>
      </c>
      <c r="C962" s="7">
        <f>RR_ID</f>
        <v>2</v>
      </c>
      <c r="D962" s="1" t="str">
        <f>RR_SHORT_NAME</f>
        <v>NS</v>
      </c>
      <c r="E962" s="1" t="str">
        <f>RR_NAME</f>
        <v>Norfolk Southern</v>
      </c>
      <c r="F962" s="1" t="s">
        <v>47962</v>
      </c>
      <c r="G962" s="6">
        <f>E2L212C1</f>
        <v>1575.5443069969758</v>
      </c>
    </row>
    <row r="963" spans="1:7" x14ac:dyDescent="0.3">
      <c r="A963" s="11">
        <f>CURRENT_YEAR</f>
        <v>2022</v>
      </c>
      <c r="B963" s="11">
        <f>RRICC</f>
        <v>117000</v>
      </c>
      <c r="C963" s="7">
        <f>RR_ID</f>
        <v>2</v>
      </c>
      <c r="D963" s="1" t="str">
        <f>RR_SHORT_NAME</f>
        <v>NS</v>
      </c>
      <c r="E963" s="1" t="str">
        <f>RR_NAME</f>
        <v>Norfolk Southern</v>
      </c>
      <c r="F963" s="1" t="s">
        <v>47963</v>
      </c>
      <c r="G963" s="6">
        <f>E2L213C1</f>
        <v>6994.8045140381282</v>
      </c>
    </row>
    <row r="964" spans="1:7" x14ac:dyDescent="0.3">
      <c r="A964" s="11">
        <f>CURRENT_YEAR</f>
        <v>2022</v>
      </c>
      <c r="B964" s="11">
        <f>RRICC</f>
        <v>117000</v>
      </c>
      <c r="C964" s="7">
        <f>RR_ID</f>
        <v>2</v>
      </c>
      <c r="D964" s="1" t="str">
        <f>RR_SHORT_NAME</f>
        <v>NS</v>
      </c>
      <c r="E964" s="1" t="str">
        <f>RR_NAME</f>
        <v>Norfolk Southern</v>
      </c>
      <c r="F964" s="1" t="s">
        <v>47964</v>
      </c>
      <c r="G964" s="6">
        <f>E2L214C1</f>
        <v>329104.38887641666</v>
      </c>
    </row>
    <row r="965" spans="1:7" x14ac:dyDescent="0.3">
      <c r="A965" s="11">
        <f>CURRENT_YEAR</f>
        <v>2022</v>
      </c>
      <c r="B965" s="11">
        <f>RRICC</f>
        <v>117000</v>
      </c>
      <c r="C965" s="7">
        <f>RR_ID</f>
        <v>2</v>
      </c>
      <c r="D965" s="1" t="str">
        <f>RR_SHORT_NAME</f>
        <v>NS</v>
      </c>
      <c r="E965" s="1" t="str">
        <f>RR_NAME</f>
        <v>Norfolk Southern</v>
      </c>
      <c r="F965" s="1" t="s">
        <v>47965</v>
      </c>
      <c r="G965" s="6">
        <f>E2L215C1</f>
        <v>261806.83905012769</v>
      </c>
    </row>
    <row r="966" spans="1:7" x14ac:dyDescent="0.3">
      <c r="A966" s="11">
        <f>CURRENT_YEAR</f>
        <v>2022</v>
      </c>
      <c r="B966" s="11">
        <f>RRICC</f>
        <v>117000</v>
      </c>
      <c r="C966" s="7">
        <f>RR_ID</f>
        <v>2</v>
      </c>
      <c r="D966" s="1" t="str">
        <f>RR_SHORT_NAME</f>
        <v>NS</v>
      </c>
      <c r="E966" s="1" t="str">
        <f>RR_NAME</f>
        <v>Norfolk Southern</v>
      </c>
      <c r="F966" s="1" t="s">
        <v>47966</v>
      </c>
      <c r="G966" s="6">
        <f>E2L216C1</f>
        <v>590911.22792654438</v>
      </c>
    </row>
    <row r="967" spans="1:7" x14ac:dyDescent="0.3">
      <c r="A967" s="11">
        <f>CURRENT_YEAR</f>
        <v>2022</v>
      </c>
      <c r="B967" s="11">
        <f>RRICC</f>
        <v>117000</v>
      </c>
      <c r="C967" s="7">
        <f>RR_ID</f>
        <v>2</v>
      </c>
      <c r="D967" s="1" t="str">
        <f>RR_SHORT_NAME</f>
        <v>NS</v>
      </c>
      <c r="E967" s="1" t="str">
        <f>RR_NAME</f>
        <v>Norfolk Southern</v>
      </c>
      <c r="F967" s="1" t="s">
        <v>47967</v>
      </c>
      <c r="G967" s="6">
        <f>E2L217C1</f>
        <v>55143.991999999998</v>
      </c>
    </row>
    <row r="968" spans="1:7" x14ac:dyDescent="0.3">
      <c r="A968" s="11">
        <f>CURRENT_YEAR</f>
        <v>2022</v>
      </c>
      <c r="B968" s="11">
        <f>RRICC</f>
        <v>117000</v>
      </c>
      <c r="C968" s="7">
        <f>RR_ID</f>
        <v>2</v>
      </c>
      <c r="D968" s="1" t="str">
        <f>RR_SHORT_NAME</f>
        <v>NS</v>
      </c>
      <c r="E968" s="1" t="str">
        <f>RR_NAME</f>
        <v>Norfolk Southern</v>
      </c>
      <c r="F968" s="1" t="s">
        <v>47968</v>
      </c>
      <c r="G968" s="6">
        <f>E2L218C1</f>
        <v>10.715786189845385</v>
      </c>
    </row>
    <row r="969" spans="1:7" x14ac:dyDescent="0.3">
      <c r="A969" s="11">
        <f>CURRENT_YEAR</f>
        <v>2022</v>
      </c>
      <c r="B969" s="11">
        <f>RRICC</f>
        <v>117000</v>
      </c>
      <c r="C969" s="7">
        <f>RR_ID</f>
        <v>2</v>
      </c>
      <c r="D969" s="1" t="str">
        <f>RR_SHORT_NAME</f>
        <v>NS</v>
      </c>
      <c r="E969" s="1" t="str">
        <f>RR_NAME</f>
        <v>Norfolk Southern</v>
      </c>
      <c r="F969" s="1" t="s">
        <v>47969</v>
      </c>
      <c r="G969" s="6">
        <f>E2L219C1</f>
        <v>1.1720419763156729</v>
      </c>
    </row>
    <row r="970" spans="1:7" x14ac:dyDescent="0.3">
      <c r="A970" s="11">
        <f>CURRENT_YEAR</f>
        <v>2022</v>
      </c>
      <c r="B970" s="11">
        <f>RRICC</f>
        <v>117000</v>
      </c>
      <c r="C970" s="7">
        <f>RR_ID</f>
        <v>2</v>
      </c>
      <c r="D970" s="1" t="str">
        <f>RR_SHORT_NAME</f>
        <v>NS</v>
      </c>
      <c r="E970" s="1" t="str">
        <f>RR_NAME</f>
        <v>Norfolk Southern</v>
      </c>
      <c r="F970" s="1" t="s">
        <v>47970</v>
      </c>
      <c r="G970" s="6">
        <f>E2L220C1</f>
        <v>1.425137842204625</v>
      </c>
    </row>
    <row r="971" spans="1:7" x14ac:dyDescent="0.3">
      <c r="A971" s="11">
        <f>CURRENT_YEAR</f>
        <v>2022</v>
      </c>
      <c r="B971" s="11">
        <f>RRICC</f>
        <v>117000</v>
      </c>
      <c r="C971" s="7">
        <f>RR_ID</f>
        <v>2</v>
      </c>
      <c r="D971" s="1" t="str">
        <f>RR_SHORT_NAME</f>
        <v>NS</v>
      </c>
      <c r="E971" s="1" t="str">
        <f>RR_NAME</f>
        <v>Norfolk Southern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2022</v>
      </c>
      <c r="B972" s="11">
        <f>RRICC</f>
        <v>117000</v>
      </c>
      <c r="C972" s="7">
        <f>RR_ID</f>
        <v>2</v>
      </c>
      <c r="D972" s="1" t="str">
        <f>RR_SHORT_NAME</f>
        <v>NS</v>
      </c>
      <c r="E972" s="1" t="str">
        <f>RR_NAME</f>
        <v>Norfolk Southern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2022</v>
      </c>
      <c r="B973" s="11">
        <f>RRICC</f>
        <v>117000</v>
      </c>
      <c r="C973" s="7">
        <f>RR_ID</f>
        <v>2</v>
      </c>
      <c r="D973" s="1" t="str">
        <f>RR_SHORT_NAME</f>
        <v>NS</v>
      </c>
      <c r="E973" s="1" t="str">
        <f>RR_NAME</f>
        <v>Norfolk Southern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2022</v>
      </c>
      <c r="B974" s="11">
        <f>RRICC</f>
        <v>117000</v>
      </c>
      <c r="C974" s="7">
        <f>RR_ID</f>
        <v>2</v>
      </c>
      <c r="D974" s="1" t="str">
        <f>RR_SHORT_NAME</f>
        <v>NS</v>
      </c>
      <c r="E974" s="1" t="str">
        <f>RR_NAME</f>
        <v>Norfolk Southern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2022</v>
      </c>
      <c r="B975" s="11">
        <f>RRICC</f>
        <v>117000</v>
      </c>
      <c r="C975" s="7">
        <f>RR_ID</f>
        <v>2</v>
      </c>
      <c r="D975" s="1" t="str">
        <f>RR_SHORT_NAME</f>
        <v>NS</v>
      </c>
      <c r="E975" s="1" t="str">
        <f>RR_NAME</f>
        <v>Norfolk Southern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2022</v>
      </c>
      <c r="B976" s="11">
        <f>RRICC</f>
        <v>117000</v>
      </c>
      <c r="C976" s="7">
        <f>RR_ID</f>
        <v>2</v>
      </c>
      <c r="D976" s="1" t="str">
        <f>RR_SHORT_NAME</f>
        <v>NS</v>
      </c>
      <c r="E976" s="1" t="str">
        <f>RR_NAME</f>
        <v>Norfolk Southern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2022</v>
      </c>
      <c r="B977" s="11">
        <f>RRICC</f>
        <v>117000</v>
      </c>
      <c r="C977" s="7">
        <f>RR_ID</f>
        <v>2</v>
      </c>
      <c r="D977" s="1" t="str">
        <f>RR_SHORT_NAME</f>
        <v>NS</v>
      </c>
      <c r="E977" s="1" t="str">
        <f>RR_NAME</f>
        <v>Norfolk Southern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2022</v>
      </c>
      <c r="B978" s="11">
        <f>RRICC</f>
        <v>117000</v>
      </c>
      <c r="C978" s="7">
        <f>RR_ID</f>
        <v>2</v>
      </c>
      <c r="D978" s="1" t="str">
        <f>RR_SHORT_NAME</f>
        <v>NS</v>
      </c>
      <c r="E978" s="1" t="str">
        <f>RR_NAME</f>
        <v>Norfolk Southern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2022</v>
      </c>
      <c r="B979" s="11">
        <f>RRICC</f>
        <v>117000</v>
      </c>
      <c r="C979" s="7">
        <f>RR_ID</f>
        <v>2</v>
      </c>
      <c r="D979" s="1" t="str">
        <f>RR_SHORT_NAME</f>
        <v>NS</v>
      </c>
      <c r="E979" s="1" t="str">
        <f>RR_NAME</f>
        <v>Norfolk Southern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2022</v>
      </c>
      <c r="B980" s="11">
        <f>RRICC</f>
        <v>117000</v>
      </c>
      <c r="C980" s="7">
        <f>RR_ID</f>
        <v>2</v>
      </c>
      <c r="D980" s="1" t="str">
        <f>RR_SHORT_NAME</f>
        <v>NS</v>
      </c>
      <c r="E980" s="1" t="str">
        <f>RR_NAME</f>
        <v>Norfolk Southern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2023-12-21T02:52:50Z</dcterms:created>
  <dcterms:modified xsi:type="dcterms:W3CDTF">2023-12-21T03:21:32Z</dcterms:modified>
</cp:coreProperties>
</file>