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A0027BE3-B2E2-4035-AD00-562FC2207059}" xr6:coauthVersionLast="47" xr6:coauthVersionMax="47" xr10:uidLastSave="{00000000-0000-0000-0000-000000000000}"/>
  <bookViews>
    <workbookView xWindow="3550" yWindow="1890" windowWidth="9730" windowHeight="8060" firstSheet="139" activeTab="147" xr2:uid="{17445B89-27E9-4A9C-A8DD-5E29CB7EE94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S27" i="15" s="1"/>
  <c r="O26" i="15"/>
  <c r="Q26" i="15"/>
  <c r="S26" i="15" s="1"/>
  <c r="O25" i="15"/>
  <c r="Q25" i="15"/>
  <c r="S25" i="15" s="1"/>
  <c r="O24" i="15"/>
  <c r="Q24" i="15"/>
  <c r="S24" i="15" s="1"/>
  <c r="O23" i="15"/>
  <c r="Q23" i="15"/>
  <c r="S23" i="15" s="1"/>
  <c r="O22" i="15"/>
  <c r="Q22" i="15"/>
  <c r="S22" i="15" s="1"/>
  <c r="O21" i="15"/>
  <c r="Q21" i="15"/>
  <c r="S21" i="15" s="1"/>
  <c r="O20" i="15"/>
  <c r="O19" i="15"/>
  <c r="Q19" i="15"/>
  <c r="S19" i="15" s="1"/>
  <c r="O18" i="15"/>
  <c r="O17" i="15"/>
  <c r="K17" i="15"/>
  <c r="O16" i="15"/>
  <c r="K16" i="15"/>
  <c r="Q16" i="15"/>
  <c r="S16" i="15" s="1"/>
  <c r="O15" i="15"/>
  <c r="K15" i="15"/>
  <c r="Q15" i="15"/>
  <c r="S15" i="15" s="1"/>
  <c r="O14" i="15"/>
  <c r="K14" i="15"/>
  <c r="Q14" i="15"/>
  <c r="S14" i="15" s="1"/>
  <c r="O13" i="15"/>
  <c r="K13" i="15"/>
  <c r="Q13" i="15"/>
  <c r="S13" i="15" s="1"/>
  <c r="O12" i="15"/>
  <c r="K12" i="15"/>
  <c r="Q12" i="15"/>
  <c r="S12" i="15" s="1"/>
  <c r="O11" i="15"/>
  <c r="K11" i="15"/>
  <c r="Q11" i="15"/>
  <c r="S11" i="15" s="1"/>
  <c r="O10" i="15"/>
  <c r="K10" i="15"/>
  <c r="Q10" i="15"/>
  <c r="S10" i="15" s="1"/>
  <c r="O9" i="15"/>
  <c r="K9" i="15"/>
  <c r="Q9" i="15"/>
  <c r="S9" i="15" s="1"/>
  <c r="O8" i="15"/>
  <c r="K8" i="15"/>
  <c r="Q8" i="15"/>
  <c r="S8" i="15" s="1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I39" i="101" s="1"/>
  <c r="E39" i="101"/>
  <c r="G38" i="10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I29" i="101" s="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I21" i="101" s="1"/>
  <c r="E21" i="101"/>
  <c r="G20" i="101"/>
  <c r="I20" i="101" s="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AG25" i="129"/>
  <c r="AG26" i="129" s="1"/>
  <c r="BI25" i="129"/>
  <c r="BI26" i="129" s="1"/>
  <c r="S25" i="129"/>
  <c r="AU25" i="129"/>
  <c r="AU26" i="129" s="1"/>
  <c r="BW25" i="129"/>
  <c r="BW26" i="129" s="1"/>
  <c r="BU25" i="129"/>
  <c r="BU26" i="129" s="1"/>
  <c r="AS25" i="129"/>
  <c r="AS26" i="129" s="1"/>
  <c r="Q25" i="129"/>
  <c r="BG25" i="129"/>
  <c r="BG26" i="129" s="1"/>
  <c r="AE25" i="129"/>
  <c r="AE26" i="129" s="1"/>
  <c r="BQ25" i="129"/>
  <c r="BQ26" i="129" s="1"/>
  <c r="AO25" i="129"/>
  <c r="AO26" i="129" s="1"/>
  <c r="M25" i="129"/>
  <c r="BC25" i="129"/>
  <c r="BC26" i="129" s="1"/>
  <c r="AA25" i="129"/>
  <c r="AA26" i="129" s="1"/>
  <c r="Y25" i="129"/>
  <c r="Y26" i="129" s="1"/>
  <c r="BA25" i="129"/>
  <c r="BA26" i="129" s="1"/>
  <c r="K25" i="129"/>
  <c r="AM25" i="129"/>
  <c r="AM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S17" i="29" s="1"/>
  <c r="BA17" i="7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S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Q20" i="17"/>
  <c r="Q18" i="17"/>
  <c r="Q17" i="17"/>
  <c r="Q28" i="16"/>
  <c r="Q20" i="16"/>
  <c r="Q18" i="16"/>
  <c r="Q17" i="16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S28" i="15" s="1"/>
  <c r="Q20" i="15"/>
  <c r="S20" i="15" s="1"/>
  <c r="Q18" i="15"/>
  <c r="S18" i="15" s="1"/>
  <c r="Q17" i="15"/>
  <c r="S17" i="15" s="1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6"/>
  <c r="G44" i="56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I14" i="56"/>
  <c r="G14" i="56"/>
  <c r="M14" i="56" s="1"/>
  <c r="I14" i="54"/>
  <c r="G14" i="54"/>
  <c r="M14" i="54" s="1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I36" i="54"/>
  <c r="G36" i="54"/>
  <c r="M36" i="54" s="1"/>
  <c r="I38" i="54"/>
  <c r="G38" i="54"/>
  <c r="M38" i="54" s="1"/>
  <c r="I40" i="54"/>
  <c r="G40" i="54"/>
  <c r="M40" i="54" s="1"/>
  <c r="I42" i="54"/>
  <c r="G42" i="54"/>
  <c r="M42" i="54" s="1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G67" i="11"/>
  <c r="E22" i="118"/>
  <c r="I68" i="11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I44" i="50"/>
  <c r="G44" i="50"/>
  <c r="G30" i="105"/>
  <c r="I45" i="50"/>
  <c r="G45" i="50"/>
  <c r="I48" i="50"/>
  <c r="G48" i="50"/>
  <c r="I49" i="50"/>
  <c r="G49" i="50"/>
  <c r="G8" i="48"/>
  <c r="E8" i="78"/>
  <c r="CM48" i="132"/>
  <c r="G10" i="48"/>
  <c r="M10" i="48" s="1"/>
  <c r="E9" i="78"/>
  <c r="I12" i="48"/>
  <c r="G12" i="48"/>
  <c r="M12" i="48" s="1"/>
  <c r="E10" i="78"/>
  <c r="E22" i="77"/>
  <c r="CM69" i="132"/>
  <c r="I14" i="48"/>
  <c r="E15" i="78"/>
  <c r="I107" i="11"/>
  <c r="G107" i="11"/>
  <c r="E16" i="78"/>
  <c r="I21" i="48"/>
  <c r="E17" i="78"/>
  <c r="E16" i="119"/>
  <c r="I65" i="50" s="1"/>
  <c r="CM73" i="132"/>
  <c r="G113" i="11"/>
  <c r="CM26" i="131"/>
  <c r="I118" i="11"/>
  <c r="G118" i="11"/>
  <c r="I122" i="11"/>
  <c r="G122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2" i="101"/>
  <c r="I74" i="95" s="1"/>
  <c r="I23" i="101"/>
  <c r="I75" i="95" s="1"/>
  <c r="I24" i="101"/>
  <c r="I25" i="101"/>
  <c r="I28" i="101"/>
  <c r="I73" i="95" s="1"/>
  <c r="I77" i="95"/>
  <c r="I76" i="95"/>
  <c r="I30" i="101"/>
  <c r="I28" i="95" s="1"/>
  <c r="I31" i="101"/>
  <c r="I32" i="101"/>
  <c r="I33" i="101"/>
  <c r="I78" i="95" s="1"/>
  <c r="I34" i="101"/>
  <c r="I35" i="101"/>
  <c r="I37" i="101"/>
  <c r="I38" i="101"/>
  <c r="I38" i="94"/>
  <c r="I63" i="95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M50" i="50" s="1"/>
  <c r="K49" i="50"/>
  <c r="K48" i="50"/>
  <c r="K47" i="50"/>
  <c r="M47" i="50" s="1"/>
  <c r="K46" i="50"/>
  <c r="K45" i="50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8" i="17"/>
  <c r="S9" i="17"/>
  <c r="S10" i="17"/>
  <c r="S11" i="17"/>
  <c r="S12" i="17"/>
  <c r="S13" i="17"/>
  <c r="S14" i="17"/>
  <c r="S15" i="17"/>
  <c r="S16" i="17"/>
  <c r="S8" i="16"/>
  <c r="S9" i="16"/>
  <c r="S10" i="16"/>
  <c r="S11" i="16"/>
  <c r="S12" i="16"/>
  <c r="S13" i="16"/>
  <c r="S14" i="16"/>
  <c r="S15" i="16"/>
  <c r="S16" i="16"/>
  <c r="S32" i="16"/>
  <c r="S30" i="15"/>
  <c r="E36" i="8" s="1"/>
  <c r="G51" i="10"/>
  <c r="I58" i="10"/>
  <c r="G967" i="1"/>
  <c r="Q39" i="50" l="1"/>
  <c r="Y39" i="50" s="1"/>
  <c r="Q40" i="50"/>
  <c r="Y40" i="50" s="1"/>
  <c r="Q41" i="50"/>
  <c r="Y41" i="50" s="1"/>
  <c r="Q47" i="50"/>
  <c r="Y47" i="50" s="1"/>
  <c r="Q50" i="50"/>
  <c r="Y50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W50" i="50" s="1"/>
  <c r="U49" i="50"/>
  <c r="U48" i="50"/>
  <c r="U47" i="50"/>
  <c r="W47" i="50" s="1"/>
  <c r="U46" i="50"/>
  <c r="U45" i="50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7" i="94"/>
  <c r="I62" i="95"/>
  <c r="I80" i="95"/>
  <c r="I79" i="95"/>
  <c r="I34" i="95"/>
  <c r="I33" i="95"/>
  <c r="I32" i="95"/>
  <c r="I31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G10" i="52"/>
  <c r="CA10" i="52"/>
  <c r="BW10" i="52"/>
  <c r="BQ10" i="52"/>
  <c r="BM10" i="52"/>
  <c r="BG10" i="52"/>
  <c r="BC10" i="52"/>
  <c r="AW10" i="52"/>
  <c r="BA10" i="52" s="1"/>
  <c r="AS10" i="52"/>
  <c r="AM10" i="52"/>
  <c r="AI10" i="52"/>
  <c r="AC10" i="52"/>
  <c r="Y10" i="52"/>
  <c r="Q10" i="52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49" i="50"/>
  <c r="M48" i="50"/>
  <c r="M45" i="50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Y42" i="54"/>
  <c r="Q42" i="54"/>
  <c r="W42" i="54" s="1"/>
  <c r="Y40" i="54"/>
  <c r="Q40" i="54"/>
  <c r="W40" i="54" s="1"/>
  <c r="Y38" i="54"/>
  <c r="Q38" i="54"/>
  <c r="W38" i="54" s="1"/>
  <c r="Y36" i="54"/>
  <c r="Q36" i="54"/>
  <c r="W36" i="54" s="1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Y14" i="54"/>
  <c r="Q14" i="54"/>
  <c r="W14" i="54" s="1"/>
  <c r="AS14" i="56"/>
  <c r="AM14" i="56"/>
  <c r="AI14" i="56"/>
  <c r="AC14" i="56"/>
  <c r="Y14" i="56"/>
  <c r="Q14" i="56"/>
  <c r="W14" i="56" s="1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5" i="21"/>
  <c r="K9" i="50"/>
  <c r="M9" i="50" s="1"/>
  <c r="K8" i="50"/>
  <c r="E27" i="93"/>
  <c r="E26" i="93"/>
  <c r="E25" i="93"/>
  <c r="E24" i="93"/>
  <c r="S17" i="16"/>
  <c r="S17" i="17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S44" i="56"/>
  <c r="AM44" i="56"/>
  <c r="AI44" i="56"/>
  <c r="AC44" i="56"/>
  <c r="Y44" i="56"/>
  <c r="Q44" i="56"/>
  <c r="W44" i="56" s="1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Y44" i="50"/>
  <c r="Q44" i="50"/>
  <c r="Y45" i="50"/>
  <c r="Q45" i="50"/>
  <c r="Y48" i="50"/>
  <c r="Q48" i="50"/>
  <c r="Y49" i="50"/>
  <c r="Q49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BA8" i="38"/>
  <c r="AU8" i="38"/>
  <c r="AK8" i="38"/>
  <c r="AE8" i="38"/>
  <c r="Q8" i="38"/>
  <c r="BA8" i="37"/>
  <c r="AU8" i="37"/>
  <c r="AK8" i="37"/>
  <c r="AE8" i="37"/>
  <c r="Q8" i="37"/>
  <c r="BA8" i="36"/>
  <c r="AU8" i="36"/>
  <c r="AK8" i="36"/>
  <c r="AE8" i="36"/>
  <c r="Q8" i="36"/>
  <c r="Q8" i="35"/>
  <c r="BA8" i="34"/>
  <c r="AU8" i="34"/>
  <c r="AK8" i="34"/>
  <c r="AE8" i="34"/>
  <c r="Q8" i="34"/>
  <c r="Q8" i="33"/>
  <c r="Q8" i="32"/>
  <c r="BA8" i="31"/>
  <c r="AU8" i="31"/>
  <c r="AK8" i="31"/>
  <c r="AE8" i="31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3" i="16"/>
  <c r="G29" i="10" s="1"/>
  <c r="S31" i="16"/>
  <c r="S33" i="16" s="1"/>
  <c r="I34" i="8" s="1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5" i="50"/>
  <c r="W46" i="50"/>
  <c r="W48" i="50"/>
  <c r="W49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BA41" i="32"/>
  <c r="AU41" i="32"/>
  <c r="AK41" i="32"/>
  <c r="AE41" i="32"/>
  <c r="S41" i="32"/>
  <c r="S41" i="33"/>
  <c r="BA41" i="34"/>
  <c r="AU41" i="34"/>
  <c r="AK41" i="34"/>
  <c r="AE41" i="34"/>
  <c r="S41" i="34"/>
  <c r="BA41" i="35"/>
  <c r="AU41" i="35"/>
  <c r="AK41" i="35"/>
  <c r="AE41" i="35"/>
  <c r="S41" i="35"/>
  <c r="BA41" i="36"/>
  <c r="AU41" i="36"/>
  <c r="AK41" i="36"/>
  <c r="AE41" i="36"/>
  <c r="S41" i="36"/>
  <c r="BA41" i="37"/>
  <c r="AU41" i="37"/>
  <c r="AK41" i="37"/>
  <c r="AE41" i="37"/>
  <c r="S41" i="37"/>
  <c r="BA41" i="38"/>
  <c r="AU41" i="38"/>
  <c r="AK41" i="38"/>
  <c r="AE41" i="38"/>
  <c r="S41" i="38"/>
  <c r="S41" i="39"/>
  <c r="S41" i="40"/>
  <c r="S41" i="41"/>
  <c r="S41" i="42"/>
  <c r="S41" i="43"/>
  <c r="S41" i="44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E35" i="103"/>
  <c r="E38" i="103" s="1"/>
  <c r="G62" i="117"/>
  <c r="E75" i="96" s="1"/>
  <c r="I46" i="27"/>
  <c r="M46" i="27" s="1"/>
  <c r="E40" i="103"/>
  <c r="M40" i="103" s="1"/>
  <c r="I46" i="26"/>
  <c r="M46" i="26" s="1"/>
  <c r="E41" i="103"/>
  <c r="M41" i="103" s="1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S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S26" i="17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3" i="77"/>
  <c r="AG13" i="77" s="1"/>
  <c r="I22" i="17" s="1"/>
  <c r="M22" i="17" s="1"/>
  <c r="S22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1" i="77"/>
  <c r="AK11" i="77" s="1"/>
  <c r="I20" i="16" s="1"/>
  <c r="M20" i="16" s="1"/>
  <c r="S20" i="16" s="1"/>
  <c r="AI10" i="77"/>
  <c r="AK10" i="77" s="1"/>
  <c r="I19" i="16" s="1"/>
  <c r="M19" i="16" s="1"/>
  <c r="S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AQ16" i="77"/>
  <c r="AS16" i="77" s="1"/>
  <c r="I25" i="15" s="1"/>
  <c r="M25" i="15" s="1"/>
  <c r="AQ15" i="77"/>
  <c r="AS15" i="77" s="1"/>
  <c r="I24" i="15" s="1"/>
  <c r="M24" i="15" s="1"/>
  <c r="AQ14" i="77"/>
  <c r="AS14" i="77" s="1"/>
  <c r="I23" i="15" s="1"/>
  <c r="M23" i="15" s="1"/>
  <c r="AQ13" i="77"/>
  <c r="AS13" i="77" s="1"/>
  <c r="I22" i="15" s="1"/>
  <c r="M22" i="15" s="1"/>
  <c r="AQ12" i="77"/>
  <c r="AS12" i="77" s="1"/>
  <c r="I21" i="15" s="1"/>
  <c r="M21" i="15" s="1"/>
  <c r="AQ11" i="77"/>
  <c r="AS11" i="77" s="1"/>
  <c r="I20" i="15" s="1"/>
  <c r="M20" i="15" s="1"/>
  <c r="AQ10" i="77"/>
  <c r="AS10" i="77" s="1"/>
  <c r="I19" i="15" s="1"/>
  <c r="M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G12" i="52"/>
  <c r="CA12" i="52"/>
  <c r="BW12" i="52"/>
  <c r="BQ12" i="52"/>
  <c r="BM12" i="52"/>
  <c r="BG12" i="52"/>
  <c r="BC12" i="52"/>
  <c r="AW12" i="52"/>
  <c r="BA12" i="52" s="1"/>
  <c r="AS12" i="52"/>
  <c r="AM12" i="52"/>
  <c r="AI12" i="52"/>
  <c r="AC12" i="52"/>
  <c r="Y12" i="52"/>
  <c r="Q12" i="52"/>
  <c r="M9" i="31"/>
  <c r="M9" i="30"/>
  <c r="W22" i="56"/>
  <c r="Y22" i="56"/>
  <c r="I33" i="17"/>
  <c r="M31" i="17"/>
  <c r="I33" i="18"/>
  <c r="M31" i="18"/>
  <c r="M33" i="18" s="1"/>
  <c r="G27" i="10" s="1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Y13" i="50"/>
  <c r="Q13" i="50"/>
  <c r="W13" i="50" s="1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BA12" i="31"/>
  <c r="AU12" i="31"/>
  <c r="AK12" i="31"/>
  <c r="AE12" i="31"/>
  <c r="Q12" i="31"/>
  <c r="BA23" i="31"/>
  <c r="AU23" i="31"/>
  <c r="AK23" i="31"/>
  <c r="AE23" i="31"/>
  <c r="Q23" i="31"/>
  <c r="BA24" i="31"/>
  <c r="AU24" i="31"/>
  <c r="AK24" i="31"/>
  <c r="AE24" i="31"/>
  <c r="Q24" i="31"/>
  <c r="BA25" i="31"/>
  <c r="AU25" i="31"/>
  <c r="AK25" i="31"/>
  <c r="AE25" i="31"/>
  <c r="Q25" i="31"/>
  <c r="BA26" i="31"/>
  <c r="AU26" i="31"/>
  <c r="AK26" i="31"/>
  <c r="AE26" i="31"/>
  <c r="Q26" i="31"/>
  <c r="BA27" i="31"/>
  <c r="AU27" i="31"/>
  <c r="AK27" i="31"/>
  <c r="AE27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BA33" i="31"/>
  <c r="AU33" i="31"/>
  <c r="AK33" i="31"/>
  <c r="AE33" i="31"/>
  <c r="Q33" i="31"/>
  <c r="BA34" i="31"/>
  <c r="AU34" i="31"/>
  <c r="AK34" i="31"/>
  <c r="AE34" i="31"/>
  <c r="Q34" i="31"/>
  <c r="CG19" i="52"/>
  <c r="CA19" i="52"/>
  <c r="BW19" i="52"/>
  <c r="BQ19" i="52"/>
  <c r="BM19" i="52"/>
  <c r="BG19" i="52"/>
  <c r="BC19" i="52"/>
  <c r="AW19" i="52"/>
  <c r="BA19" i="52" s="1"/>
  <c r="AS19" i="52"/>
  <c r="AM19" i="52"/>
  <c r="AI19" i="52"/>
  <c r="AC19" i="52"/>
  <c r="Y19" i="52"/>
  <c r="Q19" i="52"/>
  <c r="CG53" i="52"/>
  <c r="CA53" i="52"/>
  <c r="BW53" i="52"/>
  <c r="BQ53" i="52"/>
  <c r="BM53" i="52"/>
  <c r="BG53" i="52"/>
  <c r="BC53" i="52"/>
  <c r="AW53" i="52"/>
  <c r="BA53" i="52" s="1"/>
  <c r="AS53" i="52"/>
  <c r="AM53" i="52"/>
  <c r="AI53" i="52"/>
  <c r="AC53" i="52"/>
  <c r="Y53" i="52"/>
  <c r="Q53" i="52"/>
  <c r="CG54" i="52"/>
  <c r="CA54" i="52"/>
  <c r="BW54" i="52"/>
  <c r="BQ54" i="52"/>
  <c r="BM54" i="52"/>
  <c r="BG54" i="52"/>
  <c r="BC54" i="52"/>
  <c r="AW54" i="52"/>
  <c r="BA54" i="52" s="1"/>
  <c r="AS54" i="52"/>
  <c r="AM54" i="52"/>
  <c r="AI54" i="52"/>
  <c r="AC54" i="52"/>
  <c r="Y54" i="52"/>
  <c r="Q54" i="52"/>
  <c r="CG55" i="52"/>
  <c r="CA55" i="52"/>
  <c r="BW55" i="52"/>
  <c r="BQ55" i="52"/>
  <c r="BM55" i="52"/>
  <c r="BG55" i="52"/>
  <c r="BC55" i="52"/>
  <c r="AW55" i="52"/>
  <c r="BA55" i="52" s="1"/>
  <c r="AS55" i="52"/>
  <c r="AM55" i="52"/>
  <c r="AI55" i="52"/>
  <c r="AC55" i="52"/>
  <c r="Y55" i="52"/>
  <c r="Q55" i="52"/>
  <c r="CG56" i="52"/>
  <c r="CA56" i="52"/>
  <c r="BW56" i="52"/>
  <c r="BQ56" i="52"/>
  <c r="BM56" i="52"/>
  <c r="BG56" i="52"/>
  <c r="BC56" i="52"/>
  <c r="AW56" i="52"/>
  <c r="BA56" i="52" s="1"/>
  <c r="AS56" i="52"/>
  <c r="AM56" i="52"/>
  <c r="AI56" i="52"/>
  <c r="AC56" i="52"/>
  <c r="Y56" i="52"/>
  <c r="Q56" i="52"/>
  <c r="CG57" i="52"/>
  <c r="CA57" i="52"/>
  <c r="BW57" i="52"/>
  <c r="BQ57" i="52"/>
  <c r="BM57" i="52"/>
  <c r="BG57" i="52"/>
  <c r="BC57" i="52"/>
  <c r="AW57" i="52"/>
  <c r="BA57" i="52" s="1"/>
  <c r="AS57" i="52"/>
  <c r="AM57" i="52"/>
  <c r="AI57" i="52"/>
  <c r="AC57" i="52"/>
  <c r="Y57" i="52"/>
  <c r="Q57" i="52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G63" i="52"/>
  <c r="CA63" i="52"/>
  <c r="BW63" i="52"/>
  <c r="BQ63" i="52"/>
  <c r="BM63" i="52"/>
  <c r="BG63" i="52"/>
  <c r="BC63" i="52"/>
  <c r="AW63" i="52"/>
  <c r="BA63" i="52" s="1"/>
  <c r="AS63" i="52"/>
  <c r="AM63" i="52"/>
  <c r="AI63" i="52"/>
  <c r="AC63" i="52"/>
  <c r="Y63" i="52"/>
  <c r="Q63" i="52"/>
  <c r="CG64" i="52"/>
  <c r="CA64" i="52"/>
  <c r="BW64" i="52"/>
  <c r="BQ64" i="52"/>
  <c r="BM64" i="52"/>
  <c r="BG64" i="52"/>
  <c r="BC64" i="52"/>
  <c r="AW64" i="52"/>
  <c r="BA64" i="52" s="1"/>
  <c r="AS64" i="52"/>
  <c r="AM64" i="52"/>
  <c r="AI64" i="52"/>
  <c r="AC64" i="52"/>
  <c r="Y64" i="52"/>
  <c r="Q64" i="52"/>
  <c r="Q12" i="32"/>
  <c r="Q23" i="32"/>
  <c r="BA24" i="32"/>
  <c r="AU24" i="32"/>
  <c r="AK24" i="32"/>
  <c r="AE24" i="32"/>
  <c r="Q24" i="32"/>
  <c r="BA25" i="32"/>
  <c r="AU25" i="32"/>
  <c r="AK25" i="32"/>
  <c r="AE25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BA33" i="32"/>
  <c r="AU33" i="32"/>
  <c r="AK33" i="32"/>
  <c r="AE33" i="32"/>
  <c r="Q33" i="32"/>
  <c r="Q34" i="32"/>
  <c r="Q12" i="33"/>
  <c r="Q23" i="33"/>
  <c r="BA24" i="33"/>
  <c r="AU24" i="33"/>
  <c r="AK24" i="33"/>
  <c r="AE24" i="33"/>
  <c r="Q24" i="33"/>
  <c r="BA25" i="33"/>
  <c r="AU25" i="33"/>
  <c r="AK25" i="33"/>
  <c r="AE25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BA33" i="33"/>
  <c r="AU33" i="33"/>
  <c r="AK33" i="33"/>
  <c r="AE33" i="33"/>
  <c r="Q33" i="33"/>
  <c r="Q34" i="33"/>
  <c r="BA12" i="34"/>
  <c r="AU12" i="34"/>
  <c r="AK12" i="34"/>
  <c r="AE12" i="34"/>
  <c r="Q12" i="34"/>
  <c r="BA23" i="34"/>
  <c r="AU23" i="34"/>
  <c r="AK23" i="34"/>
  <c r="AE23" i="34"/>
  <c r="Q23" i="34"/>
  <c r="BA24" i="34"/>
  <c r="AU24" i="34"/>
  <c r="AK24" i="34"/>
  <c r="AE24" i="34"/>
  <c r="Q24" i="34"/>
  <c r="BA25" i="34"/>
  <c r="AU25" i="34"/>
  <c r="AK25" i="34"/>
  <c r="AE25" i="34"/>
  <c r="Q25" i="34"/>
  <c r="BA26" i="34"/>
  <c r="AU26" i="34"/>
  <c r="AK26" i="34"/>
  <c r="AE26" i="34"/>
  <c r="Q26" i="34"/>
  <c r="BA27" i="34"/>
  <c r="AU27" i="34"/>
  <c r="AK27" i="34"/>
  <c r="AE27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BA33" i="34"/>
  <c r="AU33" i="34"/>
  <c r="AK33" i="34"/>
  <c r="AE33" i="34"/>
  <c r="Q33" i="34"/>
  <c r="BA34" i="34"/>
  <c r="AU34" i="34"/>
  <c r="AK34" i="34"/>
  <c r="AE34" i="34"/>
  <c r="Q34" i="34"/>
  <c r="Q12" i="35"/>
  <c r="Q23" i="35"/>
  <c r="BA24" i="35"/>
  <c r="AU24" i="35"/>
  <c r="AK24" i="35"/>
  <c r="AE24" i="35"/>
  <c r="Q24" i="35"/>
  <c r="BA25" i="35"/>
  <c r="AU25" i="35"/>
  <c r="AK25" i="35"/>
  <c r="AE25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BA33" i="35"/>
  <c r="AU33" i="35"/>
  <c r="AK33" i="35"/>
  <c r="AE33" i="35"/>
  <c r="Q33" i="35"/>
  <c r="Q34" i="35"/>
  <c r="BA12" i="36"/>
  <c r="AU12" i="36"/>
  <c r="AK12" i="36"/>
  <c r="AE12" i="36"/>
  <c r="Q12" i="36"/>
  <c r="BA23" i="36"/>
  <c r="AU23" i="36"/>
  <c r="AK23" i="36"/>
  <c r="AE23" i="36"/>
  <c r="Q23" i="36"/>
  <c r="BA24" i="36"/>
  <c r="AU24" i="36"/>
  <c r="AK24" i="36"/>
  <c r="AE24" i="36"/>
  <c r="Q24" i="36"/>
  <c r="BA25" i="36"/>
  <c r="AU25" i="36"/>
  <c r="AK25" i="36"/>
  <c r="AE25" i="36"/>
  <c r="Q25" i="36"/>
  <c r="BA26" i="36"/>
  <c r="AU26" i="36"/>
  <c r="AK26" i="36"/>
  <c r="AE26" i="36"/>
  <c r="Q26" i="36"/>
  <c r="BA27" i="36"/>
  <c r="AU27" i="36"/>
  <c r="AK27" i="36"/>
  <c r="AE27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BA33" i="36"/>
  <c r="AU33" i="36"/>
  <c r="AK33" i="36"/>
  <c r="AE33" i="36"/>
  <c r="Q33" i="36"/>
  <c r="BA34" i="36"/>
  <c r="AU34" i="36"/>
  <c r="AK34" i="36"/>
  <c r="AE34" i="36"/>
  <c r="Q34" i="36"/>
  <c r="BA12" i="37"/>
  <c r="AU12" i="37"/>
  <c r="AK12" i="37"/>
  <c r="AE12" i="37"/>
  <c r="Q12" i="37"/>
  <c r="BA23" i="37"/>
  <c r="AU23" i="37"/>
  <c r="AK23" i="37"/>
  <c r="AE23" i="37"/>
  <c r="Q23" i="37"/>
  <c r="BA24" i="37"/>
  <c r="AU24" i="37"/>
  <c r="AK24" i="37"/>
  <c r="AE24" i="37"/>
  <c r="Q24" i="37"/>
  <c r="BA25" i="37"/>
  <c r="AU25" i="37"/>
  <c r="AK25" i="37"/>
  <c r="AE25" i="37"/>
  <c r="Q25" i="37"/>
  <c r="BA26" i="37"/>
  <c r="AU26" i="37"/>
  <c r="AK26" i="37"/>
  <c r="AE26" i="37"/>
  <c r="Q26" i="37"/>
  <c r="BA27" i="37"/>
  <c r="AU27" i="37"/>
  <c r="AK27" i="37"/>
  <c r="AE27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BA33" i="37"/>
  <c r="AU33" i="37"/>
  <c r="AK33" i="37"/>
  <c r="AE33" i="37"/>
  <c r="Q33" i="37"/>
  <c r="BA34" i="37"/>
  <c r="AU34" i="37"/>
  <c r="AK34" i="37"/>
  <c r="AE34" i="37"/>
  <c r="Q34" i="37"/>
  <c r="BA12" i="38"/>
  <c r="AU12" i="38"/>
  <c r="AK12" i="38"/>
  <c r="AE12" i="38"/>
  <c r="Q12" i="38"/>
  <c r="BA23" i="38"/>
  <c r="AU23" i="38"/>
  <c r="AK23" i="38"/>
  <c r="AE23" i="38"/>
  <c r="Q23" i="38"/>
  <c r="BA24" i="38"/>
  <c r="AU24" i="38"/>
  <c r="AK24" i="38"/>
  <c r="AE24" i="38"/>
  <c r="Q24" i="38"/>
  <c r="BA25" i="38"/>
  <c r="AU25" i="38"/>
  <c r="AK25" i="38"/>
  <c r="AE25" i="38"/>
  <c r="Q25" i="38"/>
  <c r="BA26" i="38"/>
  <c r="AU26" i="38"/>
  <c r="AK26" i="38"/>
  <c r="AE26" i="38"/>
  <c r="Q26" i="38"/>
  <c r="BA27" i="38"/>
  <c r="AU27" i="38"/>
  <c r="AK27" i="38"/>
  <c r="AE27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BA33" i="38"/>
  <c r="AU33" i="38"/>
  <c r="AK33" i="38"/>
  <c r="AE33" i="38"/>
  <c r="Q33" i="38"/>
  <c r="BA34" i="38"/>
  <c r="AU34" i="38"/>
  <c r="AK34" i="38"/>
  <c r="AE34" i="38"/>
  <c r="Q34" i="38"/>
  <c r="Q12" i="39"/>
  <c r="Q23" i="39"/>
  <c r="BA24" i="39"/>
  <c r="AU24" i="39"/>
  <c r="AK24" i="39"/>
  <c r="AE24" i="39"/>
  <c r="Q24" i="39"/>
  <c r="BA25" i="39"/>
  <c r="AU25" i="39"/>
  <c r="AK25" i="39"/>
  <c r="AE25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BA33" i="39"/>
  <c r="AU33" i="39"/>
  <c r="AK33" i="39"/>
  <c r="AE33" i="39"/>
  <c r="Q33" i="39"/>
  <c r="Q34" i="39"/>
  <c r="Q12" i="40"/>
  <c r="Q23" i="40"/>
  <c r="BA24" i="40"/>
  <c r="AU24" i="40"/>
  <c r="AK24" i="40"/>
  <c r="AE24" i="40"/>
  <c r="Q24" i="40"/>
  <c r="BA25" i="40"/>
  <c r="AU25" i="40"/>
  <c r="AK25" i="40"/>
  <c r="AE25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BA33" i="40"/>
  <c r="AU33" i="40"/>
  <c r="AK33" i="40"/>
  <c r="AE33" i="40"/>
  <c r="Q33" i="40"/>
  <c r="Q34" i="40"/>
  <c r="Q12" i="41"/>
  <c r="Q23" i="41"/>
  <c r="BA24" i="41"/>
  <c r="AU24" i="41"/>
  <c r="AK24" i="41"/>
  <c r="AE24" i="41"/>
  <c r="Q24" i="41"/>
  <c r="BA25" i="41"/>
  <c r="AU25" i="41"/>
  <c r="AK25" i="41"/>
  <c r="AE25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BA33" i="41"/>
  <c r="AU33" i="41"/>
  <c r="AK33" i="41"/>
  <c r="AE33" i="41"/>
  <c r="Q33" i="41"/>
  <c r="Q34" i="41"/>
  <c r="Q12" i="42"/>
  <c r="Q23" i="42"/>
  <c r="BA24" i="42"/>
  <c r="AU24" i="42"/>
  <c r="AK24" i="42"/>
  <c r="AE24" i="42"/>
  <c r="Q24" i="42"/>
  <c r="BA25" i="42"/>
  <c r="AU25" i="42"/>
  <c r="AK25" i="42"/>
  <c r="AE25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BA33" i="42"/>
  <c r="AU33" i="42"/>
  <c r="AK33" i="42"/>
  <c r="AE33" i="42"/>
  <c r="Q33" i="42"/>
  <c r="Q34" i="42"/>
  <c r="Q12" i="43"/>
  <c r="Q23" i="43"/>
  <c r="BA24" i="43"/>
  <c r="AU24" i="43"/>
  <c r="AK24" i="43"/>
  <c r="AE24" i="43"/>
  <c r="Q24" i="43"/>
  <c r="BA25" i="43"/>
  <c r="AU25" i="43"/>
  <c r="AK25" i="43"/>
  <c r="AE25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BA33" i="43"/>
  <c r="AU33" i="43"/>
  <c r="AK33" i="43"/>
  <c r="AE33" i="43"/>
  <c r="Q33" i="43"/>
  <c r="Q34" i="43"/>
  <c r="Q12" i="44"/>
  <c r="Q23" i="44"/>
  <c r="BA24" i="44"/>
  <c r="AU24" i="44"/>
  <c r="AK24" i="44"/>
  <c r="AE24" i="44"/>
  <c r="Q24" i="44"/>
  <c r="BA25" i="44"/>
  <c r="AU25" i="44"/>
  <c r="AK25" i="44"/>
  <c r="AE25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BA33" i="44"/>
  <c r="AU33" i="44"/>
  <c r="AK33" i="44"/>
  <c r="AE33" i="44"/>
  <c r="Q33" i="44"/>
  <c r="Q34" i="44"/>
  <c r="Q12" i="45"/>
  <c r="Q23" i="45"/>
  <c r="BA24" i="45"/>
  <c r="AU24" i="45"/>
  <c r="AK24" i="45"/>
  <c r="AE24" i="45"/>
  <c r="Q24" i="45"/>
  <c r="BA25" i="45"/>
  <c r="AU25" i="45"/>
  <c r="AK25" i="45"/>
  <c r="AE25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BA33" i="45"/>
  <c r="AU33" i="45"/>
  <c r="AK33" i="45"/>
  <c r="AE33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BA40" i="38"/>
  <c r="AU40" i="38"/>
  <c r="AK40" i="38"/>
  <c r="AE40" i="38"/>
  <c r="Q40" i="38"/>
  <c r="Q40" i="37"/>
  <c r="BA40" i="36"/>
  <c r="AU40" i="36"/>
  <c r="AK40" i="36"/>
  <c r="AE40" i="36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BA40" i="30"/>
  <c r="AU40" i="30"/>
  <c r="AK40" i="30"/>
  <c r="AE40" i="30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O41" i="32"/>
  <c r="AY41" i="32" s="1"/>
  <c r="AS41" i="33"/>
  <c r="AU41" i="33"/>
  <c r="AO41" i="33"/>
  <c r="AS41" i="34"/>
  <c r="AO41" i="34"/>
  <c r="AY41" i="34" s="1"/>
  <c r="AS41" i="35"/>
  <c r="AO41" i="35"/>
  <c r="AY41" i="35" s="1"/>
  <c r="AS41" i="36"/>
  <c r="AO41" i="36"/>
  <c r="AY41" i="36" s="1"/>
  <c r="AS41" i="37"/>
  <c r="AO41" i="37"/>
  <c r="AY41" i="37" s="1"/>
  <c r="AS41" i="38"/>
  <c r="AO41" i="38"/>
  <c r="AY41" i="38" s="1"/>
  <c r="AS41" i="39"/>
  <c r="AU41" i="39"/>
  <c r="AO41" i="39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U41" i="45"/>
  <c r="AO41" i="45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S8" i="31"/>
  <c r="AO8" i="31"/>
  <c r="AU8" i="32"/>
  <c r="AS8" i="32"/>
  <c r="AO8" i="32"/>
  <c r="AU8" i="33"/>
  <c r="AS8" i="33"/>
  <c r="AO8" i="33"/>
  <c r="AS8" i="34"/>
  <c r="AO8" i="34"/>
  <c r="AU8" i="35"/>
  <c r="AS8" i="35"/>
  <c r="AO8" i="35"/>
  <c r="AS8" i="36"/>
  <c r="AO8" i="36"/>
  <c r="AS8" i="37"/>
  <c r="AO8" i="37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BA37" i="32"/>
  <c r="AU37" i="32"/>
  <c r="AK37" i="32"/>
  <c r="AE37" i="32"/>
  <c r="Q37" i="32"/>
  <c r="I44" i="33"/>
  <c r="M36" i="33"/>
  <c r="BA37" i="33"/>
  <c r="AU37" i="33"/>
  <c r="AK37" i="33"/>
  <c r="AE37" i="33"/>
  <c r="Q37" i="33"/>
  <c r="I44" i="34"/>
  <c r="M36" i="34"/>
  <c r="BA37" i="34"/>
  <c r="AU37" i="34"/>
  <c r="AK37" i="34"/>
  <c r="AE37" i="34"/>
  <c r="Q37" i="34"/>
  <c r="I44" i="35"/>
  <c r="M36" i="35"/>
  <c r="BA37" i="35"/>
  <c r="AU37" i="35"/>
  <c r="AK37" i="35"/>
  <c r="AE37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BA37" i="40"/>
  <c r="AU37" i="40"/>
  <c r="AK37" i="40"/>
  <c r="AE37" i="40"/>
  <c r="Q37" i="40"/>
  <c r="I44" i="41"/>
  <c r="M36" i="41"/>
  <c r="BA37" i="41"/>
  <c r="AU37" i="41"/>
  <c r="AK37" i="41"/>
  <c r="AE37" i="41"/>
  <c r="Q37" i="41"/>
  <c r="I44" i="42"/>
  <c r="M36" i="42"/>
  <c r="BA37" i="42"/>
  <c r="AU37" i="42"/>
  <c r="AK37" i="42"/>
  <c r="AE37" i="42"/>
  <c r="Q37" i="42"/>
  <c r="I44" i="43"/>
  <c r="M36" i="43"/>
  <c r="BA37" i="43"/>
  <c r="AU37" i="43"/>
  <c r="AK37" i="43"/>
  <c r="AE37" i="43"/>
  <c r="Q37" i="43"/>
  <c r="I44" i="44"/>
  <c r="M36" i="44"/>
  <c r="BA37" i="44"/>
  <c r="AU37" i="44"/>
  <c r="AK37" i="44"/>
  <c r="AE37" i="44"/>
  <c r="Q37" i="44"/>
  <c r="I44" i="45"/>
  <c r="M36" i="45"/>
  <c r="BA37" i="45"/>
  <c r="AU37" i="45"/>
  <c r="AK37" i="45"/>
  <c r="AE37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20" i="52"/>
  <c r="Y20" i="52"/>
  <c r="AQ20" i="52"/>
  <c r="AS20" i="52"/>
  <c r="CE20" i="52"/>
  <c r="CG20" i="52"/>
  <c r="W15" i="50"/>
  <c r="Y15" i="50"/>
  <c r="M33" i="17"/>
  <c r="G28" i="10" s="1"/>
  <c r="S31" i="17"/>
  <c r="S33" i="17" s="1"/>
  <c r="I33" i="8" s="1"/>
  <c r="BA9" i="30"/>
  <c r="AU9" i="30"/>
  <c r="AK9" i="30"/>
  <c r="AE9" i="30"/>
  <c r="Q9" i="30"/>
  <c r="BA9" i="31"/>
  <c r="AU9" i="31"/>
  <c r="AK9" i="31"/>
  <c r="AE9" i="31"/>
  <c r="Q9" i="31"/>
  <c r="Q9" i="32"/>
  <c r="Q9" i="33"/>
  <c r="BA9" i="34"/>
  <c r="AU9" i="34"/>
  <c r="AK9" i="34"/>
  <c r="AE9" i="34"/>
  <c r="Q9" i="34"/>
  <c r="Q9" i="35"/>
  <c r="BA9" i="36"/>
  <c r="AU9" i="36"/>
  <c r="AK9" i="36"/>
  <c r="AE9" i="36"/>
  <c r="Q9" i="36"/>
  <c r="BA9" i="37"/>
  <c r="AU9" i="37"/>
  <c r="AK9" i="37"/>
  <c r="AE9" i="37"/>
  <c r="Q9" i="37"/>
  <c r="BA9" i="38"/>
  <c r="AU9" i="38"/>
  <c r="AK9" i="38"/>
  <c r="AE9" i="38"/>
  <c r="Q9" i="38"/>
  <c r="Q9" i="39"/>
  <c r="Q9" i="40"/>
  <c r="Q9" i="41"/>
  <c r="Q9" i="42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BA18" i="45"/>
  <c r="AU18" i="45"/>
  <c r="AK18" i="45"/>
  <c r="AE18" i="45"/>
  <c r="Q18" i="45"/>
  <c r="BA18" i="44"/>
  <c r="AU18" i="44"/>
  <c r="AK18" i="44"/>
  <c r="AE18" i="44"/>
  <c r="Q18" i="44"/>
  <c r="BA18" i="43"/>
  <c r="AU18" i="43"/>
  <c r="AK18" i="43"/>
  <c r="AE18" i="43"/>
  <c r="Q18" i="43"/>
  <c r="BA18" i="42"/>
  <c r="AU18" i="42"/>
  <c r="AK18" i="42"/>
  <c r="AE18" i="42"/>
  <c r="Q18" i="42"/>
  <c r="BA18" i="41"/>
  <c r="AU18" i="41"/>
  <c r="AK18" i="41"/>
  <c r="AE18" i="41"/>
  <c r="Q18" i="41"/>
  <c r="BA18" i="40"/>
  <c r="AU18" i="40"/>
  <c r="AK18" i="40"/>
  <c r="AE18" i="40"/>
  <c r="Q18" i="40"/>
  <c r="BA18" i="39"/>
  <c r="AU18" i="39"/>
  <c r="AK18" i="39"/>
  <c r="AE18" i="39"/>
  <c r="Q18" i="39"/>
  <c r="BA18" i="38"/>
  <c r="AU18" i="38"/>
  <c r="AK18" i="38"/>
  <c r="AE18" i="38"/>
  <c r="Q18" i="38"/>
  <c r="BA18" i="37"/>
  <c r="AU18" i="37"/>
  <c r="AK18" i="37"/>
  <c r="AE18" i="37"/>
  <c r="Q18" i="37"/>
  <c r="BA18" i="36"/>
  <c r="AU18" i="36"/>
  <c r="AK18" i="36"/>
  <c r="AE18" i="36"/>
  <c r="Q18" i="36"/>
  <c r="BA18" i="35"/>
  <c r="AU18" i="35"/>
  <c r="AK18" i="35"/>
  <c r="AE18" i="35"/>
  <c r="Q18" i="35"/>
  <c r="BA18" i="34"/>
  <c r="AU18" i="34"/>
  <c r="AK18" i="34"/>
  <c r="AE18" i="34"/>
  <c r="Q18" i="34"/>
  <c r="BA18" i="33"/>
  <c r="AU18" i="33"/>
  <c r="AK18" i="33"/>
  <c r="AE18" i="33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BA16" i="46"/>
  <c r="AU16" i="46"/>
  <c r="AK16" i="46"/>
  <c r="AE16" i="46"/>
  <c r="Q16" i="46"/>
  <c r="BA16" i="45"/>
  <c r="AU16" i="45"/>
  <c r="AK16" i="45"/>
  <c r="AE16" i="45"/>
  <c r="Q16" i="45"/>
  <c r="BA16" i="44"/>
  <c r="AU16" i="44"/>
  <c r="AK16" i="44"/>
  <c r="AE16" i="44"/>
  <c r="Q16" i="44"/>
  <c r="BA16" i="43"/>
  <c r="AU16" i="43"/>
  <c r="AK16" i="43"/>
  <c r="AE16" i="43"/>
  <c r="Q16" i="43"/>
  <c r="BA16" i="42"/>
  <c r="AU16" i="42"/>
  <c r="AK16" i="42"/>
  <c r="AE16" i="42"/>
  <c r="Q16" i="42"/>
  <c r="BA16" i="41"/>
  <c r="AU16" i="41"/>
  <c r="AK16" i="41"/>
  <c r="AE16" i="41"/>
  <c r="Q16" i="41"/>
  <c r="BA16" i="40"/>
  <c r="AU16" i="40"/>
  <c r="AK16" i="40"/>
  <c r="AE16" i="40"/>
  <c r="Q16" i="40"/>
  <c r="BA16" i="39"/>
  <c r="AU16" i="39"/>
  <c r="AK16" i="39"/>
  <c r="AE16" i="39"/>
  <c r="Q16" i="39"/>
  <c r="BA16" i="38"/>
  <c r="AU16" i="38"/>
  <c r="AK16" i="38"/>
  <c r="AE16" i="38"/>
  <c r="Q16" i="38"/>
  <c r="BA16" i="37"/>
  <c r="AU16" i="37"/>
  <c r="AK16" i="37"/>
  <c r="AE16" i="37"/>
  <c r="Q16" i="37"/>
  <c r="BA16" i="36"/>
  <c r="AU16" i="36"/>
  <c r="AK16" i="36"/>
  <c r="AE16" i="36"/>
  <c r="Q16" i="36"/>
  <c r="BA16" i="35"/>
  <c r="AU16" i="35"/>
  <c r="AK16" i="35"/>
  <c r="AE16" i="35"/>
  <c r="Q16" i="35"/>
  <c r="BA16" i="34"/>
  <c r="AU16" i="34"/>
  <c r="AK16" i="34"/>
  <c r="AE16" i="34"/>
  <c r="Q16" i="34"/>
  <c r="BA16" i="33"/>
  <c r="AU16" i="33"/>
  <c r="AK16" i="33"/>
  <c r="AE16" i="33"/>
  <c r="Q16" i="33"/>
  <c r="BA16" i="32"/>
  <c r="AU16" i="32"/>
  <c r="AK16" i="32"/>
  <c r="AE16" i="32"/>
  <c r="Q16" i="32"/>
  <c r="CG28" i="52"/>
  <c r="CA28" i="52"/>
  <c r="BW28" i="52"/>
  <c r="BQ28" i="52"/>
  <c r="BM28" i="52"/>
  <c r="BG28" i="52"/>
  <c r="BC28" i="52"/>
  <c r="AW28" i="52"/>
  <c r="BA28" i="52" s="1"/>
  <c r="AS28" i="52"/>
  <c r="AM28" i="52"/>
  <c r="AI28" i="52"/>
  <c r="AC28" i="52"/>
  <c r="Y28" i="52"/>
  <c r="Q28" i="52"/>
  <c r="BA16" i="31"/>
  <c r="AU16" i="31"/>
  <c r="AK16" i="31"/>
  <c r="AE16" i="31"/>
  <c r="Q16" i="31"/>
  <c r="BA16" i="30"/>
  <c r="AU16" i="30"/>
  <c r="AK16" i="30"/>
  <c r="AE16" i="30"/>
  <c r="Q16" i="30"/>
  <c r="BA15" i="46"/>
  <c r="AU15" i="46"/>
  <c r="AK15" i="46"/>
  <c r="AE15" i="46"/>
  <c r="Q15" i="46"/>
  <c r="BA15" i="45"/>
  <c r="AU15" i="45"/>
  <c r="AK15" i="45"/>
  <c r="AE15" i="45"/>
  <c r="Q15" i="45"/>
  <c r="BA15" i="44"/>
  <c r="AU15" i="44"/>
  <c r="AK15" i="44"/>
  <c r="AE15" i="44"/>
  <c r="Q15" i="44"/>
  <c r="BA15" i="43"/>
  <c r="AU15" i="43"/>
  <c r="AK15" i="43"/>
  <c r="AE15" i="43"/>
  <c r="Q15" i="43"/>
  <c r="BA15" i="42"/>
  <c r="AU15" i="42"/>
  <c r="AK15" i="42"/>
  <c r="AE15" i="42"/>
  <c r="Q15" i="42"/>
  <c r="BA15" i="41"/>
  <c r="AU15" i="41"/>
  <c r="AK15" i="41"/>
  <c r="AE15" i="41"/>
  <c r="Q15" i="41"/>
  <c r="BA15" i="40"/>
  <c r="AU15" i="40"/>
  <c r="AK15" i="40"/>
  <c r="AE15" i="40"/>
  <c r="Q15" i="40"/>
  <c r="BA15" i="39"/>
  <c r="AU15" i="39"/>
  <c r="AK15" i="39"/>
  <c r="AE15" i="39"/>
  <c r="Q15" i="39"/>
  <c r="BA15" i="38"/>
  <c r="AU15" i="38"/>
  <c r="AK15" i="38"/>
  <c r="AE15" i="38"/>
  <c r="Q15" i="38"/>
  <c r="BA15" i="37"/>
  <c r="AU15" i="37"/>
  <c r="AK15" i="37"/>
  <c r="AE15" i="37"/>
  <c r="Q15" i="37"/>
  <c r="BA15" i="36"/>
  <c r="AU15" i="36"/>
  <c r="AK15" i="36"/>
  <c r="AE15" i="36"/>
  <c r="Q15" i="36"/>
  <c r="BA15" i="35"/>
  <c r="AU15" i="35"/>
  <c r="AK15" i="35"/>
  <c r="AE15" i="35"/>
  <c r="Q15" i="35"/>
  <c r="BA15" i="34"/>
  <c r="AU15" i="34"/>
  <c r="AK15" i="34"/>
  <c r="AE15" i="34"/>
  <c r="Q15" i="34"/>
  <c r="BA15" i="33"/>
  <c r="AU15" i="33"/>
  <c r="AK15" i="33"/>
  <c r="AE15" i="33"/>
  <c r="Q15" i="33"/>
  <c r="BA15" i="32"/>
  <c r="AU15" i="32"/>
  <c r="AK15" i="32"/>
  <c r="AE15" i="32"/>
  <c r="Q15" i="32"/>
  <c r="CG26" i="52"/>
  <c r="CA26" i="52"/>
  <c r="BW26" i="52"/>
  <c r="BQ26" i="52"/>
  <c r="BM26" i="52"/>
  <c r="BG26" i="52"/>
  <c r="BC26" i="52"/>
  <c r="AW26" i="52"/>
  <c r="BA26" i="52" s="1"/>
  <c r="AS26" i="52"/>
  <c r="AM26" i="52"/>
  <c r="AI26" i="52"/>
  <c r="AC26" i="52"/>
  <c r="Y26" i="52"/>
  <c r="Q26" i="52"/>
  <c r="BA15" i="31"/>
  <c r="AU15" i="31"/>
  <c r="AK15" i="31"/>
  <c r="AE15" i="3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Q14" i="43"/>
  <c r="Q14" i="42"/>
  <c r="Q14" i="41"/>
  <c r="Q14" i="40"/>
  <c r="Q14" i="39"/>
  <c r="BA14" i="38"/>
  <c r="AU14" i="38"/>
  <c r="AK14" i="38"/>
  <c r="AE14" i="38"/>
  <c r="Q14" i="38"/>
  <c r="BA14" i="37"/>
  <c r="AU14" i="37"/>
  <c r="AK14" i="37"/>
  <c r="AE14" i="37"/>
  <c r="Q14" i="37"/>
  <c r="BA14" i="36"/>
  <c r="AU14" i="36"/>
  <c r="AK14" i="36"/>
  <c r="AE14" i="36"/>
  <c r="Q14" i="36"/>
  <c r="Q14" i="35"/>
  <c r="BA14" i="34"/>
  <c r="AU14" i="34"/>
  <c r="AK14" i="34"/>
  <c r="AE14" i="34"/>
  <c r="Q14" i="34"/>
  <c r="Q14" i="33"/>
  <c r="Q14" i="32"/>
  <c r="CG24" i="52"/>
  <c r="CA24" i="52"/>
  <c r="BW24" i="52"/>
  <c r="BQ24" i="52"/>
  <c r="BM24" i="52"/>
  <c r="BG24" i="52"/>
  <c r="BC24" i="52"/>
  <c r="AW24" i="52"/>
  <c r="BA24" i="52" s="1"/>
  <c r="AS24" i="52"/>
  <c r="AM24" i="52"/>
  <c r="AI24" i="52"/>
  <c r="AC24" i="52"/>
  <c r="Y24" i="52"/>
  <c r="Q24" i="52"/>
  <c r="BA14" i="31"/>
  <c r="AU14" i="31"/>
  <c r="AK14" i="31"/>
  <c r="AE14" i="31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Q13" i="43"/>
  <c r="Q13" i="42"/>
  <c r="Q13" i="41"/>
  <c r="Q13" i="40"/>
  <c r="Q13" i="39"/>
  <c r="BA13" i="38"/>
  <c r="AU13" i="38"/>
  <c r="AK13" i="38"/>
  <c r="AE13" i="38"/>
  <c r="Q13" i="38"/>
  <c r="BA13" i="37"/>
  <c r="AU13" i="37"/>
  <c r="AK13" i="37"/>
  <c r="AE13" i="37"/>
  <c r="Q13" i="37"/>
  <c r="BA13" i="36"/>
  <c r="AU13" i="36"/>
  <c r="AK13" i="36"/>
  <c r="AE13" i="36"/>
  <c r="Q13" i="36"/>
  <c r="Q13" i="35"/>
  <c r="BA13" i="34"/>
  <c r="AU13" i="34"/>
  <c r="AK13" i="34"/>
  <c r="AE13" i="34"/>
  <c r="Q13" i="34"/>
  <c r="Q13" i="33"/>
  <c r="Q13" i="32"/>
  <c r="CG22" i="52"/>
  <c r="CA22" i="52"/>
  <c r="BW22" i="52"/>
  <c r="BQ22" i="52"/>
  <c r="BM22" i="52"/>
  <c r="BG22" i="52"/>
  <c r="BC22" i="52"/>
  <c r="AW22" i="52"/>
  <c r="BA22" i="52" s="1"/>
  <c r="AS22" i="52"/>
  <c r="AM22" i="52"/>
  <c r="AI22" i="52"/>
  <c r="AC22" i="52"/>
  <c r="Y22" i="52"/>
  <c r="Q22" i="52"/>
  <c r="BA13" i="31"/>
  <c r="AU13" i="31"/>
  <c r="AK13" i="31"/>
  <c r="AE13" i="31"/>
  <c r="Q13" i="31"/>
  <c r="BA13" i="30"/>
  <c r="AU13" i="30"/>
  <c r="AK13" i="30"/>
  <c r="AE13" i="30"/>
  <c r="Q13" i="30"/>
  <c r="BA11" i="46"/>
  <c r="AU11" i="46"/>
  <c r="AK11" i="46"/>
  <c r="AE11" i="46"/>
  <c r="Q11" i="46"/>
  <c r="BA11" i="45"/>
  <c r="AU11" i="45"/>
  <c r="AK11" i="45"/>
  <c r="AE11" i="45"/>
  <c r="Q11" i="45"/>
  <c r="BA11" i="44"/>
  <c r="AU11" i="44"/>
  <c r="AK11" i="44"/>
  <c r="AE11" i="44"/>
  <c r="Q11" i="44"/>
  <c r="BA11" i="43"/>
  <c r="AU11" i="43"/>
  <c r="AK11" i="43"/>
  <c r="AE11" i="43"/>
  <c r="Q11" i="43"/>
  <c r="BA11" i="42"/>
  <c r="AU11" i="42"/>
  <c r="AK11" i="42"/>
  <c r="AE11" i="42"/>
  <c r="Q11" i="42"/>
  <c r="BA11" i="41"/>
  <c r="AU11" i="41"/>
  <c r="AK11" i="41"/>
  <c r="AE11" i="41"/>
  <c r="Q11" i="41"/>
  <c r="BA11" i="40"/>
  <c r="AU11" i="40"/>
  <c r="AK11" i="40"/>
  <c r="AE11" i="40"/>
  <c r="Q11" i="40"/>
  <c r="BA11" i="39"/>
  <c r="AU11" i="39"/>
  <c r="AK11" i="39"/>
  <c r="AE11" i="39"/>
  <c r="Q11" i="39"/>
  <c r="BA11" i="38"/>
  <c r="AU11" i="38"/>
  <c r="AK11" i="38"/>
  <c r="AE11" i="38"/>
  <c r="Q11" i="38"/>
  <c r="BA11" i="37"/>
  <c r="AU11" i="37"/>
  <c r="AK11" i="37"/>
  <c r="AE11" i="37"/>
  <c r="Q11" i="37"/>
  <c r="BA11" i="36"/>
  <c r="AU11" i="36"/>
  <c r="AK11" i="36"/>
  <c r="AE11" i="36"/>
  <c r="Q11" i="36"/>
  <c r="BA11" i="35"/>
  <c r="AU11" i="35"/>
  <c r="AK11" i="35"/>
  <c r="AE11" i="35"/>
  <c r="Q11" i="35"/>
  <c r="BA11" i="34"/>
  <c r="AU11" i="34"/>
  <c r="AK11" i="34"/>
  <c r="AE11" i="34"/>
  <c r="Q11" i="34"/>
  <c r="BA11" i="33"/>
  <c r="AU11" i="33"/>
  <c r="AK11" i="33"/>
  <c r="AE11" i="33"/>
  <c r="Q11" i="33"/>
  <c r="BA11" i="32"/>
  <c r="AU11" i="32"/>
  <c r="AK11" i="32"/>
  <c r="AE11" i="32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BA11" i="31"/>
  <c r="AU11" i="31"/>
  <c r="AK11" i="31"/>
  <c r="AE11" i="3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AQ19" i="77"/>
  <c r="AS19" i="77" s="1"/>
  <c r="I28" i="15" s="1"/>
  <c r="M28" i="15" s="1"/>
  <c r="AQ18" i="77"/>
  <c r="AS18" i="77" s="1"/>
  <c r="I27" i="15" s="1"/>
  <c r="M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I41" i="32" s="1"/>
  <c r="AC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I41" i="35" s="1"/>
  <c r="AC41" i="35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I41" i="36" s="1"/>
  <c r="AC41" i="36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I41" i="38" s="1"/>
  <c r="AC41" i="38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I41" i="37" s="1"/>
  <c r="AC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C41" i="45"/>
  <c r="AE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1" i="45"/>
  <c r="AI41" i="45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1" i="39"/>
  <c r="AI41" i="39"/>
  <c r="AK43" i="39"/>
  <c r="AI43" i="39"/>
  <c r="AK8" i="39"/>
  <c r="AK43" i="37"/>
  <c r="AI43" i="37"/>
  <c r="AK43" i="38"/>
  <c r="AI43" i="38"/>
  <c r="AK43" i="36"/>
  <c r="AI43" i="36"/>
  <c r="AK43" i="35"/>
  <c r="AI43" i="35"/>
  <c r="AK41" i="31"/>
  <c r="AI41" i="31"/>
  <c r="AK43" i="31"/>
  <c r="AI43" i="31"/>
  <c r="AE8" i="35"/>
  <c r="Y8" i="35"/>
  <c r="AC8" i="35"/>
  <c r="Y8" i="31"/>
  <c r="AC8" i="31"/>
  <c r="AK43" i="34"/>
  <c r="AI43" i="34"/>
  <c r="AK41" i="33"/>
  <c r="AI41" i="33"/>
  <c r="AK43" i="33"/>
  <c r="AI43" i="33"/>
  <c r="AK8" i="33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M30" i="15" s="1"/>
  <c r="E36" i="10" s="1"/>
  <c r="I30" i="15"/>
  <c r="M16" i="21"/>
  <c r="I28" i="21"/>
  <c r="M18" i="16"/>
  <c r="I30" i="16"/>
  <c r="M18" i="17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Y59" i="50"/>
  <c r="Q59" i="50"/>
  <c r="W59" i="50" s="1"/>
  <c r="CG93" i="52"/>
  <c r="CA93" i="52"/>
  <c r="CE93" i="52" s="1"/>
  <c r="BW93" i="52"/>
  <c r="BQ93" i="52"/>
  <c r="BM93" i="52"/>
  <c r="BG93" i="52"/>
  <c r="BC93" i="52"/>
  <c r="AW93" i="52"/>
  <c r="AS93" i="52"/>
  <c r="AM93" i="52"/>
  <c r="AQ93" i="52" s="1"/>
  <c r="AI93" i="52"/>
  <c r="AC93" i="52"/>
  <c r="Y93" i="52"/>
  <c r="Q93" i="52"/>
  <c r="W93" i="52" s="1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Y57" i="50"/>
  <c r="Q57" i="50"/>
  <c r="W57" i="50" s="1"/>
  <c r="CG91" i="52"/>
  <c r="CA91" i="52"/>
  <c r="CE91" i="52" s="1"/>
  <c r="BW91" i="52"/>
  <c r="BQ91" i="52"/>
  <c r="BM91" i="52"/>
  <c r="BG91" i="52"/>
  <c r="BC91" i="52"/>
  <c r="AW91" i="52"/>
  <c r="AS91" i="52"/>
  <c r="AM91" i="52"/>
  <c r="AQ91" i="52" s="1"/>
  <c r="AI91" i="52"/>
  <c r="AC91" i="52"/>
  <c r="Y91" i="52"/>
  <c r="Q91" i="52"/>
  <c r="W91" i="52" s="1"/>
  <c r="Y56" i="50"/>
  <c r="Q56" i="50"/>
  <c r="W56" i="50" s="1"/>
  <c r="CG90" i="52"/>
  <c r="CA90" i="52"/>
  <c r="CE90" i="52" s="1"/>
  <c r="BW90" i="52"/>
  <c r="BQ90" i="52"/>
  <c r="BM90" i="52"/>
  <c r="BG90" i="52"/>
  <c r="BC90" i="52"/>
  <c r="AW90" i="52"/>
  <c r="AS90" i="52"/>
  <c r="AM90" i="52"/>
  <c r="AQ90" i="52" s="1"/>
  <c r="AI90" i="52"/>
  <c r="AC90" i="52"/>
  <c r="Y90" i="52"/>
  <c r="Q90" i="52"/>
  <c r="W90" i="52" s="1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Y53" i="50"/>
  <c r="Q53" i="50"/>
  <c r="W53" i="50" s="1"/>
  <c r="CG87" i="52"/>
  <c r="CA87" i="52"/>
  <c r="CE87" i="52" s="1"/>
  <c r="BW87" i="52"/>
  <c r="BQ87" i="52"/>
  <c r="BM87" i="52"/>
  <c r="BG87" i="52"/>
  <c r="BC87" i="52"/>
  <c r="AW87" i="52"/>
  <c r="AS87" i="52"/>
  <c r="AM87" i="52"/>
  <c r="AQ87" i="52" s="1"/>
  <c r="AI87" i="52"/>
  <c r="AC87" i="52"/>
  <c r="Y87" i="52"/>
  <c r="Q87" i="52"/>
  <c r="W87" i="52" s="1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Y21" i="50"/>
  <c r="Q21" i="50"/>
  <c r="W21" i="50" s="1"/>
  <c r="CG31" i="52"/>
  <c r="CA31" i="52"/>
  <c r="CE31" i="52" s="1"/>
  <c r="BW31" i="52"/>
  <c r="BQ31" i="52"/>
  <c r="BM31" i="52"/>
  <c r="BG31" i="52"/>
  <c r="BC31" i="52"/>
  <c r="AW31" i="52"/>
  <c r="AS31" i="52"/>
  <c r="AM31" i="52"/>
  <c r="AQ31" i="52" s="1"/>
  <c r="AI31" i="52"/>
  <c r="AC31" i="52"/>
  <c r="Y31" i="52"/>
  <c r="Q31" i="52"/>
  <c r="W31" i="52" s="1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Y19" i="50"/>
  <c r="Q19" i="50"/>
  <c r="W19" i="50" s="1"/>
  <c r="CG27" i="52"/>
  <c r="CA27" i="52"/>
  <c r="CE27" i="52" s="1"/>
  <c r="BW27" i="52"/>
  <c r="BQ27" i="52"/>
  <c r="BM27" i="52"/>
  <c r="BG27" i="52"/>
  <c r="BC27" i="52"/>
  <c r="AW27" i="52"/>
  <c r="AS27" i="52"/>
  <c r="AM27" i="52"/>
  <c r="AQ27" i="52" s="1"/>
  <c r="AI27" i="52"/>
  <c r="AC27" i="52"/>
  <c r="Y27" i="52"/>
  <c r="Q27" i="52"/>
  <c r="W27" i="52" s="1"/>
  <c r="Y18" i="50"/>
  <c r="Q18" i="50"/>
  <c r="W18" i="50" s="1"/>
  <c r="CG25" i="52"/>
  <c r="CA25" i="52"/>
  <c r="CE25" i="52" s="1"/>
  <c r="BW25" i="52"/>
  <c r="BQ25" i="52"/>
  <c r="BM25" i="52"/>
  <c r="BG25" i="52"/>
  <c r="BC25" i="52"/>
  <c r="AW25" i="52"/>
  <c r="AS25" i="52"/>
  <c r="AM25" i="52"/>
  <c r="AQ25" i="52" s="1"/>
  <c r="AI25" i="52"/>
  <c r="AC25" i="52"/>
  <c r="Y25" i="52"/>
  <c r="Q25" i="52"/>
  <c r="W25" i="52" s="1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Y12" i="50"/>
  <c r="Q12" i="50"/>
  <c r="W12" i="50" s="1"/>
  <c r="CG15" i="52"/>
  <c r="CA15" i="52"/>
  <c r="CE15" i="52" s="1"/>
  <c r="BW15" i="52"/>
  <c r="BQ15" i="52"/>
  <c r="BM15" i="52"/>
  <c r="BG15" i="52"/>
  <c r="BC15" i="52"/>
  <c r="AW15" i="52"/>
  <c r="AS15" i="52"/>
  <c r="AM15" i="52"/>
  <c r="AQ15" i="52" s="1"/>
  <c r="AI15" i="52"/>
  <c r="AC15" i="52"/>
  <c r="Y15" i="52"/>
  <c r="Q15" i="52"/>
  <c r="W15" i="52" s="1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Y36" i="50"/>
  <c r="Q36" i="50"/>
  <c r="W36" i="50" s="1"/>
  <c r="CG51" i="52"/>
  <c r="CA51" i="52"/>
  <c r="CE51" i="52" s="1"/>
  <c r="BW51" i="52"/>
  <c r="BQ51" i="52"/>
  <c r="BM51" i="52"/>
  <c r="BG51" i="52"/>
  <c r="BC51" i="52"/>
  <c r="AW51" i="52"/>
  <c r="AS51" i="52"/>
  <c r="AM51" i="52"/>
  <c r="AQ51" i="52" s="1"/>
  <c r="AI51" i="52"/>
  <c r="AC51" i="52"/>
  <c r="Y51" i="52"/>
  <c r="Q51" i="52"/>
  <c r="W51" i="52" s="1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G48" i="52"/>
  <c r="CA48" i="52"/>
  <c r="CE48" i="52" s="1"/>
  <c r="BW48" i="52"/>
  <c r="BQ48" i="52"/>
  <c r="BM48" i="52"/>
  <c r="BG48" i="52"/>
  <c r="BC48" i="52"/>
  <c r="AW48" i="52"/>
  <c r="AS48" i="52"/>
  <c r="AM48" i="52"/>
  <c r="AQ48" i="52" s="1"/>
  <c r="AI48" i="52"/>
  <c r="AC48" i="52"/>
  <c r="Y48" i="52"/>
  <c r="Q48" i="52"/>
  <c r="W48" i="52" s="1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Y28" i="50"/>
  <c r="Q28" i="50"/>
  <c r="W28" i="50" s="1"/>
  <c r="CG43" i="52"/>
  <c r="CA43" i="52"/>
  <c r="CE43" i="52" s="1"/>
  <c r="BW43" i="52"/>
  <c r="BQ43" i="52"/>
  <c r="BM43" i="52"/>
  <c r="BG43" i="52"/>
  <c r="BC43" i="52"/>
  <c r="AW43" i="52"/>
  <c r="AS43" i="52"/>
  <c r="AM43" i="52"/>
  <c r="AQ43" i="52" s="1"/>
  <c r="AI43" i="52"/>
  <c r="AC43" i="52"/>
  <c r="Y43" i="52"/>
  <c r="Q43" i="52"/>
  <c r="W43" i="52" s="1"/>
  <c r="Y27" i="50"/>
  <c r="Q27" i="50"/>
  <c r="W27" i="50" s="1"/>
  <c r="CG42" i="52"/>
  <c r="CA42" i="52"/>
  <c r="CE42" i="52" s="1"/>
  <c r="BW42" i="52"/>
  <c r="BQ42" i="52"/>
  <c r="BM42" i="52"/>
  <c r="BG42" i="52"/>
  <c r="BC42" i="52"/>
  <c r="AW42" i="52"/>
  <c r="AS42" i="52"/>
  <c r="AM42" i="52"/>
  <c r="AQ42" i="52" s="1"/>
  <c r="AI42" i="52"/>
  <c r="AC42" i="52"/>
  <c r="Y42" i="52"/>
  <c r="Q42" i="52"/>
  <c r="W42" i="52" s="1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BA36" i="38"/>
  <c r="AU36" i="38"/>
  <c r="AK36" i="38"/>
  <c r="AE36" i="38"/>
  <c r="Q36" i="38"/>
  <c r="W37" i="37"/>
  <c r="S37" i="37"/>
  <c r="M44" i="37"/>
  <c r="BA36" i="37"/>
  <c r="AU36" i="37"/>
  <c r="AK36" i="37"/>
  <c r="AE36" i="37"/>
  <c r="Q36" i="37"/>
  <c r="W37" i="36"/>
  <c r="S37" i="36"/>
  <c r="M44" i="36"/>
  <c r="BA36" i="36"/>
  <c r="AU36" i="36"/>
  <c r="AK36" i="36"/>
  <c r="AE36" i="36"/>
  <c r="Q36" i="36"/>
  <c r="W37" i="35"/>
  <c r="S37" i="35"/>
  <c r="M44" i="35"/>
  <c r="Q36" i="35"/>
  <c r="W37" i="34"/>
  <c r="S37" i="34"/>
  <c r="M44" i="34"/>
  <c r="BA36" i="34"/>
  <c r="AU36" i="34"/>
  <c r="AK36" i="34"/>
  <c r="AE36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BA36" i="31"/>
  <c r="AU36" i="31"/>
  <c r="AK36" i="31"/>
  <c r="AE36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Y12" i="31"/>
  <c r="AI12" i="31" s="1"/>
  <c r="AM23" i="31"/>
  <c r="AC23" i="31"/>
  <c r="Y23" i="31"/>
  <c r="AI23" i="31" s="1"/>
  <c r="AM24" i="31"/>
  <c r="AC24" i="31"/>
  <c r="Y24" i="31"/>
  <c r="AI24" i="31" s="1"/>
  <c r="AM25" i="31"/>
  <c r="AC25" i="31"/>
  <c r="Y25" i="31"/>
  <c r="AI25" i="31" s="1"/>
  <c r="AM26" i="31"/>
  <c r="AC26" i="31"/>
  <c r="Y26" i="31"/>
  <c r="AI26" i="31" s="1"/>
  <c r="AM27" i="31"/>
  <c r="AC27" i="31"/>
  <c r="Y27" i="31"/>
  <c r="AI27" i="31" s="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Y33" i="31"/>
  <c r="AI33" i="31" s="1"/>
  <c r="AM34" i="31"/>
  <c r="AC34" i="31"/>
  <c r="Y34" i="31"/>
  <c r="AI34" i="31" s="1"/>
  <c r="AM12" i="32"/>
  <c r="AC12" i="32"/>
  <c r="AE12" i="32"/>
  <c r="Y12" i="32"/>
  <c r="AM23" i="32"/>
  <c r="AC23" i="32"/>
  <c r="AE23" i="32"/>
  <c r="Y23" i="32"/>
  <c r="AM24" i="32"/>
  <c r="AC24" i="32"/>
  <c r="Y24" i="32"/>
  <c r="AI24" i="32" s="1"/>
  <c r="AM25" i="32"/>
  <c r="AC25" i="32"/>
  <c r="Y25" i="32"/>
  <c r="AI25" i="32" s="1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Y33" i="32"/>
  <c r="AI33" i="32" s="1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Y24" i="33"/>
  <c r="AI24" i="33" s="1"/>
  <c r="AM25" i="33"/>
  <c r="AC25" i="33"/>
  <c r="Y25" i="33"/>
  <c r="AI25" i="33" s="1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Y33" i="33"/>
  <c r="AI33" i="33" s="1"/>
  <c r="AM34" i="33"/>
  <c r="AC34" i="33"/>
  <c r="AE34" i="33"/>
  <c r="Y34" i="33"/>
  <c r="AM12" i="34"/>
  <c r="AC12" i="34"/>
  <c r="Y12" i="34"/>
  <c r="AI12" i="34" s="1"/>
  <c r="AM23" i="34"/>
  <c r="AC23" i="34"/>
  <c r="Y23" i="34"/>
  <c r="AI23" i="34" s="1"/>
  <c r="AM24" i="34"/>
  <c r="AC24" i="34"/>
  <c r="Y24" i="34"/>
  <c r="AI24" i="34" s="1"/>
  <c r="AM25" i="34"/>
  <c r="AC25" i="34"/>
  <c r="Y25" i="34"/>
  <c r="AI25" i="34" s="1"/>
  <c r="AM26" i="34"/>
  <c r="AC26" i="34"/>
  <c r="Y26" i="34"/>
  <c r="AI26" i="34" s="1"/>
  <c r="AM27" i="34"/>
  <c r="AC27" i="34"/>
  <c r="Y27" i="34"/>
  <c r="AI27" i="34" s="1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Y33" i="34"/>
  <c r="AI33" i="34" s="1"/>
  <c r="AM34" i="34"/>
  <c r="AC34" i="34"/>
  <c r="Y34" i="34"/>
  <c r="AI34" i="34" s="1"/>
  <c r="AM12" i="35"/>
  <c r="AC12" i="35"/>
  <c r="AE12" i="35"/>
  <c r="Y12" i="35"/>
  <c r="AM23" i="35"/>
  <c r="AC23" i="35"/>
  <c r="AE23" i="35"/>
  <c r="Y23" i="35"/>
  <c r="AM24" i="35"/>
  <c r="AC24" i="35"/>
  <c r="Y24" i="35"/>
  <c r="AI24" i="35" s="1"/>
  <c r="AM25" i="35"/>
  <c r="AC25" i="35"/>
  <c r="Y25" i="35"/>
  <c r="AI25" i="35" s="1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Y33" i="35"/>
  <c r="AI33" i="35" s="1"/>
  <c r="AM34" i="35"/>
  <c r="AC34" i="35"/>
  <c r="AE34" i="35"/>
  <c r="Y34" i="35"/>
  <c r="AM12" i="36"/>
  <c r="AC12" i="36"/>
  <c r="Y12" i="36"/>
  <c r="AI12" i="36" s="1"/>
  <c r="AM23" i="36"/>
  <c r="AC23" i="36"/>
  <c r="Y23" i="36"/>
  <c r="AI23" i="36" s="1"/>
  <c r="AM24" i="36"/>
  <c r="AC24" i="36"/>
  <c r="Y24" i="36"/>
  <c r="AI24" i="36" s="1"/>
  <c r="AM25" i="36"/>
  <c r="AC25" i="36"/>
  <c r="Y25" i="36"/>
  <c r="AI25" i="36" s="1"/>
  <c r="AM26" i="36"/>
  <c r="AC26" i="36"/>
  <c r="Y26" i="36"/>
  <c r="AI26" i="36" s="1"/>
  <c r="AM27" i="36"/>
  <c r="AC27" i="36"/>
  <c r="Y27" i="36"/>
  <c r="AI27" i="36" s="1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Y33" i="36"/>
  <c r="AI33" i="36" s="1"/>
  <c r="AM34" i="36"/>
  <c r="AC34" i="36"/>
  <c r="Y34" i="36"/>
  <c r="AI34" i="36" s="1"/>
  <c r="AM12" i="37"/>
  <c r="AC12" i="37"/>
  <c r="Y12" i="37"/>
  <c r="AI12" i="37" s="1"/>
  <c r="AM23" i="37"/>
  <c r="AC23" i="37"/>
  <c r="Y23" i="37"/>
  <c r="AI23" i="37" s="1"/>
  <c r="AM24" i="37"/>
  <c r="AC24" i="37"/>
  <c r="Y24" i="37"/>
  <c r="AI24" i="37" s="1"/>
  <c r="AM25" i="37"/>
  <c r="AC25" i="37"/>
  <c r="Y25" i="37"/>
  <c r="AI25" i="37" s="1"/>
  <c r="AM26" i="37"/>
  <c r="AC26" i="37"/>
  <c r="Y26" i="37"/>
  <c r="AI26" i="37" s="1"/>
  <c r="AM27" i="37"/>
  <c r="AC27" i="37"/>
  <c r="Y27" i="37"/>
  <c r="AI27" i="37" s="1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Y33" i="37"/>
  <c r="AI33" i="37" s="1"/>
  <c r="AM34" i="37"/>
  <c r="AC34" i="37"/>
  <c r="Y34" i="37"/>
  <c r="AI34" i="37" s="1"/>
  <c r="AM12" i="38"/>
  <c r="AC12" i="38"/>
  <c r="Y12" i="38"/>
  <c r="AI12" i="38" s="1"/>
  <c r="AM23" i="38"/>
  <c r="AC23" i="38"/>
  <c r="Y23" i="38"/>
  <c r="AI23" i="38" s="1"/>
  <c r="AM24" i="38"/>
  <c r="AC24" i="38"/>
  <c r="Y24" i="38"/>
  <c r="AI24" i="38" s="1"/>
  <c r="AM25" i="38"/>
  <c r="AC25" i="38"/>
  <c r="Y25" i="38"/>
  <c r="AI25" i="38" s="1"/>
  <c r="AM26" i="38"/>
  <c r="AC26" i="38"/>
  <c r="Y26" i="38"/>
  <c r="AI26" i="38" s="1"/>
  <c r="AM27" i="38"/>
  <c r="AC27" i="38"/>
  <c r="Y27" i="38"/>
  <c r="AI27" i="38" s="1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Y33" i="38"/>
  <c r="AI33" i="38" s="1"/>
  <c r="AM34" i="38"/>
  <c r="AC34" i="38"/>
  <c r="Y34" i="38"/>
  <c r="AI34" i="38" s="1"/>
  <c r="AM12" i="39"/>
  <c r="AC12" i="39"/>
  <c r="AE12" i="39"/>
  <c r="Y12" i="39"/>
  <c r="AM23" i="39"/>
  <c r="AC23" i="39"/>
  <c r="AE23" i="39"/>
  <c r="Y23" i="39"/>
  <c r="AM24" i="39"/>
  <c r="AC24" i="39"/>
  <c r="Y24" i="39"/>
  <c r="AI24" i="39" s="1"/>
  <c r="AM25" i="39"/>
  <c r="AC25" i="39"/>
  <c r="Y25" i="39"/>
  <c r="AI25" i="39" s="1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Y33" i="39"/>
  <c r="AI33" i="39" s="1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Y24" i="40"/>
  <c r="AI24" i="40" s="1"/>
  <c r="AM25" i="40"/>
  <c r="AC25" i="40"/>
  <c r="Y25" i="40"/>
  <c r="AI25" i="40" s="1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Y33" i="40"/>
  <c r="AI33" i="40" s="1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Y24" i="41"/>
  <c r="AI24" i="41" s="1"/>
  <c r="AM25" i="41"/>
  <c r="AC25" i="41"/>
  <c r="Y25" i="41"/>
  <c r="AI25" i="41" s="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Y33" i="41"/>
  <c r="AI33" i="41" s="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Y24" i="42"/>
  <c r="AI24" i="42" s="1"/>
  <c r="AM25" i="42"/>
  <c r="AC25" i="42"/>
  <c r="Y25" i="42"/>
  <c r="AI25" i="42" s="1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Y33" i="42"/>
  <c r="AI33" i="42" s="1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Y24" i="43"/>
  <c r="AI24" i="43" s="1"/>
  <c r="AM25" i="43"/>
  <c r="AC25" i="43"/>
  <c r="Y25" i="43"/>
  <c r="AI25" i="43" s="1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Y33" i="43"/>
  <c r="AI33" i="43" s="1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Y24" i="44"/>
  <c r="AI24" i="44" s="1"/>
  <c r="AM25" i="44"/>
  <c r="AC25" i="44"/>
  <c r="Y25" i="44"/>
  <c r="AI25" i="44" s="1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Y33" i="44"/>
  <c r="AI33" i="44" s="1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Y24" i="45"/>
  <c r="AI24" i="45" s="1"/>
  <c r="AM25" i="45"/>
  <c r="AC25" i="45"/>
  <c r="Y25" i="45"/>
  <c r="AI25" i="45" s="1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Y33" i="45"/>
  <c r="AI33" i="45" s="1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3"/>
  <c r="BA8" i="42"/>
  <c r="BA8" i="41"/>
  <c r="BA8" i="40"/>
  <c r="BA8" i="39"/>
  <c r="BA8" i="35"/>
  <c r="BA8" i="33"/>
  <c r="BA8" i="32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Y54" i="54"/>
  <c r="Q54" i="54"/>
  <c r="W54" i="54" s="1"/>
  <c r="AS54" i="56"/>
  <c r="AM54" i="56"/>
  <c r="AI54" i="56"/>
  <c r="AC54" i="56"/>
  <c r="Y54" i="56"/>
  <c r="Q54" i="56"/>
  <c r="W54" i="56" s="1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BA38" i="30"/>
  <c r="AU38" i="30"/>
  <c r="AK38" i="30"/>
  <c r="AE38" i="30"/>
  <c r="Q38" i="30"/>
  <c r="BA39" i="30"/>
  <c r="AU39" i="30"/>
  <c r="AK39" i="30"/>
  <c r="AE39" i="30"/>
  <c r="Q39" i="30"/>
  <c r="BA38" i="31"/>
  <c r="AU38" i="31"/>
  <c r="AK38" i="31"/>
  <c r="AE38" i="31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BA38" i="32"/>
  <c r="AU38" i="32"/>
  <c r="AK38" i="32"/>
  <c r="AE38" i="32"/>
  <c r="Q38" i="32"/>
  <c r="BA39" i="32"/>
  <c r="AU39" i="32"/>
  <c r="AK39" i="32"/>
  <c r="AE39" i="32"/>
  <c r="Q39" i="32"/>
  <c r="BA38" i="33"/>
  <c r="AU38" i="33"/>
  <c r="AK38" i="33"/>
  <c r="AE38" i="33"/>
  <c r="Q38" i="33"/>
  <c r="BA39" i="33"/>
  <c r="AU39" i="33"/>
  <c r="AK39" i="33"/>
  <c r="AE39" i="33"/>
  <c r="Q39" i="33"/>
  <c r="BA38" i="34"/>
  <c r="AU38" i="34"/>
  <c r="AK38" i="34"/>
  <c r="AE38" i="34"/>
  <c r="Q38" i="34"/>
  <c r="BA39" i="34"/>
  <c r="AU39" i="34"/>
  <c r="AK39" i="34"/>
  <c r="AE39" i="34"/>
  <c r="Q39" i="34"/>
  <c r="BA38" i="35"/>
  <c r="AU38" i="35"/>
  <c r="AK38" i="35"/>
  <c r="AE38" i="35"/>
  <c r="Q38" i="35"/>
  <c r="BA39" i="35"/>
  <c r="AU39" i="35"/>
  <c r="AK39" i="35"/>
  <c r="AE39" i="35"/>
  <c r="Q39" i="35"/>
  <c r="BA38" i="36"/>
  <c r="AU38" i="36"/>
  <c r="AK38" i="36"/>
  <c r="AE38" i="36"/>
  <c r="Q38" i="36"/>
  <c r="BA39" i="36"/>
  <c r="AU39" i="36"/>
  <c r="AK39" i="36"/>
  <c r="AE39" i="36"/>
  <c r="Q39" i="36"/>
  <c r="BA38" i="37"/>
  <c r="AU38" i="37"/>
  <c r="AK38" i="37"/>
  <c r="AE38" i="37"/>
  <c r="Q38" i="37"/>
  <c r="BA39" i="37"/>
  <c r="AU39" i="37"/>
  <c r="AK39" i="37"/>
  <c r="AE39" i="37"/>
  <c r="Q39" i="37"/>
  <c r="BA38" i="38"/>
  <c r="AU38" i="38"/>
  <c r="AK38" i="38"/>
  <c r="AE38" i="38"/>
  <c r="Q38" i="38"/>
  <c r="BA39" i="38"/>
  <c r="AU39" i="38"/>
  <c r="AK39" i="38"/>
  <c r="AE39" i="38"/>
  <c r="Q39" i="38"/>
  <c r="BA38" i="39"/>
  <c r="AU38" i="39"/>
  <c r="AK38" i="39"/>
  <c r="AE38" i="39"/>
  <c r="Q38" i="39"/>
  <c r="BA39" i="39"/>
  <c r="AU39" i="39"/>
  <c r="AK39" i="39"/>
  <c r="AE39" i="39"/>
  <c r="Q39" i="39"/>
  <c r="BA38" i="40"/>
  <c r="AU38" i="40"/>
  <c r="AK38" i="40"/>
  <c r="AE38" i="40"/>
  <c r="Q38" i="40"/>
  <c r="BA39" i="40"/>
  <c r="AU39" i="40"/>
  <c r="AK39" i="40"/>
  <c r="AE39" i="40"/>
  <c r="Q39" i="40"/>
  <c r="BA38" i="41"/>
  <c r="AU38" i="41"/>
  <c r="AK38" i="41"/>
  <c r="AE38" i="41"/>
  <c r="Q38" i="41"/>
  <c r="BA39" i="41"/>
  <c r="AU39" i="41"/>
  <c r="AK39" i="41"/>
  <c r="AE39" i="41"/>
  <c r="Q39" i="41"/>
  <c r="BA38" i="42"/>
  <c r="AU38" i="42"/>
  <c r="AK38" i="42"/>
  <c r="AE38" i="42"/>
  <c r="Q38" i="42"/>
  <c r="BA39" i="42"/>
  <c r="AU39" i="42"/>
  <c r="AK39" i="42"/>
  <c r="AE39" i="42"/>
  <c r="Q39" i="42"/>
  <c r="BA38" i="43"/>
  <c r="AU38" i="43"/>
  <c r="AK38" i="43"/>
  <c r="AE38" i="43"/>
  <c r="Q38" i="43"/>
  <c r="BA39" i="43"/>
  <c r="AU39" i="43"/>
  <c r="AK39" i="43"/>
  <c r="AE39" i="43"/>
  <c r="Q39" i="43"/>
  <c r="BA38" i="44"/>
  <c r="AU38" i="44"/>
  <c r="AK38" i="44"/>
  <c r="AE38" i="44"/>
  <c r="Q38" i="44"/>
  <c r="BA39" i="44"/>
  <c r="AU39" i="44"/>
  <c r="AK39" i="44"/>
  <c r="AE39" i="44"/>
  <c r="Q39" i="44"/>
  <c r="BA38" i="45"/>
  <c r="AU38" i="45"/>
  <c r="AK38" i="45"/>
  <c r="AE38" i="45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Y40" i="38"/>
  <c r="AI40" i="38" s="1"/>
  <c r="AM40" i="37"/>
  <c r="AC40" i="37"/>
  <c r="AE40" i="37"/>
  <c r="Y40" i="37"/>
  <c r="AM40" i="36"/>
  <c r="AC40" i="36"/>
  <c r="Y40" i="36"/>
  <c r="AI40" i="36" s="1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Y40" i="30"/>
  <c r="AI40" i="30" s="1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5"/>
  <c r="AY41" i="45"/>
  <c r="BA41" i="44"/>
  <c r="AY41" i="44"/>
  <c r="BA41" i="43"/>
  <c r="AY41" i="43"/>
  <c r="BA41" i="42"/>
  <c r="AY41" i="42"/>
  <c r="BA41" i="41"/>
  <c r="AY41" i="41"/>
  <c r="BA41" i="40"/>
  <c r="AY41" i="40"/>
  <c r="BA41" i="39"/>
  <c r="AY41" i="39"/>
  <c r="BA41" i="33"/>
  <c r="AY41" i="33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S40" i="30"/>
  <c r="AO40" i="30"/>
  <c r="AY40" i="30" s="1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S40" i="36"/>
  <c r="AO40" i="36"/>
  <c r="AY40" i="36" s="1"/>
  <c r="AK40" i="37"/>
  <c r="AI40" i="37"/>
  <c r="AS40" i="37"/>
  <c r="AU40" i="37"/>
  <c r="AO40" i="37"/>
  <c r="AS40" i="38"/>
  <c r="AO40" i="38"/>
  <c r="AY40" i="38" s="1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56" i="56"/>
  <c r="Y56" i="56"/>
  <c r="W56" i="54"/>
  <c r="Y56" i="54"/>
  <c r="W55" i="56"/>
  <c r="Y55" i="56"/>
  <c r="W55" i="54"/>
  <c r="Y55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5"/>
  <c r="AI34" i="45"/>
  <c r="AS34" i="45"/>
  <c r="AU34" i="45"/>
  <c r="AO34" i="45"/>
  <c r="AS33" i="45"/>
  <c r="AO33" i="45"/>
  <c r="AY33" i="45" s="1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S25" i="45"/>
  <c r="AO25" i="45"/>
  <c r="AY25" i="45" s="1"/>
  <c r="AS24" i="45"/>
  <c r="AO24" i="45"/>
  <c r="AY24" i="45" s="1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S33" i="44"/>
  <c r="AO33" i="44"/>
  <c r="AY33" i="44" s="1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S25" i="44"/>
  <c r="AO25" i="44"/>
  <c r="AY25" i="44" s="1"/>
  <c r="AS24" i="44"/>
  <c r="AO24" i="44"/>
  <c r="AY24" i="44" s="1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S33" i="43"/>
  <c r="AO33" i="43"/>
  <c r="AY33" i="43" s="1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S25" i="43"/>
  <c r="AO25" i="43"/>
  <c r="AY25" i="43" s="1"/>
  <c r="AS24" i="43"/>
  <c r="AO24" i="43"/>
  <c r="AY24" i="43" s="1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S33" i="42"/>
  <c r="AO33" i="42"/>
  <c r="AY33" i="42" s="1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S25" i="42"/>
  <c r="AO25" i="42"/>
  <c r="AY25" i="42" s="1"/>
  <c r="AS24" i="42"/>
  <c r="AO24" i="42"/>
  <c r="AY24" i="42" s="1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S33" i="41"/>
  <c r="AO33" i="41"/>
  <c r="AY33" i="41" s="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S25" i="41"/>
  <c r="AO25" i="41"/>
  <c r="AY25" i="41" s="1"/>
  <c r="AS24" i="41"/>
  <c r="AO24" i="41"/>
  <c r="AY24" i="41" s="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S33" i="40"/>
  <c r="AO33" i="40"/>
  <c r="AY33" i="40" s="1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S25" i="40"/>
  <c r="AO25" i="40"/>
  <c r="AY25" i="40" s="1"/>
  <c r="AS24" i="40"/>
  <c r="AO24" i="40"/>
  <c r="AY24" i="40" s="1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S33" i="39"/>
  <c r="AO33" i="39"/>
  <c r="AY33" i="39" s="1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S25" i="39"/>
  <c r="AO25" i="39"/>
  <c r="AY25" i="39" s="1"/>
  <c r="AS24" i="39"/>
  <c r="AO24" i="39"/>
  <c r="AY24" i="39" s="1"/>
  <c r="AK23" i="39"/>
  <c r="AI23" i="39"/>
  <c r="AS23" i="39"/>
  <c r="AU23" i="39"/>
  <c r="AO23" i="39"/>
  <c r="AK12" i="39"/>
  <c r="AI12" i="39"/>
  <c r="AS12" i="39"/>
  <c r="AU12" i="39"/>
  <c r="AO12" i="39"/>
  <c r="AS34" i="38"/>
  <c r="AO34" i="38"/>
  <c r="AY34" i="38" s="1"/>
  <c r="AS33" i="38"/>
  <c r="AO33" i="38"/>
  <c r="AY33" i="38" s="1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S27" i="38"/>
  <c r="AO27" i="38"/>
  <c r="AY27" i="38" s="1"/>
  <c r="AS26" i="38"/>
  <c r="AO26" i="38"/>
  <c r="AY26" i="38" s="1"/>
  <c r="AS25" i="38"/>
  <c r="AO25" i="38"/>
  <c r="AY25" i="38" s="1"/>
  <c r="AS24" i="38"/>
  <c r="AO24" i="38"/>
  <c r="AY24" i="38" s="1"/>
  <c r="AS23" i="38"/>
  <c r="AO23" i="38"/>
  <c r="AY23" i="38" s="1"/>
  <c r="AS12" i="38"/>
  <c r="AO12" i="38"/>
  <c r="AY12" i="38" s="1"/>
  <c r="AS34" i="37"/>
  <c r="AO34" i="37"/>
  <c r="AY34" i="37" s="1"/>
  <c r="AS33" i="37"/>
  <c r="AO33" i="37"/>
  <c r="AY33" i="37" s="1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S27" i="37"/>
  <c r="AO27" i="37"/>
  <c r="AY27" i="37" s="1"/>
  <c r="AS26" i="37"/>
  <c r="AO26" i="37"/>
  <c r="AY26" i="37" s="1"/>
  <c r="AS25" i="37"/>
  <c r="AO25" i="37"/>
  <c r="AY25" i="37" s="1"/>
  <c r="AS24" i="37"/>
  <c r="AO24" i="37"/>
  <c r="AY24" i="37" s="1"/>
  <c r="AS23" i="37"/>
  <c r="AO23" i="37"/>
  <c r="AY23" i="37" s="1"/>
  <c r="AS12" i="37"/>
  <c r="AO12" i="37"/>
  <c r="AY12" i="37" s="1"/>
  <c r="AS34" i="36"/>
  <c r="AO34" i="36"/>
  <c r="AY34" i="36" s="1"/>
  <c r="AS33" i="36"/>
  <c r="AO33" i="36"/>
  <c r="AY33" i="36" s="1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S27" i="36"/>
  <c r="AO27" i="36"/>
  <c r="AY27" i="36" s="1"/>
  <c r="AS26" i="36"/>
  <c r="AO26" i="36"/>
  <c r="AY26" i="36" s="1"/>
  <c r="AS25" i="36"/>
  <c r="AO25" i="36"/>
  <c r="AY25" i="36" s="1"/>
  <c r="AS24" i="36"/>
  <c r="AO24" i="36"/>
  <c r="AY24" i="36" s="1"/>
  <c r="AS23" i="36"/>
  <c r="AO23" i="36"/>
  <c r="AY23" i="36" s="1"/>
  <c r="AS12" i="36"/>
  <c r="AO12" i="36"/>
  <c r="AY12" i="36" s="1"/>
  <c r="AK34" i="35"/>
  <c r="AI34" i="35"/>
  <c r="AS34" i="35"/>
  <c r="AU34" i="35"/>
  <c r="AO34" i="35"/>
  <c r="AS33" i="35"/>
  <c r="AO33" i="35"/>
  <c r="AY33" i="35" s="1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S25" i="35"/>
  <c r="AO25" i="35"/>
  <c r="AY25" i="35" s="1"/>
  <c r="AS24" i="35"/>
  <c r="AO24" i="35"/>
  <c r="AY24" i="35" s="1"/>
  <c r="AK23" i="35"/>
  <c r="AI23" i="35"/>
  <c r="AS23" i="35"/>
  <c r="AU23" i="35"/>
  <c r="AO23" i="35"/>
  <c r="AK12" i="35"/>
  <c r="AI12" i="35"/>
  <c r="AS12" i="35"/>
  <c r="AU12" i="35"/>
  <c r="AO12" i="35"/>
  <c r="AS34" i="34"/>
  <c r="AO34" i="34"/>
  <c r="AY34" i="34" s="1"/>
  <c r="AS33" i="34"/>
  <c r="AO33" i="34"/>
  <c r="AY33" i="34" s="1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S27" i="34"/>
  <c r="AO27" i="34"/>
  <c r="AY27" i="34" s="1"/>
  <c r="AS26" i="34"/>
  <c r="AO26" i="34"/>
  <c r="AY26" i="34" s="1"/>
  <c r="AS25" i="34"/>
  <c r="AO25" i="34"/>
  <c r="AY25" i="34" s="1"/>
  <c r="AS24" i="34"/>
  <c r="AO24" i="34"/>
  <c r="AY24" i="34" s="1"/>
  <c r="AS23" i="34"/>
  <c r="AO23" i="34"/>
  <c r="AY23" i="34" s="1"/>
  <c r="AS12" i="34"/>
  <c r="AO12" i="34"/>
  <c r="AY12" i="34" s="1"/>
  <c r="AK34" i="33"/>
  <c r="AI34" i="33"/>
  <c r="AS34" i="33"/>
  <c r="AU34" i="33"/>
  <c r="AO34" i="33"/>
  <c r="AS33" i="33"/>
  <c r="AO33" i="33"/>
  <c r="AY33" i="33" s="1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S25" i="33"/>
  <c r="AO25" i="33"/>
  <c r="AY25" i="33" s="1"/>
  <c r="AS24" i="33"/>
  <c r="AO24" i="33"/>
  <c r="AY24" i="33" s="1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S33" i="32"/>
  <c r="AO33" i="32"/>
  <c r="AY33" i="32" s="1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S25" i="32"/>
  <c r="AO25" i="32"/>
  <c r="AY25" i="32" s="1"/>
  <c r="AS24" i="32"/>
  <c r="AO24" i="32"/>
  <c r="AY24" i="32" s="1"/>
  <c r="AK23" i="32"/>
  <c r="AI23" i="32"/>
  <c r="AS23" i="32"/>
  <c r="AU23" i="32"/>
  <c r="AO23" i="32"/>
  <c r="AK12" i="32"/>
  <c r="AI12" i="32"/>
  <c r="AS12" i="32"/>
  <c r="AU12" i="32"/>
  <c r="AO12" i="32"/>
  <c r="AS34" i="31"/>
  <c r="AO34" i="31"/>
  <c r="AY34" i="31" s="1"/>
  <c r="AS33" i="31"/>
  <c r="AO33" i="31"/>
  <c r="AY33" i="31" s="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S27" i="31"/>
  <c r="AO27" i="31"/>
  <c r="AY27" i="31" s="1"/>
  <c r="AS26" i="31"/>
  <c r="AO26" i="31"/>
  <c r="AY26" i="31" s="1"/>
  <c r="AS25" i="31"/>
  <c r="AO25" i="31"/>
  <c r="AY25" i="31" s="1"/>
  <c r="AS24" i="31"/>
  <c r="AO24" i="31"/>
  <c r="AY24" i="31" s="1"/>
  <c r="AS23" i="31"/>
  <c r="AO23" i="31"/>
  <c r="AY23" i="31" s="1"/>
  <c r="AS12" i="31"/>
  <c r="AO12" i="31"/>
  <c r="AY12" i="31" s="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BA44" i="30"/>
  <c r="AU44" i="30"/>
  <c r="AK44" i="30"/>
  <c r="AE44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Y37" i="32"/>
  <c r="AI37" i="32" s="1"/>
  <c r="Q44" i="33"/>
  <c r="W36" i="33"/>
  <c r="S36" i="33"/>
  <c r="AM37" i="33"/>
  <c r="AC37" i="33"/>
  <c r="Y37" i="33"/>
  <c r="AI37" i="33" s="1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Y37" i="35"/>
  <c r="AI37" i="35" s="1"/>
  <c r="Q44" i="36"/>
  <c r="W36" i="36"/>
  <c r="S36" i="36"/>
  <c r="AM37" i="36"/>
  <c r="AC37" i="36"/>
  <c r="Y37" i="36"/>
  <c r="AI37" i="36" s="1"/>
  <c r="Q44" i="37"/>
  <c r="W36" i="37"/>
  <c r="S36" i="37"/>
  <c r="AM37" i="37"/>
  <c r="AC37" i="37"/>
  <c r="Y37" i="37"/>
  <c r="AI37" i="37" s="1"/>
  <c r="Q44" i="38"/>
  <c r="W36" i="38"/>
  <c r="S36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Y37" i="40"/>
  <c r="AI37" i="40" s="1"/>
  <c r="Q44" i="41"/>
  <c r="W36" i="41"/>
  <c r="S36" i="41"/>
  <c r="AM37" i="41"/>
  <c r="AC37" i="41"/>
  <c r="Y37" i="41"/>
  <c r="AI37" i="41" s="1"/>
  <c r="Q44" i="42"/>
  <c r="W36" i="42"/>
  <c r="S36" i="42"/>
  <c r="AM37" i="42"/>
  <c r="AC37" i="42"/>
  <c r="Y37" i="42"/>
  <c r="AI37" i="42" s="1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Y37" i="44"/>
  <c r="AI37" i="44" s="1"/>
  <c r="Q44" i="45"/>
  <c r="W36" i="45"/>
  <c r="S36" i="45"/>
  <c r="AM37" i="45"/>
  <c r="AC37" i="45"/>
  <c r="Y37" i="45"/>
  <c r="AI37" i="45" s="1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Y9" i="31"/>
  <c r="AI9" i="31" s="1"/>
  <c r="AM9" i="32"/>
  <c r="AC9" i="32"/>
  <c r="AE9" i="32"/>
  <c r="Y9" i="32"/>
  <c r="AM9" i="33"/>
  <c r="AC9" i="33"/>
  <c r="AE9" i="33"/>
  <c r="Y9" i="33"/>
  <c r="AM9" i="34"/>
  <c r="AC9" i="34"/>
  <c r="Y9" i="34"/>
  <c r="AM9" i="35"/>
  <c r="AC9" i="35"/>
  <c r="AE9" i="35"/>
  <c r="Y9" i="35"/>
  <c r="AM9" i="36"/>
  <c r="AC9" i="36"/>
  <c r="Y9" i="36"/>
  <c r="AM9" i="37"/>
  <c r="AC9" i="37"/>
  <c r="Y9" i="37"/>
  <c r="AM9" i="38"/>
  <c r="AC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C19" i="37"/>
  <c r="Y19" i="37"/>
  <c r="AI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Y18" i="45"/>
  <c r="AI18" i="45" s="1"/>
  <c r="AM18" i="44"/>
  <c r="AC18" i="44"/>
  <c r="Y18" i="44"/>
  <c r="AI18" i="44" s="1"/>
  <c r="AM18" i="43"/>
  <c r="AC18" i="43"/>
  <c r="Y18" i="43"/>
  <c r="AI18" i="43" s="1"/>
  <c r="AM18" i="42"/>
  <c r="AC18" i="42"/>
  <c r="Y18" i="42"/>
  <c r="AI18" i="42" s="1"/>
  <c r="AM18" i="41"/>
  <c r="AC18" i="41"/>
  <c r="Y18" i="41"/>
  <c r="AI18" i="41" s="1"/>
  <c r="AM18" i="40"/>
  <c r="AC18" i="40"/>
  <c r="Y18" i="40"/>
  <c r="AI18" i="40" s="1"/>
  <c r="AM18" i="39"/>
  <c r="AC18" i="39"/>
  <c r="Y18" i="39"/>
  <c r="AI18" i="39" s="1"/>
  <c r="AM18" i="38"/>
  <c r="AC18" i="38"/>
  <c r="Y18" i="38"/>
  <c r="AI18" i="38" s="1"/>
  <c r="AM18" i="37"/>
  <c r="AC18" i="37"/>
  <c r="Y18" i="37"/>
  <c r="AI18" i="37" s="1"/>
  <c r="AM18" i="36"/>
  <c r="AC18" i="36"/>
  <c r="Y18" i="36"/>
  <c r="AI18" i="36" s="1"/>
  <c r="AM18" i="35"/>
  <c r="AC18" i="35"/>
  <c r="Y18" i="35"/>
  <c r="AI18" i="35" s="1"/>
  <c r="AM18" i="34"/>
  <c r="AC18" i="34"/>
  <c r="Y18" i="34"/>
  <c r="AI18" i="34" s="1"/>
  <c r="AM18" i="33"/>
  <c r="AC18" i="33"/>
  <c r="Y18" i="33"/>
  <c r="AI18" i="33" s="1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C17" i="37"/>
  <c r="Y17" i="37"/>
  <c r="AI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O16" i="46" s="1"/>
  <c r="AM16" i="45"/>
  <c r="AC16" i="45"/>
  <c r="Y16" i="45"/>
  <c r="AI16" i="45" s="1"/>
  <c r="AM16" i="44"/>
  <c r="AC16" i="44"/>
  <c r="Y16" i="44"/>
  <c r="AI16" i="44" s="1"/>
  <c r="AM16" i="43"/>
  <c r="AC16" i="43"/>
  <c r="Y16" i="43"/>
  <c r="AI16" i="43" s="1"/>
  <c r="AM16" i="42"/>
  <c r="AC16" i="42"/>
  <c r="Y16" i="42"/>
  <c r="AI16" i="42" s="1"/>
  <c r="AM16" i="41"/>
  <c r="AC16" i="41"/>
  <c r="Y16" i="41"/>
  <c r="AI16" i="41" s="1"/>
  <c r="AM16" i="40"/>
  <c r="AC16" i="40"/>
  <c r="Y16" i="40"/>
  <c r="AI16" i="40" s="1"/>
  <c r="AM16" i="39"/>
  <c r="AC16" i="39"/>
  <c r="Y16" i="39"/>
  <c r="AI16" i="39" s="1"/>
  <c r="AM16" i="38"/>
  <c r="AC16" i="38"/>
  <c r="Y16" i="38"/>
  <c r="AI16" i="38" s="1"/>
  <c r="AM16" i="37"/>
  <c r="AC16" i="37"/>
  <c r="Y16" i="37"/>
  <c r="AI16" i="37" s="1"/>
  <c r="AM16" i="36"/>
  <c r="AC16" i="36"/>
  <c r="Y16" i="36"/>
  <c r="AI16" i="36" s="1"/>
  <c r="AM16" i="35"/>
  <c r="AC16" i="35"/>
  <c r="Y16" i="35"/>
  <c r="AI16" i="35" s="1"/>
  <c r="AM16" i="34"/>
  <c r="AC16" i="34"/>
  <c r="Y16" i="34"/>
  <c r="AI16" i="34" s="1"/>
  <c r="AM16" i="33"/>
  <c r="AC16" i="33"/>
  <c r="Y16" i="33"/>
  <c r="AI16" i="33" s="1"/>
  <c r="AM16" i="32"/>
  <c r="AC16" i="32"/>
  <c r="Y16" i="32"/>
  <c r="AI16" i="32" s="1"/>
  <c r="AM16" i="31"/>
  <c r="AC16" i="31"/>
  <c r="Y16" i="31"/>
  <c r="AI16" i="31" s="1"/>
  <c r="AM16" i="30"/>
  <c r="AC16" i="30"/>
  <c r="Y16" i="30"/>
  <c r="AI16" i="30" s="1"/>
  <c r="AM15" i="46"/>
  <c r="AO15" i="46" s="1"/>
  <c r="AM15" i="45"/>
  <c r="AC15" i="45"/>
  <c r="Y15" i="45"/>
  <c r="AI15" i="45" s="1"/>
  <c r="AM15" i="44"/>
  <c r="AC15" i="44"/>
  <c r="Y15" i="44"/>
  <c r="AI15" i="44" s="1"/>
  <c r="AM15" i="43"/>
  <c r="AC15" i="43"/>
  <c r="Y15" i="43"/>
  <c r="AI15" i="43" s="1"/>
  <c r="AM15" i="42"/>
  <c r="AC15" i="42"/>
  <c r="Y15" i="42"/>
  <c r="AI15" i="42" s="1"/>
  <c r="AM15" i="41"/>
  <c r="AC15" i="41"/>
  <c r="Y15" i="41"/>
  <c r="AI15" i="41" s="1"/>
  <c r="AM15" i="40"/>
  <c r="AC15" i="40"/>
  <c r="Y15" i="40"/>
  <c r="AI15" i="40" s="1"/>
  <c r="AM15" i="39"/>
  <c r="AC15" i="39"/>
  <c r="Y15" i="39"/>
  <c r="AI15" i="39" s="1"/>
  <c r="AM15" i="38"/>
  <c r="AC15" i="38"/>
  <c r="Y15" i="38"/>
  <c r="AI15" i="38" s="1"/>
  <c r="AM15" i="37"/>
  <c r="AC15" i="37"/>
  <c r="Y15" i="37"/>
  <c r="AI15" i="37" s="1"/>
  <c r="AM15" i="36"/>
  <c r="AC15" i="36"/>
  <c r="Y15" i="36"/>
  <c r="AI15" i="36" s="1"/>
  <c r="AM15" i="35"/>
  <c r="AC15" i="35"/>
  <c r="Y15" i="35"/>
  <c r="AI15" i="35" s="1"/>
  <c r="AM15" i="34"/>
  <c r="AC15" i="34"/>
  <c r="Y15" i="34"/>
  <c r="AI15" i="34" s="1"/>
  <c r="AM15" i="33"/>
  <c r="AC15" i="33"/>
  <c r="Y15" i="33"/>
  <c r="AI15" i="33" s="1"/>
  <c r="AM15" i="32"/>
  <c r="AC15" i="32"/>
  <c r="Y15" i="32"/>
  <c r="AI15" i="32" s="1"/>
  <c r="AM15" i="31"/>
  <c r="AC15" i="31"/>
  <c r="Y15" i="31"/>
  <c r="AI15" i="31" s="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Y14" i="38"/>
  <c r="AI14" i="38" s="1"/>
  <c r="AM14" i="37"/>
  <c r="AC14" i="37"/>
  <c r="Y14" i="37"/>
  <c r="AI14" i="37" s="1"/>
  <c r="AM14" i="36"/>
  <c r="AC14" i="36"/>
  <c r="Y14" i="36"/>
  <c r="AI14" i="36" s="1"/>
  <c r="AM14" i="35"/>
  <c r="AC14" i="35"/>
  <c r="AE14" i="35"/>
  <c r="Y14" i="35"/>
  <c r="AM14" i="34"/>
  <c r="AC14" i="34"/>
  <c r="Y14" i="34"/>
  <c r="AI14" i="34" s="1"/>
  <c r="AM14" i="33"/>
  <c r="AC14" i="33"/>
  <c r="AE14" i="33"/>
  <c r="Y14" i="33"/>
  <c r="AM14" i="32"/>
  <c r="AC14" i="32"/>
  <c r="AE14" i="32"/>
  <c r="Y14" i="32"/>
  <c r="AM14" i="31"/>
  <c r="AC14" i="31"/>
  <c r="Y14" i="31"/>
  <c r="AI14" i="31" s="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Y13" i="38"/>
  <c r="AI13" i="38" s="1"/>
  <c r="AM13" i="37"/>
  <c r="AC13" i="37"/>
  <c r="Y13" i="37"/>
  <c r="AI13" i="37" s="1"/>
  <c r="AM13" i="36"/>
  <c r="AC13" i="36"/>
  <c r="Y13" i="36"/>
  <c r="AI13" i="36" s="1"/>
  <c r="AM13" i="35"/>
  <c r="AC13" i="35"/>
  <c r="AE13" i="35"/>
  <c r="Y13" i="35"/>
  <c r="AM13" i="34"/>
  <c r="AC13" i="34"/>
  <c r="Y13" i="34"/>
  <c r="AI13" i="34" s="1"/>
  <c r="AM13" i="33"/>
  <c r="AC13" i="33"/>
  <c r="AE13" i="33"/>
  <c r="Y13" i="33"/>
  <c r="AM13" i="32"/>
  <c r="AC13" i="32"/>
  <c r="AE13" i="32"/>
  <c r="Y13" i="32"/>
  <c r="AM13" i="31"/>
  <c r="AC13" i="31"/>
  <c r="Y13" i="31"/>
  <c r="AI13" i="31" s="1"/>
  <c r="AM13" i="30"/>
  <c r="AC13" i="30"/>
  <c r="Y13" i="30"/>
  <c r="AI13" i="30" s="1"/>
  <c r="AM11" i="46"/>
  <c r="AO11" i="46" s="1"/>
  <c r="AM11" i="45"/>
  <c r="AC11" i="45"/>
  <c r="Y11" i="45"/>
  <c r="AI11" i="45" s="1"/>
  <c r="AM11" i="44"/>
  <c r="AC11" i="44"/>
  <c r="Y11" i="44"/>
  <c r="AI11" i="44" s="1"/>
  <c r="AM11" i="43"/>
  <c r="AC11" i="43"/>
  <c r="Y11" i="43"/>
  <c r="AI11" i="43" s="1"/>
  <c r="AM11" i="42"/>
  <c r="AC11" i="42"/>
  <c r="Y11" i="42"/>
  <c r="AI11" i="42" s="1"/>
  <c r="AM11" i="41"/>
  <c r="AC11" i="41"/>
  <c r="Y11" i="41"/>
  <c r="AI11" i="41" s="1"/>
  <c r="AM11" i="40"/>
  <c r="AC11" i="40"/>
  <c r="Y11" i="40"/>
  <c r="AI11" i="40" s="1"/>
  <c r="AM11" i="39"/>
  <c r="AC11" i="39"/>
  <c r="Y11" i="39"/>
  <c r="AI11" i="39" s="1"/>
  <c r="AM11" i="38"/>
  <c r="AC11" i="38"/>
  <c r="Y11" i="38"/>
  <c r="AI11" i="38" s="1"/>
  <c r="AM11" i="37"/>
  <c r="AC11" i="37"/>
  <c r="Y11" i="37"/>
  <c r="AI11" i="37" s="1"/>
  <c r="AM11" i="36"/>
  <c r="AC11" i="36"/>
  <c r="Y11" i="36"/>
  <c r="AI11" i="36" s="1"/>
  <c r="AM11" i="35"/>
  <c r="AC11" i="35"/>
  <c r="Y11" i="35"/>
  <c r="AI11" i="35" s="1"/>
  <c r="AM11" i="34"/>
  <c r="AC11" i="34"/>
  <c r="Y11" i="34"/>
  <c r="AI11" i="34" s="1"/>
  <c r="AM11" i="33"/>
  <c r="AC11" i="33"/>
  <c r="Y11" i="33"/>
  <c r="AI11" i="33" s="1"/>
  <c r="AM11" i="32"/>
  <c r="AC11" i="32"/>
  <c r="Y11" i="32"/>
  <c r="AI11" i="32" s="1"/>
  <c r="AM11" i="31"/>
  <c r="AC11" i="31"/>
  <c r="Y11" i="31"/>
  <c r="AI11" i="31" s="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Y43" i="54"/>
  <c r="Q43" i="54"/>
  <c r="W43" i="54" s="1"/>
  <c r="AS43" i="56"/>
  <c r="AM43" i="56"/>
  <c r="AI43" i="56"/>
  <c r="AC43" i="56"/>
  <c r="Y43" i="56"/>
  <c r="Q43" i="56"/>
  <c r="W43" i="56" s="1"/>
  <c r="Y41" i="54"/>
  <c r="Q41" i="54"/>
  <c r="W41" i="54" s="1"/>
  <c r="AS41" i="56"/>
  <c r="AM41" i="56"/>
  <c r="AI41" i="56"/>
  <c r="AC41" i="56"/>
  <c r="Y41" i="56"/>
  <c r="Q41" i="56"/>
  <c r="W41" i="56" s="1"/>
  <c r="Y39" i="54"/>
  <c r="Q39" i="54"/>
  <c r="W39" i="54" s="1"/>
  <c r="AS39" i="56"/>
  <c r="AM39" i="56"/>
  <c r="AI39" i="56"/>
  <c r="AC39" i="56"/>
  <c r="Y39" i="56"/>
  <c r="Q39" i="56"/>
  <c r="W39" i="56" s="1"/>
  <c r="Y37" i="54"/>
  <c r="Q37" i="54"/>
  <c r="W37" i="54" s="1"/>
  <c r="AS37" i="56"/>
  <c r="AM37" i="56"/>
  <c r="AI37" i="56"/>
  <c r="AC37" i="56"/>
  <c r="Y37" i="56"/>
  <c r="Q37" i="56"/>
  <c r="W37" i="56" s="1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Y27" i="54"/>
  <c r="Q27" i="54"/>
  <c r="W27" i="54" s="1"/>
  <c r="AS27" i="56"/>
  <c r="AM27" i="56"/>
  <c r="AI27" i="56"/>
  <c r="AC27" i="56"/>
  <c r="Y27" i="56"/>
  <c r="Q27" i="56"/>
  <c r="W27" i="56" s="1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Q22" i="43"/>
  <c r="Q22" i="42"/>
  <c r="Q22" i="41"/>
  <c r="Q22" i="40"/>
  <c r="Q22" i="39"/>
  <c r="BA22" i="38"/>
  <c r="AU22" i="38"/>
  <c r="AK22" i="38"/>
  <c r="AE22" i="38"/>
  <c r="Q22" i="38"/>
  <c r="BA22" i="37"/>
  <c r="AU22" i="37"/>
  <c r="AK22" i="37"/>
  <c r="AE22" i="37"/>
  <c r="Q22" i="37"/>
  <c r="BA22" i="36"/>
  <c r="AU22" i="36"/>
  <c r="AK22" i="36"/>
  <c r="AE22" i="36"/>
  <c r="Q22" i="36"/>
  <c r="Q22" i="35"/>
  <c r="BA22" i="34"/>
  <c r="AU22" i="34"/>
  <c r="AK22" i="34"/>
  <c r="AE22" i="34"/>
  <c r="Q22" i="34"/>
  <c r="Q22" i="33"/>
  <c r="Q22" i="32"/>
  <c r="CG40" i="52"/>
  <c r="CA40" i="52"/>
  <c r="BW40" i="52"/>
  <c r="BQ40" i="52"/>
  <c r="BM40" i="52"/>
  <c r="BG40" i="52"/>
  <c r="BC40" i="52"/>
  <c r="AW40" i="52"/>
  <c r="BA40" i="52" s="1"/>
  <c r="AS40" i="52"/>
  <c r="AM40" i="52"/>
  <c r="AI40" i="52"/>
  <c r="AC40" i="52"/>
  <c r="Y40" i="52"/>
  <c r="Q40" i="52"/>
  <c r="BA22" i="31"/>
  <c r="AU22" i="31"/>
  <c r="AK22" i="31"/>
  <c r="AE22" i="31"/>
  <c r="Q22" i="31"/>
  <c r="BA22" i="30"/>
  <c r="AU22" i="30"/>
  <c r="AK22" i="30"/>
  <c r="AE22" i="30"/>
  <c r="Q22" i="30"/>
  <c r="BA21" i="46"/>
  <c r="AU21" i="46"/>
  <c r="AK21" i="46"/>
  <c r="AE21" i="46"/>
  <c r="Q21" i="46"/>
  <c r="Q21" i="45"/>
  <c r="Q21" i="44"/>
  <c r="Q21" i="43"/>
  <c r="Q21" i="42"/>
  <c r="Q21" i="41"/>
  <c r="Q21" i="40"/>
  <c r="Q21" i="39"/>
  <c r="BA21" i="38"/>
  <c r="AU21" i="38"/>
  <c r="AK21" i="38"/>
  <c r="AE21" i="38"/>
  <c r="Q21" i="38"/>
  <c r="BA21" i="37"/>
  <c r="AU21" i="37"/>
  <c r="AK21" i="37"/>
  <c r="AE21" i="37"/>
  <c r="Q21" i="37"/>
  <c r="BA21" i="36"/>
  <c r="AU21" i="36"/>
  <c r="AK21" i="36"/>
  <c r="AE21" i="36"/>
  <c r="Q21" i="36"/>
  <c r="Q21" i="35"/>
  <c r="BA21" i="34"/>
  <c r="AU21" i="34"/>
  <c r="AK21" i="34"/>
  <c r="AE21" i="34"/>
  <c r="Q21" i="34"/>
  <c r="Q21" i="33"/>
  <c r="Q21" i="32"/>
  <c r="CG39" i="52"/>
  <c r="CA39" i="52"/>
  <c r="BW39" i="52"/>
  <c r="BQ39" i="52"/>
  <c r="BM39" i="52"/>
  <c r="BG39" i="52"/>
  <c r="BC39" i="52"/>
  <c r="AW39" i="52"/>
  <c r="BA39" i="52" s="1"/>
  <c r="AS39" i="52"/>
  <c r="AM39" i="52"/>
  <c r="AI39" i="52"/>
  <c r="AC39" i="52"/>
  <c r="Y39" i="52"/>
  <c r="Q39" i="52"/>
  <c r="BA21" i="31"/>
  <c r="AU21" i="31"/>
  <c r="AK21" i="31"/>
  <c r="AE21" i="31"/>
  <c r="Q21" i="31"/>
  <c r="BA21" i="30"/>
  <c r="AU21" i="30"/>
  <c r="AK21" i="30"/>
  <c r="AE21" i="30"/>
  <c r="Q21" i="30"/>
  <c r="BA20" i="46"/>
  <c r="AU20" i="46"/>
  <c r="AK20" i="46"/>
  <c r="AE20" i="46"/>
  <c r="Q20" i="46"/>
  <c r="Q20" i="45"/>
  <c r="Q20" i="44"/>
  <c r="Q20" i="43"/>
  <c r="Q20" i="42"/>
  <c r="Q20" i="41"/>
  <c r="Q20" i="40"/>
  <c r="Q20" i="39"/>
  <c r="BA20" i="38"/>
  <c r="AU20" i="38"/>
  <c r="AK20" i="38"/>
  <c r="AE20" i="38"/>
  <c r="Q20" i="38"/>
  <c r="BA20" i="37"/>
  <c r="AU20" i="37"/>
  <c r="AK20" i="37"/>
  <c r="AE20" i="37"/>
  <c r="Q20" i="37"/>
  <c r="BA20" i="36"/>
  <c r="AU20" i="36"/>
  <c r="AK20" i="36"/>
  <c r="AE20" i="36"/>
  <c r="Q20" i="36"/>
  <c r="Q20" i="35"/>
  <c r="BA20" i="34"/>
  <c r="AU20" i="34"/>
  <c r="AK20" i="34"/>
  <c r="AE20" i="34"/>
  <c r="Q20" i="34"/>
  <c r="Q20" i="33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BA20" i="31"/>
  <c r="AU20" i="31"/>
  <c r="AK20" i="31"/>
  <c r="AE20" i="3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G14" i="52"/>
  <c r="CA14" i="52"/>
  <c r="BW14" i="52"/>
  <c r="BQ14" i="52"/>
  <c r="BM14" i="52"/>
  <c r="BG14" i="52"/>
  <c r="BC14" i="52"/>
  <c r="AW14" i="52"/>
  <c r="BA14" i="52" s="1"/>
  <c r="AS14" i="52"/>
  <c r="AM14" i="52"/>
  <c r="AI14" i="52"/>
  <c r="AC14" i="52"/>
  <c r="Y14" i="52"/>
  <c r="Q14" i="52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7"/>
  <c r="E28" i="10" s="1"/>
  <c r="S18" i="17"/>
  <c r="S30" i="17" s="1"/>
  <c r="E33" i="8" s="1"/>
  <c r="M30" i="16"/>
  <c r="E29" i="10" s="1"/>
  <c r="S18" i="16"/>
  <c r="S30" i="16" s="1"/>
  <c r="E34" i="8" s="1"/>
  <c r="S16" i="21"/>
  <c r="S28" i="21" s="1"/>
  <c r="E37" i="8" s="1"/>
  <c r="M28" i="21"/>
  <c r="E34" i="10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Q62" i="50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BA10" i="31"/>
  <c r="AU10" i="31"/>
  <c r="AK10" i="31"/>
  <c r="AE10" i="31"/>
  <c r="Q10" i="31"/>
  <c r="M35" i="31"/>
  <c r="Q10" i="32"/>
  <c r="M35" i="32"/>
  <c r="Q10" i="33"/>
  <c r="M35" i="33"/>
  <c r="BA10" i="34"/>
  <c r="AU10" i="34"/>
  <c r="AK10" i="34"/>
  <c r="AE10" i="34"/>
  <c r="Q10" i="34"/>
  <c r="M35" i="34"/>
  <c r="Q10" i="35"/>
  <c r="M35" i="35"/>
  <c r="BA10" i="36"/>
  <c r="AU10" i="36"/>
  <c r="AK10" i="36"/>
  <c r="AE10" i="36"/>
  <c r="Q10" i="36"/>
  <c r="M35" i="36"/>
  <c r="BA10" i="37"/>
  <c r="AU10" i="37"/>
  <c r="AK10" i="37"/>
  <c r="AE10" i="37"/>
  <c r="Q10" i="37"/>
  <c r="M35" i="37"/>
  <c r="BA10" i="38"/>
  <c r="AU10" i="38"/>
  <c r="AK10" i="38"/>
  <c r="AE10" i="38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Q24" i="50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33" i="56"/>
  <c r="Y33" i="56"/>
  <c r="W33" i="54"/>
  <c r="Y33" i="54"/>
  <c r="W35" i="56"/>
  <c r="Y35" i="56"/>
  <c r="W35" i="54"/>
  <c r="Y35" i="54"/>
  <c r="AS11" i="30"/>
  <c r="AO11" i="30"/>
  <c r="AY11" i="30" s="1"/>
  <c r="AS11" i="31"/>
  <c r="AO11" i="31"/>
  <c r="AY11" i="31" s="1"/>
  <c r="AS11" i="32"/>
  <c r="AO11" i="32"/>
  <c r="AY11" i="32" s="1"/>
  <c r="AS11" i="33"/>
  <c r="AO11" i="33"/>
  <c r="AY11" i="33" s="1"/>
  <c r="AS11" i="34"/>
  <c r="AO11" i="34"/>
  <c r="AY11" i="34" s="1"/>
  <c r="AS11" i="35"/>
  <c r="AO11" i="35"/>
  <c r="AY11" i="35" s="1"/>
  <c r="AS11" i="36"/>
  <c r="AO11" i="36"/>
  <c r="AY11" i="36" s="1"/>
  <c r="AS11" i="37"/>
  <c r="AO11" i="37"/>
  <c r="AY11" i="37" s="1"/>
  <c r="AS11" i="38"/>
  <c r="AO11" i="38"/>
  <c r="AY11" i="38" s="1"/>
  <c r="AS11" i="39"/>
  <c r="AO11" i="39"/>
  <c r="AY11" i="39" s="1"/>
  <c r="AS11" i="40"/>
  <c r="AO11" i="40"/>
  <c r="AY11" i="40" s="1"/>
  <c r="AS11" i="41"/>
  <c r="AO11" i="41"/>
  <c r="AY11" i="41" s="1"/>
  <c r="AS11" i="42"/>
  <c r="AO11" i="42"/>
  <c r="AY11" i="42" s="1"/>
  <c r="AS11" i="43"/>
  <c r="AO11" i="43"/>
  <c r="AY11" i="43" s="1"/>
  <c r="AS11" i="44"/>
  <c r="AO11" i="44"/>
  <c r="AY11" i="44" s="1"/>
  <c r="AS11" i="45"/>
  <c r="AO11" i="45"/>
  <c r="AY11" i="45" s="1"/>
  <c r="AS13" i="30"/>
  <c r="AO13" i="30"/>
  <c r="AY13" i="30" s="1"/>
  <c r="AS13" i="31"/>
  <c r="AO13" i="31"/>
  <c r="AY13" i="31" s="1"/>
  <c r="AK13" i="32"/>
  <c r="AI13" i="32"/>
  <c r="AS13" i="32"/>
  <c r="AU13" i="32"/>
  <c r="AO13" i="32"/>
  <c r="AK13" i="33"/>
  <c r="AI13" i="33"/>
  <c r="AS13" i="33"/>
  <c r="AU13" i="33"/>
  <c r="AO13" i="33"/>
  <c r="AS13" i="34"/>
  <c r="AO13" i="34"/>
  <c r="AY13" i="34" s="1"/>
  <c r="AK13" i="35"/>
  <c r="AI13" i="35"/>
  <c r="AS13" i="35"/>
  <c r="AU13" i="35"/>
  <c r="AO13" i="35"/>
  <c r="AS13" i="36"/>
  <c r="AO13" i="36"/>
  <c r="AY13" i="36" s="1"/>
  <c r="AS13" i="37"/>
  <c r="AO13" i="37"/>
  <c r="AY13" i="37" s="1"/>
  <c r="AS13" i="38"/>
  <c r="AO13" i="38"/>
  <c r="AY13" i="38" s="1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S14" i="31"/>
  <c r="AO14" i="31"/>
  <c r="AY14" i="31" s="1"/>
  <c r="AK14" i="32"/>
  <c r="AI14" i="32"/>
  <c r="AS14" i="32"/>
  <c r="AU14" i="32"/>
  <c r="AO14" i="32"/>
  <c r="AK14" i="33"/>
  <c r="AI14" i="33"/>
  <c r="AS14" i="33"/>
  <c r="AU14" i="33"/>
  <c r="AO14" i="33"/>
  <c r="AS14" i="34"/>
  <c r="AO14" i="34"/>
  <c r="AY14" i="34" s="1"/>
  <c r="AK14" i="35"/>
  <c r="AI14" i="35"/>
  <c r="AS14" i="35"/>
  <c r="AU14" i="35"/>
  <c r="AO14" i="35"/>
  <c r="AS14" i="36"/>
  <c r="AO14" i="36"/>
  <c r="AY14" i="36" s="1"/>
  <c r="AS14" i="37"/>
  <c r="AO14" i="37"/>
  <c r="AY14" i="37" s="1"/>
  <c r="AS14" i="38"/>
  <c r="AO14" i="38"/>
  <c r="AY14" i="38" s="1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S15" i="31"/>
  <c r="AO15" i="31"/>
  <c r="AY15" i="31" s="1"/>
  <c r="AS15" i="32"/>
  <c r="AO15" i="32"/>
  <c r="AY15" i="32" s="1"/>
  <c r="AS15" i="33"/>
  <c r="AO15" i="33"/>
  <c r="AY15" i="33" s="1"/>
  <c r="AS15" i="34"/>
  <c r="AO15" i="34"/>
  <c r="AY15" i="34" s="1"/>
  <c r="AS15" i="35"/>
  <c r="AO15" i="35"/>
  <c r="AY15" i="35" s="1"/>
  <c r="AS15" i="36"/>
  <c r="AO15" i="36"/>
  <c r="AY15" i="36" s="1"/>
  <c r="AS15" i="37"/>
  <c r="AO15" i="37"/>
  <c r="AY15" i="37" s="1"/>
  <c r="AS15" i="38"/>
  <c r="AO15" i="38"/>
  <c r="AY15" i="38" s="1"/>
  <c r="AS15" i="39"/>
  <c r="AO15" i="39"/>
  <c r="AY15" i="39" s="1"/>
  <c r="AS15" i="40"/>
  <c r="AO15" i="40"/>
  <c r="AY15" i="40" s="1"/>
  <c r="AS15" i="41"/>
  <c r="AO15" i="41"/>
  <c r="AY15" i="41" s="1"/>
  <c r="AS15" i="42"/>
  <c r="AO15" i="42"/>
  <c r="AY15" i="42" s="1"/>
  <c r="AS15" i="43"/>
  <c r="AO15" i="43"/>
  <c r="AY15" i="43" s="1"/>
  <c r="AS15" i="44"/>
  <c r="AO15" i="44"/>
  <c r="AY15" i="44" s="1"/>
  <c r="AS15" i="45"/>
  <c r="AO15" i="45"/>
  <c r="AY15" i="45" s="1"/>
  <c r="AS16" i="30"/>
  <c r="AO16" i="30"/>
  <c r="AY16" i="30" s="1"/>
  <c r="AS16" i="31"/>
  <c r="AO16" i="31"/>
  <c r="AY16" i="31" s="1"/>
  <c r="AS16" i="32"/>
  <c r="AO16" i="32"/>
  <c r="AY16" i="32" s="1"/>
  <c r="AS16" i="33"/>
  <c r="AO16" i="33"/>
  <c r="AY16" i="33" s="1"/>
  <c r="AS16" i="34"/>
  <c r="AO16" i="34"/>
  <c r="AY16" i="34" s="1"/>
  <c r="AS16" i="35"/>
  <c r="AO16" i="35"/>
  <c r="AY16" i="35" s="1"/>
  <c r="AS16" i="36"/>
  <c r="AO16" i="36"/>
  <c r="AY16" i="36" s="1"/>
  <c r="AS16" i="37"/>
  <c r="AO16" i="37"/>
  <c r="AY16" i="37" s="1"/>
  <c r="AS16" i="38"/>
  <c r="AO16" i="38"/>
  <c r="AY16" i="38" s="1"/>
  <c r="AS16" i="39"/>
  <c r="AO16" i="39"/>
  <c r="AY16" i="39" s="1"/>
  <c r="AS16" i="40"/>
  <c r="AO16" i="40"/>
  <c r="AY16" i="40" s="1"/>
  <c r="AS16" i="41"/>
  <c r="AO16" i="41"/>
  <c r="AY16" i="41" s="1"/>
  <c r="AS16" i="42"/>
  <c r="AO16" i="42"/>
  <c r="AY16" i="42" s="1"/>
  <c r="AS16" i="43"/>
  <c r="AO16" i="43"/>
  <c r="AY16" i="43" s="1"/>
  <c r="AS16" i="44"/>
  <c r="AO16" i="44"/>
  <c r="AY16" i="44" s="1"/>
  <c r="AS16" i="45"/>
  <c r="AO16" i="45"/>
  <c r="AY16" i="45" s="1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7"/>
  <c r="AO17" i="37"/>
  <c r="AY17" i="37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S18" i="33"/>
  <c r="AO18" i="33"/>
  <c r="AY18" i="33" s="1"/>
  <c r="AS18" i="34"/>
  <c r="AO18" i="34"/>
  <c r="AY18" i="34" s="1"/>
  <c r="AS18" i="35"/>
  <c r="AO18" i="35"/>
  <c r="AY18" i="35" s="1"/>
  <c r="AS18" i="36"/>
  <c r="AO18" i="36"/>
  <c r="AY18" i="36" s="1"/>
  <c r="AS18" i="37"/>
  <c r="AO18" i="37"/>
  <c r="AY18" i="37" s="1"/>
  <c r="AS18" i="38"/>
  <c r="AO18" i="38"/>
  <c r="AY18" i="38" s="1"/>
  <c r="AS18" i="39"/>
  <c r="AO18" i="39"/>
  <c r="AY18" i="39" s="1"/>
  <c r="AS18" i="40"/>
  <c r="AO18" i="40"/>
  <c r="AY18" i="40" s="1"/>
  <c r="AS18" i="41"/>
  <c r="AO18" i="41"/>
  <c r="AY18" i="41" s="1"/>
  <c r="AS18" i="42"/>
  <c r="AO18" i="42"/>
  <c r="AY18" i="42" s="1"/>
  <c r="AS18" i="43"/>
  <c r="AO18" i="43"/>
  <c r="AY18" i="43" s="1"/>
  <c r="AS18" i="44"/>
  <c r="AO18" i="44"/>
  <c r="AY18" i="44" s="1"/>
  <c r="AS18" i="45"/>
  <c r="AO18" i="45"/>
  <c r="AY18" i="45" s="1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7"/>
  <c r="AO19" i="37"/>
  <c r="AY19" i="37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I9" i="38"/>
  <c r="AS9" i="38"/>
  <c r="AO9" i="38"/>
  <c r="AI9" i="37"/>
  <c r="AS9" i="37"/>
  <c r="AO9" i="37"/>
  <c r="AI9" i="36"/>
  <c r="AS9" i="36"/>
  <c r="AO9" i="36"/>
  <c r="AK9" i="35"/>
  <c r="AI9" i="35"/>
  <c r="AS9" i="35"/>
  <c r="AU9" i="35"/>
  <c r="AO9" i="35"/>
  <c r="AI9" i="34"/>
  <c r="AS9" i="34"/>
  <c r="AO9" i="34"/>
  <c r="AK9" i="33"/>
  <c r="AI9" i="33"/>
  <c r="AS9" i="33"/>
  <c r="AU9" i="33"/>
  <c r="AO9" i="33"/>
  <c r="AK9" i="32"/>
  <c r="AI9" i="32"/>
  <c r="AS9" i="32"/>
  <c r="AU9" i="32"/>
  <c r="AO9" i="32"/>
  <c r="AS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S37" i="45"/>
  <c r="AO37" i="45"/>
  <c r="AY37" i="45" s="1"/>
  <c r="S44" i="45"/>
  <c r="AM36" i="45"/>
  <c r="W44" i="45"/>
  <c r="AC36" i="45"/>
  <c r="AE36" i="45"/>
  <c r="Y36" i="45"/>
  <c r="AS37" i="44"/>
  <c r="AO37" i="44"/>
  <c r="AY37" i="44" s="1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AE36" i="43"/>
  <c r="Y36" i="43"/>
  <c r="AS37" i="42"/>
  <c r="AO37" i="42"/>
  <c r="AY37" i="42" s="1"/>
  <c r="S44" i="42"/>
  <c r="AM36" i="42"/>
  <c r="W44" i="42"/>
  <c r="AC36" i="42"/>
  <c r="AE36" i="42"/>
  <c r="Y36" i="42"/>
  <c r="AS37" i="41"/>
  <c r="AO37" i="41"/>
  <c r="AY37" i="41" s="1"/>
  <c r="S44" i="41"/>
  <c r="AM36" i="41"/>
  <c r="W44" i="41"/>
  <c r="AC36" i="41"/>
  <c r="AE36" i="41"/>
  <c r="Y36" i="41"/>
  <c r="AS37" i="40"/>
  <c r="AO37" i="40"/>
  <c r="AY37" i="40" s="1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AE36" i="39"/>
  <c r="Y36" i="39"/>
  <c r="AS37" i="38"/>
  <c r="AO37" i="38"/>
  <c r="AY37" i="38" s="1"/>
  <c r="S44" i="38"/>
  <c r="AM36" i="38"/>
  <c r="W44" i="38"/>
  <c r="AC36" i="38"/>
  <c r="Y36" i="38"/>
  <c r="AS37" i="37"/>
  <c r="AO37" i="37"/>
  <c r="AY37" i="37" s="1"/>
  <c r="S44" i="37"/>
  <c r="AM36" i="37"/>
  <c r="W44" i="37"/>
  <c r="AC36" i="37"/>
  <c r="Y36" i="37"/>
  <c r="AS37" i="36"/>
  <c r="AO37" i="36"/>
  <c r="AY37" i="36" s="1"/>
  <c r="S44" i="36"/>
  <c r="AM36" i="36"/>
  <c r="W44" i="36"/>
  <c r="AC36" i="36"/>
  <c r="Y36" i="36"/>
  <c r="AS37" i="35"/>
  <c r="AO37" i="35"/>
  <c r="AY37" i="35" s="1"/>
  <c r="S44" i="35"/>
  <c r="AM36" i="35"/>
  <c r="W44" i="35"/>
  <c r="AC36" i="35"/>
  <c r="AE36" i="35"/>
  <c r="Y36" i="35"/>
  <c r="AS37" i="34"/>
  <c r="AO37" i="34"/>
  <c r="AY37" i="34" s="1"/>
  <c r="S44" i="34"/>
  <c r="AM36" i="34"/>
  <c r="W44" i="34"/>
  <c r="AC36" i="34"/>
  <c r="Y36" i="34"/>
  <c r="AS37" i="33"/>
  <c r="AO37" i="33"/>
  <c r="AY37" i="33" s="1"/>
  <c r="S44" i="33"/>
  <c r="AM36" i="33"/>
  <c r="W44" i="33"/>
  <c r="AC36" i="33"/>
  <c r="AE36" i="33"/>
  <c r="Y36" i="33"/>
  <c r="AS37" i="32"/>
  <c r="AO37" i="32"/>
  <c r="AY37" i="32" s="1"/>
  <c r="S44" i="32"/>
  <c r="AM36" i="32"/>
  <c r="W44" i="32"/>
  <c r="AC36" i="32"/>
  <c r="AE36" i="32"/>
  <c r="Y36" i="32"/>
  <c r="AS37" i="31"/>
  <c r="AO37" i="31"/>
  <c r="AY37" i="31" s="1"/>
  <c r="S44" i="31"/>
  <c r="AM36" i="31"/>
  <c r="W44" i="31"/>
  <c r="AC36" i="31"/>
  <c r="Y36" i="31"/>
  <c r="AS37" i="30"/>
  <c r="AO37" i="30"/>
  <c r="AY37" i="30" s="1"/>
  <c r="S44" i="30"/>
  <c r="AM36" i="30"/>
  <c r="W44" i="30"/>
  <c r="G24" i="28" s="1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2"/>
  <c r="AY12" i="32"/>
  <c r="BA23" i="32"/>
  <c r="AY23" i="32"/>
  <c r="BA26" i="32"/>
  <c r="AY26" i="32"/>
  <c r="AY27" i="32"/>
  <c r="BA27" i="32"/>
  <c r="BA34" i="32"/>
  <c r="AY34" i="32"/>
  <c r="BA12" i="33"/>
  <c r="AY12" i="33"/>
  <c r="BA23" i="33"/>
  <c r="AY23" i="33"/>
  <c r="BA26" i="33"/>
  <c r="AY26" i="33"/>
  <c r="AY27" i="33"/>
  <c r="BA27" i="33"/>
  <c r="BA34" i="33"/>
  <c r="AY34" i="33"/>
  <c r="BA12" i="35"/>
  <c r="AY12" i="35"/>
  <c r="BA23" i="35"/>
  <c r="AY23" i="35"/>
  <c r="BA26" i="35"/>
  <c r="AY26" i="35"/>
  <c r="AY27" i="35"/>
  <c r="BA27" i="35"/>
  <c r="BA34" i="35"/>
  <c r="AY34" i="35"/>
  <c r="BA12" i="39"/>
  <c r="AY12" i="39"/>
  <c r="BA23" i="39"/>
  <c r="AY23" i="39"/>
  <c r="BA26" i="39"/>
  <c r="AY26" i="39"/>
  <c r="AY27" i="39"/>
  <c r="BA27" i="39"/>
  <c r="BA34" i="39"/>
  <c r="AY34" i="39"/>
  <c r="BA12" i="40"/>
  <c r="AY12" i="40"/>
  <c r="BA23" i="40"/>
  <c r="AY23" i="40"/>
  <c r="BA26" i="40"/>
  <c r="AY26" i="40"/>
  <c r="AY27" i="40"/>
  <c r="BA27" i="40"/>
  <c r="BA34" i="40"/>
  <c r="AY34" i="40"/>
  <c r="BA12" i="41"/>
  <c r="AY12" i="41"/>
  <c r="BA23" i="41"/>
  <c r="AY23" i="41"/>
  <c r="BA26" i="41"/>
  <c r="AY26" i="41"/>
  <c r="AY27" i="41"/>
  <c r="BA27" i="41"/>
  <c r="BA34" i="41"/>
  <c r="AY34" i="41"/>
  <c r="BA12" i="42"/>
  <c r="AY12" i="42"/>
  <c r="BA23" i="42"/>
  <c r="AY23" i="42"/>
  <c r="BA26" i="42"/>
  <c r="AY26" i="42"/>
  <c r="AY27" i="42"/>
  <c r="BA27" i="42"/>
  <c r="BA34" i="42"/>
  <c r="AY34" i="42"/>
  <c r="BA12" i="43"/>
  <c r="AY12" i="43"/>
  <c r="BA23" i="43"/>
  <c r="AY23" i="43"/>
  <c r="BA26" i="43"/>
  <c r="AY26" i="43"/>
  <c r="AY27" i="43"/>
  <c r="BA27" i="43"/>
  <c r="BA34" i="43"/>
  <c r="AY34" i="43"/>
  <c r="BA12" i="44"/>
  <c r="AY12" i="44"/>
  <c r="BA23" i="44"/>
  <c r="AY23" i="44"/>
  <c r="BA26" i="44"/>
  <c r="AY26" i="44"/>
  <c r="AY27" i="44"/>
  <c r="BA27" i="44"/>
  <c r="BA34" i="44"/>
  <c r="AY34" i="44"/>
  <c r="BA12" i="45"/>
  <c r="AY12" i="45"/>
  <c r="BA23" i="45"/>
  <c r="AY23" i="45"/>
  <c r="BA26" i="45"/>
  <c r="AY26" i="45"/>
  <c r="AY27" i="45"/>
  <c r="BA27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Y38" i="30"/>
  <c r="AI38" i="30" s="1"/>
  <c r="AM39" i="30"/>
  <c r="AC39" i="30"/>
  <c r="Y39" i="30"/>
  <c r="AI39" i="30" s="1"/>
  <c r="AM38" i="31"/>
  <c r="AC38" i="31"/>
  <c r="Y38" i="31"/>
  <c r="AI38" i="31" s="1"/>
  <c r="AM39" i="31"/>
  <c r="AC39" i="31"/>
  <c r="Y39" i="31"/>
  <c r="AI39" i="31" s="1"/>
  <c r="AM38" i="32"/>
  <c r="AC38" i="32"/>
  <c r="Y38" i="32"/>
  <c r="AI38" i="32" s="1"/>
  <c r="AM39" i="32"/>
  <c r="AC39" i="32"/>
  <c r="Y39" i="32"/>
  <c r="AI39" i="32" s="1"/>
  <c r="AM38" i="33"/>
  <c r="AC38" i="33"/>
  <c r="Y38" i="33"/>
  <c r="AI38" i="33" s="1"/>
  <c r="AM39" i="33"/>
  <c r="AC39" i="33"/>
  <c r="Y39" i="33"/>
  <c r="AI39" i="33" s="1"/>
  <c r="AM38" i="34"/>
  <c r="AC38" i="34"/>
  <c r="Y38" i="34"/>
  <c r="AI38" i="34" s="1"/>
  <c r="AM39" i="34"/>
  <c r="AC39" i="34"/>
  <c r="Y39" i="34"/>
  <c r="AI39" i="34" s="1"/>
  <c r="AM38" i="35"/>
  <c r="AC38" i="35"/>
  <c r="Y38" i="35"/>
  <c r="AI38" i="35" s="1"/>
  <c r="AM39" i="35"/>
  <c r="AC39" i="35"/>
  <c r="Y39" i="35"/>
  <c r="AI39" i="35" s="1"/>
  <c r="AM38" i="36"/>
  <c r="AC38" i="36"/>
  <c r="Y38" i="36"/>
  <c r="AI38" i="36" s="1"/>
  <c r="AM39" i="36"/>
  <c r="AC39" i="36"/>
  <c r="Y39" i="36"/>
  <c r="AI39" i="36" s="1"/>
  <c r="AM38" i="37"/>
  <c r="AC38" i="37"/>
  <c r="Y38" i="37"/>
  <c r="AI38" i="37" s="1"/>
  <c r="AM39" i="37"/>
  <c r="AC39" i="37"/>
  <c r="Y39" i="37"/>
  <c r="AI39" i="37" s="1"/>
  <c r="AM38" i="38"/>
  <c r="AC38" i="38"/>
  <c r="Y38" i="38"/>
  <c r="AI38" i="38" s="1"/>
  <c r="AM39" i="38"/>
  <c r="AC39" i="38"/>
  <c r="Y39" i="38"/>
  <c r="AI39" i="38" s="1"/>
  <c r="AM38" i="39"/>
  <c r="AC38" i="39"/>
  <c r="Y38" i="39"/>
  <c r="AI38" i="39" s="1"/>
  <c r="AM39" i="39"/>
  <c r="AC39" i="39"/>
  <c r="Y39" i="39"/>
  <c r="AI39" i="39" s="1"/>
  <c r="AM38" i="40"/>
  <c r="AC38" i="40"/>
  <c r="Y38" i="40"/>
  <c r="AI38" i="40" s="1"/>
  <c r="AM39" i="40"/>
  <c r="AC39" i="40"/>
  <c r="Y39" i="40"/>
  <c r="AI39" i="40" s="1"/>
  <c r="AM38" i="41"/>
  <c r="AC38" i="41"/>
  <c r="Y38" i="41"/>
  <c r="AI38" i="41" s="1"/>
  <c r="AM39" i="41"/>
  <c r="AC39" i="41"/>
  <c r="Y39" i="41"/>
  <c r="AI39" i="41" s="1"/>
  <c r="AM38" i="42"/>
  <c r="AC38" i="42"/>
  <c r="Y38" i="42"/>
  <c r="AI38" i="42" s="1"/>
  <c r="AM39" i="42"/>
  <c r="AC39" i="42"/>
  <c r="Y39" i="42"/>
  <c r="AI39" i="42" s="1"/>
  <c r="AM38" i="43"/>
  <c r="AC38" i="43"/>
  <c r="Y38" i="43"/>
  <c r="AI38" i="43" s="1"/>
  <c r="AM39" i="43"/>
  <c r="AC39" i="43"/>
  <c r="Y39" i="43"/>
  <c r="AI39" i="43" s="1"/>
  <c r="AM38" i="44"/>
  <c r="AC38" i="44"/>
  <c r="Y38" i="44"/>
  <c r="AI38" i="44" s="1"/>
  <c r="AM39" i="44"/>
  <c r="AC39" i="44"/>
  <c r="Y39" i="44"/>
  <c r="AI39" i="44" s="1"/>
  <c r="AM38" i="45"/>
  <c r="AC38" i="45"/>
  <c r="Y38" i="45"/>
  <c r="AI38" i="45" s="1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7"/>
  <c r="BA40" i="37"/>
  <c r="AY40" i="35"/>
  <c r="BA40" i="35"/>
  <c r="AY40" i="34"/>
  <c r="BA40" i="34"/>
  <c r="AY40" i="33"/>
  <c r="BA40" i="33"/>
  <c r="AY40" i="32"/>
  <c r="BA40" i="32"/>
  <c r="AY40" i="31"/>
  <c r="BA40" i="31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BA98" i="52" s="1"/>
  <c r="E16" i="8" s="1"/>
  <c r="E17" i="8" s="1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Q46" i="37"/>
  <c r="Q46" i="38"/>
  <c r="Q46" i="39"/>
  <c r="Q46" i="40"/>
  <c r="Q46" i="41"/>
  <c r="Q46" i="42"/>
  <c r="Q46" i="43"/>
  <c r="Q46" i="44"/>
  <c r="Q46" i="45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I29" i="10"/>
  <c r="S34" i="16"/>
  <c r="M34" i="8" s="1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S38" i="45"/>
  <c r="AO38" i="45"/>
  <c r="AY38" i="45" s="1"/>
  <c r="AS39" i="44"/>
  <c r="AO39" i="44"/>
  <c r="AY39" i="44" s="1"/>
  <c r="AS38" i="44"/>
  <c r="AO38" i="44"/>
  <c r="AY38" i="44" s="1"/>
  <c r="AS39" i="43"/>
  <c r="AO39" i="43"/>
  <c r="AY39" i="43" s="1"/>
  <c r="AS38" i="43"/>
  <c r="AO38" i="43"/>
  <c r="AY38" i="43" s="1"/>
  <c r="AS39" i="42"/>
  <c r="AO39" i="42"/>
  <c r="AY39" i="42" s="1"/>
  <c r="AS38" i="42"/>
  <c r="AO38" i="42"/>
  <c r="AY38" i="42" s="1"/>
  <c r="AS39" i="41"/>
  <c r="AO39" i="41"/>
  <c r="AY39" i="41" s="1"/>
  <c r="AS38" i="41"/>
  <c r="AO38" i="41"/>
  <c r="AY38" i="41" s="1"/>
  <c r="AS39" i="40"/>
  <c r="AO39" i="40"/>
  <c r="AY39" i="40" s="1"/>
  <c r="AS38" i="40"/>
  <c r="AO38" i="40"/>
  <c r="AY38" i="40" s="1"/>
  <c r="AS39" i="39"/>
  <c r="AO39" i="39"/>
  <c r="AY39" i="39" s="1"/>
  <c r="AS38" i="39"/>
  <c r="AO38" i="39"/>
  <c r="AY38" i="39" s="1"/>
  <c r="AS39" i="38"/>
  <c r="AO39" i="38"/>
  <c r="AY39" i="38" s="1"/>
  <c r="AS38" i="38"/>
  <c r="AO38" i="38"/>
  <c r="AY38" i="38" s="1"/>
  <c r="AS39" i="37"/>
  <c r="AO39" i="37"/>
  <c r="AY39" i="37" s="1"/>
  <c r="AS38" i="37"/>
  <c r="AO38" i="37"/>
  <c r="AY38" i="37" s="1"/>
  <c r="AS39" i="36"/>
  <c r="AO39" i="36"/>
  <c r="AY39" i="36" s="1"/>
  <c r="AS38" i="36"/>
  <c r="AO38" i="36"/>
  <c r="AY38" i="36" s="1"/>
  <c r="AS39" i="35"/>
  <c r="AO39" i="35"/>
  <c r="AY39" i="35" s="1"/>
  <c r="AS38" i="35"/>
  <c r="AO38" i="35"/>
  <c r="AY38" i="35" s="1"/>
  <c r="AS39" i="34"/>
  <c r="AO39" i="34"/>
  <c r="AY39" i="34" s="1"/>
  <c r="AS38" i="34"/>
  <c r="AO38" i="34"/>
  <c r="AY38" i="34" s="1"/>
  <c r="AS39" i="33"/>
  <c r="AO39" i="33"/>
  <c r="AY39" i="33" s="1"/>
  <c r="AS38" i="33"/>
  <c r="AO38" i="33"/>
  <c r="AY38" i="33" s="1"/>
  <c r="AS39" i="32"/>
  <c r="AO39" i="32"/>
  <c r="AY39" i="32" s="1"/>
  <c r="AS38" i="32"/>
  <c r="AO38" i="32"/>
  <c r="AY38" i="32" s="1"/>
  <c r="AS39" i="31"/>
  <c r="AO39" i="31"/>
  <c r="AY39" i="31" s="1"/>
  <c r="AS38" i="31"/>
  <c r="AO38" i="31"/>
  <c r="AY38" i="31" s="1"/>
  <c r="AS39" i="30"/>
  <c r="AO39" i="30"/>
  <c r="AY39" i="30" s="1"/>
  <c r="AS38" i="30"/>
  <c r="AO38" i="30"/>
  <c r="AY38" i="30" s="1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M24" i="28" s="1"/>
  <c r="AI36" i="30"/>
  <c r="AI44" i="30" s="1"/>
  <c r="Y26" i="7" s="1"/>
  <c r="AC44" i="30"/>
  <c r="U26" i="7" s="1"/>
  <c r="AM44" i="30"/>
  <c r="S24" i="28" s="1"/>
  <c r="AS36" i="30"/>
  <c r="AS44" i="30" s="1"/>
  <c r="AC26" i="7" s="1"/>
  <c r="AO36" i="30"/>
  <c r="Y44" i="31"/>
  <c r="AI36" i="31"/>
  <c r="AI44" i="31" s="1"/>
  <c r="Y25" i="7" s="1"/>
  <c r="AC44" i="31"/>
  <c r="U25" i="7" s="1"/>
  <c r="G23" i="28"/>
  <c r="AE44" i="31"/>
  <c r="AM44" i="31"/>
  <c r="AS36" i="31"/>
  <c r="AS44" i="31" s="1"/>
  <c r="AC25" i="7" s="1"/>
  <c r="AO36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Y44" i="34"/>
  <c r="AI36" i="34"/>
  <c r="AI44" i="34" s="1"/>
  <c r="Y20" i="7" s="1"/>
  <c r="AC44" i="34"/>
  <c r="U20" i="7" s="1"/>
  <c r="G20" i="28"/>
  <c r="AE44" i="34"/>
  <c r="AM44" i="34"/>
  <c r="AS36" i="34"/>
  <c r="AS44" i="34" s="1"/>
  <c r="AC20" i="7" s="1"/>
  <c r="AO36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Y44" i="36"/>
  <c r="AI36" i="36"/>
  <c r="AI44" i="36" s="1"/>
  <c r="Y18" i="7" s="1"/>
  <c r="AC44" i="36"/>
  <c r="U18" i="7" s="1"/>
  <c r="G18" i="28"/>
  <c r="AE44" i="36"/>
  <c r="AM44" i="36"/>
  <c r="AS36" i="36"/>
  <c r="AS44" i="36" s="1"/>
  <c r="AC18" i="7" s="1"/>
  <c r="AO36" i="36"/>
  <c r="Y44" i="37"/>
  <c r="AI36" i="37"/>
  <c r="AI44" i="37" s="1"/>
  <c r="Y17" i="7" s="1"/>
  <c r="AC44" i="37"/>
  <c r="U17" i="7" s="1"/>
  <c r="G17" i="28"/>
  <c r="AE44" i="37"/>
  <c r="AM44" i="37"/>
  <c r="AS36" i="37"/>
  <c r="AS44" i="37" s="1"/>
  <c r="AC17" i="7" s="1"/>
  <c r="AO36" i="37"/>
  <c r="Y44" i="38"/>
  <c r="AI36" i="38"/>
  <c r="AI44" i="38" s="1"/>
  <c r="Y16" i="7" s="1"/>
  <c r="AC44" i="38"/>
  <c r="U16" i="7" s="1"/>
  <c r="G16" i="28"/>
  <c r="AE44" i="38"/>
  <c r="AM44" i="38"/>
  <c r="AS36" i="38"/>
  <c r="AS44" i="38" s="1"/>
  <c r="AC16" i="7" s="1"/>
  <c r="AO36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G25" i="28"/>
  <c r="AM44" i="46"/>
  <c r="S8" i="28" s="1"/>
  <c r="AO36" i="46"/>
  <c r="AO44" i="46" s="1"/>
  <c r="Y8" i="28" s="1"/>
  <c r="AY9" i="30"/>
  <c r="AY9" i="31"/>
  <c r="BA9" i="32"/>
  <c r="AY9" i="32"/>
  <c r="BA9" i="33"/>
  <c r="AY9" i="33"/>
  <c r="AY9" i="34"/>
  <c r="BA9" i="35"/>
  <c r="AY9" i="35"/>
  <c r="AY9" i="36"/>
  <c r="AY9" i="37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5"/>
  <c r="BA14" i="35"/>
  <c r="AY14" i="33"/>
  <c r="BA14" i="33"/>
  <c r="AY14" i="32"/>
  <c r="BA14" i="32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5"/>
  <c r="AY13" i="35"/>
  <c r="BA13" i="33"/>
  <c r="AY13" i="33"/>
  <c r="BA13" i="32"/>
  <c r="AY13" i="32"/>
  <c r="W37" i="52"/>
  <c r="Y37" i="52"/>
  <c r="AQ37" i="52"/>
  <c r="AS37" i="52"/>
  <c r="CE37" i="52"/>
  <c r="CG37" i="52"/>
  <c r="W25" i="50"/>
  <c r="Y25" i="50"/>
  <c r="W36" i="52"/>
  <c r="Y36" i="52"/>
  <c r="AQ36" i="52"/>
  <c r="AS36" i="52"/>
  <c r="CE36" i="52"/>
  <c r="CG36" i="52"/>
  <c r="W24" i="50"/>
  <c r="Y24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Y22" i="38"/>
  <c r="AI22" i="38" s="1"/>
  <c r="AM22" i="37"/>
  <c r="AC22" i="37"/>
  <c r="Y22" i="37"/>
  <c r="AI22" i="37" s="1"/>
  <c r="AM22" i="36"/>
  <c r="AC22" i="36"/>
  <c r="Y22" i="36"/>
  <c r="AI22" i="36" s="1"/>
  <c r="AM22" i="35"/>
  <c r="AC22" i="35"/>
  <c r="AE22" i="35"/>
  <c r="Y22" i="35"/>
  <c r="AM22" i="34"/>
  <c r="AC22" i="34"/>
  <c r="Y22" i="34"/>
  <c r="AI22" i="34" s="1"/>
  <c r="AM22" i="33"/>
  <c r="AC22" i="33"/>
  <c r="AE22" i="33"/>
  <c r="Y22" i="33"/>
  <c r="AM22" i="32"/>
  <c r="AC22" i="32"/>
  <c r="AE22" i="32"/>
  <c r="Y22" i="32"/>
  <c r="AM22" i="31"/>
  <c r="AC22" i="31"/>
  <c r="Y22" i="31"/>
  <c r="AI22" i="31" s="1"/>
  <c r="AM22" i="30"/>
  <c r="AC22" i="30"/>
  <c r="Y22" i="30"/>
  <c r="AI22" i="30" s="1"/>
  <c r="AM21" i="46"/>
  <c r="AO21" i="46" s="1"/>
  <c r="AM21" i="45"/>
  <c r="AC21" i="45"/>
  <c r="AE21" i="45"/>
  <c r="Y21" i="45"/>
  <c r="AM21" i="44"/>
  <c r="AC21" i="44"/>
  <c r="AE21" i="44"/>
  <c r="Y21" i="44"/>
  <c r="AM21" i="43"/>
  <c r="AC21" i="43"/>
  <c r="AE21" i="43"/>
  <c r="Y21" i="43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AE21" i="39"/>
  <c r="Y21" i="39"/>
  <c r="AM21" i="38"/>
  <c r="AC21" i="38"/>
  <c r="Y21" i="38"/>
  <c r="AI21" i="38" s="1"/>
  <c r="AM21" i="37"/>
  <c r="AC21" i="37"/>
  <c r="Y21" i="37"/>
  <c r="AI21" i="37" s="1"/>
  <c r="AM21" i="36"/>
  <c r="AC21" i="36"/>
  <c r="Y21" i="36"/>
  <c r="AI21" i="36" s="1"/>
  <c r="AM21" i="35"/>
  <c r="AC21" i="35"/>
  <c r="AE21" i="35"/>
  <c r="Y21" i="35"/>
  <c r="AM21" i="34"/>
  <c r="AC21" i="34"/>
  <c r="Y21" i="34"/>
  <c r="AI21" i="34" s="1"/>
  <c r="AM21" i="33"/>
  <c r="AC21" i="33"/>
  <c r="AE21" i="33"/>
  <c r="Y21" i="33"/>
  <c r="AM21" i="32"/>
  <c r="AC21" i="32"/>
  <c r="AE21" i="32"/>
  <c r="Y21" i="32"/>
  <c r="AM21" i="31"/>
  <c r="AC21" i="31"/>
  <c r="Y21" i="31"/>
  <c r="AI21" i="31" s="1"/>
  <c r="AM21" i="30"/>
  <c r="AC21" i="30"/>
  <c r="Y21" i="30"/>
  <c r="AI21" i="30" s="1"/>
  <c r="AM20" i="46"/>
  <c r="AO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Y20" i="38"/>
  <c r="AI20" i="38" s="1"/>
  <c r="AM20" i="37"/>
  <c r="AC20" i="37"/>
  <c r="Y20" i="37"/>
  <c r="AI20" i="37" s="1"/>
  <c r="AM20" i="36"/>
  <c r="AC20" i="36"/>
  <c r="Y20" i="36"/>
  <c r="AI20" i="36" s="1"/>
  <c r="AM20" i="35"/>
  <c r="AC20" i="35"/>
  <c r="AE20" i="35"/>
  <c r="Y20" i="35"/>
  <c r="AM20" i="34"/>
  <c r="AC20" i="34"/>
  <c r="Y20" i="34"/>
  <c r="AI20" i="34" s="1"/>
  <c r="AM20" i="33"/>
  <c r="AC20" i="33"/>
  <c r="AE20" i="33"/>
  <c r="Y20" i="33"/>
  <c r="AM20" i="32"/>
  <c r="AC20" i="32"/>
  <c r="AE20" i="32"/>
  <c r="Y20" i="32"/>
  <c r="AM20" i="31"/>
  <c r="AC20" i="31"/>
  <c r="Y20" i="31"/>
  <c r="AI20" i="31" s="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BA35" i="38"/>
  <c r="AU35" i="38"/>
  <c r="AK35" i="38"/>
  <c r="AE35" i="38"/>
  <c r="W10" i="38"/>
  <c r="Q35" i="38"/>
  <c r="S10" i="38"/>
  <c r="BA35" i="37"/>
  <c r="AU35" i="37"/>
  <c r="AK35" i="37"/>
  <c r="AE35" i="37"/>
  <c r="W10" i="37"/>
  <c r="Q35" i="37"/>
  <c r="S10" i="37"/>
  <c r="BA35" i="36"/>
  <c r="AU35" i="36"/>
  <c r="AK35" i="36"/>
  <c r="AE35" i="36"/>
  <c r="W10" i="36"/>
  <c r="Q35" i="36"/>
  <c r="S10" i="36"/>
  <c r="W10" i="35"/>
  <c r="Q35" i="35"/>
  <c r="S10" i="35"/>
  <c r="BA35" i="34"/>
  <c r="AU35" i="34"/>
  <c r="AK35" i="34"/>
  <c r="AE35" i="34"/>
  <c r="W10" i="34"/>
  <c r="Q35" i="34"/>
  <c r="S10" i="34"/>
  <c r="W10" i="33"/>
  <c r="Q35" i="33"/>
  <c r="S10" i="33"/>
  <c r="W10" i="32"/>
  <c r="Q35" i="32"/>
  <c r="S10" i="32"/>
  <c r="BA35" i="31"/>
  <c r="AU35" i="31"/>
  <c r="AK35" i="31"/>
  <c r="AE35" i="3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6" i="52"/>
  <c r="Y96" i="52"/>
  <c r="AQ96" i="52"/>
  <c r="AS96" i="52"/>
  <c r="CE96" i="52"/>
  <c r="CG96" i="52"/>
  <c r="W62" i="50"/>
  <c r="Y62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Y10" i="36"/>
  <c r="AM10" i="37"/>
  <c r="S35" i="37"/>
  <c r="AC10" i="37"/>
  <c r="AC35" i="37" s="1"/>
  <c r="W35" i="37"/>
  <c r="Y10" i="37"/>
  <c r="AM10" i="38"/>
  <c r="S35" i="38"/>
  <c r="AC10" i="38"/>
  <c r="AC35" i="38" s="1"/>
  <c r="W35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S20" i="31"/>
  <c r="AO20" i="31"/>
  <c r="AY20" i="31" s="1"/>
  <c r="AI20" i="32"/>
  <c r="AK20" i="32"/>
  <c r="AS20" i="32"/>
  <c r="AU20" i="32"/>
  <c r="AO20" i="32"/>
  <c r="AI20" i="33"/>
  <c r="AK20" i="33"/>
  <c r="AS20" i="33"/>
  <c r="AU20" i="33"/>
  <c r="AO20" i="33"/>
  <c r="AS20" i="34"/>
  <c r="AO20" i="34"/>
  <c r="AY20" i="34" s="1"/>
  <c r="AI20" i="35"/>
  <c r="AK20" i="35"/>
  <c r="AS20" i="35"/>
  <c r="AU20" i="35"/>
  <c r="AO20" i="35"/>
  <c r="AS20" i="36"/>
  <c r="AO20" i="36"/>
  <c r="AY20" i="36" s="1"/>
  <c r="AS20" i="37"/>
  <c r="AO20" i="37"/>
  <c r="AY20" i="37" s="1"/>
  <c r="AS20" i="38"/>
  <c r="AO20" i="38"/>
  <c r="AY20" i="38" s="1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S21" i="30"/>
  <c r="AO21" i="30"/>
  <c r="AY21" i="30" s="1"/>
  <c r="AS21" i="31"/>
  <c r="AO21" i="31"/>
  <c r="AY21" i="31" s="1"/>
  <c r="AI21" i="32"/>
  <c r="AK21" i="32"/>
  <c r="AS21" i="32"/>
  <c r="AU21" i="32"/>
  <c r="AO21" i="32"/>
  <c r="AI21" i="33"/>
  <c r="AK21" i="33"/>
  <c r="AS21" i="33"/>
  <c r="AU21" i="33"/>
  <c r="AO21" i="33"/>
  <c r="AS21" i="34"/>
  <c r="AO21" i="34"/>
  <c r="AY21" i="34" s="1"/>
  <c r="AI21" i="35"/>
  <c r="AK21" i="35"/>
  <c r="AS21" i="35"/>
  <c r="AU21" i="35"/>
  <c r="AO21" i="35"/>
  <c r="AS21" i="36"/>
  <c r="AO21" i="36"/>
  <c r="AY21" i="36" s="1"/>
  <c r="AS21" i="37"/>
  <c r="AO21" i="37"/>
  <c r="AY21" i="37" s="1"/>
  <c r="AS21" i="38"/>
  <c r="AO21" i="38"/>
  <c r="AY21" i="38" s="1"/>
  <c r="AI21" i="39"/>
  <c r="AK21" i="39"/>
  <c r="AS21" i="39"/>
  <c r="AU21" i="39"/>
  <c r="AO21" i="39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I21" i="43"/>
  <c r="AK21" i="43"/>
  <c r="AS21" i="43"/>
  <c r="AU21" i="43"/>
  <c r="AO21" i="43"/>
  <c r="AI21" i="44"/>
  <c r="AK21" i="44"/>
  <c r="AS21" i="44"/>
  <c r="AU21" i="44"/>
  <c r="AO21" i="44"/>
  <c r="AI21" i="45"/>
  <c r="AK21" i="45"/>
  <c r="AS21" i="45"/>
  <c r="AU21" i="45"/>
  <c r="AO21" i="45"/>
  <c r="AS22" i="30"/>
  <c r="AO22" i="30"/>
  <c r="AY22" i="30" s="1"/>
  <c r="AS22" i="31"/>
  <c r="AO22" i="31"/>
  <c r="AY22" i="31" s="1"/>
  <c r="AI22" i="32"/>
  <c r="AK22" i="32"/>
  <c r="AS22" i="32"/>
  <c r="AU22" i="32"/>
  <c r="AO22" i="32"/>
  <c r="AI22" i="33"/>
  <c r="AK22" i="33"/>
  <c r="AS22" i="33"/>
  <c r="AU22" i="33"/>
  <c r="AO22" i="33"/>
  <c r="AS22" i="34"/>
  <c r="AO22" i="34"/>
  <c r="AY22" i="34" s="1"/>
  <c r="AI22" i="35"/>
  <c r="AK22" i="35"/>
  <c r="AS22" i="35"/>
  <c r="AU22" i="35"/>
  <c r="AO22" i="35"/>
  <c r="AS22" i="36"/>
  <c r="AO22" i="36"/>
  <c r="AY22" i="36" s="1"/>
  <c r="AS22" i="37"/>
  <c r="AO22" i="37"/>
  <c r="AY22" i="37" s="1"/>
  <c r="AS22" i="38"/>
  <c r="AO22" i="38"/>
  <c r="AY22" i="38" s="1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G31" i="28"/>
  <c r="U27" i="7" s="1"/>
  <c r="G26" i="28"/>
  <c r="G37" i="10" s="1"/>
  <c r="AO44" i="45"/>
  <c r="AY36" i="45"/>
  <c r="AY44" i="45" s="1"/>
  <c r="AG9" i="7" s="1"/>
  <c r="BA36" i="45"/>
  <c r="S9" i="28"/>
  <c r="AU44" i="45"/>
  <c r="M9" i="28"/>
  <c r="AK44" i="45"/>
  <c r="AO44" i="44"/>
  <c r="AY36" i="44"/>
  <c r="AY44" i="44" s="1"/>
  <c r="AG10" i="7" s="1"/>
  <c r="BA36" i="44"/>
  <c r="S10" i="28"/>
  <c r="AU44" i="44"/>
  <c r="M10" i="28"/>
  <c r="AK44" i="44"/>
  <c r="AO44" i="43"/>
  <c r="AY36" i="43"/>
  <c r="AY44" i="43" s="1"/>
  <c r="AG11" i="7" s="1"/>
  <c r="BA36" i="43"/>
  <c r="S11" i="28"/>
  <c r="AU44" i="43"/>
  <c r="M11" i="28"/>
  <c r="AK44" i="43"/>
  <c r="AO44" i="42"/>
  <c r="AY36" i="42"/>
  <c r="AY44" i="42" s="1"/>
  <c r="AG12" i="7" s="1"/>
  <c r="BA36" i="42"/>
  <c r="S12" i="28"/>
  <c r="AU44" i="42"/>
  <c r="M12" i="28"/>
  <c r="AK44" i="42"/>
  <c r="AO44" i="41"/>
  <c r="AY36" i="41"/>
  <c r="AY44" i="41" s="1"/>
  <c r="AG13" i="7" s="1"/>
  <c r="BA36" i="41"/>
  <c r="S13" i="28"/>
  <c r="AU44" i="41"/>
  <c r="M13" i="28"/>
  <c r="AK44" i="41"/>
  <c r="AO44" i="40"/>
  <c r="AY36" i="40"/>
  <c r="AY44" i="40" s="1"/>
  <c r="AG14" i="7" s="1"/>
  <c r="BA36" i="40"/>
  <c r="S14" i="28"/>
  <c r="AU44" i="40"/>
  <c r="M14" i="28"/>
  <c r="AK44" i="40"/>
  <c r="AO44" i="39"/>
  <c r="AY36" i="39"/>
  <c r="AY44" i="39" s="1"/>
  <c r="AG15" i="7" s="1"/>
  <c r="BA36" i="39"/>
  <c r="S15" i="28"/>
  <c r="AU44" i="39"/>
  <c r="M15" i="28"/>
  <c r="AK44" i="39"/>
  <c r="AO44" i="38"/>
  <c r="AY36" i="38"/>
  <c r="AY44" i="38" s="1"/>
  <c r="AG16" i="7" s="1"/>
  <c r="S16" i="28"/>
  <c r="AU44" i="38"/>
  <c r="M16" i="28"/>
  <c r="AK44" i="38"/>
  <c r="AO44" i="37"/>
  <c r="AY36" i="37"/>
  <c r="AY44" i="37" s="1"/>
  <c r="AG17" i="7" s="1"/>
  <c r="S17" i="28"/>
  <c r="AU44" i="37"/>
  <c r="M17" i="28"/>
  <c r="AK44" i="37"/>
  <c r="AO44" i="36"/>
  <c r="AY36" i="36"/>
  <c r="AY44" i="36" s="1"/>
  <c r="AG18" i="7" s="1"/>
  <c r="S18" i="28"/>
  <c r="AU44" i="36"/>
  <c r="M18" i="28"/>
  <c r="AK44" i="36"/>
  <c r="AO44" i="35"/>
  <c r="AY36" i="35"/>
  <c r="AY44" i="35" s="1"/>
  <c r="AG19" i="7" s="1"/>
  <c r="BA36" i="35"/>
  <c r="S19" i="28"/>
  <c r="AU44" i="35"/>
  <c r="M19" i="28"/>
  <c r="AK44" i="35"/>
  <c r="AO44" i="34"/>
  <c r="AY36" i="34"/>
  <c r="AY44" i="34" s="1"/>
  <c r="AG20" i="7" s="1"/>
  <c r="S20" i="28"/>
  <c r="AU44" i="34"/>
  <c r="M20" i="28"/>
  <c r="AK44" i="34"/>
  <c r="AO44" i="33"/>
  <c r="AY36" i="33"/>
  <c r="AY44" i="33" s="1"/>
  <c r="AG21" i="7" s="1"/>
  <c r="BA36" i="33"/>
  <c r="S21" i="28"/>
  <c r="AU44" i="33"/>
  <c r="M21" i="28"/>
  <c r="AK44" i="33"/>
  <c r="AO44" i="32"/>
  <c r="AY36" i="32"/>
  <c r="AY44" i="32" s="1"/>
  <c r="AG24" i="7" s="1"/>
  <c r="BA36" i="32"/>
  <c r="S22" i="28"/>
  <c r="AU44" i="32"/>
  <c r="M22" i="28"/>
  <c r="AK44" i="32"/>
  <c r="AO44" i="31"/>
  <c r="AY36" i="31"/>
  <c r="AY44" i="31" s="1"/>
  <c r="AG25" i="7" s="1"/>
  <c r="S23" i="28"/>
  <c r="AU44" i="31"/>
  <c r="M23" i="28"/>
  <c r="AK44" i="31"/>
  <c r="AO44" i="30"/>
  <c r="Y24" i="28" s="1"/>
  <c r="AY36" i="30"/>
  <c r="AY44" i="30" s="1"/>
  <c r="AG26" i="7" s="1"/>
  <c r="W41" i="53"/>
  <c r="W43" i="53"/>
  <c r="I27" i="8" s="1"/>
  <c r="W20" i="49"/>
  <c r="I29" i="8" s="1"/>
  <c r="W18" i="49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E46" i="46"/>
  <c r="Y46" i="46"/>
  <c r="AK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8" i="10"/>
  <c r="S34" i="17"/>
  <c r="M33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BA45" i="30"/>
  <c r="AU45" i="30"/>
  <c r="AK45" i="30"/>
  <c r="AE45" i="30"/>
  <c r="Q45" i="30"/>
  <c r="M47" i="31"/>
  <c r="BA45" i="31"/>
  <c r="AU45" i="31"/>
  <c r="AK45" i="31"/>
  <c r="AE45" i="31"/>
  <c r="Q45" i="31"/>
  <c r="M47" i="32"/>
  <c r="Q45" i="32"/>
  <c r="M47" i="33"/>
  <c r="Q45" i="33"/>
  <c r="M47" i="34"/>
  <c r="BA45" i="34"/>
  <c r="AU45" i="34"/>
  <c r="AK45" i="34"/>
  <c r="AE45" i="34"/>
  <c r="Q45" i="34"/>
  <c r="M47" i="35"/>
  <c r="Q45" i="35"/>
  <c r="M47" i="36"/>
  <c r="BA45" i="36"/>
  <c r="AU45" i="36"/>
  <c r="AK45" i="36"/>
  <c r="AE45" i="36"/>
  <c r="Q45" i="36"/>
  <c r="M47" i="37"/>
  <c r="BA45" i="37"/>
  <c r="AU45" i="37"/>
  <c r="AK45" i="37"/>
  <c r="AE45" i="37"/>
  <c r="Q45" i="37"/>
  <c r="M47" i="38"/>
  <c r="BA45" i="38"/>
  <c r="AU45" i="38"/>
  <c r="AK45" i="38"/>
  <c r="AE45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Y23" i="28"/>
  <c r="BA44" i="31"/>
  <c r="Y22" i="28"/>
  <c r="BA44" i="32"/>
  <c r="Y21" i="28"/>
  <c r="BA44" i="33"/>
  <c r="Y20" i="28"/>
  <c r="BA44" i="34"/>
  <c r="Y19" i="28"/>
  <c r="BA44" i="35"/>
  <c r="Y18" i="28"/>
  <c r="BA44" i="36"/>
  <c r="Y17" i="28"/>
  <c r="BA44" i="37"/>
  <c r="Y16" i="28"/>
  <c r="BA44" i="38"/>
  <c r="Y15" i="28"/>
  <c r="BA44" i="39"/>
  <c r="Y14" i="28"/>
  <c r="BA44" i="40"/>
  <c r="Y13" i="28"/>
  <c r="BA44" i="41"/>
  <c r="Y12" i="28"/>
  <c r="BA44" i="42"/>
  <c r="Y11" i="28"/>
  <c r="BA44" i="43"/>
  <c r="Y10" i="28"/>
  <c r="BA44" i="44"/>
  <c r="M25" i="28"/>
  <c r="S25" i="28"/>
  <c r="Y9" i="28"/>
  <c r="Y25" i="28" s="1"/>
  <c r="BA44" i="45"/>
  <c r="O64" i="50"/>
  <c r="Y64" i="50"/>
  <c r="Q65" i="50"/>
  <c r="M66" i="50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5"/>
  <c r="BA22" i="35"/>
  <c r="AY22" i="33"/>
  <c r="BA22" i="33"/>
  <c r="AY22" i="32"/>
  <c r="BA22" i="32"/>
  <c r="AY21" i="45"/>
  <c r="BA21" i="45"/>
  <c r="AY21" i="44"/>
  <c r="BA21" i="44"/>
  <c r="AY21" i="43"/>
  <c r="BA21" i="43"/>
  <c r="AY21" i="42"/>
  <c r="BA21" i="42"/>
  <c r="AY21" i="41"/>
  <c r="BA21" i="41"/>
  <c r="AY21" i="40"/>
  <c r="BA21" i="40"/>
  <c r="AY21" i="39"/>
  <c r="BA21" i="39"/>
  <c r="AY21" i="35"/>
  <c r="BA21" i="35"/>
  <c r="AY21" i="33"/>
  <c r="BA21" i="33"/>
  <c r="AY21" i="32"/>
  <c r="BA21" i="32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5"/>
  <c r="BA20" i="35"/>
  <c r="AY20" i="33"/>
  <c r="BA20" i="33"/>
  <c r="AY20" i="32"/>
  <c r="BA20" i="32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Y35" i="38"/>
  <c r="E16" i="28"/>
  <c r="E16" i="7"/>
  <c r="AS10" i="38"/>
  <c r="AS35" i="38" s="1"/>
  <c r="AM35" i="38"/>
  <c r="AO10" i="38"/>
  <c r="AI10" i="37"/>
  <c r="AI35" i="37" s="1"/>
  <c r="Y35" i="37"/>
  <c r="E17" i="28"/>
  <c r="E17" i="7"/>
  <c r="AS10" i="37"/>
  <c r="AS35" i="37" s="1"/>
  <c r="AM35" i="37"/>
  <c r="AO10" i="37"/>
  <c r="AI10" i="36"/>
  <c r="AI35" i="36" s="1"/>
  <c r="Y35" i="36"/>
  <c r="E18" i="28"/>
  <c r="E18" i="7"/>
  <c r="AS10" i="36"/>
  <c r="AS35" i="36" s="1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Y35" i="34"/>
  <c r="E20" i="28"/>
  <c r="E20" i="7"/>
  <c r="AS10" i="34"/>
  <c r="AS35" i="34" s="1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E23" i="28"/>
  <c r="E25" i="7"/>
  <c r="AS10" i="31"/>
  <c r="AS35" i="31" s="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AO35" i="31"/>
  <c r="Q23" i="28"/>
  <c r="M25" i="7"/>
  <c r="K23" i="28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AO35" i="34"/>
  <c r="Q20" i="28"/>
  <c r="M20" i="7"/>
  <c r="K20" i="28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AO35" i="36"/>
  <c r="Q18" i="28"/>
  <c r="M18" i="7"/>
  <c r="K18" i="28"/>
  <c r="I18" i="7"/>
  <c r="AY10" i="37"/>
  <c r="AY35" i="37" s="1"/>
  <c r="AO35" i="37"/>
  <c r="Q17" i="28"/>
  <c r="M17" i="7"/>
  <c r="K17" i="28"/>
  <c r="I17" i="7"/>
  <c r="AY10" i="38"/>
  <c r="AY35" i="38" s="1"/>
  <c r="AO35" i="38"/>
  <c r="Q16" i="28"/>
  <c r="M16" i="7"/>
  <c r="K16" i="2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Y31" i="28"/>
  <c r="AG27" i="7" s="1"/>
  <c r="Y26" i="28"/>
  <c r="G40" i="10" s="1"/>
  <c r="S31" i="28"/>
  <c r="AC27" i="7" s="1"/>
  <c r="S26" i="28"/>
  <c r="G39" i="10" s="1"/>
  <c r="M31" i="28"/>
  <c r="Y27" i="7" s="1"/>
  <c r="M26" i="28"/>
  <c r="G38" i="10" s="1"/>
  <c r="G42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U46" i="46"/>
  <c r="AO46" i="46"/>
  <c r="BA46" i="46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S47" i="30"/>
  <c r="S48" i="30" s="1"/>
  <c r="AM45" i="30"/>
  <c r="W47" i="30"/>
  <c r="AC45" i="30"/>
  <c r="AC47" i="30" s="1"/>
  <c r="Y45" i="30"/>
  <c r="S47" i="31"/>
  <c r="S48" i="31" s="1"/>
  <c r="AM45" i="31"/>
  <c r="W47" i="31"/>
  <c r="AC45" i="31"/>
  <c r="AC47" i="31" s="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Y45" i="36"/>
  <c r="S47" i="37"/>
  <c r="S48" i="37" s="1"/>
  <c r="AM45" i="37"/>
  <c r="W47" i="37"/>
  <c r="AC45" i="37"/>
  <c r="AC47" i="37" s="1"/>
  <c r="Y45" i="37"/>
  <c r="S47" i="38"/>
  <c r="S48" i="38" s="1"/>
  <c r="AM45" i="38"/>
  <c r="W47" i="38"/>
  <c r="AC45" i="38"/>
  <c r="AC47" i="38" s="1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E12" i="9"/>
  <c r="G50" i="10"/>
  <c r="G55" i="10" s="1"/>
  <c r="G56" i="10" s="1"/>
  <c r="K56" i="10" s="1"/>
  <c r="E31" i="28"/>
  <c r="E27" i="7" s="1"/>
  <c r="E26" i="28"/>
  <c r="E37" i="10" s="1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Q16" i="7"/>
  <c r="W17" i="28"/>
  <c r="Q17" i="7"/>
  <c r="W18" i="28"/>
  <c r="Q18" i="7"/>
  <c r="W19" i="28"/>
  <c r="BA35" i="35"/>
  <c r="Q19" i="7"/>
  <c r="W20" i="28"/>
  <c r="Q20" i="7"/>
  <c r="W21" i="28"/>
  <c r="BA35" i="33"/>
  <c r="Q21" i="7"/>
  <c r="W22" i="28"/>
  <c r="BA35" i="32"/>
  <c r="Q24" i="7"/>
  <c r="W23" i="28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AK48" i="46" s="1"/>
  <c r="AK47" i="46"/>
  <c r="I8" i="28"/>
  <c r="W48" i="46"/>
  <c r="AE48" i="46" s="1"/>
  <c r="AE47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16" i="7"/>
  <c r="AC48" i="38"/>
  <c r="I16" i="28"/>
  <c r="W48" i="38"/>
  <c r="AE48" i="38" s="1"/>
  <c r="AE47" i="38"/>
  <c r="AM47" i="38"/>
  <c r="AS45" i="38"/>
  <c r="AS47" i="38" s="1"/>
  <c r="AO45" i="38"/>
  <c r="Y47" i="37"/>
  <c r="AI45" i="37"/>
  <c r="AI47" i="37" s="1"/>
  <c r="AK17" i="7"/>
  <c r="AC48" i="37"/>
  <c r="I17" i="28"/>
  <c r="W48" i="37"/>
  <c r="AE48" i="37" s="1"/>
  <c r="AE47" i="37"/>
  <c r="AM47" i="37"/>
  <c r="AS45" i="37"/>
  <c r="AS47" i="37" s="1"/>
  <c r="AO45" i="37"/>
  <c r="Y47" i="36"/>
  <c r="AI45" i="36"/>
  <c r="AI47" i="36" s="1"/>
  <c r="AK18" i="7"/>
  <c r="AC48" i="36"/>
  <c r="I18" i="28"/>
  <c r="W48" i="36"/>
  <c r="AE48" i="36" s="1"/>
  <c r="AE47" i="36"/>
  <c r="AM47" i="36"/>
  <c r="AS45" i="36"/>
  <c r="AS47" i="36" s="1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20" i="7"/>
  <c r="AC48" i="34"/>
  <c r="I20" i="28"/>
  <c r="W48" i="34"/>
  <c r="AE48" i="34" s="1"/>
  <c r="AE47" i="34"/>
  <c r="AM47" i="34"/>
  <c r="AS45" i="34"/>
  <c r="AS47" i="34" s="1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25" i="7"/>
  <c r="AC48" i="31"/>
  <c r="I23" i="28"/>
  <c r="W48" i="31"/>
  <c r="AE48" i="31" s="1"/>
  <c r="AE47" i="31"/>
  <c r="AM47" i="31"/>
  <c r="AS45" i="31"/>
  <c r="AS47" i="31" s="1"/>
  <c r="AO45" i="31"/>
  <c r="Y47" i="30"/>
  <c r="AI45" i="30"/>
  <c r="AI47" i="30" s="1"/>
  <c r="AK26" i="7"/>
  <c r="AC48" i="30"/>
  <c r="I24" i="28"/>
  <c r="W48" i="30"/>
  <c r="AE48" i="30" s="1"/>
  <c r="AE47" i="30"/>
  <c r="AM47" i="30"/>
  <c r="AS45" i="30"/>
  <c r="AS47" i="30" s="1"/>
  <c r="AO45" i="30"/>
  <c r="AO47" i="30" l="1"/>
  <c r="AY45" i="30"/>
  <c r="AY47" i="30" s="1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BA48" i="46" s="1"/>
  <c r="BA47" i="46"/>
  <c r="U8" i="28"/>
  <c r="U25" i="28" s="1"/>
  <c r="U31" i="28" s="1"/>
  <c r="AS27" i="7" s="1"/>
  <c r="AM48" i="46"/>
  <c r="AU48" i="46" s="1"/>
  <c r="AU47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E9" i="9"/>
  <c r="E15" i="9" s="1"/>
  <c r="M163" i="11"/>
  <c r="W31" i="28"/>
  <c r="Q27" i="7" s="1"/>
  <c r="W26" i="28"/>
  <c r="E40" i="10" s="1"/>
  <c r="E42" i="10" s="1"/>
  <c r="E11" i="9" l="1"/>
  <c r="E43" i="10"/>
  <c r="E48" i="10" s="1"/>
  <c r="E49" i="10" s="1"/>
  <c r="K49" i="10" s="1"/>
  <c r="BC17" i="7"/>
  <c r="AC17" i="5" s="1"/>
  <c r="G203" i="1" s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K34" i="8"/>
  <c r="G22" i="6" s="1"/>
  <c r="G51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3" i="8"/>
  <c r="G21" i="6" s="1"/>
  <c r="G48" i="1" s="1"/>
  <c r="K17" i="8"/>
  <c r="G10" i="6" s="1"/>
  <c r="G15" i="1" s="1"/>
  <c r="K39" i="8"/>
  <c r="G26" i="6" s="1"/>
  <c r="G63" i="1" s="1"/>
  <c r="K38" i="8"/>
  <c r="G25" i="6" s="1"/>
  <c r="G60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6" i="7"/>
  <c r="Y26" i="5" s="1"/>
  <c r="G318" i="1" s="1"/>
  <c r="AI25" i="7"/>
  <c r="Y25" i="5" s="1"/>
  <c r="G305" i="1" s="1"/>
  <c r="AI24" i="7"/>
  <c r="Y24" i="5" s="1"/>
  <c r="G292" i="1" s="1"/>
  <c r="AI21" i="7"/>
  <c r="Y21" i="5" s="1"/>
  <c r="G253" i="1" s="1"/>
  <c r="AI20" i="7"/>
  <c r="Y20" i="5" s="1"/>
  <c r="G240" i="1" s="1"/>
  <c r="AI19" i="7"/>
  <c r="Y19" i="5" s="1"/>
  <c r="AI18" i="7"/>
  <c r="Y18" i="5" s="1"/>
  <c r="G214" i="1" s="1"/>
  <c r="AI17" i="7"/>
  <c r="Y17" i="5" s="1"/>
  <c r="G201" i="1" s="1"/>
  <c r="AI16" i="7"/>
  <c r="Y16" i="5" s="1"/>
  <c r="G188" i="1" s="1"/>
  <c r="AI15" i="7"/>
  <c r="Y15" i="5" s="1"/>
  <c r="G175" i="1" s="1"/>
  <c r="AI14" i="7"/>
  <c r="Y14" i="5" s="1"/>
  <c r="G162" i="1" s="1"/>
  <c r="AI13" i="7"/>
  <c r="Y13" i="5" s="1"/>
  <c r="G149" i="1" s="1"/>
  <c r="AI12" i="7"/>
  <c r="Y12" i="5" s="1"/>
  <c r="G136" i="1" s="1"/>
  <c r="AI11" i="7"/>
  <c r="Y11" i="5" s="1"/>
  <c r="G123" i="1" s="1"/>
  <c r="AI10" i="7"/>
  <c r="Y10" i="5" s="1"/>
  <c r="G110" i="1" s="1"/>
  <c r="AI9" i="7"/>
  <c r="Y9" i="5" s="1"/>
  <c r="G97" i="1" s="1"/>
  <c r="W27" i="7"/>
  <c r="G27" i="5" s="1"/>
  <c r="G322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G227" i="1"/>
  <c r="Y28" i="5"/>
  <c r="G344" i="1" s="1"/>
  <c r="M19" i="5"/>
  <c r="G19" i="5"/>
  <c r="S19" i="5"/>
  <c r="AC19" i="5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AA31" i="28"/>
  <c r="AW27" i="7" s="1"/>
  <c r="AA26" i="28"/>
  <c r="I40" i="10" s="1"/>
  <c r="I42" i="10" s="1"/>
  <c r="E13" i="9" l="1"/>
  <c r="I57" i="10"/>
  <c r="I62" i="10" s="1"/>
  <c r="I63" i="10" s="1"/>
  <c r="K63" i="10" s="1"/>
  <c r="E14" i="9"/>
  <c r="G23" i="8" l="1"/>
  <c r="E15" i="6" s="1"/>
  <c r="G29" i="1" s="1"/>
  <c r="G24" i="8"/>
  <c r="E17" i="6" s="1"/>
  <c r="G35" i="1" s="1"/>
  <c r="G25" i="8"/>
  <c r="E14" i="6" s="1"/>
  <c r="G26" i="1" s="1"/>
  <c r="G36" i="8"/>
  <c r="E28" i="6" s="1"/>
  <c r="G68" i="1" s="1"/>
  <c r="G32" i="8"/>
  <c r="E20" i="6" s="1"/>
  <c r="G44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K8" i="7"/>
  <c r="K8" i="5" s="1"/>
  <c r="G77" i="1" s="1"/>
  <c r="G37" i="8"/>
  <c r="E27" i="6" s="1"/>
  <c r="G65" i="1" s="1"/>
  <c r="G34" i="8"/>
  <c r="E22" i="6" s="1"/>
  <c r="G50" i="1" s="1"/>
  <c r="G33" i="8"/>
  <c r="E21" i="6" s="1"/>
  <c r="G47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<sst xmlns="http://schemas.openxmlformats.org/spreadsheetml/2006/main" count="90973" uniqueCount="47981">
  <si>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CN 2022 Run: 12/20/2023 09:24:24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</si>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</sst>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1EC11-A211-472F-AB53-3C908DDA8F5B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114900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1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40EA0-55E2-439D-A639-FA37A1F11508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2804.8609999999999</v>
      </c>
      <c r="F8" s="16" t="s">
        <v>175</v>
      </c>
      <c r="G8" s="15">
        <v>2815.221</v>
      </c>
      <c r="H8" s="16" t="s">
        <v>176</v>
      </c>
      <c r="I8" s="15">
        <v>1961.7470000000001</v>
      </c>
      <c r="J8" s="16" t="s">
        <v>177</v>
      </c>
      <c r="K8" s="15">
        <v>2415.212</v>
      </c>
      <c r="L8" s="16" t="s">
        <v>178</v>
      </c>
      <c r="M8" s="15">
        <v>2791.8629999999998</v>
      </c>
      <c r="N8" s="16" t="s">
        <v>179</v>
      </c>
      <c r="O8" s="17">
        <f>IF(RUN_YEARS &gt; 1,(A1L101C1 + A1L101C2) / 2, 0)</f>
        <v>2810.0410000000002</v>
      </c>
      <c r="P8" s="16" t="s">
        <v>180</v>
      </c>
      <c r="Q8" s="17">
        <f>IF(RUN_YEARS &gt; 2,(A1L101C1 + A1L101C2 + A1L101C3) / 3, 0)</f>
        <v>2527.2763333333337</v>
      </c>
      <c r="R8" s="16" t="s">
        <v>181</v>
      </c>
      <c r="S8" s="17">
        <f>IF(RUN_YEARS &gt; 3,(A1L101C1 + A1L101C2 + A1L101C3 + A1L101C4) / 4, 0)</f>
        <v>2499.2602500000003</v>
      </c>
      <c r="T8" s="16" t="s">
        <v>182</v>
      </c>
      <c r="U8" s="17">
        <f>IF(RUN_YEARS &gt; 4,(A1L101C1 + A1L101C2 + A1L101C3 + A1L101C4 + A1L101C5) / 5, 0)</f>
        <v>2557.7808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3532.7860000000001</v>
      </c>
      <c r="F9" s="16" t="s">
        <v>175</v>
      </c>
      <c r="G9" s="15">
        <v>3481.2510000000002</v>
      </c>
      <c r="H9" s="16" t="s">
        <v>176</v>
      </c>
      <c r="I9" s="15">
        <v>3458.299</v>
      </c>
      <c r="J9" s="16" t="s">
        <v>177</v>
      </c>
      <c r="K9" s="15">
        <v>4029.4409999999998</v>
      </c>
      <c r="L9" s="16" t="s">
        <v>178</v>
      </c>
      <c r="M9" s="15">
        <v>4326.9279999999999</v>
      </c>
      <c r="N9" s="16" t="s">
        <v>183</v>
      </c>
      <c r="O9" s="17">
        <f>IF(RUN_YEARS &gt; 1,(A1L102C1 + A1L102C2) / 2, 0)</f>
        <v>3507.0185000000001</v>
      </c>
      <c r="P9" s="16" t="s">
        <v>184</v>
      </c>
      <c r="Q9" s="17">
        <f>IF(RUN_YEARS &gt; 2,(A1L102C1 + A1L102C2 + A1L102C3) / 3, 0)</f>
        <v>3490.7786666666666</v>
      </c>
      <c r="R9" s="16" t="s">
        <v>185</v>
      </c>
      <c r="S9" s="17">
        <f>IF(RUN_YEARS &gt; 3,(A1L102C1 + A1L102C2 + A1L102C3 + A1L102C4) / 4, 0)</f>
        <v>3625.4442499999996</v>
      </c>
      <c r="T9" s="16" t="s">
        <v>186</v>
      </c>
      <c r="U9" s="17">
        <f>IF(RUN_YEARS &gt; 4,(A1L102C1 + A1L102C2 + A1L102C3 + A1L102C4 + A1L102C5) / 5, 0)</f>
        <v>3765.7409999999995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10668.203</v>
      </c>
      <c r="F10" s="16" t="s">
        <v>175</v>
      </c>
      <c r="G10" s="15">
        <v>9673.0220000000008</v>
      </c>
      <c r="H10" s="16" t="s">
        <v>176</v>
      </c>
      <c r="I10" s="15">
        <v>10027.33</v>
      </c>
      <c r="J10" s="16" t="s">
        <v>177</v>
      </c>
      <c r="K10" s="15">
        <v>11439.205</v>
      </c>
      <c r="L10" s="16" t="s">
        <v>178</v>
      </c>
      <c r="M10" s="15">
        <v>10640.058000000001</v>
      </c>
      <c r="N10" s="16" t="s">
        <v>187</v>
      </c>
      <c r="O10" s="17">
        <f>IF(RUN_YEARS &gt; 1,(A1L103C1 + A1L103C2) / 2, 0)</f>
        <v>10170.612499999999</v>
      </c>
      <c r="P10" s="16" t="s">
        <v>188</v>
      </c>
      <c r="Q10" s="17">
        <f>IF(RUN_YEARS &gt; 2,(A1L103C1 + A1L103C2 + A1L103C3) / 3, 0)</f>
        <v>10122.851666666667</v>
      </c>
      <c r="R10" s="16" t="s">
        <v>189</v>
      </c>
      <c r="S10" s="17">
        <f>IF(RUN_YEARS &gt; 3,(A1L103C1 + A1L103C2 + A1L103C3 + A1L103C4) / 4, 0)</f>
        <v>10451.94</v>
      </c>
      <c r="T10" s="16" t="s">
        <v>190</v>
      </c>
      <c r="U10" s="17">
        <f>IF(RUN_YEARS &gt; 4,(A1L103C1 + A1L103C2 + A1L103C3 + A1L103C4 + A1L103C5) / 5, 0)</f>
        <v>10489.563599999999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17005.849999999999</v>
      </c>
      <c r="F11" s="16" t="s">
        <v>175</v>
      </c>
      <c r="G11" s="15">
        <v>15969.494000000001</v>
      </c>
      <c r="H11" s="16" t="s">
        <v>176</v>
      </c>
      <c r="I11" s="15">
        <v>15447.376</v>
      </c>
      <c r="J11" s="16" t="s">
        <v>177</v>
      </c>
      <c r="K11" s="15">
        <v>17883.858</v>
      </c>
      <c r="L11" s="16" t="s">
        <v>178</v>
      </c>
      <c r="M11" s="15">
        <v>17758.848999999998</v>
      </c>
      <c r="N11" s="16" t="s">
        <v>191</v>
      </c>
      <c r="O11" s="17">
        <f>IF(RUN_YEARS &gt; 1,(A1L104C1 + A1L104C2) / 2, 0)</f>
        <v>16487.671999999999</v>
      </c>
      <c r="P11" s="16" t="s">
        <v>192</v>
      </c>
      <c r="Q11" s="17">
        <f>IF(RUN_YEARS &gt; 2,(A1L104C1 + A1L104C2 + A1L104C3) / 3, 0)</f>
        <v>16140.906666666668</v>
      </c>
      <c r="R11" s="16" t="s">
        <v>193</v>
      </c>
      <c r="S11" s="17">
        <f>IF(RUN_YEARS &gt; 3,(A1L104C1 + A1L104C2 + A1L104C3 + A1L104C4) / 4, 0)</f>
        <v>16576.644500000002</v>
      </c>
      <c r="T11" s="16" t="s">
        <v>194</v>
      </c>
      <c r="U11" s="17">
        <f>IF(RUN_YEARS &gt; 4,(A1L104C1 + A1L104C2 + A1L104C3 + A1L104C4 + A1L104C5) / 5, 0)</f>
        <v>16813.085400000004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7229.9409999999998</v>
      </c>
      <c r="F12" s="16" t="s">
        <v>175</v>
      </c>
      <c r="G12" s="15">
        <v>7234.7820000000002</v>
      </c>
      <c r="H12" s="16" t="s">
        <v>176</v>
      </c>
      <c r="I12" s="15">
        <v>5074.3190000000004</v>
      </c>
      <c r="J12" s="16" t="s">
        <v>177</v>
      </c>
      <c r="K12" s="15">
        <v>6111.2269999999999</v>
      </c>
      <c r="L12" s="16" t="s">
        <v>178</v>
      </c>
      <c r="M12" s="15">
        <v>7038.2830000000004</v>
      </c>
      <c r="N12" s="16" t="s">
        <v>195</v>
      </c>
      <c r="O12" s="17">
        <f>IF(RUN_YEARS &gt; 1,(A1L105C1 + A1L105C2) / 2, 0)</f>
        <v>7232.3615</v>
      </c>
      <c r="P12" s="16" t="s">
        <v>196</v>
      </c>
      <c r="Q12" s="17">
        <f>IF(RUN_YEARS &gt; 2,(A1L105C1 + A1L105C2 + A1L105C3) / 3, 0)</f>
        <v>6513.0140000000001</v>
      </c>
      <c r="R12" s="16" t="s">
        <v>197</v>
      </c>
      <c r="S12" s="17">
        <f>IF(RUN_YEARS &gt; 3,(A1L105C1 + A1L105C2 + A1L105C3 + A1L105C4) / 4, 0)</f>
        <v>6412.5672500000001</v>
      </c>
      <c r="T12" s="16" t="s">
        <v>198</v>
      </c>
      <c r="U12" s="17">
        <f>IF(RUN_YEARS &gt; 4,(A1L105C1 + A1L105C2 + A1L105C3 + A1L105C4 + A1L105C5) / 5, 0)</f>
        <v>6537.7103999999999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6292.3149999999996</v>
      </c>
      <c r="F13" s="16" t="s">
        <v>175</v>
      </c>
      <c r="G13" s="15">
        <v>6059.4179999999997</v>
      </c>
      <c r="H13" s="16" t="s">
        <v>176</v>
      </c>
      <c r="I13" s="15">
        <v>5917.6409999999996</v>
      </c>
      <c r="J13" s="16" t="s">
        <v>177</v>
      </c>
      <c r="K13" s="15">
        <v>6869.2809999999999</v>
      </c>
      <c r="L13" s="16" t="s">
        <v>178</v>
      </c>
      <c r="M13" s="15">
        <v>7330.3090000000002</v>
      </c>
      <c r="N13" s="16" t="s">
        <v>199</v>
      </c>
      <c r="O13" s="17">
        <f>IF(RUN_YEARS &gt; 1,(A1L106C1 + A1L106C2) / 2, 0)</f>
        <v>6175.8665000000001</v>
      </c>
      <c r="P13" s="16" t="s">
        <v>200</v>
      </c>
      <c r="Q13" s="17">
        <f>IF(RUN_YEARS &gt; 2,(A1L106C1 + A1L106C2 + A1L106C3) / 3, 0)</f>
        <v>6089.7913333333336</v>
      </c>
      <c r="R13" s="16" t="s">
        <v>201</v>
      </c>
      <c r="S13" s="17">
        <f>IF(RUN_YEARS &gt; 3,(A1L106C1 + A1L106C2 + A1L106C3 + A1L106C4) / 4, 0)</f>
        <v>6284.6637499999997</v>
      </c>
      <c r="T13" s="16" t="s">
        <v>202</v>
      </c>
      <c r="U13" s="17">
        <f>IF(RUN_YEARS &gt; 4,(A1L106C1 + A1L106C2 + A1L106C3 + A1L106C4 + A1L106C5) / 5, 0)</f>
        <v>6493.7928000000002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23316.404999999999</v>
      </c>
      <c r="F14" s="16" t="s">
        <v>175</v>
      </c>
      <c r="G14" s="15">
        <v>21321.327000000001</v>
      </c>
      <c r="H14" s="16" t="s">
        <v>176</v>
      </c>
      <c r="I14" s="15">
        <v>22092.694</v>
      </c>
      <c r="J14" s="16" t="s">
        <v>177</v>
      </c>
      <c r="K14" s="15">
        <v>25250.815999999999</v>
      </c>
      <c r="L14" s="16" t="s">
        <v>178</v>
      </c>
      <c r="M14" s="15">
        <v>23638.095000000001</v>
      </c>
      <c r="N14" s="16" t="s">
        <v>203</v>
      </c>
      <c r="O14" s="17">
        <f>IF(RUN_YEARS &gt; 1,(A1L107C1 + A1L107C2) / 2, 0)</f>
        <v>22318.866000000002</v>
      </c>
      <c r="P14" s="16" t="s">
        <v>204</v>
      </c>
      <c r="Q14" s="17">
        <f>IF(RUN_YEARS &gt; 2,(A1L107C1 + A1L107C2 + A1L107C3) / 3, 0)</f>
        <v>22243.475333333336</v>
      </c>
      <c r="R14" s="16" t="s">
        <v>205</v>
      </c>
      <c r="S14" s="17">
        <f>IF(RUN_YEARS &gt; 3,(A1L107C1 + A1L107C2 + A1L107C3 + A1L107C4) / 4, 0)</f>
        <v>22995.3105</v>
      </c>
      <c r="T14" s="16" t="s">
        <v>206</v>
      </c>
      <c r="U14" s="17">
        <f>IF(RUN_YEARS &gt; 4,(A1L107C1 + A1L107C2 + A1L107C3 + A1L107C4 + A1L107C5) / 5, 0)</f>
        <v>23123.867399999999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36838.661</v>
      </c>
      <c r="F15" s="16" t="s">
        <v>175</v>
      </c>
      <c r="G15" s="15">
        <v>34615.527000000002</v>
      </c>
      <c r="H15" s="16" t="s">
        <v>176</v>
      </c>
      <c r="I15" s="15">
        <v>33084.654000000002</v>
      </c>
      <c r="J15" s="16" t="s">
        <v>177</v>
      </c>
      <c r="K15" s="15">
        <v>38231.324000000001</v>
      </c>
      <c r="L15" s="16" t="s">
        <v>178</v>
      </c>
      <c r="M15" s="15">
        <v>38006.686999999998</v>
      </c>
      <c r="N15" s="16" t="s">
        <v>207</v>
      </c>
      <c r="O15" s="17">
        <f>IF(RUN_YEARS &gt; 1,(A1L108C1 + A1L108C2) / 2, 0)</f>
        <v>35727.093999999997</v>
      </c>
      <c r="P15" s="16" t="s">
        <v>208</v>
      </c>
      <c r="Q15" s="17">
        <f>IF(RUN_YEARS &gt; 2,(A1L108C1 + A1L108C2 + A1L108C3) / 3, 0)</f>
        <v>34846.280666666666</v>
      </c>
      <c r="R15" s="16" t="s">
        <v>209</v>
      </c>
      <c r="S15" s="17">
        <f>IF(RUN_YEARS &gt; 3,(A1L108C1 + A1L108C2 + A1L108C3 + A1L108C4) / 4, 0)</f>
        <v>35692.541499999999</v>
      </c>
      <c r="T15" s="16" t="s">
        <v>210</v>
      </c>
      <c r="U15" s="17">
        <f>IF(RUN_YEARS &gt; 4,(A1L108C1 + A1L108C2 + A1L108C3 + A1L108C4 + A1L108C5) / 5, 0)</f>
        <v>36155.370600000002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2425.2750000000001</v>
      </c>
      <c r="F16" s="16" t="s">
        <v>175</v>
      </c>
      <c r="G16" s="15">
        <v>2312.0050000000001</v>
      </c>
      <c r="H16" s="16" t="s">
        <v>176</v>
      </c>
      <c r="I16" s="15">
        <v>2156.9870000000001</v>
      </c>
      <c r="J16" s="16" t="s">
        <v>177</v>
      </c>
      <c r="K16" s="15">
        <v>2423.0650000000001</v>
      </c>
      <c r="L16" s="16" t="s">
        <v>178</v>
      </c>
      <c r="M16" s="15">
        <v>2518.0459999999998</v>
      </c>
      <c r="N16" s="16" t="s">
        <v>211</v>
      </c>
      <c r="O16" s="17">
        <f>IF(RUN_YEARS &gt; 1,(A1L109C1 + A1L109C2) / 2, 0)</f>
        <v>2368.6400000000003</v>
      </c>
      <c r="P16" s="16" t="s">
        <v>212</v>
      </c>
      <c r="Q16" s="17">
        <f>IF(RUN_YEARS &gt; 2,(A1L109C1 + A1L109C2 + A1L109C3) / 3, 0)</f>
        <v>2298.0890000000004</v>
      </c>
      <c r="R16" s="16" t="s">
        <v>213</v>
      </c>
      <c r="S16" s="17">
        <f>IF(RUN_YEARS &gt; 3,(A1L109C1 + A1L109C2 + A1L109C3 + A1L109C4) / 4, 0)</f>
        <v>2329.3330000000001</v>
      </c>
      <c r="T16" s="16" t="s">
        <v>214</v>
      </c>
      <c r="U16" s="17">
        <f>IF(RUN_YEARS &gt; 4,(A1L109C1 + A1L109C2 + A1L109C3 + A1L109C4 + A1L109C5) / 5, 0)</f>
        <v>2367.0756000000001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3706.7669999999998</v>
      </c>
      <c r="F17" s="16" t="s">
        <v>175</v>
      </c>
      <c r="G17" s="15">
        <v>2727.0329999999999</v>
      </c>
      <c r="H17" s="16" t="s">
        <v>176</v>
      </c>
      <c r="I17" s="15">
        <v>2698.92</v>
      </c>
      <c r="J17" s="16" t="s">
        <v>177</v>
      </c>
      <c r="K17" s="15">
        <v>3256.944</v>
      </c>
      <c r="L17" s="16" t="s">
        <v>178</v>
      </c>
      <c r="M17" s="15">
        <v>3264.3919999999998</v>
      </c>
      <c r="N17" s="16" t="s">
        <v>215</v>
      </c>
      <c r="O17" s="17">
        <f>IF(RUN_YEARS &gt; 1,(A1L110C1 + A1L110C2) / 2, 0)</f>
        <v>3216.8999999999996</v>
      </c>
      <c r="P17" s="16" t="s">
        <v>216</v>
      </c>
      <c r="Q17" s="17">
        <f>IF(RUN_YEARS &gt; 2,(A1L110C1 + A1L110C2 + A1L110C3) / 3, 0)</f>
        <v>3044.24</v>
      </c>
      <c r="R17" s="16" t="s">
        <v>217</v>
      </c>
      <c r="S17" s="17">
        <f>IF(RUN_YEARS &gt; 3,(A1L110C1 + A1L110C2 + A1L110C3 + A1L110C4) / 4, 0)</f>
        <v>3097.4159999999997</v>
      </c>
      <c r="T17" s="16" t="s">
        <v>218</v>
      </c>
      <c r="U17" s="17">
        <f>IF(RUN_YEARS &gt; 4,(A1L110C1 + A1L110C2 + A1L110C3 + A1L110C4 + A1L110C5) / 5, 0)</f>
        <v>3130.8111999999996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6132.0419999999995</v>
      </c>
      <c r="F18" s="16" t="s">
        <v>220</v>
      </c>
      <c r="G18" s="17">
        <f>(A1L109C2 + A1L110C2)</f>
        <v>5039.0380000000005</v>
      </c>
      <c r="H18" s="16" t="s">
        <v>221</v>
      </c>
      <c r="I18" s="17">
        <f>(A1L109C3 + A1L110C3)</f>
        <v>4855.9070000000002</v>
      </c>
      <c r="J18" s="16" t="s">
        <v>222</v>
      </c>
      <c r="K18" s="17">
        <f>(A1L109C4 + A1L110C4)</f>
        <v>5680.009</v>
      </c>
      <c r="L18" s="16" t="s">
        <v>223</v>
      </c>
      <c r="M18" s="17">
        <f>(A1L109C5 + A1L110C5)</f>
        <v>5782.4380000000001</v>
      </c>
      <c r="N18" s="16" t="s">
        <v>224</v>
      </c>
      <c r="O18" s="17">
        <f>IF(RUN_YEARS &gt; 1,(_xlfn.SINGLE(A1L111C1) +_xlfn.SINGLE( A1L111C2)) / 2, 0)</f>
        <v>5585.54</v>
      </c>
      <c r="P18" s="16" t="s">
        <v>225</v>
      </c>
      <c r="Q18" s="17">
        <f>IF(RUN_YEARS &gt; 2,(_xlfn.SINGLE(A1L111C1) +_xlfn.SINGLE( A1L111C2) +_xlfn.SINGLE( A1L111C3)) / 3, 0)</f>
        <v>5342.3290000000006</v>
      </c>
      <c r="R18" s="16" t="s">
        <v>226</v>
      </c>
      <c r="S18" s="17">
        <f>IF(RUN_YEARS &gt; 3,(_xlfn.SINGLE(A1L111C1) +_xlfn.SINGLE( A1L111C2) +_xlfn.SINGLE( A1L111C3) +_xlfn.SINGLE( A1L111C4)) / 4, 0)</f>
        <v>5426.7489999999998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5497.8868000000002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42970.703000000001</v>
      </c>
      <c r="F19" s="16" t="s">
        <v>175</v>
      </c>
      <c r="G19" s="15">
        <v>39654.565000000002</v>
      </c>
      <c r="H19" s="16" t="s">
        <v>176</v>
      </c>
      <c r="I19" s="15">
        <v>37940.561000000002</v>
      </c>
      <c r="J19" s="16" t="s">
        <v>177</v>
      </c>
      <c r="K19" s="15">
        <v>43911.332999999999</v>
      </c>
      <c r="L19" s="16" t="s">
        <v>178</v>
      </c>
      <c r="M19" s="15">
        <v>43789.125</v>
      </c>
      <c r="N19" s="16" t="s">
        <v>228</v>
      </c>
      <c r="O19" s="17">
        <f>IF(RUN_YEARS &gt; 1,(A1L112C1 + A1L112C2) / 2, 0)</f>
        <v>41312.634000000005</v>
      </c>
      <c r="P19" s="16" t="s">
        <v>229</v>
      </c>
      <c r="Q19" s="17">
        <f>IF(RUN_YEARS &gt; 2,(A1L112C1 + A1L112C2 + A1L112C3) / 3, 0)</f>
        <v>40188.609666666671</v>
      </c>
      <c r="R19" s="16" t="s">
        <v>230</v>
      </c>
      <c r="S19" s="17">
        <f>IF(RUN_YEARS &gt; 3,(A1L112C1 + A1L112C2 + A1L112C3 + A1L112C4) / 4, 0)</f>
        <v>41119.290500000003</v>
      </c>
      <c r="T19" s="16" t="s">
        <v>231</v>
      </c>
      <c r="U19" s="17">
        <f>IF(RUN_YEARS &gt; 4,(A1L112C1 + A1L112C2 + A1L112C3 + A1L112C4 + A1L112C5) / 5, 0)</f>
        <v>41653.257400000002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9</v>
      </c>
      <c r="F20" s="16" t="s">
        <v>175</v>
      </c>
      <c r="G20" s="15">
        <v>7</v>
      </c>
      <c r="H20" s="16" t="s">
        <v>176</v>
      </c>
      <c r="I20" s="15">
        <v>8</v>
      </c>
      <c r="J20" s="16" t="s">
        <v>177</v>
      </c>
      <c r="K20" s="15">
        <v>9</v>
      </c>
      <c r="L20" s="16" t="s">
        <v>178</v>
      </c>
      <c r="M20" s="15">
        <v>11</v>
      </c>
      <c r="N20" s="16" t="s">
        <v>232</v>
      </c>
      <c r="O20" s="17">
        <f>IF(RUN_YEARS &gt; 1,(A1L113C1 + A1L113C2) / 2, 0)</f>
        <v>8</v>
      </c>
      <c r="P20" s="16" t="s">
        <v>233</v>
      </c>
      <c r="Q20" s="17">
        <f>IF(RUN_YEARS &gt; 2,(A1L113C1 + A1L113C2 + A1L113C3) / 3, 0)</f>
        <v>8</v>
      </c>
      <c r="R20" s="16" t="s">
        <v>234</v>
      </c>
      <c r="S20" s="17">
        <f>IF(RUN_YEARS &gt; 3,(A1L113C1 + A1L113C2 + A1L113C3 + A1L113C4) / 4, 0)</f>
        <v>8.25</v>
      </c>
      <c r="T20" s="16" t="s">
        <v>235</v>
      </c>
      <c r="U20" s="17">
        <f>IF(RUN_YEARS &gt; 4,(A1L113C1 + A1L113C2 + A1L113C3 + A1L113C4 + A1L113C5) / 5, 0)</f>
        <v>8.8000000000000007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1591215</v>
      </c>
      <c r="F21" s="16" t="s">
        <v>175</v>
      </c>
      <c r="G21" s="15">
        <v>1467260</v>
      </c>
      <c r="H21" s="16" t="s">
        <v>176</v>
      </c>
      <c r="I21" s="15">
        <v>1339848</v>
      </c>
      <c r="J21" s="16" t="s">
        <v>177</v>
      </c>
      <c r="K21" s="15">
        <v>1516927</v>
      </c>
      <c r="L21" s="16" t="s">
        <v>178</v>
      </c>
      <c r="M21" s="15">
        <v>1581014</v>
      </c>
      <c r="N21" s="16" t="s">
        <v>236</v>
      </c>
      <c r="O21" s="17">
        <f>IF(RUN_YEARS &gt; 1,(A1L114C1 + A1L114C2) / 2, 0)</f>
        <v>1529237.5</v>
      </c>
      <c r="P21" s="16" t="s">
        <v>237</v>
      </c>
      <c r="Q21" s="17">
        <f>IF(RUN_YEARS &gt; 2,(A1L114C1 + A1L114C2 + A1L114C3) / 3, 0)</f>
        <v>1466107.6666666667</v>
      </c>
      <c r="R21" s="16" t="s">
        <v>238</v>
      </c>
      <c r="S21" s="17">
        <f>IF(RUN_YEARS &gt; 3,(A1L114C1 + A1L114C2 + A1L114C3 + A1L114C4) / 4, 0)</f>
        <v>1478812.5</v>
      </c>
      <c r="T21" s="16" t="s">
        <v>239</v>
      </c>
      <c r="U21" s="17">
        <f>IF(RUN_YEARS &gt; 4,(A1L114C1 + A1L114C2 + A1L114C3 + A1L114C4 + A1L114C5) / 5, 0)</f>
        <v>1499252.8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350776</v>
      </c>
      <c r="F22" s="16" t="s">
        <v>175</v>
      </c>
      <c r="G22" s="15">
        <v>347750</v>
      </c>
      <c r="H22" s="16" t="s">
        <v>176</v>
      </c>
      <c r="I22" s="15">
        <v>232047</v>
      </c>
      <c r="J22" s="16" t="s">
        <v>177</v>
      </c>
      <c r="K22" s="15">
        <v>282666</v>
      </c>
      <c r="L22" s="16" t="s">
        <v>178</v>
      </c>
      <c r="M22" s="15">
        <v>341965</v>
      </c>
      <c r="N22" s="16" t="s">
        <v>240</v>
      </c>
      <c r="O22" s="17">
        <f>IF(RUN_YEARS &gt; 1,(A1L115C1 + A1L115C2) / 2, 0)</f>
        <v>349263</v>
      </c>
      <c r="P22" s="16" t="s">
        <v>241</v>
      </c>
      <c r="Q22" s="17">
        <f>IF(RUN_YEARS &gt; 2,(A1L115C1 + A1L115C2 + A1L115C3) / 3, 0)</f>
        <v>310191</v>
      </c>
      <c r="R22" s="16" t="s">
        <v>242</v>
      </c>
      <c r="S22" s="17">
        <f>IF(RUN_YEARS &gt; 3,(A1L115C1 + A1L115C2 + A1L115C3 + A1L115C4) / 4, 0)</f>
        <v>303309.75</v>
      </c>
      <c r="T22" s="16" t="s">
        <v>243</v>
      </c>
      <c r="U22" s="17">
        <f>IF(RUN_YEARS &gt; 4,(A1L115C1 + A1L115C2 + A1L115C3 + A1L115C4 + A1L115C5) / 5, 0)</f>
        <v>311040.8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133390</v>
      </c>
      <c r="F23" s="16" t="s">
        <v>175</v>
      </c>
      <c r="G23" s="15">
        <v>121406</v>
      </c>
      <c r="H23" s="16" t="s">
        <v>176</v>
      </c>
      <c r="I23" s="15">
        <v>116018</v>
      </c>
      <c r="J23" s="16" t="s">
        <v>177</v>
      </c>
      <c r="K23" s="15">
        <v>140295</v>
      </c>
      <c r="L23" s="16" t="s">
        <v>178</v>
      </c>
      <c r="M23" s="15">
        <v>193411</v>
      </c>
      <c r="N23" s="16" t="s">
        <v>244</v>
      </c>
      <c r="O23" s="17">
        <f>IF(RUN_YEARS &gt; 1,(A1L116C1 + A1L116C2) / 2, 0)</f>
        <v>127398</v>
      </c>
      <c r="P23" s="16" t="s">
        <v>245</v>
      </c>
      <c r="Q23" s="17">
        <f>IF(RUN_YEARS &gt; 2,(A1L116C1 + A1L116C2 + A1L116C3) / 3, 0)</f>
        <v>123604.66666666667</v>
      </c>
      <c r="R23" s="16" t="s">
        <v>246</v>
      </c>
      <c r="S23" s="17">
        <f>IF(RUN_YEARS &gt; 3,(A1L116C1 + A1L116C2 + A1L116C3 + A1L116C4) / 4, 0)</f>
        <v>127777.25</v>
      </c>
      <c r="T23" s="16" t="s">
        <v>247</v>
      </c>
      <c r="U23" s="17">
        <f>IF(RUN_YEARS &gt; 4,(A1L116C1 + A1L116C2 + A1L116C3 + A1L116C4 + A1L116C5) / 5, 0)</f>
        <v>140904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1107049</v>
      </c>
      <c r="F24" s="16" t="s">
        <v>175</v>
      </c>
      <c r="G24" s="15">
        <v>998104</v>
      </c>
      <c r="H24" s="16" t="s">
        <v>176</v>
      </c>
      <c r="I24" s="15">
        <v>991783</v>
      </c>
      <c r="J24" s="16" t="s">
        <v>177</v>
      </c>
      <c r="K24" s="15">
        <v>1093966</v>
      </c>
      <c r="L24" s="16" t="s">
        <v>178</v>
      </c>
      <c r="M24" s="15">
        <v>1045638</v>
      </c>
      <c r="N24" s="16" t="s">
        <v>248</v>
      </c>
      <c r="O24" s="17">
        <f>IF(RUN_YEARS &gt; 1,(A1L117C1 + A1L117C2) / 2, 0)</f>
        <v>1052576.5</v>
      </c>
      <c r="P24" s="16" t="s">
        <v>249</v>
      </c>
      <c r="Q24" s="17">
        <f>IF(RUN_YEARS &gt; 2,(A1L117C1 + A1L117C2 + A1L117C3) / 3, 0)</f>
        <v>1032312</v>
      </c>
      <c r="R24" s="16" t="s">
        <v>250</v>
      </c>
      <c r="S24" s="17">
        <f>IF(RUN_YEARS &gt; 3,(A1L117C1 + A1L117C2 + A1L117C3 + A1L117C4) / 4, 0)</f>
        <v>1047725.5</v>
      </c>
      <c r="T24" s="16" t="s">
        <v>251</v>
      </c>
      <c r="U24" s="17">
        <f>IF(RUN_YEARS &gt; 4,(A1L117C1 + A1L117C2 + A1L117C3 + A1L117C4 + A1L117C5) / 5, 0)</f>
        <v>1047308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7521659</v>
      </c>
      <c r="F25" s="16" t="s">
        <v>175</v>
      </c>
      <c r="G25" s="15">
        <v>7042932</v>
      </c>
      <c r="H25" s="16" t="s">
        <v>176</v>
      </c>
      <c r="I25" s="15">
        <v>6745416</v>
      </c>
      <c r="J25" s="16" t="s">
        <v>177</v>
      </c>
      <c r="K25" s="15">
        <v>7763728</v>
      </c>
      <c r="L25" s="16" t="s">
        <v>178</v>
      </c>
      <c r="M25" s="15">
        <v>7680984</v>
      </c>
      <c r="N25" s="16" t="s">
        <v>252</v>
      </c>
      <c r="O25" s="17">
        <f>IF(RUN_YEARS &gt; 1,(A1L118C1 + A1L118C2) / 2, 0)</f>
        <v>7282295.5</v>
      </c>
      <c r="P25" s="16" t="s">
        <v>253</v>
      </c>
      <c r="Q25" s="17">
        <f>IF(RUN_YEARS &gt; 2,(A1L118C1 + A1L118C2 + A1L118C3) / 3, 0)</f>
        <v>7103335.666666667</v>
      </c>
      <c r="R25" s="16" t="s">
        <v>254</v>
      </c>
      <c r="S25" s="17">
        <f>IF(RUN_YEARS &gt; 3,(A1L118C1 + A1L118C2 + A1L118C3 + A1L118C4) / 4, 0)</f>
        <v>7268433.75</v>
      </c>
      <c r="T25" s="16" t="s">
        <v>255</v>
      </c>
      <c r="U25" s="17">
        <f>IF(RUN_YEARS &gt; 4,(A1L118C1 + A1L118C2 + A1L118C3 + A1L118C4 + A1L118C5) / 5, 0)</f>
        <v>7350943.7999999998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28470072</v>
      </c>
      <c r="F26" s="16" t="s">
        <v>175</v>
      </c>
      <c r="G26" s="15">
        <v>28454449</v>
      </c>
      <c r="H26" s="16" t="s">
        <v>176</v>
      </c>
      <c r="I26" s="15">
        <v>19081074</v>
      </c>
      <c r="J26" s="16" t="s">
        <v>177</v>
      </c>
      <c r="K26" s="15">
        <v>23346365</v>
      </c>
      <c r="L26" s="16" t="s">
        <v>178</v>
      </c>
      <c r="M26" s="15">
        <v>27999242</v>
      </c>
      <c r="N26" s="16" t="s">
        <v>256</v>
      </c>
      <c r="O26" s="17">
        <f>IF(RUN_YEARS &gt; 1,(A1L119C1 + A1L119C2) / 2, 0)</f>
        <v>28462260.5</v>
      </c>
      <c r="P26" s="16" t="s">
        <v>257</v>
      </c>
      <c r="Q26" s="17">
        <f>IF(RUN_YEARS &gt; 2,(A1L119C1 + A1L119C2 + A1L119C3) / 3, 0)</f>
        <v>25335198.333333332</v>
      </c>
      <c r="R26" s="16" t="s">
        <v>258</v>
      </c>
      <c r="S26" s="17">
        <f>IF(RUN_YEARS &gt; 3,(A1L119C1 + A1L119C2 + A1L119C3 + A1L119C4) / 4, 0)</f>
        <v>24837990</v>
      </c>
      <c r="T26" s="16" t="s">
        <v>259</v>
      </c>
      <c r="U26" s="17">
        <f>IF(RUN_YEARS &gt; 4,(A1L119C1 + A1L119C2 + A1L119C3 + A1L119C4 + A1L119C5) / 5, 0)</f>
        <v>25470240.399999999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10760963</v>
      </c>
      <c r="F27" s="16" t="s">
        <v>175</v>
      </c>
      <c r="G27" s="15">
        <v>9762383</v>
      </c>
      <c r="H27" s="16" t="s">
        <v>176</v>
      </c>
      <c r="I27" s="15">
        <v>9855416</v>
      </c>
      <c r="J27" s="16" t="s">
        <v>177</v>
      </c>
      <c r="K27" s="15">
        <v>11491296</v>
      </c>
      <c r="L27" s="16" t="s">
        <v>178</v>
      </c>
      <c r="M27" s="15">
        <v>15410084</v>
      </c>
      <c r="N27" s="16" t="s">
        <v>260</v>
      </c>
      <c r="O27" s="17">
        <f>IF(RUN_YEARS &gt; 1,(A1L120C1 + A1L120C2) / 2, 0)</f>
        <v>10261673</v>
      </c>
      <c r="P27" s="16" t="s">
        <v>261</v>
      </c>
      <c r="Q27" s="17">
        <f>IF(RUN_YEARS &gt; 2,(A1L120C1 + A1L120C2 + A1L120C3) / 3, 0)</f>
        <v>10126254</v>
      </c>
      <c r="R27" s="16" t="s">
        <v>262</v>
      </c>
      <c r="S27" s="17">
        <f>IF(RUN_YEARS &gt; 3,(A1L120C1 + A1L120C2 + A1L120C3 + A1L120C4) / 4, 0)</f>
        <v>10467514.5</v>
      </c>
      <c r="T27" s="16" t="s">
        <v>263</v>
      </c>
      <c r="U27" s="17">
        <f>IF(RUN_YEARS &gt; 4,(A1L120C1 + A1L120C2 + A1L120C3 + A1L120C4 + A1L120C5) / 5, 0)</f>
        <v>11456028.4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91231263</v>
      </c>
      <c r="F28" s="16" t="s">
        <v>175</v>
      </c>
      <c r="G28" s="15">
        <v>82628910</v>
      </c>
      <c r="H28" s="16" t="s">
        <v>176</v>
      </c>
      <c r="I28" s="15">
        <v>83101046</v>
      </c>
      <c r="J28" s="16" t="s">
        <v>177</v>
      </c>
      <c r="K28" s="15">
        <v>91333830</v>
      </c>
      <c r="L28" s="16" t="s">
        <v>178</v>
      </c>
      <c r="M28" s="15">
        <v>87251715</v>
      </c>
      <c r="N28" s="16" t="s">
        <v>264</v>
      </c>
      <c r="O28" s="17">
        <f>IF(RUN_YEARS &gt; 1,(A1L121C1 + A1L121C2) / 2, 0)</f>
        <v>86930086.5</v>
      </c>
      <c r="P28" s="16" t="s">
        <v>265</v>
      </c>
      <c r="Q28" s="17">
        <f>IF(RUN_YEARS &gt; 2,(A1L121C1 + A1L121C2 + A1L121C3) / 3, 0)</f>
        <v>85653739.666666672</v>
      </c>
      <c r="R28" s="16" t="s">
        <v>266</v>
      </c>
      <c r="S28" s="17">
        <f>IF(RUN_YEARS &gt; 3,(A1L121C1 + A1L121C2 + A1L121C3 + A1L121C4) / 4, 0)</f>
        <v>87073762.25</v>
      </c>
      <c r="T28" s="16" t="s">
        <v>267</v>
      </c>
      <c r="U28" s="17">
        <f>IF(RUN_YEARS &gt; 4,(A1L121C1 + A1L121C2 + A1L121C3 + A1L121C4 + A1L121C5) / 5, 0)</f>
        <v>87109352.799999997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130462298</v>
      </c>
      <c r="F29" s="16" t="s">
        <v>269</v>
      </c>
      <c r="G29" s="17">
        <f>SUM(A1L119C2:A1L121C2)</f>
        <v>120845742</v>
      </c>
      <c r="H29" s="16" t="s">
        <v>270</v>
      </c>
      <c r="I29" s="17">
        <f>SUM(A1L119C3:A1L121C3)</f>
        <v>112037536</v>
      </c>
      <c r="J29" s="16" t="s">
        <v>271</v>
      </c>
      <c r="K29" s="17">
        <f>SUM(A1L119C4:A1L121C4)</f>
        <v>126171491</v>
      </c>
      <c r="L29" s="16" t="s">
        <v>272</v>
      </c>
      <c r="M29" s="17">
        <f>SUM(A1L119C5:A1L121C5)</f>
        <v>130661041</v>
      </c>
      <c r="N29" s="16" t="s">
        <v>273</v>
      </c>
      <c r="O29" s="17">
        <f>IF(RUN_YEARS &gt; 1,(_xlfn.SINGLE(A1L122C1) +_xlfn.SINGLE( A1L122C2)) / 2, 0)</f>
        <v>125654020</v>
      </c>
      <c r="P29" s="16" t="s">
        <v>274</v>
      </c>
      <c r="Q29" s="17">
        <f>IF(RUN_YEARS &gt; 2,(_xlfn.SINGLE(A1L122C1) +_xlfn.SINGLE( A1L122C2) +_xlfn.SINGLE( A1L122C3)) / 3, 0)</f>
        <v>121115192</v>
      </c>
      <c r="R29" s="16" t="s">
        <v>275</v>
      </c>
      <c r="S29" s="17">
        <f>IF(RUN_YEARS &gt; 3,(_xlfn.SINGLE(A1L122C1) +_xlfn.SINGLE( A1L122C2) +_xlfn.SINGLE( A1L122C3) +_xlfn.SINGLE( A1L122C4)) / 4, 0)</f>
        <v>122379266.75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124035621.59999999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139044137</v>
      </c>
      <c r="F30" s="16" t="s">
        <v>175</v>
      </c>
      <c r="G30" s="15">
        <v>128891807</v>
      </c>
      <c r="H30" s="16" t="s">
        <v>176</v>
      </c>
      <c r="I30" s="15">
        <v>119844442</v>
      </c>
      <c r="J30" s="16" t="s">
        <v>177</v>
      </c>
      <c r="K30" s="15">
        <v>135145133</v>
      </c>
      <c r="L30" s="16" t="s">
        <v>178</v>
      </c>
      <c r="M30" s="15">
        <v>139505615</v>
      </c>
      <c r="N30" s="16" t="s">
        <v>277</v>
      </c>
      <c r="O30" s="17">
        <f>IF(RUN_YEARS &gt; 1,(A1L123C1 + A1L123C2) / 2, 0)</f>
        <v>133967972</v>
      </c>
      <c r="P30" s="16" t="s">
        <v>278</v>
      </c>
      <c r="Q30" s="17">
        <f>IF(RUN_YEARS &gt; 2,(A1L123C1 + A1L123C2 + A1L123C3) / 3, 0)</f>
        <v>129260128.66666667</v>
      </c>
      <c r="R30" s="16" t="s">
        <v>279</v>
      </c>
      <c r="S30" s="17">
        <f>IF(RUN_YEARS &gt; 3,(A1L123C1 + A1L123C2 + A1L123C3 + A1L123C4) / 4, 0)</f>
        <v>130731379.75</v>
      </c>
      <c r="T30" s="16" t="s">
        <v>280</v>
      </c>
      <c r="U30" s="17">
        <f>IF(RUN_YEARS &gt; 4,(A1L123C1 + A1L123C2 + A1L123C3 + A1L123C4 + A1L123C5) / 5, 0)</f>
        <v>132486226.8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178584</v>
      </c>
      <c r="F31" s="16" t="s">
        <v>175</v>
      </c>
      <c r="G31" s="15">
        <v>175345</v>
      </c>
      <c r="H31" s="16" t="s">
        <v>176</v>
      </c>
      <c r="I31" s="15">
        <v>166591</v>
      </c>
      <c r="J31" s="16" t="s">
        <v>177</v>
      </c>
      <c r="K31" s="15">
        <v>185191</v>
      </c>
      <c r="L31" s="16" t="s">
        <v>178</v>
      </c>
      <c r="M31" s="15">
        <v>193544</v>
      </c>
      <c r="N31" s="16" t="s">
        <v>281</v>
      </c>
      <c r="O31" s="17">
        <f>IF(RUN_YEARS &gt; 1,(A1L124C1 + A1L124C2) / 2, 0)</f>
        <v>176964.5</v>
      </c>
      <c r="P31" s="16" t="s">
        <v>282</v>
      </c>
      <c r="Q31" s="17">
        <f>IF(RUN_YEARS &gt; 2,(A1L124C1 + A1L124C2 + A1L124C3) / 3, 0)</f>
        <v>173506.66666666666</v>
      </c>
      <c r="R31" s="16" t="s">
        <v>283</v>
      </c>
      <c r="S31" s="17">
        <f>IF(RUN_YEARS &gt; 3,(A1L124C1 + A1L124C2 + A1L124C3 + A1L124C4) / 4, 0)</f>
        <v>176427.75</v>
      </c>
      <c r="T31" s="16" t="s">
        <v>284</v>
      </c>
      <c r="U31" s="17">
        <f>IF(RUN_YEARS &gt; 4,(A1L124C1 + A1L124C2 + A1L124C3 + A1L124C4 + A1L124C5) / 5, 0)</f>
        <v>179851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24002.789000000001</v>
      </c>
      <c r="F33" s="16" t="s">
        <v>175</v>
      </c>
      <c r="G33" s="15">
        <v>28153.56</v>
      </c>
      <c r="H33" s="16" t="s">
        <v>176</v>
      </c>
      <c r="I33" s="15">
        <v>26451.847000000002</v>
      </c>
      <c r="J33" s="16" t="s">
        <v>177</v>
      </c>
      <c r="K33" s="15">
        <v>28559.710999999999</v>
      </c>
      <c r="L33" s="16" t="s">
        <v>178</v>
      </c>
      <c r="M33" s="15">
        <v>27574.47</v>
      </c>
      <c r="N33" s="16" t="s">
        <v>289</v>
      </c>
      <c r="O33" s="17">
        <f>IF(RUN_YEARS &gt; 1,(A1L126C1 + A1L126C2) / 2, 0)</f>
        <v>26078.174500000001</v>
      </c>
      <c r="P33" s="16" t="s">
        <v>290</v>
      </c>
      <c r="Q33" s="17">
        <f>IF(RUN_YEARS &gt; 2,(A1L126C1 + A1L126C2 + A1L126C3) / 3, 0)</f>
        <v>26202.732</v>
      </c>
      <c r="R33" s="16" t="s">
        <v>291</v>
      </c>
      <c r="S33" s="17">
        <f>IF(RUN_YEARS &gt; 3,(A1L126C1 + A1L126C2 + A1L126C3 + A1L126C4) / 4, 0)</f>
        <v>26791.976749999998</v>
      </c>
      <c r="T33" s="16" t="s">
        <v>292</v>
      </c>
      <c r="U33" s="17">
        <f>IF(RUN_YEARS &gt; 4,(A1L126C1 + A1L126C2 + A1L126C3 + A1L126C4 + A1L126C5) / 5, 0)</f>
        <v>26948.475399999996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1892.095</v>
      </c>
      <c r="F34" s="16" t="s">
        <v>175</v>
      </c>
      <c r="G34" s="15">
        <v>1986.373</v>
      </c>
      <c r="H34" s="16" t="s">
        <v>176</v>
      </c>
      <c r="I34" s="15">
        <v>1845.5</v>
      </c>
      <c r="J34" s="16" t="s">
        <v>177</v>
      </c>
      <c r="K34" s="15">
        <v>523.23199999999997</v>
      </c>
      <c r="L34" s="16" t="s">
        <v>178</v>
      </c>
      <c r="M34" s="15">
        <v>492.91899999999998</v>
      </c>
      <c r="N34" s="16" t="s">
        <v>293</v>
      </c>
      <c r="O34" s="17">
        <f>IF(RUN_YEARS &gt; 1,(A1L127C1 + A1L127C2) / 2, 0)</f>
        <v>1939.2339999999999</v>
      </c>
      <c r="P34" s="16" t="s">
        <v>294</v>
      </c>
      <c r="Q34" s="17">
        <f>IF(RUN_YEARS &gt; 2,(A1L127C1 + A1L127C2 + A1L127C3) / 3, 0)</f>
        <v>1907.9893333333332</v>
      </c>
      <c r="R34" s="16" t="s">
        <v>295</v>
      </c>
      <c r="S34" s="17">
        <f>IF(RUN_YEARS &gt; 3,(A1L127C1 + A1L127C2 + A1L127C3 + A1L127C4) / 4, 0)</f>
        <v>1561.8</v>
      </c>
      <c r="T34" s="16" t="s">
        <v>296</v>
      </c>
      <c r="U34" s="17">
        <f>IF(RUN_YEARS &gt; 4,(A1L127C1 + A1L127C2 + A1L127C3 + A1L127C4 + A1L127C5) / 5, 0)</f>
        <v>1348.0237999999999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755.904</v>
      </c>
      <c r="F36" s="16" t="s">
        <v>175</v>
      </c>
      <c r="G36" s="15">
        <v>714.88199999999995</v>
      </c>
      <c r="H36" s="16" t="s">
        <v>176</v>
      </c>
      <c r="I36" s="15">
        <v>695.30700000000002</v>
      </c>
      <c r="J36" s="16" t="s">
        <v>177</v>
      </c>
      <c r="K36" s="15">
        <v>833.28800000000001</v>
      </c>
      <c r="L36" s="16" t="s">
        <v>178</v>
      </c>
      <c r="M36" s="15">
        <v>845.43600000000004</v>
      </c>
      <c r="N36" s="16" t="s">
        <v>301</v>
      </c>
      <c r="O36" s="17">
        <f>IF(RUN_YEARS &gt; 1,(A1L129C1 + A1L129C2) / 2, 0)</f>
        <v>735.39300000000003</v>
      </c>
      <c r="P36" s="16" t="s">
        <v>302</v>
      </c>
      <c r="Q36" s="17">
        <f>IF(RUN_YEARS &gt; 2,(A1L129C1 + A1L129C2 + A1L129C3) / 3, 0)</f>
        <v>722.03099999999995</v>
      </c>
      <c r="R36" s="16" t="s">
        <v>303</v>
      </c>
      <c r="S36" s="17">
        <f>IF(RUN_YEARS &gt; 3,(A1L129C1 + A1L129C2 + A1L129C3 + A1L129C4) / 4, 0)</f>
        <v>749.84524999999996</v>
      </c>
      <c r="T36" s="16" t="s">
        <v>304</v>
      </c>
      <c r="U36" s="17">
        <f>IF(RUN_YEARS &gt; 4,(A1L129C1 + A1L129C2 + A1L129C3 + A1L129C4 + A1L129C5) / 5, 0)</f>
        <v>768.96339999999998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226.94300000000001</v>
      </c>
      <c r="F37" s="16" t="s">
        <v>175</v>
      </c>
      <c r="G37" s="15">
        <v>221.38200000000001</v>
      </c>
      <c r="H37" s="16" t="s">
        <v>176</v>
      </c>
      <c r="I37" s="15">
        <v>210.09200000000001</v>
      </c>
      <c r="J37" s="16" t="s">
        <v>177</v>
      </c>
      <c r="K37" s="15">
        <v>236.89</v>
      </c>
      <c r="L37" s="16" t="s">
        <v>178</v>
      </c>
      <c r="M37" s="15">
        <v>247.72499999999999</v>
      </c>
      <c r="N37" s="16" t="s">
        <v>305</v>
      </c>
      <c r="O37" s="17">
        <f>IF(RUN_YEARS &gt; 1,(A1L130C1 + A1L130C2) / 2, 0)</f>
        <v>224.16250000000002</v>
      </c>
      <c r="P37" s="16" t="s">
        <v>306</v>
      </c>
      <c r="Q37" s="17">
        <f>IF(RUN_YEARS &gt; 2,(A1L130C1 + A1L130C2 + A1L130C3) / 3, 0)</f>
        <v>219.47233333333335</v>
      </c>
      <c r="R37" s="16" t="s">
        <v>307</v>
      </c>
      <c r="S37" s="17">
        <f>IF(RUN_YEARS &gt; 3,(A1L130C1 + A1L130C2 + A1L130C3 + A1L130C4) / 4, 0)</f>
        <v>223.82675</v>
      </c>
      <c r="T37" s="16" t="s">
        <v>308</v>
      </c>
      <c r="U37" s="17">
        <f>IF(RUN_YEARS &gt; 4,(A1L130C1 + A1L130C2 + A1L130C3 + A1L130C4 + A1L130C5) / 5, 0)</f>
        <v>228.60639999999998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528.96100000000001</v>
      </c>
      <c r="F38" s="16" t="s">
        <v>310</v>
      </c>
      <c r="G38" s="17">
        <f>(A1L129C2 - A1L130C2)</f>
        <v>493.49999999999994</v>
      </c>
      <c r="H38" s="16" t="s">
        <v>311</v>
      </c>
      <c r="I38" s="17">
        <f>(A1L129C3 - A1L130C3)</f>
        <v>485.21500000000003</v>
      </c>
      <c r="J38" s="16" t="s">
        <v>312</v>
      </c>
      <c r="K38" s="17">
        <f>(A1L129C4 - A1L130C4)</f>
        <v>596.39800000000002</v>
      </c>
      <c r="L38" s="16" t="s">
        <v>313</v>
      </c>
      <c r="M38" s="17">
        <f>(A1L129C5 - A1L130C5)</f>
        <v>597.71100000000001</v>
      </c>
      <c r="N38" s="16" t="s">
        <v>314</v>
      </c>
      <c r="O38" s="17">
        <f>IF(RUN_YEARS &gt; 1,(_xlfn.SINGLE(A1L131C1) +_xlfn.SINGLE( A1L131C2)) / 2, 0)</f>
        <v>511.23050000000001</v>
      </c>
      <c r="P38" s="16" t="s">
        <v>315</v>
      </c>
      <c r="Q38" s="17">
        <f>IF(RUN_YEARS &gt; 2,(_xlfn.SINGLE(A1L131C1) +_xlfn.SINGLE( A1L131C2) +_xlfn.SINGLE( A1L131C3)) / 3, 0)</f>
        <v>502.55866666666662</v>
      </c>
      <c r="R38" s="16" t="s">
        <v>316</v>
      </c>
      <c r="S38" s="17">
        <f>IF(RUN_YEARS &gt; 3,(_xlfn.SINGLE(A1L131C1) +_xlfn.SINGLE( A1L131C2) +_xlfn.SINGLE( A1L131C3) +_xlfn.SINGLE( A1L131C4)) / 4, 0)</f>
        <v>526.01850000000002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540.35699999999997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335.26299999999998</v>
      </c>
      <c r="F39" s="16" t="s">
        <v>175</v>
      </c>
      <c r="G39" s="15">
        <v>299.32799999999997</v>
      </c>
      <c r="H39" s="16" t="s">
        <v>176</v>
      </c>
      <c r="I39" s="15">
        <v>296.44499999999999</v>
      </c>
      <c r="J39" s="16" t="s">
        <v>177</v>
      </c>
      <c r="K39" s="15">
        <v>358.73399999999998</v>
      </c>
      <c r="L39" s="16" t="s">
        <v>178</v>
      </c>
      <c r="M39" s="15">
        <v>359.45</v>
      </c>
      <c r="N39" s="16" t="s">
        <v>318</v>
      </c>
      <c r="O39" s="17">
        <f>IF(RUN_YEARS &gt; 1,(A1L132C1 + A1L132C2) / 2, 0)</f>
        <v>317.29549999999995</v>
      </c>
      <c r="P39" s="16" t="s">
        <v>319</v>
      </c>
      <c r="Q39" s="17">
        <f>IF(RUN_YEARS &gt; 2,(A1L132C1 + A1L132C2 + A1L132C3) / 3, 0)</f>
        <v>310.34533333333326</v>
      </c>
      <c r="R39" s="16" t="s">
        <v>320</v>
      </c>
      <c r="S39" s="17">
        <f>IF(RUN_YEARS &gt; 3,(A1L132C1 + A1L132C2 + A1L132C3 + A1L132C4) / 4, 0)</f>
        <v>322.44249999999994</v>
      </c>
      <c r="T39" s="16" t="s">
        <v>321</v>
      </c>
      <c r="U39" s="17">
        <f>IF(RUN_YEARS &gt; 4,(A1L132C1 + A1L132C2 + A1L132C3 + A1L132C4 + A1L132C5) / 5, 0)</f>
        <v>329.84399999999994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562.20600000000002</v>
      </c>
      <c r="F40" s="16" t="s">
        <v>323</v>
      </c>
      <c r="G40" s="17">
        <f>(A1L130C2 + A1L132C2)</f>
        <v>520.71</v>
      </c>
      <c r="H40" s="16" t="s">
        <v>324</v>
      </c>
      <c r="I40" s="17">
        <f>(A1L130C3 + A1L132C3)</f>
        <v>506.53700000000003</v>
      </c>
      <c r="J40" s="16" t="s">
        <v>325</v>
      </c>
      <c r="K40" s="17">
        <f>(A1L130C4 + A1L132C4)</f>
        <v>595.62400000000002</v>
      </c>
      <c r="L40" s="16" t="s">
        <v>326</v>
      </c>
      <c r="M40" s="17">
        <f>(A1L130C5 + A1L132C5)</f>
        <v>607.17499999999995</v>
      </c>
      <c r="N40" s="16" t="s">
        <v>327</v>
      </c>
      <c r="O40" s="17">
        <f>IF(RUN_YEARS &gt; 1,(_xlfn.SINGLE(A1L133C1) +_xlfn.SINGLE( A1L133C2)) / 2, 0)</f>
        <v>541.45800000000008</v>
      </c>
      <c r="P40" s="16" t="s">
        <v>328</v>
      </c>
      <c r="Q40" s="17">
        <f>IF(RUN_YEARS &gt; 2,(_xlfn.SINGLE(A1L133C1) +_xlfn.SINGLE( A1L133C2) +_xlfn.SINGLE( A1L133C3)) / 3, 0)</f>
        <v>529.8176666666667</v>
      </c>
      <c r="R40" s="16" t="s">
        <v>329</v>
      </c>
      <c r="S40" s="17">
        <f>IF(RUN_YEARS &gt; 3,(_xlfn.SINGLE(A1L133C1) +_xlfn.SINGLE( A1L133C2) +_xlfn.SINGLE( A1L133C3) +_xlfn.SINGLE( A1L133C4)) / 4, 0)</f>
        <v>546.26925000000006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558.45040000000006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875.20600000000002</v>
      </c>
      <c r="F41" s="16" t="s">
        <v>175</v>
      </c>
      <c r="G41" s="15">
        <v>918.73599999999999</v>
      </c>
      <c r="H41" s="16" t="s">
        <v>176</v>
      </c>
      <c r="I41" s="15">
        <v>854.899</v>
      </c>
      <c r="J41" s="16" t="s">
        <v>177</v>
      </c>
      <c r="K41" s="15">
        <v>999.74300000000005</v>
      </c>
      <c r="L41" s="16" t="s">
        <v>178</v>
      </c>
      <c r="M41" s="15">
        <v>1047.1300000000001</v>
      </c>
      <c r="N41" s="16" t="s">
        <v>331</v>
      </c>
      <c r="O41" s="17">
        <f>IF(RUN_YEARS &gt; 1,(A1L134C1 + A1L134C2) / 2, 0)</f>
        <v>896.971</v>
      </c>
      <c r="P41" s="16" t="s">
        <v>332</v>
      </c>
      <c r="Q41" s="17">
        <f>IF(RUN_YEARS &gt; 2,(A1L134C1 + A1L134C2 + A1L134C3) / 3, 0)</f>
        <v>882.947</v>
      </c>
      <c r="R41" s="16" t="s">
        <v>333</v>
      </c>
      <c r="S41" s="17">
        <f>IF(RUN_YEARS &gt; 3,(A1L134C1 + A1L134C2 + A1L134C3 + A1L134C4) / 4, 0)</f>
        <v>912.14599999999996</v>
      </c>
      <c r="T41" s="16" t="s">
        <v>334</v>
      </c>
      <c r="U41" s="17">
        <f>IF(RUN_YEARS &gt; 4,(A1L134C1 + A1L134C2 + A1L134C3 + A1L134C4 + A1L134C5) / 5, 0)</f>
        <v>939.14279999999997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2166.5839999999998</v>
      </c>
      <c r="F42" s="16" t="s">
        <v>175</v>
      </c>
      <c r="G42" s="15">
        <v>2117.9169999999999</v>
      </c>
      <c r="H42" s="16" t="s">
        <v>176</v>
      </c>
      <c r="I42" s="15">
        <v>1991.502</v>
      </c>
      <c r="J42" s="16" t="s">
        <v>177</v>
      </c>
      <c r="K42" s="15">
        <v>2228.0059999999999</v>
      </c>
      <c r="L42" s="16" t="s">
        <v>178</v>
      </c>
      <c r="M42" s="15">
        <v>2477.3919999999998</v>
      </c>
      <c r="N42" s="16" t="s">
        <v>335</v>
      </c>
      <c r="O42" s="17">
        <f>IF(RUN_YEARS &gt; 1,(A1L135C1 + A1L135C2) / 2, 0)</f>
        <v>2142.2505000000001</v>
      </c>
      <c r="P42" s="16" t="s">
        <v>336</v>
      </c>
      <c r="Q42" s="17">
        <f>IF(RUN_YEARS &gt; 2,(A1L135C1 + A1L135C2 + A1L135C3) / 3, 0)</f>
        <v>2092.0010000000002</v>
      </c>
      <c r="R42" s="16" t="s">
        <v>337</v>
      </c>
      <c r="S42" s="17">
        <f>IF(RUN_YEARS &gt; 3,(A1L135C1 + A1L135C2 + A1L135C3 + A1L135C4) / 4, 0)</f>
        <v>2126.00225</v>
      </c>
      <c r="T42" s="16" t="s">
        <v>338</v>
      </c>
      <c r="U42" s="17">
        <f>IF(RUN_YEARS &gt; 4,(A1L135C1 + A1L135C2 + A1L135C3 + A1L135C4 + A1L135C5) / 5, 0)</f>
        <v>2196.2802000000001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2870.3</v>
      </c>
      <c r="F43" s="16" t="s">
        <v>175</v>
      </c>
      <c r="G43" s="15">
        <v>2734.46</v>
      </c>
      <c r="H43" s="16" t="s">
        <v>176</v>
      </c>
      <c r="I43" s="15">
        <v>2707.078</v>
      </c>
      <c r="J43" s="16" t="s">
        <v>177</v>
      </c>
      <c r="K43" s="15">
        <v>2902.2890000000002</v>
      </c>
      <c r="L43" s="16" t="s">
        <v>178</v>
      </c>
      <c r="M43" s="15">
        <v>2753.4479999999999</v>
      </c>
      <c r="N43" s="16" t="s">
        <v>339</v>
      </c>
      <c r="O43" s="17">
        <f>IF(RUN_YEARS &gt; 1,(A1L136C1 + A1L136C2) / 2, 0)</f>
        <v>2802.38</v>
      </c>
      <c r="P43" s="16" t="s">
        <v>340</v>
      </c>
      <c r="Q43" s="17">
        <f>IF(RUN_YEARS &gt; 2,(A1L136C1 + A1L136C2 + A1L136C3) / 3, 0)</f>
        <v>2770.6126666666664</v>
      </c>
      <c r="R43" s="16" t="s">
        <v>341</v>
      </c>
      <c r="S43" s="17">
        <f>IF(RUN_YEARS &gt; 3,(A1L136C1 + A1L136C2 + A1L136C3 + A1L136C4) / 4, 0)</f>
        <v>2803.5317500000001</v>
      </c>
      <c r="T43" s="16" t="s">
        <v>342</v>
      </c>
      <c r="U43" s="17">
        <f>IF(RUN_YEARS &gt; 4,(A1L136C1 + A1L136C2 + A1L136C3 + A1L136C4 + A1L136C5) / 5, 0)</f>
        <v>2793.5150000000003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5912.09</v>
      </c>
      <c r="F44" s="16" t="s">
        <v>344</v>
      </c>
      <c r="G44" s="17">
        <f>(A1L134C2 + A1L135C2 + A1L136C2)</f>
        <v>5771.1129999999994</v>
      </c>
      <c r="H44" s="16" t="s">
        <v>345</v>
      </c>
      <c r="I44" s="17">
        <f>(A1L134C3 + A1L135C3 + A1L136C3)</f>
        <v>5553.4789999999994</v>
      </c>
      <c r="J44" s="16" t="s">
        <v>346</v>
      </c>
      <c r="K44" s="17">
        <f>(A1L134C4 + A1L135C4 + A1L136C4)</f>
        <v>6130.0380000000005</v>
      </c>
      <c r="L44" s="16" t="s">
        <v>347</v>
      </c>
      <c r="M44" s="17">
        <f>(A1L134C5 + A1L135C5 + A1L136C5)</f>
        <v>6277.9699999999993</v>
      </c>
      <c r="N44" s="16" t="s">
        <v>348</v>
      </c>
      <c r="O44" s="17">
        <f>IF(RUN_YEARS &gt; 1,(_xlfn.SINGLE(A1L137C1) +_xlfn.SINGLE( A1L137C2)) / 2, 0)</f>
        <v>5841.6014999999998</v>
      </c>
      <c r="P44" s="16" t="s">
        <v>349</v>
      </c>
      <c r="Q44" s="17">
        <f>IF(RUN_YEARS &gt; 2,(_xlfn.SINGLE(A1L137C1) +_xlfn.SINGLE( A1L137C2) +_xlfn.SINGLE( A1L137C3)) / 3, 0)</f>
        <v>5745.5606666666672</v>
      </c>
      <c r="R44" s="16" t="s">
        <v>350</v>
      </c>
      <c r="S44" s="17">
        <f>IF(RUN_YEARS &gt; 3,(_xlfn.SINGLE(A1L137C1) +_xlfn.SINGLE( A1L137C2) +_xlfn.SINGLE( A1L137C3) +_xlfn.SINGLE( A1L137C4)) / 4, 0)</f>
        <v>5841.68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5928.9380000000001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886.26900000000001</v>
      </c>
      <c r="F45" s="16" t="s">
        <v>175</v>
      </c>
      <c r="G45" s="15">
        <v>942.17700000000002</v>
      </c>
      <c r="H45" s="16" t="s">
        <v>176</v>
      </c>
      <c r="I45" s="15">
        <v>1086.434</v>
      </c>
      <c r="J45" s="16" t="s">
        <v>177</v>
      </c>
      <c r="K45" s="15">
        <v>1092.7059999999999</v>
      </c>
      <c r="L45" s="16" t="s">
        <v>178</v>
      </c>
      <c r="M45" s="15">
        <v>1100.8389999999999</v>
      </c>
      <c r="N45" s="16" t="s">
        <v>352</v>
      </c>
      <c r="O45" s="17">
        <f>IF(RUN_YEARS &gt; 1,(A1L138C1 + A1L138C2) / 2, 0)</f>
        <v>914.22299999999996</v>
      </c>
      <c r="P45" s="16" t="s">
        <v>353</v>
      </c>
      <c r="Q45" s="17">
        <f>IF(RUN_YEARS &gt; 2,(A1L138C1 + A1L138C2 + A1L138C3) / 3, 0)</f>
        <v>971.62666666666667</v>
      </c>
      <c r="R45" s="16" t="s">
        <v>354</v>
      </c>
      <c r="S45" s="17">
        <f>IF(RUN_YEARS &gt; 3,(A1L138C1 + A1L138C2 + A1L138C3 + A1L138C4) / 4, 0)</f>
        <v>1001.8965000000001</v>
      </c>
      <c r="T45" s="16" t="s">
        <v>355</v>
      </c>
      <c r="U45" s="17">
        <f>IF(RUN_YEARS &gt; 4,(A1L138C1 + A1L138C2 + A1L138C3 + A1L138C4 + A1L138C5) / 5, 0)</f>
        <v>1021.6850000000001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857.18299999999999</v>
      </c>
      <c r="F47" s="16" t="s">
        <v>361</v>
      </c>
      <c r="G47" s="15">
        <v>864.02800000000002</v>
      </c>
      <c r="H47" s="16" t="s">
        <v>362</v>
      </c>
      <c r="I47" s="15">
        <v>804.33299999999997</v>
      </c>
      <c r="J47" s="16" t="s">
        <v>363</v>
      </c>
      <c r="K47" s="15">
        <v>856.84</v>
      </c>
      <c r="L47" s="16" t="s">
        <v>364</v>
      </c>
      <c r="M47" s="15">
        <v>895.11699999999996</v>
      </c>
      <c r="N47" s="16" t="s">
        <v>365</v>
      </c>
      <c r="O47" s="17">
        <f>IF(RUN_YEARS &gt; 1,(A1L140C1 + A1L140C2) / 2, 0)</f>
        <v>860.60550000000001</v>
      </c>
      <c r="P47" s="16" t="s">
        <v>366</v>
      </c>
      <c r="Q47" s="17">
        <f>IF(RUN_YEARS &gt; 2,(A1L140C1 + A1L140C2 + A1L140C3) / 3, 0)</f>
        <v>841.84799999999996</v>
      </c>
      <c r="R47" s="16" t="s">
        <v>367</v>
      </c>
      <c r="S47" s="17">
        <f>IF(RUN_YEARS &gt; 3,(A1L140C1 + A1L140C2 + A1L140C3 + A1L140C4) / 4, 0)</f>
        <v>845.596</v>
      </c>
      <c r="T47" s="16" t="s">
        <v>368</v>
      </c>
      <c r="U47" s="17">
        <f>IF(RUN_YEARS &gt; 4,(A1L140C1 + A1L140C2 + A1L140C3 + A1L140C4 + A1L140C5) / 5, 0)</f>
        <v>855.50020000000006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593.86900000000003</v>
      </c>
      <c r="F48" s="16" t="s">
        <v>370</v>
      </c>
      <c r="G48" s="15">
        <v>575.52599999999995</v>
      </c>
      <c r="H48" s="16" t="s">
        <v>371</v>
      </c>
      <c r="I48" s="15">
        <v>586.89400000000001</v>
      </c>
      <c r="J48" s="16" t="s">
        <v>372</v>
      </c>
      <c r="K48" s="15">
        <v>654.58500000000004</v>
      </c>
      <c r="L48" s="16" t="s">
        <v>373</v>
      </c>
      <c r="M48" s="15">
        <v>656.30600000000004</v>
      </c>
      <c r="N48" s="16" t="s">
        <v>374</v>
      </c>
      <c r="O48" s="17">
        <f>IF(RUN_YEARS &gt; 1,(A1L141C1 + A1L141C2) / 2, 0)</f>
        <v>584.69749999999999</v>
      </c>
      <c r="P48" s="16" t="s">
        <v>375</v>
      </c>
      <c r="Q48" s="17">
        <f>IF(RUN_YEARS &gt; 2,(A1L141C1 + A1L141C2 + A1L141C3) / 3, 0)</f>
        <v>585.42966666666666</v>
      </c>
      <c r="R48" s="16" t="s">
        <v>376</v>
      </c>
      <c r="S48" s="17">
        <f>IF(RUN_YEARS &gt; 3,(A1L141C1 + A1L141C2 + A1L141C3 + A1L141C4) / 4, 0)</f>
        <v>602.71849999999995</v>
      </c>
      <c r="T48" s="16" t="s">
        <v>377</v>
      </c>
      <c r="U48" s="17">
        <f>IF(RUN_YEARS &gt; 4,(A1L141C1 + A1L141C2 + A1L141C3 + A1L141C4 + A1L141C5) / 5, 0)</f>
        <v>613.43599999999992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564.52</v>
      </c>
      <c r="F49" s="16" t="s">
        <v>379</v>
      </c>
      <c r="G49" s="15">
        <v>556.72500000000002</v>
      </c>
      <c r="H49" s="16" t="s">
        <v>380</v>
      </c>
      <c r="I49" s="15">
        <v>597.76700000000005</v>
      </c>
      <c r="J49" s="16" t="s">
        <v>381</v>
      </c>
      <c r="K49" s="15">
        <v>641.452</v>
      </c>
      <c r="L49" s="16" t="s">
        <v>382</v>
      </c>
      <c r="M49" s="15">
        <v>657.39400000000001</v>
      </c>
      <c r="N49" s="16" t="s">
        <v>383</v>
      </c>
      <c r="O49" s="17">
        <f>IF(RUN_YEARS &gt; 1,(A1L142C1 + A1L142C2) / 2, 0)</f>
        <v>560.62249999999995</v>
      </c>
      <c r="P49" s="16" t="s">
        <v>384</v>
      </c>
      <c r="Q49" s="17">
        <f>IF(RUN_YEARS &gt; 2,(A1L142C1 + A1L142C2 + A1L142C3) / 3, 0)</f>
        <v>573.00400000000002</v>
      </c>
      <c r="R49" s="16" t="s">
        <v>385</v>
      </c>
      <c r="S49" s="17">
        <f>IF(RUN_YEARS &gt; 3,(A1L142C1 + A1L142C2 + A1L142C3 + A1L142C4) / 4, 0)</f>
        <v>590.11599999999999</v>
      </c>
      <c r="T49" s="16" t="s">
        <v>386</v>
      </c>
      <c r="U49" s="17">
        <f>IF(RUN_YEARS &gt; 4,(A1L142C1 + A1L142C2 + A1L142C3 + A1L142C4 + A1L142C5) / 5, 0)</f>
        <v>603.57159999999999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440.42899999999997</v>
      </c>
      <c r="F50" s="16" t="s">
        <v>388</v>
      </c>
      <c r="G50" s="15">
        <v>425.64299999999997</v>
      </c>
      <c r="H50" s="16" t="s">
        <v>389</v>
      </c>
      <c r="I50" s="15">
        <v>404.91899999999998</v>
      </c>
      <c r="J50" s="16" t="s">
        <v>390</v>
      </c>
      <c r="K50" s="15">
        <v>491.89800000000002</v>
      </c>
      <c r="L50" s="16" t="s">
        <v>391</v>
      </c>
      <c r="M50" s="15">
        <v>492.399</v>
      </c>
      <c r="N50" s="16" t="s">
        <v>392</v>
      </c>
      <c r="O50" s="17">
        <f>IF(RUN_YEARS &gt; 1,(A1L143C1 + A1L143C2) / 2, 0)</f>
        <v>433.03599999999994</v>
      </c>
      <c r="P50" s="16" t="s">
        <v>393</v>
      </c>
      <c r="Q50" s="17">
        <f>IF(RUN_YEARS &gt; 2,(A1L143C1 + A1L143C2 + A1L143C3) / 3, 0)</f>
        <v>423.66366666666664</v>
      </c>
      <c r="R50" s="16" t="s">
        <v>394</v>
      </c>
      <c r="S50" s="17">
        <f>IF(RUN_YEARS &gt; 3,(A1L143C1 + A1L143C2 + A1L143C3 + A1L143C4) / 4, 0)</f>
        <v>440.72225000000003</v>
      </c>
      <c r="T50" s="16" t="s">
        <v>395</v>
      </c>
      <c r="U50" s="17">
        <f>IF(RUN_YEARS &gt; 4,(A1L143C1 + A1L143C2 + A1L143C3 + A1L143C4 + A1L143C5) / 5, 0)</f>
        <v>451.05759999999998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2872.7550000000001</v>
      </c>
      <c r="F51" s="16" t="s">
        <v>397</v>
      </c>
      <c r="G51" s="15">
        <f>(2 * A1L140C2) + A1L141C2 + A1L142C2</f>
        <v>2860.3069999999998</v>
      </c>
      <c r="H51" s="16" t="s">
        <v>398</v>
      </c>
      <c r="I51" s="15">
        <f>(2 * A1L140C3) + A1L141C3 + A1L142C3</f>
        <v>2793.3270000000002</v>
      </c>
      <c r="J51" s="16" t="s">
        <v>399</v>
      </c>
      <c r="K51" s="15">
        <f>(2 * A1L140C4) + A1L141C4 + A1L142C4</f>
        <v>3009.7170000000006</v>
      </c>
      <c r="L51" s="16" t="s">
        <v>400</v>
      </c>
      <c r="M51" s="15">
        <f>(2 * A1L140C5) + A1L141C5 + A1L142C5</f>
        <v>3103.9340000000002</v>
      </c>
      <c r="N51" s="16" t="s">
        <v>401</v>
      </c>
      <c r="O51" s="17">
        <f>IF(RUN_YEARS &gt; 1,(A1L144C1 + A1L144C2) / 2, 0)</f>
        <v>2866.5309999999999</v>
      </c>
      <c r="P51" s="16" t="s">
        <v>402</v>
      </c>
      <c r="Q51" s="17">
        <f>IF(RUN_YEARS &gt; 2,(A1L144C1 + A1L144C2 + A1L144C3) / 3, 0)</f>
        <v>2842.1296666666663</v>
      </c>
      <c r="R51" s="16" t="s">
        <v>403</v>
      </c>
      <c r="S51" s="17">
        <f>IF(RUN_YEARS &gt; 3,(A1L144C1 + A1L144C2 + A1L144C3 + A1L144C4) / 4, 0)</f>
        <v>2884.0264999999999</v>
      </c>
      <c r="T51" s="16" t="s">
        <v>404</v>
      </c>
      <c r="U51" s="17">
        <f>IF(RUN_YEARS &gt; 4,(A1L144C1 + A1L144C2 + A1L144C3 + A1L144C4 + A1L144C5) / 5, 0)</f>
        <v>2928.0080000000003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2456.0010000000002</v>
      </c>
      <c r="F52" s="16" t="s">
        <v>406</v>
      </c>
      <c r="G52" s="15">
        <f>SUM(A1L140C2:A1L143C2)</f>
        <v>2421.922</v>
      </c>
      <c r="H52" s="16" t="s">
        <v>407</v>
      </c>
      <c r="I52" s="15">
        <f>SUM(A1L140C3:A1L143C3)</f>
        <v>2393.913</v>
      </c>
      <c r="J52" s="16" t="s">
        <v>408</v>
      </c>
      <c r="K52" s="15">
        <f>SUM(A1L140C4:A1L143C4)</f>
        <v>2644.7750000000005</v>
      </c>
      <c r="L52" s="16" t="s">
        <v>409</v>
      </c>
      <c r="M52" s="15">
        <f>SUM(A1L140C5:A1L143C5)</f>
        <v>2701.2159999999999</v>
      </c>
      <c r="N52" s="16" t="s">
        <v>410</v>
      </c>
      <c r="O52" s="17">
        <f>IF(RUN_YEARS &gt; 1,(A1L145C1 + A1L145C2) / 2, 0)</f>
        <v>2438.9615000000003</v>
      </c>
      <c r="P52" s="16" t="s">
        <v>411</v>
      </c>
      <c r="Q52" s="17">
        <f>IF(RUN_YEARS &gt; 2,(A1L145C1 + A1L145C2 + A1L145C3) / 3, 0)</f>
        <v>2423.9453333333336</v>
      </c>
      <c r="R52" s="16" t="s">
        <v>412</v>
      </c>
      <c r="S52" s="17">
        <f>IF(RUN_YEARS &gt; 3,(A1L145C1 + A1L145C2 + A1L145C3 + A1L145C4) / 4, 0)</f>
        <v>2479.1527500000002</v>
      </c>
      <c r="T52" s="16" t="s">
        <v>413</v>
      </c>
      <c r="U52" s="17">
        <f>IF(RUN_YEARS &gt; 4,(A1L145C1 + A1L145C2 + A1L145C3 + A1L145C4 + A1L145C5) / 5, 0)</f>
        <v>2523.5654000000004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2039.2469999999998</v>
      </c>
      <c r="F53" s="16" t="s">
        <v>415</v>
      </c>
      <c r="G53" s="15">
        <f>(2 * A1L143C2) + A1L141C2 + A1L142C2</f>
        <v>1983.5369999999998</v>
      </c>
      <c r="H53" s="16" t="s">
        <v>416</v>
      </c>
      <c r="I53" s="15">
        <f>(2 * A1L143C3) + A1L141C3 + A1L142C3</f>
        <v>1994.499</v>
      </c>
      <c r="J53" s="16" t="s">
        <v>417</v>
      </c>
      <c r="K53" s="15">
        <f>(2 * A1L143C4) + A1L141C4 + A1L142C4</f>
        <v>2279.8330000000001</v>
      </c>
      <c r="L53" s="16" t="s">
        <v>418</v>
      </c>
      <c r="M53" s="15">
        <f>(2 * A1L143C5) + A1L141C5 + A1L142C5</f>
        <v>2298.498</v>
      </c>
      <c r="N53" s="16" t="s">
        <v>419</v>
      </c>
      <c r="O53" s="17">
        <f>IF(RUN_YEARS &gt; 1,(A1L146C1 + A1L146C2) / 2, 0)</f>
        <v>2011.3919999999998</v>
      </c>
      <c r="P53" s="16" t="s">
        <v>420</v>
      </c>
      <c r="Q53" s="17">
        <f>IF(RUN_YEARS &gt; 2,(A1L146C1 + A1L146C2 + A1L146C3) / 3, 0)</f>
        <v>2005.7609999999997</v>
      </c>
      <c r="R53" s="16" t="s">
        <v>421</v>
      </c>
      <c r="S53" s="17">
        <f>IF(RUN_YEARS &gt; 3,(A1L146C1 + A1L146C2 + A1L146C3 + A1L146C4) / 4, 0)</f>
        <v>2074.279</v>
      </c>
      <c r="T53" s="16" t="s">
        <v>422</v>
      </c>
      <c r="U53" s="17">
        <f>IF(RUN_YEARS &gt; 4,(A1L146C1 + A1L146C2 + A1L146C3 + A1L146C4 + A1L146C5) / 5, 0)</f>
        <v>2119.1228000000001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5.3789999999999996</v>
      </c>
      <c r="F54" s="16" t="s">
        <v>424</v>
      </c>
      <c r="G54" s="15">
        <v>5.8339999999999996</v>
      </c>
      <c r="H54" s="16" t="s">
        <v>425</v>
      </c>
      <c r="I54" s="15">
        <v>5.8529999999999998</v>
      </c>
      <c r="J54" s="16" t="s">
        <v>426</v>
      </c>
      <c r="K54" s="15">
        <v>5.8540000000000001</v>
      </c>
      <c r="L54" s="16" t="s">
        <v>427</v>
      </c>
      <c r="M54" s="15">
        <v>5.8630000000000004</v>
      </c>
      <c r="N54" s="16" t="s">
        <v>428</v>
      </c>
      <c r="O54" s="17">
        <f>IF(RUN_YEARS &gt; 1,(A1L147C1 + A1L147C2) / 2, 0)</f>
        <v>5.6064999999999996</v>
      </c>
      <c r="P54" s="16" t="s">
        <v>429</v>
      </c>
      <c r="Q54" s="17">
        <f>IF(RUN_YEARS &gt; 2,(A1L147C1 + A1L147C2 + A1L147C3) / 3, 0)</f>
        <v>5.6886666666666663</v>
      </c>
      <c r="R54" s="16" t="s">
        <v>430</v>
      </c>
      <c r="S54" s="17">
        <f>IF(RUN_YEARS &gt; 3,(A1L147C1 + A1L147C2 + A1L147C3 + A1L147C4) / 4, 0)</f>
        <v>5.7299999999999995</v>
      </c>
      <c r="T54" s="16" t="s">
        <v>431</v>
      </c>
      <c r="U54" s="17">
        <f>IF(RUN_YEARS &gt; 4,(A1L147C1 + A1L147C2 + A1L147C3 + A1L147C4 + A1L147C5) / 5, 0)</f>
        <v>5.7565999999999997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0.57399999999999995</v>
      </c>
      <c r="F55" s="16" t="s">
        <v>433</v>
      </c>
      <c r="G55" s="15">
        <v>0.56000000000000005</v>
      </c>
      <c r="H55" s="16" t="s">
        <v>434</v>
      </c>
      <c r="I55" s="15">
        <v>0.56200000000000006</v>
      </c>
      <c r="J55" s="16" t="s">
        <v>435</v>
      </c>
      <c r="K55" s="15">
        <v>0.56399999999999995</v>
      </c>
      <c r="L55" s="16" t="s">
        <v>436</v>
      </c>
      <c r="M55" s="15">
        <v>0.56499999999999995</v>
      </c>
      <c r="N55" s="16" t="s">
        <v>437</v>
      </c>
      <c r="O55" s="17">
        <f>IF(RUN_YEARS &gt; 1,(A1L148C1 + A1L148C2) / 2, 0)</f>
        <v>0.56699999999999995</v>
      </c>
      <c r="P55" s="16" t="s">
        <v>438</v>
      </c>
      <c r="Q55" s="17">
        <f>IF(RUN_YEARS &gt; 2,(A1L148C1 + A1L148C2 + A1L148C3) / 3, 0)</f>
        <v>0.56533333333333335</v>
      </c>
      <c r="R55" s="16" t="s">
        <v>439</v>
      </c>
      <c r="S55" s="17">
        <f>IF(RUN_YEARS &gt; 3,(A1L148C1 + A1L148C2 + A1L148C3 + A1L148C4) / 4, 0)</f>
        <v>0.56499999999999995</v>
      </c>
      <c r="T55" s="16" t="s">
        <v>440</v>
      </c>
      <c r="U55" s="17">
        <f>IF(RUN_YEARS &gt; 4,(A1L148C1 + A1L148C2 + A1L148C3 + A1L148C4 + A1L148C5) / 5, 0)</f>
        <v>0.56499999999999995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0.373</v>
      </c>
      <c r="F56" s="16" t="s">
        <v>442</v>
      </c>
      <c r="G56" s="15">
        <v>0.38600000000000001</v>
      </c>
      <c r="H56" s="16" t="s">
        <v>443</v>
      </c>
      <c r="I56" s="15">
        <v>0.38600000000000001</v>
      </c>
      <c r="J56" s="16" t="s">
        <v>444</v>
      </c>
      <c r="K56" s="15">
        <v>0.379</v>
      </c>
      <c r="L56" s="16" t="s">
        <v>445</v>
      </c>
      <c r="M56" s="15">
        <v>0.379</v>
      </c>
      <c r="N56" s="16" t="s">
        <v>446</v>
      </c>
      <c r="O56" s="17">
        <f>IF(RUN_YEARS &gt; 1,(A1L149C1 + A1L149C2) / 2, 0)</f>
        <v>0.3795</v>
      </c>
      <c r="P56" s="16" t="s">
        <v>447</v>
      </c>
      <c r="Q56" s="17">
        <f>IF(RUN_YEARS &gt; 2,(A1L149C1 + A1L149C2 + A1L149C3) / 3, 0)</f>
        <v>0.38166666666666665</v>
      </c>
      <c r="R56" s="16" t="s">
        <v>448</v>
      </c>
      <c r="S56" s="17">
        <f>IF(RUN_YEARS &gt; 3,(A1L149C1 + A1L149C2 + A1L149C3 + A1L149C4) / 4, 0)</f>
        <v>0.38100000000000001</v>
      </c>
      <c r="T56" s="16" t="s">
        <v>449</v>
      </c>
      <c r="U56" s="17">
        <f>IF(RUN_YEARS &gt; 4,(A1L149C1 + A1L149C2 + A1L149C3 + A1L149C4 + A1L149C5) / 5, 0)</f>
        <v>0.38059999999999999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0.70199999999999996</v>
      </c>
      <c r="F57" s="16" t="s">
        <v>451</v>
      </c>
      <c r="G57" s="15">
        <v>0.78</v>
      </c>
      <c r="H57" s="16" t="s">
        <v>452</v>
      </c>
      <c r="I57" s="15">
        <v>0.78200000000000003</v>
      </c>
      <c r="J57" s="16" t="s">
        <v>453</v>
      </c>
      <c r="K57" s="15">
        <v>0.77400000000000002</v>
      </c>
      <c r="L57" s="16" t="s">
        <v>454</v>
      </c>
      <c r="M57" s="15">
        <v>0.75700000000000001</v>
      </c>
      <c r="N57" s="16" t="s">
        <v>455</v>
      </c>
      <c r="O57" s="17">
        <f>IF(RUN_YEARS &gt; 1,(A1L150C1 + A1L150C2) / 2, 0)</f>
        <v>0.74099999999999999</v>
      </c>
      <c r="P57" s="16" t="s">
        <v>456</v>
      </c>
      <c r="Q57" s="17">
        <f>IF(RUN_YEARS &gt; 2,(A1L150C1 + A1L150C2 + A1L150C3) / 3, 0)</f>
        <v>0.75466666666666671</v>
      </c>
      <c r="R57" s="16" t="s">
        <v>457</v>
      </c>
      <c r="S57" s="17">
        <f>IF(RUN_YEARS &gt; 3,(A1L150C1 + A1L150C2 + A1L150C3 + A1L150C4) / 4, 0)</f>
        <v>0.75950000000000006</v>
      </c>
      <c r="T57" s="16" t="s">
        <v>458</v>
      </c>
      <c r="U57" s="17">
        <f>IF(RUN_YEARS &gt; 4,(A1L150C1 + A1L150C2 + A1L150C3 + A1L150C4 + A1L150C5) / 5, 0)</f>
        <v>0.75900000000000012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7.0279999999999996</v>
      </c>
      <c r="F58" s="16" t="s">
        <v>460</v>
      </c>
      <c r="G58" s="15">
        <f>SUM(A1L147C2:A1L150C2)</f>
        <v>7.5600000000000005</v>
      </c>
      <c r="H58" s="16" t="s">
        <v>461</v>
      </c>
      <c r="I58" s="15">
        <f>SUM(A1L147C3:A1L150C3)</f>
        <v>7.5830000000000002</v>
      </c>
      <c r="J58" s="16" t="s">
        <v>462</v>
      </c>
      <c r="K58" s="15">
        <f>SUM(A1L147C4:A1L150C4)</f>
        <v>7.5710000000000006</v>
      </c>
      <c r="L58" s="16" t="s">
        <v>463</v>
      </c>
      <c r="M58" s="15">
        <f>SUM(A1L147C5:A1L150C5)</f>
        <v>7.5640000000000001</v>
      </c>
      <c r="N58" s="16" t="s">
        <v>464</v>
      </c>
      <c r="O58" s="17">
        <f>IF(RUN_YEARS &gt; 1,(A1L151C1 + A1L151C2) / 2, 0)</f>
        <v>7.2940000000000005</v>
      </c>
      <c r="P58" s="16" t="s">
        <v>465</v>
      </c>
      <c r="Q58" s="17">
        <f>IF(RUN_YEARS &gt; 2,(A1L151C1 + A1L151C2 + A1L151C3) / 3, 0)</f>
        <v>7.3903333333333334</v>
      </c>
      <c r="R58" s="16" t="s">
        <v>466</v>
      </c>
      <c r="S58" s="17">
        <f>IF(RUN_YEARS &gt; 3,(A1L151C1 + A1L151C2 + A1L151C3 + A1L151C4) / 4, 0)</f>
        <v>7.4355000000000002</v>
      </c>
      <c r="T58" s="16" t="s">
        <v>467</v>
      </c>
      <c r="U58" s="17">
        <f>IF(RUN_YEARS &gt; 4,(A1L151C1 + A1L151C2 + A1L151C3 + A1L151C4 + A1L151C5) / 5, 0)</f>
        <v>7.4611999999999998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1.855</v>
      </c>
      <c r="F59" s="16" t="s">
        <v>469</v>
      </c>
      <c r="G59" s="15">
        <v>1.9750000000000001</v>
      </c>
      <c r="H59" s="16" t="s">
        <v>470</v>
      </c>
      <c r="I59" s="15">
        <v>1.964</v>
      </c>
      <c r="J59" s="16" t="s">
        <v>471</v>
      </c>
      <c r="K59" s="15">
        <v>1.9690000000000001</v>
      </c>
      <c r="L59" s="16" t="s">
        <v>472</v>
      </c>
      <c r="M59" s="15">
        <v>1.962</v>
      </c>
      <c r="N59" s="16" t="s">
        <v>473</v>
      </c>
      <c r="O59" s="17">
        <f>IF(RUN_YEARS &gt; 1,(A1L152C1 + A1L152C2) / 2, 0)</f>
        <v>1.915</v>
      </c>
      <c r="P59" s="16" t="s">
        <v>474</v>
      </c>
      <c r="Q59" s="17">
        <f>IF(RUN_YEARS &gt; 2,(A1L152C1 + A1L152C2 + A1L152C3) / 3, 0)</f>
        <v>1.9313333333333336</v>
      </c>
      <c r="R59" s="16" t="s">
        <v>475</v>
      </c>
      <c r="S59" s="17">
        <f>IF(RUN_YEARS &gt; 3,(A1L152C1 + A1L152C2 + A1L152C3 + A1L152C4) / 4, 0)</f>
        <v>1.9407500000000002</v>
      </c>
      <c r="T59" s="16" t="s">
        <v>476</v>
      </c>
      <c r="U59" s="17">
        <f>IF(RUN_YEARS &gt; 4,(A1L152C1 + A1L152C2 + A1L152C3 + A1L152C4 + A1L152C5) / 5, 0)</f>
        <v>1.9450000000000003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0.34399999999999997</v>
      </c>
      <c r="F60" s="16" t="s">
        <v>478</v>
      </c>
      <c r="G60" s="15">
        <v>0.378</v>
      </c>
      <c r="H60" s="16" t="s">
        <v>479</v>
      </c>
      <c r="I60" s="15">
        <v>0.38500000000000001</v>
      </c>
      <c r="J60" s="16" t="s">
        <v>480</v>
      </c>
      <c r="K60" s="15">
        <v>0.38500000000000001</v>
      </c>
      <c r="L60" s="16" t="s">
        <v>481</v>
      </c>
      <c r="M60" s="15">
        <v>0.36299999999999999</v>
      </c>
      <c r="N60" s="16" t="s">
        <v>482</v>
      </c>
      <c r="O60" s="17">
        <f>IF(RUN_YEARS &gt; 1,(A1L153C1 + A1L153C2) / 2, 0)</f>
        <v>0.36099999999999999</v>
      </c>
      <c r="P60" s="16" t="s">
        <v>483</v>
      </c>
      <c r="Q60" s="17">
        <f>IF(RUN_YEARS &gt; 2,(A1L153C1 + A1L153C2 + A1L153C3) / 3, 0)</f>
        <v>0.36899999999999999</v>
      </c>
      <c r="R60" s="16" t="s">
        <v>484</v>
      </c>
      <c r="S60" s="17">
        <f>IF(RUN_YEARS &gt; 3,(A1L153C1 + A1L153C2 + A1L153C3 + A1L153C4) / 4, 0)</f>
        <v>0.373</v>
      </c>
      <c r="T60" s="16" t="s">
        <v>485</v>
      </c>
      <c r="U60" s="17">
        <f>IF(RUN_YEARS &gt; 4,(A1L153C1 + A1L153C2 + A1L153C3 + A1L153C4 + A1L153C5) / 5, 0)</f>
        <v>0.371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2.1989999999999998</v>
      </c>
      <c r="F61" s="16" t="s">
        <v>487</v>
      </c>
      <c r="G61" s="15">
        <f>A1L152C2 + A1L153C2</f>
        <v>2.3530000000000002</v>
      </c>
      <c r="H61" s="16" t="s">
        <v>488</v>
      </c>
      <c r="I61" s="15">
        <f>A1L152C3 + A1L153C3</f>
        <v>2.3490000000000002</v>
      </c>
      <c r="J61" s="16" t="s">
        <v>489</v>
      </c>
      <c r="K61" s="15">
        <f>A1L152C4 + A1L153C4</f>
        <v>2.3540000000000001</v>
      </c>
      <c r="L61" s="16" t="s">
        <v>490</v>
      </c>
      <c r="M61" s="15">
        <f>A1L152C5 + A1L153C5</f>
        <v>2.3250000000000002</v>
      </c>
      <c r="N61" s="16" t="s">
        <v>491</v>
      </c>
      <c r="O61" s="17">
        <f>IF(RUN_YEARS &gt; 1,(A1L154C1 + A1L154C2) / 2, 0)</f>
        <v>2.2759999999999998</v>
      </c>
      <c r="P61" s="16" t="s">
        <v>492</v>
      </c>
      <c r="Q61" s="17">
        <f>IF(RUN_YEARS &gt; 2,(A1L154C1 + A1L154C2 + A1L154C3) / 3, 0)</f>
        <v>2.3003333333333331</v>
      </c>
      <c r="R61" s="16" t="s">
        <v>493</v>
      </c>
      <c r="S61" s="17">
        <f>IF(RUN_YEARS &gt; 3,(A1L154C1 + A1L154C2 + A1L154C3 + A1L154C4) / 4, 0)</f>
        <v>2.3137499999999998</v>
      </c>
      <c r="T61" s="16" t="s">
        <v>494</v>
      </c>
      <c r="U61" s="17">
        <f>IF(RUN_YEARS &gt; 4,(A1L154C1 + A1L154C2 + A1L154C3 + A1L154C4 + A1L154C5) / 5, 0)</f>
        <v>2.3159999999999998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7.3719999999999999</v>
      </c>
      <c r="F62" s="16" t="s">
        <v>496</v>
      </c>
      <c r="G62" s="15">
        <f>A1L151C2 + A1L153C2</f>
        <v>7.9380000000000006</v>
      </c>
      <c r="H62" s="16" t="s">
        <v>497</v>
      </c>
      <c r="I62" s="15">
        <f>A1L151C3 + A1L153C3</f>
        <v>7.968</v>
      </c>
      <c r="J62" s="16" t="s">
        <v>498</v>
      </c>
      <c r="K62" s="15">
        <f>A1L151C4 + A1L153C4</f>
        <v>7.9560000000000004</v>
      </c>
      <c r="L62" s="16" t="s">
        <v>499</v>
      </c>
      <c r="M62" s="15">
        <f>A1L151C5 + A1L153C5</f>
        <v>7.9269999999999996</v>
      </c>
      <c r="N62" s="16" t="s">
        <v>500</v>
      </c>
      <c r="O62" s="17">
        <f>IF(RUN_YEARS &gt; 1,(A1L155C1 + A1L155C2) / 2, 0)</f>
        <v>7.6550000000000002</v>
      </c>
      <c r="P62" s="16" t="s">
        <v>501</v>
      </c>
      <c r="Q62" s="17">
        <f>IF(RUN_YEARS &gt; 2,(A1L155C1 + A1L155C2 + A1L155C3) / 3, 0)</f>
        <v>7.7593333333333332</v>
      </c>
      <c r="R62" s="16" t="s">
        <v>502</v>
      </c>
      <c r="S62" s="17">
        <f>IF(RUN_YEARS &gt; 3,(A1L155C1 + A1L155C2 + A1L155C3 + A1L155C4) / 4, 0)</f>
        <v>7.8084999999999996</v>
      </c>
      <c r="T62" s="16" t="s">
        <v>503</v>
      </c>
      <c r="U62" s="17">
        <f>IF(RUN_YEARS &gt; 4,(A1L155C1 + A1L155C2 + A1L155C3 + A1L155C4 + A1L155C5) / 5, 0)</f>
        <v>7.8322000000000003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9.2270000000000003</v>
      </c>
      <c r="F63" s="16" t="s">
        <v>505</v>
      </c>
      <c r="G63" s="15">
        <v>9.9130000000000003</v>
      </c>
      <c r="H63" s="16" t="s">
        <v>506</v>
      </c>
      <c r="I63" s="15">
        <v>9.9320000000000004</v>
      </c>
      <c r="J63" s="16" t="s">
        <v>507</v>
      </c>
      <c r="K63" s="15">
        <v>9.9250000000000007</v>
      </c>
      <c r="L63" s="16" t="s">
        <v>508</v>
      </c>
      <c r="M63" s="15">
        <v>9.8889999999999993</v>
      </c>
      <c r="N63" s="16" t="s">
        <v>509</v>
      </c>
      <c r="O63" s="17">
        <f>IF(RUN_YEARS &gt; 1,(A1L156C1 + A1L156C2) / 2, 0)</f>
        <v>9.57</v>
      </c>
      <c r="P63" s="16" t="s">
        <v>510</v>
      </c>
      <c r="Q63" s="17">
        <f>IF(RUN_YEARS &gt; 2,(A1L156C1 + A1L156C2 + A1L156C3) / 3, 0)</f>
        <v>9.690666666666667</v>
      </c>
      <c r="R63" s="16" t="s">
        <v>511</v>
      </c>
      <c r="S63" s="17">
        <f>IF(RUN_YEARS &gt; 3,(A1L156C1 + A1L156C2 + A1L156C3 + A1L156C4) / 4, 0)</f>
        <v>9.74925</v>
      </c>
      <c r="T63" s="16" t="s">
        <v>512</v>
      </c>
      <c r="U63" s="17">
        <f>IF(RUN_YEARS &gt; 4,(A1L156C1 + A1L156C2 + A1L156C3 + A1L156C4 + A1L156C5) / 5, 0)</f>
        <v>9.7771999999999988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30.222000000000001</v>
      </c>
      <c r="F66" s="16" t="s">
        <v>175</v>
      </c>
      <c r="G66" s="15">
        <v>35.103999999999999</v>
      </c>
      <c r="H66" s="16" t="s">
        <v>176</v>
      </c>
      <c r="I66" s="15">
        <v>37.350999999999999</v>
      </c>
      <c r="J66" s="16" t="s">
        <v>177</v>
      </c>
      <c r="K66" s="15">
        <v>47.497999999999998</v>
      </c>
      <c r="L66" s="16" t="s">
        <v>178</v>
      </c>
      <c r="M66" s="15">
        <v>53.688000000000002</v>
      </c>
      <c r="N66" s="16" t="s">
        <v>523</v>
      </c>
      <c r="O66" s="17">
        <f>IF(RUN_YEARS &gt; 1,(A1L159C1 + A1L159C2) / 2, 0)</f>
        <v>32.662999999999997</v>
      </c>
      <c r="P66" s="16" t="s">
        <v>524</v>
      </c>
      <c r="Q66" s="17">
        <f>IF(RUN_YEARS &gt; 2,(A1L159C1 + A1L159C2 + A1L159C3) / 3, 0)</f>
        <v>34.225666666666662</v>
      </c>
      <c r="R66" s="16" t="s">
        <v>525</v>
      </c>
      <c r="S66" s="17">
        <f>IF(RUN_YEARS &gt; 3,(A1L159C1 + A1L159C2 + A1L159C3 + A1L159C4) / 4, 0)</f>
        <v>37.543749999999996</v>
      </c>
      <c r="T66" s="16" t="s">
        <v>526</v>
      </c>
      <c r="U66" s="17">
        <f>IF(RUN_YEARS &gt; 4,(A1L159C1 + A1L159C2 + A1L159C3 + A1L159C4 + A1L159C5) / 5, 0)</f>
        <v>40.772599999999997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886.26900000000001</v>
      </c>
      <c r="F67" s="16" t="s">
        <v>175</v>
      </c>
      <c r="G67" s="15">
        <v>942.17700000000002</v>
      </c>
      <c r="H67" s="16" t="s">
        <v>176</v>
      </c>
      <c r="I67" s="15">
        <v>1086.434</v>
      </c>
      <c r="J67" s="16" t="s">
        <v>177</v>
      </c>
      <c r="K67" s="15">
        <v>1092.7059999999999</v>
      </c>
      <c r="L67" s="16" t="s">
        <v>178</v>
      </c>
      <c r="M67" s="15">
        <v>1100.8389999999999</v>
      </c>
      <c r="N67" s="16" t="s">
        <v>527</v>
      </c>
      <c r="O67" s="17">
        <f>IF(RUN_YEARS &gt; 1,(A1L160C1 + A1L160C2) / 2, 0)</f>
        <v>914.22299999999996</v>
      </c>
      <c r="P67" s="16" t="s">
        <v>528</v>
      </c>
      <c r="Q67" s="17">
        <f>IF(RUN_YEARS &gt; 2,(A1L160C1 + A1L160C2 + A1L160C3) / 3, 0)</f>
        <v>971.62666666666667</v>
      </c>
      <c r="R67" s="16" t="s">
        <v>529</v>
      </c>
      <c r="S67" s="17">
        <f>IF(RUN_YEARS &gt; 3,(A1L160C1 + A1L160C2 + A1L160C3 + A1L160C4) / 4, 0)</f>
        <v>1001.8965000000001</v>
      </c>
      <c r="T67" s="16" t="s">
        <v>530</v>
      </c>
      <c r="U67" s="17">
        <f>IF(RUN_YEARS &gt; 4,(A1L160C1 + A1L160C2 + A1L160C3 + A1L160C4 + A1L160C5) / 5, 0)</f>
        <v>1021.6850000000001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A7398-61E3-4934-BBE1-2A3F02B4670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5335</v>
      </c>
      <c r="F9" s="16" t="s">
        <v>174</v>
      </c>
      <c r="G9" s="15">
        <v>4566</v>
      </c>
      <c r="H9" s="16" t="s">
        <v>647</v>
      </c>
      <c r="I9" s="17">
        <f>(A1L202C1 + A1L202C2)</f>
        <v>9901</v>
      </c>
      <c r="J9" s="16" t="s">
        <v>175</v>
      </c>
      <c r="K9" s="15">
        <v>4870</v>
      </c>
      <c r="L9" s="16" t="s">
        <v>175</v>
      </c>
      <c r="M9" s="15">
        <v>4302</v>
      </c>
      <c r="N9" s="16" t="s">
        <v>648</v>
      </c>
      <c r="O9" s="17">
        <f>(A1L202C4 + A1L202C5)</f>
        <v>9172</v>
      </c>
      <c r="P9" s="16" t="s">
        <v>176</v>
      </c>
      <c r="Q9" s="15">
        <v>4710</v>
      </c>
      <c r="R9" s="16" t="s">
        <v>176</v>
      </c>
      <c r="S9" s="15">
        <v>4143</v>
      </c>
      <c r="T9" s="16" t="s">
        <v>649</v>
      </c>
      <c r="U9" s="17">
        <f>(A1L202C7 + A1L202C8)</f>
        <v>8853</v>
      </c>
      <c r="V9" s="16" t="s">
        <v>177</v>
      </c>
      <c r="W9" s="15">
        <v>4176</v>
      </c>
      <c r="X9" s="16" t="s">
        <v>177</v>
      </c>
      <c r="Y9" s="15">
        <v>3611</v>
      </c>
      <c r="Z9" s="16" t="s">
        <v>650</v>
      </c>
      <c r="AA9" s="17">
        <f>(A1L202C10 + A1L202C11)</f>
        <v>7787</v>
      </c>
      <c r="AB9" s="16" t="s">
        <v>178</v>
      </c>
      <c r="AC9" s="15">
        <v>3197</v>
      </c>
      <c r="AD9" s="16" t="s">
        <v>178</v>
      </c>
      <c r="AE9" s="15">
        <v>3017</v>
      </c>
      <c r="AF9" s="16" t="s">
        <v>651</v>
      </c>
      <c r="AG9" s="17">
        <f>(A1L202C13 + A1L202C14)</f>
        <v>6214</v>
      </c>
      <c r="AH9" s="16" t="s">
        <v>652</v>
      </c>
      <c r="AI9" s="17">
        <f>IF(RUN_YEARS &gt; 1,(A1L202C1 + A1L202C4) / 2, 0)</f>
        <v>5102.5</v>
      </c>
      <c r="AJ9" s="16" t="s">
        <v>653</v>
      </c>
      <c r="AK9" s="17">
        <f>IF(RUN_YEARS &gt; 1,(A1L202C2 + A1L202C5) / 2, 0)</f>
        <v>4434</v>
      </c>
      <c r="AL9" s="16" t="s">
        <v>654</v>
      </c>
      <c r="AM9" s="17">
        <f>(A1L202C16 + A1L202C17)</f>
        <v>9536.5</v>
      </c>
      <c r="AN9" s="16" t="s">
        <v>655</v>
      </c>
      <c r="AO9" s="17">
        <f>IF(RUN_YEARS &gt; 2,(A1L202C1 + A1L202C4 + A1L202C7) / 3, 0)</f>
        <v>4971.666666666667</v>
      </c>
      <c r="AP9" s="16" t="s">
        <v>656</v>
      </c>
      <c r="AQ9" s="17">
        <f>IF(RUN_YEARS &gt; 2,(A1L202C2 + A1L202C5 + A1L202C8) / 3, 0)</f>
        <v>4337</v>
      </c>
      <c r="AR9" s="16" t="s">
        <v>657</v>
      </c>
      <c r="AS9" s="17">
        <f>(A1L202C19 + A1L202C20)</f>
        <v>9308.6666666666679</v>
      </c>
      <c r="AT9" s="16" t="s">
        <v>658</v>
      </c>
      <c r="AU9" s="17">
        <f>IF(RUN_YEARS &gt; 3,(A1L202C1 + A1L202C4 + A1L202C7 + A1L202C10) / 4, 0)</f>
        <v>4772.75</v>
      </c>
      <c r="AV9" s="16" t="s">
        <v>659</v>
      </c>
      <c r="AW9" s="17">
        <f>IF(RUN_YEARS &gt; 3,(A1L202C2 + A1L202C5 + A1L202C8 + A1L202C11) / 4, 0)</f>
        <v>4155.5</v>
      </c>
      <c r="AX9" s="16" t="s">
        <v>660</v>
      </c>
      <c r="AY9" s="17">
        <f>(A1L202C22 + A1L202C23)</f>
        <v>8928.25</v>
      </c>
      <c r="AZ9" s="16" t="s">
        <v>661</v>
      </c>
      <c r="BA9" s="17">
        <f>IF(RUN_YEARS &gt; 4,(A1L202C1 + A1L202C4 + A1L202C7 + A1L202C10 + A1L202C13) / 5, 0)</f>
        <v>4457.6000000000004</v>
      </c>
      <c r="BB9" s="16" t="s">
        <v>662</v>
      </c>
      <c r="BC9" s="17">
        <f>IF(RUN_YEARS &gt; 4,(A1L202C2 + A1L202C5 + A1L202C8 + A1L202C11 + A1L202C14) / 5, 0)</f>
        <v>3927.8</v>
      </c>
      <c r="BD9" s="16" t="s">
        <v>663</v>
      </c>
      <c r="BE9" s="17">
        <f>(A1L202C25 + A1L202C26)</f>
        <v>8385.4000000000015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32416</v>
      </c>
      <c r="F10" s="16" t="s">
        <v>174</v>
      </c>
      <c r="G10" s="15">
        <v>27353</v>
      </c>
      <c r="H10" s="16" t="s">
        <v>664</v>
      </c>
      <c r="I10" s="17">
        <f>(A1L203C1 + A1L203C2)</f>
        <v>59769</v>
      </c>
      <c r="J10" s="16" t="s">
        <v>175</v>
      </c>
      <c r="K10" s="15">
        <v>35196</v>
      </c>
      <c r="L10" s="16" t="s">
        <v>175</v>
      </c>
      <c r="M10" s="15">
        <v>29647</v>
      </c>
      <c r="N10" s="16" t="s">
        <v>665</v>
      </c>
      <c r="O10" s="17">
        <f>(A1L203C4 + A1L203C5)</f>
        <v>64843</v>
      </c>
      <c r="P10" s="16" t="s">
        <v>176</v>
      </c>
      <c r="Q10" s="15">
        <v>36513</v>
      </c>
      <c r="R10" s="16" t="s">
        <v>176</v>
      </c>
      <c r="S10" s="15">
        <v>32963</v>
      </c>
      <c r="T10" s="16" t="s">
        <v>666</v>
      </c>
      <c r="U10" s="17">
        <f>(A1L203C7 + A1L203C8)</f>
        <v>69476</v>
      </c>
      <c r="V10" s="16" t="s">
        <v>177</v>
      </c>
      <c r="W10" s="15">
        <v>39109</v>
      </c>
      <c r="X10" s="16" t="s">
        <v>177</v>
      </c>
      <c r="Y10" s="15">
        <v>33760</v>
      </c>
      <c r="Z10" s="16" t="s">
        <v>667</v>
      </c>
      <c r="AA10" s="17">
        <f>(A1L203C10 + A1L203C11)</f>
        <v>72869</v>
      </c>
      <c r="AB10" s="16" t="s">
        <v>178</v>
      </c>
      <c r="AC10" s="15">
        <v>41305</v>
      </c>
      <c r="AD10" s="16" t="s">
        <v>178</v>
      </c>
      <c r="AE10" s="15">
        <v>37017</v>
      </c>
      <c r="AF10" s="16" t="s">
        <v>668</v>
      </c>
      <c r="AG10" s="17">
        <f>(A1L203C13 + A1L203C14)</f>
        <v>78322</v>
      </c>
      <c r="AH10" s="16" t="s">
        <v>669</v>
      </c>
      <c r="AI10" s="17">
        <f>IF(RUN_YEARS &gt; 1,(A1L203C1 + A1L203C4) / 2, 0)</f>
        <v>33806</v>
      </c>
      <c r="AJ10" s="16" t="s">
        <v>670</v>
      </c>
      <c r="AK10" s="17">
        <f>IF(RUN_YEARS &gt; 1,(A1L203C2 + A1L203C5) / 2, 0)</f>
        <v>28500</v>
      </c>
      <c r="AL10" s="16" t="s">
        <v>671</v>
      </c>
      <c r="AM10" s="17">
        <f>(A1L203C16 + A1L203C17)</f>
        <v>62306</v>
      </c>
      <c r="AN10" s="16" t="s">
        <v>672</v>
      </c>
      <c r="AO10" s="17">
        <f>IF(RUN_YEARS &gt; 2,(A1L203C1 + A1L203C4 + A1L203C7) / 3, 0)</f>
        <v>34708.333333333336</v>
      </c>
      <c r="AP10" s="16" t="s">
        <v>673</v>
      </c>
      <c r="AQ10" s="17">
        <f>IF(RUN_YEARS &gt; 2,(A1L203C2 + A1L203C5 + A1L203C8) / 3, 0)</f>
        <v>29987.666666666668</v>
      </c>
      <c r="AR10" s="16" t="s">
        <v>674</v>
      </c>
      <c r="AS10" s="17">
        <f>(A1L203C19 + A1L203C20)</f>
        <v>64696</v>
      </c>
      <c r="AT10" s="16" t="s">
        <v>675</v>
      </c>
      <c r="AU10" s="17">
        <f>IF(RUN_YEARS &gt; 3,(A1L203C1 + A1L203C4 + A1L203C7 + A1L203C10) / 4, 0)</f>
        <v>35808.5</v>
      </c>
      <c r="AV10" s="16" t="s">
        <v>676</v>
      </c>
      <c r="AW10" s="17">
        <f>IF(RUN_YEARS &gt; 3,(A1L203C2 + A1L203C5 + A1L203C8 + A1L203C11) / 4, 0)</f>
        <v>30930.75</v>
      </c>
      <c r="AX10" s="16" t="s">
        <v>677</v>
      </c>
      <c r="AY10" s="17">
        <f>(A1L203C22 + A1L203C23)</f>
        <v>66739.25</v>
      </c>
      <c r="AZ10" s="16" t="s">
        <v>678</v>
      </c>
      <c r="BA10" s="17">
        <f>IF(RUN_YEARS &gt; 4,(A1L203C1 + A1L203C4 + A1L203C7 + A1L203C10 + A1L203C13) / 5, 0)</f>
        <v>36907.800000000003</v>
      </c>
      <c r="BB10" s="16" t="s">
        <v>679</v>
      </c>
      <c r="BC10" s="17">
        <f>IF(RUN_YEARS &gt; 4,(A1L203C2 + A1L203C5 + A1L203C8 + A1L203C11 + A1L203C14) / 5, 0)</f>
        <v>32148</v>
      </c>
      <c r="BD10" s="16" t="s">
        <v>680</v>
      </c>
      <c r="BE10" s="17">
        <f>(A1L203C25 + A1L203C26)</f>
        <v>69055.8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5207</v>
      </c>
      <c r="F11" s="16" t="s">
        <v>174</v>
      </c>
      <c r="G11" s="15">
        <v>5561</v>
      </c>
      <c r="H11" s="16" t="s">
        <v>681</v>
      </c>
      <c r="I11" s="17">
        <f>(A1L204C1 + A1L204C2)</f>
        <v>10768</v>
      </c>
      <c r="J11" s="16" t="s">
        <v>175</v>
      </c>
      <c r="K11" s="15">
        <v>5848</v>
      </c>
      <c r="L11" s="16" t="s">
        <v>175</v>
      </c>
      <c r="M11" s="15">
        <v>5880</v>
      </c>
      <c r="N11" s="16" t="s">
        <v>682</v>
      </c>
      <c r="O11" s="17">
        <f>(A1L204C4 + A1L204C5)</f>
        <v>11728</v>
      </c>
      <c r="P11" s="16" t="s">
        <v>176</v>
      </c>
      <c r="Q11" s="15">
        <v>5108</v>
      </c>
      <c r="R11" s="16" t="s">
        <v>176</v>
      </c>
      <c r="S11" s="15">
        <v>5219</v>
      </c>
      <c r="T11" s="16" t="s">
        <v>683</v>
      </c>
      <c r="U11" s="17">
        <f>(A1L204C7 + A1L204C8)</f>
        <v>10327</v>
      </c>
      <c r="V11" s="16" t="s">
        <v>177</v>
      </c>
      <c r="W11" s="15">
        <v>6258</v>
      </c>
      <c r="X11" s="16" t="s">
        <v>177</v>
      </c>
      <c r="Y11" s="15">
        <v>6438</v>
      </c>
      <c r="Z11" s="16" t="s">
        <v>684</v>
      </c>
      <c r="AA11" s="17">
        <f>(A1L204C10 + A1L204C11)</f>
        <v>12696</v>
      </c>
      <c r="AB11" s="16" t="s">
        <v>178</v>
      </c>
      <c r="AC11" s="15">
        <v>7160</v>
      </c>
      <c r="AD11" s="16" t="s">
        <v>178</v>
      </c>
      <c r="AE11" s="15">
        <v>7131</v>
      </c>
      <c r="AF11" s="16" t="s">
        <v>685</v>
      </c>
      <c r="AG11" s="17">
        <f>(A1L204C13 + A1L204C14)</f>
        <v>14291</v>
      </c>
      <c r="AH11" s="16" t="s">
        <v>686</v>
      </c>
      <c r="AI11" s="17">
        <f>IF(RUN_YEARS &gt; 1,(A1L204C1 + A1L204C4) / 2, 0)</f>
        <v>5527.5</v>
      </c>
      <c r="AJ11" s="16" t="s">
        <v>687</v>
      </c>
      <c r="AK11" s="17">
        <f>IF(RUN_YEARS &gt; 1,(A1L204C2 + A1L204C5) / 2, 0)</f>
        <v>5720.5</v>
      </c>
      <c r="AL11" s="16" t="s">
        <v>688</v>
      </c>
      <c r="AM11" s="17">
        <f>(A1L204C16 + A1L204C17)</f>
        <v>11248</v>
      </c>
      <c r="AN11" s="16" t="s">
        <v>689</v>
      </c>
      <c r="AO11" s="17">
        <f>IF(RUN_YEARS &gt; 2,(A1L204C1 + A1L204C4 + A1L204C7) / 3, 0)</f>
        <v>5387.666666666667</v>
      </c>
      <c r="AP11" s="16" t="s">
        <v>690</v>
      </c>
      <c r="AQ11" s="17">
        <f>IF(RUN_YEARS &gt; 2,(A1L204C2 + A1L204C5 + A1L204C8) / 3, 0)</f>
        <v>5553.333333333333</v>
      </c>
      <c r="AR11" s="16" t="s">
        <v>691</v>
      </c>
      <c r="AS11" s="17">
        <f>(A1L204C19 + A1L204C20)</f>
        <v>10941</v>
      </c>
      <c r="AT11" s="16" t="s">
        <v>692</v>
      </c>
      <c r="AU11" s="17">
        <f>IF(RUN_YEARS &gt; 3,(A1L204C1 + A1L204C4 + A1L204C7 + A1L204C10) / 4, 0)</f>
        <v>5605.25</v>
      </c>
      <c r="AV11" s="16" t="s">
        <v>693</v>
      </c>
      <c r="AW11" s="17">
        <f>IF(RUN_YEARS &gt; 3,(A1L204C2 + A1L204C5 + A1L204C8 + A1L204C11) / 4, 0)</f>
        <v>5774.5</v>
      </c>
      <c r="AX11" s="16" t="s">
        <v>694</v>
      </c>
      <c r="AY11" s="17">
        <f>(A1L204C22 + A1L204C23)</f>
        <v>11379.75</v>
      </c>
      <c r="AZ11" s="16" t="s">
        <v>695</v>
      </c>
      <c r="BA11" s="17">
        <f>IF(RUN_YEARS &gt; 4,(A1L204C1 + A1L204C4 + A1L204C7 + A1L204C10 + A1L204C13) / 5, 0)</f>
        <v>5916.2</v>
      </c>
      <c r="BB11" s="16" t="s">
        <v>696</v>
      </c>
      <c r="BC11" s="17">
        <f>IF(RUN_YEARS &gt; 4,(A1L204C2 + A1L204C5 + A1L204C8 + A1L204C11 + A1L204C14) / 5, 0)</f>
        <v>6045.8</v>
      </c>
      <c r="BD11" s="16" t="s">
        <v>697</v>
      </c>
      <c r="BE11" s="17">
        <f>(A1L204C25 + A1L204C26)</f>
        <v>11962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15378</v>
      </c>
      <c r="F12" s="16" t="s">
        <v>174</v>
      </c>
      <c r="G12" s="15">
        <v>15217</v>
      </c>
      <c r="H12" s="16" t="s">
        <v>698</v>
      </c>
      <c r="I12" s="17">
        <f>(A1L205C1 + A1L205C2)</f>
        <v>30595</v>
      </c>
      <c r="J12" s="16" t="s">
        <v>175</v>
      </c>
      <c r="K12" s="15">
        <v>12673</v>
      </c>
      <c r="L12" s="16" t="s">
        <v>175</v>
      </c>
      <c r="M12" s="15">
        <v>13688</v>
      </c>
      <c r="N12" s="16" t="s">
        <v>699</v>
      </c>
      <c r="O12" s="17">
        <f>(A1L205C4 + A1L205C5)</f>
        <v>26361</v>
      </c>
      <c r="P12" s="16" t="s">
        <v>176</v>
      </c>
      <c r="Q12" s="15">
        <v>9869</v>
      </c>
      <c r="R12" s="16" t="s">
        <v>176</v>
      </c>
      <c r="S12" s="15">
        <v>10789</v>
      </c>
      <c r="T12" s="16" t="s">
        <v>700</v>
      </c>
      <c r="U12" s="17">
        <f>(A1L205C7 + A1L205C8)</f>
        <v>20658</v>
      </c>
      <c r="V12" s="16" t="s">
        <v>177</v>
      </c>
      <c r="W12" s="15">
        <v>12080</v>
      </c>
      <c r="X12" s="16" t="s">
        <v>177</v>
      </c>
      <c r="Y12" s="15">
        <v>13196</v>
      </c>
      <c r="Z12" s="16" t="s">
        <v>701</v>
      </c>
      <c r="AA12" s="17">
        <f>(A1L205C10 + A1L205C11)</f>
        <v>25276</v>
      </c>
      <c r="AB12" s="16" t="s">
        <v>178</v>
      </c>
      <c r="AC12" s="15">
        <v>12634</v>
      </c>
      <c r="AD12" s="16" t="s">
        <v>178</v>
      </c>
      <c r="AE12" s="15">
        <v>12611</v>
      </c>
      <c r="AF12" s="16" t="s">
        <v>702</v>
      </c>
      <c r="AG12" s="17">
        <f>(A1L205C13 + A1L205C14)</f>
        <v>25245</v>
      </c>
      <c r="AH12" s="16" t="s">
        <v>703</v>
      </c>
      <c r="AI12" s="17">
        <f>IF(RUN_YEARS &gt; 1,(A1L205C1 + A1L205C4) / 2, 0)</f>
        <v>14025.5</v>
      </c>
      <c r="AJ12" s="16" t="s">
        <v>704</v>
      </c>
      <c r="AK12" s="17">
        <f>IF(RUN_YEARS &gt; 1,(A1L205C2 + A1L205C5) / 2, 0)</f>
        <v>14452.5</v>
      </c>
      <c r="AL12" s="16" t="s">
        <v>705</v>
      </c>
      <c r="AM12" s="17">
        <f>(A1L205C16 + A1L205C17)</f>
        <v>28478</v>
      </c>
      <c r="AN12" s="16" t="s">
        <v>706</v>
      </c>
      <c r="AO12" s="17">
        <f>IF(RUN_YEARS &gt; 2,(A1L205C1 + A1L205C4 + A1L205C7) / 3, 0)</f>
        <v>12640</v>
      </c>
      <c r="AP12" s="16" t="s">
        <v>707</v>
      </c>
      <c r="AQ12" s="17">
        <f>IF(RUN_YEARS &gt; 2,(A1L205C2 + A1L205C5 + A1L205C8) / 3, 0)</f>
        <v>13231.333333333334</v>
      </c>
      <c r="AR12" s="16" t="s">
        <v>708</v>
      </c>
      <c r="AS12" s="17">
        <f>(A1L205C19 + A1L205C20)</f>
        <v>25871.333333333336</v>
      </c>
      <c r="AT12" s="16" t="s">
        <v>709</v>
      </c>
      <c r="AU12" s="17">
        <f>IF(RUN_YEARS &gt; 3,(A1L205C1 + A1L205C4 + A1L205C7 + A1L205C10) / 4, 0)</f>
        <v>12500</v>
      </c>
      <c r="AV12" s="16" t="s">
        <v>710</v>
      </c>
      <c r="AW12" s="17">
        <f>IF(RUN_YEARS &gt; 3,(A1L205C2 + A1L205C5 + A1L205C8 + A1L205C11) / 4, 0)</f>
        <v>13222.5</v>
      </c>
      <c r="AX12" s="16" t="s">
        <v>711</v>
      </c>
      <c r="AY12" s="17">
        <f>(A1L205C22 + A1L205C23)</f>
        <v>25722.5</v>
      </c>
      <c r="AZ12" s="16" t="s">
        <v>712</v>
      </c>
      <c r="BA12" s="17">
        <f>IF(RUN_YEARS &gt; 4,(A1L205C1 + A1L205C4 + A1L205C7 + A1L205C10 + A1L205C13) / 5, 0)</f>
        <v>12526.8</v>
      </c>
      <c r="BB12" s="16" t="s">
        <v>713</v>
      </c>
      <c r="BC12" s="17">
        <f>IF(RUN_YEARS &gt; 4,(A1L205C2 + A1L205C5 + A1L205C8 + A1L205C11 + A1L205C14) / 5, 0)</f>
        <v>13100.2</v>
      </c>
      <c r="BD12" s="16" t="s">
        <v>714</v>
      </c>
      <c r="BE12" s="17">
        <f>(A1L205C25 + A1L205C26)</f>
        <v>25627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29107</v>
      </c>
      <c r="F13" s="16" t="s">
        <v>174</v>
      </c>
      <c r="G13" s="15">
        <v>34591</v>
      </c>
      <c r="H13" s="16" t="s">
        <v>715</v>
      </c>
      <c r="I13" s="17">
        <f>(A1L206C1 + A1L206C2)</f>
        <v>63698</v>
      </c>
      <c r="J13" s="16" t="s">
        <v>175</v>
      </c>
      <c r="K13" s="15">
        <v>22299</v>
      </c>
      <c r="L13" s="16" t="s">
        <v>175</v>
      </c>
      <c r="M13" s="15">
        <v>26177</v>
      </c>
      <c r="N13" s="16" t="s">
        <v>716</v>
      </c>
      <c r="O13" s="17">
        <f>(A1L206C4 + A1L206C5)</f>
        <v>48476</v>
      </c>
      <c r="P13" s="16" t="s">
        <v>176</v>
      </c>
      <c r="Q13" s="15">
        <v>22580</v>
      </c>
      <c r="R13" s="16" t="s">
        <v>176</v>
      </c>
      <c r="S13" s="15">
        <v>24037</v>
      </c>
      <c r="T13" s="16" t="s">
        <v>717</v>
      </c>
      <c r="U13" s="17">
        <f>(A1L206C7 + A1L206C8)</f>
        <v>46617</v>
      </c>
      <c r="V13" s="16" t="s">
        <v>177</v>
      </c>
      <c r="W13" s="15">
        <v>24885</v>
      </c>
      <c r="X13" s="16" t="s">
        <v>177</v>
      </c>
      <c r="Y13" s="15">
        <v>26189</v>
      </c>
      <c r="Z13" s="16" t="s">
        <v>718</v>
      </c>
      <c r="AA13" s="17">
        <f>(A1L206C10 + A1L206C11)</f>
        <v>51074</v>
      </c>
      <c r="AB13" s="16" t="s">
        <v>178</v>
      </c>
      <c r="AC13" s="15">
        <v>22810</v>
      </c>
      <c r="AD13" s="16" t="s">
        <v>178</v>
      </c>
      <c r="AE13" s="15">
        <v>24204</v>
      </c>
      <c r="AF13" s="16" t="s">
        <v>719</v>
      </c>
      <c r="AG13" s="17">
        <f>(A1L206C13 + A1L206C14)</f>
        <v>47014</v>
      </c>
      <c r="AH13" s="16" t="s">
        <v>720</v>
      </c>
      <c r="AI13" s="17">
        <f>IF(RUN_YEARS &gt; 1,(A1L206C1 + A1L206C4) / 2, 0)</f>
        <v>25703</v>
      </c>
      <c r="AJ13" s="16" t="s">
        <v>721</v>
      </c>
      <c r="AK13" s="17">
        <f>IF(RUN_YEARS &gt; 1,(A1L206C2 + A1L206C5) / 2, 0)</f>
        <v>30384</v>
      </c>
      <c r="AL13" s="16" t="s">
        <v>722</v>
      </c>
      <c r="AM13" s="17">
        <f>(A1L206C16 + A1L206C17)</f>
        <v>56087</v>
      </c>
      <c r="AN13" s="16" t="s">
        <v>723</v>
      </c>
      <c r="AO13" s="17">
        <f>IF(RUN_YEARS &gt; 2,(A1L206C1 + A1L206C4 + A1L206C7) / 3, 0)</f>
        <v>24662</v>
      </c>
      <c r="AP13" s="16" t="s">
        <v>724</v>
      </c>
      <c r="AQ13" s="17">
        <f>IF(RUN_YEARS &gt; 2,(A1L206C2 + A1L206C5 + A1L206C8) / 3, 0)</f>
        <v>28268.333333333332</v>
      </c>
      <c r="AR13" s="16" t="s">
        <v>725</v>
      </c>
      <c r="AS13" s="17">
        <f>(A1L206C19 + A1L206C20)</f>
        <v>52930.333333333328</v>
      </c>
      <c r="AT13" s="16" t="s">
        <v>726</v>
      </c>
      <c r="AU13" s="17">
        <f>IF(RUN_YEARS &gt; 3,(A1L206C1 + A1L206C4 + A1L206C7 + A1L206C10) / 4, 0)</f>
        <v>24717.75</v>
      </c>
      <c r="AV13" s="16" t="s">
        <v>727</v>
      </c>
      <c r="AW13" s="17">
        <f>IF(RUN_YEARS &gt; 3,(A1L206C2 + A1L206C5 + A1L206C8 + A1L206C11) / 4, 0)</f>
        <v>27748.5</v>
      </c>
      <c r="AX13" s="16" t="s">
        <v>728</v>
      </c>
      <c r="AY13" s="17">
        <f>(A1L206C22 + A1L206C23)</f>
        <v>52466.25</v>
      </c>
      <c r="AZ13" s="16" t="s">
        <v>729</v>
      </c>
      <c r="BA13" s="17">
        <f>IF(RUN_YEARS &gt; 4,(A1L206C1 + A1L206C4 + A1L206C7 + A1L206C10 + A1L206C13) / 5, 0)</f>
        <v>24336.2</v>
      </c>
      <c r="BB13" s="16" t="s">
        <v>730</v>
      </c>
      <c r="BC13" s="17">
        <f>IF(RUN_YEARS &gt; 4,(A1L206C2 + A1L206C5 + A1L206C8 + A1L206C11 + A1L206C14) / 5, 0)</f>
        <v>27039.599999999999</v>
      </c>
      <c r="BD13" s="16" t="s">
        <v>731</v>
      </c>
      <c r="BE13" s="17">
        <f>(A1L206C25 + A1L206C26)</f>
        <v>51375.8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9702</v>
      </c>
      <c r="F14" s="16" t="s">
        <v>174</v>
      </c>
      <c r="G14" s="15">
        <v>9038</v>
      </c>
      <c r="H14" s="16" t="s">
        <v>732</v>
      </c>
      <c r="I14" s="17">
        <f>(A1L207C1 + A1L207C2)</f>
        <v>18740</v>
      </c>
      <c r="J14" s="16" t="s">
        <v>175</v>
      </c>
      <c r="K14" s="15">
        <v>9955</v>
      </c>
      <c r="L14" s="16" t="s">
        <v>175</v>
      </c>
      <c r="M14" s="15">
        <v>9869</v>
      </c>
      <c r="N14" s="16" t="s">
        <v>733</v>
      </c>
      <c r="O14" s="17">
        <f>(A1L207C4 + A1L207C5)</f>
        <v>19824</v>
      </c>
      <c r="P14" s="16" t="s">
        <v>176</v>
      </c>
      <c r="Q14" s="15">
        <v>5053</v>
      </c>
      <c r="R14" s="16" t="s">
        <v>176</v>
      </c>
      <c r="S14" s="15">
        <v>4767</v>
      </c>
      <c r="T14" s="16" t="s">
        <v>734</v>
      </c>
      <c r="U14" s="17">
        <f>(A1L207C7 + A1L207C8)</f>
        <v>9820</v>
      </c>
      <c r="V14" s="16" t="s">
        <v>177</v>
      </c>
      <c r="W14" s="15">
        <v>5223</v>
      </c>
      <c r="X14" s="16" t="s">
        <v>177</v>
      </c>
      <c r="Y14" s="15">
        <v>5307</v>
      </c>
      <c r="Z14" s="16" t="s">
        <v>735</v>
      </c>
      <c r="AA14" s="17">
        <f>(A1L207C10 + A1L207C11)</f>
        <v>10530</v>
      </c>
      <c r="AB14" s="16" t="s">
        <v>178</v>
      </c>
      <c r="AC14" s="15">
        <v>6460</v>
      </c>
      <c r="AD14" s="16" t="s">
        <v>178</v>
      </c>
      <c r="AE14" s="15">
        <v>6369</v>
      </c>
      <c r="AF14" s="16" t="s">
        <v>736</v>
      </c>
      <c r="AG14" s="17">
        <f>(A1L207C13 + A1L207C14)</f>
        <v>12829</v>
      </c>
      <c r="AH14" s="16" t="s">
        <v>737</v>
      </c>
      <c r="AI14" s="17">
        <f>IF(RUN_YEARS &gt; 1,(A1L207C1 + A1L207C4) / 2, 0)</f>
        <v>9828.5</v>
      </c>
      <c r="AJ14" s="16" t="s">
        <v>738</v>
      </c>
      <c r="AK14" s="17">
        <f>IF(RUN_YEARS &gt; 1,(A1L207C2 + A1L207C5) / 2, 0)</f>
        <v>9453.5</v>
      </c>
      <c r="AL14" s="16" t="s">
        <v>739</v>
      </c>
      <c r="AM14" s="17">
        <f>(A1L207C16 + A1L207C17)</f>
        <v>19282</v>
      </c>
      <c r="AN14" s="16" t="s">
        <v>740</v>
      </c>
      <c r="AO14" s="17">
        <f>IF(RUN_YEARS &gt; 2,(A1L207C1 + A1L207C4 + A1L207C7) / 3, 0)</f>
        <v>8236.6666666666661</v>
      </c>
      <c r="AP14" s="16" t="s">
        <v>741</v>
      </c>
      <c r="AQ14" s="17">
        <f>IF(RUN_YEARS &gt; 2,(A1L207C2 + A1L207C5 + A1L207C8) / 3, 0)</f>
        <v>7891.333333333333</v>
      </c>
      <c r="AR14" s="16" t="s">
        <v>742</v>
      </c>
      <c r="AS14" s="17">
        <f>(A1L207C19 + A1L207C20)</f>
        <v>16128</v>
      </c>
      <c r="AT14" s="16" t="s">
        <v>743</v>
      </c>
      <c r="AU14" s="17">
        <f>IF(RUN_YEARS &gt; 3,(A1L207C1 + A1L207C4 + A1L207C7 + A1L207C10) / 4, 0)</f>
        <v>7483.25</v>
      </c>
      <c r="AV14" s="16" t="s">
        <v>744</v>
      </c>
      <c r="AW14" s="17">
        <f>IF(RUN_YEARS &gt; 3,(A1L207C2 + A1L207C5 + A1L207C8 + A1L207C11) / 4, 0)</f>
        <v>7245.25</v>
      </c>
      <c r="AX14" s="16" t="s">
        <v>745</v>
      </c>
      <c r="AY14" s="17">
        <f>(A1L207C22 + A1L207C23)</f>
        <v>14728.5</v>
      </c>
      <c r="AZ14" s="16" t="s">
        <v>746</v>
      </c>
      <c r="BA14" s="17">
        <f>IF(RUN_YEARS &gt; 4,(A1L207C1 + A1L207C4 + A1L207C7 + A1L207C10 + A1L207C13) / 5, 0)</f>
        <v>7278.6</v>
      </c>
      <c r="BB14" s="16" t="s">
        <v>747</v>
      </c>
      <c r="BC14" s="17">
        <f>IF(RUN_YEARS &gt; 4,(A1L207C2 + A1L207C5 + A1L207C8 + A1L207C11 + A1L207C14) / 5, 0)</f>
        <v>7070</v>
      </c>
      <c r="BD14" s="16" t="s">
        <v>748</v>
      </c>
      <c r="BE14" s="17">
        <f>(A1L207C25 + A1L207C26)</f>
        <v>14348.6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30752</v>
      </c>
      <c r="F15" s="16" t="s">
        <v>174</v>
      </c>
      <c r="G15" s="15">
        <v>31084</v>
      </c>
      <c r="H15" s="16" t="s">
        <v>749</v>
      </c>
      <c r="I15" s="17">
        <f>(A1L208C1 + A1L208C2)</f>
        <v>61836</v>
      </c>
      <c r="J15" s="16" t="s">
        <v>175</v>
      </c>
      <c r="K15" s="15">
        <v>31942</v>
      </c>
      <c r="L15" s="16" t="s">
        <v>175</v>
      </c>
      <c r="M15" s="15">
        <v>31892</v>
      </c>
      <c r="N15" s="16" t="s">
        <v>750</v>
      </c>
      <c r="O15" s="17">
        <f>(A1L208C4 + A1L208C5)</f>
        <v>63834</v>
      </c>
      <c r="P15" s="16" t="s">
        <v>176</v>
      </c>
      <c r="Q15" s="15">
        <v>24723</v>
      </c>
      <c r="R15" s="16" t="s">
        <v>176</v>
      </c>
      <c r="S15" s="15">
        <v>25168</v>
      </c>
      <c r="T15" s="16" t="s">
        <v>751</v>
      </c>
      <c r="U15" s="17">
        <f>(A1L208C7 + A1L208C8)</f>
        <v>49891</v>
      </c>
      <c r="V15" s="16" t="s">
        <v>177</v>
      </c>
      <c r="W15" s="15">
        <v>27133</v>
      </c>
      <c r="X15" s="16" t="s">
        <v>177</v>
      </c>
      <c r="Y15" s="15">
        <v>27471</v>
      </c>
      <c r="Z15" s="16" t="s">
        <v>752</v>
      </c>
      <c r="AA15" s="17">
        <f>(A1L208C10 + A1L208C11)</f>
        <v>54604</v>
      </c>
      <c r="AB15" s="16" t="s">
        <v>178</v>
      </c>
      <c r="AC15" s="15">
        <v>28948</v>
      </c>
      <c r="AD15" s="16" t="s">
        <v>178</v>
      </c>
      <c r="AE15" s="15">
        <v>29224</v>
      </c>
      <c r="AF15" s="16" t="s">
        <v>753</v>
      </c>
      <c r="AG15" s="17">
        <f>(A1L208C13 + A1L208C14)</f>
        <v>58172</v>
      </c>
      <c r="AH15" s="16" t="s">
        <v>754</v>
      </c>
      <c r="AI15" s="17">
        <f>IF(RUN_YEARS &gt; 1,(A1L208C1 + A1L208C4) / 2, 0)</f>
        <v>31347</v>
      </c>
      <c r="AJ15" s="16" t="s">
        <v>755</v>
      </c>
      <c r="AK15" s="17">
        <f>IF(RUN_YEARS &gt; 1,(A1L208C2 + A1L208C5) / 2, 0)</f>
        <v>31488</v>
      </c>
      <c r="AL15" s="16" t="s">
        <v>756</v>
      </c>
      <c r="AM15" s="17">
        <f>(A1L208C16 + A1L208C17)</f>
        <v>62835</v>
      </c>
      <c r="AN15" s="16" t="s">
        <v>757</v>
      </c>
      <c r="AO15" s="17">
        <f>IF(RUN_YEARS &gt; 2,(A1L208C1 + A1L208C4 + A1L208C7) / 3, 0)</f>
        <v>29139</v>
      </c>
      <c r="AP15" s="16" t="s">
        <v>758</v>
      </c>
      <c r="AQ15" s="17">
        <f>IF(RUN_YEARS &gt; 2,(A1L208C2 + A1L208C5 + A1L208C8) / 3, 0)</f>
        <v>29381.333333333332</v>
      </c>
      <c r="AR15" s="16" t="s">
        <v>759</v>
      </c>
      <c r="AS15" s="17">
        <f>(A1L208C19 + A1L208C20)</f>
        <v>58520.333333333328</v>
      </c>
      <c r="AT15" s="16" t="s">
        <v>760</v>
      </c>
      <c r="AU15" s="17">
        <f>IF(RUN_YEARS &gt; 3,(A1L208C1 + A1L208C4 + A1L208C7 + A1L208C10) / 4, 0)</f>
        <v>28637.5</v>
      </c>
      <c r="AV15" s="16" t="s">
        <v>761</v>
      </c>
      <c r="AW15" s="17">
        <f>IF(RUN_YEARS &gt; 3,(A1L208C2 + A1L208C5 + A1L208C8 + A1L208C11) / 4, 0)</f>
        <v>28903.75</v>
      </c>
      <c r="AX15" s="16" t="s">
        <v>762</v>
      </c>
      <c r="AY15" s="17">
        <f>(A1L208C22 + A1L208C23)</f>
        <v>57541.25</v>
      </c>
      <c r="AZ15" s="16" t="s">
        <v>763</v>
      </c>
      <c r="BA15" s="17">
        <f>IF(RUN_YEARS &gt; 4,(A1L208C1 + A1L208C4 + A1L208C7 + A1L208C10 + A1L208C13) / 5, 0)</f>
        <v>28699.599999999999</v>
      </c>
      <c r="BB15" s="16" t="s">
        <v>764</v>
      </c>
      <c r="BC15" s="17">
        <f>IF(RUN_YEARS &gt; 4,(A1L208C2 + A1L208C5 + A1L208C8 + A1L208C11 + A1L208C14) / 5, 0)</f>
        <v>28967.8</v>
      </c>
      <c r="BD15" s="16" t="s">
        <v>765</v>
      </c>
      <c r="BE15" s="17">
        <f>(A1L208C25 + A1L208C26)</f>
        <v>57667.399999999994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58</v>
      </c>
      <c r="F16" s="16" t="s">
        <v>174</v>
      </c>
      <c r="G16" s="15">
        <v>43</v>
      </c>
      <c r="H16" s="16" t="s">
        <v>766</v>
      </c>
      <c r="I16" s="17">
        <f>(A1L209C1 + A1L209C2)</f>
        <v>101</v>
      </c>
      <c r="J16" s="16" t="s">
        <v>175</v>
      </c>
      <c r="K16" s="15">
        <v>71</v>
      </c>
      <c r="L16" s="16" t="s">
        <v>175</v>
      </c>
      <c r="M16" s="15">
        <v>45</v>
      </c>
      <c r="N16" s="16" t="s">
        <v>767</v>
      </c>
      <c r="O16" s="17">
        <f>(A1L209C4 + A1L209C5)</f>
        <v>116</v>
      </c>
      <c r="P16" s="16" t="s">
        <v>176</v>
      </c>
      <c r="Q16" s="15">
        <v>43</v>
      </c>
      <c r="R16" s="16" t="s">
        <v>176</v>
      </c>
      <c r="S16" s="15">
        <v>38</v>
      </c>
      <c r="T16" s="16" t="s">
        <v>768</v>
      </c>
      <c r="U16" s="17">
        <f>(A1L209C7 + A1L209C8)</f>
        <v>81</v>
      </c>
      <c r="V16" s="16" t="s">
        <v>177</v>
      </c>
      <c r="W16" s="15">
        <v>70</v>
      </c>
      <c r="X16" s="16" t="s">
        <v>177</v>
      </c>
      <c r="Y16" s="15">
        <v>62</v>
      </c>
      <c r="Z16" s="16" t="s">
        <v>769</v>
      </c>
      <c r="AA16" s="17">
        <f>(A1L209C10 + A1L209C11)</f>
        <v>132</v>
      </c>
      <c r="AB16" s="16" t="s">
        <v>178</v>
      </c>
      <c r="AC16" s="15">
        <v>77</v>
      </c>
      <c r="AD16" s="16" t="s">
        <v>178</v>
      </c>
      <c r="AE16" s="15">
        <v>61</v>
      </c>
      <c r="AF16" s="16" t="s">
        <v>770</v>
      </c>
      <c r="AG16" s="17">
        <f>(A1L209C13 + A1L209C14)</f>
        <v>138</v>
      </c>
      <c r="AH16" s="16" t="s">
        <v>771</v>
      </c>
      <c r="AI16" s="17">
        <f>IF(RUN_YEARS &gt; 1,(A1L209C1 + A1L209C4) / 2, 0)</f>
        <v>64.5</v>
      </c>
      <c r="AJ16" s="16" t="s">
        <v>772</v>
      </c>
      <c r="AK16" s="17">
        <f>IF(RUN_YEARS &gt; 1,(A1L209C2 + A1L209C5) / 2, 0)</f>
        <v>44</v>
      </c>
      <c r="AL16" s="16" t="s">
        <v>773</v>
      </c>
      <c r="AM16" s="17">
        <f>(A1L209C16 + A1L209C17)</f>
        <v>108.5</v>
      </c>
      <c r="AN16" s="16" t="s">
        <v>774</v>
      </c>
      <c r="AO16" s="17">
        <f>IF(RUN_YEARS &gt; 2,(A1L209C1 + A1L209C4 + A1L209C7) / 3, 0)</f>
        <v>57.333333333333336</v>
      </c>
      <c r="AP16" s="16" t="s">
        <v>775</v>
      </c>
      <c r="AQ16" s="17">
        <f>IF(RUN_YEARS &gt; 2,(A1L209C2 + A1L209C5 + A1L209C8) / 3, 0)</f>
        <v>42</v>
      </c>
      <c r="AR16" s="16" t="s">
        <v>776</v>
      </c>
      <c r="AS16" s="17">
        <f>(A1L209C19 + A1L209C20)</f>
        <v>99.333333333333343</v>
      </c>
      <c r="AT16" s="16" t="s">
        <v>777</v>
      </c>
      <c r="AU16" s="17">
        <f>IF(RUN_YEARS &gt; 3,(A1L209C1 + A1L209C4 + A1L209C7 + A1L209C10) / 4, 0)</f>
        <v>60.5</v>
      </c>
      <c r="AV16" s="16" t="s">
        <v>778</v>
      </c>
      <c r="AW16" s="17">
        <f>IF(RUN_YEARS &gt; 3,(A1L209C2 + A1L209C5 + A1L209C8 + A1L209C11) / 4, 0)</f>
        <v>47</v>
      </c>
      <c r="AX16" s="16" t="s">
        <v>779</v>
      </c>
      <c r="AY16" s="17">
        <f>(A1L209C22 + A1L209C23)</f>
        <v>107.5</v>
      </c>
      <c r="AZ16" s="16" t="s">
        <v>780</v>
      </c>
      <c r="BA16" s="17">
        <f>IF(RUN_YEARS &gt; 4,(A1L209C1 + A1L209C4 + A1L209C7 + A1L209C10 + A1L209C13) / 5, 0)</f>
        <v>63.8</v>
      </c>
      <c r="BB16" s="16" t="s">
        <v>781</v>
      </c>
      <c r="BC16" s="17">
        <f>IF(RUN_YEARS &gt; 4,(A1L209C2 + A1L209C5 + A1L209C8 + A1L209C11 + A1L209C14) / 5, 0)</f>
        <v>49.8</v>
      </c>
      <c r="BD16" s="16" t="s">
        <v>782</v>
      </c>
      <c r="BE16" s="17">
        <f>(A1L209C25 + A1L209C26)</f>
        <v>113.6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26</v>
      </c>
      <c r="F17" s="16" t="s">
        <v>174</v>
      </c>
      <c r="G17" s="15">
        <v>28</v>
      </c>
      <c r="H17" s="16" t="s">
        <v>783</v>
      </c>
      <c r="I17" s="17">
        <f>(A1L210C1 + A1L210C2)</f>
        <v>54</v>
      </c>
      <c r="J17" s="16" t="s">
        <v>175</v>
      </c>
      <c r="K17" s="15">
        <v>35</v>
      </c>
      <c r="L17" s="16" t="s">
        <v>175</v>
      </c>
      <c r="M17" s="15">
        <v>37</v>
      </c>
      <c r="N17" s="16" t="s">
        <v>784</v>
      </c>
      <c r="O17" s="17">
        <f>(A1L210C4 + A1L210C5)</f>
        <v>72</v>
      </c>
      <c r="P17" s="16" t="s">
        <v>176</v>
      </c>
      <c r="Q17" s="15">
        <v>19</v>
      </c>
      <c r="R17" s="16" t="s">
        <v>176</v>
      </c>
      <c r="S17" s="15">
        <v>18</v>
      </c>
      <c r="T17" s="16" t="s">
        <v>785</v>
      </c>
      <c r="U17" s="17">
        <f>(A1L210C7 + A1L210C8)</f>
        <v>37</v>
      </c>
      <c r="V17" s="16" t="s">
        <v>177</v>
      </c>
      <c r="W17" s="15">
        <v>28</v>
      </c>
      <c r="X17" s="16" t="s">
        <v>177</v>
      </c>
      <c r="Y17" s="15">
        <v>31</v>
      </c>
      <c r="Z17" s="16" t="s">
        <v>786</v>
      </c>
      <c r="AA17" s="17">
        <f>(A1L210C10 + A1L210C11)</f>
        <v>59</v>
      </c>
      <c r="AB17" s="16" t="s">
        <v>178</v>
      </c>
      <c r="AC17" s="15">
        <v>60</v>
      </c>
      <c r="AD17" s="16" t="s">
        <v>178</v>
      </c>
      <c r="AE17" s="15">
        <v>66</v>
      </c>
      <c r="AF17" s="16" t="s">
        <v>787</v>
      </c>
      <c r="AG17" s="17">
        <f>(A1L210C13 + A1L210C14)</f>
        <v>126</v>
      </c>
      <c r="AH17" s="16" t="s">
        <v>788</v>
      </c>
      <c r="AI17" s="17">
        <f>IF(RUN_YEARS &gt; 1,(A1L210C1 + A1L210C4) / 2, 0)</f>
        <v>30.5</v>
      </c>
      <c r="AJ17" s="16" t="s">
        <v>789</v>
      </c>
      <c r="AK17" s="17">
        <f>IF(RUN_YEARS &gt; 1,(A1L210C2 + A1L210C5) / 2, 0)</f>
        <v>32.5</v>
      </c>
      <c r="AL17" s="16" t="s">
        <v>790</v>
      </c>
      <c r="AM17" s="17">
        <f>(A1L210C16 + A1L210C17)</f>
        <v>63</v>
      </c>
      <c r="AN17" s="16" t="s">
        <v>791</v>
      </c>
      <c r="AO17" s="17">
        <f>IF(RUN_YEARS &gt; 2,(A1L210C1 + A1L210C4 + A1L210C7) / 3, 0)</f>
        <v>26.666666666666668</v>
      </c>
      <c r="AP17" s="16" t="s">
        <v>792</v>
      </c>
      <c r="AQ17" s="17">
        <f>IF(RUN_YEARS &gt; 2,(A1L210C2 + A1L210C5 + A1L210C8) / 3, 0)</f>
        <v>27.666666666666668</v>
      </c>
      <c r="AR17" s="16" t="s">
        <v>793</v>
      </c>
      <c r="AS17" s="17">
        <f>(A1L210C19 + A1L210C20)</f>
        <v>54.333333333333336</v>
      </c>
      <c r="AT17" s="16" t="s">
        <v>794</v>
      </c>
      <c r="AU17" s="17">
        <f>IF(RUN_YEARS &gt; 3,(A1L210C1 + A1L210C4 + A1L210C7 + A1L210C10) / 4, 0)</f>
        <v>27</v>
      </c>
      <c r="AV17" s="16" t="s">
        <v>795</v>
      </c>
      <c r="AW17" s="17">
        <f>IF(RUN_YEARS &gt; 3,(A1L210C2 + A1L210C5 + A1L210C8 + A1L210C11) / 4, 0)</f>
        <v>28.5</v>
      </c>
      <c r="AX17" s="16" t="s">
        <v>796</v>
      </c>
      <c r="AY17" s="17">
        <f>(A1L210C22 + A1L210C23)</f>
        <v>55.5</v>
      </c>
      <c r="AZ17" s="16" t="s">
        <v>797</v>
      </c>
      <c r="BA17" s="17">
        <f>IF(RUN_YEARS &gt; 4,(A1L210C1 + A1L210C4 + A1L210C7 + A1L210C10 + A1L210C13) / 5, 0)</f>
        <v>33.6</v>
      </c>
      <c r="BB17" s="16" t="s">
        <v>798</v>
      </c>
      <c r="BC17" s="17">
        <f>IF(RUN_YEARS &gt; 4,(A1L210C2 + A1L210C5 + A1L210C8 + A1L210C11 + A1L210C14) / 5, 0)</f>
        <v>36</v>
      </c>
      <c r="BD17" s="16" t="s">
        <v>799</v>
      </c>
      <c r="BE17" s="17">
        <f>(A1L210C25 + A1L210C26)</f>
        <v>69.599999999999994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15085</v>
      </c>
      <c r="F18" s="16" t="s">
        <v>174</v>
      </c>
      <c r="G18" s="15">
        <v>724</v>
      </c>
      <c r="H18" s="16" t="s">
        <v>800</v>
      </c>
      <c r="I18" s="17">
        <f>(A1L211C1 + A1L211C2)</f>
        <v>15809</v>
      </c>
      <c r="J18" s="16" t="s">
        <v>175</v>
      </c>
      <c r="K18" s="15">
        <v>14610</v>
      </c>
      <c r="L18" s="16" t="s">
        <v>175</v>
      </c>
      <c r="M18" s="15">
        <v>660</v>
      </c>
      <c r="N18" s="16" t="s">
        <v>801</v>
      </c>
      <c r="O18" s="17">
        <f>(A1L211C4 + A1L211C5)</f>
        <v>15270</v>
      </c>
      <c r="P18" s="16" t="s">
        <v>176</v>
      </c>
      <c r="Q18" s="15">
        <v>13517</v>
      </c>
      <c r="R18" s="16" t="s">
        <v>176</v>
      </c>
      <c r="S18" s="15">
        <v>911</v>
      </c>
      <c r="T18" s="16" t="s">
        <v>802</v>
      </c>
      <c r="U18" s="17">
        <f>(A1L211C7 + A1L211C8)</f>
        <v>14428</v>
      </c>
      <c r="V18" s="16" t="s">
        <v>177</v>
      </c>
      <c r="W18" s="15">
        <v>8277</v>
      </c>
      <c r="X18" s="16" t="s">
        <v>177</v>
      </c>
      <c r="Y18" s="15">
        <v>494</v>
      </c>
      <c r="Z18" s="16" t="s">
        <v>803</v>
      </c>
      <c r="AA18" s="17">
        <f>(A1L211C10 + A1L211C11)</f>
        <v>8771</v>
      </c>
      <c r="AB18" s="16" t="s">
        <v>178</v>
      </c>
      <c r="AC18" s="15">
        <v>8812</v>
      </c>
      <c r="AD18" s="16" t="s">
        <v>178</v>
      </c>
      <c r="AE18" s="15">
        <v>345</v>
      </c>
      <c r="AF18" s="16" t="s">
        <v>804</v>
      </c>
      <c r="AG18" s="17">
        <f>(A1L211C13 + A1L211C14)</f>
        <v>9157</v>
      </c>
      <c r="AH18" s="16" t="s">
        <v>805</v>
      </c>
      <c r="AI18" s="17">
        <f>IF(RUN_YEARS &gt; 1,(A1L211C1 + A1L211C4) / 2, 0)</f>
        <v>14847.5</v>
      </c>
      <c r="AJ18" s="16" t="s">
        <v>806</v>
      </c>
      <c r="AK18" s="17">
        <f>IF(RUN_YEARS &gt; 1,(A1L211C2 + A1L211C5) / 2, 0)</f>
        <v>692</v>
      </c>
      <c r="AL18" s="16" t="s">
        <v>807</v>
      </c>
      <c r="AM18" s="17">
        <f>(A1L211C16 + A1L211C17)</f>
        <v>15539.5</v>
      </c>
      <c r="AN18" s="16" t="s">
        <v>808</v>
      </c>
      <c r="AO18" s="17">
        <f>IF(RUN_YEARS &gt; 2,(A1L211C1 + A1L211C4 + A1L211C7) / 3, 0)</f>
        <v>14404</v>
      </c>
      <c r="AP18" s="16" t="s">
        <v>809</v>
      </c>
      <c r="AQ18" s="17">
        <f>IF(RUN_YEARS &gt; 2,(A1L211C2 + A1L211C5 + A1L211C8) / 3, 0)</f>
        <v>765</v>
      </c>
      <c r="AR18" s="16" t="s">
        <v>810</v>
      </c>
      <c r="AS18" s="17">
        <f>(A1L211C19 + A1L211C20)</f>
        <v>15169</v>
      </c>
      <c r="AT18" s="16" t="s">
        <v>811</v>
      </c>
      <c r="AU18" s="17">
        <f>IF(RUN_YEARS &gt; 3,(A1L211C1 + A1L211C4 + A1L211C7 + A1L211C10) / 4, 0)</f>
        <v>12872.25</v>
      </c>
      <c r="AV18" s="16" t="s">
        <v>812</v>
      </c>
      <c r="AW18" s="17">
        <f>IF(RUN_YEARS &gt; 3,(A1L211C2 + A1L211C5 + A1L211C8 + A1L211C11) / 4, 0)</f>
        <v>697.25</v>
      </c>
      <c r="AX18" s="16" t="s">
        <v>813</v>
      </c>
      <c r="AY18" s="17">
        <f>(A1L211C22 + A1L211C23)</f>
        <v>13569.5</v>
      </c>
      <c r="AZ18" s="16" t="s">
        <v>814</v>
      </c>
      <c r="BA18" s="17">
        <f>IF(RUN_YEARS &gt; 4,(A1L211C1 + A1L211C4 + A1L211C7 + A1L211C10 + A1L211C13) / 5, 0)</f>
        <v>12060.2</v>
      </c>
      <c r="BB18" s="16" t="s">
        <v>815</v>
      </c>
      <c r="BC18" s="17">
        <f>IF(RUN_YEARS &gt; 4,(A1L211C2 + A1L211C5 + A1L211C8 + A1L211C11 + A1L211C14) / 5, 0)</f>
        <v>626.79999999999995</v>
      </c>
      <c r="BD18" s="16" t="s">
        <v>816</v>
      </c>
      <c r="BE18" s="17">
        <f>(A1L211C25 + A1L211C26)</f>
        <v>12687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9844</v>
      </c>
      <c r="F19" s="16" t="s">
        <v>174</v>
      </c>
      <c r="G19" s="15">
        <v>5441</v>
      </c>
      <c r="H19" s="16" t="s">
        <v>817</v>
      </c>
      <c r="I19" s="17">
        <f>(A1L212C1 + A1L212C2)</f>
        <v>15285</v>
      </c>
      <c r="J19" s="16" t="s">
        <v>175</v>
      </c>
      <c r="K19" s="15">
        <v>8353</v>
      </c>
      <c r="L19" s="16" t="s">
        <v>175</v>
      </c>
      <c r="M19" s="15">
        <v>4395</v>
      </c>
      <c r="N19" s="16" t="s">
        <v>818</v>
      </c>
      <c r="O19" s="17">
        <f>(A1L212C4 + A1L212C5)</f>
        <v>12748</v>
      </c>
      <c r="P19" s="16" t="s">
        <v>176</v>
      </c>
      <c r="Q19" s="15">
        <v>8823</v>
      </c>
      <c r="R19" s="16" t="s">
        <v>176</v>
      </c>
      <c r="S19" s="15">
        <v>3884</v>
      </c>
      <c r="T19" s="16" t="s">
        <v>819</v>
      </c>
      <c r="U19" s="17">
        <f>(A1L212C7 + A1L212C8)</f>
        <v>12707</v>
      </c>
      <c r="V19" s="16" t="s">
        <v>177</v>
      </c>
      <c r="W19" s="15">
        <v>6727</v>
      </c>
      <c r="X19" s="16" t="s">
        <v>177</v>
      </c>
      <c r="Y19" s="15">
        <v>3969</v>
      </c>
      <c r="Z19" s="16" t="s">
        <v>820</v>
      </c>
      <c r="AA19" s="17">
        <f>(A1L212C10 + A1L212C11)</f>
        <v>10696</v>
      </c>
      <c r="AB19" s="16" t="s">
        <v>178</v>
      </c>
      <c r="AC19" s="15">
        <v>6805</v>
      </c>
      <c r="AD19" s="16" t="s">
        <v>178</v>
      </c>
      <c r="AE19" s="15">
        <v>4227</v>
      </c>
      <c r="AF19" s="16" t="s">
        <v>821</v>
      </c>
      <c r="AG19" s="17">
        <f>(A1L212C13 + A1L212C14)</f>
        <v>11032</v>
      </c>
      <c r="AH19" s="16" t="s">
        <v>822</v>
      </c>
      <c r="AI19" s="17">
        <f>IF(RUN_YEARS &gt; 1,(A1L212C1 + A1L212C4) / 2, 0)</f>
        <v>9098.5</v>
      </c>
      <c r="AJ19" s="16" t="s">
        <v>823</v>
      </c>
      <c r="AK19" s="17">
        <f>IF(RUN_YEARS &gt; 1,(A1L212C2 + A1L212C5) / 2, 0)</f>
        <v>4918</v>
      </c>
      <c r="AL19" s="16" t="s">
        <v>824</v>
      </c>
      <c r="AM19" s="17">
        <f>(A1L212C16 + A1L212C17)</f>
        <v>14016.5</v>
      </c>
      <c r="AN19" s="16" t="s">
        <v>825</v>
      </c>
      <c r="AO19" s="17">
        <f>IF(RUN_YEARS &gt; 2,(A1L212C1 + A1L212C4 + A1L212C7) / 3, 0)</f>
        <v>9006.6666666666661</v>
      </c>
      <c r="AP19" s="16" t="s">
        <v>826</v>
      </c>
      <c r="AQ19" s="17">
        <f>IF(RUN_YEARS &gt; 2,(A1L212C2 + A1L212C5 + A1L212C8) / 3, 0)</f>
        <v>4573.333333333333</v>
      </c>
      <c r="AR19" s="16" t="s">
        <v>827</v>
      </c>
      <c r="AS19" s="17">
        <f>(A1L212C19 + A1L212C20)</f>
        <v>13580</v>
      </c>
      <c r="AT19" s="16" t="s">
        <v>828</v>
      </c>
      <c r="AU19" s="17">
        <f>IF(RUN_YEARS &gt; 3,(A1L212C1 + A1L212C4 + A1L212C7 + A1L212C10) / 4, 0)</f>
        <v>8436.75</v>
      </c>
      <c r="AV19" s="16" t="s">
        <v>829</v>
      </c>
      <c r="AW19" s="17">
        <f>IF(RUN_YEARS &gt; 3,(A1L212C2 + A1L212C5 + A1L212C8 + A1L212C11) / 4, 0)</f>
        <v>4422.25</v>
      </c>
      <c r="AX19" s="16" t="s">
        <v>830</v>
      </c>
      <c r="AY19" s="17">
        <f>(A1L212C22 + A1L212C23)</f>
        <v>12859</v>
      </c>
      <c r="AZ19" s="16" t="s">
        <v>831</v>
      </c>
      <c r="BA19" s="17">
        <f>IF(RUN_YEARS &gt; 4,(A1L212C1 + A1L212C4 + A1L212C7 + A1L212C10 + A1L212C13) / 5, 0)</f>
        <v>8110.4</v>
      </c>
      <c r="BB19" s="16" t="s">
        <v>832</v>
      </c>
      <c r="BC19" s="17">
        <f>IF(RUN_YEARS &gt; 4,(A1L212C2 + A1L212C5 + A1L212C8 + A1L212C11 + A1L212C14) / 5, 0)</f>
        <v>4383.2</v>
      </c>
      <c r="BD19" s="16" t="s">
        <v>833</v>
      </c>
      <c r="BE19" s="17">
        <f>(A1L212C25 + A1L212C26)</f>
        <v>12493.599999999999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37</v>
      </c>
      <c r="F20" s="16" t="s">
        <v>174</v>
      </c>
      <c r="G20" s="15">
        <v>49</v>
      </c>
      <c r="H20" s="16" t="s">
        <v>834</v>
      </c>
      <c r="I20" s="17">
        <f>(A1L213C1 + A1L213C2)</f>
        <v>86</v>
      </c>
      <c r="J20" s="16" t="s">
        <v>175</v>
      </c>
      <c r="K20" s="15">
        <v>31</v>
      </c>
      <c r="L20" s="16" t="s">
        <v>175</v>
      </c>
      <c r="M20" s="15">
        <v>37</v>
      </c>
      <c r="N20" s="16" t="s">
        <v>835</v>
      </c>
      <c r="O20" s="17">
        <f>(A1L213C4 + A1L213C5)</f>
        <v>68</v>
      </c>
      <c r="P20" s="16" t="s">
        <v>176</v>
      </c>
      <c r="Q20" s="15">
        <v>85</v>
      </c>
      <c r="R20" s="16" t="s">
        <v>176</v>
      </c>
      <c r="S20" s="15">
        <v>96</v>
      </c>
      <c r="T20" s="16" t="s">
        <v>836</v>
      </c>
      <c r="U20" s="17">
        <f>(A1L213C7 + A1L213C8)</f>
        <v>181</v>
      </c>
      <c r="V20" s="16" t="s">
        <v>177</v>
      </c>
      <c r="W20" s="15">
        <v>24</v>
      </c>
      <c r="X20" s="16" t="s">
        <v>177</v>
      </c>
      <c r="Y20" s="15">
        <v>24</v>
      </c>
      <c r="Z20" s="16" t="s">
        <v>837</v>
      </c>
      <c r="AA20" s="17">
        <f>(A1L213C10 + A1L213C11)</f>
        <v>48</v>
      </c>
      <c r="AB20" s="16" t="s">
        <v>178</v>
      </c>
      <c r="AC20" s="15">
        <v>55</v>
      </c>
      <c r="AD20" s="16" t="s">
        <v>178</v>
      </c>
      <c r="AE20" s="15">
        <v>69</v>
      </c>
      <c r="AF20" s="16" t="s">
        <v>838</v>
      </c>
      <c r="AG20" s="17">
        <f>(A1L213C13 + A1L213C14)</f>
        <v>124</v>
      </c>
      <c r="AH20" s="16" t="s">
        <v>839</v>
      </c>
      <c r="AI20" s="17">
        <f>IF(RUN_YEARS &gt; 1,(A1L213C1 + A1L213C4) / 2, 0)</f>
        <v>34</v>
      </c>
      <c r="AJ20" s="16" t="s">
        <v>840</v>
      </c>
      <c r="AK20" s="17">
        <f>IF(RUN_YEARS &gt; 1,(A1L213C2 + A1L213C5) / 2, 0)</f>
        <v>43</v>
      </c>
      <c r="AL20" s="16" t="s">
        <v>841</v>
      </c>
      <c r="AM20" s="17">
        <f>(A1L213C16 + A1L213C17)</f>
        <v>77</v>
      </c>
      <c r="AN20" s="16" t="s">
        <v>842</v>
      </c>
      <c r="AO20" s="17">
        <f>IF(RUN_YEARS &gt; 2,(A1L213C1 + A1L213C4 + A1L213C7) / 3, 0)</f>
        <v>51</v>
      </c>
      <c r="AP20" s="16" t="s">
        <v>843</v>
      </c>
      <c r="AQ20" s="17">
        <f>IF(RUN_YEARS &gt; 2,(A1L213C2 + A1L213C5 + A1L213C8) / 3, 0)</f>
        <v>60.666666666666664</v>
      </c>
      <c r="AR20" s="16" t="s">
        <v>844</v>
      </c>
      <c r="AS20" s="17">
        <f>(A1L213C19 + A1L213C20)</f>
        <v>111.66666666666666</v>
      </c>
      <c r="AT20" s="16" t="s">
        <v>845</v>
      </c>
      <c r="AU20" s="17">
        <f>IF(RUN_YEARS &gt; 3,(A1L213C1 + A1L213C4 + A1L213C7 + A1L213C10) / 4, 0)</f>
        <v>44.25</v>
      </c>
      <c r="AV20" s="16" t="s">
        <v>846</v>
      </c>
      <c r="AW20" s="17">
        <f>IF(RUN_YEARS &gt; 3,(A1L213C2 + A1L213C5 + A1L213C8 + A1L213C11) / 4, 0)</f>
        <v>51.5</v>
      </c>
      <c r="AX20" s="16" t="s">
        <v>847</v>
      </c>
      <c r="AY20" s="17">
        <f>(A1L213C22 + A1L213C23)</f>
        <v>95.75</v>
      </c>
      <c r="AZ20" s="16" t="s">
        <v>848</v>
      </c>
      <c r="BA20" s="17">
        <f>IF(RUN_YEARS &gt; 4,(A1L213C1 + A1L213C4 + A1L213C7 + A1L213C10 + A1L213C13) / 5, 0)</f>
        <v>46.4</v>
      </c>
      <c r="BB20" s="16" t="s">
        <v>849</v>
      </c>
      <c r="BC20" s="17">
        <f>IF(RUN_YEARS &gt; 4,(A1L213C2 + A1L213C5 + A1L213C8 + A1L213C11 + A1L213C14) / 5, 0)</f>
        <v>55</v>
      </c>
      <c r="BD20" s="16" t="s">
        <v>850</v>
      </c>
      <c r="BE20" s="17">
        <f>(A1L213C25 + A1L213C26)</f>
        <v>101.4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43965</v>
      </c>
      <c r="F21" s="16" t="s">
        <v>174</v>
      </c>
      <c r="G21" s="15">
        <v>42012</v>
      </c>
      <c r="H21" s="16" t="s">
        <v>851</v>
      </c>
      <c r="I21" s="17">
        <f>(A1L214C1 + A1L214C2)</f>
        <v>85977</v>
      </c>
      <c r="J21" s="16" t="s">
        <v>175</v>
      </c>
      <c r="K21" s="15">
        <v>40342</v>
      </c>
      <c r="L21" s="16" t="s">
        <v>175</v>
      </c>
      <c r="M21" s="15">
        <v>44565</v>
      </c>
      <c r="N21" s="16" t="s">
        <v>852</v>
      </c>
      <c r="O21" s="17">
        <f>(A1L214C4 + A1L214C5)</f>
        <v>84907</v>
      </c>
      <c r="P21" s="16" t="s">
        <v>176</v>
      </c>
      <c r="Q21" s="15">
        <v>37461</v>
      </c>
      <c r="R21" s="16" t="s">
        <v>176</v>
      </c>
      <c r="S21" s="15">
        <v>40683</v>
      </c>
      <c r="T21" s="16" t="s">
        <v>853</v>
      </c>
      <c r="U21" s="17">
        <f>(A1L214C7 + A1L214C8)</f>
        <v>78144</v>
      </c>
      <c r="V21" s="16" t="s">
        <v>177</v>
      </c>
      <c r="W21" s="15">
        <v>39800</v>
      </c>
      <c r="X21" s="16" t="s">
        <v>177</v>
      </c>
      <c r="Y21" s="15">
        <v>41951</v>
      </c>
      <c r="Z21" s="16" t="s">
        <v>854</v>
      </c>
      <c r="AA21" s="17">
        <f>(A1L214C10 + A1L214C11)</f>
        <v>81751</v>
      </c>
      <c r="AB21" s="16" t="s">
        <v>178</v>
      </c>
      <c r="AC21" s="15">
        <v>42224</v>
      </c>
      <c r="AD21" s="16" t="s">
        <v>178</v>
      </c>
      <c r="AE21" s="15">
        <v>44612</v>
      </c>
      <c r="AF21" s="16" t="s">
        <v>855</v>
      </c>
      <c r="AG21" s="17">
        <f>(A1L214C13 + A1L214C14)</f>
        <v>86836</v>
      </c>
      <c r="AH21" s="16" t="s">
        <v>856</v>
      </c>
      <c r="AI21" s="17">
        <f>IF(RUN_YEARS &gt; 1,(A1L214C1 + A1L214C4) / 2, 0)</f>
        <v>42153.5</v>
      </c>
      <c r="AJ21" s="16" t="s">
        <v>857</v>
      </c>
      <c r="AK21" s="17">
        <f>IF(RUN_YEARS &gt; 1,(A1L214C2 + A1L214C5) / 2, 0)</f>
        <v>43288.5</v>
      </c>
      <c r="AL21" s="16" t="s">
        <v>858</v>
      </c>
      <c r="AM21" s="17">
        <f>(A1L214C16 + A1L214C17)</f>
        <v>85442</v>
      </c>
      <c r="AN21" s="16" t="s">
        <v>859</v>
      </c>
      <c r="AO21" s="17">
        <f>IF(RUN_YEARS &gt; 2,(A1L214C1 + A1L214C4 + A1L214C7) / 3, 0)</f>
        <v>40589.333333333336</v>
      </c>
      <c r="AP21" s="16" t="s">
        <v>860</v>
      </c>
      <c r="AQ21" s="17">
        <f>IF(RUN_YEARS &gt; 2,(A1L214C2 + A1L214C5 + A1L214C8) / 3, 0)</f>
        <v>42420</v>
      </c>
      <c r="AR21" s="16" t="s">
        <v>861</v>
      </c>
      <c r="AS21" s="17">
        <f>(A1L214C19 + A1L214C20)</f>
        <v>83009.333333333343</v>
      </c>
      <c r="AT21" s="16" t="s">
        <v>862</v>
      </c>
      <c r="AU21" s="17">
        <f>IF(RUN_YEARS &gt; 3,(A1L214C1 + A1L214C4 + A1L214C7 + A1L214C10) / 4, 0)</f>
        <v>40392</v>
      </c>
      <c r="AV21" s="16" t="s">
        <v>863</v>
      </c>
      <c r="AW21" s="17">
        <f>IF(RUN_YEARS &gt; 3,(A1L214C2 + A1L214C5 + A1L214C8 + A1L214C11) / 4, 0)</f>
        <v>42302.75</v>
      </c>
      <c r="AX21" s="16" t="s">
        <v>864</v>
      </c>
      <c r="AY21" s="17">
        <f>(A1L214C22 + A1L214C23)</f>
        <v>82694.75</v>
      </c>
      <c r="AZ21" s="16" t="s">
        <v>865</v>
      </c>
      <c r="BA21" s="17">
        <f>IF(RUN_YEARS &gt; 4,(A1L214C1 + A1L214C4 + A1L214C7 + A1L214C10 + A1L214C13) / 5, 0)</f>
        <v>40758.400000000001</v>
      </c>
      <c r="BB21" s="16" t="s">
        <v>866</v>
      </c>
      <c r="BC21" s="17">
        <f>IF(RUN_YEARS &gt; 4,(A1L214C2 + A1L214C5 + A1L214C8 + A1L214C11 + A1L214C14) / 5, 0)</f>
        <v>42764.6</v>
      </c>
      <c r="BD21" s="16" t="s">
        <v>867</v>
      </c>
      <c r="BE21" s="17">
        <f>(A1L214C25 + A1L214C26)</f>
        <v>83523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466</v>
      </c>
      <c r="F22" s="16" t="s">
        <v>174</v>
      </c>
      <c r="G22" s="15">
        <v>520</v>
      </c>
      <c r="H22" s="16" t="s">
        <v>868</v>
      </c>
      <c r="I22" s="17">
        <f>(A1L215C1 + A1L215C2)</f>
        <v>986</v>
      </c>
      <c r="J22" s="16" t="s">
        <v>175</v>
      </c>
      <c r="K22" s="15">
        <v>416</v>
      </c>
      <c r="L22" s="16" t="s">
        <v>175</v>
      </c>
      <c r="M22" s="15">
        <v>286</v>
      </c>
      <c r="N22" s="16" t="s">
        <v>869</v>
      </c>
      <c r="O22" s="17">
        <f>(A1L215C4 + A1L215C5)</f>
        <v>702</v>
      </c>
      <c r="P22" s="16" t="s">
        <v>176</v>
      </c>
      <c r="Q22" s="15">
        <v>472</v>
      </c>
      <c r="R22" s="16" t="s">
        <v>176</v>
      </c>
      <c r="S22" s="15">
        <v>367</v>
      </c>
      <c r="T22" s="16" t="s">
        <v>870</v>
      </c>
      <c r="U22" s="17">
        <f>(A1L215C7 + A1L215C8)</f>
        <v>839</v>
      </c>
      <c r="V22" s="16" t="s">
        <v>177</v>
      </c>
      <c r="W22" s="15">
        <v>11839</v>
      </c>
      <c r="X22" s="16" t="s">
        <v>177</v>
      </c>
      <c r="Y22" s="15">
        <v>2551</v>
      </c>
      <c r="Z22" s="16" t="s">
        <v>871</v>
      </c>
      <c r="AA22" s="17">
        <f>(A1L215C10 + A1L215C11)</f>
        <v>14390</v>
      </c>
      <c r="AB22" s="16" t="s">
        <v>178</v>
      </c>
      <c r="AC22" s="15">
        <v>13339</v>
      </c>
      <c r="AD22" s="16" t="s">
        <v>178</v>
      </c>
      <c r="AE22" s="15">
        <v>2108</v>
      </c>
      <c r="AF22" s="16" t="s">
        <v>872</v>
      </c>
      <c r="AG22" s="17">
        <f>(A1L215C13 + A1L215C14)</f>
        <v>15447</v>
      </c>
      <c r="AH22" s="16" t="s">
        <v>873</v>
      </c>
      <c r="AI22" s="17">
        <f>IF(RUN_YEARS &gt; 1,(A1L215C1 + A1L215C4) / 2, 0)</f>
        <v>441</v>
      </c>
      <c r="AJ22" s="16" t="s">
        <v>874</v>
      </c>
      <c r="AK22" s="17">
        <f>IF(RUN_YEARS &gt; 1,(A1L215C2 + A1L215C5) / 2, 0)</f>
        <v>403</v>
      </c>
      <c r="AL22" s="16" t="s">
        <v>875</v>
      </c>
      <c r="AM22" s="17">
        <f>(A1L215C16 + A1L215C17)</f>
        <v>844</v>
      </c>
      <c r="AN22" s="16" t="s">
        <v>876</v>
      </c>
      <c r="AO22" s="17">
        <f>IF(RUN_YEARS &gt; 2,(A1L215C1 + A1L215C4 + A1L215C7) / 3, 0)</f>
        <v>451.33333333333331</v>
      </c>
      <c r="AP22" s="16" t="s">
        <v>877</v>
      </c>
      <c r="AQ22" s="17">
        <f>IF(RUN_YEARS &gt; 2,(A1L215C2 + A1L215C5 + A1L215C8) / 3, 0)</f>
        <v>391</v>
      </c>
      <c r="AR22" s="16" t="s">
        <v>878</v>
      </c>
      <c r="AS22" s="17">
        <f>(A1L215C19 + A1L215C20)</f>
        <v>842.33333333333326</v>
      </c>
      <c r="AT22" s="16" t="s">
        <v>879</v>
      </c>
      <c r="AU22" s="17">
        <f>IF(RUN_YEARS &gt; 3,(A1L215C1 + A1L215C4 + A1L215C7 + A1L215C10) / 4, 0)</f>
        <v>3298.25</v>
      </c>
      <c r="AV22" s="16" t="s">
        <v>880</v>
      </c>
      <c r="AW22" s="17">
        <f>IF(RUN_YEARS &gt; 3,(A1L215C2 + A1L215C5 + A1L215C8 + A1L215C11) / 4, 0)</f>
        <v>931</v>
      </c>
      <c r="AX22" s="16" t="s">
        <v>881</v>
      </c>
      <c r="AY22" s="17">
        <f>(A1L215C22 + A1L215C23)</f>
        <v>4229.25</v>
      </c>
      <c r="AZ22" s="16" t="s">
        <v>882</v>
      </c>
      <c r="BA22" s="17">
        <f>IF(RUN_YEARS &gt; 4,(A1L215C1 + A1L215C4 + A1L215C7 + A1L215C10 + A1L215C13) / 5, 0)</f>
        <v>5306.4</v>
      </c>
      <c r="BB22" s="16" t="s">
        <v>883</v>
      </c>
      <c r="BC22" s="17">
        <f>IF(RUN_YEARS &gt; 4,(A1L215C2 + A1L215C5 + A1L215C8 + A1L215C11 + A1L215C14) / 5, 0)</f>
        <v>1166.4000000000001</v>
      </c>
      <c r="BD22" s="16" t="s">
        <v>884</v>
      </c>
      <c r="BE22" s="17">
        <f>(A1L215C25 + A1L215C26)</f>
        <v>6472.7999999999993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197378</v>
      </c>
      <c r="F23" s="16" t="s">
        <v>174</v>
      </c>
      <c r="G23" s="15">
        <v>176227</v>
      </c>
      <c r="H23" s="16" t="s">
        <v>885</v>
      </c>
      <c r="I23" s="17">
        <f>(A1L216C1 + A1L216C2)</f>
        <v>373605</v>
      </c>
      <c r="J23" s="16" t="s">
        <v>175</v>
      </c>
      <c r="K23" s="15">
        <v>186641</v>
      </c>
      <c r="L23" s="16" t="s">
        <v>175</v>
      </c>
      <c r="M23" s="15">
        <v>171480</v>
      </c>
      <c r="N23" s="16" t="s">
        <v>886</v>
      </c>
      <c r="O23" s="17">
        <f>(A1L216C4 + A1L216C5)</f>
        <v>358121</v>
      </c>
      <c r="P23" s="16" t="s">
        <v>176</v>
      </c>
      <c r="Q23" s="15">
        <v>168976</v>
      </c>
      <c r="R23" s="16" t="s">
        <v>176</v>
      </c>
      <c r="S23" s="15">
        <v>153083</v>
      </c>
      <c r="T23" s="16" t="s">
        <v>887</v>
      </c>
      <c r="U23" s="17">
        <f>(A1L216C7 + A1L216C8)</f>
        <v>322059</v>
      </c>
      <c r="V23" s="16" t="s">
        <v>177</v>
      </c>
      <c r="W23" s="15">
        <v>185629</v>
      </c>
      <c r="X23" s="16" t="s">
        <v>177</v>
      </c>
      <c r="Y23" s="15">
        <v>165054</v>
      </c>
      <c r="Z23" s="16" t="s">
        <v>888</v>
      </c>
      <c r="AA23" s="17">
        <f>(A1L216C10 + A1L216C11)</f>
        <v>350683</v>
      </c>
      <c r="AB23" s="16" t="s">
        <v>178</v>
      </c>
      <c r="AC23" s="15">
        <v>193886</v>
      </c>
      <c r="AD23" s="16" t="s">
        <v>178</v>
      </c>
      <c r="AE23" s="15">
        <v>171061</v>
      </c>
      <c r="AF23" s="16" t="s">
        <v>889</v>
      </c>
      <c r="AG23" s="17">
        <f>(A1L216C13 + A1L216C14)</f>
        <v>364947</v>
      </c>
      <c r="AH23" s="16" t="s">
        <v>890</v>
      </c>
      <c r="AI23" s="17">
        <f>IF(RUN_YEARS &gt; 1,(A1L216C1 + A1L216C4) / 2, 0)</f>
        <v>192009.5</v>
      </c>
      <c r="AJ23" s="16" t="s">
        <v>891</v>
      </c>
      <c r="AK23" s="17">
        <f>IF(RUN_YEARS &gt; 1,(A1L216C2 + A1L216C5) / 2, 0)</f>
        <v>173853.5</v>
      </c>
      <c r="AL23" s="16" t="s">
        <v>892</v>
      </c>
      <c r="AM23" s="17">
        <f>(A1L216C16 + A1L216C17)</f>
        <v>365863</v>
      </c>
      <c r="AN23" s="16" t="s">
        <v>893</v>
      </c>
      <c r="AO23" s="17">
        <f>IF(RUN_YEARS &gt; 2,(A1L216C1 + A1L216C4 + A1L216C7) / 3, 0)</f>
        <v>184331.66666666666</v>
      </c>
      <c r="AP23" s="16" t="s">
        <v>894</v>
      </c>
      <c r="AQ23" s="17">
        <f>IF(RUN_YEARS &gt; 2,(A1L216C2 + A1L216C5 + A1L216C8) / 3, 0)</f>
        <v>166930</v>
      </c>
      <c r="AR23" s="16" t="s">
        <v>895</v>
      </c>
      <c r="AS23" s="17">
        <f>(A1L216C19 + A1L216C20)</f>
        <v>351261.66666666663</v>
      </c>
      <c r="AT23" s="16" t="s">
        <v>896</v>
      </c>
      <c r="AU23" s="17">
        <f>IF(RUN_YEARS &gt; 3,(A1L216C1 + A1L216C4 + A1L216C7 + A1L216C10) / 4, 0)</f>
        <v>184656</v>
      </c>
      <c r="AV23" s="16" t="s">
        <v>897</v>
      </c>
      <c r="AW23" s="17">
        <f>IF(RUN_YEARS &gt; 3,(A1L216C2 + A1L216C5 + A1L216C8 + A1L216C11) / 4, 0)</f>
        <v>166461</v>
      </c>
      <c r="AX23" s="16" t="s">
        <v>898</v>
      </c>
      <c r="AY23" s="17">
        <f>(A1L216C22 + A1L216C23)</f>
        <v>351117</v>
      </c>
      <c r="AZ23" s="16" t="s">
        <v>899</v>
      </c>
      <c r="BA23" s="17">
        <f>IF(RUN_YEARS &gt; 4,(A1L216C1 + A1L216C4 + A1L216C7 + A1L216C10 + A1L216C13) / 5, 0)</f>
        <v>186502</v>
      </c>
      <c r="BB23" s="16" t="s">
        <v>900</v>
      </c>
      <c r="BC23" s="17">
        <f>IF(RUN_YEARS &gt; 4,(A1L216C2 + A1L216C5 + A1L216C8 + A1L216C11 + A1L216C14) / 5, 0)</f>
        <v>167381</v>
      </c>
      <c r="BD23" s="16" t="s">
        <v>901</v>
      </c>
      <c r="BE23" s="17">
        <f>(A1L216C25 + A1L216C26)</f>
        <v>353883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1A250-76FA-4BEF-8BA8-1CFE8356FB8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1326</v>
      </c>
      <c r="F9" s="16" t="s">
        <v>174</v>
      </c>
      <c r="G9" s="15">
        <v>1308</v>
      </c>
      <c r="H9" s="16" t="s">
        <v>969</v>
      </c>
      <c r="I9" s="17">
        <f>(A1L218C1 + A1L218C2)</f>
        <v>2634</v>
      </c>
      <c r="J9" s="16" t="s">
        <v>175</v>
      </c>
      <c r="K9" s="15">
        <v>1482</v>
      </c>
      <c r="L9" s="16" t="s">
        <v>175</v>
      </c>
      <c r="M9" s="15">
        <v>1552</v>
      </c>
      <c r="N9" s="16" t="s">
        <v>970</v>
      </c>
      <c r="O9" s="17">
        <f>(A1L218C4 + A1L218C5)</f>
        <v>3034</v>
      </c>
      <c r="P9" s="16" t="s">
        <v>176</v>
      </c>
      <c r="Q9" s="15">
        <v>1075</v>
      </c>
      <c r="R9" s="16" t="s">
        <v>176</v>
      </c>
      <c r="S9" s="15">
        <v>1129</v>
      </c>
      <c r="T9" s="16" t="s">
        <v>971</v>
      </c>
      <c r="U9" s="17">
        <f>(A1L218C7 + A1L218C8)</f>
        <v>2204</v>
      </c>
      <c r="V9" s="16" t="s">
        <v>177</v>
      </c>
      <c r="W9" s="15">
        <v>959</v>
      </c>
      <c r="X9" s="16" t="s">
        <v>177</v>
      </c>
      <c r="Y9" s="15">
        <v>1202</v>
      </c>
      <c r="Z9" s="16" t="s">
        <v>972</v>
      </c>
      <c r="AA9" s="17">
        <f>(A1L218C10 + A1L218C11)</f>
        <v>2161</v>
      </c>
      <c r="AB9" s="16" t="s">
        <v>178</v>
      </c>
      <c r="AC9" s="15">
        <v>1134</v>
      </c>
      <c r="AD9" s="16" t="s">
        <v>178</v>
      </c>
      <c r="AE9" s="15">
        <v>1550</v>
      </c>
      <c r="AF9" s="16" t="s">
        <v>973</v>
      </c>
      <c r="AG9" s="17">
        <f>(A1L218C13 + A1L218C14)</f>
        <v>2684</v>
      </c>
      <c r="AH9" s="16" t="s">
        <v>974</v>
      </c>
      <c r="AI9" s="17">
        <f>IF(RUN_YEARS &gt; 1,(A1L218C1 + A1L218C4) / 2, 0)</f>
        <v>1404</v>
      </c>
      <c r="AJ9" s="16" t="s">
        <v>975</v>
      </c>
      <c r="AK9" s="17">
        <f>IF(RUN_YEARS &gt; 1,(A1L218C2 + A1L218C5) / 2, 0)</f>
        <v>1430</v>
      </c>
      <c r="AL9" s="16" t="s">
        <v>976</v>
      </c>
      <c r="AM9" s="17">
        <f>(A1L218C16 + A1L218C17)</f>
        <v>2834</v>
      </c>
      <c r="AN9" s="16" t="s">
        <v>977</v>
      </c>
      <c r="AO9" s="17">
        <f>IF(RUN_YEARS &gt; 2,(A1L218C1 + A1L218C4 + A1L218C7) / 3, 0)</f>
        <v>1294.3333333333333</v>
      </c>
      <c r="AP9" s="16" t="s">
        <v>978</v>
      </c>
      <c r="AQ9" s="17">
        <f>IF(RUN_YEARS &gt; 2,(A1L218C2 + A1L218C5 + A1L218C8) / 3, 0)</f>
        <v>1329.6666666666667</v>
      </c>
      <c r="AR9" s="16" t="s">
        <v>979</v>
      </c>
      <c r="AS9" s="17">
        <f>(A1L218C19 + A1L218C20)</f>
        <v>2624</v>
      </c>
      <c r="AT9" s="16" t="s">
        <v>980</v>
      </c>
      <c r="AU9" s="17">
        <f>IF(RUN_YEARS &gt; 3,(A1L218C1 + A1L218C4 + A1L218C7 + A1L218C10) / 4, 0)</f>
        <v>1210.5</v>
      </c>
      <c r="AV9" s="16" t="s">
        <v>981</v>
      </c>
      <c r="AW9" s="17">
        <f>IF(RUN_YEARS &gt; 3,(A1L218C2 + A1L218C5 + A1L218C8 + A1L218C11) / 4, 0)</f>
        <v>1297.75</v>
      </c>
      <c r="AX9" s="16" t="s">
        <v>982</v>
      </c>
      <c r="AY9" s="17">
        <f>(A1L218C22 + A1L218C23)</f>
        <v>2508.25</v>
      </c>
      <c r="AZ9" s="16" t="s">
        <v>983</v>
      </c>
      <c r="BA9" s="17">
        <f>IF(RUN_YEARS &gt; 4,(A1L218C1 + A1L218C4 + A1L218C7 + A1L218C10 + A1L218C13) / 5, 0)</f>
        <v>1195.2</v>
      </c>
      <c r="BB9" s="16" t="s">
        <v>984</v>
      </c>
      <c r="BC9" s="17">
        <f>IF(RUN_YEARS &gt; 4,(A1L218C2 + A1L218C5 + A1L218C8 + A1L218C11 + A1L218C14) / 5, 0)</f>
        <v>1348.2</v>
      </c>
      <c r="BD9" s="16" t="s">
        <v>985</v>
      </c>
      <c r="BE9" s="17">
        <f>(A1L218C25 + A1L218C26)</f>
        <v>2543.4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15962</v>
      </c>
      <c r="F10" s="16" t="s">
        <v>174</v>
      </c>
      <c r="G10" s="15">
        <v>12978</v>
      </c>
      <c r="H10" s="16" t="s">
        <v>986</v>
      </c>
      <c r="I10" s="17">
        <f>(A1L219C1 + A1L219C2)</f>
        <v>28940</v>
      </c>
      <c r="J10" s="16" t="s">
        <v>175</v>
      </c>
      <c r="K10" s="15">
        <v>13555</v>
      </c>
      <c r="L10" s="16" t="s">
        <v>175</v>
      </c>
      <c r="M10" s="15">
        <v>10923</v>
      </c>
      <c r="N10" s="16" t="s">
        <v>987</v>
      </c>
      <c r="O10" s="17">
        <f>(A1L219C4 + A1L219C5)</f>
        <v>24478</v>
      </c>
      <c r="P10" s="16" t="s">
        <v>176</v>
      </c>
      <c r="Q10" s="15">
        <v>11563</v>
      </c>
      <c r="R10" s="16" t="s">
        <v>176</v>
      </c>
      <c r="S10" s="15">
        <v>9036</v>
      </c>
      <c r="T10" s="16" t="s">
        <v>988</v>
      </c>
      <c r="U10" s="17">
        <f>(A1L219C7 + A1L219C8)</f>
        <v>20599</v>
      </c>
      <c r="V10" s="16" t="s">
        <v>177</v>
      </c>
      <c r="W10" s="15">
        <v>11700</v>
      </c>
      <c r="X10" s="16" t="s">
        <v>177</v>
      </c>
      <c r="Y10" s="15">
        <v>10277</v>
      </c>
      <c r="Z10" s="16" t="s">
        <v>989</v>
      </c>
      <c r="AA10" s="17">
        <f>(A1L219C10 + A1L219C11)</f>
        <v>21977</v>
      </c>
      <c r="AB10" s="16" t="s">
        <v>178</v>
      </c>
      <c r="AC10" s="15">
        <v>12336</v>
      </c>
      <c r="AD10" s="16" t="s">
        <v>178</v>
      </c>
      <c r="AE10" s="15">
        <v>11164</v>
      </c>
      <c r="AF10" s="16" t="s">
        <v>990</v>
      </c>
      <c r="AG10" s="17">
        <f>(A1L219C13 + A1L219C14)</f>
        <v>23500</v>
      </c>
      <c r="AH10" s="16" t="s">
        <v>991</v>
      </c>
      <c r="AI10" s="17">
        <f>IF(RUN_YEARS &gt; 1,(A1L219C1 + A1L219C4) / 2, 0)</f>
        <v>14758.5</v>
      </c>
      <c r="AJ10" s="16" t="s">
        <v>992</v>
      </c>
      <c r="AK10" s="17">
        <f>IF(RUN_YEARS &gt; 1,(A1L219C2 + A1L219C5) / 2, 0)</f>
        <v>11950.5</v>
      </c>
      <c r="AL10" s="16" t="s">
        <v>993</v>
      </c>
      <c r="AM10" s="17">
        <f>(A1L219C16 + A1L219C17)</f>
        <v>26709</v>
      </c>
      <c r="AN10" s="16" t="s">
        <v>994</v>
      </c>
      <c r="AO10" s="17">
        <f>IF(RUN_YEARS &gt; 2,(A1L219C1 + A1L219C4 + A1L219C7) / 3, 0)</f>
        <v>13693.333333333334</v>
      </c>
      <c r="AP10" s="16" t="s">
        <v>995</v>
      </c>
      <c r="AQ10" s="17">
        <f>IF(RUN_YEARS &gt; 2,(A1L219C2 + A1L219C5 + A1L219C8) / 3, 0)</f>
        <v>10979</v>
      </c>
      <c r="AR10" s="16" t="s">
        <v>996</v>
      </c>
      <c r="AS10" s="17">
        <f>(A1L219C19 + A1L219C20)</f>
        <v>24672.333333333336</v>
      </c>
      <c r="AT10" s="16" t="s">
        <v>997</v>
      </c>
      <c r="AU10" s="17">
        <f>IF(RUN_YEARS &gt; 3,(A1L219C1 + A1L219C4 + A1L219C7 + A1L219C10) / 4, 0)</f>
        <v>13195</v>
      </c>
      <c r="AV10" s="16" t="s">
        <v>998</v>
      </c>
      <c r="AW10" s="17">
        <f>IF(RUN_YEARS &gt; 3,(A1L219C2 + A1L219C5 + A1L219C8 + A1L219C11) / 4, 0)</f>
        <v>10803.5</v>
      </c>
      <c r="AX10" s="16" t="s">
        <v>999</v>
      </c>
      <c r="AY10" s="17">
        <f>(A1L219C22 + A1L219C23)</f>
        <v>23998.5</v>
      </c>
      <c r="AZ10" s="16" t="s">
        <v>1000</v>
      </c>
      <c r="BA10" s="17">
        <f>IF(RUN_YEARS &gt; 4,(A1L219C1 + A1L219C4 + A1L219C7 + A1L219C10 + A1L219C13) / 5, 0)</f>
        <v>13023.2</v>
      </c>
      <c r="BB10" s="16" t="s">
        <v>1001</v>
      </c>
      <c r="BC10" s="17">
        <f>IF(RUN_YEARS &gt; 4,(A1L219C2 + A1L219C5 + A1L219C8 + A1L219C11 + A1L219C14) / 5, 0)</f>
        <v>10875.6</v>
      </c>
      <c r="BD10" s="16" t="s">
        <v>1002</v>
      </c>
      <c r="BE10" s="17">
        <f>(A1L219C25 + A1L219C26)</f>
        <v>23898.800000000003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7943</v>
      </c>
      <c r="F11" s="16" t="s">
        <v>174</v>
      </c>
      <c r="G11" s="15">
        <v>8800</v>
      </c>
      <c r="H11" s="16" t="s">
        <v>1003</v>
      </c>
      <c r="I11" s="17">
        <f>(A1L220C1 + A1L220C2)</f>
        <v>16743</v>
      </c>
      <c r="J11" s="16" t="s">
        <v>175</v>
      </c>
      <c r="K11" s="15">
        <v>7073</v>
      </c>
      <c r="L11" s="16" t="s">
        <v>175</v>
      </c>
      <c r="M11" s="15">
        <v>7427</v>
      </c>
      <c r="N11" s="16" t="s">
        <v>1004</v>
      </c>
      <c r="O11" s="17">
        <f>(A1L220C4 + A1L220C5)</f>
        <v>14500</v>
      </c>
      <c r="P11" s="16" t="s">
        <v>176</v>
      </c>
      <c r="Q11" s="15">
        <v>7125</v>
      </c>
      <c r="R11" s="16" t="s">
        <v>176</v>
      </c>
      <c r="S11" s="15">
        <v>7907</v>
      </c>
      <c r="T11" s="16" t="s">
        <v>1005</v>
      </c>
      <c r="U11" s="17">
        <f>(A1L220C7 + A1L220C8)</f>
        <v>15032</v>
      </c>
      <c r="V11" s="16" t="s">
        <v>177</v>
      </c>
      <c r="W11" s="15">
        <v>8316</v>
      </c>
      <c r="X11" s="16" t="s">
        <v>177</v>
      </c>
      <c r="Y11" s="15">
        <v>8694</v>
      </c>
      <c r="Z11" s="16" t="s">
        <v>1006</v>
      </c>
      <c r="AA11" s="17">
        <f>(A1L220C10 + A1L220C11)</f>
        <v>17010</v>
      </c>
      <c r="AB11" s="16" t="s">
        <v>178</v>
      </c>
      <c r="AC11" s="15">
        <v>8406</v>
      </c>
      <c r="AD11" s="16" t="s">
        <v>178</v>
      </c>
      <c r="AE11" s="15">
        <v>9392</v>
      </c>
      <c r="AF11" s="16" t="s">
        <v>1007</v>
      </c>
      <c r="AG11" s="17">
        <f>(A1L220C13 + A1L220C14)</f>
        <v>17798</v>
      </c>
      <c r="AH11" s="16" t="s">
        <v>1008</v>
      </c>
      <c r="AI11" s="17">
        <f>IF(RUN_YEARS &gt; 1,(A1L220C1 + A1L220C4) / 2, 0)</f>
        <v>7508</v>
      </c>
      <c r="AJ11" s="16" t="s">
        <v>1009</v>
      </c>
      <c r="AK11" s="17">
        <f>IF(RUN_YEARS &gt; 1,(A1L220C2 + A1L220C5) / 2, 0)</f>
        <v>8113.5</v>
      </c>
      <c r="AL11" s="16" t="s">
        <v>1010</v>
      </c>
      <c r="AM11" s="17">
        <f>(A1L220C16 + A1L220C17)</f>
        <v>15621.5</v>
      </c>
      <c r="AN11" s="16" t="s">
        <v>1011</v>
      </c>
      <c r="AO11" s="17">
        <f>IF(RUN_YEARS &gt; 2,(A1L220C1 + A1L220C4 + A1L220C7) / 3, 0)</f>
        <v>7380.333333333333</v>
      </c>
      <c r="AP11" s="16" t="s">
        <v>1012</v>
      </c>
      <c r="AQ11" s="17">
        <f>IF(RUN_YEARS &gt; 2,(A1L220C2 + A1L220C5 + A1L220C8) / 3, 0)</f>
        <v>8044.666666666667</v>
      </c>
      <c r="AR11" s="16" t="s">
        <v>1013</v>
      </c>
      <c r="AS11" s="17">
        <f>(A1L220C19 + A1L220C20)</f>
        <v>15425</v>
      </c>
      <c r="AT11" s="16" t="s">
        <v>1014</v>
      </c>
      <c r="AU11" s="17">
        <f>IF(RUN_YEARS &gt; 3,(A1L220C1 + A1L220C4 + A1L220C7 + A1L220C10) / 4, 0)</f>
        <v>7614.25</v>
      </c>
      <c r="AV11" s="16" t="s">
        <v>1015</v>
      </c>
      <c r="AW11" s="17">
        <f>IF(RUN_YEARS &gt; 3,(A1L220C2 + A1L220C5 + A1L220C8 + A1L220C11) / 4, 0)</f>
        <v>8207</v>
      </c>
      <c r="AX11" s="16" t="s">
        <v>1016</v>
      </c>
      <c r="AY11" s="17">
        <f>(A1L220C22 + A1L220C23)</f>
        <v>15821.25</v>
      </c>
      <c r="AZ11" s="16" t="s">
        <v>1017</v>
      </c>
      <c r="BA11" s="17">
        <f>IF(RUN_YEARS &gt; 4,(A1L220C1 + A1L220C4 + A1L220C7 + A1L220C10 + A1L220C13) / 5, 0)</f>
        <v>7772.6</v>
      </c>
      <c r="BB11" s="16" t="s">
        <v>1018</v>
      </c>
      <c r="BC11" s="17">
        <f>IF(RUN_YEARS &gt; 4,(A1L220C2 + A1L220C5 + A1L220C8 + A1L220C11 + A1L220C14) / 5, 0)</f>
        <v>8444</v>
      </c>
      <c r="BD11" s="16" t="s">
        <v>1019</v>
      </c>
      <c r="BE11" s="17">
        <f>(A1L220C25 + A1L220C26)</f>
        <v>16216.6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7207</v>
      </c>
      <c r="F12" s="16" t="s">
        <v>174</v>
      </c>
      <c r="G12" s="15">
        <v>7711</v>
      </c>
      <c r="H12" s="16" t="s">
        <v>1020</v>
      </c>
      <c r="I12" s="17">
        <f>(A1L221C1 + A1L221C2)</f>
        <v>14918</v>
      </c>
      <c r="J12" s="16" t="s">
        <v>175</v>
      </c>
      <c r="K12" s="15">
        <v>8260</v>
      </c>
      <c r="L12" s="16" t="s">
        <v>175</v>
      </c>
      <c r="M12" s="15">
        <v>8799</v>
      </c>
      <c r="N12" s="16" t="s">
        <v>1021</v>
      </c>
      <c r="O12" s="17">
        <f>(A1L221C4 + A1L221C5)</f>
        <v>17059</v>
      </c>
      <c r="P12" s="16" t="s">
        <v>176</v>
      </c>
      <c r="Q12" s="15">
        <v>7352</v>
      </c>
      <c r="R12" s="16" t="s">
        <v>176</v>
      </c>
      <c r="S12" s="15">
        <v>7733</v>
      </c>
      <c r="T12" s="16" t="s">
        <v>1022</v>
      </c>
      <c r="U12" s="17">
        <f>(A1L221C7 + A1L221C8)</f>
        <v>15085</v>
      </c>
      <c r="V12" s="16" t="s">
        <v>177</v>
      </c>
      <c r="W12" s="15">
        <v>7114</v>
      </c>
      <c r="X12" s="16" t="s">
        <v>177</v>
      </c>
      <c r="Y12" s="15">
        <v>7657</v>
      </c>
      <c r="Z12" s="16" t="s">
        <v>1023</v>
      </c>
      <c r="AA12" s="17">
        <f>(A1L221C10 + A1L221C11)</f>
        <v>14771</v>
      </c>
      <c r="AB12" s="16" t="s">
        <v>178</v>
      </c>
      <c r="AC12" s="15">
        <v>7248</v>
      </c>
      <c r="AD12" s="16" t="s">
        <v>178</v>
      </c>
      <c r="AE12" s="15">
        <v>7797</v>
      </c>
      <c r="AF12" s="16" t="s">
        <v>1024</v>
      </c>
      <c r="AG12" s="17">
        <f>(A1L221C13 + A1L221C14)</f>
        <v>15045</v>
      </c>
      <c r="AH12" s="16" t="s">
        <v>1025</v>
      </c>
      <c r="AI12" s="17">
        <f>IF(RUN_YEARS &gt; 1,(A1L221C1 + A1L221C4) / 2, 0)</f>
        <v>7733.5</v>
      </c>
      <c r="AJ12" s="16" t="s">
        <v>1026</v>
      </c>
      <c r="AK12" s="17">
        <f>IF(RUN_YEARS &gt; 1,(A1L221C2 + A1L221C5) / 2, 0)</f>
        <v>8255</v>
      </c>
      <c r="AL12" s="16" t="s">
        <v>1027</v>
      </c>
      <c r="AM12" s="17">
        <f>(A1L221C16 + A1L221C17)</f>
        <v>15988.5</v>
      </c>
      <c r="AN12" s="16" t="s">
        <v>1028</v>
      </c>
      <c r="AO12" s="17">
        <f>IF(RUN_YEARS &gt; 2,(A1L221C1 + A1L221C4 + A1L221C7) / 3, 0)</f>
        <v>7606.333333333333</v>
      </c>
      <c r="AP12" s="16" t="s">
        <v>1029</v>
      </c>
      <c r="AQ12" s="17">
        <f>IF(RUN_YEARS &gt; 2,(A1L221C2 + A1L221C5 + A1L221C8) / 3, 0)</f>
        <v>8081</v>
      </c>
      <c r="AR12" s="16" t="s">
        <v>1030</v>
      </c>
      <c r="AS12" s="17">
        <f>(A1L221C19 + A1L221C20)</f>
        <v>15687.333333333332</v>
      </c>
      <c r="AT12" s="16" t="s">
        <v>1031</v>
      </c>
      <c r="AU12" s="17">
        <f>IF(RUN_YEARS &gt; 3,(A1L221C1 + A1L221C4 + A1L221C7 + A1L221C10) / 4, 0)</f>
        <v>7483.25</v>
      </c>
      <c r="AV12" s="16" t="s">
        <v>1032</v>
      </c>
      <c r="AW12" s="17">
        <f>IF(RUN_YEARS &gt; 3,(A1L221C2 + A1L221C5 + A1L221C8 + A1L221C11) / 4, 0)</f>
        <v>7975</v>
      </c>
      <c r="AX12" s="16" t="s">
        <v>1033</v>
      </c>
      <c r="AY12" s="17">
        <f>(A1L221C22 + A1L221C23)</f>
        <v>15458.25</v>
      </c>
      <c r="AZ12" s="16" t="s">
        <v>1034</v>
      </c>
      <c r="BA12" s="17">
        <f>IF(RUN_YEARS &gt; 4,(A1L221C1 + A1L221C4 + A1L221C7 + A1L221C10 + A1L221C13) / 5, 0)</f>
        <v>7436.2</v>
      </c>
      <c r="BB12" s="16" t="s">
        <v>1035</v>
      </c>
      <c r="BC12" s="17">
        <f>IF(RUN_YEARS &gt; 4,(A1L221C2 + A1L221C5 + A1L221C8 + A1L221C11 + A1L221C14) / 5, 0)</f>
        <v>7939.4</v>
      </c>
      <c r="BD12" s="16" t="s">
        <v>1036</v>
      </c>
      <c r="BE12" s="17">
        <f>(A1L221C25 + A1L221C26)</f>
        <v>15375.599999999999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174124</v>
      </c>
      <c r="F13" s="16" t="s">
        <v>174</v>
      </c>
      <c r="G13" s="15">
        <v>202117</v>
      </c>
      <c r="H13" s="16" t="s">
        <v>1037</v>
      </c>
      <c r="I13" s="17">
        <f>(A1L222C1 + A1L222C2)</f>
        <v>376241</v>
      </c>
      <c r="J13" s="16" t="s">
        <v>175</v>
      </c>
      <c r="K13" s="15">
        <v>163308</v>
      </c>
      <c r="L13" s="16" t="s">
        <v>175</v>
      </c>
      <c r="M13" s="15">
        <v>183506</v>
      </c>
      <c r="N13" s="16" t="s">
        <v>1038</v>
      </c>
      <c r="O13" s="17">
        <f>(A1L222C4 + A1L222C5)</f>
        <v>346814</v>
      </c>
      <c r="P13" s="16" t="s">
        <v>176</v>
      </c>
      <c r="Q13" s="15">
        <v>149142</v>
      </c>
      <c r="R13" s="16" t="s">
        <v>176</v>
      </c>
      <c r="S13" s="15">
        <v>156855</v>
      </c>
      <c r="T13" s="16" t="s">
        <v>1039</v>
      </c>
      <c r="U13" s="17">
        <f>(A1L222C7 + A1L222C8)</f>
        <v>305997</v>
      </c>
      <c r="V13" s="16" t="s">
        <v>177</v>
      </c>
      <c r="W13" s="15">
        <v>166475</v>
      </c>
      <c r="X13" s="16" t="s">
        <v>177</v>
      </c>
      <c r="Y13" s="15">
        <v>178989</v>
      </c>
      <c r="Z13" s="16" t="s">
        <v>1040</v>
      </c>
      <c r="AA13" s="17">
        <f>(A1L222C10 + A1L222C11)</f>
        <v>345464</v>
      </c>
      <c r="AB13" s="16" t="s">
        <v>178</v>
      </c>
      <c r="AC13" s="15">
        <v>178034</v>
      </c>
      <c r="AD13" s="16" t="s">
        <v>178</v>
      </c>
      <c r="AE13" s="15">
        <v>190549</v>
      </c>
      <c r="AF13" s="16" t="s">
        <v>1041</v>
      </c>
      <c r="AG13" s="17">
        <f>(A1L222C13 + A1L222C14)</f>
        <v>368583</v>
      </c>
      <c r="AH13" s="16" t="s">
        <v>1042</v>
      </c>
      <c r="AI13" s="17">
        <f>IF(RUN_YEARS &gt; 1,(A1L222C1 + A1L222C4) / 2, 0)</f>
        <v>168716</v>
      </c>
      <c r="AJ13" s="16" t="s">
        <v>1043</v>
      </c>
      <c r="AK13" s="17">
        <f>IF(RUN_YEARS &gt; 1,(A1L222C2 + A1L222C5) / 2, 0)</f>
        <v>192811.5</v>
      </c>
      <c r="AL13" s="16" t="s">
        <v>1044</v>
      </c>
      <c r="AM13" s="17">
        <f>(A1L222C16 + A1L222C17)</f>
        <v>361527.5</v>
      </c>
      <c r="AN13" s="16" t="s">
        <v>1045</v>
      </c>
      <c r="AO13" s="17">
        <f>IF(RUN_YEARS &gt; 2,(A1L222C1 + A1L222C4 + A1L222C7) / 3, 0)</f>
        <v>162191.33333333334</v>
      </c>
      <c r="AP13" s="16" t="s">
        <v>1046</v>
      </c>
      <c r="AQ13" s="17">
        <f>IF(RUN_YEARS &gt; 2,(A1L222C2 + A1L222C5 + A1L222C8) / 3, 0)</f>
        <v>180826</v>
      </c>
      <c r="AR13" s="16" t="s">
        <v>1047</v>
      </c>
      <c r="AS13" s="17">
        <f>(A1L222C19 + A1L222C20)</f>
        <v>343017.33333333337</v>
      </c>
      <c r="AT13" s="16" t="s">
        <v>1048</v>
      </c>
      <c r="AU13" s="17">
        <f>IF(RUN_YEARS &gt; 3,(A1L222C1 + A1L222C4 + A1L222C7 + A1L222C10) / 4, 0)</f>
        <v>163262.25</v>
      </c>
      <c r="AV13" s="16" t="s">
        <v>1049</v>
      </c>
      <c r="AW13" s="17">
        <f>IF(RUN_YEARS &gt; 3,(A1L222C2 + A1L222C5 + A1L222C8 + A1L222C11) / 4, 0)</f>
        <v>180366.75</v>
      </c>
      <c r="AX13" s="16" t="s">
        <v>1050</v>
      </c>
      <c r="AY13" s="17">
        <f>(A1L222C22 + A1L222C23)</f>
        <v>343629</v>
      </c>
      <c r="AZ13" s="16" t="s">
        <v>1051</v>
      </c>
      <c r="BA13" s="17">
        <f>IF(RUN_YEARS &gt; 4,(A1L222C1 + A1L222C4 + A1L222C7 + A1L222C10 + A1L222C13) / 5, 0)</f>
        <v>166216.6</v>
      </c>
      <c r="BB13" s="16" t="s">
        <v>1052</v>
      </c>
      <c r="BC13" s="17">
        <f>IF(RUN_YEARS &gt; 4,(A1L222C2 + A1L222C5 + A1L222C8 + A1L222C11 + A1L222C14) / 5, 0)</f>
        <v>182403.20000000001</v>
      </c>
      <c r="BD13" s="16" t="s">
        <v>1053</v>
      </c>
      <c r="BE13" s="17">
        <f>(A1L222C25 + A1L222C26)</f>
        <v>348619.80000000005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12278</v>
      </c>
      <c r="F14" s="16" t="s">
        <v>174</v>
      </c>
      <c r="G14" s="15">
        <v>12483</v>
      </c>
      <c r="H14" s="16" t="s">
        <v>1054</v>
      </c>
      <c r="I14" s="17">
        <f>(A1L223C1 + A1L223C2)</f>
        <v>24761</v>
      </c>
      <c r="J14" s="16" t="s">
        <v>175</v>
      </c>
      <c r="K14" s="15">
        <v>8648</v>
      </c>
      <c r="L14" s="16" t="s">
        <v>175</v>
      </c>
      <c r="M14" s="15">
        <v>8635</v>
      </c>
      <c r="N14" s="16" t="s">
        <v>1055</v>
      </c>
      <c r="O14" s="17">
        <f>(A1L223C4 + A1L223C5)</f>
        <v>17283</v>
      </c>
      <c r="P14" s="16" t="s">
        <v>176</v>
      </c>
      <c r="Q14" s="15">
        <v>5078</v>
      </c>
      <c r="R14" s="16" t="s">
        <v>176</v>
      </c>
      <c r="S14" s="15">
        <v>5007</v>
      </c>
      <c r="T14" s="16" t="s">
        <v>1056</v>
      </c>
      <c r="U14" s="17">
        <f>(A1L223C7 + A1L223C8)</f>
        <v>10085</v>
      </c>
      <c r="V14" s="16" t="s">
        <v>177</v>
      </c>
      <c r="W14" s="15">
        <v>4306</v>
      </c>
      <c r="X14" s="16" t="s">
        <v>177</v>
      </c>
      <c r="Y14" s="15">
        <v>4352</v>
      </c>
      <c r="Z14" s="16" t="s">
        <v>1057</v>
      </c>
      <c r="AA14" s="17">
        <f>(A1L223C10 + A1L223C11)</f>
        <v>8658</v>
      </c>
      <c r="AB14" s="16" t="s">
        <v>178</v>
      </c>
      <c r="AC14" s="15">
        <v>5433</v>
      </c>
      <c r="AD14" s="16" t="s">
        <v>178</v>
      </c>
      <c r="AE14" s="15">
        <v>5422</v>
      </c>
      <c r="AF14" s="16" t="s">
        <v>1058</v>
      </c>
      <c r="AG14" s="17">
        <f>(A1L223C13 + A1L223C14)</f>
        <v>10855</v>
      </c>
      <c r="AH14" s="16" t="s">
        <v>1059</v>
      </c>
      <c r="AI14" s="17">
        <f>IF(RUN_YEARS &gt; 1,(A1L223C1 + A1L223C4) / 2, 0)</f>
        <v>10463</v>
      </c>
      <c r="AJ14" s="16" t="s">
        <v>1060</v>
      </c>
      <c r="AK14" s="17">
        <f>IF(RUN_YEARS &gt; 1,(A1L223C2 + A1L223C5) / 2, 0)</f>
        <v>10559</v>
      </c>
      <c r="AL14" s="16" t="s">
        <v>1061</v>
      </c>
      <c r="AM14" s="17">
        <f>(A1L223C16 + A1L223C17)</f>
        <v>21022</v>
      </c>
      <c r="AN14" s="16" t="s">
        <v>1062</v>
      </c>
      <c r="AO14" s="17">
        <f>IF(RUN_YEARS &gt; 2,(A1L223C1 + A1L223C4 + A1L223C7) / 3, 0)</f>
        <v>8668</v>
      </c>
      <c r="AP14" s="16" t="s">
        <v>1063</v>
      </c>
      <c r="AQ14" s="17">
        <f>IF(RUN_YEARS &gt; 2,(A1L223C2 + A1L223C5 + A1L223C8) / 3, 0)</f>
        <v>8708.3333333333339</v>
      </c>
      <c r="AR14" s="16" t="s">
        <v>1064</v>
      </c>
      <c r="AS14" s="17">
        <f>(A1L223C19 + A1L223C20)</f>
        <v>17376.333333333336</v>
      </c>
      <c r="AT14" s="16" t="s">
        <v>1065</v>
      </c>
      <c r="AU14" s="17">
        <f>IF(RUN_YEARS &gt; 3,(A1L223C1 + A1L223C4 + A1L223C7 + A1L223C10) / 4, 0)</f>
        <v>7577.5</v>
      </c>
      <c r="AV14" s="16" t="s">
        <v>1066</v>
      </c>
      <c r="AW14" s="17">
        <f>IF(RUN_YEARS &gt; 3,(A1L223C2 + A1L223C5 + A1L223C8 + A1L223C11) / 4, 0)</f>
        <v>7619.25</v>
      </c>
      <c r="AX14" s="16" t="s">
        <v>1067</v>
      </c>
      <c r="AY14" s="17">
        <f>(A1L223C22 + A1L223C23)</f>
        <v>15196.75</v>
      </c>
      <c r="AZ14" s="16" t="s">
        <v>1068</v>
      </c>
      <c r="BA14" s="17">
        <f>IF(RUN_YEARS &gt; 4,(A1L223C1 + A1L223C4 + A1L223C7 + A1L223C10 + A1L223C13) / 5, 0)</f>
        <v>7148.6</v>
      </c>
      <c r="BB14" s="16" t="s">
        <v>1069</v>
      </c>
      <c r="BC14" s="17">
        <f>IF(RUN_YEARS &gt; 4,(A1L223C2 + A1L223C5 + A1L223C8 + A1L223C11 + A1L223C14) / 5, 0)</f>
        <v>7179.8</v>
      </c>
      <c r="BD14" s="16" t="s">
        <v>1070</v>
      </c>
      <c r="BE14" s="17">
        <f>(A1L223C25 + A1L223C26)</f>
        <v>14328.400000000001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62401</v>
      </c>
      <c r="F15" s="16" t="s">
        <v>174</v>
      </c>
      <c r="G15" s="15">
        <v>63712</v>
      </c>
      <c r="H15" s="16" t="s">
        <v>1071</v>
      </c>
      <c r="I15" s="17">
        <f>(A1L224C1 + A1L224C2)</f>
        <v>126113</v>
      </c>
      <c r="J15" s="16" t="s">
        <v>175</v>
      </c>
      <c r="K15" s="15">
        <v>60844</v>
      </c>
      <c r="L15" s="16" t="s">
        <v>175</v>
      </c>
      <c r="M15" s="15">
        <v>61494</v>
      </c>
      <c r="N15" s="16" t="s">
        <v>1072</v>
      </c>
      <c r="O15" s="17">
        <f>(A1L224C4 + A1L224C5)</f>
        <v>122338</v>
      </c>
      <c r="P15" s="16" t="s">
        <v>176</v>
      </c>
      <c r="Q15" s="15">
        <v>34114</v>
      </c>
      <c r="R15" s="16" t="s">
        <v>176</v>
      </c>
      <c r="S15" s="15">
        <v>34527</v>
      </c>
      <c r="T15" s="16" t="s">
        <v>1073</v>
      </c>
      <c r="U15" s="17">
        <f>(A1L224C7 + A1L224C8)</f>
        <v>68641</v>
      </c>
      <c r="V15" s="16" t="s">
        <v>177</v>
      </c>
      <c r="W15" s="15">
        <v>47405</v>
      </c>
      <c r="X15" s="16" t="s">
        <v>177</v>
      </c>
      <c r="Y15" s="15">
        <v>48024</v>
      </c>
      <c r="Z15" s="16" t="s">
        <v>1074</v>
      </c>
      <c r="AA15" s="17">
        <f>(A1L224C10 + A1L224C11)</f>
        <v>95429</v>
      </c>
      <c r="AB15" s="16" t="s">
        <v>178</v>
      </c>
      <c r="AC15" s="15">
        <v>65851</v>
      </c>
      <c r="AD15" s="16" t="s">
        <v>178</v>
      </c>
      <c r="AE15" s="15">
        <v>66501</v>
      </c>
      <c r="AF15" s="16" t="s">
        <v>1075</v>
      </c>
      <c r="AG15" s="17">
        <f>(A1L224C13 + A1L224C14)</f>
        <v>132352</v>
      </c>
      <c r="AH15" s="16" t="s">
        <v>1076</v>
      </c>
      <c r="AI15" s="17">
        <f>IF(RUN_YEARS &gt; 1,(A1L224C1 + A1L224C4) / 2, 0)</f>
        <v>61622.5</v>
      </c>
      <c r="AJ15" s="16" t="s">
        <v>1077</v>
      </c>
      <c r="AK15" s="17">
        <f>IF(RUN_YEARS &gt; 1,(A1L224C2 + A1L224C5) / 2, 0)</f>
        <v>62603</v>
      </c>
      <c r="AL15" s="16" t="s">
        <v>1078</v>
      </c>
      <c r="AM15" s="17">
        <f>(A1L224C16 + A1L224C17)</f>
        <v>124225.5</v>
      </c>
      <c r="AN15" s="16" t="s">
        <v>1079</v>
      </c>
      <c r="AO15" s="17">
        <f>IF(RUN_YEARS &gt; 2,(A1L224C1 + A1L224C4 + A1L224C7) / 3, 0)</f>
        <v>52453</v>
      </c>
      <c r="AP15" s="16" t="s">
        <v>1080</v>
      </c>
      <c r="AQ15" s="17">
        <f>IF(RUN_YEARS &gt; 2,(A1L224C2 + A1L224C5 + A1L224C8) / 3, 0)</f>
        <v>53244.333333333336</v>
      </c>
      <c r="AR15" s="16" t="s">
        <v>1081</v>
      </c>
      <c r="AS15" s="17">
        <f>(A1L224C19 + A1L224C20)</f>
        <v>105697.33333333334</v>
      </c>
      <c r="AT15" s="16" t="s">
        <v>1082</v>
      </c>
      <c r="AU15" s="17">
        <f>IF(RUN_YEARS &gt; 3,(A1L224C1 + A1L224C4 + A1L224C7 + A1L224C10) / 4, 0)</f>
        <v>51191</v>
      </c>
      <c r="AV15" s="16" t="s">
        <v>1083</v>
      </c>
      <c r="AW15" s="17">
        <f>IF(RUN_YEARS &gt; 3,(A1L224C2 + A1L224C5 + A1L224C8 + A1L224C11) / 4, 0)</f>
        <v>51939.25</v>
      </c>
      <c r="AX15" s="16" t="s">
        <v>1084</v>
      </c>
      <c r="AY15" s="17">
        <f>(A1L224C22 + A1L224C23)</f>
        <v>103130.25</v>
      </c>
      <c r="AZ15" s="16" t="s">
        <v>1085</v>
      </c>
      <c r="BA15" s="17">
        <f>IF(RUN_YEARS &gt; 4,(A1L224C1 + A1L224C4 + A1L224C7 + A1L224C10 + A1L224C13) / 5, 0)</f>
        <v>54123</v>
      </c>
      <c r="BB15" s="16" t="s">
        <v>1086</v>
      </c>
      <c r="BC15" s="17">
        <f>IF(RUN_YEARS &gt; 4,(A1L224C2 + A1L224C5 + A1L224C8 + A1L224C11 + A1L224C14) / 5, 0)</f>
        <v>54851.6</v>
      </c>
      <c r="BD15" s="16" t="s">
        <v>1087</v>
      </c>
      <c r="BE15" s="17">
        <f>(A1L224C25 + A1L224C26)</f>
        <v>108974.6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481</v>
      </c>
      <c r="F16" s="16" t="s">
        <v>174</v>
      </c>
      <c r="G16" s="15">
        <v>415</v>
      </c>
      <c r="H16" s="16" t="s">
        <v>1088</v>
      </c>
      <c r="I16" s="17">
        <f>(A1L225C1 + A1L225C2)</f>
        <v>896</v>
      </c>
      <c r="J16" s="16" t="s">
        <v>175</v>
      </c>
      <c r="K16" s="15">
        <v>526</v>
      </c>
      <c r="L16" s="16" t="s">
        <v>175</v>
      </c>
      <c r="M16" s="15">
        <v>476</v>
      </c>
      <c r="N16" s="16" t="s">
        <v>1089</v>
      </c>
      <c r="O16" s="17">
        <f>(A1L225C4 + A1L225C5)</f>
        <v>1002</v>
      </c>
      <c r="P16" s="16" t="s">
        <v>176</v>
      </c>
      <c r="Q16" s="15">
        <v>545</v>
      </c>
      <c r="R16" s="16" t="s">
        <v>176</v>
      </c>
      <c r="S16" s="15">
        <v>487</v>
      </c>
      <c r="T16" s="16" t="s">
        <v>1090</v>
      </c>
      <c r="U16" s="17">
        <f>(A1L225C7 + A1L225C8)</f>
        <v>1032</v>
      </c>
      <c r="V16" s="16" t="s">
        <v>177</v>
      </c>
      <c r="W16" s="15">
        <v>597</v>
      </c>
      <c r="X16" s="16" t="s">
        <v>177</v>
      </c>
      <c r="Y16" s="15">
        <v>568</v>
      </c>
      <c r="Z16" s="16" t="s">
        <v>1091</v>
      </c>
      <c r="AA16" s="17">
        <f>(A1L225C10 + A1L225C11)</f>
        <v>1165</v>
      </c>
      <c r="AB16" s="16" t="s">
        <v>178</v>
      </c>
      <c r="AC16" s="15">
        <v>374</v>
      </c>
      <c r="AD16" s="16" t="s">
        <v>178</v>
      </c>
      <c r="AE16" s="15">
        <v>319</v>
      </c>
      <c r="AF16" s="16" t="s">
        <v>1092</v>
      </c>
      <c r="AG16" s="17">
        <f>(A1L225C13 + A1L225C14)</f>
        <v>693</v>
      </c>
      <c r="AH16" s="16" t="s">
        <v>1093</v>
      </c>
      <c r="AI16" s="17">
        <f>IF(RUN_YEARS &gt; 1,(A1L225C1 + A1L225C4) / 2, 0)</f>
        <v>503.5</v>
      </c>
      <c r="AJ16" s="16" t="s">
        <v>1094</v>
      </c>
      <c r="AK16" s="17">
        <f>IF(RUN_YEARS &gt; 1,(A1L225C2 + A1L225C5) / 2, 0)</f>
        <v>445.5</v>
      </c>
      <c r="AL16" s="16" t="s">
        <v>1095</v>
      </c>
      <c r="AM16" s="17">
        <f>(A1L225C16 + A1L225C17)</f>
        <v>949</v>
      </c>
      <c r="AN16" s="16" t="s">
        <v>1096</v>
      </c>
      <c r="AO16" s="17">
        <f>IF(RUN_YEARS &gt; 2,(A1L225C1 + A1L225C4 + A1L225C7) / 3, 0)</f>
        <v>517.33333333333337</v>
      </c>
      <c r="AP16" s="16" t="s">
        <v>1097</v>
      </c>
      <c r="AQ16" s="17">
        <f>IF(RUN_YEARS &gt; 2,(A1L225C2 + A1L225C5 + A1L225C8) / 3, 0)</f>
        <v>459.33333333333331</v>
      </c>
      <c r="AR16" s="16" t="s">
        <v>1098</v>
      </c>
      <c r="AS16" s="17">
        <f>(A1L225C19 + A1L225C20)</f>
        <v>976.66666666666674</v>
      </c>
      <c r="AT16" s="16" t="s">
        <v>1099</v>
      </c>
      <c r="AU16" s="17">
        <f>IF(RUN_YEARS &gt; 3,(A1L225C1 + A1L225C4 + A1L225C7 + A1L225C10) / 4, 0)</f>
        <v>537.25</v>
      </c>
      <c r="AV16" s="16" t="s">
        <v>1100</v>
      </c>
      <c r="AW16" s="17">
        <f>IF(RUN_YEARS &gt; 3,(A1L225C2 + A1L225C5 + A1L225C8 + A1L225C11) / 4, 0)</f>
        <v>486.5</v>
      </c>
      <c r="AX16" s="16" t="s">
        <v>1101</v>
      </c>
      <c r="AY16" s="17">
        <f>(A1L225C22 + A1L225C23)</f>
        <v>1023.75</v>
      </c>
      <c r="AZ16" s="16" t="s">
        <v>1102</v>
      </c>
      <c r="BA16" s="17">
        <f>IF(RUN_YEARS &gt; 4,(A1L225C1 + A1L225C4 + A1L225C7 + A1L225C10 + A1L225C13) / 5, 0)</f>
        <v>504.6</v>
      </c>
      <c r="BB16" s="16" t="s">
        <v>1103</v>
      </c>
      <c r="BC16" s="17">
        <f>IF(RUN_YEARS &gt; 4,(A1L225C2 + A1L225C5 + A1L225C8 + A1L225C11 + A1L225C14) / 5, 0)</f>
        <v>453</v>
      </c>
      <c r="BD16" s="16" t="s">
        <v>1104</v>
      </c>
      <c r="BE16" s="17">
        <f>(A1L225C25 + A1L225C26)</f>
        <v>957.6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1105</v>
      </c>
      <c r="I17" s="17">
        <f>(A1L226C1 + A1L226C2)</f>
        <v>0</v>
      </c>
      <c r="J17" s="16" t="s">
        <v>175</v>
      </c>
      <c r="K17" s="15">
        <v>16</v>
      </c>
      <c r="L17" s="16" t="s">
        <v>175</v>
      </c>
      <c r="M17" s="15">
        <v>20</v>
      </c>
      <c r="N17" s="16" t="s">
        <v>1106</v>
      </c>
      <c r="O17" s="17">
        <f>(A1L226C4 + A1L226C5)</f>
        <v>36</v>
      </c>
      <c r="P17" s="16" t="s">
        <v>176</v>
      </c>
      <c r="Q17" s="15">
        <v>26</v>
      </c>
      <c r="R17" s="16" t="s">
        <v>176</v>
      </c>
      <c r="S17" s="15">
        <v>25</v>
      </c>
      <c r="T17" s="16" t="s">
        <v>1107</v>
      </c>
      <c r="U17" s="17">
        <f>(A1L226C7 + A1L226C8)</f>
        <v>51</v>
      </c>
      <c r="V17" s="16" t="s">
        <v>177</v>
      </c>
      <c r="W17" s="15">
        <v>16</v>
      </c>
      <c r="X17" s="16" t="s">
        <v>177</v>
      </c>
      <c r="Y17" s="15">
        <v>21</v>
      </c>
      <c r="Z17" s="16" t="s">
        <v>1108</v>
      </c>
      <c r="AA17" s="17">
        <f>(A1L226C10 + A1L226C11)</f>
        <v>37</v>
      </c>
      <c r="AB17" s="16" t="s">
        <v>178</v>
      </c>
      <c r="AC17" s="15">
        <v>19</v>
      </c>
      <c r="AD17" s="16" t="s">
        <v>178</v>
      </c>
      <c r="AE17" s="15">
        <v>20</v>
      </c>
      <c r="AF17" s="16" t="s">
        <v>1109</v>
      </c>
      <c r="AG17" s="17">
        <f>(A1L226C13 + A1L226C14)</f>
        <v>39</v>
      </c>
      <c r="AH17" s="16" t="s">
        <v>1110</v>
      </c>
      <c r="AI17" s="17">
        <f>IF(RUN_YEARS &gt; 1,(A1L226C1 + A1L226C4) / 2, 0)</f>
        <v>8</v>
      </c>
      <c r="AJ17" s="16" t="s">
        <v>1111</v>
      </c>
      <c r="AK17" s="17">
        <f>IF(RUN_YEARS &gt; 1,(A1L226C2 + A1L226C5) / 2, 0)</f>
        <v>10</v>
      </c>
      <c r="AL17" s="16" t="s">
        <v>1112</v>
      </c>
      <c r="AM17" s="17">
        <f>(A1L226C16 + A1L226C17)</f>
        <v>18</v>
      </c>
      <c r="AN17" s="16" t="s">
        <v>1113</v>
      </c>
      <c r="AO17" s="17">
        <f>IF(RUN_YEARS &gt; 2,(A1L226C1 + A1L226C4 + A1L226C7) / 3, 0)</f>
        <v>14</v>
      </c>
      <c r="AP17" s="16" t="s">
        <v>1114</v>
      </c>
      <c r="AQ17" s="17">
        <f>IF(RUN_YEARS &gt; 2,(A1L226C2 + A1L226C5 + A1L226C8) / 3, 0)</f>
        <v>15</v>
      </c>
      <c r="AR17" s="16" t="s">
        <v>1115</v>
      </c>
      <c r="AS17" s="17">
        <f>(A1L226C19 + A1L226C20)</f>
        <v>29</v>
      </c>
      <c r="AT17" s="16" t="s">
        <v>1116</v>
      </c>
      <c r="AU17" s="17">
        <f>IF(RUN_YEARS &gt; 3,(A1L226C1 + A1L226C4 + A1L226C7 + A1L226C10) / 4, 0)</f>
        <v>14.5</v>
      </c>
      <c r="AV17" s="16" t="s">
        <v>1117</v>
      </c>
      <c r="AW17" s="17">
        <f>IF(RUN_YEARS &gt; 3,(A1L226C2 + A1L226C5 + A1L226C8 + A1L226C11) / 4, 0)</f>
        <v>16.5</v>
      </c>
      <c r="AX17" s="16" t="s">
        <v>1118</v>
      </c>
      <c r="AY17" s="17">
        <f>(A1L226C22 + A1L226C23)</f>
        <v>31</v>
      </c>
      <c r="AZ17" s="16" t="s">
        <v>1119</v>
      </c>
      <c r="BA17" s="17">
        <f>IF(RUN_YEARS &gt; 4,(A1L226C1 + A1L226C4 + A1L226C7 + A1L226C10 + A1L226C13) / 5, 0)</f>
        <v>15.4</v>
      </c>
      <c r="BB17" s="16" t="s">
        <v>1120</v>
      </c>
      <c r="BC17" s="17">
        <f>IF(RUN_YEARS &gt; 4,(A1L226C2 + A1L226C5 + A1L226C8 + A1L226C11 + A1L226C14) / 5, 0)</f>
        <v>17.2</v>
      </c>
      <c r="BD17" s="16" t="s">
        <v>1121</v>
      </c>
      <c r="BE17" s="17">
        <f>(A1L226C25 + A1L226C26)</f>
        <v>32.6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86117</v>
      </c>
      <c r="F18" s="16" t="s">
        <v>174</v>
      </c>
      <c r="G18" s="15">
        <v>3382</v>
      </c>
      <c r="H18" s="16" t="s">
        <v>1122</v>
      </c>
      <c r="I18" s="17">
        <f>(A1L227C1 + A1L227C2)</f>
        <v>89499</v>
      </c>
      <c r="J18" s="16" t="s">
        <v>175</v>
      </c>
      <c r="K18" s="15">
        <v>98006</v>
      </c>
      <c r="L18" s="16" t="s">
        <v>175</v>
      </c>
      <c r="M18" s="15">
        <v>3752</v>
      </c>
      <c r="N18" s="16" t="s">
        <v>1123</v>
      </c>
      <c r="O18" s="17">
        <f>(A1L227C4 + A1L227C5)</f>
        <v>101758</v>
      </c>
      <c r="P18" s="16" t="s">
        <v>176</v>
      </c>
      <c r="Q18" s="15">
        <v>117138</v>
      </c>
      <c r="R18" s="16" t="s">
        <v>176</v>
      </c>
      <c r="S18" s="15">
        <v>6108</v>
      </c>
      <c r="T18" s="16" t="s">
        <v>1124</v>
      </c>
      <c r="U18" s="17">
        <f>(A1L227C7 + A1L227C8)</f>
        <v>123246</v>
      </c>
      <c r="V18" s="16" t="s">
        <v>177</v>
      </c>
      <c r="W18" s="15">
        <v>51293</v>
      </c>
      <c r="X18" s="16" t="s">
        <v>177</v>
      </c>
      <c r="Y18" s="15">
        <v>1793</v>
      </c>
      <c r="Z18" s="16" t="s">
        <v>1125</v>
      </c>
      <c r="AA18" s="17">
        <f>(A1L227C10 + A1L227C11)</f>
        <v>53086</v>
      </c>
      <c r="AB18" s="16" t="s">
        <v>178</v>
      </c>
      <c r="AC18" s="15">
        <v>47352</v>
      </c>
      <c r="AD18" s="16" t="s">
        <v>178</v>
      </c>
      <c r="AE18" s="15">
        <v>1605</v>
      </c>
      <c r="AF18" s="16" t="s">
        <v>1126</v>
      </c>
      <c r="AG18" s="17">
        <f>(A1L227C13 + A1L227C14)</f>
        <v>48957</v>
      </c>
      <c r="AH18" s="16" t="s">
        <v>1127</v>
      </c>
      <c r="AI18" s="17">
        <f>IF(RUN_YEARS &gt; 1,(A1L227C1 + A1L227C4) / 2, 0)</f>
        <v>92061.5</v>
      </c>
      <c r="AJ18" s="16" t="s">
        <v>1128</v>
      </c>
      <c r="AK18" s="17">
        <f>IF(RUN_YEARS &gt; 1,(A1L227C2 + A1L227C5) / 2, 0)</f>
        <v>3567</v>
      </c>
      <c r="AL18" s="16" t="s">
        <v>1129</v>
      </c>
      <c r="AM18" s="17">
        <f>(A1L227C16 + A1L227C17)</f>
        <v>95628.5</v>
      </c>
      <c r="AN18" s="16" t="s">
        <v>1130</v>
      </c>
      <c r="AO18" s="17">
        <f>IF(RUN_YEARS &gt; 2,(A1L227C1 + A1L227C4 + A1L227C7) / 3, 0)</f>
        <v>100420.33333333333</v>
      </c>
      <c r="AP18" s="16" t="s">
        <v>1131</v>
      </c>
      <c r="AQ18" s="17">
        <f>IF(RUN_YEARS &gt; 2,(A1L227C2 + A1L227C5 + A1L227C8) / 3, 0)</f>
        <v>4414</v>
      </c>
      <c r="AR18" s="16" t="s">
        <v>1132</v>
      </c>
      <c r="AS18" s="17">
        <f>(A1L227C19 + A1L227C20)</f>
        <v>104834.33333333333</v>
      </c>
      <c r="AT18" s="16" t="s">
        <v>1133</v>
      </c>
      <c r="AU18" s="17">
        <f>IF(RUN_YEARS &gt; 3,(A1L227C1 + A1L227C4 + A1L227C7 + A1L227C10) / 4, 0)</f>
        <v>88138.5</v>
      </c>
      <c r="AV18" s="16" t="s">
        <v>1134</v>
      </c>
      <c r="AW18" s="17">
        <f>IF(RUN_YEARS &gt; 3,(A1L227C2 + A1L227C5 + A1L227C8 + A1L227C11) / 4, 0)</f>
        <v>3758.75</v>
      </c>
      <c r="AX18" s="16" t="s">
        <v>1135</v>
      </c>
      <c r="AY18" s="17">
        <f>(A1L227C22 + A1L227C23)</f>
        <v>91897.25</v>
      </c>
      <c r="AZ18" s="16" t="s">
        <v>1136</v>
      </c>
      <c r="BA18" s="17">
        <f>IF(RUN_YEARS &gt; 4,(A1L227C1 + A1L227C4 + A1L227C7 + A1L227C10 + A1L227C13) / 5, 0)</f>
        <v>79981.2</v>
      </c>
      <c r="BB18" s="16" t="s">
        <v>1137</v>
      </c>
      <c r="BC18" s="17">
        <f>IF(RUN_YEARS &gt; 4,(A1L227C2 + A1L227C5 + A1L227C8 + A1L227C11 + A1L227C14) / 5, 0)</f>
        <v>3328</v>
      </c>
      <c r="BD18" s="16" t="s">
        <v>1138</v>
      </c>
      <c r="BE18" s="17">
        <f>(A1L227C25 + A1L227C26)</f>
        <v>83309.2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56743</v>
      </c>
      <c r="F19" s="16" t="s">
        <v>174</v>
      </c>
      <c r="G19" s="15">
        <v>28126</v>
      </c>
      <c r="H19" s="16" t="s">
        <v>1139</v>
      </c>
      <c r="I19" s="17">
        <f>(A1L228C1 + A1L228C2)</f>
        <v>84869</v>
      </c>
      <c r="J19" s="16" t="s">
        <v>175</v>
      </c>
      <c r="K19" s="15">
        <v>49522</v>
      </c>
      <c r="L19" s="16" t="s">
        <v>175</v>
      </c>
      <c r="M19" s="15">
        <v>23003</v>
      </c>
      <c r="N19" s="16" t="s">
        <v>1140</v>
      </c>
      <c r="O19" s="17">
        <f>(A1L228C4 + A1L228C5)</f>
        <v>72525</v>
      </c>
      <c r="P19" s="16" t="s">
        <v>176</v>
      </c>
      <c r="Q19" s="15">
        <v>50619</v>
      </c>
      <c r="R19" s="16" t="s">
        <v>176</v>
      </c>
      <c r="S19" s="15">
        <v>19016</v>
      </c>
      <c r="T19" s="16" t="s">
        <v>1141</v>
      </c>
      <c r="U19" s="17">
        <f>(A1L228C7 + A1L228C8)</f>
        <v>69635</v>
      </c>
      <c r="V19" s="16" t="s">
        <v>177</v>
      </c>
      <c r="W19" s="15">
        <v>53886</v>
      </c>
      <c r="X19" s="16" t="s">
        <v>177</v>
      </c>
      <c r="Y19" s="15">
        <v>26214</v>
      </c>
      <c r="Z19" s="16" t="s">
        <v>1142</v>
      </c>
      <c r="AA19" s="17">
        <f>(A1L228C10 + A1L228C11)</f>
        <v>80100</v>
      </c>
      <c r="AB19" s="16" t="s">
        <v>178</v>
      </c>
      <c r="AC19" s="15">
        <v>52363</v>
      </c>
      <c r="AD19" s="16" t="s">
        <v>178</v>
      </c>
      <c r="AE19" s="15">
        <v>28319</v>
      </c>
      <c r="AF19" s="16" t="s">
        <v>1143</v>
      </c>
      <c r="AG19" s="17">
        <f>(A1L228C13 + A1L228C14)</f>
        <v>80682</v>
      </c>
      <c r="AH19" s="16" t="s">
        <v>1144</v>
      </c>
      <c r="AI19" s="17">
        <f>IF(RUN_YEARS &gt; 1,(A1L228C1 + A1L228C4) / 2, 0)</f>
        <v>53132.5</v>
      </c>
      <c r="AJ19" s="16" t="s">
        <v>1145</v>
      </c>
      <c r="AK19" s="17">
        <f>IF(RUN_YEARS &gt; 1,(A1L228C2 + A1L228C5) / 2, 0)</f>
        <v>25564.5</v>
      </c>
      <c r="AL19" s="16" t="s">
        <v>1146</v>
      </c>
      <c r="AM19" s="17">
        <f>(A1L228C16 + A1L228C17)</f>
        <v>78697</v>
      </c>
      <c r="AN19" s="16" t="s">
        <v>1147</v>
      </c>
      <c r="AO19" s="17">
        <f>IF(RUN_YEARS &gt; 2,(A1L228C1 + A1L228C4 + A1L228C7) / 3, 0)</f>
        <v>52294.666666666664</v>
      </c>
      <c r="AP19" s="16" t="s">
        <v>1148</v>
      </c>
      <c r="AQ19" s="17">
        <f>IF(RUN_YEARS &gt; 2,(A1L228C2 + A1L228C5 + A1L228C8) / 3, 0)</f>
        <v>23381.666666666668</v>
      </c>
      <c r="AR19" s="16" t="s">
        <v>1149</v>
      </c>
      <c r="AS19" s="17">
        <f>(A1L228C19 + A1L228C20)</f>
        <v>75676.333333333328</v>
      </c>
      <c r="AT19" s="16" t="s">
        <v>1150</v>
      </c>
      <c r="AU19" s="17">
        <f>IF(RUN_YEARS &gt; 3,(A1L228C1 + A1L228C4 + A1L228C7 + A1L228C10) / 4, 0)</f>
        <v>52692.5</v>
      </c>
      <c r="AV19" s="16" t="s">
        <v>1151</v>
      </c>
      <c r="AW19" s="17">
        <f>IF(RUN_YEARS &gt; 3,(A1L228C2 + A1L228C5 + A1L228C8 + A1L228C11) / 4, 0)</f>
        <v>24089.75</v>
      </c>
      <c r="AX19" s="16" t="s">
        <v>1152</v>
      </c>
      <c r="AY19" s="17">
        <f>(A1L228C22 + A1L228C23)</f>
        <v>76782.25</v>
      </c>
      <c r="AZ19" s="16" t="s">
        <v>1153</v>
      </c>
      <c r="BA19" s="17">
        <f>IF(RUN_YEARS &gt; 4,(A1L228C1 + A1L228C4 + A1L228C7 + A1L228C10 + A1L228C13) / 5, 0)</f>
        <v>52626.6</v>
      </c>
      <c r="BB19" s="16" t="s">
        <v>1154</v>
      </c>
      <c r="BC19" s="17">
        <f>IF(RUN_YEARS &gt; 4,(A1L228C2 + A1L228C5 + A1L228C8 + A1L228C11 + A1L228C14) / 5, 0)</f>
        <v>24935.599999999999</v>
      </c>
      <c r="BD19" s="16" t="s">
        <v>1155</v>
      </c>
      <c r="BE19" s="17">
        <f>(A1L228C25 + A1L228C26)</f>
        <v>77562.2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91</v>
      </c>
      <c r="F20" s="16" t="s">
        <v>174</v>
      </c>
      <c r="G20" s="15">
        <v>195</v>
      </c>
      <c r="H20" s="16" t="s">
        <v>1156</v>
      </c>
      <c r="I20" s="17">
        <f>(A1L229C1 + A1L229C2)</f>
        <v>286</v>
      </c>
      <c r="J20" s="16" t="s">
        <v>175</v>
      </c>
      <c r="K20" s="15">
        <v>227</v>
      </c>
      <c r="L20" s="16" t="s">
        <v>175</v>
      </c>
      <c r="M20" s="15">
        <v>442</v>
      </c>
      <c r="N20" s="16" t="s">
        <v>1157</v>
      </c>
      <c r="O20" s="17">
        <f>(A1L229C4 + A1L229C5)</f>
        <v>669</v>
      </c>
      <c r="P20" s="16" t="s">
        <v>176</v>
      </c>
      <c r="Q20" s="15">
        <v>48</v>
      </c>
      <c r="R20" s="16" t="s">
        <v>176</v>
      </c>
      <c r="S20" s="15">
        <v>59</v>
      </c>
      <c r="T20" s="16" t="s">
        <v>1158</v>
      </c>
      <c r="U20" s="17">
        <f>(A1L229C7 + A1L229C8)</f>
        <v>107</v>
      </c>
      <c r="V20" s="16" t="s">
        <v>177</v>
      </c>
      <c r="W20" s="15">
        <v>96</v>
      </c>
      <c r="X20" s="16" t="s">
        <v>177</v>
      </c>
      <c r="Y20" s="15">
        <v>105</v>
      </c>
      <c r="Z20" s="16" t="s">
        <v>1159</v>
      </c>
      <c r="AA20" s="17">
        <f>(A1L229C10 + A1L229C11)</f>
        <v>201</v>
      </c>
      <c r="AB20" s="16" t="s">
        <v>178</v>
      </c>
      <c r="AC20" s="15">
        <v>234</v>
      </c>
      <c r="AD20" s="16" t="s">
        <v>178</v>
      </c>
      <c r="AE20" s="15">
        <v>253</v>
      </c>
      <c r="AF20" s="16" t="s">
        <v>1160</v>
      </c>
      <c r="AG20" s="17">
        <f>(A1L229C13 + A1L229C14)</f>
        <v>487</v>
      </c>
      <c r="AH20" s="16" t="s">
        <v>1161</v>
      </c>
      <c r="AI20" s="17">
        <f>IF(RUN_YEARS &gt; 1,(A1L229C1 + A1L229C4) / 2, 0)</f>
        <v>159</v>
      </c>
      <c r="AJ20" s="16" t="s">
        <v>1162</v>
      </c>
      <c r="AK20" s="17">
        <f>IF(RUN_YEARS &gt; 1,(A1L229C2 + A1L229C5) / 2, 0)</f>
        <v>318.5</v>
      </c>
      <c r="AL20" s="16" t="s">
        <v>1163</v>
      </c>
      <c r="AM20" s="17">
        <f>(A1L229C16 + A1L229C17)</f>
        <v>477.5</v>
      </c>
      <c r="AN20" s="16" t="s">
        <v>1164</v>
      </c>
      <c r="AO20" s="17">
        <f>IF(RUN_YEARS &gt; 2,(A1L229C1 + A1L229C4 + A1L229C7) / 3, 0)</f>
        <v>122</v>
      </c>
      <c r="AP20" s="16" t="s">
        <v>1165</v>
      </c>
      <c r="AQ20" s="17">
        <f>IF(RUN_YEARS &gt; 2,(A1L229C2 + A1L229C5 + A1L229C8) / 3, 0)</f>
        <v>232</v>
      </c>
      <c r="AR20" s="16" t="s">
        <v>1166</v>
      </c>
      <c r="AS20" s="17">
        <f>(A1L229C19 + A1L229C20)</f>
        <v>354</v>
      </c>
      <c r="AT20" s="16" t="s">
        <v>1167</v>
      </c>
      <c r="AU20" s="17">
        <f>IF(RUN_YEARS &gt; 3,(A1L229C1 + A1L229C4 + A1L229C7 + A1L229C10) / 4, 0)</f>
        <v>115.5</v>
      </c>
      <c r="AV20" s="16" t="s">
        <v>1168</v>
      </c>
      <c r="AW20" s="17">
        <f>IF(RUN_YEARS &gt; 3,(A1L229C2 + A1L229C5 + A1L229C8 + A1L229C11) / 4, 0)</f>
        <v>200.25</v>
      </c>
      <c r="AX20" s="16" t="s">
        <v>1169</v>
      </c>
      <c r="AY20" s="17">
        <f>(A1L229C22 + A1L229C23)</f>
        <v>315.75</v>
      </c>
      <c r="AZ20" s="16" t="s">
        <v>1170</v>
      </c>
      <c r="BA20" s="17">
        <f>IF(RUN_YEARS &gt; 4,(A1L229C1 + A1L229C4 + A1L229C7 + A1L229C10 + A1L229C13) / 5, 0)</f>
        <v>139.19999999999999</v>
      </c>
      <c r="BB20" s="16" t="s">
        <v>1171</v>
      </c>
      <c r="BC20" s="17">
        <f>IF(RUN_YEARS &gt; 4,(A1L229C2 + A1L229C5 + A1L229C8 + A1L229C11 + A1L229C14) / 5, 0)</f>
        <v>210.8</v>
      </c>
      <c r="BD20" s="16" t="s">
        <v>1172</v>
      </c>
      <c r="BE20" s="17">
        <f>(A1L229C25 + A1L229C26)</f>
        <v>350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6580</v>
      </c>
      <c r="F21" s="16" t="s">
        <v>174</v>
      </c>
      <c r="G21" s="15">
        <v>5957</v>
      </c>
      <c r="H21" s="16" t="s">
        <v>1173</v>
      </c>
      <c r="I21" s="17">
        <f>(A1L230C1 + A1L230C2)</f>
        <v>12537</v>
      </c>
      <c r="J21" s="16" t="s">
        <v>175</v>
      </c>
      <c r="K21" s="15">
        <v>6240</v>
      </c>
      <c r="L21" s="16" t="s">
        <v>175</v>
      </c>
      <c r="M21" s="15">
        <v>5511</v>
      </c>
      <c r="N21" s="16" t="s">
        <v>1174</v>
      </c>
      <c r="O21" s="17">
        <f>(A1L230C4 + A1L230C5)</f>
        <v>11751</v>
      </c>
      <c r="P21" s="16" t="s">
        <v>176</v>
      </c>
      <c r="Q21" s="15">
        <v>5297</v>
      </c>
      <c r="R21" s="16" t="s">
        <v>176</v>
      </c>
      <c r="S21" s="15">
        <v>5374</v>
      </c>
      <c r="T21" s="16" t="s">
        <v>1175</v>
      </c>
      <c r="U21" s="17">
        <f>(A1L230C7 + A1L230C8)</f>
        <v>10671</v>
      </c>
      <c r="V21" s="16" t="s">
        <v>177</v>
      </c>
      <c r="W21" s="15">
        <v>5619</v>
      </c>
      <c r="X21" s="16" t="s">
        <v>177</v>
      </c>
      <c r="Y21" s="15">
        <v>5649</v>
      </c>
      <c r="Z21" s="16" t="s">
        <v>1176</v>
      </c>
      <c r="AA21" s="17">
        <f>(A1L230C10 + A1L230C11)</f>
        <v>11268</v>
      </c>
      <c r="AB21" s="16" t="s">
        <v>178</v>
      </c>
      <c r="AC21" s="15">
        <v>6699</v>
      </c>
      <c r="AD21" s="16" t="s">
        <v>178</v>
      </c>
      <c r="AE21" s="15">
        <v>6392</v>
      </c>
      <c r="AF21" s="16" t="s">
        <v>1177</v>
      </c>
      <c r="AG21" s="17">
        <f>(A1L230C13 + A1L230C14)</f>
        <v>13091</v>
      </c>
      <c r="AH21" s="16" t="s">
        <v>1178</v>
      </c>
      <c r="AI21" s="17">
        <f>IF(RUN_YEARS &gt; 1,(A1L230C1 + A1L230C4) / 2, 0)</f>
        <v>6410</v>
      </c>
      <c r="AJ21" s="16" t="s">
        <v>1179</v>
      </c>
      <c r="AK21" s="17">
        <f>IF(RUN_YEARS &gt; 1,(A1L230C2 + A1L230C5) / 2, 0)</f>
        <v>5734</v>
      </c>
      <c r="AL21" s="16" t="s">
        <v>1180</v>
      </c>
      <c r="AM21" s="17">
        <f>(A1L230C16 + A1L230C17)</f>
        <v>12144</v>
      </c>
      <c r="AN21" s="16" t="s">
        <v>1181</v>
      </c>
      <c r="AO21" s="17">
        <f>IF(RUN_YEARS &gt; 2,(A1L230C1 + A1L230C4 + A1L230C7) / 3, 0)</f>
        <v>6039</v>
      </c>
      <c r="AP21" s="16" t="s">
        <v>1182</v>
      </c>
      <c r="AQ21" s="17">
        <f>IF(RUN_YEARS &gt; 2,(A1L230C2 + A1L230C5 + A1L230C8) / 3, 0)</f>
        <v>5614</v>
      </c>
      <c r="AR21" s="16" t="s">
        <v>1183</v>
      </c>
      <c r="AS21" s="17">
        <f>(A1L230C19 + A1L230C20)</f>
        <v>11653</v>
      </c>
      <c r="AT21" s="16" t="s">
        <v>1184</v>
      </c>
      <c r="AU21" s="17">
        <f>IF(RUN_YEARS &gt; 3,(A1L230C1 + A1L230C4 + A1L230C7 + A1L230C10) / 4, 0)</f>
        <v>5934</v>
      </c>
      <c r="AV21" s="16" t="s">
        <v>1185</v>
      </c>
      <c r="AW21" s="17">
        <f>IF(RUN_YEARS &gt; 3,(A1L230C2 + A1L230C5 + A1L230C8 + A1L230C11) / 4, 0)</f>
        <v>5622.75</v>
      </c>
      <c r="AX21" s="16" t="s">
        <v>1186</v>
      </c>
      <c r="AY21" s="17">
        <f>(A1L230C22 + A1L230C23)</f>
        <v>11556.75</v>
      </c>
      <c r="AZ21" s="16" t="s">
        <v>1187</v>
      </c>
      <c r="BA21" s="17">
        <f>IF(RUN_YEARS &gt; 4,(A1L230C1 + A1L230C4 + A1L230C7 + A1L230C10 + A1L230C13) / 5, 0)</f>
        <v>6087</v>
      </c>
      <c r="BB21" s="16" t="s">
        <v>1188</v>
      </c>
      <c r="BC21" s="17">
        <f>IF(RUN_YEARS &gt; 4,(A1L230C2 + A1L230C5 + A1L230C8 + A1L230C11 + A1L230C14) / 5, 0)</f>
        <v>5776.6</v>
      </c>
      <c r="BD21" s="16" t="s">
        <v>1189</v>
      </c>
      <c r="BE21" s="17">
        <f>(A1L230C25 + A1L230C26)</f>
        <v>11863.6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42633</v>
      </c>
      <c r="F22" s="16" t="s">
        <v>174</v>
      </c>
      <c r="G22" s="15">
        <v>43865</v>
      </c>
      <c r="H22" s="16" t="s">
        <v>1190</v>
      </c>
      <c r="I22" s="17">
        <f>(A1L231C1 + A1L231C2)</f>
        <v>86498</v>
      </c>
      <c r="J22" s="16" t="s">
        <v>175</v>
      </c>
      <c r="K22" s="15">
        <v>43841</v>
      </c>
      <c r="L22" s="16" t="s">
        <v>175</v>
      </c>
      <c r="M22" s="15">
        <v>45939</v>
      </c>
      <c r="N22" s="16" t="s">
        <v>1191</v>
      </c>
      <c r="O22" s="17">
        <f>(A1L231C4 + A1L231C5)</f>
        <v>89780</v>
      </c>
      <c r="P22" s="16" t="s">
        <v>176</v>
      </c>
      <c r="Q22" s="15">
        <v>42923</v>
      </c>
      <c r="R22" s="16" t="s">
        <v>176</v>
      </c>
      <c r="S22" s="15">
        <v>45007</v>
      </c>
      <c r="T22" s="16" t="s">
        <v>1192</v>
      </c>
      <c r="U22" s="17">
        <f>(A1L231C7 + A1L231C8)</f>
        <v>87930</v>
      </c>
      <c r="V22" s="16" t="s">
        <v>177</v>
      </c>
      <c r="W22" s="15">
        <v>43626</v>
      </c>
      <c r="X22" s="16" t="s">
        <v>177</v>
      </c>
      <c r="Y22" s="15">
        <v>45210</v>
      </c>
      <c r="Z22" s="16" t="s">
        <v>1193</v>
      </c>
      <c r="AA22" s="17">
        <f>(A1L231C10 + A1L231C11)</f>
        <v>88836</v>
      </c>
      <c r="AB22" s="16" t="s">
        <v>178</v>
      </c>
      <c r="AC22" s="15">
        <v>43546</v>
      </c>
      <c r="AD22" s="16" t="s">
        <v>178</v>
      </c>
      <c r="AE22" s="15">
        <v>45449</v>
      </c>
      <c r="AF22" s="16" t="s">
        <v>1194</v>
      </c>
      <c r="AG22" s="17">
        <f>(A1L231C13 + A1L231C14)</f>
        <v>88995</v>
      </c>
      <c r="AH22" s="16" t="s">
        <v>1195</v>
      </c>
      <c r="AI22" s="17">
        <f>IF(RUN_YEARS &gt; 1,(A1L231C1 + A1L231C4) / 2, 0)</f>
        <v>43237</v>
      </c>
      <c r="AJ22" s="16" t="s">
        <v>1196</v>
      </c>
      <c r="AK22" s="17">
        <f>IF(RUN_YEARS &gt; 1,(A1L231C2 + A1L231C5) / 2, 0)</f>
        <v>44902</v>
      </c>
      <c r="AL22" s="16" t="s">
        <v>1197</v>
      </c>
      <c r="AM22" s="17">
        <f>(A1L231C16 + A1L231C17)</f>
        <v>88139</v>
      </c>
      <c r="AN22" s="16" t="s">
        <v>1198</v>
      </c>
      <c r="AO22" s="17">
        <f>IF(RUN_YEARS &gt; 2,(A1L231C1 + A1L231C4 + A1L231C7) / 3, 0)</f>
        <v>43132.333333333336</v>
      </c>
      <c r="AP22" s="16" t="s">
        <v>1199</v>
      </c>
      <c r="AQ22" s="17">
        <f>IF(RUN_YEARS &gt; 2,(A1L231C2 + A1L231C5 + A1L231C8) / 3, 0)</f>
        <v>44937</v>
      </c>
      <c r="AR22" s="16" t="s">
        <v>1200</v>
      </c>
      <c r="AS22" s="17">
        <f>(A1L231C19 + A1L231C20)</f>
        <v>88069.333333333343</v>
      </c>
      <c r="AT22" s="16" t="s">
        <v>1201</v>
      </c>
      <c r="AU22" s="17">
        <f>IF(RUN_YEARS &gt; 3,(A1L231C1 + A1L231C4 + A1L231C7 + A1L231C10) / 4, 0)</f>
        <v>43255.75</v>
      </c>
      <c r="AV22" s="16" t="s">
        <v>1202</v>
      </c>
      <c r="AW22" s="17">
        <f>IF(RUN_YEARS &gt; 3,(A1L231C2 + A1L231C5 + A1L231C8 + A1L231C11) / 4, 0)</f>
        <v>45005.25</v>
      </c>
      <c r="AX22" s="16" t="s">
        <v>1203</v>
      </c>
      <c r="AY22" s="17">
        <f>(A1L231C22 + A1L231C23)</f>
        <v>88261</v>
      </c>
      <c r="AZ22" s="16" t="s">
        <v>1204</v>
      </c>
      <c r="BA22" s="17">
        <f>IF(RUN_YEARS &gt; 4,(A1L231C1 + A1L231C4 + A1L231C7 + A1L231C10 + A1L231C13) / 5, 0)</f>
        <v>43313.8</v>
      </c>
      <c r="BB22" s="16" t="s">
        <v>1205</v>
      </c>
      <c r="BC22" s="17">
        <f>IF(RUN_YEARS &gt; 4,(A1L231C2 + A1L231C5 + A1L231C8 + A1L231C11 + A1L231C14) / 5, 0)</f>
        <v>45094</v>
      </c>
      <c r="BD22" s="16" t="s">
        <v>1206</v>
      </c>
      <c r="BE22" s="17">
        <f>(A1L231C25 + A1L231C26)</f>
        <v>88407.8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162398</v>
      </c>
      <c r="F23" s="16" t="s">
        <v>174</v>
      </c>
      <c r="G23" s="15">
        <v>178971</v>
      </c>
      <c r="H23" s="16" t="s">
        <v>1207</v>
      </c>
      <c r="I23" s="17">
        <f>(A1L232C1 + A1L232C2)</f>
        <v>341369</v>
      </c>
      <c r="J23" s="16" t="s">
        <v>175</v>
      </c>
      <c r="K23" s="15">
        <v>133668</v>
      </c>
      <c r="L23" s="16" t="s">
        <v>175</v>
      </c>
      <c r="M23" s="15">
        <v>143007</v>
      </c>
      <c r="N23" s="16" t="s">
        <v>1208</v>
      </c>
      <c r="O23" s="17">
        <f>(A1L232C4 + A1L232C5)</f>
        <v>276675</v>
      </c>
      <c r="P23" s="16" t="s">
        <v>176</v>
      </c>
      <c r="Q23" s="15">
        <v>135747</v>
      </c>
      <c r="R23" s="16" t="s">
        <v>176</v>
      </c>
      <c r="S23" s="15">
        <v>146749</v>
      </c>
      <c r="T23" s="16" t="s">
        <v>1209</v>
      </c>
      <c r="U23" s="17">
        <f>(A1L232C7 + A1L232C8)</f>
        <v>282496</v>
      </c>
      <c r="V23" s="16" t="s">
        <v>177</v>
      </c>
      <c r="W23" s="15">
        <v>129255</v>
      </c>
      <c r="X23" s="16" t="s">
        <v>177</v>
      </c>
      <c r="Y23" s="15">
        <v>136146</v>
      </c>
      <c r="Z23" s="16" t="s">
        <v>1210</v>
      </c>
      <c r="AA23" s="17">
        <f>(A1L232C10 + A1L232C11)</f>
        <v>265401</v>
      </c>
      <c r="AB23" s="16" t="s">
        <v>178</v>
      </c>
      <c r="AC23" s="15">
        <v>138508</v>
      </c>
      <c r="AD23" s="16" t="s">
        <v>178</v>
      </c>
      <c r="AE23" s="15">
        <v>147511</v>
      </c>
      <c r="AF23" s="16" t="s">
        <v>1211</v>
      </c>
      <c r="AG23" s="17">
        <f>(A1L232C13 + A1L232C14)</f>
        <v>286019</v>
      </c>
      <c r="AH23" s="16" t="s">
        <v>1212</v>
      </c>
      <c r="AI23" s="17">
        <f>IF(RUN_YEARS &gt; 1,(A1L232C1 + A1L232C4) / 2, 0)</f>
        <v>148033</v>
      </c>
      <c r="AJ23" s="16" t="s">
        <v>1213</v>
      </c>
      <c r="AK23" s="17">
        <f>IF(RUN_YEARS &gt; 1,(A1L232C2 + A1L232C5) / 2, 0)</f>
        <v>160989</v>
      </c>
      <c r="AL23" s="16" t="s">
        <v>1214</v>
      </c>
      <c r="AM23" s="17">
        <f>(A1L232C16 + A1L232C17)</f>
        <v>309022</v>
      </c>
      <c r="AN23" s="16" t="s">
        <v>1215</v>
      </c>
      <c r="AO23" s="17">
        <f>IF(RUN_YEARS &gt; 2,(A1L232C1 + A1L232C4 + A1L232C7) / 3, 0)</f>
        <v>143937.66666666666</v>
      </c>
      <c r="AP23" s="16" t="s">
        <v>1216</v>
      </c>
      <c r="AQ23" s="17">
        <f>IF(RUN_YEARS &gt; 2,(A1L232C2 + A1L232C5 + A1L232C8) / 3, 0)</f>
        <v>156242.33333333334</v>
      </c>
      <c r="AR23" s="16" t="s">
        <v>1217</v>
      </c>
      <c r="AS23" s="17">
        <f>(A1L232C19 + A1L232C20)</f>
        <v>300180</v>
      </c>
      <c r="AT23" s="16" t="s">
        <v>1218</v>
      </c>
      <c r="AU23" s="17">
        <f>IF(RUN_YEARS &gt; 3,(A1L232C1 + A1L232C4 + A1L232C7 + A1L232C10) / 4, 0)</f>
        <v>140267</v>
      </c>
      <c r="AV23" s="16" t="s">
        <v>1219</v>
      </c>
      <c r="AW23" s="17">
        <f>IF(RUN_YEARS &gt; 3,(A1L232C2 + A1L232C5 + A1L232C8 + A1L232C11) / 4, 0)</f>
        <v>151218.25</v>
      </c>
      <c r="AX23" s="16" t="s">
        <v>1220</v>
      </c>
      <c r="AY23" s="17">
        <f>(A1L232C22 + A1L232C23)</f>
        <v>291485.25</v>
      </c>
      <c r="AZ23" s="16" t="s">
        <v>1221</v>
      </c>
      <c r="BA23" s="17">
        <f>IF(RUN_YEARS &gt; 4,(A1L232C1 + A1L232C4 + A1L232C7 + A1L232C10 + A1L232C13) / 5, 0)</f>
        <v>139915.20000000001</v>
      </c>
      <c r="BB23" s="16" t="s">
        <v>1222</v>
      </c>
      <c r="BC23" s="17">
        <f>IF(RUN_YEARS &gt; 4,(A1L232C2 + A1L232C5 + A1L232C8 + A1L232C11 + A1L232C14) / 5, 0)</f>
        <v>150476.79999999999</v>
      </c>
      <c r="BD23" s="16" t="s">
        <v>1223</v>
      </c>
      <c r="BE23" s="17">
        <f>(A1L232C25 + A1L232C26)</f>
        <v>290392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3139</v>
      </c>
      <c r="F24" s="16" t="s">
        <v>174</v>
      </c>
      <c r="G24" s="15">
        <v>3167</v>
      </c>
      <c r="H24" s="16" t="s">
        <v>1224</v>
      </c>
      <c r="I24" s="17">
        <f>(A1L233C1 + A1L233C2)</f>
        <v>6306</v>
      </c>
      <c r="J24" s="16" t="s">
        <v>175</v>
      </c>
      <c r="K24" s="15">
        <v>2458</v>
      </c>
      <c r="L24" s="16" t="s">
        <v>175</v>
      </c>
      <c r="M24" s="15">
        <v>2752</v>
      </c>
      <c r="N24" s="16" t="s">
        <v>1225</v>
      </c>
      <c r="O24" s="17">
        <f>(A1L233C4 + A1L233C5)</f>
        <v>5210</v>
      </c>
      <c r="P24" s="16" t="s">
        <v>176</v>
      </c>
      <c r="Q24" s="15">
        <v>337</v>
      </c>
      <c r="R24" s="16" t="s">
        <v>176</v>
      </c>
      <c r="S24" s="15">
        <v>53</v>
      </c>
      <c r="T24" s="16" t="s">
        <v>1226</v>
      </c>
      <c r="U24" s="17">
        <f>(A1L233C7 + A1L233C8)</f>
        <v>390</v>
      </c>
      <c r="V24" s="16" t="s">
        <v>177</v>
      </c>
      <c r="W24" s="15">
        <v>108468</v>
      </c>
      <c r="X24" s="16" t="s">
        <v>177</v>
      </c>
      <c r="Y24" s="15">
        <v>46265</v>
      </c>
      <c r="Z24" s="16" t="s">
        <v>1227</v>
      </c>
      <c r="AA24" s="17">
        <f>(A1L233C10 + A1L233C11)</f>
        <v>154733</v>
      </c>
      <c r="AB24" s="16" t="s">
        <v>178</v>
      </c>
      <c r="AC24" s="15">
        <v>91401</v>
      </c>
      <c r="AD24" s="16" t="s">
        <v>178</v>
      </c>
      <c r="AE24" s="15">
        <v>29670</v>
      </c>
      <c r="AF24" s="16" t="s">
        <v>1228</v>
      </c>
      <c r="AG24" s="17">
        <f>(A1L233C13 + A1L233C14)</f>
        <v>121071</v>
      </c>
      <c r="AH24" s="16" t="s">
        <v>1229</v>
      </c>
      <c r="AI24" s="17">
        <f>IF(RUN_YEARS &gt; 1,(A1L233C1 + A1L233C4) / 2, 0)</f>
        <v>2798.5</v>
      </c>
      <c r="AJ24" s="16" t="s">
        <v>1230</v>
      </c>
      <c r="AK24" s="17">
        <f>IF(RUN_YEARS &gt; 1,(A1L233C2 + A1L233C5) / 2, 0)</f>
        <v>2959.5</v>
      </c>
      <c r="AL24" s="16" t="s">
        <v>1231</v>
      </c>
      <c r="AM24" s="17">
        <f>(A1L233C16 + A1L233C17)</f>
        <v>5758</v>
      </c>
      <c r="AN24" s="16" t="s">
        <v>1232</v>
      </c>
      <c r="AO24" s="17">
        <f>IF(RUN_YEARS &gt; 2,(A1L233C1 + A1L233C4 + A1L233C7) / 3, 0)</f>
        <v>1978</v>
      </c>
      <c r="AP24" s="16" t="s">
        <v>1233</v>
      </c>
      <c r="AQ24" s="17">
        <f>IF(RUN_YEARS &gt; 2,(A1L233C2 + A1L233C5 + A1L233C8) / 3, 0)</f>
        <v>1990.6666666666667</v>
      </c>
      <c r="AR24" s="16" t="s">
        <v>1234</v>
      </c>
      <c r="AS24" s="17">
        <f>(A1L233C19 + A1L233C20)</f>
        <v>3968.666666666667</v>
      </c>
      <c r="AT24" s="16" t="s">
        <v>1235</v>
      </c>
      <c r="AU24" s="17">
        <f>IF(RUN_YEARS &gt; 3,(A1L233C1 + A1L233C4 + A1L233C7 + A1L233C10) / 4, 0)</f>
        <v>28600.5</v>
      </c>
      <c r="AV24" s="16" t="s">
        <v>1236</v>
      </c>
      <c r="AW24" s="17">
        <f>IF(RUN_YEARS &gt; 3,(A1L233C2 + A1L233C5 + A1L233C8 + A1L233C11) / 4, 0)</f>
        <v>13059.25</v>
      </c>
      <c r="AX24" s="16" t="s">
        <v>1237</v>
      </c>
      <c r="AY24" s="17">
        <f>(A1L233C22 + A1L233C23)</f>
        <v>41659.75</v>
      </c>
      <c r="AZ24" s="16" t="s">
        <v>1238</v>
      </c>
      <c r="BA24" s="17">
        <f>IF(RUN_YEARS &gt; 4,(A1L233C1 + A1L233C4 + A1L233C7 + A1L233C10 + A1L233C13) / 5, 0)</f>
        <v>41160.6</v>
      </c>
      <c r="BB24" s="16" t="s">
        <v>1239</v>
      </c>
      <c r="BC24" s="17">
        <f>IF(RUN_YEARS &gt; 4,(A1L233C2 + A1L233C5 + A1L233C8 + A1L233C11 + A1L233C14) / 5, 0)</f>
        <v>16381.4</v>
      </c>
      <c r="BD24" s="16" t="s">
        <v>1240</v>
      </c>
      <c r="BE24" s="17">
        <f>(A1L233C25 + A1L233C26)</f>
        <v>57542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208170</v>
      </c>
      <c r="F25" s="16" t="s">
        <v>1242</v>
      </c>
      <c r="G25" s="17">
        <f>(A1L231C2 + A1L232C2 + A1L233C2)</f>
        <v>226003</v>
      </c>
      <c r="H25" s="16" t="s">
        <v>1243</v>
      </c>
      <c r="I25" s="17">
        <f>(_xlfn.SINGLE(A1L234C1) +_xlfn.SINGLE( A1L234C2))</f>
        <v>434173</v>
      </c>
      <c r="J25" s="16" t="s">
        <v>1244</v>
      </c>
      <c r="K25" s="17">
        <f>(A1L231C4 + A1L232C4 + A1L233C4)</f>
        <v>179967</v>
      </c>
      <c r="L25" s="16" t="s">
        <v>1245</v>
      </c>
      <c r="M25" s="17">
        <f>(A1L231C5 + A1L232C5 + A1L233C5)</f>
        <v>191698</v>
      </c>
      <c r="N25" s="16" t="s">
        <v>1246</v>
      </c>
      <c r="O25" s="17">
        <f>(_xlfn.SINGLE(A1L234C4) +_xlfn.SINGLE( A1L234C5))</f>
        <v>371665</v>
      </c>
      <c r="P25" s="16" t="s">
        <v>1247</v>
      </c>
      <c r="Q25" s="17">
        <f>(A1L231C7 + A1L232C7 + A1L233C7)</f>
        <v>179007</v>
      </c>
      <c r="R25" s="16" t="s">
        <v>1248</v>
      </c>
      <c r="S25" s="17">
        <f>(A1L231C8 + A1L232C8 + A1L233C8)</f>
        <v>191809</v>
      </c>
      <c r="T25" s="16" t="s">
        <v>1249</v>
      </c>
      <c r="U25" s="17">
        <f>(_xlfn.SINGLE(A1L234C7) +_xlfn.SINGLE( A1L234C8))</f>
        <v>370816</v>
      </c>
      <c r="V25" s="16" t="s">
        <v>1250</v>
      </c>
      <c r="W25" s="17">
        <f>(A1L231C10 + A1L232C10 + A1L233C10)</f>
        <v>281349</v>
      </c>
      <c r="X25" s="16" t="s">
        <v>1251</v>
      </c>
      <c r="Y25" s="17">
        <f>(A1L231C11 + A1L232C11 + A1L233C11)</f>
        <v>227621</v>
      </c>
      <c r="Z25" s="16" t="s">
        <v>1252</v>
      </c>
      <c r="AA25" s="17">
        <f>(_xlfn.SINGLE(A1L234C10) +_xlfn.SINGLE( A1L234C11))</f>
        <v>508970</v>
      </c>
      <c r="AB25" s="16" t="s">
        <v>1253</v>
      </c>
      <c r="AC25" s="17">
        <f>(A1L231C13 + A1L232C13 + A1L233C13)</f>
        <v>273455</v>
      </c>
      <c r="AD25" s="16" t="s">
        <v>1254</v>
      </c>
      <c r="AE25" s="17">
        <f>(A1L231C14 + A1L232C14 + A1L233C14)</f>
        <v>222630</v>
      </c>
      <c r="AF25" s="16" t="s">
        <v>1255</v>
      </c>
      <c r="AG25" s="17">
        <f>(_xlfn.SINGLE(A1L234C13) +_xlfn.SINGLE( A1L234C14))</f>
        <v>496085</v>
      </c>
      <c r="AH25" s="16" t="s">
        <v>1256</v>
      </c>
      <c r="AI25" s="17">
        <f>IF(RUN_YEARS &gt; 1,(_xlfn.SINGLE(A1L234C1) +_xlfn.SINGLE( A1L234C4)) / 2, 0)</f>
        <v>194068.5</v>
      </c>
      <c r="AJ25" s="16" t="s">
        <v>1257</v>
      </c>
      <c r="AK25" s="17">
        <f>IF(RUN_YEARS &gt; 1,(_xlfn.SINGLE(A1L234C2) +_xlfn.SINGLE( A1L234C5)) / 2, 0)</f>
        <v>208850.5</v>
      </c>
      <c r="AL25" s="16" t="s">
        <v>1258</v>
      </c>
      <c r="AM25" s="17">
        <f>(A1L234C16 + A1L234C17)</f>
        <v>402919</v>
      </c>
      <c r="AN25" s="16" t="s">
        <v>1259</v>
      </c>
      <c r="AO25" s="17">
        <f>IF(RUN_YEARS &gt; 2,(_xlfn.SINGLE(A1L234C1) +_xlfn.SINGLE( A1L234C4) +_xlfn.SINGLE( A1L234C7)) / 3, 0)</f>
        <v>189048</v>
      </c>
      <c r="AP25" s="16" t="s">
        <v>1260</v>
      </c>
      <c r="AQ25" s="17">
        <f>IF(RUN_YEARS &gt; 2,(_xlfn.SINGLE(A1L234C2) +_xlfn.SINGLE( A1L234C5) +_xlfn.SINGLE( A1L234C8)) / 3, 0)</f>
        <v>203170</v>
      </c>
      <c r="AR25" s="16" t="s">
        <v>1261</v>
      </c>
      <c r="AS25" s="17">
        <f>(A1L234C19 + A1L234C20)</f>
        <v>392218</v>
      </c>
      <c r="AT25" s="16" t="s">
        <v>1262</v>
      </c>
      <c r="AU25" s="17">
        <f>IF(RUN_YEARS &gt; 3,(_xlfn.SINGLE(A1L234C1) +_xlfn.SINGLE( A1L234C4) +_xlfn.SINGLE( A1L234C7) +_xlfn.SINGLE( A1L234C10)) / 4, 0)</f>
        <v>212123.25</v>
      </c>
      <c r="AV25" s="16" t="s">
        <v>1263</v>
      </c>
      <c r="AW25" s="17">
        <f>IF(RUN_YEARS &gt; 3,(_xlfn.SINGLE(A1L234C2) +_xlfn.SINGLE( A1L234C5) +_xlfn.SINGLE( A1L234C8) +_xlfn.SINGLE( A1L234C11)) / 4, 0)</f>
        <v>209282.75</v>
      </c>
      <c r="AX25" s="16" t="s">
        <v>1264</v>
      </c>
      <c r="AY25" s="17">
        <f>(A1L234C22 + A1L234C23)</f>
        <v>421406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224389.6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211952.2</v>
      </c>
      <c r="BD25" s="16" t="s">
        <v>1267</v>
      </c>
      <c r="BE25" s="17">
        <f>(A1L234C25 + A1L234C26)</f>
        <v>436341.80000000005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639423</v>
      </c>
      <c r="F26" s="16" t="s">
        <v>174</v>
      </c>
      <c r="G26" s="15">
        <v>573187</v>
      </c>
      <c r="H26" s="16" t="s">
        <v>1268</v>
      </c>
      <c r="I26" s="17">
        <f>(A1L235C1 + A1L235C2)</f>
        <v>1212610</v>
      </c>
      <c r="J26" s="16" t="s">
        <v>175</v>
      </c>
      <c r="K26" s="15">
        <v>597674</v>
      </c>
      <c r="L26" s="16" t="s">
        <v>175</v>
      </c>
      <c r="M26" s="15">
        <v>507238</v>
      </c>
      <c r="N26" s="16" t="s">
        <v>1269</v>
      </c>
      <c r="O26" s="17">
        <f>(A1L235C4 + A1L235C5)</f>
        <v>1104912</v>
      </c>
      <c r="P26" s="16" t="s">
        <v>176</v>
      </c>
      <c r="Q26" s="15">
        <v>568129</v>
      </c>
      <c r="R26" s="16" t="s">
        <v>176</v>
      </c>
      <c r="S26" s="15">
        <v>445072</v>
      </c>
      <c r="T26" s="16" t="s">
        <v>1270</v>
      </c>
      <c r="U26" s="17">
        <f>(A1L235C7 + A1L235C8)</f>
        <v>1013201</v>
      </c>
      <c r="V26" s="16" t="s">
        <v>177</v>
      </c>
      <c r="W26" s="15">
        <v>639131</v>
      </c>
      <c r="X26" s="16" t="s">
        <v>177</v>
      </c>
      <c r="Y26" s="15">
        <v>521166</v>
      </c>
      <c r="Z26" s="16" t="s">
        <v>1271</v>
      </c>
      <c r="AA26" s="17">
        <f>(A1L235C10 + A1L235C11)</f>
        <v>1160297</v>
      </c>
      <c r="AB26" s="16" t="s">
        <v>178</v>
      </c>
      <c r="AC26" s="15">
        <v>658938</v>
      </c>
      <c r="AD26" s="16" t="s">
        <v>178</v>
      </c>
      <c r="AE26" s="15">
        <v>551913</v>
      </c>
      <c r="AF26" s="16" t="s">
        <v>1272</v>
      </c>
      <c r="AG26" s="17">
        <f>(A1L235C13 + A1L235C14)</f>
        <v>1210851</v>
      </c>
      <c r="AH26" s="16" t="s">
        <v>1273</v>
      </c>
      <c r="AI26" s="17">
        <f>IF(RUN_YEARS &gt; 1,(A1L235C1 + A1L235C4) / 2, 0)</f>
        <v>618548.5</v>
      </c>
      <c r="AJ26" s="16" t="s">
        <v>1274</v>
      </c>
      <c r="AK26" s="17">
        <f>IF(RUN_YEARS &gt; 1,(A1L235C2 + A1L235C5) / 2, 0)</f>
        <v>540212.5</v>
      </c>
      <c r="AL26" s="16" t="s">
        <v>1275</v>
      </c>
      <c r="AM26" s="17">
        <f>(A1L235C16 + A1L235C17)</f>
        <v>1158761</v>
      </c>
      <c r="AN26" s="16" t="s">
        <v>1276</v>
      </c>
      <c r="AO26" s="17">
        <f>IF(RUN_YEARS &gt; 2,(A1L235C1 + A1L235C4 + A1L235C7) / 3, 0)</f>
        <v>601742</v>
      </c>
      <c r="AP26" s="16" t="s">
        <v>1277</v>
      </c>
      <c r="AQ26" s="17">
        <f>IF(RUN_YEARS &gt; 2,(A1L235C2 + A1L235C5 + A1L235C8) / 3, 0)</f>
        <v>508499</v>
      </c>
      <c r="AR26" s="16" t="s">
        <v>1278</v>
      </c>
      <c r="AS26" s="17">
        <f>(A1L235C19 + A1L235C20)</f>
        <v>1110241</v>
      </c>
      <c r="AT26" s="16" t="s">
        <v>1279</v>
      </c>
      <c r="AU26" s="17">
        <f>IF(RUN_YEARS &gt; 3,(A1L235C1 + A1L235C4 + A1L235C7 + A1L235C10) / 4, 0)</f>
        <v>611089.25</v>
      </c>
      <c r="AV26" s="16" t="s">
        <v>1280</v>
      </c>
      <c r="AW26" s="17">
        <f>IF(RUN_YEARS &gt; 3,(A1L235C2 + A1L235C5 + A1L235C8 + A1L235C11) / 4, 0)</f>
        <v>511665.75</v>
      </c>
      <c r="AX26" s="16" t="s">
        <v>1281</v>
      </c>
      <c r="AY26" s="17">
        <f>(A1L235C22 + A1L235C23)</f>
        <v>1122755</v>
      </c>
      <c r="AZ26" s="16" t="s">
        <v>1282</v>
      </c>
      <c r="BA26" s="17">
        <f>IF(RUN_YEARS &gt; 4,(A1L235C1 + A1L235C4 + A1L235C7 + A1L235C10 + A1L235C13) / 5, 0)</f>
        <v>620659</v>
      </c>
      <c r="BB26" s="16" t="s">
        <v>1283</v>
      </c>
      <c r="BC26" s="17">
        <f>IF(RUN_YEARS &gt; 4,(A1L235C2 + A1L235C5 + A1L235C8 + A1L235C11 + A1L235C14) / 5, 0)</f>
        <v>519715.2</v>
      </c>
      <c r="BD26" s="16" t="s">
        <v>1284</v>
      </c>
      <c r="BE26" s="17">
        <f>(A1L235C25 + A1L235C26)</f>
        <v>1140374.2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D83D1-CB42-4C3C-8815-19DC28C94A3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6661</v>
      </c>
      <c r="F9" s="16" t="s">
        <v>1343</v>
      </c>
      <c r="G9" s="17">
        <f>(A1L202C2 + A1L218C2)</f>
        <v>5874</v>
      </c>
      <c r="H9" s="16" t="s">
        <v>1344</v>
      </c>
      <c r="I9" s="17">
        <f>(A1L237C1 + A1L237C2)</f>
        <v>12535</v>
      </c>
      <c r="J9" s="16" t="s">
        <v>1345</v>
      </c>
      <c r="K9" s="17">
        <f>(A1L202C4 + A1L218C4)</f>
        <v>6352</v>
      </c>
      <c r="L9" s="16" t="s">
        <v>1346</v>
      </c>
      <c r="M9" s="17">
        <f>(A1L202C5 + A1L218C5)</f>
        <v>5854</v>
      </c>
      <c r="N9" s="16" t="s">
        <v>1347</v>
      </c>
      <c r="O9" s="17">
        <f>(A1L237C4 + A1L237C5)</f>
        <v>12206</v>
      </c>
      <c r="P9" s="16" t="s">
        <v>1348</v>
      </c>
      <c r="Q9" s="17">
        <f>(A1L202C7 + A1L218C7)</f>
        <v>5785</v>
      </c>
      <c r="R9" s="16" t="s">
        <v>1349</v>
      </c>
      <c r="S9" s="17">
        <f>(A1L202C8 + A1L218C8)</f>
        <v>5272</v>
      </c>
      <c r="T9" s="16" t="s">
        <v>1350</v>
      </c>
      <c r="U9" s="17">
        <f>(A1L237C7 + A1L237C8)</f>
        <v>11057</v>
      </c>
      <c r="V9" s="16" t="s">
        <v>1351</v>
      </c>
      <c r="W9" s="17">
        <f>(A1L202C10 + A1L218C10)</f>
        <v>5135</v>
      </c>
      <c r="X9" s="16" t="s">
        <v>1352</v>
      </c>
      <c r="Y9" s="17">
        <f>(A1L202C11 + A1L218C11)</f>
        <v>4813</v>
      </c>
      <c r="Z9" s="16" t="s">
        <v>1353</v>
      </c>
      <c r="AA9" s="17">
        <f>(A1L237C10 + A1L237C11)</f>
        <v>9948</v>
      </c>
      <c r="AB9" s="16" t="s">
        <v>1354</v>
      </c>
      <c r="AC9" s="17">
        <f>(A1L202C13 + A1L218C13)</f>
        <v>4331</v>
      </c>
      <c r="AD9" s="16" t="s">
        <v>1355</v>
      </c>
      <c r="AE9" s="17">
        <f>(A1L202C14 + A1L218C14)</f>
        <v>4567</v>
      </c>
      <c r="AF9" s="16" t="s">
        <v>1356</v>
      </c>
      <c r="AG9" s="17">
        <f>(A1L237C13 + A1L237C14)</f>
        <v>8898</v>
      </c>
      <c r="AH9" s="16" t="s">
        <v>1357</v>
      </c>
      <c r="AI9" s="17">
        <f>IF(RUN_YEARS &gt; 1,(A1L237C1 + A1L237C4) / 2, 0)</f>
        <v>6506.5</v>
      </c>
      <c r="AJ9" s="16" t="s">
        <v>1358</v>
      </c>
      <c r="AK9" s="17">
        <f>IF(RUN_YEARS &gt; 1,(A1L237C2 + A1L237C5) / 2, 0)</f>
        <v>5864</v>
      </c>
      <c r="AL9" s="16" t="s">
        <v>1359</v>
      </c>
      <c r="AM9" s="17">
        <f>(A1L237C16 + A1L237C17)</f>
        <v>12370.5</v>
      </c>
      <c r="AN9" s="16" t="s">
        <v>1360</v>
      </c>
      <c r="AO9" s="17">
        <f>IF(RUN_YEARS &gt; 2,(A1L237C1 + A1L237C4 + A1L237C7) / 3, 0)</f>
        <v>6266</v>
      </c>
      <c r="AP9" s="16" t="s">
        <v>1361</v>
      </c>
      <c r="AQ9" s="17">
        <f>IF(RUN_YEARS &gt; 2,(A1L237C2 + A1L237C5 + A1L237C8) / 3, 0)</f>
        <v>5666.666666666667</v>
      </c>
      <c r="AR9" s="16" t="s">
        <v>1362</v>
      </c>
      <c r="AS9" s="17">
        <f>(A1L237C19 + A1L237C20)</f>
        <v>11932.666666666668</v>
      </c>
      <c r="AT9" s="16" t="s">
        <v>1363</v>
      </c>
      <c r="AU9" s="17">
        <f>IF(RUN_YEARS &gt; 3,(A1L237C1 + A1L237C4 + A1L237C7 + A1L237C10) / 4, 0)</f>
        <v>5983.25</v>
      </c>
      <c r="AV9" s="16" t="s">
        <v>1364</v>
      </c>
      <c r="AW9" s="17">
        <f>IF(RUN_YEARS &gt; 3,(A1L237C2 + A1L237C5 + A1L237C8 + A1L237C11) / 4, 0)</f>
        <v>5453.25</v>
      </c>
      <c r="AX9" s="16" t="s">
        <v>1365</v>
      </c>
      <c r="AY9" s="17">
        <f>(A1L237C22 + A1L237C23)</f>
        <v>11436.5</v>
      </c>
      <c r="AZ9" s="16" t="s">
        <v>1366</v>
      </c>
      <c r="BA9" s="17">
        <f>IF(RUN_YEARS &gt; 4,(A1L237C1 + A1L237C4 + A1L237C7 + A1L237C10 + A1L237C13) / 5, 0)</f>
        <v>5652.8</v>
      </c>
      <c r="BB9" s="16" t="s">
        <v>1367</v>
      </c>
      <c r="BC9" s="17">
        <f>IF(RUN_YEARS &gt; 4,(A1L237C2 + A1L237C5 + A1L237C8 + A1L237C11 + A1L237C14) / 5, 0)</f>
        <v>5276</v>
      </c>
      <c r="BD9" s="16" t="s">
        <v>1368</v>
      </c>
      <c r="BE9" s="17">
        <f>(A1L237C25 + A1L237C26)</f>
        <v>10928.8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48378</v>
      </c>
      <c r="F10" s="16" t="s">
        <v>1370</v>
      </c>
      <c r="G10" s="17">
        <f>(A1L203C2 + A1L219C2)</f>
        <v>40331</v>
      </c>
      <c r="H10" s="16" t="s">
        <v>1371</v>
      </c>
      <c r="I10" s="17">
        <f>(A1L238C1 + A1L238C2)</f>
        <v>88709</v>
      </c>
      <c r="J10" s="16" t="s">
        <v>1372</v>
      </c>
      <c r="K10" s="17">
        <f>(A1L203C4 + A1L219C4)</f>
        <v>48751</v>
      </c>
      <c r="L10" s="16" t="s">
        <v>1373</v>
      </c>
      <c r="M10" s="17">
        <f>(A1L203C5 + A1L219C5)</f>
        <v>40570</v>
      </c>
      <c r="N10" s="16" t="s">
        <v>1374</v>
      </c>
      <c r="O10" s="17">
        <f>(A1L238C4 + A1L238C5)</f>
        <v>89321</v>
      </c>
      <c r="P10" s="16" t="s">
        <v>1375</v>
      </c>
      <c r="Q10" s="17">
        <f>(A1L203C7 + A1L219C7)</f>
        <v>48076</v>
      </c>
      <c r="R10" s="16" t="s">
        <v>1376</v>
      </c>
      <c r="S10" s="17">
        <f>(A1L203C8 + A1L219C8)</f>
        <v>41999</v>
      </c>
      <c r="T10" s="16" t="s">
        <v>1377</v>
      </c>
      <c r="U10" s="17">
        <f>(A1L238C7 + A1L238C8)</f>
        <v>90075</v>
      </c>
      <c r="V10" s="16" t="s">
        <v>1378</v>
      </c>
      <c r="W10" s="17">
        <f>(A1L203C10 + A1L219C10)</f>
        <v>50809</v>
      </c>
      <c r="X10" s="16" t="s">
        <v>1379</v>
      </c>
      <c r="Y10" s="17">
        <f>(A1L203C11 + A1L219C11)</f>
        <v>44037</v>
      </c>
      <c r="Z10" s="16" t="s">
        <v>1380</v>
      </c>
      <c r="AA10" s="17">
        <f>(A1L238C10 + A1L238C11)</f>
        <v>94846</v>
      </c>
      <c r="AB10" s="16" t="s">
        <v>1381</v>
      </c>
      <c r="AC10" s="17">
        <f>(A1L203C13 + A1L219C13)</f>
        <v>53641</v>
      </c>
      <c r="AD10" s="16" t="s">
        <v>1382</v>
      </c>
      <c r="AE10" s="17">
        <f>(A1L203C14 + A1L219C14)</f>
        <v>48181</v>
      </c>
      <c r="AF10" s="16" t="s">
        <v>1383</v>
      </c>
      <c r="AG10" s="17">
        <f>(A1L238C13 + A1L238C14)</f>
        <v>101822</v>
      </c>
      <c r="AH10" s="16" t="s">
        <v>1384</v>
      </c>
      <c r="AI10" s="17">
        <f>IF(RUN_YEARS &gt; 1,(A1L238C1 + A1L238C4) / 2, 0)</f>
        <v>48564.5</v>
      </c>
      <c r="AJ10" s="16" t="s">
        <v>1385</v>
      </c>
      <c r="AK10" s="17">
        <f>IF(RUN_YEARS &gt; 1,(A1L238C2 + A1L238C5) / 2, 0)</f>
        <v>40450.5</v>
      </c>
      <c r="AL10" s="16" t="s">
        <v>1386</v>
      </c>
      <c r="AM10" s="17">
        <f>(A1L238C16 + A1L238C17)</f>
        <v>89015</v>
      </c>
      <c r="AN10" s="16" t="s">
        <v>1387</v>
      </c>
      <c r="AO10" s="17">
        <f>IF(RUN_YEARS &gt; 2,(A1L238C1 + A1L238C4 + A1L238C7) / 3, 0)</f>
        <v>48401.666666666664</v>
      </c>
      <c r="AP10" s="16" t="s">
        <v>1388</v>
      </c>
      <c r="AQ10" s="17">
        <f>IF(RUN_YEARS &gt; 2,(A1L238C2 + A1L238C5 + A1L238C8) / 3, 0)</f>
        <v>40966.666666666664</v>
      </c>
      <c r="AR10" s="16" t="s">
        <v>1389</v>
      </c>
      <c r="AS10" s="17">
        <f>(A1L238C19 + A1L238C20)</f>
        <v>89368.333333333328</v>
      </c>
      <c r="AT10" s="16" t="s">
        <v>1390</v>
      </c>
      <c r="AU10" s="17">
        <f>IF(RUN_YEARS &gt; 3,(A1L238C1 + A1L238C4 + A1L238C7 + A1L238C10) / 4, 0)</f>
        <v>49003.5</v>
      </c>
      <c r="AV10" s="16" t="s">
        <v>1391</v>
      </c>
      <c r="AW10" s="17">
        <f>IF(RUN_YEARS &gt; 3,(A1L238C2 + A1L238C5 + A1L238C8 + A1L238C11) / 4, 0)</f>
        <v>41734.25</v>
      </c>
      <c r="AX10" s="16" t="s">
        <v>1392</v>
      </c>
      <c r="AY10" s="17">
        <f>(A1L238C22 + A1L238C23)</f>
        <v>90737.75</v>
      </c>
      <c r="AZ10" s="16" t="s">
        <v>1393</v>
      </c>
      <c r="BA10" s="17">
        <f>IF(RUN_YEARS &gt; 4,(A1L238C1 + A1L238C4 + A1L238C7 + A1L238C10 + A1L238C13) / 5, 0)</f>
        <v>49931</v>
      </c>
      <c r="BB10" s="16" t="s">
        <v>1394</v>
      </c>
      <c r="BC10" s="17">
        <f>IF(RUN_YEARS &gt; 4,(A1L238C2 + A1L238C5 + A1L238C8 + A1L238C11 + A1L238C14) / 5, 0)</f>
        <v>43023.6</v>
      </c>
      <c r="BD10" s="16" t="s">
        <v>1395</v>
      </c>
      <c r="BE10" s="17">
        <f>(A1L238C25 + A1L238C26)</f>
        <v>92954.6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13150</v>
      </c>
      <c r="F11" s="16" t="s">
        <v>1397</v>
      </c>
      <c r="G11" s="17">
        <f>(A1L204C2 + A1L220C2)</f>
        <v>14361</v>
      </c>
      <c r="H11" s="16" t="s">
        <v>1398</v>
      </c>
      <c r="I11" s="17">
        <f>(A1L239C1 + A1L239C2)</f>
        <v>27511</v>
      </c>
      <c r="J11" s="16" t="s">
        <v>1399</v>
      </c>
      <c r="K11" s="17">
        <f>(A1L204C4 + A1L220C4)</f>
        <v>12921</v>
      </c>
      <c r="L11" s="16" t="s">
        <v>1400</v>
      </c>
      <c r="M11" s="17">
        <f>(A1L204C5 + A1L220C5)</f>
        <v>13307</v>
      </c>
      <c r="N11" s="16" t="s">
        <v>1401</v>
      </c>
      <c r="O11" s="17">
        <f>(A1L239C4 + A1L239C5)</f>
        <v>26228</v>
      </c>
      <c r="P11" s="16" t="s">
        <v>1402</v>
      </c>
      <c r="Q11" s="17">
        <f>(A1L204C7 + A1L220C7)</f>
        <v>12233</v>
      </c>
      <c r="R11" s="16" t="s">
        <v>1403</v>
      </c>
      <c r="S11" s="17">
        <f>(A1L204C8 + A1L220C8)</f>
        <v>13126</v>
      </c>
      <c r="T11" s="16" t="s">
        <v>1404</v>
      </c>
      <c r="U11" s="17">
        <f>(A1L239C7 + A1L239C8)</f>
        <v>25359</v>
      </c>
      <c r="V11" s="16" t="s">
        <v>1405</v>
      </c>
      <c r="W11" s="17">
        <f>(A1L204C10 + A1L220C10)</f>
        <v>14574</v>
      </c>
      <c r="X11" s="16" t="s">
        <v>1406</v>
      </c>
      <c r="Y11" s="17">
        <f>(A1L204C11 + A1L220C11)</f>
        <v>15132</v>
      </c>
      <c r="Z11" s="16" t="s">
        <v>1407</v>
      </c>
      <c r="AA11" s="17">
        <f>(A1L239C10 + A1L239C11)</f>
        <v>29706</v>
      </c>
      <c r="AB11" s="16" t="s">
        <v>1408</v>
      </c>
      <c r="AC11" s="17">
        <f>(A1L204C13 + A1L220C13)</f>
        <v>15566</v>
      </c>
      <c r="AD11" s="16" t="s">
        <v>1409</v>
      </c>
      <c r="AE11" s="17">
        <f>(A1L204C14 + A1L220C14)</f>
        <v>16523</v>
      </c>
      <c r="AF11" s="16" t="s">
        <v>1410</v>
      </c>
      <c r="AG11" s="17">
        <f>(A1L239C13 + A1L239C14)</f>
        <v>32089</v>
      </c>
      <c r="AH11" s="16" t="s">
        <v>1411</v>
      </c>
      <c r="AI11" s="17">
        <f>IF(RUN_YEARS &gt; 1,(A1L239C1 + A1L239C4) / 2, 0)</f>
        <v>13035.5</v>
      </c>
      <c r="AJ11" s="16" t="s">
        <v>1412</v>
      </c>
      <c r="AK11" s="17">
        <f>IF(RUN_YEARS &gt; 1,(A1L239C2 + A1L239C5) / 2, 0)</f>
        <v>13834</v>
      </c>
      <c r="AL11" s="16" t="s">
        <v>1413</v>
      </c>
      <c r="AM11" s="17">
        <f>(A1L239C16 + A1L239C17)</f>
        <v>26869.5</v>
      </c>
      <c r="AN11" s="16" t="s">
        <v>1414</v>
      </c>
      <c r="AO11" s="17">
        <f>IF(RUN_YEARS &gt; 2,(A1L239C1 + A1L239C4 + A1L239C7) / 3, 0)</f>
        <v>12768</v>
      </c>
      <c r="AP11" s="16" t="s">
        <v>1415</v>
      </c>
      <c r="AQ11" s="17">
        <f>IF(RUN_YEARS &gt; 2,(A1L239C2 + A1L239C5 + A1L239C8) / 3, 0)</f>
        <v>13598</v>
      </c>
      <c r="AR11" s="16" t="s">
        <v>1416</v>
      </c>
      <c r="AS11" s="17">
        <f>(A1L239C19 + A1L239C20)</f>
        <v>26366</v>
      </c>
      <c r="AT11" s="16" t="s">
        <v>1417</v>
      </c>
      <c r="AU11" s="17">
        <f>IF(RUN_YEARS &gt; 3,(A1L239C1 + A1L239C4 + A1L239C7 + A1L239C10) / 4, 0)</f>
        <v>13219.5</v>
      </c>
      <c r="AV11" s="16" t="s">
        <v>1418</v>
      </c>
      <c r="AW11" s="17">
        <f>IF(RUN_YEARS &gt; 3,(A1L239C2 + A1L239C5 + A1L239C8 + A1L239C11) / 4, 0)</f>
        <v>13981.5</v>
      </c>
      <c r="AX11" s="16" t="s">
        <v>1419</v>
      </c>
      <c r="AY11" s="17">
        <f>(A1L239C22 + A1L239C23)</f>
        <v>27201</v>
      </c>
      <c r="AZ11" s="16" t="s">
        <v>1420</v>
      </c>
      <c r="BA11" s="17">
        <f>IF(RUN_YEARS &gt; 4,(A1L239C1 + A1L239C4 + A1L239C7 + A1L239C10 + A1L239C13) / 5, 0)</f>
        <v>13688.8</v>
      </c>
      <c r="BB11" s="16" t="s">
        <v>1421</v>
      </c>
      <c r="BC11" s="17">
        <f>IF(RUN_YEARS &gt; 4,(A1L239C2 + A1L239C5 + A1L239C8 + A1L239C11 + A1L239C14) / 5, 0)</f>
        <v>14489.8</v>
      </c>
      <c r="BD11" s="16" t="s">
        <v>1422</v>
      </c>
      <c r="BE11" s="17">
        <f>(A1L239C25 + A1L239C26)</f>
        <v>28178.6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22585</v>
      </c>
      <c r="F12" s="16" t="s">
        <v>1424</v>
      </c>
      <c r="G12" s="17">
        <f>(A1L205C2 + A1L221C2)</f>
        <v>22928</v>
      </c>
      <c r="H12" s="16" t="s">
        <v>1425</v>
      </c>
      <c r="I12" s="17">
        <f>(A1L240C1 + A1L240C2)</f>
        <v>45513</v>
      </c>
      <c r="J12" s="16" t="s">
        <v>1426</v>
      </c>
      <c r="K12" s="17">
        <f>(A1L205C4 + A1L221C4)</f>
        <v>20933</v>
      </c>
      <c r="L12" s="16" t="s">
        <v>1427</v>
      </c>
      <c r="M12" s="17">
        <f>(A1L205C5 + A1L221C5)</f>
        <v>22487</v>
      </c>
      <c r="N12" s="16" t="s">
        <v>1428</v>
      </c>
      <c r="O12" s="17">
        <f>(A1L240C4 + A1L240C5)</f>
        <v>43420</v>
      </c>
      <c r="P12" s="16" t="s">
        <v>1429</v>
      </c>
      <c r="Q12" s="17">
        <f>(A1L205C7 + A1L221C7)</f>
        <v>17221</v>
      </c>
      <c r="R12" s="16" t="s">
        <v>1430</v>
      </c>
      <c r="S12" s="17">
        <f>(A1L205C8 + A1L221C8)</f>
        <v>18522</v>
      </c>
      <c r="T12" s="16" t="s">
        <v>1431</v>
      </c>
      <c r="U12" s="17">
        <f>(A1L240C7 + A1L240C8)</f>
        <v>35743</v>
      </c>
      <c r="V12" s="16" t="s">
        <v>1432</v>
      </c>
      <c r="W12" s="17">
        <f>(A1L205C10 + A1L221C10)</f>
        <v>19194</v>
      </c>
      <c r="X12" s="16" t="s">
        <v>1433</v>
      </c>
      <c r="Y12" s="17">
        <f>(A1L205C11 + A1L221C11)</f>
        <v>20853</v>
      </c>
      <c r="Z12" s="16" t="s">
        <v>1434</v>
      </c>
      <c r="AA12" s="17">
        <f>(A1L240C10 + A1L240C11)</f>
        <v>40047</v>
      </c>
      <c r="AB12" s="16" t="s">
        <v>1435</v>
      </c>
      <c r="AC12" s="17">
        <f>(A1L205C13 + A1L221C13)</f>
        <v>19882</v>
      </c>
      <c r="AD12" s="16" t="s">
        <v>1436</v>
      </c>
      <c r="AE12" s="17">
        <f>(A1L205C14 + A1L221C14)</f>
        <v>20408</v>
      </c>
      <c r="AF12" s="16" t="s">
        <v>1437</v>
      </c>
      <c r="AG12" s="17">
        <f>(A1L240C13 + A1L240C14)</f>
        <v>40290</v>
      </c>
      <c r="AH12" s="16" t="s">
        <v>1438</v>
      </c>
      <c r="AI12" s="17">
        <f>IF(RUN_YEARS &gt; 1,(A1L240C1 + A1L240C4) / 2, 0)</f>
        <v>21759</v>
      </c>
      <c r="AJ12" s="16" t="s">
        <v>1439</v>
      </c>
      <c r="AK12" s="17">
        <f>IF(RUN_YEARS &gt; 1,(A1L240C2 + A1L240C5) / 2, 0)</f>
        <v>22707.5</v>
      </c>
      <c r="AL12" s="16" t="s">
        <v>1440</v>
      </c>
      <c r="AM12" s="17">
        <f>(A1L240C16 + A1L240C17)</f>
        <v>44466.5</v>
      </c>
      <c r="AN12" s="16" t="s">
        <v>1441</v>
      </c>
      <c r="AO12" s="17">
        <f>IF(RUN_YEARS &gt; 2,(A1L240C1 + A1L240C4 + A1L240C7) / 3, 0)</f>
        <v>20246.333333333332</v>
      </c>
      <c r="AP12" s="16" t="s">
        <v>1442</v>
      </c>
      <c r="AQ12" s="17">
        <f>IF(RUN_YEARS &gt; 2,(A1L240C2 + A1L240C5 + A1L240C8) / 3, 0)</f>
        <v>21312.333333333332</v>
      </c>
      <c r="AR12" s="16" t="s">
        <v>1443</v>
      </c>
      <c r="AS12" s="17">
        <f>(A1L240C19 + A1L240C20)</f>
        <v>41558.666666666664</v>
      </c>
      <c r="AT12" s="16" t="s">
        <v>1444</v>
      </c>
      <c r="AU12" s="17">
        <f>IF(RUN_YEARS &gt; 3,(A1L240C1 + A1L240C4 + A1L240C7 + A1L240C10) / 4, 0)</f>
        <v>19983.25</v>
      </c>
      <c r="AV12" s="16" t="s">
        <v>1445</v>
      </c>
      <c r="AW12" s="17">
        <f>IF(RUN_YEARS &gt; 3,(A1L240C2 + A1L240C5 + A1L240C8 + A1L240C11) / 4, 0)</f>
        <v>21197.5</v>
      </c>
      <c r="AX12" s="16" t="s">
        <v>1446</v>
      </c>
      <c r="AY12" s="17">
        <f>(A1L240C22 + A1L240C23)</f>
        <v>41180.75</v>
      </c>
      <c r="AZ12" s="16" t="s">
        <v>1447</v>
      </c>
      <c r="BA12" s="17">
        <f>IF(RUN_YEARS &gt; 4,(A1L240C1 + A1L240C4 + A1L240C7 + A1L240C10 + A1L240C13) / 5, 0)</f>
        <v>19963</v>
      </c>
      <c r="BB12" s="16" t="s">
        <v>1448</v>
      </c>
      <c r="BC12" s="17">
        <f>IF(RUN_YEARS &gt; 4,(A1L240C2 + A1L240C5 + A1L240C8 + A1L240C11 + A1L240C14) / 5, 0)</f>
        <v>21039.599999999999</v>
      </c>
      <c r="BD12" s="16" t="s">
        <v>1449</v>
      </c>
      <c r="BE12" s="17">
        <f>(A1L240C25 + A1L240C26)</f>
        <v>41002.6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203231</v>
      </c>
      <c r="F13" s="16" t="s">
        <v>1451</v>
      </c>
      <c r="G13" s="17">
        <f>(A1L206C2 + A1L222C2)</f>
        <v>236708</v>
      </c>
      <c r="H13" s="16" t="s">
        <v>1452</v>
      </c>
      <c r="I13" s="17">
        <f>(A1L241C1 + A1L241C2)</f>
        <v>439939</v>
      </c>
      <c r="J13" s="16" t="s">
        <v>1453</v>
      </c>
      <c r="K13" s="17">
        <f>(A1L206C4 + A1L222C4)</f>
        <v>185607</v>
      </c>
      <c r="L13" s="16" t="s">
        <v>1454</v>
      </c>
      <c r="M13" s="17">
        <f>(A1L206C5 + A1L222C5)</f>
        <v>209683</v>
      </c>
      <c r="N13" s="16" t="s">
        <v>1455</v>
      </c>
      <c r="O13" s="17">
        <f>(A1L241C4 + A1L241C5)</f>
        <v>395290</v>
      </c>
      <c r="P13" s="16" t="s">
        <v>1456</v>
      </c>
      <c r="Q13" s="17">
        <f>(A1L206C7 + A1L222C7)</f>
        <v>171722</v>
      </c>
      <c r="R13" s="16" t="s">
        <v>1457</v>
      </c>
      <c r="S13" s="17">
        <f>(A1L206C8 + A1L222C8)</f>
        <v>180892</v>
      </c>
      <c r="T13" s="16" t="s">
        <v>1458</v>
      </c>
      <c r="U13" s="17">
        <f>(A1L241C7 + A1L241C8)</f>
        <v>352614</v>
      </c>
      <c r="V13" s="16" t="s">
        <v>1459</v>
      </c>
      <c r="W13" s="17">
        <f>(A1L206C10 + A1L222C10)</f>
        <v>191360</v>
      </c>
      <c r="X13" s="16" t="s">
        <v>1460</v>
      </c>
      <c r="Y13" s="17">
        <f>(A1L206C11 + A1L222C11)</f>
        <v>205178</v>
      </c>
      <c r="Z13" s="16" t="s">
        <v>1461</v>
      </c>
      <c r="AA13" s="17">
        <f>(A1L241C10 + A1L241C11)</f>
        <v>396538</v>
      </c>
      <c r="AB13" s="16" t="s">
        <v>1462</v>
      </c>
      <c r="AC13" s="17">
        <f>(A1L206C13 + A1L222C13)</f>
        <v>200844</v>
      </c>
      <c r="AD13" s="16" t="s">
        <v>1463</v>
      </c>
      <c r="AE13" s="17">
        <f>(A1L206C14 + A1L222C14)</f>
        <v>214753</v>
      </c>
      <c r="AF13" s="16" t="s">
        <v>1464</v>
      </c>
      <c r="AG13" s="17">
        <f>(A1L241C13 + A1L241C14)</f>
        <v>415597</v>
      </c>
      <c r="AH13" s="16" t="s">
        <v>1465</v>
      </c>
      <c r="AI13" s="17">
        <f>IF(RUN_YEARS &gt; 1,(A1L241C1 + A1L241C4) / 2, 0)</f>
        <v>194419</v>
      </c>
      <c r="AJ13" s="16" t="s">
        <v>1466</v>
      </c>
      <c r="AK13" s="17">
        <f>IF(RUN_YEARS &gt; 1,(A1L241C2 + A1L241C5) / 2, 0)</f>
        <v>223195.5</v>
      </c>
      <c r="AL13" s="16" t="s">
        <v>1467</v>
      </c>
      <c r="AM13" s="17">
        <f>(A1L241C16 + A1L241C17)</f>
        <v>417614.5</v>
      </c>
      <c r="AN13" s="16" t="s">
        <v>1468</v>
      </c>
      <c r="AO13" s="17">
        <f>IF(RUN_YEARS &gt; 2,(A1L241C1 + A1L241C4 + A1L241C7) / 3, 0)</f>
        <v>186853.33333333334</v>
      </c>
      <c r="AP13" s="16" t="s">
        <v>1469</v>
      </c>
      <c r="AQ13" s="17">
        <f>IF(RUN_YEARS &gt; 2,(A1L241C2 + A1L241C5 + A1L241C8) / 3, 0)</f>
        <v>209094.33333333334</v>
      </c>
      <c r="AR13" s="16" t="s">
        <v>1470</v>
      </c>
      <c r="AS13" s="17">
        <f>(A1L241C19 + A1L241C20)</f>
        <v>395947.66666666669</v>
      </c>
      <c r="AT13" s="16" t="s">
        <v>1471</v>
      </c>
      <c r="AU13" s="17">
        <f>IF(RUN_YEARS &gt; 3,(A1L241C1 + A1L241C4 + A1L241C7 + A1L241C10) / 4, 0)</f>
        <v>187980</v>
      </c>
      <c r="AV13" s="16" t="s">
        <v>1472</v>
      </c>
      <c r="AW13" s="17">
        <f>IF(RUN_YEARS &gt; 3,(A1L241C2 + A1L241C5 + A1L241C8 + A1L241C11) / 4, 0)</f>
        <v>208115.25</v>
      </c>
      <c r="AX13" s="16" t="s">
        <v>1473</v>
      </c>
      <c r="AY13" s="17">
        <f>(A1L241C22 + A1L241C23)</f>
        <v>396095.25</v>
      </c>
      <c r="AZ13" s="16" t="s">
        <v>1474</v>
      </c>
      <c r="BA13" s="17">
        <f>IF(RUN_YEARS &gt; 4,(A1L241C1 + A1L241C4 + A1L241C7 + A1L241C10 + A1L241C13) / 5, 0)</f>
        <v>190552.8</v>
      </c>
      <c r="BB13" s="16" t="s">
        <v>1475</v>
      </c>
      <c r="BC13" s="17">
        <f>IF(RUN_YEARS &gt; 4,(A1L241C2 + A1L241C5 + A1L241C8 + A1L241C11 + A1L241C14) / 5, 0)</f>
        <v>209442.8</v>
      </c>
      <c r="BD13" s="16" t="s">
        <v>1476</v>
      </c>
      <c r="BE13" s="17">
        <f>(A1L241C25 + A1L241C26)</f>
        <v>399995.6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21980</v>
      </c>
      <c r="F14" s="16" t="s">
        <v>1478</v>
      </c>
      <c r="G14" s="17">
        <f>(A1L207C2 + A1L223C2)</f>
        <v>21521</v>
      </c>
      <c r="H14" s="16" t="s">
        <v>1479</v>
      </c>
      <c r="I14" s="17">
        <f>(A1L242C1 + A1L242C2)</f>
        <v>43501</v>
      </c>
      <c r="J14" s="16" t="s">
        <v>1480</v>
      </c>
      <c r="K14" s="17">
        <f>(A1L207C4 + A1L223C4)</f>
        <v>18603</v>
      </c>
      <c r="L14" s="16" t="s">
        <v>1481</v>
      </c>
      <c r="M14" s="17">
        <f>(A1L207C5 + A1L223C5)</f>
        <v>18504</v>
      </c>
      <c r="N14" s="16" t="s">
        <v>1482</v>
      </c>
      <c r="O14" s="17">
        <f>(A1L242C4 + A1L242C5)</f>
        <v>37107</v>
      </c>
      <c r="P14" s="16" t="s">
        <v>1483</v>
      </c>
      <c r="Q14" s="17">
        <f>(A1L207C7 + A1L223C7)</f>
        <v>10131</v>
      </c>
      <c r="R14" s="16" t="s">
        <v>1484</v>
      </c>
      <c r="S14" s="17">
        <f>(A1L207C8 + A1L223C8)</f>
        <v>9774</v>
      </c>
      <c r="T14" s="16" t="s">
        <v>1485</v>
      </c>
      <c r="U14" s="17">
        <f>(A1L242C7 + A1L242C8)</f>
        <v>19905</v>
      </c>
      <c r="V14" s="16" t="s">
        <v>1486</v>
      </c>
      <c r="W14" s="17">
        <f>(A1L207C10 + A1L223C10)</f>
        <v>9529</v>
      </c>
      <c r="X14" s="16" t="s">
        <v>1487</v>
      </c>
      <c r="Y14" s="17">
        <f>(A1L207C11 + A1L223C11)</f>
        <v>9659</v>
      </c>
      <c r="Z14" s="16" t="s">
        <v>1488</v>
      </c>
      <c r="AA14" s="17">
        <f>(A1L242C10 + A1L242C11)</f>
        <v>19188</v>
      </c>
      <c r="AB14" s="16" t="s">
        <v>1489</v>
      </c>
      <c r="AC14" s="17">
        <f>(A1L207C13 + A1L223C13)</f>
        <v>11893</v>
      </c>
      <c r="AD14" s="16" t="s">
        <v>1490</v>
      </c>
      <c r="AE14" s="17">
        <f>(A1L207C14 + A1L223C14)</f>
        <v>11791</v>
      </c>
      <c r="AF14" s="16" t="s">
        <v>1491</v>
      </c>
      <c r="AG14" s="17">
        <f>(A1L242C13 + A1L242C14)</f>
        <v>23684</v>
      </c>
      <c r="AH14" s="16" t="s">
        <v>1492</v>
      </c>
      <c r="AI14" s="17">
        <f>IF(RUN_YEARS &gt; 1,(A1L242C1 + A1L242C4) / 2, 0)</f>
        <v>20291.5</v>
      </c>
      <c r="AJ14" s="16" t="s">
        <v>1493</v>
      </c>
      <c r="AK14" s="17">
        <f>IF(RUN_YEARS &gt; 1,(A1L242C2 + A1L242C5) / 2, 0)</f>
        <v>20012.5</v>
      </c>
      <c r="AL14" s="16" t="s">
        <v>1494</v>
      </c>
      <c r="AM14" s="17">
        <f>(A1L242C16 + A1L242C17)</f>
        <v>40304</v>
      </c>
      <c r="AN14" s="16" t="s">
        <v>1495</v>
      </c>
      <c r="AO14" s="17">
        <f>IF(RUN_YEARS &gt; 2,(A1L242C1 + A1L242C4 + A1L242C7) / 3, 0)</f>
        <v>16904.666666666668</v>
      </c>
      <c r="AP14" s="16" t="s">
        <v>1496</v>
      </c>
      <c r="AQ14" s="17">
        <f>IF(RUN_YEARS &gt; 2,(A1L242C2 + A1L242C5 + A1L242C8) / 3, 0)</f>
        <v>16599.666666666668</v>
      </c>
      <c r="AR14" s="16" t="s">
        <v>1497</v>
      </c>
      <c r="AS14" s="17">
        <f>(A1L242C19 + A1L242C20)</f>
        <v>33504.333333333336</v>
      </c>
      <c r="AT14" s="16" t="s">
        <v>1498</v>
      </c>
      <c r="AU14" s="17">
        <f>IF(RUN_YEARS &gt; 3,(A1L242C1 + A1L242C4 + A1L242C7 + A1L242C10) / 4, 0)</f>
        <v>15060.75</v>
      </c>
      <c r="AV14" s="16" t="s">
        <v>1499</v>
      </c>
      <c r="AW14" s="17">
        <f>IF(RUN_YEARS &gt; 3,(A1L242C2 + A1L242C5 + A1L242C8 + A1L242C11) / 4, 0)</f>
        <v>14864.5</v>
      </c>
      <c r="AX14" s="16" t="s">
        <v>1500</v>
      </c>
      <c r="AY14" s="17">
        <f>(A1L242C22 + A1L242C23)</f>
        <v>29925.25</v>
      </c>
      <c r="AZ14" s="16" t="s">
        <v>1501</v>
      </c>
      <c r="BA14" s="17">
        <f>IF(RUN_YEARS &gt; 4,(A1L242C1 + A1L242C4 + A1L242C7 + A1L242C10 + A1L242C13) / 5, 0)</f>
        <v>14427.2</v>
      </c>
      <c r="BB14" s="16" t="s">
        <v>1502</v>
      </c>
      <c r="BC14" s="17">
        <f>IF(RUN_YEARS &gt; 4,(A1L242C2 + A1L242C5 + A1L242C8 + A1L242C11 + A1L242C14) / 5, 0)</f>
        <v>14249.8</v>
      </c>
      <c r="BD14" s="16" t="s">
        <v>1503</v>
      </c>
      <c r="BE14" s="17">
        <f>(A1L242C25 + A1L242C26)</f>
        <v>28677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93153</v>
      </c>
      <c r="F15" s="16" t="s">
        <v>1505</v>
      </c>
      <c r="G15" s="17">
        <f>(A1L208C2 + A1L224C2)</f>
        <v>94796</v>
      </c>
      <c r="H15" s="16" t="s">
        <v>1506</v>
      </c>
      <c r="I15" s="17">
        <f>(A1L243C1 + A1L243C2)</f>
        <v>187949</v>
      </c>
      <c r="J15" s="16" t="s">
        <v>1507</v>
      </c>
      <c r="K15" s="17">
        <f>(A1L208C4 + A1L224C4)</f>
        <v>92786</v>
      </c>
      <c r="L15" s="16" t="s">
        <v>1508</v>
      </c>
      <c r="M15" s="17">
        <f>(A1L208C5 + A1L224C5)</f>
        <v>93386</v>
      </c>
      <c r="N15" s="16" t="s">
        <v>1509</v>
      </c>
      <c r="O15" s="17">
        <f>(A1L243C4 + A1L243C5)</f>
        <v>186172</v>
      </c>
      <c r="P15" s="16" t="s">
        <v>1510</v>
      </c>
      <c r="Q15" s="17">
        <f>(A1L208C7 + A1L224C7)</f>
        <v>58837</v>
      </c>
      <c r="R15" s="16" t="s">
        <v>1511</v>
      </c>
      <c r="S15" s="17">
        <f>(A1L208C8 + A1L224C8)</f>
        <v>59695</v>
      </c>
      <c r="T15" s="16" t="s">
        <v>1512</v>
      </c>
      <c r="U15" s="17">
        <f>(A1L243C7 + A1L243C8)</f>
        <v>118532</v>
      </c>
      <c r="V15" s="16" t="s">
        <v>1513</v>
      </c>
      <c r="W15" s="17">
        <f>(A1L208C10 + A1L224C10)</f>
        <v>74538</v>
      </c>
      <c r="X15" s="16" t="s">
        <v>1514</v>
      </c>
      <c r="Y15" s="17">
        <f>(A1L208C11 + A1L224C11)</f>
        <v>75495</v>
      </c>
      <c r="Z15" s="16" t="s">
        <v>1515</v>
      </c>
      <c r="AA15" s="17">
        <f>(A1L243C10 + A1L243C11)</f>
        <v>150033</v>
      </c>
      <c r="AB15" s="16" t="s">
        <v>1516</v>
      </c>
      <c r="AC15" s="17">
        <f>(A1L208C13 + A1L224C13)</f>
        <v>94799</v>
      </c>
      <c r="AD15" s="16" t="s">
        <v>1517</v>
      </c>
      <c r="AE15" s="17">
        <f>(A1L208C14 + A1L224C14)</f>
        <v>95725</v>
      </c>
      <c r="AF15" s="16" t="s">
        <v>1518</v>
      </c>
      <c r="AG15" s="17">
        <f>(A1L243C13 + A1L243C14)</f>
        <v>190524</v>
      </c>
      <c r="AH15" s="16" t="s">
        <v>1519</v>
      </c>
      <c r="AI15" s="17">
        <f>IF(RUN_YEARS &gt; 1,(A1L243C1 + A1L243C4) / 2, 0)</f>
        <v>92969.5</v>
      </c>
      <c r="AJ15" s="16" t="s">
        <v>1520</v>
      </c>
      <c r="AK15" s="17">
        <f>IF(RUN_YEARS &gt; 1,(A1L243C2 + A1L243C5) / 2, 0)</f>
        <v>94091</v>
      </c>
      <c r="AL15" s="16" t="s">
        <v>1521</v>
      </c>
      <c r="AM15" s="17">
        <f>(A1L243C16 + A1L243C17)</f>
        <v>187060.5</v>
      </c>
      <c r="AN15" s="16" t="s">
        <v>1522</v>
      </c>
      <c r="AO15" s="17">
        <f>IF(RUN_YEARS &gt; 2,(A1L243C1 + A1L243C4 + A1L243C7) / 3, 0)</f>
        <v>81592</v>
      </c>
      <c r="AP15" s="16" t="s">
        <v>1523</v>
      </c>
      <c r="AQ15" s="17">
        <f>IF(RUN_YEARS &gt; 2,(A1L243C2 + A1L243C5 + A1L243C8) / 3, 0)</f>
        <v>82625.666666666672</v>
      </c>
      <c r="AR15" s="16" t="s">
        <v>1524</v>
      </c>
      <c r="AS15" s="17">
        <f>(A1L243C19 + A1L243C20)</f>
        <v>164217.66666666669</v>
      </c>
      <c r="AT15" s="16" t="s">
        <v>1525</v>
      </c>
      <c r="AU15" s="17">
        <f>IF(RUN_YEARS &gt; 3,(A1L243C1 + A1L243C4 + A1L243C7 + A1L243C10) / 4, 0)</f>
        <v>79828.5</v>
      </c>
      <c r="AV15" s="16" t="s">
        <v>1526</v>
      </c>
      <c r="AW15" s="17">
        <f>IF(RUN_YEARS &gt; 3,(A1L243C2 + A1L243C5 + A1L243C8 + A1L243C11) / 4, 0)</f>
        <v>80843</v>
      </c>
      <c r="AX15" s="16" t="s">
        <v>1527</v>
      </c>
      <c r="AY15" s="17">
        <f>(A1L243C22 + A1L243C23)</f>
        <v>160671.5</v>
      </c>
      <c r="AZ15" s="16" t="s">
        <v>1528</v>
      </c>
      <c r="BA15" s="17">
        <f>IF(RUN_YEARS &gt; 4,(A1L243C1 + A1L243C4 + A1L243C7 + A1L243C10 + A1L243C13) / 5, 0)</f>
        <v>82822.600000000006</v>
      </c>
      <c r="BB15" s="16" t="s">
        <v>1529</v>
      </c>
      <c r="BC15" s="17">
        <f>IF(RUN_YEARS &gt; 4,(A1L243C2 + A1L243C5 + A1L243C8 + A1L243C11 + A1L243C14) / 5, 0)</f>
        <v>83819.399999999994</v>
      </c>
      <c r="BD15" s="16" t="s">
        <v>1530</v>
      </c>
      <c r="BE15" s="17">
        <f>(A1L243C25 + A1L243C26)</f>
        <v>166642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539</v>
      </c>
      <c r="F16" s="16" t="s">
        <v>1532</v>
      </c>
      <c r="G16" s="17">
        <f>(A1L209C2 + A1L225C2)</f>
        <v>458</v>
      </c>
      <c r="H16" s="16" t="s">
        <v>1533</v>
      </c>
      <c r="I16" s="17">
        <f>(A1L244C1 + A1L244C2)</f>
        <v>997</v>
      </c>
      <c r="J16" s="16" t="s">
        <v>1534</v>
      </c>
      <c r="K16" s="17">
        <f>(A1L209C4 + A1L225C4)</f>
        <v>597</v>
      </c>
      <c r="L16" s="16" t="s">
        <v>1535</v>
      </c>
      <c r="M16" s="17">
        <f>(A1L209C5 + A1L225C5)</f>
        <v>521</v>
      </c>
      <c r="N16" s="16" t="s">
        <v>1536</v>
      </c>
      <c r="O16" s="17">
        <f>(A1L244C4 + A1L244C5)</f>
        <v>1118</v>
      </c>
      <c r="P16" s="16" t="s">
        <v>1537</v>
      </c>
      <c r="Q16" s="17">
        <f>(A1L209C7 + A1L225C7)</f>
        <v>588</v>
      </c>
      <c r="R16" s="16" t="s">
        <v>1538</v>
      </c>
      <c r="S16" s="17">
        <f>(A1L209C8 + A1L225C8)</f>
        <v>525</v>
      </c>
      <c r="T16" s="16" t="s">
        <v>1539</v>
      </c>
      <c r="U16" s="17">
        <f>(A1L244C7 + A1L244C8)</f>
        <v>1113</v>
      </c>
      <c r="V16" s="16" t="s">
        <v>1540</v>
      </c>
      <c r="W16" s="17">
        <f>(A1L209C10 + A1L225C10)</f>
        <v>667</v>
      </c>
      <c r="X16" s="16" t="s">
        <v>1541</v>
      </c>
      <c r="Y16" s="17">
        <f>(A1L209C11 + A1L225C11)</f>
        <v>630</v>
      </c>
      <c r="Z16" s="16" t="s">
        <v>1542</v>
      </c>
      <c r="AA16" s="17">
        <f>(A1L244C10 + A1L244C11)</f>
        <v>1297</v>
      </c>
      <c r="AB16" s="16" t="s">
        <v>1543</v>
      </c>
      <c r="AC16" s="17">
        <f>(A1L209C13 + A1L225C13)</f>
        <v>451</v>
      </c>
      <c r="AD16" s="16" t="s">
        <v>1544</v>
      </c>
      <c r="AE16" s="17">
        <f>(A1L209C14 + A1L225C14)</f>
        <v>380</v>
      </c>
      <c r="AF16" s="16" t="s">
        <v>1545</v>
      </c>
      <c r="AG16" s="17">
        <f>(A1L244C13 + A1L244C14)</f>
        <v>831</v>
      </c>
      <c r="AH16" s="16" t="s">
        <v>1546</v>
      </c>
      <c r="AI16" s="17">
        <f>IF(RUN_YEARS &gt; 1,(A1L244C1 + A1L244C4) / 2, 0)</f>
        <v>568</v>
      </c>
      <c r="AJ16" s="16" t="s">
        <v>1547</v>
      </c>
      <c r="AK16" s="17">
        <f>IF(RUN_YEARS &gt; 1,(A1L244C2 + A1L244C5) / 2, 0)</f>
        <v>489.5</v>
      </c>
      <c r="AL16" s="16" t="s">
        <v>1548</v>
      </c>
      <c r="AM16" s="17">
        <f>(A1L244C16 + A1L244C17)</f>
        <v>1057.5</v>
      </c>
      <c r="AN16" s="16" t="s">
        <v>1549</v>
      </c>
      <c r="AO16" s="17">
        <f>IF(RUN_YEARS &gt; 2,(A1L244C1 + A1L244C4 + A1L244C7) / 3, 0)</f>
        <v>574.66666666666663</v>
      </c>
      <c r="AP16" s="16" t="s">
        <v>1550</v>
      </c>
      <c r="AQ16" s="17">
        <f>IF(RUN_YEARS &gt; 2,(A1L244C2 + A1L244C5 + A1L244C8) / 3, 0)</f>
        <v>501.33333333333331</v>
      </c>
      <c r="AR16" s="16" t="s">
        <v>1551</v>
      </c>
      <c r="AS16" s="17">
        <f>(A1L244C19 + A1L244C20)</f>
        <v>1076</v>
      </c>
      <c r="AT16" s="16" t="s">
        <v>1552</v>
      </c>
      <c r="AU16" s="17">
        <f>IF(RUN_YEARS &gt; 3,(A1L244C1 + A1L244C4 + A1L244C7 + A1L244C10) / 4, 0)</f>
        <v>597.75</v>
      </c>
      <c r="AV16" s="16" t="s">
        <v>1553</v>
      </c>
      <c r="AW16" s="17">
        <f>IF(RUN_YEARS &gt; 3,(A1L244C2 + A1L244C5 + A1L244C8 + A1L244C11) / 4, 0)</f>
        <v>533.5</v>
      </c>
      <c r="AX16" s="16" t="s">
        <v>1554</v>
      </c>
      <c r="AY16" s="17">
        <f>(A1L244C22 + A1L244C23)</f>
        <v>1131.25</v>
      </c>
      <c r="AZ16" s="16" t="s">
        <v>1555</v>
      </c>
      <c r="BA16" s="17">
        <f>IF(RUN_YEARS &gt; 4,(A1L244C1 + A1L244C4 + A1L244C7 + A1L244C10 + A1L244C13) / 5, 0)</f>
        <v>568.4</v>
      </c>
      <c r="BB16" s="16" t="s">
        <v>1556</v>
      </c>
      <c r="BC16" s="17">
        <f>IF(RUN_YEARS &gt; 4,(A1L244C2 + A1L244C5 + A1L244C8 + A1L244C11 + A1L244C14) / 5, 0)</f>
        <v>502.8</v>
      </c>
      <c r="BD16" s="16" t="s">
        <v>1557</v>
      </c>
      <c r="BE16" s="17">
        <f>(A1L244C25 + A1L244C26)</f>
        <v>1071.2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26</v>
      </c>
      <c r="F17" s="16" t="s">
        <v>1559</v>
      </c>
      <c r="G17" s="17">
        <f>(A1L210C2 + A1L226C2)</f>
        <v>28</v>
      </c>
      <c r="H17" s="16" t="s">
        <v>1560</v>
      </c>
      <c r="I17" s="17">
        <f>(A1L245C1 + A1L245C2)</f>
        <v>54</v>
      </c>
      <c r="J17" s="16" t="s">
        <v>1561</v>
      </c>
      <c r="K17" s="17">
        <f>(A1L210C4 + A1L226C4)</f>
        <v>51</v>
      </c>
      <c r="L17" s="16" t="s">
        <v>1562</v>
      </c>
      <c r="M17" s="17">
        <f>(A1L210C5 + A1L226C5)</f>
        <v>57</v>
      </c>
      <c r="N17" s="16" t="s">
        <v>1563</v>
      </c>
      <c r="O17" s="17">
        <f>(A1L245C4 + A1L245C5)</f>
        <v>108</v>
      </c>
      <c r="P17" s="16" t="s">
        <v>1564</v>
      </c>
      <c r="Q17" s="17">
        <f>(A1L210C7 + A1L226C7)</f>
        <v>45</v>
      </c>
      <c r="R17" s="16" t="s">
        <v>1565</v>
      </c>
      <c r="S17" s="17">
        <f>(A1L210C8 + A1L226C8)</f>
        <v>43</v>
      </c>
      <c r="T17" s="16" t="s">
        <v>1566</v>
      </c>
      <c r="U17" s="17">
        <f>(A1L245C7 + A1L245C8)</f>
        <v>88</v>
      </c>
      <c r="V17" s="16" t="s">
        <v>1567</v>
      </c>
      <c r="W17" s="17">
        <f>(A1L210C10 + A1L226C10)</f>
        <v>44</v>
      </c>
      <c r="X17" s="16" t="s">
        <v>1568</v>
      </c>
      <c r="Y17" s="17">
        <f>(A1L210C11 + A1L226C11)</f>
        <v>52</v>
      </c>
      <c r="Z17" s="16" t="s">
        <v>1569</v>
      </c>
      <c r="AA17" s="17">
        <f>(A1L245C10 + A1L245C11)</f>
        <v>96</v>
      </c>
      <c r="AB17" s="16" t="s">
        <v>1570</v>
      </c>
      <c r="AC17" s="17">
        <f>(A1L210C13 + A1L226C13)</f>
        <v>79</v>
      </c>
      <c r="AD17" s="16" t="s">
        <v>1571</v>
      </c>
      <c r="AE17" s="17">
        <f>(A1L210C14 + A1L226C14)</f>
        <v>86</v>
      </c>
      <c r="AF17" s="16" t="s">
        <v>1572</v>
      </c>
      <c r="AG17" s="17">
        <f>(A1L245C13 + A1L245C14)</f>
        <v>165</v>
      </c>
      <c r="AH17" s="16" t="s">
        <v>1573</v>
      </c>
      <c r="AI17" s="17">
        <f>IF(RUN_YEARS &gt; 1,(A1L245C1 + A1L245C4) / 2, 0)</f>
        <v>38.5</v>
      </c>
      <c r="AJ17" s="16" t="s">
        <v>1574</v>
      </c>
      <c r="AK17" s="17">
        <f>IF(RUN_YEARS &gt; 1,(A1L245C2 + A1L245C5) / 2, 0)</f>
        <v>42.5</v>
      </c>
      <c r="AL17" s="16" t="s">
        <v>1575</v>
      </c>
      <c r="AM17" s="17">
        <f>(A1L245C16 + A1L245C17)</f>
        <v>81</v>
      </c>
      <c r="AN17" s="16" t="s">
        <v>1576</v>
      </c>
      <c r="AO17" s="17">
        <f>IF(RUN_YEARS &gt; 2,(A1L245C1 + A1L245C4 + A1L245C7) / 3, 0)</f>
        <v>40.666666666666664</v>
      </c>
      <c r="AP17" s="16" t="s">
        <v>1577</v>
      </c>
      <c r="AQ17" s="17">
        <f>IF(RUN_YEARS &gt; 2,(A1L245C2 + A1L245C5 + A1L245C8) / 3, 0)</f>
        <v>42.666666666666664</v>
      </c>
      <c r="AR17" s="16" t="s">
        <v>1578</v>
      </c>
      <c r="AS17" s="17">
        <f>(A1L245C19 + A1L245C20)</f>
        <v>83.333333333333329</v>
      </c>
      <c r="AT17" s="16" t="s">
        <v>1579</v>
      </c>
      <c r="AU17" s="17">
        <f>IF(RUN_YEARS &gt; 3,(A1L245C1 + A1L245C4 + A1L245C7 + A1L245C10) / 4, 0)</f>
        <v>41.5</v>
      </c>
      <c r="AV17" s="16" t="s">
        <v>1580</v>
      </c>
      <c r="AW17" s="17">
        <f>IF(RUN_YEARS &gt; 3,(A1L245C2 + A1L245C5 + A1L245C8 + A1L245C11) / 4, 0)</f>
        <v>45</v>
      </c>
      <c r="AX17" s="16" t="s">
        <v>1581</v>
      </c>
      <c r="AY17" s="17">
        <f>(A1L245C22 + A1L245C23)</f>
        <v>86.5</v>
      </c>
      <c r="AZ17" s="16" t="s">
        <v>1582</v>
      </c>
      <c r="BA17" s="17">
        <f>IF(RUN_YEARS &gt; 4,(A1L245C1 + A1L245C4 + A1L245C7 + A1L245C10 + A1L245C13) / 5, 0)</f>
        <v>49</v>
      </c>
      <c r="BB17" s="16" t="s">
        <v>1583</v>
      </c>
      <c r="BC17" s="17">
        <f>IF(RUN_YEARS &gt; 4,(A1L245C2 + A1L245C5 + A1L245C8 + A1L245C11 + A1L245C14) / 5, 0)</f>
        <v>53.2</v>
      </c>
      <c r="BD17" s="16" t="s">
        <v>1584</v>
      </c>
      <c r="BE17" s="17">
        <f>(A1L245C25 + A1L245C26)</f>
        <v>102.2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101202</v>
      </c>
      <c r="F18" s="16" t="s">
        <v>1586</v>
      </c>
      <c r="G18" s="17">
        <f>(A1L211C2 + A1L227C2)</f>
        <v>4106</v>
      </c>
      <c r="H18" s="16" t="s">
        <v>1587</v>
      </c>
      <c r="I18" s="17">
        <f>(A1L246C1 + A1L246C2)</f>
        <v>105308</v>
      </c>
      <c r="J18" s="16" t="s">
        <v>1588</v>
      </c>
      <c r="K18" s="17">
        <f>(A1L211C4 + A1L227C4)</f>
        <v>112616</v>
      </c>
      <c r="L18" s="16" t="s">
        <v>1589</v>
      </c>
      <c r="M18" s="17">
        <f>(A1L211C5 + A1L227C5)</f>
        <v>4412</v>
      </c>
      <c r="N18" s="16" t="s">
        <v>1590</v>
      </c>
      <c r="O18" s="17">
        <f>(A1L246C4 + A1L246C5)</f>
        <v>117028</v>
      </c>
      <c r="P18" s="16" t="s">
        <v>1591</v>
      </c>
      <c r="Q18" s="17">
        <f>(A1L211C7 + A1L227C7)</f>
        <v>130655</v>
      </c>
      <c r="R18" s="16" t="s">
        <v>1592</v>
      </c>
      <c r="S18" s="17">
        <f>(A1L211C8 + A1L227C8)</f>
        <v>7019</v>
      </c>
      <c r="T18" s="16" t="s">
        <v>1593</v>
      </c>
      <c r="U18" s="17">
        <f>(A1L246C7 + A1L246C8)</f>
        <v>137674</v>
      </c>
      <c r="V18" s="16" t="s">
        <v>1594</v>
      </c>
      <c r="W18" s="17">
        <f>(A1L211C10 + A1L227C10)</f>
        <v>59570</v>
      </c>
      <c r="X18" s="16" t="s">
        <v>1595</v>
      </c>
      <c r="Y18" s="17">
        <f>(A1L211C11 + A1L227C11)</f>
        <v>2287</v>
      </c>
      <c r="Z18" s="16" t="s">
        <v>1596</v>
      </c>
      <c r="AA18" s="17">
        <f>(A1L246C10 + A1L246C11)</f>
        <v>61857</v>
      </c>
      <c r="AB18" s="16" t="s">
        <v>1597</v>
      </c>
      <c r="AC18" s="17">
        <f>(A1L211C13 + A1L227C13)</f>
        <v>56164</v>
      </c>
      <c r="AD18" s="16" t="s">
        <v>1598</v>
      </c>
      <c r="AE18" s="17">
        <f>(A1L211C14 + A1L227C14)</f>
        <v>1950</v>
      </c>
      <c r="AF18" s="16" t="s">
        <v>1599</v>
      </c>
      <c r="AG18" s="17">
        <f>(A1L246C13 + A1L246C14)</f>
        <v>58114</v>
      </c>
      <c r="AH18" s="16" t="s">
        <v>1600</v>
      </c>
      <c r="AI18" s="17">
        <f>IF(RUN_YEARS &gt; 1,(A1L246C1 + A1L246C4) / 2, 0)</f>
        <v>106909</v>
      </c>
      <c r="AJ18" s="16" t="s">
        <v>1601</v>
      </c>
      <c r="AK18" s="17">
        <f>IF(RUN_YEARS &gt; 1,(A1L246C2 + A1L246C5) / 2, 0)</f>
        <v>4259</v>
      </c>
      <c r="AL18" s="16" t="s">
        <v>1602</v>
      </c>
      <c r="AM18" s="17">
        <f>(A1L246C16 + A1L246C17)</f>
        <v>111168</v>
      </c>
      <c r="AN18" s="16" t="s">
        <v>1603</v>
      </c>
      <c r="AO18" s="17">
        <f>IF(RUN_YEARS &gt; 2,(A1L246C1 + A1L246C4 + A1L246C7) / 3, 0)</f>
        <v>114824.33333333333</v>
      </c>
      <c r="AP18" s="16" t="s">
        <v>1604</v>
      </c>
      <c r="AQ18" s="17">
        <f>IF(RUN_YEARS &gt; 2,(A1L246C2 + A1L246C5 + A1L246C8) / 3, 0)</f>
        <v>5179</v>
      </c>
      <c r="AR18" s="16" t="s">
        <v>1605</v>
      </c>
      <c r="AS18" s="17">
        <f>(A1L246C19 + A1L246C20)</f>
        <v>120003.33333333333</v>
      </c>
      <c r="AT18" s="16" t="s">
        <v>1606</v>
      </c>
      <c r="AU18" s="17">
        <f>IF(RUN_YEARS &gt; 3,(A1L246C1 + A1L246C4 + A1L246C7 + A1L246C10) / 4, 0)</f>
        <v>101010.75</v>
      </c>
      <c r="AV18" s="16" t="s">
        <v>1607</v>
      </c>
      <c r="AW18" s="17">
        <f>IF(RUN_YEARS &gt; 3,(A1L246C2 + A1L246C5 + A1L246C8 + A1L246C11) / 4, 0)</f>
        <v>4456</v>
      </c>
      <c r="AX18" s="16" t="s">
        <v>1608</v>
      </c>
      <c r="AY18" s="17">
        <f>(A1L246C22 + A1L246C23)</f>
        <v>105466.75</v>
      </c>
      <c r="AZ18" s="16" t="s">
        <v>1609</v>
      </c>
      <c r="BA18" s="17">
        <f>IF(RUN_YEARS &gt; 4,(A1L246C1 + A1L246C4 + A1L246C7 + A1L246C10 + A1L246C13) / 5, 0)</f>
        <v>92041.4</v>
      </c>
      <c r="BB18" s="16" t="s">
        <v>1610</v>
      </c>
      <c r="BC18" s="17">
        <f>IF(RUN_YEARS &gt; 4,(A1L246C2 + A1L246C5 + A1L246C8 + A1L246C11 + A1L246C14) / 5, 0)</f>
        <v>3954.8</v>
      </c>
      <c r="BD18" s="16" t="s">
        <v>1611</v>
      </c>
      <c r="BE18" s="17">
        <f>(A1L246C25 + A1L246C26)</f>
        <v>95996.2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66587</v>
      </c>
      <c r="F19" s="16" t="s">
        <v>1613</v>
      </c>
      <c r="G19" s="17">
        <f>(A1L212C2 + A1L228C2)</f>
        <v>33567</v>
      </c>
      <c r="H19" s="16" t="s">
        <v>1614</v>
      </c>
      <c r="I19" s="17">
        <f>(A1L247C1 + A1L247C2)</f>
        <v>100154</v>
      </c>
      <c r="J19" s="16" t="s">
        <v>1615</v>
      </c>
      <c r="K19" s="17">
        <f>(A1L212C4 + A1L228C4)</f>
        <v>57875</v>
      </c>
      <c r="L19" s="16" t="s">
        <v>1616</v>
      </c>
      <c r="M19" s="17">
        <f>(A1L212C5 + A1L228C5)</f>
        <v>27398</v>
      </c>
      <c r="N19" s="16" t="s">
        <v>1617</v>
      </c>
      <c r="O19" s="17">
        <f>(A1L247C4 + A1L247C5)</f>
        <v>85273</v>
      </c>
      <c r="P19" s="16" t="s">
        <v>1618</v>
      </c>
      <c r="Q19" s="17">
        <f>(A1L212C7 + A1L228C7)</f>
        <v>59442</v>
      </c>
      <c r="R19" s="16" t="s">
        <v>1619</v>
      </c>
      <c r="S19" s="17">
        <f>(A1L212C8 + A1L228C8)</f>
        <v>22900</v>
      </c>
      <c r="T19" s="16" t="s">
        <v>1620</v>
      </c>
      <c r="U19" s="17">
        <f>(A1L247C7 + A1L247C8)</f>
        <v>82342</v>
      </c>
      <c r="V19" s="16" t="s">
        <v>1621</v>
      </c>
      <c r="W19" s="17">
        <f>(A1L212C10 + A1L228C10)</f>
        <v>60613</v>
      </c>
      <c r="X19" s="16" t="s">
        <v>1622</v>
      </c>
      <c r="Y19" s="17">
        <f>(A1L212C11 + A1L228C11)</f>
        <v>30183</v>
      </c>
      <c r="Z19" s="16" t="s">
        <v>1623</v>
      </c>
      <c r="AA19" s="17">
        <f>(A1L247C10 + A1L247C11)</f>
        <v>90796</v>
      </c>
      <c r="AB19" s="16" t="s">
        <v>1624</v>
      </c>
      <c r="AC19" s="17">
        <f>(A1L212C13 + A1L228C13)</f>
        <v>59168</v>
      </c>
      <c r="AD19" s="16" t="s">
        <v>1625</v>
      </c>
      <c r="AE19" s="17">
        <f>(A1L212C14 + A1L228C14)</f>
        <v>32546</v>
      </c>
      <c r="AF19" s="16" t="s">
        <v>1626</v>
      </c>
      <c r="AG19" s="17">
        <f>(A1L247C13 + A1L247C14)</f>
        <v>91714</v>
      </c>
      <c r="AH19" s="16" t="s">
        <v>1627</v>
      </c>
      <c r="AI19" s="17">
        <f>IF(RUN_YEARS &gt; 1,(A1L247C1 + A1L247C4) / 2, 0)</f>
        <v>62231</v>
      </c>
      <c r="AJ19" s="16" t="s">
        <v>1628</v>
      </c>
      <c r="AK19" s="17">
        <f>IF(RUN_YEARS &gt; 1,(A1L247C2 + A1L247C5) / 2, 0)</f>
        <v>30482.5</v>
      </c>
      <c r="AL19" s="16" t="s">
        <v>1629</v>
      </c>
      <c r="AM19" s="17">
        <f>(A1L247C16 + A1L247C17)</f>
        <v>92713.5</v>
      </c>
      <c r="AN19" s="16" t="s">
        <v>1630</v>
      </c>
      <c r="AO19" s="17">
        <f>IF(RUN_YEARS &gt; 2,(A1L247C1 + A1L247C4 + A1L247C7) / 3, 0)</f>
        <v>61301.333333333336</v>
      </c>
      <c r="AP19" s="16" t="s">
        <v>1631</v>
      </c>
      <c r="AQ19" s="17">
        <f>IF(RUN_YEARS &gt; 2,(A1L247C2 + A1L247C5 + A1L247C8) / 3, 0)</f>
        <v>27955</v>
      </c>
      <c r="AR19" s="16" t="s">
        <v>1632</v>
      </c>
      <c r="AS19" s="17">
        <f>(A1L247C19 + A1L247C20)</f>
        <v>89256.333333333343</v>
      </c>
      <c r="AT19" s="16" t="s">
        <v>1633</v>
      </c>
      <c r="AU19" s="17">
        <f>IF(RUN_YEARS &gt; 3,(A1L247C1 + A1L247C4 + A1L247C7 + A1L247C10) / 4, 0)</f>
        <v>61129.25</v>
      </c>
      <c r="AV19" s="16" t="s">
        <v>1634</v>
      </c>
      <c r="AW19" s="17">
        <f>IF(RUN_YEARS &gt; 3,(A1L247C2 + A1L247C5 + A1L247C8 + A1L247C11) / 4, 0)</f>
        <v>28512</v>
      </c>
      <c r="AX19" s="16" t="s">
        <v>1635</v>
      </c>
      <c r="AY19" s="17">
        <f>(A1L247C22 + A1L247C23)</f>
        <v>89641.25</v>
      </c>
      <c r="AZ19" s="16" t="s">
        <v>1636</v>
      </c>
      <c r="BA19" s="17">
        <f>IF(RUN_YEARS &gt; 4,(A1L247C1 + A1L247C4 + A1L247C7 + A1L247C10 + A1L247C13) / 5, 0)</f>
        <v>60737</v>
      </c>
      <c r="BB19" s="16" t="s">
        <v>1637</v>
      </c>
      <c r="BC19" s="17">
        <f>IF(RUN_YEARS &gt; 4,(A1L247C2 + A1L247C5 + A1L247C8 + A1L247C11 + A1L247C14) / 5, 0)</f>
        <v>29318.799999999999</v>
      </c>
      <c r="BD19" s="16" t="s">
        <v>1638</v>
      </c>
      <c r="BE19" s="17">
        <f>(A1L247C25 + A1L247C26)</f>
        <v>90055.8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128</v>
      </c>
      <c r="F20" s="16" t="s">
        <v>1640</v>
      </c>
      <c r="G20" s="17">
        <f>(A1L213C2 + A1L229C2)</f>
        <v>244</v>
      </c>
      <c r="H20" s="16" t="s">
        <v>1641</v>
      </c>
      <c r="I20" s="17">
        <f>(A1L248C1 + A1L248C2)</f>
        <v>372</v>
      </c>
      <c r="J20" s="16" t="s">
        <v>1642</v>
      </c>
      <c r="K20" s="17">
        <f>(A1L213C4 + A1L229C4)</f>
        <v>258</v>
      </c>
      <c r="L20" s="16" t="s">
        <v>1643</v>
      </c>
      <c r="M20" s="17">
        <f>(A1L213C5 + A1L229C5)</f>
        <v>479</v>
      </c>
      <c r="N20" s="16" t="s">
        <v>1644</v>
      </c>
      <c r="O20" s="17">
        <f>(A1L248C4 + A1L248C5)</f>
        <v>737</v>
      </c>
      <c r="P20" s="16" t="s">
        <v>1645</v>
      </c>
      <c r="Q20" s="17">
        <f>(A1L213C7 + A1L229C7)</f>
        <v>133</v>
      </c>
      <c r="R20" s="16" t="s">
        <v>1646</v>
      </c>
      <c r="S20" s="17">
        <f>(A1L213C8 + A1L229C8)</f>
        <v>155</v>
      </c>
      <c r="T20" s="16" t="s">
        <v>1647</v>
      </c>
      <c r="U20" s="17">
        <f>(A1L248C7 + A1L248C8)</f>
        <v>288</v>
      </c>
      <c r="V20" s="16" t="s">
        <v>1648</v>
      </c>
      <c r="W20" s="17">
        <f>(A1L213C10 + A1L229C10)</f>
        <v>120</v>
      </c>
      <c r="X20" s="16" t="s">
        <v>1649</v>
      </c>
      <c r="Y20" s="17">
        <f>(A1L213C11 + A1L229C11)</f>
        <v>129</v>
      </c>
      <c r="Z20" s="16" t="s">
        <v>1650</v>
      </c>
      <c r="AA20" s="17">
        <f>(A1L248C10 + A1L248C11)</f>
        <v>249</v>
      </c>
      <c r="AB20" s="16" t="s">
        <v>1651</v>
      </c>
      <c r="AC20" s="17">
        <f>(A1L213C13 + A1L229C13)</f>
        <v>289</v>
      </c>
      <c r="AD20" s="16" t="s">
        <v>1652</v>
      </c>
      <c r="AE20" s="17">
        <f>(A1L213C14 + A1L229C14)</f>
        <v>322</v>
      </c>
      <c r="AF20" s="16" t="s">
        <v>1653</v>
      </c>
      <c r="AG20" s="17">
        <f>(A1L248C13 + A1L248C14)</f>
        <v>611</v>
      </c>
      <c r="AH20" s="16" t="s">
        <v>1654</v>
      </c>
      <c r="AI20" s="17">
        <f>IF(RUN_YEARS &gt; 1,(A1L248C1 + A1L248C4) / 2, 0)</f>
        <v>193</v>
      </c>
      <c r="AJ20" s="16" t="s">
        <v>1655</v>
      </c>
      <c r="AK20" s="17">
        <f>IF(RUN_YEARS &gt; 1,(A1L248C2 + A1L248C5) / 2, 0)</f>
        <v>361.5</v>
      </c>
      <c r="AL20" s="16" t="s">
        <v>1656</v>
      </c>
      <c r="AM20" s="17">
        <f>(A1L248C16 + A1L248C17)</f>
        <v>554.5</v>
      </c>
      <c r="AN20" s="16" t="s">
        <v>1657</v>
      </c>
      <c r="AO20" s="17">
        <f>IF(RUN_YEARS &gt; 2,(A1L248C1 + A1L248C4 + A1L248C7) / 3, 0)</f>
        <v>173</v>
      </c>
      <c r="AP20" s="16" t="s">
        <v>1658</v>
      </c>
      <c r="AQ20" s="17">
        <f>IF(RUN_YEARS &gt; 2,(A1L248C2 + A1L248C5 + A1L248C8) / 3, 0)</f>
        <v>292.66666666666669</v>
      </c>
      <c r="AR20" s="16" t="s">
        <v>1659</v>
      </c>
      <c r="AS20" s="17">
        <f>(A1L248C19 + A1L248C20)</f>
        <v>465.66666666666669</v>
      </c>
      <c r="AT20" s="16" t="s">
        <v>1660</v>
      </c>
      <c r="AU20" s="17">
        <f>IF(RUN_YEARS &gt; 3,(A1L248C1 + A1L248C4 + A1L248C7 + A1L248C10) / 4, 0)</f>
        <v>159.75</v>
      </c>
      <c r="AV20" s="16" t="s">
        <v>1661</v>
      </c>
      <c r="AW20" s="17">
        <f>IF(RUN_YEARS &gt; 3,(A1L248C2 + A1L248C5 + A1L248C8 + A1L248C11) / 4, 0)</f>
        <v>251.75</v>
      </c>
      <c r="AX20" s="16" t="s">
        <v>1662</v>
      </c>
      <c r="AY20" s="17">
        <f>(A1L248C22 + A1L248C23)</f>
        <v>411.5</v>
      </c>
      <c r="AZ20" s="16" t="s">
        <v>1663</v>
      </c>
      <c r="BA20" s="17">
        <f>IF(RUN_YEARS &gt; 4,(A1L248C1 + A1L248C4 + A1L248C7 + A1L248C10 + A1L248C13) / 5, 0)</f>
        <v>185.6</v>
      </c>
      <c r="BB20" s="16" t="s">
        <v>1664</v>
      </c>
      <c r="BC20" s="17">
        <f>IF(RUN_YEARS &gt; 4,(A1L248C2 + A1L248C5 + A1L248C8 + A1L248C11 + A1L248C14) / 5, 0)</f>
        <v>265.8</v>
      </c>
      <c r="BD20" s="16" t="s">
        <v>1665</v>
      </c>
      <c r="BE20" s="17">
        <f>(A1L248C25 + A1L248C26)</f>
        <v>451.4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50545</v>
      </c>
      <c r="F21" s="16" t="s">
        <v>1667</v>
      </c>
      <c r="G21" s="17">
        <f>(A1L214C2 + A1L230C2)</f>
        <v>47969</v>
      </c>
      <c r="H21" s="16" t="s">
        <v>1668</v>
      </c>
      <c r="I21" s="17">
        <f>(A1L249C1 + A1L249C2)</f>
        <v>98514</v>
      </c>
      <c r="J21" s="16" t="s">
        <v>1669</v>
      </c>
      <c r="K21" s="17">
        <f>(A1L214C4 + A1L230C4)</f>
        <v>46582</v>
      </c>
      <c r="L21" s="16" t="s">
        <v>1670</v>
      </c>
      <c r="M21" s="17">
        <f>(A1L214C5 + A1L230C5)</f>
        <v>50076</v>
      </c>
      <c r="N21" s="16" t="s">
        <v>1671</v>
      </c>
      <c r="O21" s="17">
        <f>(A1L249C4 + A1L249C5)</f>
        <v>96658</v>
      </c>
      <c r="P21" s="16" t="s">
        <v>1672</v>
      </c>
      <c r="Q21" s="17">
        <f>(A1L214C7 + A1L230C7)</f>
        <v>42758</v>
      </c>
      <c r="R21" s="16" t="s">
        <v>1673</v>
      </c>
      <c r="S21" s="17">
        <f>(A1L214C8 + A1L230C8)</f>
        <v>46057</v>
      </c>
      <c r="T21" s="16" t="s">
        <v>1674</v>
      </c>
      <c r="U21" s="17">
        <f>(A1L249C7 + A1L249C8)</f>
        <v>88815</v>
      </c>
      <c r="V21" s="16" t="s">
        <v>1675</v>
      </c>
      <c r="W21" s="17">
        <f>(A1L214C10 + A1L230C10)</f>
        <v>45419</v>
      </c>
      <c r="X21" s="16" t="s">
        <v>1676</v>
      </c>
      <c r="Y21" s="17">
        <f>(A1L214C11 + A1L230C11)</f>
        <v>47600</v>
      </c>
      <c r="Z21" s="16" t="s">
        <v>1677</v>
      </c>
      <c r="AA21" s="17">
        <f>(A1L249C10 + A1L249C11)</f>
        <v>93019</v>
      </c>
      <c r="AB21" s="16" t="s">
        <v>1678</v>
      </c>
      <c r="AC21" s="17">
        <f>(A1L214C13 + A1L230C13)</f>
        <v>48923</v>
      </c>
      <c r="AD21" s="16" t="s">
        <v>1679</v>
      </c>
      <c r="AE21" s="17">
        <f>(A1L214C14 + A1L230C14)</f>
        <v>51004</v>
      </c>
      <c r="AF21" s="16" t="s">
        <v>1680</v>
      </c>
      <c r="AG21" s="17">
        <f>(A1L249C13 + A1L249C14)</f>
        <v>99927</v>
      </c>
      <c r="AH21" s="16" t="s">
        <v>1681</v>
      </c>
      <c r="AI21" s="17">
        <f>IF(RUN_YEARS &gt; 1,(A1L249C1 + A1L249C4) / 2, 0)</f>
        <v>48563.5</v>
      </c>
      <c r="AJ21" s="16" t="s">
        <v>1682</v>
      </c>
      <c r="AK21" s="17">
        <f>IF(RUN_YEARS &gt; 1,(A1L249C2 + A1L249C5) / 2, 0)</f>
        <v>49022.5</v>
      </c>
      <c r="AL21" s="16" t="s">
        <v>1683</v>
      </c>
      <c r="AM21" s="17">
        <f>(A1L249C16 + A1L249C17)</f>
        <v>97586</v>
      </c>
      <c r="AN21" s="16" t="s">
        <v>1684</v>
      </c>
      <c r="AO21" s="17">
        <f>IF(RUN_YEARS &gt; 2,(A1L249C1 + A1L249C4 + A1L249C7) / 3, 0)</f>
        <v>46628.333333333336</v>
      </c>
      <c r="AP21" s="16" t="s">
        <v>1685</v>
      </c>
      <c r="AQ21" s="17">
        <f>IF(RUN_YEARS &gt; 2,(A1L249C2 + A1L249C5 + A1L249C8) / 3, 0)</f>
        <v>48034</v>
      </c>
      <c r="AR21" s="16" t="s">
        <v>1686</v>
      </c>
      <c r="AS21" s="17">
        <f>(A1L249C19 + A1L249C20)</f>
        <v>94662.333333333343</v>
      </c>
      <c r="AT21" s="16" t="s">
        <v>1687</v>
      </c>
      <c r="AU21" s="17">
        <f>IF(RUN_YEARS &gt; 3,(A1L249C1 + A1L249C4 + A1L249C7 + A1L249C10) / 4, 0)</f>
        <v>46326</v>
      </c>
      <c r="AV21" s="16" t="s">
        <v>1688</v>
      </c>
      <c r="AW21" s="17">
        <f>IF(RUN_YEARS &gt; 3,(A1L249C2 + A1L249C5 + A1L249C8 + A1L249C11) / 4, 0)</f>
        <v>47925.5</v>
      </c>
      <c r="AX21" s="16" t="s">
        <v>1689</v>
      </c>
      <c r="AY21" s="17">
        <f>(A1L249C22 + A1L249C23)</f>
        <v>94251.5</v>
      </c>
      <c r="AZ21" s="16" t="s">
        <v>1690</v>
      </c>
      <c r="BA21" s="17">
        <f>IF(RUN_YEARS &gt; 4,(A1L249C1 + A1L249C4 + A1L249C7 + A1L249C10 + A1L249C13) / 5, 0)</f>
        <v>46845.4</v>
      </c>
      <c r="BB21" s="16" t="s">
        <v>1691</v>
      </c>
      <c r="BC21" s="17">
        <f>IF(RUN_YEARS &gt; 4,(A1L249C2 + A1L249C5 + A1L249C8 + A1L249C11 + A1L249C14) / 5, 0)</f>
        <v>48541.2</v>
      </c>
      <c r="BD21" s="16" t="s">
        <v>1692</v>
      </c>
      <c r="BE21" s="17">
        <f>(A1L249C25 + A1L249C26)</f>
        <v>95386.6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42633</v>
      </c>
      <c r="F22" s="16" t="s">
        <v>1694</v>
      </c>
      <c r="G22" s="17">
        <f>(A1L231C2)</f>
        <v>43865</v>
      </c>
      <c r="H22" s="16" t="s">
        <v>1695</v>
      </c>
      <c r="I22" s="17">
        <f>(A1L250C1 + A1L250C2)</f>
        <v>86498</v>
      </c>
      <c r="J22" s="16" t="s">
        <v>1696</v>
      </c>
      <c r="K22" s="17">
        <f>(A1L231C4)</f>
        <v>43841</v>
      </c>
      <c r="L22" s="16" t="s">
        <v>1697</v>
      </c>
      <c r="M22" s="17">
        <f>(A1L231C5)</f>
        <v>45939</v>
      </c>
      <c r="N22" s="16" t="s">
        <v>1698</v>
      </c>
      <c r="O22" s="17">
        <f>(A1L250C4 + A1L250C5)</f>
        <v>89780</v>
      </c>
      <c r="P22" s="16" t="s">
        <v>1699</v>
      </c>
      <c r="Q22" s="17">
        <f>(A1L231C7)</f>
        <v>42923</v>
      </c>
      <c r="R22" s="16" t="s">
        <v>1700</v>
      </c>
      <c r="S22" s="17">
        <f>(A1L231C8)</f>
        <v>45007</v>
      </c>
      <c r="T22" s="16" t="s">
        <v>1701</v>
      </c>
      <c r="U22" s="17">
        <f>(A1L250C7 + A1L250C8)</f>
        <v>87930</v>
      </c>
      <c r="V22" s="16" t="s">
        <v>1702</v>
      </c>
      <c r="W22" s="17">
        <f>(A1L231C10)</f>
        <v>43626</v>
      </c>
      <c r="X22" s="16" t="s">
        <v>1703</v>
      </c>
      <c r="Y22" s="17">
        <f>(A1L231C11)</f>
        <v>45210</v>
      </c>
      <c r="Z22" s="16" t="s">
        <v>1704</v>
      </c>
      <c r="AA22" s="17">
        <f>(A1L250C10 + A1L250C11)</f>
        <v>88836</v>
      </c>
      <c r="AB22" s="16" t="s">
        <v>1705</v>
      </c>
      <c r="AC22" s="17">
        <f>(A1L231C13)</f>
        <v>43546</v>
      </c>
      <c r="AD22" s="16" t="s">
        <v>1706</v>
      </c>
      <c r="AE22" s="17">
        <f>(A1L231C14)</f>
        <v>45449</v>
      </c>
      <c r="AF22" s="16" t="s">
        <v>1707</v>
      </c>
      <c r="AG22" s="17">
        <f>(A1L250C13 + A1L250C14)</f>
        <v>88995</v>
      </c>
      <c r="AH22" s="16" t="s">
        <v>1708</v>
      </c>
      <c r="AI22" s="17">
        <f>IF(RUN_YEARS &gt; 1,(A1L250C1 + A1L250C4) / 2, 0)</f>
        <v>43237</v>
      </c>
      <c r="AJ22" s="16" t="s">
        <v>1709</v>
      </c>
      <c r="AK22" s="17">
        <f>IF(RUN_YEARS &gt; 1,(A1L250C2 + A1L250C5) / 2, 0)</f>
        <v>44902</v>
      </c>
      <c r="AL22" s="16" t="s">
        <v>1710</v>
      </c>
      <c r="AM22" s="17">
        <f>(A1L250C16 + A1L250C17)</f>
        <v>88139</v>
      </c>
      <c r="AN22" s="16" t="s">
        <v>1711</v>
      </c>
      <c r="AO22" s="17">
        <f>IF(RUN_YEARS &gt; 2,(A1L250C1 + A1L250C4 + A1L250C7) / 3, 0)</f>
        <v>43132.333333333336</v>
      </c>
      <c r="AP22" s="16" t="s">
        <v>1712</v>
      </c>
      <c r="AQ22" s="17">
        <f>IF(RUN_YEARS &gt; 2,(A1L250C2 + A1L250C5 + A1L250C8) / 3, 0)</f>
        <v>44937</v>
      </c>
      <c r="AR22" s="16" t="s">
        <v>1713</v>
      </c>
      <c r="AS22" s="17">
        <f>(A1L250C19 + A1L250C20)</f>
        <v>88069.333333333343</v>
      </c>
      <c r="AT22" s="16" t="s">
        <v>1714</v>
      </c>
      <c r="AU22" s="17">
        <f>IF(RUN_YEARS &gt; 3,(A1L250C1 + A1L250C4 + A1L250C7 + A1L250C10) / 4, 0)</f>
        <v>43255.75</v>
      </c>
      <c r="AV22" s="16" t="s">
        <v>1715</v>
      </c>
      <c r="AW22" s="17">
        <f>IF(RUN_YEARS &gt; 3,(A1L250C2 + A1L250C5 + A1L250C8 + A1L250C11) / 4, 0)</f>
        <v>45005.25</v>
      </c>
      <c r="AX22" s="16" t="s">
        <v>1716</v>
      </c>
      <c r="AY22" s="17">
        <f>(A1L250C22 + A1L250C23)</f>
        <v>88261</v>
      </c>
      <c r="AZ22" s="16" t="s">
        <v>1717</v>
      </c>
      <c r="BA22" s="17">
        <f>IF(RUN_YEARS &gt; 4,(A1L250C1 + A1L250C4 + A1L250C7 + A1L250C10 + A1L250C13) / 5, 0)</f>
        <v>43313.8</v>
      </c>
      <c r="BB22" s="16" t="s">
        <v>1718</v>
      </c>
      <c r="BC22" s="17">
        <f>IF(RUN_YEARS &gt; 4,(A1L250C2 + A1L250C5 + A1L250C8 + A1L250C11 + A1L250C14) / 5, 0)</f>
        <v>45094</v>
      </c>
      <c r="BD22" s="16" t="s">
        <v>1719</v>
      </c>
      <c r="BE22" s="17">
        <f>(A1L250C25 + A1L250C26)</f>
        <v>88407.8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162398</v>
      </c>
      <c r="F23" s="16" t="s">
        <v>1721</v>
      </c>
      <c r="G23" s="17">
        <f>(A1L232C2)</f>
        <v>178971</v>
      </c>
      <c r="H23" s="16" t="s">
        <v>1722</v>
      </c>
      <c r="I23" s="17">
        <f>(A1L251C1 + A1L251C2)</f>
        <v>341369</v>
      </c>
      <c r="J23" s="16" t="s">
        <v>1723</v>
      </c>
      <c r="K23" s="17">
        <f>(A1L232C4)</f>
        <v>133668</v>
      </c>
      <c r="L23" s="16" t="s">
        <v>1724</v>
      </c>
      <c r="M23" s="17">
        <f>(A1L232C5)</f>
        <v>143007</v>
      </c>
      <c r="N23" s="16" t="s">
        <v>1725</v>
      </c>
      <c r="O23" s="17">
        <f>(A1L251C4 + A1L251C5)</f>
        <v>276675</v>
      </c>
      <c r="P23" s="16" t="s">
        <v>1726</v>
      </c>
      <c r="Q23" s="17">
        <f>(A1L232C7)</f>
        <v>135747</v>
      </c>
      <c r="R23" s="16" t="s">
        <v>1727</v>
      </c>
      <c r="S23" s="17">
        <f>(A1L232C8)</f>
        <v>146749</v>
      </c>
      <c r="T23" s="16" t="s">
        <v>1728</v>
      </c>
      <c r="U23" s="17">
        <f>(A1L251C7 + A1L251C8)</f>
        <v>282496</v>
      </c>
      <c r="V23" s="16" t="s">
        <v>1729</v>
      </c>
      <c r="W23" s="17">
        <f>(A1L232C10)</f>
        <v>129255</v>
      </c>
      <c r="X23" s="16" t="s">
        <v>1730</v>
      </c>
      <c r="Y23" s="17">
        <f>(A1L232C11)</f>
        <v>136146</v>
      </c>
      <c r="Z23" s="16" t="s">
        <v>1731</v>
      </c>
      <c r="AA23" s="17">
        <f>(A1L251C10 + A1L251C11)</f>
        <v>265401</v>
      </c>
      <c r="AB23" s="16" t="s">
        <v>1732</v>
      </c>
      <c r="AC23" s="17">
        <f>(A1L232C13)</f>
        <v>138508</v>
      </c>
      <c r="AD23" s="16" t="s">
        <v>1733</v>
      </c>
      <c r="AE23" s="17">
        <f>(A1L232C14)</f>
        <v>147511</v>
      </c>
      <c r="AF23" s="16" t="s">
        <v>1734</v>
      </c>
      <c r="AG23" s="17">
        <f>(A1L251C13 + A1L251C14)</f>
        <v>286019</v>
      </c>
      <c r="AH23" s="16" t="s">
        <v>1735</v>
      </c>
      <c r="AI23" s="17">
        <f>IF(RUN_YEARS &gt; 1,(A1L251C1 + A1L251C4) / 2, 0)</f>
        <v>148033</v>
      </c>
      <c r="AJ23" s="16" t="s">
        <v>1736</v>
      </c>
      <c r="AK23" s="17">
        <f>IF(RUN_YEARS &gt; 1,(A1L251C2 + A1L251C5) / 2, 0)</f>
        <v>160989</v>
      </c>
      <c r="AL23" s="16" t="s">
        <v>1737</v>
      </c>
      <c r="AM23" s="17">
        <f>(A1L251C16 + A1L251C17)</f>
        <v>309022</v>
      </c>
      <c r="AN23" s="16" t="s">
        <v>1738</v>
      </c>
      <c r="AO23" s="17">
        <f>IF(RUN_YEARS &gt; 2,(A1L251C1 + A1L251C4 + A1L251C7) / 3, 0)</f>
        <v>143937.66666666666</v>
      </c>
      <c r="AP23" s="16" t="s">
        <v>1739</v>
      </c>
      <c r="AQ23" s="17">
        <f>IF(RUN_YEARS &gt; 2,(A1L251C2 + A1L251C5 + A1L251C8) / 3, 0)</f>
        <v>156242.33333333334</v>
      </c>
      <c r="AR23" s="16" t="s">
        <v>1740</v>
      </c>
      <c r="AS23" s="17">
        <f>(A1L251C19 + A1L251C20)</f>
        <v>300180</v>
      </c>
      <c r="AT23" s="16" t="s">
        <v>1741</v>
      </c>
      <c r="AU23" s="17">
        <f>IF(RUN_YEARS &gt; 3,(A1L251C1 + A1L251C4 + A1L251C7 + A1L251C10) / 4, 0)</f>
        <v>140267</v>
      </c>
      <c r="AV23" s="16" t="s">
        <v>1742</v>
      </c>
      <c r="AW23" s="17">
        <f>IF(RUN_YEARS &gt; 3,(A1L251C2 + A1L251C5 + A1L251C8 + A1L251C11) / 4, 0)</f>
        <v>151218.25</v>
      </c>
      <c r="AX23" s="16" t="s">
        <v>1743</v>
      </c>
      <c r="AY23" s="17">
        <f>(A1L251C22 + A1L251C23)</f>
        <v>291485.25</v>
      </c>
      <c r="AZ23" s="16" t="s">
        <v>1744</v>
      </c>
      <c r="BA23" s="17">
        <f>IF(RUN_YEARS &gt; 4,(A1L251C1 + A1L251C4 + A1L251C7 + A1L251C10 + A1L251C13) / 5, 0)</f>
        <v>139915.20000000001</v>
      </c>
      <c r="BB23" s="16" t="s">
        <v>1745</v>
      </c>
      <c r="BC23" s="17">
        <f>IF(RUN_YEARS &gt; 4,(A1L251C2 + A1L251C5 + A1L251C8 + A1L251C11 + A1L251C14) / 5, 0)</f>
        <v>150476.79999999999</v>
      </c>
      <c r="BD23" s="16" t="s">
        <v>1746</v>
      </c>
      <c r="BE23" s="17">
        <f>(A1L251C25 + A1L251C26)</f>
        <v>290392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3605</v>
      </c>
      <c r="F24" s="16" t="s">
        <v>1748</v>
      </c>
      <c r="G24" s="17">
        <f>(A1L215C2 + A1L233C2)</f>
        <v>3687</v>
      </c>
      <c r="H24" s="16" t="s">
        <v>1749</v>
      </c>
      <c r="I24" s="17">
        <f>(A1L252C1 + A1L252C2)</f>
        <v>7292</v>
      </c>
      <c r="J24" s="16" t="s">
        <v>1750</v>
      </c>
      <c r="K24" s="17">
        <f>(A1L215C4 + A1L233C4)</f>
        <v>2874</v>
      </c>
      <c r="L24" s="16" t="s">
        <v>1751</v>
      </c>
      <c r="M24" s="17">
        <f>(A1L215C5 + A1L233C5)</f>
        <v>3038</v>
      </c>
      <c r="N24" s="16" t="s">
        <v>1752</v>
      </c>
      <c r="O24" s="17">
        <f>(A1L252C4 + A1L252C5)</f>
        <v>5912</v>
      </c>
      <c r="P24" s="16" t="s">
        <v>1753</v>
      </c>
      <c r="Q24" s="17">
        <f>(A1L215C7 + A1L233C7)</f>
        <v>809</v>
      </c>
      <c r="R24" s="16" t="s">
        <v>1754</v>
      </c>
      <c r="S24" s="17">
        <f>(A1L215C8 + A1L233C8)</f>
        <v>420</v>
      </c>
      <c r="T24" s="16" t="s">
        <v>1755</v>
      </c>
      <c r="U24" s="17">
        <f>(A1L252C7 + A1L252C8)</f>
        <v>1229</v>
      </c>
      <c r="V24" s="16" t="s">
        <v>1756</v>
      </c>
      <c r="W24" s="17">
        <f>(A1L215C10 + A1L233C10)</f>
        <v>120307</v>
      </c>
      <c r="X24" s="16" t="s">
        <v>1757</v>
      </c>
      <c r="Y24" s="17">
        <f>(A1L215C11 + A1L233C11)</f>
        <v>48816</v>
      </c>
      <c r="Z24" s="16" t="s">
        <v>1758</v>
      </c>
      <c r="AA24" s="17">
        <f>(A1L252C10 + A1L252C11)</f>
        <v>169123</v>
      </c>
      <c r="AB24" s="16" t="s">
        <v>1759</v>
      </c>
      <c r="AC24" s="17">
        <f>(A1L215C13 + A1L233C13)</f>
        <v>104740</v>
      </c>
      <c r="AD24" s="16" t="s">
        <v>1760</v>
      </c>
      <c r="AE24" s="17">
        <f>(A1L215C14 + A1L233C14)</f>
        <v>31778</v>
      </c>
      <c r="AF24" s="16" t="s">
        <v>1761</v>
      </c>
      <c r="AG24" s="17">
        <f>(A1L252C13 + A1L252C14)</f>
        <v>136518</v>
      </c>
      <c r="AH24" s="16" t="s">
        <v>1762</v>
      </c>
      <c r="AI24" s="17">
        <f>IF(RUN_YEARS &gt; 1,(A1L252C1 + A1L252C4) / 2, 0)</f>
        <v>3239.5</v>
      </c>
      <c r="AJ24" s="16" t="s">
        <v>1763</v>
      </c>
      <c r="AK24" s="17">
        <f>IF(RUN_YEARS &gt; 1,(A1L252C2 + A1L252C5) / 2, 0)</f>
        <v>3362.5</v>
      </c>
      <c r="AL24" s="16" t="s">
        <v>1764</v>
      </c>
      <c r="AM24" s="17">
        <f>(A1L252C16 + A1L252C17)</f>
        <v>6602</v>
      </c>
      <c r="AN24" s="16" t="s">
        <v>1765</v>
      </c>
      <c r="AO24" s="17">
        <f>IF(RUN_YEARS &gt; 2,(A1L252C1 + A1L252C4 + A1L252C7) / 3, 0)</f>
        <v>2429.3333333333335</v>
      </c>
      <c r="AP24" s="16" t="s">
        <v>1766</v>
      </c>
      <c r="AQ24" s="17">
        <f>IF(RUN_YEARS &gt; 2,(A1L252C2 + A1L252C5 + A1L252C8) / 3, 0)</f>
        <v>2381.6666666666665</v>
      </c>
      <c r="AR24" s="16" t="s">
        <v>1767</v>
      </c>
      <c r="AS24" s="17">
        <f>(A1L252C19 + A1L252C20)</f>
        <v>4811</v>
      </c>
      <c r="AT24" s="16" t="s">
        <v>1768</v>
      </c>
      <c r="AU24" s="17">
        <f>IF(RUN_YEARS &gt; 3,(A1L252C1 + A1L252C4 + A1L252C7 + A1L252C10) / 4, 0)</f>
        <v>31898.75</v>
      </c>
      <c r="AV24" s="16" t="s">
        <v>1769</v>
      </c>
      <c r="AW24" s="17">
        <f>IF(RUN_YEARS &gt; 3,(A1L252C2 + A1L252C5 + A1L252C8 + A1L252C11) / 4, 0)</f>
        <v>13990.25</v>
      </c>
      <c r="AX24" s="16" t="s">
        <v>1770</v>
      </c>
      <c r="AY24" s="17">
        <f>(A1L252C22 + A1L252C23)</f>
        <v>45889</v>
      </c>
      <c r="AZ24" s="16" t="s">
        <v>1771</v>
      </c>
      <c r="BA24" s="17">
        <f>IF(RUN_YEARS &gt; 4,(A1L252C1 + A1L252C4 + A1L252C7 + A1L252C10 + A1L252C13) / 5, 0)</f>
        <v>46467</v>
      </c>
      <c r="BB24" s="16" t="s">
        <v>1772</v>
      </c>
      <c r="BC24" s="17">
        <f>IF(RUN_YEARS &gt; 4,(A1L252C2 + A1L252C5 + A1L252C8 + A1L252C11 + A1L252C14) / 5, 0)</f>
        <v>17547.8</v>
      </c>
      <c r="BD24" s="16" t="s">
        <v>1773</v>
      </c>
      <c r="BE24" s="17">
        <f>(A1L252C25 + A1L252C26)</f>
        <v>64014.8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208636</v>
      </c>
      <c r="F25" s="16" t="s">
        <v>1775</v>
      </c>
      <c r="G25" s="17">
        <f>(A1L215C2 + A1L234C2)</f>
        <v>226523</v>
      </c>
      <c r="H25" s="16" t="s">
        <v>1776</v>
      </c>
      <c r="I25" s="17">
        <f>(A1L253C1 + A1L253C2)</f>
        <v>435159</v>
      </c>
      <c r="J25" s="16" t="s">
        <v>1777</v>
      </c>
      <c r="K25" s="17">
        <f>(A1L215C4 + A1L234C4)</f>
        <v>180383</v>
      </c>
      <c r="L25" s="16" t="s">
        <v>1778</v>
      </c>
      <c r="M25" s="17">
        <f>(A1L215C5 + A1L234C5)</f>
        <v>191984</v>
      </c>
      <c r="N25" s="16" t="s">
        <v>1779</v>
      </c>
      <c r="O25" s="17">
        <f>(A1L253C4 + A1L253C5)</f>
        <v>372367</v>
      </c>
      <c r="P25" s="16" t="s">
        <v>1780</v>
      </c>
      <c r="Q25" s="17">
        <f>(A1L215C7 + A1L234C7)</f>
        <v>179479</v>
      </c>
      <c r="R25" s="16" t="s">
        <v>1781</v>
      </c>
      <c r="S25" s="17">
        <f>(A1L215C8 + A1L234C8)</f>
        <v>192176</v>
      </c>
      <c r="T25" s="16" t="s">
        <v>1782</v>
      </c>
      <c r="U25" s="17">
        <f>(A1L253C7 + A1L253C8)</f>
        <v>371655</v>
      </c>
      <c r="V25" s="16" t="s">
        <v>1783</v>
      </c>
      <c r="W25" s="17">
        <f>(A1L215C10 + A1L234C10)</f>
        <v>293188</v>
      </c>
      <c r="X25" s="16" t="s">
        <v>1784</v>
      </c>
      <c r="Y25" s="17">
        <f>(A1L215C11 + A1L234C11)</f>
        <v>230172</v>
      </c>
      <c r="Z25" s="16" t="s">
        <v>1785</v>
      </c>
      <c r="AA25" s="17">
        <f>(A1L253C10 + A1L253C11)</f>
        <v>523360</v>
      </c>
      <c r="AB25" s="16" t="s">
        <v>1786</v>
      </c>
      <c r="AC25" s="17">
        <f>(A1L215C13 + A1L234C13)</f>
        <v>286794</v>
      </c>
      <c r="AD25" s="16" t="s">
        <v>1787</v>
      </c>
      <c r="AE25" s="17">
        <f>(A1L215C14 + A1L234C14)</f>
        <v>224738</v>
      </c>
      <c r="AF25" s="16" t="s">
        <v>1788</v>
      </c>
      <c r="AG25" s="17">
        <f>(A1L253C13 + A1L253C14)</f>
        <v>511532</v>
      </c>
      <c r="AH25" s="16" t="s">
        <v>1789</v>
      </c>
      <c r="AI25" s="17">
        <f>IF(RUN_YEARS &gt; 1,(A1L253C1 + A1L253C4) / 2, 0)</f>
        <v>194509.5</v>
      </c>
      <c r="AJ25" s="16" t="s">
        <v>1790</v>
      </c>
      <c r="AK25" s="17">
        <f>IF(RUN_YEARS &gt; 1,(A1L253C2 + A1L253C5) / 2, 0)</f>
        <v>209253.5</v>
      </c>
      <c r="AL25" s="16" t="s">
        <v>1791</v>
      </c>
      <c r="AM25" s="17">
        <f>(A1L253C16 + A1L253C17)</f>
        <v>403763</v>
      </c>
      <c r="AN25" s="16" t="s">
        <v>1792</v>
      </c>
      <c r="AO25" s="17">
        <f>IF(RUN_YEARS &gt; 2,(A1L253C1 + A1L253C4 + A1L253C7) / 3, 0)</f>
        <v>189499.33333333334</v>
      </c>
      <c r="AP25" s="16" t="s">
        <v>1793</v>
      </c>
      <c r="AQ25" s="17">
        <f>IF(RUN_YEARS &gt; 2,(A1L253C2 + A1L253C5 + A1L253C8) / 3, 0)</f>
        <v>203561</v>
      </c>
      <c r="AR25" s="16" t="s">
        <v>1794</v>
      </c>
      <c r="AS25" s="17">
        <f>(A1L253C19 + A1L253C20)</f>
        <v>393060.33333333337</v>
      </c>
      <c r="AT25" s="16" t="s">
        <v>1795</v>
      </c>
      <c r="AU25" s="17">
        <f>IF(RUN_YEARS &gt; 3,(A1L253C1 + A1L253C4 + A1L253C7 + A1L253C10) / 4, 0)</f>
        <v>215421.5</v>
      </c>
      <c r="AV25" s="16" t="s">
        <v>1796</v>
      </c>
      <c r="AW25" s="17">
        <f>IF(RUN_YEARS &gt; 3,(A1L253C2 + A1L253C5 + A1L253C8 + A1L253C11) / 4, 0)</f>
        <v>210213.75</v>
      </c>
      <c r="AX25" s="16" t="s">
        <v>1797</v>
      </c>
      <c r="AY25" s="17">
        <f>(A1L253C22 + A1L253C23)</f>
        <v>425635.25</v>
      </c>
      <c r="AZ25" s="16" t="s">
        <v>1798</v>
      </c>
      <c r="BA25" s="17">
        <f>IF(RUN_YEARS &gt; 4,(A1L253C1 + A1L253C4 + A1L253C7 + A1L253C10 + A1L253C13) / 5, 0)</f>
        <v>229696</v>
      </c>
      <c r="BB25" s="16" t="s">
        <v>1799</v>
      </c>
      <c r="BC25" s="17">
        <f>IF(RUN_YEARS &gt; 4,(A1L253C2 + A1L253C5 + A1L253C8 + A1L253C11 + A1L253C14) / 5, 0)</f>
        <v>213118.6</v>
      </c>
      <c r="BD25" s="16" t="s">
        <v>1800</v>
      </c>
      <c r="BE25" s="17">
        <f>(A1L253C25 + A1L253C26)</f>
        <v>442814.6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836801</v>
      </c>
      <c r="F26" s="16" t="s">
        <v>1802</v>
      </c>
      <c r="G26" s="17">
        <f>(A1L216C2 + A1L235C2)</f>
        <v>749414</v>
      </c>
      <c r="H26" s="16" t="s">
        <v>1803</v>
      </c>
      <c r="I26" s="17">
        <f>(A1L254C1 + A1L254C2)</f>
        <v>1586215</v>
      </c>
      <c r="J26" s="16" t="s">
        <v>1804</v>
      </c>
      <c r="K26" s="17">
        <f>(A1L216C4 + A1L235C4)</f>
        <v>784315</v>
      </c>
      <c r="L26" s="16" t="s">
        <v>1805</v>
      </c>
      <c r="M26" s="17">
        <f>(A1L216C5 + A1L235C5)</f>
        <v>678718</v>
      </c>
      <c r="N26" s="16" t="s">
        <v>1806</v>
      </c>
      <c r="O26" s="17">
        <f>(A1L254C4 + A1L254C5)</f>
        <v>1463033</v>
      </c>
      <c r="P26" s="16" t="s">
        <v>1807</v>
      </c>
      <c r="Q26" s="17">
        <f>(A1L216C7 + A1L235C7)</f>
        <v>737105</v>
      </c>
      <c r="R26" s="16" t="s">
        <v>1808</v>
      </c>
      <c r="S26" s="17">
        <f>(A1L216C8 + A1L235C8)</f>
        <v>598155</v>
      </c>
      <c r="T26" s="16" t="s">
        <v>1809</v>
      </c>
      <c r="U26" s="17">
        <f>(A1L254C7 + A1L254C8)</f>
        <v>1335260</v>
      </c>
      <c r="V26" s="16" t="s">
        <v>1810</v>
      </c>
      <c r="W26" s="17">
        <f>(A1L216C10 + A1L235C10)</f>
        <v>824760</v>
      </c>
      <c r="X26" s="16" t="s">
        <v>1811</v>
      </c>
      <c r="Y26" s="17">
        <f>(A1L216C11 + A1L235C11)</f>
        <v>686220</v>
      </c>
      <c r="Z26" s="16" t="s">
        <v>1812</v>
      </c>
      <c r="AA26" s="17">
        <f>(A1L254C10 + A1L254C11)</f>
        <v>1510980</v>
      </c>
      <c r="AB26" s="16" t="s">
        <v>1813</v>
      </c>
      <c r="AC26" s="17">
        <f>(A1L216C13 + A1L235C13)</f>
        <v>852824</v>
      </c>
      <c r="AD26" s="16" t="s">
        <v>1814</v>
      </c>
      <c r="AE26" s="17">
        <f>(A1L216C14 + A1L235C14)</f>
        <v>722974</v>
      </c>
      <c r="AF26" s="16" t="s">
        <v>1815</v>
      </c>
      <c r="AG26" s="17">
        <f>(A1L254C13 + A1L254C14)</f>
        <v>1575798</v>
      </c>
      <c r="AH26" s="16" t="s">
        <v>1816</v>
      </c>
      <c r="AI26" s="17">
        <f>IF(RUN_YEARS &gt; 1,(A1L254C1 + A1L254C4) / 2, 0)</f>
        <v>810558</v>
      </c>
      <c r="AJ26" s="16" t="s">
        <v>1817</v>
      </c>
      <c r="AK26" s="17">
        <f>IF(RUN_YEARS &gt; 1,(A1L254C2 + A1L254C5) / 2, 0)</f>
        <v>714066</v>
      </c>
      <c r="AL26" s="16" t="s">
        <v>1818</v>
      </c>
      <c r="AM26" s="17">
        <f>(A1L254C16 + A1L254C17)</f>
        <v>1524624</v>
      </c>
      <c r="AN26" s="16" t="s">
        <v>1819</v>
      </c>
      <c r="AO26" s="17">
        <f>IF(RUN_YEARS &gt; 2,(A1L254C1 + A1L254C4 + A1L254C7) / 3, 0)</f>
        <v>786073.66666666663</v>
      </c>
      <c r="AP26" s="16" t="s">
        <v>1820</v>
      </c>
      <c r="AQ26" s="17">
        <f>IF(RUN_YEARS &gt; 2,(A1L254C2 + A1L254C5 + A1L254C8) / 3, 0)</f>
        <v>675429</v>
      </c>
      <c r="AR26" s="16" t="s">
        <v>1821</v>
      </c>
      <c r="AS26" s="17">
        <f>(A1L254C19 + A1L254C20)</f>
        <v>1461502.6666666665</v>
      </c>
      <c r="AT26" s="16" t="s">
        <v>1822</v>
      </c>
      <c r="AU26" s="17">
        <f>IF(RUN_YEARS &gt; 3,(A1L254C1 + A1L254C4 + A1L254C7 + A1L254C10) / 4, 0)</f>
        <v>795745.25</v>
      </c>
      <c r="AV26" s="16" t="s">
        <v>1823</v>
      </c>
      <c r="AW26" s="17">
        <f>IF(RUN_YEARS &gt; 3,(A1L254C2 + A1L254C5 + A1L254C8 + A1L254C11) / 4, 0)</f>
        <v>678126.75</v>
      </c>
      <c r="AX26" s="16" t="s">
        <v>1824</v>
      </c>
      <c r="AY26" s="17">
        <f>(A1L254C22 + A1L254C23)</f>
        <v>1473872</v>
      </c>
      <c r="AZ26" s="16" t="s">
        <v>1825</v>
      </c>
      <c r="BA26" s="17">
        <f>IF(RUN_YEARS &gt; 4,(A1L254C1 + A1L254C4 + A1L254C7 + A1L254C10 + A1L254C13) / 5, 0)</f>
        <v>807161</v>
      </c>
      <c r="BB26" s="16" t="s">
        <v>1826</v>
      </c>
      <c r="BC26" s="17">
        <f>IF(RUN_YEARS &gt; 4,(A1L254C2 + A1L254C5 + A1L254C8 + A1L254C11 + A1L254C14) / 5, 0)</f>
        <v>687096.2</v>
      </c>
      <c r="BD26" s="16" t="s">
        <v>1827</v>
      </c>
      <c r="BE26" s="17">
        <f>(A1L254C25 + A1L254C26)</f>
        <v>1494257.2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01AE9-BC41-4760-B07D-11D49B11964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1.7000000000000001E-2</v>
      </c>
      <c r="F9" s="16" t="s">
        <v>1885</v>
      </c>
      <c r="G9" s="15">
        <v>0.23699999999999999</v>
      </c>
      <c r="H9" s="16" t="s">
        <v>1886</v>
      </c>
      <c r="I9" s="17">
        <f>(A1L302C1 + A1L302C2)</f>
        <v>0.254</v>
      </c>
      <c r="J9" s="16" t="s">
        <v>1885</v>
      </c>
      <c r="K9" s="15">
        <v>3.1E-2</v>
      </c>
      <c r="L9" s="16" t="s">
        <v>1885</v>
      </c>
      <c r="M9" s="15">
        <v>0.25700000000000001</v>
      </c>
      <c r="N9" s="16" t="s">
        <v>1887</v>
      </c>
      <c r="O9" s="17">
        <f>(A1L302C4 + A1L302C5)</f>
        <v>0.28800000000000003</v>
      </c>
      <c r="P9" s="16" t="s">
        <v>1885</v>
      </c>
      <c r="Q9" s="15">
        <v>1.2E-2</v>
      </c>
      <c r="R9" s="16" t="s">
        <v>1885</v>
      </c>
      <c r="S9" s="15">
        <v>0.40100000000000002</v>
      </c>
      <c r="T9" s="16" t="s">
        <v>1888</v>
      </c>
      <c r="U9" s="17">
        <f>(A1L302C7 + A1L302C8)</f>
        <v>0.41300000000000003</v>
      </c>
      <c r="V9" s="16" t="s">
        <v>1885</v>
      </c>
      <c r="W9" s="15">
        <v>0.02</v>
      </c>
      <c r="X9" s="16" t="s">
        <v>1885</v>
      </c>
      <c r="Y9" s="15">
        <v>0.46400000000000002</v>
      </c>
      <c r="Z9" s="16" t="s">
        <v>1889</v>
      </c>
      <c r="AA9" s="17">
        <f>(A1L302C10 + A1L302C11)</f>
        <v>0.48400000000000004</v>
      </c>
      <c r="AB9" s="16" t="s">
        <v>1885</v>
      </c>
      <c r="AC9" s="15">
        <v>0.04</v>
      </c>
      <c r="AD9" s="16" t="s">
        <v>1885</v>
      </c>
      <c r="AE9" s="15">
        <v>0.57399999999999995</v>
      </c>
      <c r="AF9" s="16" t="s">
        <v>1890</v>
      </c>
      <c r="AG9" s="17">
        <f>(A1L302C13 + A1L302C14)</f>
        <v>0.61399999999999999</v>
      </c>
      <c r="AH9" s="16" t="s">
        <v>1891</v>
      </c>
      <c r="AI9" s="17">
        <f>IF(RUN_YEARS &gt; 1,(A1L302C3 + A1L302C6) / 2, 0 )</f>
        <v>0.27100000000000002</v>
      </c>
      <c r="AJ9" s="16" t="s">
        <v>1892</v>
      </c>
      <c r="AK9" s="17">
        <f>IF(RUN_YEARS &gt; 2,(A1L302C3 + A1L302C6 + A1L302C9) / 3, 0 )</f>
        <v>0.31833333333333336</v>
      </c>
      <c r="AL9" s="16" t="s">
        <v>1893</v>
      </c>
      <c r="AM9" s="17">
        <f>IF(RUN_YEARS &gt; 3,(A1L302C3 + A1L302C6 + A1L302C9 + A1L302C12) / 4, 0 )</f>
        <v>0.35975000000000001</v>
      </c>
      <c r="AN9" s="16" t="s">
        <v>1894</v>
      </c>
      <c r="AO9" s="17">
        <f>IF(RUN_YEARS &gt; 4,(A1L302C3 + A1L302C6 + A1L302C9 + A1L302C12 + A1L302C15) / 5, 0 )</f>
        <v>0.41059999999999997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0.65300000000000002</v>
      </c>
      <c r="F10" s="16" t="s">
        <v>1895</v>
      </c>
      <c r="G10" s="15">
        <v>2.129</v>
      </c>
      <c r="H10" s="16" t="s">
        <v>1896</v>
      </c>
      <c r="I10" s="17">
        <f>(A1L303C1 + A1L303C2)</f>
        <v>2.782</v>
      </c>
      <c r="J10" s="16" t="s">
        <v>1895</v>
      </c>
      <c r="K10" s="15">
        <v>0.33800000000000002</v>
      </c>
      <c r="L10" s="16" t="s">
        <v>1895</v>
      </c>
      <c r="M10" s="15">
        <v>1.671</v>
      </c>
      <c r="N10" s="16" t="s">
        <v>1897</v>
      </c>
      <c r="O10" s="17">
        <f>(A1L303C4 + A1L303C5)</f>
        <v>2.0089999999999999</v>
      </c>
      <c r="P10" s="16" t="s">
        <v>1895</v>
      </c>
      <c r="Q10" s="15">
        <v>0.31900000000000001</v>
      </c>
      <c r="R10" s="16" t="s">
        <v>1895</v>
      </c>
      <c r="S10" s="15">
        <v>1.546</v>
      </c>
      <c r="T10" s="16" t="s">
        <v>1898</v>
      </c>
      <c r="U10" s="17">
        <f>(A1L303C7 + A1L303C8)</f>
        <v>1.865</v>
      </c>
      <c r="V10" s="16" t="s">
        <v>1895</v>
      </c>
      <c r="W10" s="15">
        <v>0.28699999999999998</v>
      </c>
      <c r="X10" s="16" t="s">
        <v>1895</v>
      </c>
      <c r="Y10" s="15">
        <v>1.3160000000000001</v>
      </c>
      <c r="Z10" s="16" t="s">
        <v>1899</v>
      </c>
      <c r="AA10" s="17">
        <f>(A1L303C10 + A1L303C11)</f>
        <v>1.603</v>
      </c>
      <c r="AB10" s="16" t="s">
        <v>1895</v>
      </c>
      <c r="AC10" s="15">
        <v>0.25900000000000001</v>
      </c>
      <c r="AD10" s="16" t="s">
        <v>1895</v>
      </c>
      <c r="AE10" s="15">
        <v>1.484</v>
      </c>
      <c r="AF10" s="16" t="s">
        <v>1900</v>
      </c>
      <c r="AG10" s="17">
        <f>(A1L303C13 + A1L303C14)</f>
        <v>1.7429999999999999</v>
      </c>
      <c r="AH10" s="16" t="s">
        <v>1901</v>
      </c>
      <c r="AI10" s="17">
        <f>IF(RUN_YEARS &gt; 1,(A1L303C3 + A1L303C6) / 2, 0 )</f>
        <v>2.3955000000000002</v>
      </c>
      <c r="AJ10" s="16" t="s">
        <v>1902</v>
      </c>
      <c r="AK10" s="17">
        <f>IF(RUN_YEARS &gt; 2,(A1L303C3 + A1L303C6 + A1L303C9) / 3, 0 )</f>
        <v>2.218666666666667</v>
      </c>
      <c r="AL10" s="16" t="s">
        <v>1903</v>
      </c>
      <c r="AM10" s="17">
        <f>IF(RUN_YEARS &gt; 3,(A1L303C3 + A1L303C6 + A1L303C9 + A1L303C12) / 4, 0 )</f>
        <v>2.0647500000000001</v>
      </c>
      <c r="AN10" s="16" t="s">
        <v>1904</v>
      </c>
      <c r="AO10" s="17">
        <f>IF(RUN_YEARS &gt; 4,(A1L303C3 + A1L303C6 + A1L303C9 + A1L303C12 + A1L303C15) / 5, 0 )</f>
        <v>2.0004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0.67</v>
      </c>
      <c r="F11" s="16" t="s">
        <v>1906</v>
      </c>
      <c r="G11" s="17">
        <f>(A1L302C2 + A1L303C2)</f>
        <v>2.3660000000000001</v>
      </c>
      <c r="H11" s="16" t="s">
        <v>1907</v>
      </c>
      <c r="I11" s="17">
        <f>(_xlfn.SINGLE(A1L304C1) +_xlfn.SINGLE( A1L304C2))</f>
        <v>3.036</v>
      </c>
      <c r="J11" s="16" t="s">
        <v>1908</v>
      </c>
      <c r="K11" s="17">
        <f>(A1L302C4 + A1L303C4)</f>
        <v>0.36899999999999999</v>
      </c>
      <c r="L11" s="16" t="s">
        <v>1909</v>
      </c>
      <c r="M11" s="17">
        <f>(A1L302C5 + A1L303C5)</f>
        <v>1.9279999999999999</v>
      </c>
      <c r="N11" s="16" t="s">
        <v>1910</v>
      </c>
      <c r="O11" s="17">
        <f>(_xlfn.SINGLE(A1L304C4) +_xlfn.SINGLE( A1L304C5))</f>
        <v>2.2969999999999997</v>
      </c>
      <c r="P11" s="16" t="s">
        <v>1911</v>
      </c>
      <c r="Q11" s="17">
        <f>(A1L302C7 + A1L303C7)</f>
        <v>0.33100000000000002</v>
      </c>
      <c r="R11" s="16" t="s">
        <v>1912</v>
      </c>
      <c r="S11" s="17">
        <f>(A1L302C8 + A1L303C8)</f>
        <v>1.9470000000000001</v>
      </c>
      <c r="T11" s="16" t="s">
        <v>1913</v>
      </c>
      <c r="U11" s="17">
        <f>(_xlfn.SINGLE(A1L304C7) +_xlfn.SINGLE( A1L304C8))</f>
        <v>2.278</v>
      </c>
      <c r="V11" s="16" t="s">
        <v>1914</v>
      </c>
      <c r="W11" s="17">
        <f>(A1L302C10 + A1L303C10)</f>
        <v>0.307</v>
      </c>
      <c r="X11" s="16" t="s">
        <v>1915</v>
      </c>
      <c r="Y11" s="17">
        <f>(A1L302C11 + A1L303C11)</f>
        <v>1.78</v>
      </c>
      <c r="Z11" s="16" t="s">
        <v>1916</v>
      </c>
      <c r="AA11" s="17">
        <f>(_xlfn.SINGLE(A1L304C10) +_xlfn.SINGLE( A1L304C11))</f>
        <v>2.0870000000000002</v>
      </c>
      <c r="AB11" s="16" t="s">
        <v>1917</v>
      </c>
      <c r="AC11" s="17">
        <f>(A1L302C13 + A1L303C13)</f>
        <v>0.29899999999999999</v>
      </c>
      <c r="AD11" s="16" t="s">
        <v>1918</v>
      </c>
      <c r="AE11" s="17">
        <f>(A1L302C14 + A1L303C14)</f>
        <v>2.0579999999999998</v>
      </c>
      <c r="AF11" s="16" t="s">
        <v>1919</v>
      </c>
      <c r="AG11" s="17">
        <f>(_xlfn.SINGLE(A1L304C13) +_xlfn.SINGLE( A1L304C14))</f>
        <v>2.3569999999999998</v>
      </c>
      <c r="AH11" s="16" t="s">
        <v>1920</v>
      </c>
      <c r="AI11" s="17">
        <f>IF(RUN_YEARS &gt; 1,(A1L304C3 + A1L304C6) / 2, 0 )</f>
        <v>2.6665000000000001</v>
      </c>
      <c r="AJ11" s="16" t="s">
        <v>1921</v>
      </c>
      <c r="AK11" s="17">
        <f>IF(RUN_YEARS &gt; 2,(A1L304C3 + A1L304C6 + A1L304C9) / 3, 0 )</f>
        <v>2.5370000000000004</v>
      </c>
      <c r="AL11" s="16" t="s">
        <v>1922</v>
      </c>
      <c r="AM11" s="17">
        <f>IF(RUN_YEARS &gt; 3,(A1L304C3 + A1L304C6 + A1L304C9 + A1L304C12) / 4, 0 )</f>
        <v>2.4245000000000001</v>
      </c>
      <c r="AN11" s="16" t="s">
        <v>1923</v>
      </c>
      <c r="AO11" s="17">
        <f>IF(RUN_YEARS &gt; 4,(A1L304C3 + A1L304C6 + A1L304C9 + A1L304C12 + A1L304C15) / 5, 0 )</f>
        <v>2.411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31.890999999999998</v>
      </c>
      <c r="F12" s="16" t="s">
        <v>1924</v>
      </c>
      <c r="G12" s="15">
        <v>42.65</v>
      </c>
      <c r="H12" s="16" t="s">
        <v>1925</v>
      </c>
      <c r="I12" s="17">
        <f>(A1L305C1 + A1L305C2)</f>
        <v>74.540999999999997</v>
      </c>
      <c r="J12" s="16" t="s">
        <v>1924</v>
      </c>
      <c r="K12" s="15">
        <v>34.835999999999999</v>
      </c>
      <c r="L12" s="16" t="s">
        <v>1924</v>
      </c>
      <c r="M12" s="15">
        <v>46.017000000000003</v>
      </c>
      <c r="N12" s="16" t="s">
        <v>1926</v>
      </c>
      <c r="O12" s="17">
        <f>(A1L305C4 + A1L305C5)</f>
        <v>80.853000000000009</v>
      </c>
      <c r="P12" s="16" t="s">
        <v>1924</v>
      </c>
      <c r="Q12" s="15">
        <v>37.774000000000001</v>
      </c>
      <c r="R12" s="16" t="s">
        <v>1924</v>
      </c>
      <c r="S12" s="15">
        <v>51.987000000000002</v>
      </c>
      <c r="T12" s="16" t="s">
        <v>1927</v>
      </c>
      <c r="U12" s="17">
        <f>(A1L305C7 + A1L305C8)</f>
        <v>89.760999999999996</v>
      </c>
      <c r="V12" s="16" t="s">
        <v>1924</v>
      </c>
      <c r="W12" s="15">
        <v>44.533000000000001</v>
      </c>
      <c r="X12" s="16" t="s">
        <v>1924</v>
      </c>
      <c r="Y12" s="15">
        <v>61.112000000000002</v>
      </c>
      <c r="Z12" s="16" t="s">
        <v>1928</v>
      </c>
      <c r="AA12" s="17">
        <f>(A1L305C10 + A1L305C11)</f>
        <v>105.64500000000001</v>
      </c>
      <c r="AB12" s="16" t="s">
        <v>1924</v>
      </c>
      <c r="AC12" s="15">
        <v>48.524000000000001</v>
      </c>
      <c r="AD12" s="16" t="s">
        <v>1924</v>
      </c>
      <c r="AE12" s="15">
        <v>63.368000000000002</v>
      </c>
      <c r="AF12" s="16" t="s">
        <v>1929</v>
      </c>
      <c r="AG12" s="17">
        <f>(A1L305C13 + A1L305C14)</f>
        <v>111.892</v>
      </c>
      <c r="AH12" s="16" t="s">
        <v>1930</v>
      </c>
      <c r="AI12" s="17">
        <f>IF(RUN_YEARS &gt; 1,(A1L305C3 + A1L305C6) / 2, 0 )</f>
        <v>77.697000000000003</v>
      </c>
      <c r="AJ12" s="16" t="s">
        <v>1931</v>
      </c>
      <c r="AK12" s="17">
        <f>IF(RUN_YEARS &gt; 2,(A1L305C3 + A1L305C6 + A1L305C9) / 3, 0 )</f>
        <v>81.718333333333334</v>
      </c>
      <c r="AL12" s="16" t="s">
        <v>1932</v>
      </c>
      <c r="AM12" s="17">
        <f>IF(RUN_YEARS &gt; 3,(A1L305C3 + A1L305C6 + A1L305C9 + A1L305C12) / 4, 0 )</f>
        <v>87.7</v>
      </c>
      <c r="AN12" s="16" t="s">
        <v>1933</v>
      </c>
      <c r="AO12" s="17">
        <f>IF(RUN_YEARS &gt; 4,(A1L305C3 + A1L305C6 + A1L305C9 + A1L305C12 + A1L305C15) / 5, 0 )</f>
        <v>92.538399999999996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22.812000000000001</v>
      </c>
      <c r="F13" s="16" t="s">
        <v>1934</v>
      </c>
      <c r="G13" s="15">
        <v>23.849</v>
      </c>
      <c r="H13" s="16" t="s">
        <v>1935</v>
      </c>
      <c r="I13" s="17">
        <f>(A1L306C1 + A1L306C2)</f>
        <v>46.661000000000001</v>
      </c>
      <c r="J13" s="16" t="s">
        <v>1934</v>
      </c>
      <c r="K13" s="15">
        <v>33.012</v>
      </c>
      <c r="L13" s="16" t="s">
        <v>1934</v>
      </c>
      <c r="M13" s="15">
        <v>34.021999999999998</v>
      </c>
      <c r="N13" s="16" t="s">
        <v>1936</v>
      </c>
      <c r="O13" s="17">
        <f>(A1L306C4 + A1L306C5)</f>
        <v>67.033999999999992</v>
      </c>
      <c r="P13" s="16" t="s">
        <v>1934</v>
      </c>
      <c r="Q13" s="15">
        <v>32.631999999999998</v>
      </c>
      <c r="R13" s="16" t="s">
        <v>1934</v>
      </c>
      <c r="S13" s="15">
        <v>35.53</v>
      </c>
      <c r="T13" s="16" t="s">
        <v>1937</v>
      </c>
      <c r="U13" s="17">
        <f>(A1L306C7 + A1L306C8)</f>
        <v>68.162000000000006</v>
      </c>
      <c r="V13" s="16" t="s">
        <v>1934</v>
      </c>
      <c r="W13" s="15">
        <v>29.545999999999999</v>
      </c>
      <c r="X13" s="16" t="s">
        <v>1934</v>
      </c>
      <c r="Y13" s="15">
        <v>32.347999999999999</v>
      </c>
      <c r="Z13" s="16" t="s">
        <v>1938</v>
      </c>
      <c r="AA13" s="17">
        <f>(A1L306C10 + A1L306C11)</f>
        <v>61.893999999999998</v>
      </c>
      <c r="AB13" s="16" t="s">
        <v>1934</v>
      </c>
      <c r="AC13" s="15">
        <v>38.265999999999998</v>
      </c>
      <c r="AD13" s="16" t="s">
        <v>1934</v>
      </c>
      <c r="AE13" s="15">
        <v>42.136000000000003</v>
      </c>
      <c r="AF13" s="16" t="s">
        <v>1939</v>
      </c>
      <c r="AG13" s="17">
        <f>(A1L306C13 + A1L306C14)</f>
        <v>80.402000000000001</v>
      </c>
      <c r="AH13" s="16" t="s">
        <v>1940</v>
      </c>
      <c r="AI13" s="17">
        <f>IF(RUN_YEARS &gt; 1,(A1L306C3 + A1L306C6) / 2, 0 )</f>
        <v>56.847499999999997</v>
      </c>
      <c r="AJ13" s="16" t="s">
        <v>1941</v>
      </c>
      <c r="AK13" s="17">
        <f>IF(RUN_YEARS &gt; 2,(A1L306C3 + A1L306C6 + A1L306C9) / 3, 0 )</f>
        <v>60.619</v>
      </c>
      <c r="AL13" s="16" t="s">
        <v>1942</v>
      </c>
      <c r="AM13" s="17">
        <f>IF(RUN_YEARS &gt; 3,(A1L306C3 + A1L306C6 + A1L306C9 + A1L306C12) / 4, 0 )</f>
        <v>60.937750000000001</v>
      </c>
      <c r="AN13" s="16" t="s">
        <v>1943</v>
      </c>
      <c r="AO13" s="17">
        <f>IF(RUN_YEARS &gt; 4,(A1L306C3 + A1L306C6 + A1L306C9 + A1L306C12 + A1L306C15) / 5, 0 )</f>
        <v>64.830600000000004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0.439</v>
      </c>
      <c r="F14" s="16" t="s">
        <v>1944</v>
      </c>
      <c r="G14" s="15">
        <v>0.55700000000000005</v>
      </c>
      <c r="H14" s="16" t="s">
        <v>1945</v>
      </c>
      <c r="I14" s="17">
        <f>(A1L307C1 + A1L307C2)</f>
        <v>0.996</v>
      </c>
      <c r="J14" s="16" t="s">
        <v>1944</v>
      </c>
      <c r="K14" s="15">
        <v>0.33200000000000002</v>
      </c>
      <c r="L14" s="16" t="s">
        <v>1944</v>
      </c>
      <c r="M14" s="15">
        <v>0.53400000000000003</v>
      </c>
      <c r="N14" s="16" t="s">
        <v>1946</v>
      </c>
      <c r="O14" s="17">
        <f>(A1L307C4 + A1L307C5)</f>
        <v>0.8660000000000001</v>
      </c>
      <c r="P14" s="16" t="s">
        <v>1944</v>
      </c>
      <c r="Q14" s="15">
        <v>0.17899999999999999</v>
      </c>
      <c r="R14" s="16" t="s">
        <v>1944</v>
      </c>
      <c r="S14" s="15">
        <v>0.42699999999999999</v>
      </c>
      <c r="T14" s="16" t="s">
        <v>1947</v>
      </c>
      <c r="U14" s="17">
        <f>(A1L307C7 + A1L307C8)</f>
        <v>0.60599999999999998</v>
      </c>
      <c r="V14" s="16" t="s">
        <v>1944</v>
      </c>
      <c r="W14" s="15">
        <v>0.20599999999999999</v>
      </c>
      <c r="X14" s="16" t="s">
        <v>1944</v>
      </c>
      <c r="Y14" s="15">
        <v>0.58799999999999997</v>
      </c>
      <c r="Z14" s="16" t="s">
        <v>1948</v>
      </c>
      <c r="AA14" s="17">
        <f>(A1L307C10 + A1L307C11)</f>
        <v>0.79399999999999993</v>
      </c>
      <c r="AB14" s="16" t="s">
        <v>1944</v>
      </c>
      <c r="AC14" s="15">
        <v>0.47399999999999998</v>
      </c>
      <c r="AD14" s="16" t="s">
        <v>1944</v>
      </c>
      <c r="AE14" s="15">
        <v>0.71199999999999997</v>
      </c>
      <c r="AF14" s="16" t="s">
        <v>1949</v>
      </c>
      <c r="AG14" s="17">
        <f>(A1L307C13 + A1L307C14)</f>
        <v>1.1859999999999999</v>
      </c>
      <c r="AH14" s="16" t="s">
        <v>1950</v>
      </c>
      <c r="AI14" s="17">
        <f>IF(RUN_YEARS &gt; 1,(A1L307C3 + A1L307C6) / 2, 0 )</f>
        <v>0.93100000000000005</v>
      </c>
      <c r="AJ14" s="16" t="s">
        <v>1951</v>
      </c>
      <c r="AK14" s="17">
        <f>IF(RUN_YEARS &gt; 2,(A1L307C3 + A1L307C6 + A1L307C9) / 3, 0 )</f>
        <v>0.82266666666666666</v>
      </c>
      <c r="AL14" s="16" t="s">
        <v>1952</v>
      </c>
      <c r="AM14" s="17">
        <f>IF(RUN_YEARS &gt; 3,(A1L307C3 + A1L307C6 + A1L307C9 + A1L307C12) / 4, 0 )</f>
        <v>0.8155</v>
      </c>
      <c r="AN14" s="16" t="s">
        <v>1953</v>
      </c>
      <c r="AO14" s="17">
        <f>IF(RUN_YEARS &gt; 4,(A1L307C3 + A1L307C6 + A1L307C9 + A1L307C12 + A1L307C15) / 5, 0 )</f>
        <v>0.88960000000000006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23.251000000000001</v>
      </c>
      <c r="F15" s="16" t="s">
        <v>1955</v>
      </c>
      <c r="G15" s="17">
        <f>(A1L306C2 + A1L307C2)</f>
        <v>24.405999999999999</v>
      </c>
      <c r="H15" s="16" t="s">
        <v>1956</v>
      </c>
      <c r="I15" s="17">
        <f>(_xlfn.SINGLE(A1L308C1) +_xlfn.SINGLE( A1L308C2))</f>
        <v>47.656999999999996</v>
      </c>
      <c r="J15" s="16" t="s">
        <v>1957</v>
      </c>
      <c r="K15" s="17">
        <f>(A1L306C4 + A1L307C4)</f>
        <v>33.344000000000001</v>
      </c>
      <c r="L15" s="16" t="s">
        <v>1958</v>
      </c>
      <c r="M15" s="17">
        <f>(A1L306C5 + A1L307C5)</f>
        <v>34.555999999999997</v>
      </c>
      <c r="N15" s="16" t="s">
        <v>1959</v>
      </c>
      <c r="O15" s="17">
        <f>(_xlfn.SINGLE(A1L308C4) +_xlfn.SINGLE( A1L308C5))</f>
        <v>67.900000000000006</v>
      </c>
      <c r="P15" s="16" t="s">
        <v>1960</v>
      </c>
      <c r="Q15" s="17">
        <f>(A1L306C7 + A1L307C7)</f>
        <v>32.811</v>
      </c>
      <c r="R15" s="16" t="s">
        <v>1961</v>
      </c>
      <c r="S15" s="17">
        <f>(A1L306C8 + A1L307C8)</f>
        <v>35.957000000000001</v>
      </c>
      <c r="T15" s="16" t="s">
        <v>1962</v>
      </c>
      <c r="U15" s="17">
        <f>(_xlfn.SINGLE(A1L308C7) +_xlfn.SINGLE( A1L308C8))</f>
        <v>68.768000000000001</v>
      </c>
      <c r="V15" s="16" t="s">
        <v>1963</v>
      </c>
      <c r="W15" s="17">
        <f>(A1L306C10 + A1L307C10)</f>
        <v>29.751999999999999</v>
      </c>
      <c r="X15" s="16" t="s">
        <v>1964</v>
      </c>
      <c r="Y15" s="17">
        <f>(A1L306C11 + A1L307C11)</f>
        <v>32.936</v>
      </c>
      <c r="Z15" s="16" t="s">
        <v>1965</v>
      </c>
      <c r="AA15" s="17">
        <f>(_xlfn.SINGLE(A1L308C10) +_xlfn.SINGLE( A1L308C11))</f>
        <v>62.688000000000002</v>
      </c>
      <c r="AB15" s="16" t="s">
        <v>1966</v>
      </c>
      <c r="AC15" s="17">
        <f>(A1L306C13 + A1L307C13)</f>
        <v>38.739999999999995</v>
      </c>
      <c r="AD15" s="16" t="s">
        <v>1967</v>
      </c>
      <c r="AE15" s="17">
        <f>(A1L306C14 + A1L307C14)</f>
        <v>42.848000000000006</v>
      </c>
      <c r="AF15" s="16" t="s">
        <v>1968</v>
      </c>
      <c r="AG15" s="17">
        <f>(_xlfn.SINGLE(A1L308C13) +_xlfn.SINGLE( A1L308C14))</f>
        <v>81.587999999999994</v>
      </c>
      <c r="AH15" s="16" t="s">
        <v>1969</v>
      </c>
      <c r="AI15" s="17">
        <f>IF(RUN_YEARS &gt; 1,(A1L308C3 + A1L308C6) / 2, 0 )</f>
        <v>57.778500000000001</v>
      </c>
      <c r="AJ15" s="16" t="s">
        <v>1970</v>
      </c>
      <c r="AK15" s="17">
        <f>IF(RUN_YEARS &gt; 2,(A1L308C3 + A1L308C6 + A1L308C9) / 3, 0 )</f>
        <v>61.441666666666663</v>
      </c>
      <c r="AL15" s="16" t="s">
        <v>1971</v>
      </c>
      <c r="AM15" s="17">
        <f>IF(RUN_YEARS &gt; 3,(A1L308C3 + A1L308C6 + A1L308C9 + A1L308C12) / 4, 0 )</f>
        <v>61.753249999999994</v>
      </c>
      <c r="AN15" s="16" t="s">
        <v>1972</v>
      </c>
      <c r="AO15" s="17">
        <f>IF(RUN_YEARS &gt; 4,(A1L308C3 + A1L308C6 + A1L308C9 + A1L308C12 + A1L308C15) / 5, 0 )</f>
        <v>65.720200000000006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16.925000000000001</v>
      </c>
      <c r="F16" s="16" t="s">
        <v>1973</v>
      </c>
      <c r="G16" s="15">
        <v>23.04</v>
      </c>
      <c r="H16" s="16" t="s">
        <v>1974</v>
      </c>
      <c r="I16" s="17">
        <f>(A1L309C1 + A1L309C2)</f>
        <v>39.965000000000003</v>
      </c>
      <c r="J16" s="16" t="s">
        <v>1973</v>
      </c>
      <c r="K16" s="15">
        <v>18.452999999999999</v>
      </c>
      <c r="L16" s="16" t="s">
        <v>1973</v>
      </c>
      <c r="M16" s="15">
        <v>21.053000000000001</v>
      </c>
      <c r="N16" s="16" t="s">
        <v>1975</v>
      </c>
      <c r="O16" s="17">
        <f>(A1L309C4 + A1L309C5)</f>
        <v>39.506</v>
      </c>
      <c r="P16" s="16" t="s">
        <v>1973</v>
      </c>
      <c r="Q16" s="15">
        <v>18.024999999999999</v>
      </c>
      <c r="R16" s="16" t="s">
        <v>1973</v>
      </c>
      <c r="S16" s="15">
        <v>20.286000000000001</v>
      </c>
      <c r="T16" s="16" t="s">
        <v>1976</v>
      </c>
      <c r="U16" s="17">
        <f>(A1L309C7 + A1L309C8)</f>
        <v>38.311</v>
      </c>
      <c r="V16" s="16" t="s">
        <v>1973</v>
      </c>
      <c r="W16" s="15">
        <v>17.835000000000001</v>
      </c>
      <c r="X16" s="16" t="s">
        <v>1973</v>
      </c>
      <c r="Y16" s="15">
        <v>20.497</v>
      </c>
      <c r="Z16" s="16" t="s">
        <v>1977</v>
      </c>
      <c r="AA16" s="17">
        <f>(A1L309C10 + A1L309C11)</f>
        <v>38.332000000000001</v>
      </c>
      <c r="AB16" s="16" t="s">
        <v>1973</v>
      </c>
      <c r="AC16" s="15">
        <v>20.49</v>
      </c>
      <c r="AD16" s="16" t="s">
        <v>1973</v>
      </c>
      <c r="AE16" s="15">
        <v>23.064</v>
      </c>
      <c r="AF16" s="16" t="s">
        <v>1978</v>
      </c>
      <c r="AG16" s="17">
        <f>(A1L309C13 + A1L309C14)</f>
        <v>43.554000000000002</v>
      </c>
      <c r="AH16" s="16" t="s">
        <v>1979</v>
      </c>
      <c r="AI16" s="17">
        <f>IF(RUN_YEARS &gt; 1,(A1L309C3 + A1L309C6) / 2, 0 )</f>
        <v>39.735500000000002</v>
      </c>
      <c r="AJ16" s="16" t="s">
        <v>1980</v>
      </c>
      <c r="AK16" s="17">
        <f>IF(RUN_YEARS &gt; 2,(A1L309C3 + A1L309C6 + A1L309C9) / 3, 0 )</f>
        <v>39.260666666666673</v>
      </c>
      <c r="AL16" s="16" t="s">
        <v>1981</v>
      </c>
      <c r="AM16" s="17">
        <f>IF(RUN_YEARS &gt; 3,(A1L309C3 + A1L309C6 + A1L309C9 + A1L309C12) / 4, 0 )</f>
        <v>39.028500000000001</v>
      </c>
      <c r="AN16" s="16" t="s">
        <v>1982</v>
      </c>
      <c r="AO16" s="17">
        <f>IF(RUN_YEARS &gt; 4,(A1L309C3 + A1L309C6 + A1L309C9 + A1L309C12 + A1L309C15) / 5, 0 )</f>
        <v>39.933599999999998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2.9409999999999998</v>
      </c>
      <c r="F17" s="16" t="s">
        <v>1983</v>
      </c>
      <c r="G17" s="15">
        <v>0.45300000000000001</v>
      </c>
      <c r="H17" s="16" t="s">
        <v>1984</v>
      </c>
      <c r="I17" s="17">
        <f>(A1L310C1 + A1L310C2)</f>
        <v>3.3939999999999997</v>
      </c>
      <c r="J17" s="16" t="s">
        <v>1983</v>
      </c>
      <c r="K17" s="15">
        <v>4.335</v>
      </c>
      <c r="L17" s="16" t="s">
        <v>1983</v>
      </c>
      <c r="M17" s="15">
        <v>0.70399999999999996</v>
      </c>
      <c r="N17" s="16" t="s">
        <v>1985</v>
      </c>
      <c r="O17" s="17">
        <f>(A1L310C4 + A1L310C5)</f>
        <v>5.0389999999999997</v>
      </c>
      <c r="P17" s="16" t="s">
        <v>1983</v>
      </c>
      <c r="Q17" s="15">
        <v>3.3679999999999999</v>
      </c>
      <c r="R17" s="16" t="s">
        <v>1983</v>
      </c>
      <c r="S17" s="15">
        <v>0.70199999999999996</v>
      </c>
      <c r="T17" s="16" t="s">
        <v>1986</v>
      </c>
      <c r="U17" s="17">
        <f>(A1L310C7 + A1L310C8)</f>
        <v>4.07</v>
      </c>
      <c r="V17" s="16" t="s">
        <v>1983</v>
      </c>
      <c r="W17" s="15">
        <v>3.4870000000000001</v>
      </c>
      <c r="X17" s="16" t="s">
        <v>1983</v>
      </c>
      <c r="Y17" s="15">
        <v>1.1020000000000001</v>
      </c>
      <c r="Z17" s="16" t="s">
        <v>1987</v>
      </c>
      <c r="AA17" s="17">
        <f>(A1L310C10 + A1L310C11)</f>
        <v>4.5890000000000004</v>
      </c>
      <c r="AB17" s="16" t="s">
        <v>1983</v>
      </c>
      <c r="AC17" s="15">
        <v>4.0069999999999997</v>
      </c>
      <c r="AD17" s="16" t="s">
        <v>1983</v>
      </c>
      <c r="AE17" s="15">
        <v>0.81699999999999995</v>
      </c>
      <c r="AF17" s="16" t="s">
        <v>1988</v>
      </c>
      <c r="AG17" s="17">
        <f>(A1L310C13 + A1L310C14)</f>
        <v>4.8239999999999998</v>
      </c>
      <c r="AH17" s="16" t="s">
        <v>1989</v>
      </c>
      <c r="AI17" s="17">
        <f>IF(RUN_YEARS &gt; 1,(A1L310C3 + A1L310C6) / 2, 0 )</f>
        <v>4.2164999999999999</v>
      </c>
      <c r="AJ17" s="16" t="s">
        <v>1990</v>
      </c>
      <c r="AK17" s="17">
        <f>IF(RUN_YEARS &gt; 2,(A1L310C3 + A1L310C6 + A1L310C9) / 3, 0 )</f>
        <v>4.1676666666666664</v>
      </c>
      <c r="AL17" s="16" t="s">
        <v>1991</v>
      </c>
      <c r="AM17" s="17">
        <f>IF(RUN_YEARS &gt; 3,(A1L310C3 + A1L310C6 + A1L310C9 + A1L310C12) / 4, 0 )</f>
        <v>4.2729999999999997</v>
      </c>
      <c r="AN17" s="16" t="s">
        <v>1992</v>
      </c>
      <c r="AO17" s="17">
        <f>IF(RUN_YEARS &gt; 4,(A1L310C3 + A1L310C6 + A1L310C9 + A1L310C12 + A1L310C15) / 5, 0 )</f>
        <v>4.3831999999999995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39.600999999999999</v>
      </c>
      <c r="F18" s="16" t="s">
        <v>1993</v>
      </c>
      <c r="G18" s="15">
        <v>32.473999999999997</v>
      </c>
      <c r="H18" s="16" t="s">
        <v>1994</v>
      </c>
      <c r="I18" s="17">
        <f>(A1L311C1 + A1L311C2)</f>
        <v>72.074999999999989</v>
      </c>
      <c r="J18" s="16" t="s">
        <v>1993</v>
      </c>
      <c r="K18" s="15">
        <v>28.859000000000002</v>
      </c>
      <c r="L18" s="16" t="s">
        <v>1993</v>
      </c>
      <c r="M18" s="15">
        <v>24.536999999999999</v>
      </c>
      <c r="N18" s="16" t="s">
        <v>1995</v>
      </c>
      <c r="O18" s="17">
        <f>(A1L311C4 + A1L311C5)</f>
        <v>53.396000000000001</v>
      </c>
      <c r="P18" s="16" t="s">
        <v>1993</v>
      </c>
      <c r="Q18" s="15">
        <v>28.609000000000002</v>
      </c>
      <c r="R18" s="16" t="s">
        <v>1993</v>
      </c>
      <c r="S18" s="15">
        <v>23.103999999999999</v>
      </c>
      <c r="T18" s="16" t="s">
        <v>1996</v>
      </c>
      <c r="U18" s="17">
        <f>(A1L311C7 + A1L311C8)</f>
        <v>51.713000000000001</v>
      </c>
      <c r="V18" s="16" t="s">
        <v>1993</v>
      </c>
      <c r="W18" s="15">
        <v>27.965</v>
      </c>
      <c r="X18" s="16" t="s">
        <v>1993</v>
      </c>
      <c r="Y18" s="15">
        <v>29.018999999999998</v>
      </c>
      <c r="Z18" s="16" t="s">
        <v>1997</v>
      </c>
      <c r="AA18" s="17">
        <f>(A1L311C10 + A1L311C11)</f>
        <v>56.983999999999995</v>
      </c>
      <c r="AB18" s="16" t="s">
        <v>1993</v>
      </c>
      <c r="AC18" s="15">
        <v>21.722999999999999</v>
      </c>
      <c r="AD18" s="16" t="s">
        <v>1993</v>
      </c>
      <c r="AE18" s="15">
        <v>22.896000000000001</v>
      </c>
      <c r="AF18" s="16" t="s">
        <v>1998</v>
      </c>
      <c r="AG18" s="17">
        <f>(A1L311C13 + A1L311C14)</f>
        <v>44.619</v>
      </c>
      <c r="AH18" s="16" t="s">
        <v>1999</v>
      </c>
      <c r="AI18" s="17">
        <f>IF(RUN_YEARS &gt; 1,(A1L311C3 + A1L311C6) / 2, 0 )</f>
        <v>62.735499999999995</v>
      </c>
      <c r="AJ18" s="16" t="s">
        <v>2000</v>
      </c>
      <c r="AK18" s="17">
        <f>IF(RUN_YEARS &gt; 2,(A1L311C3 + A1L311C6 + A1L311C9) / 3, 0 )</f>
        <v>59.06133333333333</v>
      </c>
      <c r="AL18" s="16" t="s">
        <v>2001</v>
      </c>
      <c r="AM18" s="17">
        <f>IF(RUN_YEARS &gt; 3,(A1L311C3 + A1L311C6 + A1L311C9 + A1L311C12) / 4, 0 )</f>
        <v>58.542000000000002</v>
      </c>
      <c r="AN18" s="16" t="s">
        <v>2002</v>
      </c>
      <c r="AO18" s="17">
        <f>IF(RUN_YEARS &gt; 4,(A1L311C3 + A1L311C6 + A1L311C9 + A1L311C12 + A1L311C15) / 5, 0 )</f>
        <v>55.757400000000004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42.542000000000002</v>
      </c>
      <c r="F19" s="16" t="s">
        <v>2004</v>
      </c>
      <c r="G19" s="17">
        <f>(A1L310C2 + A1L311C2)</f>
        <v>32.927</v>
      </c>
      <c r="H19" s="16" t="s">
        <v>2005</v>
      </c>
      <c r="I19" s="17">
        <f>(_xlfn.SINGLE(A1L312C1) +_xlfn.SINGLE( A1L312C2))</f>
        <v>75.468999999999994</v>
      </c>
      <c r="J19" s="16" t="s">
        <v>2006</v>
      </c>
      <c r="K19" s="17">
        <f>(A1L310C4 + A1L311C4)</f>
        <v>33.194000000000003</v>
      </c>
      <c r="L19" s="16" t="s">
        <v>2007</v>
      </c>
      <c r="M19" s="17">
        <f>(A1L310C5 + A1L311C5)</f>
        <v>25.241</v>
      </c>
      <c r="N19" s="16" t="s">
        <v>2008</v>
      </c>
      <c r="O19" s="17">
        <f>(_xlfn.SINGLE(A1L312C4) +_xlfn.SINGLE( A1L312C5))</f>
        <v>58.435000000000002</v>
      </c>
      <c r="P19" s="16" t="s">
        <v>2009</v>
      </c>
      <c r="Q19" s="17">
        <f>(A1L310C7 + A1L311C7)</f>
        <v>31.977</v>
      </c>
      <c r="R19" s="16" t="s">
        <v>2010</v>
      </c>
      <c r="S19" s="17">
        <f>(A1L310C8 + A1L311C8)</f>
        <v>23.805999999999997</v>
      </c>
      <c r="T19" s="16" t="s">
        <v>2011</v>
      </c>
      <c r="U19" s="17">
        <f>(_xlfn.SINGLE(A1L312C7) +_xlfn.SINGLE( A1L312C8))</f>
        <v>55.783000000000001</v>
      </c>
      <c r="V19" s="16" t="s">
        <v>2012</v>
      </c>
      <c r="W19" s="17">
        <f>(A1L310C10 + A1L311C10)</f>
        <v>31.451999999999998</v>
      </c>
      <c r="X19" s="16" t="s">
        <v>2013</v>
      </c>
      <c r="Y19" s="17">
        <f>(A1L310C11 + A1L311C11)</f>
        <v>30.120999999999999</v>
      </c>
      <c r="Z19" s="16" t="s">
        <v>2014</v>
      </c>
      <c r="AA19" s="17">
        <f>(_xlfn.SINGLE(A1L312C10) +_xlfn.SINGLE( A1L312C11))</f>
        <v>61.572999999999993</v>
      </c>
      <c r="AB19" s="16" t="s">
        <v>2015</v>
      </c>
      <c r="AC19" s="17">
        <f>(A1L310C13 + A1L311C13)</f>
        <v>25.729999999999997</v>
      </c>
      <c r="AD19" s="16" t="s">
        <v>2016</v>
      </c>
      <c r="AE19" s="17">
        <f>(A1L310C14 + A1L311C14)</f>
        <v>23.713000000000001</v>
      </c>
      <c r="AF19" s="16" t="s">
        <v>2017</v>
      </c>
      <c r="AG19" s="17">
        <f>(_xlfn.SINGLE(A1L312C13) +_xlfn.SINGLE( A1L312C14))</f>
        <v>49.442999999999998</v>
      </c>
      <c r="AH19" s="16" t="s">
        <v>2018</v>
      </c>
      <c r="AI19" s="17">
        <f>IF(RUN_YEARS &gt; 1,(A1L312C3 + A1L312C6) / 2, 0 )</f>
        <v>66.951999999999998</v>
      </c>
      <c r="AJ19" s="16" t="s">
        <v>2019</v>
      </c>
      <c r="AK19" s="17">
        <f>IF(RUN_YEARS &gt; 2,(A1L312C3 + A1L312C6 + A1L312C9) / 3, 0 )</f>
        <v>63.229000000000006</v>
      </c>
      <c r="AL19" s="16" t="s">
        <v>2020</v>
      </c>
      <c r="AM19" s="17">
        <f>IF(RUN_YEARS &gt; 3,(A1L312C3 + A1L312C6 + A1L312C9 + A1L312C12) / 4, 0 )</f>
        <v>62.814999999999998</v>
      </c>
      <c r="AN19" s="16" t="s">
        <v>2021</v>
      </c>
      <c r="AO19" s="17">
        <f>IF(RUN_YEARS &gt; 4,(A1L312C3 + A1L312C6 + A1L312C9 + A1L312C12 + A1L312C15) / 5, 0 )</f>
        <v>60.140599999999992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27.007999999999999</v>
      </c>
      <c r="F20" s="16" t="s">
        <v>2022</v>
      </c>
      <c r="G20" s="15">
        <v>28.36</v>
      </c>
      <c r="H20" s="16" t="s">
        <v>2023</v>
      </c>
      <c r="I20" s="17">
        <f>(A1L313C1 + A1L313C2)</f>
        <v>55.367999999999995</v>
      </c>
      <c r="J20" s="16" t="s">
        <v>2022</v>
      </c>
      <c r="K20" s="15">
        <v>33.497</v>
      </c>
      <c r="L20" s="16" t="s">
        <v>2022</v>
      </c>
      <c r="M20" s="15">
        <v>34.866</v>
      </c>
      <c r="N20" s="16" t="s">
        <v>2024</v>
      </c>
      <c r="O20" s="17">
        <f>(A1L313C4 + A1L313C5)</f>
        <v>68.363</v>
      </c>
      <c r="P20" s="16" t="s">
        <v>2022</v>
      </c>
      <c r="Q20" s="15">
        <v>30.715</v>
      </c>
      <c r="R20" s="16" t="s">
        <v>2022</v>
      </c>
      <c r="S20" s="15">
        <v>37.052999999999997</v>
      </c>
      <c r="T20" s="16" t="s">
        <v>2025</v>
      </c>
      <c r="U20" s="17">
        <f>(A1L313C7 + A1L313C8)</f>
        <v>67.768000000000001</v>
      </c>
      <c r="V20" s="16" t="s">
        <v>2022</v>
      </c>
      <c r="W20" s="15">
        <v>31</v>
      </c>
      <c r="X20" s="16" t="s">
        <v>2022</v>
      </c>
      <c r="Y20" s="15">
        <v>36.581000000000003</v>
      </c>
      <c r="Z20" s="16" t="s">
        <v>2026</v>
      </c>
      <c r="AA20" s="17">
        <f>(A1L313C10 + A1L313C11)</f>
        <v>67.581000000000003</v>
      </c>
      <c r="AB20" s="16" t="s">
        <v>2022</v>
      </c>
      <c r="AC20" s="15">
        <v>37.957999999999998</v>
      </c>
      <c r="AD20" s="16" t="s">
        <v>2022</v>
      </c>
      <c r="AE20" s="15">
        <v>47.524000000000001</v>
      </c>
      <c r="AF20" s="16" t="s">
        <v>2027</v>
      </c>
      <c r="AG20" s="17">
        <f>(A1L313C13 + A1L313C14)</f>
        <v>85.481999999999999</v>
      </c>
      <c r="AH20" s="16" t="s">
        <v>2028</v>
      </c>
      <c r="AI20" s="17">
        <f>IF(RUN_YEARS &gt; 1,(A1L313C3 + A1L313C6) / 2, 0 )</f>
        <v>61.865499999999997</v>
      </c>
      <c r="AJ20" s="16" t="s">
        <v>2029</v>
      </c>
      <c r="AK20" s="17">
        <f>IF(RUN_YEARS &gt; 2,(A1L313C3 + A1L313C6 + A1L313C9) / 3, 0 )</f>
        <v>63.832999999999998</v>
      </c>
      <c r="AL20" s="16" t="s">
        <v>2030</v>
      </c>
      <c r="AM20" s="17">
        <f>IF(RUN_YEARS &gt; 3,(A1L313C3 + A1L313C6 + A1L313C9 + A1L313C12) / 4, 0 )</f>
        <v>64.77</v>
      </c>
      <c r="AN20" s="16" t="s">
        <v>2031</v>
      </c>
      <c r="AO20" s="17">
        <f>IF(RUN_YEARS &gt; 4,(A1L313C3 + A1L313C6 + A1L313C9 + A1L313C12 + A1L313C15) / 5, 0 )</f>
        <v>68.912400000000005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507.67200000000003</v>
      </c>
      <c r="F21" s="16" t="s">
        <v>2032</v>
      </c>
      <c r="G21" s="15">
        <v>509.01100000000002</v>
      </c>
      <c r="H21" s="16" t="s">
        <v>2033</v>
      </c>
      <c r="I21" s="17">
        <f>(A1L314C1 + A1L314C2)</f>
        <v>1016.683</v>
      </c>
      <c r="J21" s="16" t="s">
        <v>2032</v>
      </c>
      <c r="K21" s="15">
        <v>531.00099999999998</v>
      </c>
      <c r="L21" s="16" t="s">
        <v>2032</v>
      </c>
      <c r="M21" s="15">
        <v>532.15200000000004</v>
      </c>
      <c r="N21" s="16" t="s">
        <v>2034</v>
      </c>
      <c r="O21" s="17">
        <f>(A1L314C4 + A1L314C5)</f>
        <v>1063.153</v>
      </c>
      <c r="P21" s="16" t="s">
        <v>2032</v>
      </c>
      <c r="Q21" s="15">
        <v>509.92700000000002</v>
      </c>
      <c r="R21" s="16" t="s">
        <v>2032</v>
      </c>
      <c r="S21" s="15">
        <v>510.75299999999999</v>
      </c>
      <c r="T21" s="16" t="s">
        <v>2035</v>
      </c>
      <c r="U21" s="17">
        <f>(A1L314C7 + A1L314C8)</f>
        <v>1020.6800000000001</v>
      </c>
      <c r="V21" s="16" t="s">
        <v>2032</v>
      </c>
      <c r="W21" s="15">
        <v>529.92399999999998</v>
      </c>
      <c r="X21" s="16" t="s">
        <v>2032</v>
      </c>
      <c r="Y21" s="15">
        <v>531.43299999999999</v>
      </c>
      <c r="Z21" s="16" t="s">
        <v>2036</v>
      </c>
      <c r="AA21" s="17">
        <f>(A1L314C10 + A1L314C11)</f>
        <v>1061.357</v>
      </c>
      <c r="AB21" s="16" t="s">
        <v>2032</v>
      </c>
      <c r="AC21" s="15">
        <v>529.048</v>
      </c>
      <c r="AD21" s="16" t="s">
        <v>2032</v>
      </c>
      <c r="AE21" s="15">
        <v>530.34199999999998</v>
      </c>
      <c r="AF21" s="16" t="s">
        <v>2037</v>
      </c>
      <c r="AG21" s="17">
        <f>(A1L314C13 + A1L314C14)</f>
        <v>1059.3899999999999</v>
      </c>
      <c r="AH21" s="16" t="s">
        <v>2038</v>
      </c>
      <c r="AI21" s="17">
        <f>IF(RUN_YEARS &gt; 1,(A1L314C3 + A1L314C6) / 2, 0 )</f>
        <v>1039.9180000000001</v>
      </c>
      <c r="AJ21" s="16" t="s">
        <v>2039</v>
      </c>
      <c r="AK21" s="17">
        <f>IF(RUN_YEARS &gt; 2,(A1L314C3 + A1L314C6 + A1L314C9) / 3, 0 )</f>
        <v>1033.5053333333335</v>
      </c>
      <c r="AL21" s="16" t="s">
        <v>2040</v>
      </c>
      <c r="AM21" s="17">
        <f>IF(RUN_YEARS &gt; 3,(A1L314C3 + A1L314C6 + A1L314C9 + A1L314C12) / 4, 0 )</f>
        <v>1040.4682500000001</v>
      </c>
      <c r="AN21" s="16" t="s">
        <v>2041</v>
      </c>
      <c r="AO21" s="17">
        <f>IF(RUN_YEARS &gt; 4,(A1L314C3 + A1L314C6 + A1L314C9 + A1L314C12 + A1L314C15) / 5, 0 )</f>
        <v>1044.2526000000003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3.1E-2</v>
      </c>
      <c r="F22" s="16" t="s">
        <v>2042</v>
      </c>
      <c r="G22" s="15">
        <v>1E-3</v>
      </c>
      <c r="H22" s="16" t="s">
        <v>2043</v>
      </c>
      <c r="I22" s="17">
        <f>(A1L315C1 + A1L315C2)</f>
        <v>3.2000000000000001E-2</v>
      </c>
      <c r="J22" s="16" t="s">
        <v>2042</v>
      </c>
      <c r="K22" s="15">
        <v>3.5000000000000003E-2</v>
      </c>
      <c r="L22" s="16" t="s">
        <v>2042</v>
      </c>
      <c r="M22" s="15">
        <v>0.03</v>
      </c>
      <c r="N22" s="16" t="s">
        <v>2044</v>
      </c>
      <c r="O22" s="17">
        <f>(A1L315C4 + A1L315C5)</f>
        <v>6.5000000000000002E-2</v>
      </c>
      <c r="P22" s="16" t="s">
        <v>2042</v>
      </c>
      <c r="Q22" s="15">
        <v>3.1E-2</v>
      </c>
      <c r="R22" s="16" t="s">
        <v>2042</v>
      </c>
      <c r="S22" s="15">
        <v>2E-3</v>
      </c>
      <c r="T22" s="16" t="s">
        <v>2045</v>
      </c>
      <c r="U22" s="17">
        <f>(A1L315C7 + A1L315C8)</f>
        <v>3.3000000000000002E-2</v>
      </c>
      <c r="V22" s="16" t="s">
        <v>2042</v>
      </c>
      <c r="W22" s="15">
        <v>0.06</v>
      </c>
      <c r="X22" s="16" t="s">
        <v>2042</v>
      </c>
      <c r="Y22" s="15">
        <v>2.7E-2</v>
      </c>
      <c r="Z22" s="16" t="s">
        <v>2046</v>
      </c>
      <c r="AA22" s="17">
        <f>(A1L315C10 + A1L315C11)</f>
        <v>8.6999999999999994E-2</v>
      </c>
      <c r="AB22" s="16" t="s">
        <v>2042</v>
      </c>
      <c r="AC22" s="15">
        <v>0.16</v>
      </c>
      <c r="AD22" s="16" t="s">
        <v>2042</v>
      </c>
      <c r="AE22" s="15">
        <v>0.11600000000000001</v>
      </c>
      <c r="AF22" s="16" t="s">
        <v>2047</v>
      </c>
      <c r="AG22" s="17">
        <f>(A1L315C13 + A1L315C14)</f>
        <v>0.27600000000000002</v>
      </c>
      <c r="AH22" s="16" t="s">
        <v>2048</v>
      </c>
      <c r="AI22" s="17">
        <f>IF(RUN_YEARS &gt; 1,(A1L315C3 + A1L315C6) / 2, 0 )</f>
        <v>4.8500000000000001E-2</v>
      </c>
      <c r="AJ22" s="16" t="s">
        <v>2049</v>
      </c>
      <c r="AK22" s="17">
        <f>IF(RUN_YEARS &gt; 2,(A1L315C3 + A1L315C6 + A1L315C9) / 3, 0 )</f>
        <v>4.3333333333333335E-2</v>
      </c>
      <c r="AL22" s="16" t="s">
        <v>2050</v>
      </c>
      <c r="AM22" s="17">
        <f>IF(RUN_YEARS &gt; 3,(A1L315C3 + A1L315C6 + A1L315C9 + A1L315C12) / 4, 0 )</f>
        <v>5.425E-2</v>
      </c>
      <c r="AN22" s="16" t="s">
        <v>2051</v>
      </c>
      <c r="AO22" s="17">
        <f>IF(RUN_YEARS &gt; 4,(A1L315C3 + A1L315C6 + A1L315C9 + A1L315C12 + A1L315C15) / 5, 0 )</f>
        <v>9.8599999999999993E-2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0.01</v>
      </c>
      <c r="F23" s="16" t="s">
        <v>2052</v>
      </c>
      <c r="G23" s="15">
        <v>0.17399999999999999</v>
      </c>
      <c r="H23" s="16" t="s">
        <v>2053</v>
      </c>
      <c r="I23" s="17">
        <f>(A1L316C1 + A1L316C2)</f>
        <v>0.184</v>
      </c>
      <c r="J23" s="16" t="s">
        <v>2052</v>
      </c>
      <c r="K23" s="15">
        <v>3.2000000000000001E-2</v>
      </c>
      <c r="L23" s="16" t="s">
        <v>2052</v>
      </c>
      <c r="M23" s="15">
        <v>0.186</v>
      </c>
      <c r="N23" s="16" t="s">
        <v>2054</v>
      </c>
      <c r="O23" s="17">
        <f>(A1L316C4 + A1L316C5)</f>
        <v>0.218</v>
      </c>
      <c r="P23" s="16" t="s">
        <v>2052</v>
      </c>
      <c r="Q23" s="15">
        <v>6.0000000000000001E-3</v>
      </c>
      <c r="R23" s="16" t="s">
        <v>2052</v>
      </c>
      <c r="S23" s="15">
        <v>0.129</v>
      </c>
      <c r="T23" s="16" t="s">
        <v>2055</v>
      </c>
      <c r="U23" s="17">
        <f>(A1L316C7 + A1L316C8)</f>
        <v>0.13500000000000001</v>
      </c>
      <c r="V23" s="16" t="s">
        <v>2052</v>
      </c>
      <c r="W23" s="15">
        <v>2E-3</v>
      </c>
      <c r="X23" s="16" t="s">
        <v>2052</v>
      </c>
      <c r="Y23" s="15">
        <v>0.161</v>
      </c>
      <c r="Z23" s="16" t="s">
        <v>2056</v>
      </c>
      <c r="AA23" s="17">
        <f>(A1L316C10 + A1L316C11)</f>
        <v>0.16300000000000001</v>
      </c>
      <c r="AB23" s="16" t="s">
        <v>2052</v>
      </c>
      <c r="AC23" s="15">
        <v>0.01</v>
      </c>
      <c r="AD23" s="16" t="s">
        <v>2052</v>
      </c>
      <c r="AE23" s="15">
        <v>0.187</v>
      </c>
      <c r="AF23" s="16" t="s">
        <v>2057</v>
      </c>
      <c r="AG23" s="17">
        <f>(A1L316C13 + A1L316C14)</f>
        <v>0.19700000000000001</v>
      </c>
      <c r="AH23" s="16" t="s">
        <v>2058</v>
      </c>
      <c r="AI23" s="17">
        <f>IF(RUN_YEARS &gt; 1,(A1L316C3 + A1L316C6) / 2, 0 )</f>
        <v>0.20100000000000001</v>
      </c>
      <c r="AJ23" s="16" t="s">
        <v>2059</v>
      </c>
      <c r="AK23" s="17">
        <f>IF(RUN_YEARS &gt; 2,(A1L316C3 + A1L316C6 + A1L316C9) / 3, 0 )</f>
        <v>0.17900000000000002</v>
      </c>
      <c r="AL23" s="16" t="s">
        <v>2060</v>
      </c>
      <c r="AM23" s="17">
        <f>IF(RUN_YEARS &gt; 3,(A1L316C3 + A1L316C6 + A1L316C9 + A1L316C12) / 4, 0 )</f>
        <v>0.17500000000000002</v>
      </c>
      <c r="AN23" s="16" t="s">
        <v>2061</v>
      </c>
      <c r="AO23" s="17">
        <f>IF(RUN_YEARS &gt; 4,(A1L316C3 + A1L316C6 + A1L316C9 + A1L316C12 + A1L316C15) / 5, 0 )</f>
        <v>0.1794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234.81399999999999</v>
      </c>
      <c r="F24" s="16" t="s">
        <v>2062</v>
      </c>
      <c r="G24" s="15">
        <v>239.809</v>
      </c>
      <c r="H24" s="16" t="s">
        <v>2063</v>
      </c>
      <c r="I24" s="17">
        <f>(A1L317C1 + A1L317C2)</f>
        <v>474.62299999999999</v>
      </c>
      <c r="J24" s="16" t="s">
        <v>2062</v>
      </c>
      <c r="K24" s="15">
        <v>247.84899999999999</v>
      </c>
      <c r="L24" s="16" t="s">
        <v>2062</v>
      </c>
      <c r="M24" s="15">
        <v>255.03800000000001</v>
      </c>
      <c r="N24" s="16" t="s">
        <v>2064</v>
      </c>
      <c r="O24" s="17">
        <f>(A1L317C4 + A1L317C5)</f>
        <v>502.887</v>
      </c>
      <c r="P24" s="16" t="s">
        <v>2062</v>
      </c>
      <c r="Q24" s="15">
        <v>261.86900000000003</v>
      </c>
      <c r="R24" s="16" t="s">
        <v>2062</v>
      </c>
      <c r="S24" s="15">
        <v>299.73599999999999</v>
      </c>
      <c r="T24" s="16" t="s">
        <v>2065</v>
      </c>
      <c r="U24" s="17">
        <f>(A1L317C7 + A1L317C8)</f>
        <v>561.60500000000002</v>
      </c>
      <c r="V24" s="16" t="s">
        <v>2062</v>
      </c>
      <c r="W24" s="15">
        <v>262.36399999999998</v>
      </c>
      <c r="X24" s="16" t="s">
        <v>2062</v>
      </c>
      <c r="Y24" s="15">
        <v>288.20299999999997</v>
      </c>
      <c r="Z24" s="16" t="s">
        <v>2066</v>
      </c>
      <c r="AA24" s="17">
        <f>(A1L317C10 + A1L317C11)</f>
        <v>550.56700000000001</v>
      </c>
      <c r="AB24" s="16" t="s">
        <v>2062</v>
      </c>
      <c r="AC24" s="15">
        <v>252.43799999999999</v>
      </c>
      <c r="AD24" s="16" t="s">
        <v>2062</v>
      </c>
      <c r="AE24" s="15">
        <v>287.80799999999999</v>
      </c>
      <c r="AF24" s="16" t="s">
        <v>2067</v>
      </c>
      <c r="AG24" s="17">
        <f>(A1L317C13 + A1L317C14)</f>
        <v>540.24599999999998</v>
      </c>
      <c r="AH24" s="16" t="s">
        <v>2068</v>
      </c>
      <c r="AI24" s="17">
        <f>IF(RUN_YEARS &gt; 1,(A1L317C3 + A1L317C6) / 2, 0 )</f>
        <v>488.755</v>
      </c>
      <c r="AJ24" s="16" t="s">
        <v>2069</v>
      </c>
      <c r="AK24" s="17">
        <f>IF(RUN_YEARS &gt; 2,(A1L317C3 + A1L317C6 + A1L317C9) / 3, 0 )</f>
        <v>513.0383333333333</v>
      </c>
      <c r="AL24" s="16" t="s">
        <v>2070</v>
      </c>
      <c r="AM24" s="17">
        <f>IF(RUN_YEARS &gt; 3,(A1L317C3 + A1L317C6 + A1L317C9 + A1L317C12) / 4, 0 )</f>
        <v>522.42049999999995</v>
      </c>
      <c r="AN24" s="16" t="s">
        <v>2071</v>
      </c>
      <c r="AO24" s="17">
        <f>IF(RUN_YEARS &gt; 4,(A1L317C3 + A1L317C6 + A1L317C9 + A1L317C12 + A1L317C15) / 5, 0 )</f>
        <v>525.98559999999998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19.582000000000001</v>
      </c>
      <c r="F25" s="16" t="s">
        <v>2072</v>
      </c>
      <c r="G25" s="15">
        <v>13.701000000000001</v>
      </c>
      <c r="H25" s="16" t="s">
        <v>2073</v>
      </c>
      <c r="I25" s="17">
        <f>(A1L318C1 + A1L318C2)</f>
        <v>33.283000000000001</v>
      </c>
      <c r="J25" s="16" t="s">
        <v>2072</v>
      </c>
      <c r="K25" s="15">
        <v>16.337</v>
      </c>
      <c r="L25" s="16" t="s">
        <v>2072</v>
      </c>
      <c r="M25" s="15">
        <v>11.016999999999999</v>
      </c>
      <c r="N25" s="16" t="s">
        <v>2074</v>
      </c>
      <c r="O25" s="17">
        <f>(A1L318C4 + A1L318C5)</f>
        <v>27.353999999999999</v>
      </c>
      <c r="P25" s="16" t="s">
        <v>2072</v>
      </c>
      <c r="Q25" s="15">
        <v>15.648999999999999</v>
      </c>
      <c r="R25" s="16" t="s">
        <v>2072</v>
      </c>
      <c r="S25" s="15">
        <v>11.488</v>
      </c>
      <c r="T25" s="16" t="s">
        <v>2075</v>
      </c>
      <c r="U25" s="17">
        <f>(A1L318C7 + A1L318C8)</f>
        <v>27.137</v>
      </c>
      <c r="V25" s="16" t="s">
        <v>2072</v>
      </c>
      <c r="W25" s="15">
        <v>20.356000000000002</v>
      </c>
      <c r="X25" s="16" t="s">
        <v>2072</v>
      </c>
      <c r="Y25" s="15">
        <v>16.015999999999998</v>
      </c>
      <c r="Z25" s="16" t="s">
        <v>2076</v>
      </c>
      <c r="AA25" s="17">
        <f>(A1L318C10 + A1L318C11)</f>
        <v>36.372</v>
      </c>
      <c r="AB25" s="16" t="s">
        <v>2072</v>
      </c>
      <c r="AC25" s="15">
        <v>18.155999999999999</v>
      </c>
      <c r="AD25" s="16" t="s">
        <v>2072</v>
      </c>
      <c r="AE25" s="15">
        <v>13.82</v>
      </c>
      <c r="AF25" s="16" t="s">
        <v>2077</v>
      </c>
      <c r="AG25" s="17">
        <f>(A1L318C13 + A1L318C14)</f>
        <v>31.975999999999999</v>
      </c>
      <c r="AH25" s="16" t="s">
        <v>2078</v>
      </c>
      <c r="AI25" s="17">
        <f>IF(RUN_YEARS &gt; 1,(A1L318C3 + A1L318C6) / 2, 0 )</f>
        <v>30.3185</v>
      </c>
      <c r="AJ25" s="16" t="s">
        <v>2079</v>
      </c>
      <c r="AK25" s="17">
        <f>IF(RUN_YEARS &gt; 2,(A1L318C3 + A1L318C6 + A1L318C9) / 3, 0 )</f>
        <v>29.257999999999999</v>
      </c>
      <c r="AL25" s="16" t="s">
        <v>2080</v>
      </c>
      <c r="AM25" s="17">
        <f>IF(RUN_YEARS &gt; 3,(A1L318C3 + A1L318C6 + A1L318C9 + A1L318C12) / 4, 0 )</f>
        <v>31.0365</v>
      </c>
      <c r="AN25" s="16" t="s">
        <v>2081</v>
      </c>
      <c r="AO25" s="17">
        <f>IF(RUN_YEARS &gt; 4,(A1L318C3 + A1L318C6 + A1L318C9 + A1L318C12 + A1L318C15) / 5, 0 )</f>
        <v>31.224400000000003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2.1999999999999999E-2</v>
      </c>
      <c r="H26" s="16" t="s">
        <v>2083</v>
      </c>
      <c r="I26" s="17">
        <f>(A1L319C1 + A1L319C2)</f>
        <v>2.1999999999999999E-2</v>
      </c>
      <c r="J26" s="16" t="s">
        <v>2082</v>
      </c>
      <c r="K26" s="15">
        <v>0</v>
      </c>
      <c r="L26" s="16" t="s">
        <v>2082</v>
      </c>
      <c r="M26" s="15">
        <v>2.3E-2</v>
      </c>
      <c r="N26" s="16" t="s">
        <v>2084</v>
      </c>
      <c r="O26" s="17">
        <f>(A1L319C4 + A1L319C5)</f>
        <v>2.3E-2</v>
      </c>
      <c r="P26" s="16" t="s">
        <v>2082</v>
      </c>
      <c r="Q26" s="15">
        <v>0</v>
      </c>
      <c r="R26" s="16" t="s">
        <v>2082</v>
      </c>
      <c r="S26" s="15">
        <v>4.9000000000000002E-2</v>
      </c>
      <c r="T26" s="16" t="s">
        <v>2085</v>
      </c>
      <c r="U26" s="17">
        <f>(A1L319C7 + A1L319C8)</f>
        <v>4.9000000000000002E-2</v>
      </c>
      <c r="V26" s="16" t="s">
        <v>2082</v>
      </c>
      <c r="W26" s="15">
        <v>1E-3</v>
      </c>
      <c r="X26" s="16" t="s">
        <v>2082</v>
      </c>
      <c r="Y26" s="15">
        <v>3.1E-2</v>
      </c>
      <c r="Z26" s="16" t="s">
        <v>2086</v>
      </c>
      <c r="AA26" s="17">
        <f>(A1L319C10 + A1L319C11)</f>
        <v>3.2000000000000001E-2</v>
      </c>
      <c r="AB26" s="16" t="s">
        <v>2082</v>
      </c>
      <c r="AC26" s="15">
        <v>1.2999999999999999E-2</v>
      </c>
      <c r="AD26" s="16" t="s">
        <v>2082</v>
      </c>
      <c r="AE26" s="15">
        <v>4.5999999999999999E-2</v>
      </c>
      <c r="AF26" s="16" t="s">
        <v>2087</v>
      </c>
      <c r="AG26" s="17">
        <f>(A1L319C13 + A1L319C14)</f>
        <v>5.8999999999999997E-2</v>
      </c>
      <c r="AH26" s="16" t="s">
        <v>2088</v>
      </c>
      <c r="AI26" s="17">
        <f>IF(RUN_YEARS &gt; 1,(A1L319C3 + A1L319C6) / 2, 0 )</f>
        <v>2.2499999999999999E-2</v>
      </c>
      <c r="AJ26" s="16" t="s">
        <v>2089</v>
      </c>
      <c r="AK26" s="17">
        <f>IF(RUN_YEARS &gt; 2,(A1L319C3 + A1L319C6 + A1L319C9) / 3, 0 )</f>
        <v>3.1333333333333331E-2</v>
      </c>
      <c r="AL26" s="16" t="s">
        <v>2090</v>
      </c>
      <c r="AM26" s="17">
        <f>IF(RUN_YEARS &gt; 3,(A1L319C3 + A1L319C6 + A1L319C9 + A1L319C12) / 4, 0 )</f>
        <v>3.15E-2</v>
      </c>
      <c r="AN26" s="16" t="s">
        <v>2091</v>
      </c>
      <c r="AO26" s="17">
        <f>IF(RUN_YEARS &gt; 4,(A1L319C3 + A1L319C6 + A1L319C9 + A1L319C12 + A1L319C15) / 5, 0 )</f>
        <v>3.6999999999999998E-2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14.912000000000001</v>
      </c>
      <c r="F27" s="16" t="s">
        <v>2092</v>
      </c>
      <c r="G27" s="15">
        <v>39.540999999999997</v>
      </c>
      <c r="H27" s="16" t="s">
        <v>2093</v>
      </c>
      <c r="I27" s="17">
        <f>(A1L320C1 + A1L320C2)</f>
        <v>54.452999999999996</v>
      </c>
      <c r="J27" s="16" t="s">
        <v>2092</v>
      </c>
      <c r="K27" s="15">
        <v>12.537000000000001</v>
      </c>
      <c r="L27" s="16" t="s">
        <v>2092</v>
      </c>
      <c r="M27" s="15">
        <v>36.761000000000003</v>
      </c>
      <c r="N27" s="16" t="s">
        <v>2094</v>
      </c>
      <c r="O27" s="17">
        <f>(A1L320C4 + A1L320C5)</f>
        <v>49.298000000000002</v>
      </c>
      <c r="P27" s="16" t="s">
        <v>2092</v>
      </c>
      <c r="Q27" s="15">
        <v>13.664999999999999</v>
      </c>
      <c r="R27" s="16" t="s">
        <v>2092</v>
      </c>
      <c r="S27" s="15">
        <v>35.987000000000002</v>
      </c>
      <c r="T27" s="16" t="s">
        <v>2095</v>
      </c>
      <c r="U27" s="17">
        <f>(A1L320C7 + A1L320C8)</f>
        <v>49.652000000000001</v>
      </c>
      <c r="V27" s="16" t="s">
        <v>2092</v>
      </c>
      <c r="W27" s="15">
        <v>18.425999999999998</v>
      </c>
      <c r="X27" s="16" t="s">
        <v>2092</v>
      </c>
      <c r="Y27" s="15">
        <v>39.817999999999998</v>
      </c>
      <c r="Z27" s="16" t="s">
        <v>2096</v>
      </c>
      <c r="AA27" s="17">
        <f>(A1L320C10 + A1L320C11)</f>
        <v>58.244</v>
      </c>
      <c r="AB27" s="16" t="s">
        <v>2092</v>
      </c>
      <c r="AC27" s="15">
        <v>18.823</v>
      </c>
      <c r="AD27" s="16" t="s">
        <v>2092</v>
      </c>
      <c r="AE27" s="15">
        <v>39.594999999999999</v>
      </c>
      <c r="AF27" s="16" t="s">
        <v>2097</v>
      </c>
      <c r="AG27" s="17">
        <f>(A1L320C13 + A1L320C14)</f>
        <v>58.417999999999999</v>
      </c>
      <c r="AH27" s="16" t="s">
        <v>2098</v>
      </c>
      <c r="AI27" s="17">
        <f>IF(RUN_YEARS &gt; 1,(A1L320C3 + A1L320C6) / 2, 0 )</f>
        <v>51.875500000000002</v>
      </c>
      <c r="AJ27" s="16" t="s">
        <v>2099</v>
      </c>
      <c r="AK27" s="17">
        <f>IF(RUN_YEARS &gt; 2,(A1L320C3 + A1L320C6 + A1L320C9) / 3, 0 )</f>
        <v>51.134333333333338</v>
      </c>
      <c r="AL27" s="16" t="s">
        <v>2100</v>
      </c>
      <c r="AM27" s="17">
        <f>IF(RUN_YEARS &gt; 3,(A1L320C3 + A1L320C6 + A1L320C9 + A1L320C12) / 4, 0 )</f>
        <v>52.911750000000005</v>
      </c>
      <c r="AN27" s="16" t="s">
        <v>2101</v>
      </c>
      <c r="AO27" s="17">
        <f>IF(RUN_YEARS &gt; 4,(A1L320C3 + A1L320C6 + A1L320C9 + A1L320C12 + A1L320C15) / 5, 0 )</f>
        <v>54.012999999999998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8.9999999999999993E-3</v>
      </c>
      <c r="F28" s="16" t="s">
        <v>2102</v>
      </c>
      <c r="G28" s="15">
        <v>3.0000000000000001E-3</v>
      </c>
      <c r="H28" s="16" t="s">
        <v>2103</v>
      </c>
      <c r="I28" s="17">
        <f>(A1L321C1 + A1L321C2)</f>
        <v>1.2E-2</v>
      </c>
      <c r="J28" s="16" t="s">
        <v>2102</v>
      </c>
      <c r="K28" s="15">
        <v>6.0000000000000001E-3</v>
      </c>
      <c r="L28" s="16" t="s">
        <v>2102</v>
      </c>
      <c r="M28" s="15">
        <v>4.0000000000000001E-3</v>
      </c>
      <c r="N28" s="16" t="s">
        <v>2104</v>
      </c>
      <c r="O28" s="17">
        <f>(A1L321C4 + A1L321C5)</f>
        <v>0.01</v>
      </c>
      <c r="P28" s="16" t="s">
        <v>2102</v>
      </c>
      <c r="Q28" s="15">
        <v>2E-3</v>
      </c>
      <c r="R28" s="16" t="s">
        <v>2102</v>
      </c>
      <c r="S28" s="15">
        <v>0</v>
      </c>
      <c r="T28" s="16" t="s">
        <v>2105</v>
      </c>
      <c r="U28" s="17">
        <f>(A1L321C7 + A1L321C8)</f>
        <v>2E-3</v>
      </c>
      <c r="V28" s="16" t="s">
        <v>2102</v>
      </c>
      <c r="W28" s="15">
        <v>1.0999999999999999E-2</v>
      </c>
      <c r="X28" s="16" t="s">
        <v>2102</v>
      </c>
      <c r="Y28" s="15">
        <v>5.0000000000000001E-3</v>
      </c>
      <c r="Z28" s="16" t="s">
        <v>2106</v>
      </c>
      <c r="AA28" s="17">
        <f>(A1L321C10 + A1L321C11)</f>
        <v>1.6E-2</v>
      </c>
      <c r="AB28" s="16" t="s">
        <v>2102</v>
      </c>
      <c r="AC28" s="15">
        <v>4.0000000000000001E-3</v>
      </c>
      <c r="AD28" s="16" t="s">
        <v>2102</v>
      </c>
      <c r="AE28" s="15">
        <v>0</v>
      </c>
      <c r="AF28" s="16" t="s">
        <v>2107</v>
      </c>
      <c r="AG28" s="17">
        <f>(A1L321C13 + A1L321C14)</f>
        <v>4.0000000000000001E-3</v>
      </c>
      <c r="AH28" s="16" t="s">
        <v>2108</v>
      </c>
      <c r="AI28" s="17">
        <f>IF(RUN_YEARS &gt; 1,(A1L321C3 + A1L321C6) / 2, 0 )</f>
        <v>1.0999999999999999E-2</v>
      </c>
      <c r="AJ28" s="16" t="s">
        <v>2109</v>
      </c>
      <c r="AK28" s="17">
        <f>IF(RUN_YEARS &gt; 2,(A1L321C3 + A1L321C6 + A1L321C9) / 3, 0 )</f>
        <v>8.0000000000000002E-3</v>
      </c>
      <c r="AL28" s="16" t="s">
        <v>2110</v>
      </c>
      <c r="AM28" s="17">
        <f>IF(RUN_YEARS &gt; 3,(A1L321C3 + A1L321C6 + A1L321C9 + A1L321C12) / 4, 0 )</f>
        <v>0.01</v>
      </c>
      <c r="AN28" s="16" t="s">
        <v>2111</v>
      </c>
      <c r="AO28" s="17">
        <f>IF(RUN_YEARS &gt; 4,(A1L321C3 + A1L321C6 + A1L321C9 + A1L321C12 + A1L321C15) / 5, 0 )</f>
        <v>8.7999999999999988E-3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6.383</v>
      </c>
      <c r="F29" s="16" t="s">
        <v>2112</v>
      </c>
      <c r="G29" s="15">
        <v>7.42</v>
      </c>
      <c r="H29" s="16" t="s">
        <v>2113</v>
      </c>
      <c r="I29" s="17">
        <f>(A1L322C1 + A1L322C2)</f>
        <v>13.803000000000001</v>
      </c>
      <c r="J29" s="16" t="s">
        <v>2112</v>
      </c>
      <c r="K29" s="15">
        <v>5.7709999999999999</v>
      </c>
      <c r="L29" s="16" t="s">
        <v>2112</v>
      </c>
      <c r="M29" s="15">
        <v>6.9089999999999998</v>
      </c>
      <c r="N29" s="16" t="s">
        <v>2114</v>
      </c>
      <c r="O29" s="17">
        <f>(A1L322C4 + A1L322C5)</f>
        <v>12.68</v>
      </c>
      <c r="P29" s="16" t="s">
        <v>2112</v>
      </c>
      <c r="Q29" s="15">
        <v>6.3339999999999996</v>
      </c>
      <c r="R29" s="16" t="s">
        <v>2112</v>
      </c>
      <c r="S29" s="15">
        <v>7.94</v>
      </c>
      <c r="T29" s="16" t="s">
        <v>2115</v>
      </c>
      <c r="U29" s="17">
        <f>(A1L322C7 + A1L322C8)</f>
        <v>14.274000000000001</v>
      </c>
      <c r="V29" s="16" t="s">
        <v>2112</v>
      </c>
      <c r="W29" s="15">
        <v>6.4450000000000003</v>
      </c>
      <c r="X29" s="16" t="s">
        <v>2112</v>
      </c>
      <c r="Y29" s="15">
        <v>7.5810000000000004</v>
      </c>
      <c r="Z29" s="16" t="s">
        <v>2116</v>
      </c>
      <c r="AA29" s="17">
        <f>(A1L322C10 + A1L322C11)</f>
        <v>14.026</v>
      </c>
      <c r="AB29" s="16" t="s">
        <v>2112</v>
      </c>
      <c r="AC29" s="15">
        <v>5.1870000000000003</v>
      </c>
      <c r="AD29" s="16" t="s">
        <v>2112</v>
      </c>
      <c r="AE29" s="15">
        <v>5.6369999999999996</v>
      </c>
      <c r="AF29" s="16" t="s">
        <v>2117</v>
      </c>
      <c r="AG29" s="17">
        <f>(A1L322C13 + A1L322C14)</f>
        <v>10.824</v>
      </c>
      <c r="AH29" s="16" t="s">
        <v>2118</v>
      </c>
      <c r="AI29" s="17">
        <f>IF(RUN_YEARS &gt; 1,(A1L322C3 + A1L322C6) / 2, 0 )</f>
        <v>13.2415</v>
      </c>
      <c r="AJ29" s="16" t="s">
        <v>2119</v>
      </c>
      <c r="AK29" s="17">
        <f>IF(RUN_YEARS &gt; 2,(A1L322C3 + A1L322C6 + A1L322C9) / 3, 0 )</f>
        <v>13.585666666666668</v>
      </c>
      <c r="AL29" s="16" t="s">
        <v>2120</v>
      </c>
      <c r="AM29" s="17">
        <f>IF(RUN_YEARS &gt; 3,(A1L322C3 + A1L322C6 + A1L322C9 + A1L322C12) / 4, 0 )</f>
        <v>13.69575</v>
      </c>
      <c r="AN29" s="16" t="s">
        <v>2121</v>
      </c>
      <c r="AO29" s="17">
        <f>IF(RUN_YEARS &gt; 4,(A1L322C3 + A1L322C6 + A1L322C9 + A1L322C12 + A1L322C15) / 5, 0 )</f>
        <v>13.1214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6.3920000000000003</v>
      </c>
      <c r="F30" s="16" t="s">
        <v>2123</v>
      </c>
      <c r="G30" s="17">
        <f>(A1L321C2 + A1L322C2)</f>
        <v>7.423</v>
      </c>
      <c r="H30" s="16" t="s">
        <v>2124</v>
      </c>
      <c r="I30" s="17">
        <f>(_xlfn.SINGLE(A1L323C1) +_xlfn.SINGLE( A1L323C2))</f>
        <v>13.815000000000001</v>
      </c>
      <c r="J30" s="16" t="s">
        <v>2125</v>
      </c>
      <c r="K30" s="17">
        <f>(A1L321C4 + A1L322C4)</f>
        <v>5.7770000000000001</v>
      </c>
      <c r="L30" s="16" t="s">
        <v>2126</v>
      </c>
      <c r="M30" s="17">
        <f>(A1L321C5 + A1L322C5)</f>
        <v>6.9129999999999994</v>
      </c>
      <c r="N30" s="16" t="s">
        <v>2127</v>
      </c>
      <c r="O30" s="17">
        <f>(_xlfn.SINGLE(A1L323C4) +_xlfn.SINGLE( A1L323C5))</f>
        <v>12.69</v>
      </c>
      <c r="P30" s="16" t="s">
        <v>2128</v>
      </c>
      <c r="Q30" s="17">
        <f>(A1L321C7 + A1L322C7)</f>
        <v>6.3359999999999994</v>
      </c>
      <c r="R30" s="16" t="s">
        <v>2129</v>
      </c>
      <c r="S30" s="17">
        <f>(A1L321C8 + A1L322C8)</f>
        <v>7.94</v>
      </c>
      <c r="T30" s="16" t="s">
        <v>2130</v>
      </c>
      <c r="U30" s="17">
        <f>(_xlfn.SINGLE(A1L323C7) +_xlfn.SINGLE( A1L323C8))</f>
        <v>14.276</v>
      </c>
      <c r="V30" s="16" t="s">
        <v>2131</v>
      </c>
      <c r="W30" s="17">
        <f>(A1L321C10 + A1L322C10)</f>
        <v>6.4560000000000004</v>
      </c>
      <c r="X30" s="16" t="s">
        <v>2132</v>
      </c>
      <c r="Y30" s="17">
        <f>(A1L321C11 + A1L322C11)</f>
        <v>7.5860000000000003</v>
      </c>
      <c r="Z30" s="16" t="s">
        <v>2133</v>
      </c>
      <c r="AA30" s="17">
        <f>(_xlfn.SINGLE(A1L323C10) +_xlfn.SINGLE( A1L323C11))</f>
        <v>14.042000000000002</v>
      </c>
      <c r="AB30" s="16" t="s">
        <v>2134</v>
      </c>
      <c r="AC30" s="17">
        <f>(A1L321C13 + A1L322C13)</f>
        <v>5.1909999999999998</v>
      </c>
      <c r="AD30" s="16" t="s">
        <v>2135</v>
      </c>
      <c r="AE30" s="17">
        <f>(A1L321C14 + A1L322C14)</f>
        <v>5.6369999999999996</v>
      </c>
      <c r="AF30" s="16" t="s">
        <v>2136</v>
      </c>
      <c r="AG30" s="17">
        <f>(_xlfn.SINGLE(A1L323C13) +_xlfn.SINGLE( A1L323C14))</f>
        <v>10.827999999999999</v>
      </c>
      <c r="AH30" s="16" t="s">
        <v>2137</v>
      </c>
      <c r="AI30" s="17">
        <f>IF(RUN_YEARS &gt; 1,(A1L323C3 + A1L323C6) / 2, 0 )</f>
        <v>13.252500000000001</v>
      </c>
      <c r="AJ30" s="16" t="s">
        <v>2138</v>
      </c>
      <c r="AK30" s="17">
        <f>IF(RUN_YEARS &gt; 2,(A1L323C3 + A1L323C6 + A1L323C9) / 3, 0 )</f>
        <v>13.593666666666669</v>
      </c>
      <c r="AL30" s="16" t="s">
        <v>2139</v>
      </c>
      <c r="AM30" s="17">
        <f>IF(RUN_YEARS &gt; 3,(A1L323C3 + A1L323C6 + A1L323C9 + A1L323C12) / 4, 0 )</f>
        <v>13.705750000000002</v>
      </c>
      <c r="AN30" s="16" t="s">
        <v>2140</v>
      </c>
      <c r="AO30" s="17">
        <f>IF(RUN_YEARS &gt; 4,(A1L323C3 + A1L323C6 + A1L323C9 + A1L323C12 + A1L323C15) / 5, 0 )</f>
        <v>13.130200000000002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925.69999999999993</v>
      </c>
      <c r="F31" s="16" t="s">
        <v>2142</v>
      </c>
      <c r="G31" s="17">
        <f>(A1L301C2 + A1L304C2 + A1L305C2 + A1L308C2 + A1L309C2 + SUM(A1L312C2:A1L322C2))</f>
        <v>963.43100000000004</v>
      </c>
      <c r="H31" s="16" t="s">
        <v>2143</v>
      </c>
      <c r="I31" s="17">
        <f>(_xlfn.SINGLE(A1L324C1) +_xlfn.SINGLE( A1L324C2))</f>
        <v>1889.1309999999999</v>
      </c>
      <c r="J31" s="16" t="s">
        <v>2144</v>
      </c>
      <c r="K31" s="17">
        <f>(A1L301C4 + A1L304C4 + A1L305C4 + A1L308C4 + A1L309C4 + SUM(A1L312C4:A1L322C4))</f>
        <v>967.26099999999997</v>
      </c>
      <c r="L31" s="16" t="s">
        <v>2145</v>
      </c>
      <c r="M31" s="17">
        <f>(A1L301C5 + A1L304C5 + A1L305C5 + A1L308C5 + A1L309C5 + SUM(A1L312C5:A1L322C5))</f>
        <v>1005.7810000000001</v>
      </c>
      <c r="N31" s="16" t="s">
        <v>2146</v>
      </c>
      <c r="O31" s="17">
        <f>(_xlfn.SINGLE(A1L324C4) +_xlfn.SINGLE( A1L324C5))</f>
        <v>1973.0419999999999</v>
      </c>
      <c r="P31" s="16" t="s">
        <v>2147</v>
      </c>
      <c r="Q31" s="17">
        <f>(A1L301C7 + A1L304C7 + A1L305C7 + A1L308C7 + A1L309C7 + SUM(A1L312C7:A1L322C7))</f>
        <v>959.11599999999987</v>
      </c>
      <c r="R31" s="16" t="s">
        <v>2148</v>
      </c>
      <c r="S31" s="17">
        <f>(A1L301C8 + A1L304C8 + A1L305C8 + A1L308C8 + A1L309C8 + SUM(A1L312C8:A1L322C8))</f>
        <v>1037.1199999999999</v>
      </c>
      <c r="T31" s="16" t="s">
        <v>2149</v>
      </c>
      <c r="U31" s="17">
        <f>(_xlfn.SINGLE(A1L324C7) +_xlfn.SINGLE( A1L324C8))</f>
        <v>1996.2359999999999</v>
      </c>
      <c r="V31" s="16" t="s">
        <v>2150</v>
      </c>
      <c r="W31" s="17">
        <f>(A1L301C10 + A1L304C10 + A1L305C10 + A1L308C10 + A1L309C10 + SUM(A1L312C10:A1L322C10))</f>
        <v>992.46799999999996</v>
      </c>
      <c r="X31" s="16" t="s">
        <v>2151</v>
      </c>
      <c r="Y31" s="17">
        <f>(A1L301C11 + A1L304C11 + A1L305C11 + A1L308C11 + A1L309C11 + SUM(A1L312C11:A1L322C11))</f>
        <v>1066.3019999999999</v>
      </c>
      <c r="Z31" s="16" t="s">
        <v>2152</v>
      </c>
      <c r="AA31" s="17">
        <f>(_xlfn.SINGLE(A1L324C10) +_xlfn.SINGLE( A1L324C11))</f>
        <v>2058.77</v>
      </c>
      <c r="AB31" s="16" t="s">
        <v>2153</v>
      </c>
      <c r="AC31" s="17">
        <f>(A1L301C13 + A1L304C13 + A1L305C13 + A1L308C13 + A1L309C13 + SUM(A1L312C13:A1L322C13))</f>
        <v>995.57999999999993</v>
      </c>
      <c r="AD31" s="16" t="s">
        <v>2154</v>
      </c>
      <c r="AE31" s="17">
        <f>(A1L301C14 + A1L304C14 + A1L305C14 + A1L308C14 + A1L309C14 + SUM(A1L312C14:A1L322C14))</f>
        <v>1080.126</v>
      </c>
      <c r="AF31" s="16" t="s">
        <v>2155</v>
      </c>
      <c r="AG31" s="17">
        <f>(_xlfn.SINGLE(A1L324C13) +_xlfn.SINGLE( A1L324C14))</f>
        <v>2075.7060000000001</v>
      </c>
      <c r="AH31" s="16" t="s">
        <v>2156</v>
      </c>
      <c r="AI31" s="17">
        <f>IF(RUN_YEARS &gt; 1,(A1L324C3 + A1L324C6) / 2, 0 )</f>
        <v>1931.0864999999999</v>
      </c>
      <c r="AJ31" s="16" t="s">
        <v>2157</v>
      </c>
      <c r="AK31" s="17">
        <f>IF(RUN_YEARS &gt; 2,(A1L324C3 + A1L324C6 + A1L324C9) / 3, 0 )</f>
        <v>1952.8029999999999</v>
      </c>
      <c r="AL31" s="16" t="s">
        <v>2158</v>
      </c>
      <c r="AM31" s="17">
        <f>IF(RUN_YEARS &gt; 3,(A1L324C3 + A1L324C6 + A1L324C9 + A1L324C12) / 4, 0 )</f>
        <v>1979.29475</v>
      </c>
      <c r="AN31" s="16" t="s">
        <v>2159</v>
      </c>
      <c r="AO31" s="17">
        <f>IF(RUN_YEARS &gt; 4,(A1L324C3 + A1L324C6 + A1L324C9 + A1L324C12 + A1L324C15) / 5, 0 )</f>
        <v>1998.577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813F6-BEDC-4E63-8840-CDC2E16338B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0.78900000000000003</v>
      </c>
      <c r="F9" s="16" t="s">
        <v>1885</v>
      </c>
      <c r="G9" s="15">
        <v>1.758</v>
      </c>
      <c r="H9" s="16" t="s">
        <v>2195</v>
      </c>
      <c r="I9" s="17">
        <f>(A1L342C1 + A1L342C2)</f>
        <v>2.5470000000000002</v>
      </c>
      <c r="J9" s="16" t="s">
        <v>1885</v>
      </c>
      <c r="K9" s="15">
        <v>0.69899999999999995</v>
      </c>
      <c r="L9" s="16" t="s">
        <v>1885</v>
      </c>
      <c r="M9" s="15">
        <v>1.96</v>
      </c>
      <c r="N9" s="16" t="s">
        <v>2196</v>
      </c>
      <c r="O9" s="17">
        <f>(A1L342C4 + A1L342C5)</f>
        <v>2.6589999999999998</v>
      </c>
      <c r="P9" s="16" t="s">
        <v>1885</v>
      </c>
      <c r="Q9" s="15">
        <v>0.46100000000000002</v>
      </c>
      <c r="R9" s="16" t="s">
        <v>1885</v>
      </c>
      <c r="S9" s="15">
        <v>1.3460000000000001</v>
      </c>
      <c r="T9" s="16" t="s">
        <v>2197</v>
      </c>
      <c r="U9" s="17">
        <f>(A1L342C7 + A1L342C8)</f>
        <v>1.8070000000000002</v>
      </c>
      <c r="V9" s="16" t="s">
        <v>1885</v>
      </c>
      <c r="W9" s="15">
        <v>0.46200000000000002</v>
      </c>
      <c r="X9" s="16" t="s">
        <v>1885</v>
      </c>
      <c r="Y9" s="15">
        <v>1.4119999999999999</v>
      </c>
      <c r="Z9" s="16" t="s">
        <v>2198</v>
      </c>
      <c r="AA9" s="17">
        <f>(A1L342C10 + A1L342C11)</f>
        <v>1.8739999999999999</v>
      </c>
      <c r="AB9" s="16" t="s">
        <v>1885</v>
      </c>
      <c r="AC9" s="15">
        <v>0.67900000000000005</v>
      </c>
      <c r="AD9" s="16" t="s">
        <v>1885</v>
      </c>
      <c r="AE9" s="15">
        <v>1.925</v>
      </c>
      <c r="AF9" s="16" t="s">
        <v>2199</v>
      </c>
      <c r="AG9" s="17">
        <f>(A1L342C13 + A1L342C14)</f>
        <v>2.6040000000000001</v>
      </c>
      <c r="AH9" s="16" t="s">
        <v>2200</v>
      </c>
      <c r="AI9" s="17">
        <f>IF(RUN_YEARS &gt; 1,(A1L342C3 + A1L342C6) / 2, 0 )</f>
        <v>2.6029999999999998</v>
      </c>
      <c r="AJ9" s="16" t="s">
        <v>2201</v>
      </c>
      <c r="AK9" s="17">
        <f>IF(RUN_YEARS &gt; 2,(A1L342C3 + A1L342C6 + A1L342C9) / 3, 0 )</f>
        <v>2.3376666666666668</v>
      </c>
      <c r="AL9" s="16" t="s">
        <v>2202</v>
      </c>
      <c r="AM9" s="17">
        <f>IF(RUN_YEARS &gt; 3,(A1L342C3 + A1L342C6 + A1L342C9 + A1L342C12) / 4, 0 )</f>
        <v>2.2217500000000001</v>
      </c>
      <c r="AN9" s="16" t="s">
        <v>2203</v>
      </c>
      <c r="AO9" s="17">
        <f>IF(RUN_YEARS &gt; 4,(A1L342C3 + A1L342C6 + A1L342C9 + A1L342C12 + A1L342C15) / 5, 0 )</f>
        <v>2.2982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0.88500000000000001</v>
      </c>
      <c r="F10" s="16" t="s">
        <v>1895</v>
      </c>
      <c r="G10" s="15">
        <v>2.5049999999999999</v>
      </c>
      <c r="H10" s="16" t="s">
        <v>2204</v>
      </c>
      <c r="I10" s="17">
        <f>(A1L343C1 + A1L343C2)</f>
        <v>3.3899999999999997</v>
      </c>
      <c r="J10" s="16" t="s">
        <v>1895</v>
      </c>
      <c r="K10" s="15">
        <v>0.50600000000000001</v>
      </c>
      <c r="L10" s="16" t="s">
        <v>1895</v>
      </c>
      <c r="M10" s="15">
        <v>1.9870000000000001</v>
      </c>
      <c r="N10" s="16" t="s">
        <v>2205</v>
      </c>
      <c r="O10" s="17">
        <f>(A1L343C4 + A1L343C5)</f>
        <v>2.4930000000000003</v>
      </c>
      <c r="P10" s="16" t="s">
        <v>1895</v>
      </c>
      <c r="Q10" s="15">
        <v>0.622</v>
      </c>
      <c r="R10" s="16" t="s">
        <v>1895</v>
      </c>
      <c r="S10" s="15">
        <v>2.0409999999999999</v>
      </c>
      <c r="T10" s="16" t="s">
        <v>2206</v>
      </c>
      <c r="U10" s="17">
        <f>(A1L343C7 + A1L343C8)</f>
        <v>2.6629999999999998</v>
      </c>
      <c r="V10" s="16" t="s">
        <v>1895</v>
      </c>
      <c r="W10" s="15">
        <v>0.40100000000000002</v>
      </c>
      <c r="X10" s="16" t="s">
        <v>1895</v>
      </c>
      <c r="Y10" s="15">
        <v>1.4990000000000001</v>
      </c>
      <c r="Z10" s="16" t="s">
        <v>2207</v>
      </c>
      <c r="AA10" s="17">
        <f>(A1L343C10 + A1L343C11)</f>
        <v>1.9000000000000001</v>
      </c>
      <c r="AB10" s="16" t="s">
        <v>1895</v>
      </c>
      <c r="AC10" s="15">
        <v>0.38700000000000001</v>
      </c>
      <c r="AD10" s="16" t="s">
        <v>1895</v>
      </c>
      <c r="AE10" s="15">
        <v>1.694</v>
      </c>
      <c r="AF10" s="16" t="s">
        <v>2208</v>
      </c>
      <c r="AG10" s="17">
        <f>(A1L343C13 + A1L343C14)</f>
        <v>2.081</v>
      </c>
      <c r="AH10" s="16" t="s">
        <v>2209</v>
      </c>
      <c r="AI10" s="17">
        <f>IF(RUN_YEARS &gt; 1,(A1L343C3 + A1L343C6) / 2, 0 )</f>
        <v>2.9415</v>
      </c>
      <c r="AJ10" s="16" t="s">
        <v>2210</v>
      </c>
      <c r="AK10" s="17">
        <f>IF(RUN_YEARS &gt; 2,(A1L343C3 + A1L343C6 + A1L343C9) / 3, 0 )</f>
        <v>2.8486666666666665</v>
      </c>
      <c r="AL10" s="16" t="s">
        <v>2211</v>
      </c>
      <c r="AM10" s="17">
        <f>IF(RUN_YEARS &gt; 3,(A1L343C3 + A1L343C6 + A1L343C9 + A1L343C12) / 4, 0 )</f>
        <v>2.6114999999999999</v>
      </c>
      <c r="AN10" s="16" t="s">
        <v>2212</v>
      </c>
      <c r="AO10" s="17">
        <f>IF(RUN_YEARS &gt; 4,(A1L343C3 + A1L343C6 + A1L343C9 + A1L343C12 + A1L343C15) / 5, 0 )</f>
        <v>2.5053999999999998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1.6739999999999999</v>
      </c>
      <c r="F11" s="16" t="s">
        <v>2214</v>
      </c>
      <c r="G11" s="17">
        <f>(A1L342C2 + A1L343C2)</f>
        <v>4.2629999999999999</v>
      </c>
      <c r="H11" s="16" t="s">
        <v>2215</v>
      </c>
      <c r="I11" s="17">
        <f>(_xlfn.SINGLE(A1L344C1) +_xlfn.SINGLE( A1L344C2))</f>
        <v>5.9369999999999994</v>
      </c>
      <c r="J11" s="16" t="s">
        <v>2216</v>
      </c>
      <c r="K11" s="17">
        <f>(A1L342C4 + A1L343C4)</f>
        <v>1.2050000000000001</v>
      </c>
      <c r="L11" s="16" t="s">
        <v>2217</v>
      </c>
      <c r="M11" s="17">
        <f>(A1L342C5 + A1L343C5)</f>
        <v>3.9470000000000001</v>
      </c>
      <c r="N11" s="16" t="s">
        <v>2218</v>
      </c>
      <c r="O11" s="17">
        <f>(_xlfn.SINGLE(A1L344C4) +_xlfn.SINGLE( A1L344C5))</f>
        <v>5.1520000000000001</v>
      </c>
      <c r="P11" s="16" t="s">
        <v>2219</v>
      </c>
      <c r="Q11" s="17">
        <f>(A1L342C7 + A1L343C7)</f>
        <v>1.083</v>
      </c>
      <c r="R11" s="16" t="s">
        <v>2220</v>
      </c>
      <c r="S11" s="17">
        <f>(A1L342C8 + A1L343C8)</f>
        <v>3.387</v>
      </c>
      <c r="T11" s="16" t="s">
        <v>2221</v>
      </c>
      <c r="U11" s="17">
        <f>(_xlfn.SINGLE(A1L344C7) +_xlfn.SINGLE( A1L344C8))</f>
        <v>4.47</v>
      </c>
      <c r="V11" s="16" t="s">
        <v>2222</v>
      </c>
      <c r="W11" s="17">
        <f>(A1L342C10 + A1L343C10)</f>
        <v>0.86299999999999999</v>
      </c>
      <c r="X11" s="16" t="s">
        <v>2223</v>
      </c>
      <c r="Y11" s="17">
        <f>(A1L342C11 + A1L343C11)</f>
        <v>2.911</v>
      </c>
      <c r="Z11" s="16" t="s">
        <v>2224</v>
      </c>
      <c r="AA11" s="17">
        <f>(_xlfn.SINGLE(A1L344C10) +_xlfn.SINGLE( A1L344C11))</f>
        <v>3.774</v>
      </c>
      <c r="AB11" s="16" t="s">
        <v>2225</v>
      </c>
      <c r="AC11" s="17">
        <f>(A1L342C13 + A1L343C13)</f>
        <v>1.0660000000000001</v>
      </c>
      <c r="AD11" s="16" t="s">
        <v>2226</v>
      </c>
      <c r="AE11" s="17">
        <f>(A1L342C14 + A1L343C14)</f>
        <v>3.6189999999999998</v>
      </c>
      <c r="AF11" s="16" t="s">
        <v>2227</v>
      </c>
      <c r="AG11" s="17">
        <f>(_xlfn.SINGLE(A1L344C13) +_xlfn.SINGLE( A1L344C14))</f>
        <v>4.6849999999999996</v>
      </c>
      <c r="AH11" s="16" t="s">
        <v>2228</v>
      </c>
      <c r="AI11" s="17">
        <f>IF(RUN_YEARS &gt; 1,(A1L344C3 + A1L344C6) / 2, 0 )</f>
        <v>5.5444999999999993</v>
      </c>
      <c r="AJ11" s="16" t="s">
        <v>2229</v>
      </c>
      <c r="AK11" s="17">
        <f>IF(RUN_YEARS &gt; 2,(A1L344C3 + A1L344C6 + A1L344C9) / 3, 0 )</f>
        <v>5.1863333333333328</v>
      </c>
      <c r="AL11" s="16" t="s">
        <v>2230</v>
      </c>
      <c r="AM11" s="17">
        <f>IF(RUN_YEARS &gt; 3,(A1L344C3 + A1L344C6 + A1L344C9 + A1L344C12) / 4, 0 )</f>
        <v>4.8332499999999996</v>
      </c>
      <c r="AN11" s="16" t="s">
        <v>2231</v>
      </c>
      <c r="AO11" s="17">
        <f>IF(RUN_YEARS &gt; 4,(A1L344C3 + A1L344C6 + A1L344C9 + A1L344C12 + A1L344C15) / 5, 0 )</f>
        <v>4.8035999999999994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44.682000000000002</v>
      </c>
      <c r="F12" s="16" t="s">
        <v>1924</v>
      </c>
      <c r="G12" s="15">
        <v>60.612000000000002</v>
      </c>
      <c r="H12" s="16" t="s">
        <v>2232</v>
      </c>
      <c r="I12" s="17">
        <f>(A1L345C1 + A1L345C2)</f>
        <v>105.29400000000001</v>
      </c>
      <c r="J12" s="16" t="s">
        <v>1924</v>
      </c>
      <c r="K12" s="15">
        <v>44.192</v>
      </c>
      <c r="L12" s="16" t="s">
        <v>1924</v>
      </c>
      <c r="M12" s="15">
        <v>62.267000000000003</v>
      </c>
      <c r="N12" s="16" t="s">
        <v>2233</v>
      </c>
      <c r="O12" s="17">
        <f>(A1L345C4 + A1L345C5)</f>
        <v>106.459</v>
      </c>
      <c r="P12" s="16" t="s">
        <v>1924</v>
      </c>
      <c r="Q12" s="15">
        <v>46.284999999999997</v>
      </c>
      <c r="R12" s="16" t="s">
        <v>1924</v>
      </c>
      <c r="S12" s="15">
        <v>66.022999999999996</v>
      </c>
      <c r="T12" s="16" t="s">
        <v>2234</v>
      </c>
      <c r="U12" s="17">
        <f>(A1L345C7 + A1L345C8)</f>
        <v>112.30799999999999</v>
      </c>
      <c r="V12" s="16" t="s">
        <v>1924</v>
      </c>
      <c r="W12" s="15">
        <v>54.689</v>
      </c>
      <c r="X12" s="16" t="s">
        <v>1924</v>
      </c>
      <c r="Y12" s="15">
        <v>75.302999999999997</v>
      </c>
      <c r="Z12" s="16" t="s">
        <v>2235</v>
      </c>
      <c r="AA12" s="17">
        <f>(A1L345C10 + A1L345C11)</f>
        <v>129.99199999999999</v>
      </c>
      <c r="AB12" s="16" t="s">
        <v>1924</v>
      </c>
      <c r="AC12" s="15">
        <v>58.223999999999997</v>
      </c>
      <c r="AD12" s="16" t="s">
        <v>1924</v>
      </c>
      <c r="AE12" s="15">
        <v>76.881</v>
      </c>
      <c r="AF12" s="16" t="s">
        <v>2236</v>
      </c>
      <c r="AG12" s="17">
        <f>(A1L345C13 + A1L345C14)</f>
        <v>135.10499999999999</v>
      </c>
      <c r="AH12" s="16" t="s">
        <v>2237</v>
      </c>
      <c r="AI12" s="17">
        <f>IF(RUN_YEARS &gt; 1,(A1L345C3 + A1L345C6) / 2, 0 )</f>
        <v>105.87650000000001</v>
      </c>
      <c r="AJ12" s="16" t="s">
        <v>2238</v>
      </c>
      <c r="AK12" s="17">
        <f>IF(RUN_YEARS &gt; 2,(A1L345C3 + A1L345C6 + A1L345C9) / 3, 0 )</f>
        <v>108.02033333333334</v>
      </c>
      <c r="AL12" s="16" t="s">
        <v>2239</v>
      </c>
      <c r="AM12" s="17">
        <f>IF(RUN_YEARS &gt; 3,(A1L345C3 + A1L345C6 + A1L345C9 + A1L345C12) / 4, 0 )</f>
        <v>113.51325</v>
      </c>
      <c r="AN12" s="16" t="s">
        <v>2240</v>
      </c>
      <c r="AO12" s="17">
        <f>IF(RUN_YEARS &gt; 4,(A1L345C3 + A1L345C6 + A1L345C9 + A1L345C12 + A1L345C15) / 5, 0 )</f>
        <v>117.83160000000001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62.195</v>
      </c>
      <c r="F13" s="16" t="s">
        <v>1934</v>
      </c>
      <c r="G13" s="15">
        <v>70.046000000000006</v>
      </c>
      <c r="H13" s="16" t="s">
        <v>2241</v>
      </c>
      <c r="I13" s="17">
        <f>(A1L346C1 + A1L346C2)</f>
        <v>132.24100000000001</v>
      </c>
      <c r="J13" s="16" t="s">
        <v>1934</v>
      </c>
      <c r="K13" s="15">
        <v>68.760999999999996</v>
      </c>
      <c r="L13" s="16" t="s">
        <v>1934</v>
      </c>
      <c r="M13" s="15">
        <v>77.248000000000005</v>
      </c>
      <c r="N13" s="16" t="s">
        <v>2242</v>
      </c>
      <c r="O13" s="17">
        <f>(A1L346C4 + A1L346C5)</f>
        <v>146.00900000000001</v>
      </c>
      <c r="P13" s="16" t="s">
        <v>1934</v>
      </c>
      <c r="Q13" s="15">
        <v>70.319000000000003</v>
      </c>
      <c r="R13" s="16" t="s">
        <v>1934</v>
      </c>
      <c r="S13" s="15">
        <v>78.262</v>
      </c>
      <c r="T13" s="16" t="s">
        <v>2243</v>
      </c>
      <c r="U13" s="17">
        <f>(A1L346C7 + A1L346C8)</f>
        <v>148.58100000000002</v>
      </c>
      <c r="V13" s="16" t="s">
        <v>1934</v>
      </c>
      <c r="W13" s="15">
        <v>83.97</v>
      </c>
      <c r="X13" s="16" t="s">
        <v>1934</v>
      </c>
      <c r="Y13" s="15">
        <v>86.061999999999998</v>
      </c>
      <c r="Z13" s="16" t="s">
        <v>2244</v>
      </c>
      <c r="AA13" s="17">
        <f>(A1L346C10 + A1L346C11)</f>
        <v>170.03199999999998</v>
      </c>
      <c r="AB13" s="16" t="s">
        <v>1934</v>
      </c>
      <c r="AC13" s="15">
        <v>86.656999999999996</v>
      </c>
      <c r="AD13" s="16" t="s">
        <v>1934</v>
      </c>
      <c r="AE13" s="15">
        <v>86.944000000000003</v>
      </c>
      <c r="AF13" s="16" t="s">
        <v>2245</v>
      </c>
      <c r="AG13" s="17">
        <f>(A1L346C13 + A1L346C14)</f>
        <v>173.601</v>
      </c>
      <c r="AH13" s="16" t="s">
        <v>2246</v>
      </c>
      <c r="AI13" s="17">
        <f>IF(RUN_YEARS &gt; 1,(A1L346C3 + A1L346C6) / 2, 0 )</f>
        <v>139.125</v>
      </c>
      <c r="AJ13" s="16" t="s">
        <v>2247</v>
      </c>
      <c r="AK13" s="17">
        <f>IF(RUN_YEARS &gt; 2,(A1L346C3 + A1L346C6 + A1L346C9) / 3, 0 )</f>
        <v>142.27700000000002</v>
      </c>
      <c r="AL13" s="16" t="s">
        <v>2248</v>
      </c>
      <c r="AM13" s="17">
        <f>IF(RUN_YEARS &gt; 3,(A1L346C3 + A1L346C6 + A1L346C9 + A1L346C12) / 4, 0 )</f>
        <v>149.21575000000001</v>
      </c>
      <c r="AN13" s="16" t="s">
        <v>2249</v>
      </c>
      <c r="AO13" s="17">
        <f>IF(RUN_YEARS &gt; 4,(A1L346C3 + A1L346C6 + A1L346C9 + A1L346C12 + A1L346C15) / 5, 0 )</f>
        <v>154.09280000000001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1.026</v>
      </c>
      <c r="F14" s="16" t="s">
        <v>1944</v>
      </c>
      <c r="G14" s="15">
        <v>5.95</v>
      </c>
      <c r="H14" s="16" t="s">
        <v>2250</v>
      </c>
      <c r="I14" s="17">
        <f>(A1L347C1 + A1L347C2)</f>
        <v>6.976</v>
      </c>
      <c r="J14" s="16" t="s">
        <v>1944</v>
      </c>
      <c r="K14" s="15">
        <v>0.49299999999999999</v>
      </c>
      <c r="L14" s="16" t="s">
        <v>1944</v>
      </c>
      <c r="M14" s="15">
        <v>3.9009999999999998</v>
      </c>
      <c r="N14" s="16" t="s">
        <v>2251</v>
      </c>
      <c r="O14" s="17">
        <f>(A1L347C4 + A1L347C5)</f>
        <v>4.3940000000000001</v>
      </c>
      <c r="P14" s="16" t="s">
        <v>1944</v>
      </c>
      <c r="Q14" s="15">
        <v>0.215</v>
      </c>
      <c r="R14" s="16" t="s">
        <v>1944</v>
      </c>
      <c r="S14" s="15">
        <v>4.1509999999999998</v>
      </c>
      <c r="T14" s="16" t="s">
        <v>2252</v>
      </c>
      <c r="U14" s="17">
        <f>(A1L347C7 + A1L347C8)</f>
        <v>4.3659999999999997</v>
      </c>
      <c r="V14" s="16" t="s">
        <v>1944</v>
      </c>
      <c r="W14" s="15">
        <v>0.32</v>
      </c>
      <c r="X14" s="16" t="s">
        <v>1944</v>
      </c>
      <c r="Y14" s="15">
        <v>1.5649999999999999</v>
      </c>
      <c r="Z14" s="16" t="s">
        <v>2253</v>
      </c>
      <c r="AA14" s="17">
        <f>(A1L347C10 + A1L347C11)</f>
        <v>1.885</v>
      </c>
      <c r="AB14" s="16" t="s">
        <v>1944</v>
      </c>
      <c r="AC14" s="15">
        <v>0.72399999999999998</v>
      </c>
      <c r="AD14" s="16" t="s">
        <v>1944</v>
      </c>
      <c r="AE14" s="15">
        <v>2.173</v>
      </c>
      <c r="AF14" s="16" t="s">
        <v>2254</v>
      </c>
      <c r="AG14" s="17">
        <f>(A1L347C13 + A1L347C14)</f>
        <v>2.8970000000000002</v>
      </c>
      <c r="AH14" s="16" t="s">
        <v>2255</v>
      </c>
      <c r="AI14" s="17">
        <f>IF(RUN_YEARS &gt; 1,(A1L347C3 + A1L347C6) / 2, 0 )</f>
        <v>5.6850000000000005</v>
      </c>
      <c r="AJ14" s="16" t="s">
        <v>2256</v>
      </c>
      <c r="AK14" s="17">
        <f>IF(RUN_YEARS &gt; 2,(A1L347C3 + A1L347C6 + A1L347C9) / 3, 0 )</f>
        <v>5.2453333333333338</v>
      </c>
      <c r="AL14" s="16" t="s">
        <v>2257</v>
      </c>
      <c r="AM14" s="17">
        <f>IF(RUN_YEARS &gt; 3,(A1L347C3 + A1L347C6 + A1L347C9 + A1L347C12) / 4, 0 )</f>
        <v>4.4052500000000006</v>
      </c>
      <c r="AN14" s="16" t="s">
        <v>2258</v>
      </c>
      <c r="AO14" s="17">
        <f>IF(RUN_YEARS &gt; 4,(A1L347C3 + A1L347C6 + A1L347C9 + A1L347C12 + A1L347C15) / 5, 0 )</f>
        <v>4.1036000000000001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63.221000000000004</v>
      </c>
      <c r="F15" s="16" t="s">
        <v>2260</v>
      </c>
      <c r="G15" s="17">
        <f>(A1L346C2 + A1L347C2)</f>
        <v>75.996000000000009</v>
      </c>
      <c r="H15" s="16" t="s">
        <v>2261</v>
      </c>
      <c r="I15" s="17">
        <f>(_xlfn.SINGLE(A1L348C1) +_xlfn.SINGLE( A1L348C2))</f>
        <v>139.21700000000001</v>
      </c>
      <c r="J15" s="16" t="s">
        <v>2262</v>
      </c>
      <c r="K15" s="17">
        <f>(A1L346C4 + A1L347C4)</f>
        <v>69.253999999999991</v>
      </c>
      <c r="L15" s="16" t="s">
        <v>2263</v>
      </c>
      <c r="M15" s="17">
        <f>(A1L346C5 + A1L347C5)</f>
        <v>81.149000000000001</v>
      </c>
      <c r="N15" s="16" t="s">
        <v>2264</v>
      </c>
      <c r="O15" s="17">
        <f>(_xlfn.SINGLE(A1L348C4) +_xlfn.SINGLE( A1L348C5))</f>
        <v>150.40299999999999</v>
      </c>
      <c r="P15" s="16" t="s">
        <v>2265</v>
      </c>
      <c r="Q15" s="17">
        <f>(A1L346C7 + A1L347C7)</f>
        <v>70.534000000000006</v>
      </c>
      <c r="R15" s="16" t="s">
        <v>2266</v>
      </c>
      <c r="S15" s="17">
        <f>(A1L346C8 + A1L347C8)</f>
        <v>82.412999999999997</v>
      </c>
      <c r="T15" s="16" t="s">
        <v>2267</v>
      </c>
      <c r="U15" s="17">
        <f>(_xlfn.SINGLE(A1L348C7) +_xlfn.SINGLE( A1L348C8))</f>
        <v>152.947</v>
      </c>
      <c r="V15" s="16" t="s">
        <v>2268</v>
      </c>
      <c r="W15" s="17">
        <f>(A1L346C10 + A1L347C10)</f>
        <v>84.289999999999992</v>
      </c>
      <c r="X15" s="16" t="s">
        <v>2269</v>
      </c>
      <c r="Y15" s="17">
        <f>(A1L346C11 + A1L347C11)</f>
        <v>87.626999999999995</v>
      </c>
      <c r="Z15" s="16" t="s">
        <v>2270</v>
      </c>
      <c r="AA15" s="17">
        <f>(_xlfn.SINGLE(A1L348C10) +_xlfn.SINGLE( A1L348C11))</f>
        <v>171.91699999999997</v>
      </c>
      <c r="AB15" s="16" t="s">
        <v>2271</v>
      </c>
      <c r="AC15" s="17">
        <f>(A1L346C13 + A1L347C13)</f>
        <v>87.381</v>
      </c>
      <c r="AD15" s="16" t="s">
        <v>2272</v>
      </c>
      <c r="AE15" s="17">
        <f>(A1L346C14 + A1L347C14)</f>
        <v>89.117000000000004</v>
      </c>
      <c r="AF15" s="16" t="s">
        <v>2273</v>
      </c>
      <c r="AG15" s="17">
        <f>(_xlfn.SINGLE(A1L348C13) +_xlfn.SINGLE( A1L348C14))</f>
        <v>176.49799999999999</v>
      </c>
      <c r="AH15" s="16" t="s">
        <v>2274</v>
      </c>
      <c r="AI15" s="17">
        <f>IF(RUN_YEARS &gt; 1,(A1L348C3 + A1L348C6) / 2, 0 )</f>
        <v>144.81</v>
      </c>
      <c r="AJ15" s="16" t="s">
        <v>2275</v>
      </c>
      <c r="AK15" s="17">
        <f>IF(RUN_YEARS &gt; 2,(A1L348C3 + A1L348C6 + A1L348C9) / 3, 0 )</f>
        <v>147.52233333333334</v>
      </c>
      <c r="AL15" s="16" t="s">
        <v>2276</v>
      </c>
      <c r="AM15" s="17">
        <f>IF(RUN_YEARS &gt; 3,(A1L348C3 + A1L348C6 + A1L348C9 + A1L348C12) / 4, 0 )</f>
        <v>153.62099999999998</v>
      </c>
      <c r="AN15" s="16" t="s">
        <v>2277</v>
      </c>
      <c r="AO15" s="17">
        <f>IF(RUN_YEARS &gt; 4,(A1L348C3 + A1L348C6 + A1L348C9 + A1L348C12 + A1L348C15) / 5, 0 )</f>
        <v>158.19639999999998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22.318999999999999</v>
      </c>
      <c r="F16" s="16" t="s">
        <v>1973</v>
      </c>
      <c r="G16" s="15">
        <v>32.436</v>
      </c>
      <c r="H16" s="16" t="s">
        <v>2278</v>
      </c>
      <c r="I16" s="17">
        <f>(A1L349C1 + A1L349C2)</f>
        <v>54.754999999999995</v>
      </c>
      <c r="J16" s="16" t="s">
        <v>1973</v>
      </c>
      <c r="K16" s="15">
        <v>23.696999999999999</v>
      </c>
      <c r="L16" s="16" t="s">
        <v>1973</v>
      </c>
      <c r="M16" s="15">
        <v>30.378</v>
      </c>
      <c r="N16" s="16" t="s">
        <v>2279</v>
      </c>
      <c r="O16" s="17">
        <f>(A1L349C4 + A1L349C5)</f>
        <v>54.075000000000003</v>
      </c>
      <c r="P16" s="16" t="s">
        <v>1973</v>
      </c>
      <c r="Q16" s="15">
        <v>23.72</v>
      </c>
      <c r="R16" s="16" t="s">
        <v>1973</v>
      </c>
      <c r="S16" s="15">
        <v>29.751999999999999</v>
      </c>
      <c r="T16" s="16" t="s">
        <v>2280</v>
      </c>
      <c r="U16" s="17">
        <f>(A1L349C7 + A1L349C8)</f>
        <v>53.471999999999994</v>
      </c>
      <c r="V16" s="16" t="s">
        <v>1973</v>
      </c>
      <c r="W16" s="15">
        <v>23.806000000000001</v>
      </c>
      <c r="X16" s="16" t="s">
        <v>1973</v>
      </c>
      <c r="Y16" s="15">
        <v>31.247</v>
      </c>
      <c r="Z16" s="16" t="s">
        <v>2281</v>
      </c>
      <c r="AA16" s="17">
        <f>(A1L349C10 + A1L349C11)</f>
        <v>55.052999999999997</v>
      </c>
      <c r="AB16" s="16" t="s">
        <v>1973</v>
      </c>
      <c r="AC16" s="15">
        <v>26.664000000000001</v>
      </c>
      <c r="AD16" s="16" t="s">
        <v>1973</v>
      </c>
      <c r="AE16" s="15">
        <v>33.142000000000003</v>
      </c>
      <c r="AF16" s="16" t="s">
        <v>2282</v>
      </c>
      <c r="AG16" s="17">
        <f>(A1L349C13 + A1L349C14)</f>
        <v>59.806000000000004</v>
      </c>
      <c r="AH16" s="16" t="s">
        <v>2283</v>
      </c>
      <c r="AI16" s="17">
        <f>IF(RUN_YEARS &gt; 1,(A1L349C3 + A1L349C6) / 2, 0 )</f>
        <v>54.414999999999999</v>
      </c>
      <c r="AJ16" s="16" t="s">
        <v>2284</v>
      </c>
      <c r="AK16" s="17">
        <f>IF(RUN_YEARS &gt; 2,(A1L349C3 + A1L349C6 + A1L349C9) / 3, 0 )</f>
        <v>54.100666666666662</v>
      </c>
      <c r="AL16" s="16" t="s">
        <v>2285</v>
      </c>
      <c r="AM16" s="17">
        <f>IF(RUN_YEARS &gt; 3,(A1L349C3 + A1L349C6 + A1L349C9 + A1L349C12) / 4, 0 )</f>
        <v>54.338749999999997</v>
      </c>
      <c r="AN16" s="16" t="s">
        <v>2286</v>
      </c>
      <c r="AO16" s="17">
        <f>IF(RUN_YEARS &gt; 4,(A1L349C3 + A1L349C6 + A1L349C9 + A1L349C12 + A1L349C15) / 5, 0 )</f>
        <v>55.432200000000002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87.466999999999999</v>
      </c>
      <c r="F17" s="16" t="s">
        <v>1983</v>
      </c>
      <c r="G17" s="15">
        <v>28.617000000000001</v>
      </c>
      <c r="H17" s="16" t="s">
        <v>2287</v>
      </c>
      <c r="I17" s="17">
        <f>(A1L350C1 + A1L350C2)</f>
        <v>116.084</v>
      </c>
      <c r="J17" s="16" t="s">
        <v>1983</v>
      </c>
      <c r="K17" s="15">
        <v>80.412000000000006</v>
      </c>
      <c r="L17" s="16" t="s">
        <v>1983</v>
      </c>
      <c r="M17" s="15">
        <v>24.564</v>
      </c>
      <c r="N17" s="16" t="s">
        <v>2288</v>
      </c>
      <c r="O17" s="17">
        <f>(A1L350C4 + A1L350C5)</f>
        <v>104.976</v>
      </c>
      <c r="P17" s="16" t="s">
        <v>1983</v>
      </c>
      <c r="Q17" s="15">
        <v>69.807000000000002</v>
      </c>
      <c r="R17" s="16" t="s">
        <v>1983</v>
      </c>
      <c r="S17" s="15">
        <v>26.355</v>
      </c>
      <c r="T17" s="16" t="s">
        <v>2289</v>
      </c>
      <c r="U17" s="17">
        <f>(A1L350C7 + A1L350C8)</f>
        <v>96.162000000000006</v>
      </c>
      <c r="V17" s="16" t="s">
        <v>1983</v>
      </c>
      <c r="W17" s="15">
        <v>106.298</v>
      </c>
      <c r="X17" s="16" t="s">
        <v>1983</v>
      </c>
      <c r="Y17" s="15">
        <v>40.447000000000003</v>
      </c>
      <c r="Z17" s="16" t="s">
        <v>2290</v>
      </c>
      <c r="AA17" s="17">
        <f>(A1L350C10 + A1L350C11)</f>
        <v>146.745</v>
      </c>
      <c r="AB17" s="16" t="s">
        <v>1983</v>
      </c>
      <c r="AC17" s="15">
        <v>127.24299999999999</v>
      </c>
      <c r="AD17" s="16" t="s">
        <v>1983</v>
      </c>
      <c r="AE17" s="15">
        <v>16.474</v>
      </c>
      <c r="AF17" s="16" t="s">
        <v>2291</v>
      </c>
      <c r="AG17" s="17">
        <f>(A1L350C13 + A1L350C14)</f>
        <v>143.71699999999998</v>
      </c>
      <c r="AH17" s="16" t="s">
        <v>2292</v>
      </c>
      <c r="AI17" s="17">
        <f>IF(RUN_YEARS &gt; 1,(A1L350C3 + A1L350C6) / 2, 0 )</f>
        <v>110.53</v>
      </c>
      <c r="AJ17" s="16" t="s">
        <v>2293</v>
      </c>
      <c r="AK17" s="17">
        <f>IF(RUN_YEARS &gt; 2,(A1L350C3 + A1L350C6 + A1L350C9) / 3, 0 )</f>
        <v>105.74066666666666</v>
      </c>
      <c r="AL17" s="16" t="s">
        <v>2294</v>
      </c>
      <c r="AM17" s="17">
        <f>IF(RUN_YEARS &gt; 3,(A1L350C3 + A1L350C6 + A1L350C9 + A1L350C12) / 4, 0 )</f>
        <v>115.99175</v>
      </c>
      <c r="AN17" s="16" t="s">
        <v>2295</v>
      </c>
      <c r="AO17" s="17">
        <f>IF(RUN_YEARS &gt; 4,(A1L350C3 + A1L350C6 + A1L350C9 + A1L350C12 + A1L350C15) / 5, 0 )</f>
        <v>121.5368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225.63900000000001</v>
      </c>
      <c r="F18" s="16" t="s">
        <v>1993</v>
      </c>
      <c r="G18" s="15">
        <v>255.59299999999999</v>
      </c>
      <c r="H18" s="16" t="s">
        <v>2296</v>
      </c>
      <c r="I18" s="17">
        <f>(A1L351C1 + A1L351C2)</f>
        <v>481.23199999999997</v>
      </c>
      <c r="J18" s="16" t="s">
        <v>1993</v>
      </c>
      <c r="K18" s="15">
        <v>206.785</v>
      </c>
      <c r="L18" s="16" t="s">
        <v>1993</v>
      </c>
      <c r="M18" s="15">
        <v>252.88300000000001</v>
      </c>
      <c r="N18" s="16" t="s">
        <v>2297</v>
      </c>
      <c r="O18" s="17">
        <f>(A1L351C4 + A1L351C5)</f>
        <v>459.66800000000001</v>
      </c>
      <c r="P18" s="16" t="s">
        <v>1993</v>
      </c>
      <c r="Q18" s="15">
        <v>203.541</v>
      </c>
      <c r="R18" s="16" t="s">
        <v>1993</v>
      </c>
      <c r="S18" s="15">
        <v>234.87</v>
      </c>
      <c r="T18" s="16" t="s">
        <v>2298</v>
      </c>
      <c r="U18" s="17">
        <f>(A1L351C7 + A1L351C8)</f>
        <v>438.411</v>
      </c>
      <c r="V18" s="16" t="s">
        <v>1993</v>
      </c>
      <c r="W18" s="15">
        <v>203.02699999999999</v>
      </c>
      <c r="X18" s="16" t="s">
        <v>1993</v>
      </c>
      <c r="Y18" s="15">
        <v>239.29400000000001</v>
      </c>
      <c r="Z18" s="16" t="s">
        <v>2299</v>
      </c>
      <c r="AA18" s="17">
        <f>(A1L351C10 + A1L351C11)</f>
        <v>442.32100000000003</v>
      </c>
      <c r="AB18" s="16" t="s">
        <v>1993</v>
      </c>
      <c r="AC18" s="15">
        <v>199.636</v>
      </c>
      <c r="AD18" s="16" t="s">
        <v>1993</v>
      </c>
      <c r="AE18" s="15">
        <v>236.92699999999999</v>
      </c>
      <c r="AF18" s="16" t="s">
        <v>2300</v>
      </c>
      <c r="AG18" s="17">
        <f>(A1L351C13 + A1L351C14)</f>
        <v>436.56299999999999</v>
      </c>
      <c r="AH18" s="16" t="s">
        <v>2301</v>
      </c>
      <c r="AI18" s="17">
        <f>IF(RUN_YEARS &gt; 1,(A1L351C3 + A1L351C6) / 2, 0 )</f>
        <v>470.45</v>
      </c>
      <c r="AJ18" s="16" t="s">
        <v>2302</v>
      </c>
      <c r="AK18" s="17">
        <f>IF(RUN_YEARS &gt; 2,(A1L351C3 + A1L351C6 + A1L351C9) / 3, 0 )</f>
        <v>459.77033333333333</v>
      </c>
      <c r="AL18" s="16" t="s">
        <v>2303</v>
      </c>
      <c r="AM18" s="17">
        <f>IF(RUN_YEARS &gt; 3,(A1L351C3 + A1L351C6 + A1L351C9 + A1L351C12) / 4, 0 )</f>
        <v>455.40800000000002</v>
      </c>
      <c r="AN18" s="16" t="s">
        <v>2304</v>
      </c>
      <c r="AO18" s="17">
        <f>IF(RUN_YEARS &gt; 4,(A1L351C3 + A1L351C6 + A1L351C9 + A1L351C12 + A1L351C15) / 5, 0 )</f>
        <v>451.63900000000001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313.10599999999999</v>
      </c>
      <c r="F19" s="16" t="s">
        <v>2306</v>
      </c>
      <c r="G19" s="17">
        <f>(A1L350C2 + A1L351C2)</f>
        <v>284.20999999999998</v>
      </c>
      <c r="H19" s="16" t="s">
        <v>2307</v>
      </c>
      <c r="I19" s="17">
        <f>(_xlfn.SINGLE(A1L352C1) +_xlfn.SINGLE( A1L352C2))</f>
        <v>597.31600000000003</v>
      </c>
      <c r="J19" s="16" t="s">
        <v>2308</v>
      </c>
      <c r="K19" s="17">
        <f>(A1L350C4 + A1L351C4)</f>
        <v>287.197</v>
      </c>
      <c r="L19" s="16" t="s">
        <v>2309</v>
      </c>
      <c r="M19" s="17">
        <f>(A1L350C5 + A1L351C5)</f>
        <v>277.447</v>
      </c>
      <c r="N19" s="16" t="s">
        <v>2310</v>
      </c>
      <c r="O19" s="17">
        <f>(_xlfn.SINGLE(A1L352C4) +_xlfn.SINGLE( A1L352C5))</f>
        <v>564.64400000000001</v>
      </c>
      <c r="P19" s="16" t="s">
        <v>2311</v>
      </c>
      <c r="Q19" s="17">
        <f>(A1L350C7 + A1L351C7)</f>
        <v>273.34800000000001</v>
      </c>
      <c r="R19" s="16" t="s">
        <v>2312</v>
      </c>
      <c r="S19" s="17">
        <f>(A1L350C8 + A1L351C8)</f>
        <v>261.22500000000002</v>
      </c>
      <c r="T19" s="16" t="s">
        <v>2313</v>
      </c>
      <c r="U19" s="17">
        <f>(_xlfn.SINGLE(A1L352C7) +_xlfn.SINGLE( A1L352C8))</f>
        <v>534.57300000000009</v>
      </c>
      <c r="V19" s="16" t="s">
        <v>2314</v>
      </c>
      <c r="W19" s="17">
        <f>(A1L350C10 + A1L351C10)</f>
        <v>309.32499999999999</v>
      </c>
      <c r="X19" s="16" t="s">
        <v>2315</v>
      </c>
      <c r="Y19" s="17">
        <f>(A1L350C11 + A1L351C11)</f>
        <v>279.74099999999999</v>
      </c>
      <c r="Z19" s="16" t="s">
        <v>2316</v>
      </c>
      <c r="AA19" s="17">
        <f>(_xlfn.SINGLE(A1L352C10) +_xlfn.SINGLE( A1L352C11))</f>
        <v>589.06600000000003</v>
      </c>
      <c r="AB19" s="16" t="s">
        <v>2317</v>
      </c>
      <c r="AC19" s="17">
        <f>(A1L350C13 + A1L351C13)</f>
        <v>326.87900000000002</v>
      </c>
      <c r="AD19" s="16" t="s">
        <v>2318</v>
      </c>
      <c r="AE19" s="17">
        <f>(A1L350C14 + A1L351C14)</f>
        <v>253.40099999999998</v>
      </c>
      <c r="AF19" s="16" t="s">
        <v>2319</v>
      </c>
      <c r="AG19" s="17">
        <f>(_xlfn.SINGLE(A1L352C13) +_xlfn.SINGLE( A1L352C14))</f>
        <v>580.28</v>
      </c>
      <c r="AH19" s="16" t="s">
        <v>2320</v>
      </c>
      <c r="AI19" s="17">
        <f>IF(RUN_YEARS &gt; 1,(A1L352C3 + A1L352C6) / 2, 0 )</f>
        <v>580.98</v>
      </c>
      <c r="AJ19" s="16" t="s">
        <v>2321</v>
      </c>
      <c r="AK19" s="17">
        <f>IF(RUN_YEARS &gt; 2,(A1L352C3 + A1L352C6 + A1L352C9) / 3, 0 )</f>
        <v>565.51100000000008</v>
      </c>
      <c r="AL19" s="16" t="s">
        <v>2322</v>
      </c>
      <c r="AM19" s="17">
        <f>IF(RUN_YEARS &gt; 3,(A1L352C3 + A1L352C6 + A1L352C9 + A1L352C12) / 4, 0 )</f>
        <v>571.39975000000004</v>
      </c>
      <c r="AN19" s="16" t="s">
        <v>2323</v>
      </c>
      <c r="AO19" s="17">
        <f>IF(RUN_YEARS &gt; 4,(A1L352C3 + A1L352C6 + A1L352C9 + A1L352C12 + A1L352C15) / 5, 0 )</f>
        <v>573.17579999999998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62.83</v>
      </c>
      <c r="F20" s="16" t="s">
        <v>2022</v>
      </c>
      <c r="G20" s="15">
        <v>47.216999999999999</v>
      </c>
      <c r="H20" s="16" t="s">
        <v>2324</v>
      </c>
      <c r="I20" s="17">
        <f>(A1L353C1 + A1L353C2)</f>
        <v>110.047</v>
      </c>
      <c r="J20" s="16" t="s">
        <v>2022</v>
      </c>
      <c r="K20" s="15">
        <v>57.064</v>
      </c>
      <c r="L20" s="16" t="s">
        <v>2022</v>
      </c>
      <c r="M20" s="15">
        <v>41.393999999999998</v>
      </c>
      <c r="N20" s="16" t="s">
        <v>2325</v>
      </c>
      <c r="O20" s="17">
        <f>(A1L353C4 + A1L353C5)</f>
        <v>98.457999999999998</v>
      </c>
      <c r="P20" s="16" t="s">
        <v>2022</v>
      </c>
      <c r="Q20" s="15">
        <v>50.570999999999998</v>
      </c>
      <c r="R20" s="16" t="s">
        <v>2022</v>
      </c>
      <c r="S20" s="15">
        <v>41.941000000000003</v>
      </c>
      <c r="T20" s="16" t="s">
        <v>2326</v>
      </c>
      <c r="U20" s="17">
        <f>(A1L353C7 + A1L353C8)</f>
        <v>92.512</v>
      </c>
      <c r="V20" s="16" t="s">
        <v>2022</v>
      </c>
      <c r="W20" s="15">
        <v>51.831000000000003</v>
      </c>
      <c r="X20" s="16" t="s">
        <v>2022</v>
      </c>
      <c r="Y20" s="15">
        <v>42.540999999999997</v>
      </c>
      <c r="Z20" s="16" t="s">
        <v>2327</v>
      </c>
      <c r="AA20" s="17">
        <f>(A1L353C10 + A1L353C11)</f>
        <v>94.372</v>
      </c>
      <c r="AB20" s="16" t="s">
        <v>2022</v>
      </c>
      <c r="AC20" s="15">
        <v>64.63</v>
      </c>
      <c r="AD20" s="16" t="s">
        <v>2022</v>
      </c>
      <c r="AE20" s="15">
        <v>59.835999999999999</v>
      </c>
      <c r="AF20" s="16" t="s">
        <v>2328</v>
      </c>
      <c r="AG20" s="17">
        <f>(A1L353C13 + A1L353C14)</f>
        <v>124.46599999999999</v>
      </c>
      <c r="AH20" s="16" t="s">
        <v>2329</v>
      </c>
      <c r="AI20" s="17">
        <f>IF(RUN_YEARS &gt; 1,(A1L353C3 + A1L353C6) / 2, 0 )</f>
        <v>104.2525</v>
      </c>
      <c r="AJ20" s="16" t="s">
        <v>2330</v>
      </c>
      <c r="AK20" s="17">
        <f>IF(RUN_YEARS &gt; 2,(A1L353C3 + A1L353C6 + A1L353C9) / 3, 0 )</f>
        <v>100.339</v>
      </c>
      <c r="AL20" s="16" t="s">
        <v>2331</v>
      </c>
      <c r="AM20" s="17">
        <f>IF(RUN_YEARS &gt; 3,(A1L353C3 + A1L353C6 + A1L353C9 + A1L353C12) / 4, 0 )</f>
        <v>98.847250000000003</v>
      </c>
      <c r="AN20" s="16" t="s">
        <v>2332</v>
      </c>
      <c r="AO20" s="17">
        <f>IF(RUN_YEARS &gt; 4,(A1L353C3 + A1L353C6 + A1L353C9 + A1L353C12 + A1L353C15) / 5, 0 )</f>
        <v>103.971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627.12</v>
      </c>
      <c r="F21" s="16" t="s">
        <v>2032</v>
      </c>
      <c r="G21" s="15">
        <v>620.17899999999997</v>
      </c>
      <c r="H21" s="16" t="s">
        <v>2333</v>
      </c>
      <c r="I21" s="17">
        <f>(A1L354C1 + A1L354C2)</f>
        <v>1247.299</v>
      </c>
      <c r="J21" s="16" t="s">
        <v>2032</v>
      </c>
      <c r="K21" s="15">
        <v>640.04600000000005</v>
      </c>
      <c r="L21" s="16" t="s">
        <v>2032</v>
      </c>
      <c r="M21" s="15">
        <v>637.90599999999995</v>
      </c>
      <c r="N21" s="16" t="s">
        <v>2334</v>
      </c>
      <c r="O21" s="17">
        <f>(A1L354C4 + A1L354C5)</f>
        <v>1277.952</v>
      </c>
      <c r="P21" s="16" t="s">
        <v>2032</v>
      </c>
      <c r="Q21" s="15">
        <v>587.202</v>
      </c>
      <c r="R21" s="16" t="s">
        <v>2032</v>
      </c>
      <c r="S21" s="15">
        <v>583.09400000000005</v>
      </c>
      <c r="T21" s="16" t="s">
        <v>2335</v>
      </c>
      <c r="U21" s="17">
        <f>(A1L354C7 + A1L354C8)</f>
        <v>1170.296</v>
      </c>
      <c r="V21" s="16" t="s">
        <v>2032</v>
      </c>
      <c r="W21" s="15">
        <v>631.74599999999998</v>
      </c>
      <c r="X21" s="16" t="s">
        <v>2032</v>
      </c>
      <c r="Y21" s="15">
        <v>626.89400000000001</v>
      </c>
      <c r="Z21" s="16" t="s">
        <v>2336</v>
      </c>
      <c r="AA21" s="17">
        <f>(A1L354C10 + A1L354C11)</f>
        <v>1258.6399999999999</v>
      </c>
      <c r="AB21" s="16" t="s">
        <v>2032</v>
      </c>
      <c r="AC21" s="15">
        <v>657.91499999999996</v>
      </c>
      <c r="AD21" s="16" t="s">
        <v>2032</v>
      </c>
      <c r="AE21" s="15">
        <v>658.06399999999996</v>
      </c>
      <c r="AF21" s="16" t="s">
        <v>2337</v>
      </c>
      <c r="AG21" s="17">
        <f>(A1L354C13 + A1L354C14)</f>
        <v>1315.9789999999998</v>
      </c>
      <c r="AH21" s="16" t="s">
        <v>2338</v>
      </c>
      <c r="AI21" s="17">
        <f>IF(RUN_YEARS &gt; 1,(A1L354C3 + A1L354C6) / 2, 0 )</f>
        <v>1262.6255000000001</v>
      </c>
      <c r="AJ21" s="16" t="s">
        <v>2339</v>
      </c>
      <c r="AK21" s="17">
        <f>IF(RUN_YEARS &gt; 2,(A1L354C3 + A1L354C6 + A1L354C9) / 3, 0 )</f>
        <v>1231.8490000000002</v>
      </c>
      <c r="AL21" s="16" t="s">
        <v>2340</v>
      </c>
      <c r="AM21" s="17">
        <f>IF(RUN_YEARS &gt; 3,(A1L354C3 + A1L354C6 + A1L354C9 + A1L354C12) / 4, 0 )</f>
        <v>1238.54675</v>
      </c>
      <c r="AN21" s="16" t="s">
        <v>2341</v>
      </c>
      <c r="AO21" s="17">
        <f>IF(RUN_YEARS &gt; 4,(A1L354C3 + A1L354C6 + A1L354C9 + A1L354C12 + A1L354C15) / 5, 0 )</f>
        <v>1254.0331999999999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3.1E-2</v>
      </c>
      <c r="F22" s="16" t="s">
        <v>2042</v>
      </c>
      <c r="G22" s="15">
        <v>1E-3</v>
      </c>
      <c r="H22" s="16" t="s">
        <v>2342</v>
      </c>
      <c r="I22" s="17">
        <f>(A1L355C1 + A1L355C2)</f>
        <v>3.2000000000000001E-2</v>
      </c>
      <c r="J22" s="16" t="s">
        <v>2042</v>
      </c>
      <c r="K22" s="15">
        <v>3.5000000000000003E-2</v>
      </c>
      <c r="L22" s="16" t="s">
        <v>2042</v>
      </c>
      <c r="M22" s="15">
        <v>4.7E-2</v>
      </c>
      <c r="N22" s="16" t="s">
        <v>2343</v>
      </c>
      <c r="O22" s="17">
        <f>(A1L355C4 + A1L355C5)</f>
        <v>8.2000000000000003E-2</v>
      </c>
      <c r="P22" s="16" t="s">
        <v>2042</v>
      </c>
      <c r="Q22" s="15">
        <v>3.1E-2</v>
      </c>
      <c r="R22" s="16" t="s">
        <v>2042</v>
      </c>
      <c r="S22" s="15">
        <v>3.1E-2</v>
      </c>
      <c r="T22" s="16" t="s">
        <v>2344</v>
      </c>
      <c r="U22" s="17">
        <f>(A1L355C7 + A1L355C8)</f>
        <v>6.2E-2</v>
      </c>
      <c r="V22" s="16" t="s">
        <v>2042</v>
      </c>
      <c r="W22" s="15">
        <v>6.2E-2</v>
      </c>
      <c r="X22" s="16" t="s">
        <v>2042</v>
      </c>
      <c r="Y22" s="15">
        <v>0.05</v>
      </c>
      <c r="Z22" s="16" t="s">
        <v>2345</v>
      </c>
      <c r="AA22" s="17">
        <f>(A1L355C10 + A1L355C11)</f>
        <v>0.112</v>
      </c>
      <c r="AB22" s="16" t="s">
        <v>2042</v>
      </c>
      <c r="AC22" s="15">
        <v>0.16300000000000001</v>
      </c>
      <c r="AD22" s="16" t="s">
        <v>2042</v>
      </c>
      <c r="AE22" s="15">
        <v>0.13300000000000001</v>
      </c>
      <c r="AF22" s="16" t="s">
        <v>2346</v>
      </c>
      <c r="AG22" s="17">
        <f>(A1L355C13 + A1L355C14)</f>
        <v>0.29600000000000004</v>
      </c>
      <c r="AH22" s="16" t="s">
        <v>2347</v>
      </c>
      <c r="AI22" s="17">
        <f>IF(RUN_YEARS &gt; 1,(A1L355C3 + A1L355C6) / 2, 0 )</f>
        <v>5.7000000000000002E-2</v>
      </c>
      <c r="AJ22" s="16" t="s">
        <v>2348</v>
      </c>
      <c r="AK22" s="17">
        <f>IF(RUN_YEARS &gt; 2,(A1L355C3 + A1L355C6 + A1L355C9) / 3, 0 )</f>
        <v>5.8666666666666666E-2</v>
      </c>
      <c r="AL22" s="16" t="s">
        <v>2349</v>
      </c>
      <c r="AM22" s="17">
        <f>IF(RUN_YEARS &gt; 3,(A1L355C3 + A1L355C6 + A1L355C9 + A1L355C12) / 4, 0 )</f>
        <v>7.1999999999999995E-2</v>
      </c>
      <c r="AN22" s="16" t="s">
        <v>2350</v>
      </c>
      <c r="AO22" s="17">
        <f>IF(RUN_YEARS &gt; 4,(A1L355C3 + A1L355C6 + A1L355C9 + A1L355C12 + A1L355C15) / 5, 0 )</f>
        <v>0.11680000000000001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0.45700000000000002</v>
      </c>
      <c r="F23" s="16" t="s">
        <v>2052</v>
      </c>
      <c r="G23" s="15">
        <v>0.78700000000000003</v>
      </c>
      <c r="H23" s="16" t="s">
        <v>2351</v>
      </c>
      <c r="I23" s="17">
        <f>(A1L356C1 + A1L356C2)</f>
        <v>1.244</v>
      </c>
      <c r="J23" s="16" t="s">
        <v>2052</v>
      </c>
      <c r="K23" s="15">
        <v>0.51</v>
      </c>
      <c r="L23" s="16" t="s">
        <v>2052</v>
      </c>
      <c r="M23" s="15">
        <v>0.84</v>
      </c>
      <c r="N23" s="16" t="s">
        <v>2352</v>
      </c>
      <c r="O23" s="17">
        <f>(A1L356C4 + A1L356C5)</f>
        <v>1.35</v>
      </c>
      <c r="P23" s="16" t="s">
        <v>2052</v>
      </c>
      <c r="Q23" s="15">
        <v>0.51500000000000001</v>
      </c>
      <c r="R23" s="16" t="s">
        <v>2052</v>
      </c>
      <c r="S23" s="15">
        <v>0.86499999999999999</v>
      </c>
      <c r="T23" s="16" t="s">
        <v>2353</v>
      </c>
      <c r="U23" s="17">
        <f>(A1L356C7 + A1L356C8)</f>
        <v>1.38</v>
      </c>
      <c r="V23" s="16" t="s">
        <v>2052</v>
      </c>
      <c r="W23" s="15">
        <v>0.69799999999999995</v>
      </c>
      <c r="X23" s="16" t="s">
        <v>2052</v>
      </c>
      <c r="Y23" s="15">
        <v>0.85599999999999998</v>
      </c>
      <c r="Z23" s="16" t="s">
        <v>2354</v>
      </c>
      <c r="AA23" s="17">
        <f>(A1L356C10 + A1L356C11)</f>
        <v>1.5539999999999998</v>
      </c>
      <c r="AB23" s="16" t="s">
        <v>2052</v>
      </c>
      <c r="AC23" s="15">
        <v>0.66900000000000004</v>
      </c>
      <c r="AD23" s="16" t="s">
        <v>2052</v>
      </c>
      <c r="AE23" s="15">
        <v>0.60299999999999998</v>
      </c>
      <c r="AF23" s="16" t="s">
        <v>2355</v>
      </c>
      <c r="AG23" s="17">
        <f>(A1L356C13 + A1L356C14)</f>
        <v>1.272</v>
      </c>
      <c r="AH23" s="16" t="s">
        <v>2356</v>
      </c>
      <c r="AI23" s="17">
        <f>IF(RUN_YEARS &gt; 1,(A1L356C3 + A1L356C6) / 2, 0 )</f>
        <v>1.2970000000000002</v>
      </c>
      <c r="AJ23" s="16" t="s">
        <v>2357</v>
      </c>
      <c r="AK23" s="17">
        <f>IF(RUN_YEARS &gt; 2,(A1L356C3 + A1L356C6 + A1L356C9) / 3, 0 )</f>
        <v>1.3246666666666667</v>
      </c>
      <c r="AL23" s="16" t="s">
        <v>2358</v>
      </c>
      <c r="AM23" s="17">
        <f>IF(RUN_YEARS &gt; 3,(A1L356C3 + A1L356C6 + A1L356C9 + A1L356C12) / 4, 0 )</f>
        <v>1.3820000000000001</v>
      </c>
      <c r="AN23" s="16" t="s">
        <v>2359</v>
      </c>
      <c r="AO23" s="17">
        <f>IF(RUN_YEARS &gt; 4,(A1L356C3 + A1L356C6 + A1L356C9 + A1L356C12 + A1L356C15) / 5, 0 )</f>
        <v>1.36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234.81399999999999</v>
      </c>
      <c r="F24" s="16" t="s">
        <v>2062</v>
      </c>
      <c r="G24" s="15">
        <v>239.809</v>
      </c>
      <c r="H24" s="16" t="s">
        <v>2360</v>
      </c>
      <c r="I24" s="17">
        <f>(A1L357C1 + A1L357C2)</f>
        <v>474.62299999999999</v>
      </c>
      <c r="J24" s="16" t="s">
        <v>2062</v>
      </c>
      <c r="K24" s="15">
        <v>247.84899999999999</v>
      </c>
      <c r="L24" s="16" t="s">
        <v>2062</v>
      </c>
      <c r="M24" s="15">
        <v>255.03800000000001</v>
      </c>
      <c r="N24" s="16" t="s">
        <v>2361</v>
      </c>
      <c r="O24" s="17">
        <f>(A1L357C4 + A1L357C5)</f>
        <v>502.887</v>
      </c>
      <c r="P24" s="16" t="s">
        <v>2062</v>
      </c>
      <c r="Q24" s="15">
        <v>261.86900000000003</v>
      </c>
      <c r="R24" s="16" t="s">
        <v>2062</v>
      </c>
      <c r="S24" s="15">
        <v>299.73599999999999</v>
      </c>
      <c r="T24" s="16" t="s">
        <v>2362</v>
      </c>
      <c r="U24" s="17">
        <f>(A1L357C7 + A1L357C8)</f>
        <v>561.60500000000002</v>
      </c>
      <c r="V24" s="16" t="s">
        <v>2062</v>
      </c>
      <c r="W24" s="15">
        <v>262.36399999999998</v>
      </c>
      <c r="X24" s="16" t="s">
        <v>2062</v>
      </c>
      <c r="Y24" s="15">
        <v>288.20299999999997</v>
      </c>
      <c r="Z24" s="16" t="s">
        <v>2363</v>
      </c>
      <c r="AA24" s="17">
        <f>(A1L357C10 + A1L357C11)</f>
        <v>550.56700000000001</v>
      </c>
      <c r="AB24" s="16" t="s">
        <v>2062</v>
      </c>
      <c r="AC24" s="15">
        <v>252.43799999999999</v>
      </c>
      <c r="AD24" s="16" t="s">
        <v>2062</v>
      </c>
      <c r="AE24" s="15">
        <v>287.80799999999999</v>
      </c>
      <c r="AF24" s="16" t="s">
        <v>2364</v>
      </c>
      <c r="AG24" s="17">
        <f>(A1L357C13 + A1L357C14)</f>
        <v>540.24599999999998</v>
      </c>
      <c r="AH24" s="16" t="s">
        <v>2365</v>
      </c>
      <c r="AI24" s="17">
        <f>IF(RUN_YEARS &gt; 1,(A1L357C3 + A1L357C6) / 2, 0 )</f>
        <v>488.755</v>
      </c>
      <c r="AJ24" s="16" t="s">
        <v>2366</v>
      </c>
      <c r="AK24" s="17">
        <f>IF(RUN_YEARS &gt; 2,(A1L357C3 + A1L357C6 + A1L357C9) / 3, 0 )</f>
        <v>513.0383333333333</v>
      </c>
      <c r="AL24" s="16" t="s">
        <v>2367</v>
      </c>
      <c r="AM24" s="17">
        <f>IF(RUN_YEARS &gt; 3,(A1L357C3 + A1L357C6 + A1L357C9 + A1L357C12) / 4, 0 )</f>
        <v>522.42049999999995</v>
      </c>
      <c r="AN24" s="16" t="s">
        <v>2368</v>
      </c>
      <c r="AO24" s="17">
        <f>IF(RUN_YEARS &gt; 4,(A1L357C3 + A1L357C6 + A1L357C9 + A1L357C12 + A1L357C15) / 5, 0 )</f>
        <v>525.98559999999998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127.979</v>
      </c>
      <c r="F25" s="16" t="s">
        <v>2072</v>
      </c>
      <c r="G25" s="15">
        <v>91.16</v>
      </c>
      <c r="H25" s="16" t="s">
        <v>2369</v>
      </c>
      <c r="I25" s="17">
        <f>(A1L358C1 + A1L358C2)</f>
        <v>219.13900000000001</v>
      </c>
      <c r="J25" s="16" t="s">
        <v>2072</v>
      </c>
      <c r="K25" s="15">
        <v>111.741</v>
      </c>
      <c r="L25" s="16" t="s">
        <v>2072</v>
      </c>
      <c r="M25" s="15">
        <v>76.299000000000007</v>
      </c>
      <c r="N25" s="16" t="s">
        <v>2370</v>
      </c>
      <c r="O25" s="17">
        <f>(A1L358C4 + A1L358C5)</f>
        <v>188.04000000000002</v>
      </c>
      <c r="P25" s="16" t="s">
        <v>2072</v>
      </c>
      <c r="Q25" s="15">
        <v>104.20399999999999</v>
      </c>
      <c r="R25" s="16" t="s">
        <v>2072</v>
      </c>
      <c r="S25" s="15">
        <v>76.248000000000005</v>
      </c>
      <c r="T25" s="16" t="s">
        <v>2371</v>
      </c>
      <c r="U25" s="17">
        <f>(A1L358C7 + A1L358C8)</f>
        <v>180.452</v>
      </c>
      <c r="V25" s="16" t="s">
        <v>2072</v>
      </c>
      <c r="W25" s="15">
        <v>134.41200000000001</v>
      </c>
      <c r="X25" s="16" t="s">
        <v>2072</v>
      </c>
      <c r="Y25" s="15">
        <v>106.86799999999999</v>
      </c>
      <c r="Z25" s="16" t="s">
        <v>2372</v>
      </c>
      <c r="AA25" s="17">
        <f>(A1L358C10 + A1L358C11)</f>
        <v>241.28</v>
      </c>
      <c r="AB25" s="16" t="s">
        <v>2072</v>
      </c>
      <c r="AC25" s="15">
        <v>129.31100000000001</v>
      </c>
      <c r="AD25" s="16" t="s">
        <v>2072</v>
      </c>
      <c r="AE25" s="15">
        <v>98.180999999999997</v>
      </c>
      <c r="AF25" s="16" t="s">
        <v>2373</v>
      </c>
      <c r="AG25" s="17">
        <f>(A1L358C13 + A1L358C14)</f>
        <v>227.49200000000002</v>
      </c>
      <c r="AH25" s="16" t="s">
        <v>2374</v>
      </c>
      <c r="AI25" s="17">
        <f>IF(RUN_YEARS &gt; 1,(A1L358C3 + A1L358C6) / 2, 0 )</f>
        <v>203.58950000000002</v>
      </c>
      <c r="AJ25" s="16" t="s">
        <v>2375</v>
      </c>
      <c r="AK25" s="17">
        <f>IF(RUN_YEARS &gt; 2,(A1L358C3 + A1L358C6 + A1L358C9) / 3, 0 )</f>
        <v>195.87700000000004</v>
      </c>
      <c r="AL25" s="16" t="s">
        <v>2376</v>
      </c>
      <c r="AM25" s="17">
        <f>IF(RUN_YEARS &gt; 3,(A1L358C3 + A1L358C6 + A1L358C9 + A1L358C12) / 4, 0 )</f>
        <v>207.22775000000001</v>
      </c>
      <c r="AN25" s="16" t="s">
        <v>2377</v>
      </c>
      <c r="AO25" s="17">
        <f>IF(RUN_YEARS &gt; 4,(A1L358C3 + A1L358C6 + A1L358C9 + A1L358C12 + A1L358C15) / 5, 0 )</f>
        <v>211.28059999999999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0.378</v>
      </c>
      <c r="F26" s="16" t="s">
        <v>2082</v>
      </c>
      <c r="G26" s="15">
        <v>0.4</v>
      </c>
      <c r="H26" s="16" t="s">
        <v>2378</v>
      </c>
      <c r="I26" s="17">
        <f>(A1L359C1 + A1L359C2)</f>
        <v>0.77800000000000002</v>
      </c>
      <c r="J26" s="16" t="s">
        <v>2082</v>
      </c>
      <c r="K26" s="15">
        <v>0.40400000000000003</v>
      </c>
      <c r="L26" s="16" t="s">
        <v>2082</v>
      </c>
      <c r="M26" s="15">
        <v>0.42699999999999999</v>
      </c>
      <c r="N26" s="16" t="s">
        <v>2379</v>
      </c>
      <c r="O26" s="17">
        <f>(A1L359C4 + A1L359C5)</f>
        <v>0.83099999999999996</v>
      </c>
      <c r="P26" s="16" t="s">
        <v>2082</v>
      </c>
      <c r="Q26" s="15">
        <v>0.318</v>
      </c>
      <c r="R26" s="16" t="s">
        <v>2082</v>
      </c>
      <c r="S26" s="15">
        <v>0.38200000000000001</v>
      </c>
      <c r="T26" s="16" t="s">
        <v>2380</v>
      </c>
      <c r="U26" s="17">
        <f>(A1L359C7 + A1L359C8)</f>
        <v>0.7</v>
      </c>
      <c r="V26" s="16" t="s">
        <v>2082</v>
      </c>
      <c r="W26" s="15">
        <v>0.55700000000000005</v>
      </c>
      <c r="X26" s="16" t="s">
        <v>2082</v>
      </c>
      <c r="Y26" s="15">
        <v>0.61099999999999999</v>
      </c>
      <c r="Z26" s="16" t="s">
        <v>2381</v>
      </c>
      <c r="AA26" s="17">
        <f>(A1L359C10 + A1L359C11)</f>
        <v>1.1680000000000001</v>
      </c>
      <c r="AB26" s="16" t="s">
        <v>2082</v>
      </c>
      <c r="AC26" s="15">
        <v>0.55100000000000005</v>
      </c>
      <c r="AD26" s="16" t="s">
        <v>2082</v>
      </c>
      <c r="AE26" s="15">
        <v>0.93799999999999994</v>
      </c>
      <c r="AF26" s="16" t="s">
        <v>2382</v>
      </c>
      <c r="AG26" s="17">
        <f>(A1L359C13 + A1L359C14)</f>
        <v>1.4889999999999999</v>
      </c>
      <c r="AH26" s="16" t="s">
        <v>2383</v>
      </c>
      <c r="AI26" s="17">
        <f>IF(RUN_YEARS &gt; 1,(A1L359C3 + A1L359C6) / 2, 0 )</f>
        <v>0.80449999999999999</v>
      </c>
      <c r="AJ26" s="16" t="s">
        <v>2384</v>
      </c>
      <c r="AK26" s="17">
        <f>IF(RUN_YEARS &gt; 2,(A1L359C3 + A1L359C6 + A1L359C9) / 3, 0 )</f>
        <v>0.76966666666666672</v>
      </c>
      <c r="AL26" s="16" t="s">
        <v>2385</v>
      </c>
      <c r="AM26" s="17">
        <f>IF(RUN_YEARS &gt; 3,(A1L359C3 + A1L359C6 + A1L359C9 + A1L359C12) / 4, 0 )</f>
        <v>0.86925000000000008</v>
      </c>
      <c r="AN26" s="16" t="s">
        <v>2386</v>
      </c>
      <c r="AO26" s="17">
        <f>IF(RUN_YEARS &gt; 4,(A1L359C3 + A1L359C6 + A1L359C9 + A1L359C12 + A1L359C15) / 5, 0 )</f>
        <v>0.99320000000000008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22.785</v>
      </c>
      <c r="F27" s="16" t="s">
        <v>2092</v>
      </c>
      <c r="G27" s="15">
        <v>57.567</v>
      </c>
      <c r="H27" s="16" t="s">
        <v>2387</v>
      </c>
      <c r="I27" s="17">
        <f>(A1L360C1 + A1L360C2)</f>
        <v>80.352000000000004</v>
      </c>
      <c r="J27" s="16" t="s">
        <v>2092</v>
      </c>
      <c r="K27" s="15">
        <v>20.506</v>
      </c>
      <c r="L27" s="16" t="s">
        <v>2092</v>
      </c>
      <c r="M27" s="15">
        <v>56.14</v>
      </c>
      <c r="N27" s="16" t="s">
        <v>2388</v>
      </c>
      <c r="O27" s="17">
        <f>(A1L360C4 + A1L360C5)</f>
        <v>76.646000000000001</v>
      </c>
      <c r="P27" s="16" t="s">
        <v>2092</v>
      </c>
      <c r="Q27" s="15">
        <v>20.332999999999998</v>
      </c>
      <c r="R27" s="16" t="s">
        <v>2092</v>
      </c>
      <c r="S27" s="15">
        <v>53.433</v>
      </c>
      <c r="T27" s="16" t="s">
        <v>2389</v>
      </c>
      <c r="U27" s="17">
        <f>(A1L360C7 + A1L360C8)</f>
        <v>73.765999999999991</v>
      </c>
      <c r="V27" s="16" t="s">
        <v>2092</v>
      </c>
      <c r="W27" s="15">
        <v>29.085999999999999</v>
      </c>
      <c r="X27" s="16" t="s">
        <v>2092</v>
      </c>
      <c r="Y27" s="15">
        <v>59.152999999999999</v>
      </c>
      <c r="Z27" s="16" t="s">
        <v>2390</v>
      </c>
      <c r="AA27" s="17">
        <f>(A1L360C10 + A1L360C11)</f>
        <v>88.239000000000004</v>
      </c>
      <c r="AB27" s="16" t="s">
        <v>2092</v>
      </c>
      <c r="AC27" s="15">
        <v>29.539000000000001</v>
      </c>
      <c r="AD27" s="16" t="s">
        <v>2092</v>
      </c>
      <c r="AE27" s="15">
        <v>58.969000000000001</v>
      </c>
      <c r="AF27" s="16" t="s">
        <v>2391</v>
      </c>
      <c r="AG27" s="17">
        <f>(A1L360C13 + A1L360C14)</f>
        <v>88.50800000000001</v>
      </c>
      <c r="AH27" s="16" t="s">
        <v>2392</v>
      </c>
      <c r="AI27" s="17">
        <f>IF(RUN_YEARS &gt; 1,(A1L360C3 + A1L360C6) / 2, 0 )</f>
        <v>78.498999999999995</v>
      </c>
      <c r="AJ27" s="16" t="s">
        <v>2393</v>
      </c>
      <c r="AK27" s="17">
        <f>IF(RUN_YEARS &gt; 2,(A1L360C3 + A1L360C6 + A1L360C9) / 3, 0 )</f>
        <v>76.921333333333322</v>
      </c>
      <c r="AL27" s="16" t="s">
        <v>2394</v>
      </c>
      <c r="AM27" s="17">
        <f>IF(RUN_YEARS &gt; 3,(A1L360C3 + A1L360C6 + A1L360C9 + A1L360C12) / 4, 0 )</f>
        <v>79.750749999999996</v>
      </c>
      <c r="AN27" s="16" t="s">
        <v>2395</v>
      </c>
      <c r="AO27" s="17">
        <f>IF(RUN_YEARS &gt; 4,(A1L360C3 + A1L360C6 + A1L360C9 + A1L360C12 + A1L360C15) / 5, 0 )</f>
        <v>81.502199999999988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244.31899999999999</v>
      </c>
      <c r="F28" s="16" t="s">
        <v>2102</v>
      </c>
      <c r="G28" s="15">
        <v>284.27</v>
      </c>
      <c r="H28" s="16" t="s">
        <v>2396</v>
      </c>
      <c r="I28" s="17">
        <f>(A1L361C1 + A1L361C2)</f>
        <v>528.58899999999994</v>
      </c>
      <c r="J28" s="16" t="s">
        <v>2102</v>
      </c>
      <c r="K28" s="15">
        <v>220.09800000000001</v>
      </c>
      <c r="L28" s="16" t="s">
        <v>2102</v>
      </c>
      <c r="M28" s="15">
        <v>267.66500000000002</v>
      </c>
      <c r="N28" s="16" t="s">
        <v>2397</v>
      </c>
      <c r="O28" s="17">
        <f>(A1L361C4 + A1L361C5)</f>
        <v>487.76300000000003</v>
      </c>
      <c r="P28" s="16" t="s">
        <v>2102</v>
      </c>
      <c r="Q28" s="15">
        <v>221.28</v>
      </c>
      <c r="R28" s="16" t="s">
        <v>2102</v>
      </c>
      <c r="S28" s="15">
        <v>270.928</v>
      </c>
      <c r="T28" s="16" t="s">
        <v>2398</v>
      </c>
      <c r="U28" s="17">
        <f>(A1L361C7 + A1L361C8)</f>
        <v>492.20799999999997</v>
      </c>
      <c r="V28" s="16" t="s">
        <v>2102</v>
      </c>
      <c r="W28" s="15">
        <v>235.648</v>
      </c>
      <c r="X28" s="16" t="s">
        <v>2102</v>
      </c>
      <c r="Y28" s="15">
        <v>305.38099999999997</v>
      </c>
      <c r="Z28" s="16" t="s">
        <v>2399</v>
      </c>
      <c r="AA28" s="17">
        <f>(A1L361C10 + A1L361C11)</f>
        <v>541.029</v>
      </c>
      <c r="AB28" s="16" t="s">
        <v>2102</v>
      </c>
      <c r="AC28" s="15">
        <v>226.27</v>
      </c>
      <c r="AD28" s="16" t="s">
        <v>2102</v>
      </c>
      <c r="AE28" s="15">
        <v>292.26</v>
      </c>
      <c r="AF28" s="16" t="s">
        <v>2400</v>
      </c>
      <c r="AG28" s="17">
        <f>(A1L361C13 + A1L361C14)</f>
        <v>518.53</v>
      </c>
      <c r="AH28" s="16" t="s">
        <v>2401</v>
      </c>
      <c r="AI28" s="17">
        <f>IF(RUN_YEARS &gt; 1,(A1L361C3 + A1L361C6) / 2, 0 )</f>
        <v>508.17599999999999</v>
      </c>
      <c r="AJ28" s="16" t="s">
        <v>2402</v>
      </c>
      <c r="AK28" s="17">
        <f>IF(RUN_YEARS &gt; 2,(A1L361C3 + A1L361C6 + A1L361C9) / 3, 0 )</f>
        <v>502.8533333333333</v>
      </c>
      <c r="AL28" s="16" t="s">
        <v>2403</v>
      </c>
      <c r="AM28" s="17">
        <f>IF(RUN_YEARS &gt; 3,(A1L361C3 + A1L361C6 + A1L361C9 + A1L361C12) / 4, 0 )</f>
        <v>512.39724999999999</v>
      </c>
      <c r="AN28" s="16" t="s">
        <v>2404</v>
      </c>
      <c r="AO28" s="17">
        <f>IF(RUN_YEARS &gt; 4,(A1L361C3 + A1L361C6 + A1L361C9 + A1L361C12 + A1L361C15) / 5, 0 )</f>
        <v>513.62379999999996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6.7830000000000004</v>
      </c>
      <c r="F29" s="16" t="s">
        <v>2112</v>
      </c>
      <c r="G29" s="15">
        <v>7.8220000000000001</v>
      </c>
      <c r="H29" s="16" t="s">
        <v>2405</v>
      </c>
      <c r="I29" s="17">
        <f>(A1L362C1 + A1L362C2)</f>
        <v>14.605</v>
      </c>
      <c r="J29" s="16" t="s">
        <v>2112</v>
      </c>
      <c r="K29" s="15">
        <v>6.1749999999999998</v>
      </c>
      <c r="L29" s="16" t="s">
        <v>2112</v>
      </c>
      <c r="M29" s="15">
        <v>7.2850000000000001</v>
      </c>
      <c r="N29" s="16" t="s">
        <v>2406</v>
      </c>
      <c r="O29" s="17">
        <f>(A1L362C4 + A1L362C5)</f>
        <v>13.46</v>
      </c>
      <c r="P29" s="16" t="s">
        <v>2112</v>
      </c>
      <c r="Q29" s="15">
        <v>6.5650000000000004</v>
      </c>
      <c r="R29" s="16" t="s">
        <v>2112</v>
      </c>
      <c r="S29" s="15">
        <v>8.2690000000000001</v>
      </c>
      <c r="T29" s="16" t="s">
        <v>2407</v>
      </c>
      <c r="U29" s="17">
        <f>(A1L362C7 + A1L362C8)</f>
        <v>14.834</v>
      </c>
      <c r="V29" s="16" t="s">
        <v>2112</v>
      </c>
      <c r="W29" s="15">
        <v>6.8120000000000003</v>
      </c>
      <c r="X29" s="16" t="s">
        <v>2112</v>
      </c>
      <c r="Y29" s="15">
        <v>8.0389999999999997</v>
      </c>
      <c r="Z29" s="16" t="s">
        <v>2408</v>
      </c>
      <c r="AA29" s="17">
        <f>(A1L362C10 + A1L362C11)</f>
        <v>14.850999999999999</v>
      </c>
      <c r="AB29" s="16" t="s">
        <v>2112</v>
      </c>
      <c r="AC29" s="15">
        <v>5.4020000000000001</v>
      </c>
      <c r="AD29" s="16" t="s">
        <v>2112</v>
      </c>
      <c r="AE29" s="15">
        <v>5.8289999999999997</v>
      </c>
      <c r="AF29" s="16" t="s">
        <v>2409</v>
      </c>
      <c r="AG29" s="17">
        <f>(A1L362C13 + A1L362C14)</f>
        <v>11.231</v>
      </c>
      <c r="AH29" s="16" t="s">
        <v>2410</v>
      </c>
      <c r="AI29" s="17">
        <f>IF(RUN_YEARS &gt; 1,(A1L362C3 + A1L362C6) / 2, 0 )</f>
        <v>14.032500000000001</v>
      </c>
      <c r="AJ29" s="16" t="s">
        <v>2411</v>
      </c>
      <c r="AK29" s="17">
        <f>IF(RUN_YEARS &gt; 2,(A1L362C3 + A1L362C6 + A1L362C9) / 3, 0 )</f>
        <v>14.299666666666667</v>
      </c>
      <c r="AL29" s="16" t="s">
        <v>2412</v>
      </c>
      <c r="AM29" s="17">
        <f>IF(RUN_YEARS &gt; 3,(A1L362C3 + A1L362C6 + A1L362C9 + A1L362C12) / 4, 0 )</f>
        <v>14.4375</v>
      </c>
      <c r="AN29" s="16" t="s">
        <v>2413</v>
      </c>
      <c r="AO29" s="17">
        <f>IF(RUN_YEARS &gt; 4,(A1L362C3 + A1L362C6 + A1L362C9 + A1L362C12 + A1L362C15) / 5, 0 )</f>
        <v>13.796199999999999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251.10199999999998</v>
      </c>
      <c r="F30" s="16" t="s">
        <v>2415</v>
      </c>
      <c r="G30" s="17">
        <f>(A1L361C2 + A1L362C2)</f>
        <v>292.09199999999998</v>
      </c>
      <c r="H30" s="16" t="s">
        <v>2416</v>
      </c>
      <c r="I30" s="17">
        <f>(_xlfn.SINGLE(A1L363C1) +_xlfn.SINGLE( A1L363C2))</f>
        <v>543.19399999999996</v>
      </c>
      <c r="J30" s="16" t="s">
        <v>2417</v>
      </c>
      <c r="K30" s="17">
        <f>(A1L361C4 + A1L362C4)</f>
        <v>226.27300000000002</v>
      </c>
      <c r="L30" s="16" t="s">
        <v>2418</v>
      </c>
      <c r="M30" s="17">
        <f>(A1L361C5 + A1L362C5)</f>
        <v>274.95000000000005</v>
      </c>
      <c r="N30" s="16" t="s">
        <v>2419</v>
      </c>
      <c r="O30" s="17">
        <f>(_xlfn.SINGLE(A1L363C4) +_xlfn.SINGLE( A1L363C5))</f>
        <v>501.22300000000007</v>
      </c>
      <c r="P30" s="16" t="s">
        <v>2420</v>
      </c>
      <c r="Q30" s="17">
        <f>(A1L361C7 + A1L362C7)</f>
        <v>227.845</v>
      </c>
      <c r="R30" s="16" t="s">
        <v>2421</v>
      </c>
      <c r="S30" s="17">
        <f>(A1L361C8 + A1L362C8)</f>
        <v>279.197</v>
      </c>
      <c r="T30" s="16" t="s">
        <v>2422</v>
      </c>
      <c r="U30" s="17">
        <f>(_xlfn.SINGLE(A1L363C7) +_xlfn.SINGLE( A1L363C8))</f>
        <v>507.04200000000003</v>
      </c>
      <c r="V30" s="16" t="s">
        <v>2423</v>
      </c>
      <c r="W30" s="17">
        <f>(A1L361C10 + A1L362C10)</f>
        <v>242.46</v>
      </c>
      <c r="X30" s="16" t="s">
        <v>2424</v>
      </c>
      <c r="Y30" s="17">
        <f>(A1L361C11 + A1L362C11)</f>
        <v>313.41999999999996</v>
      </c>
      <c r="Z30" s="16" t="s">
        <v>2425</v>
      </c>
      <c r="AA30" s="17">
        <f>(_xlfn.SINGLE(A1L363C10) +_xlfn.SINGLE( A1L363C11))</f>
        <v>555.88</v>
      </c>
      <c r="AB30" s="16" t="s">
        <v>2426</v>
      </c>
      <c r="AC30" s="17">
        <f>(A1L361C13 + A1L362C13)</f>
        <v>231.672</v>
      </c>
      <c r="AD30" s="16" t="s">
        <v>2427</v>
      </c>
      <c r="AE30" s="17">
        <f>(A1L361C14 + A1L362C14)</f>
        <v>298.089</v>
      </c>
      <c r="AF30" s="16" t="s">
        <v>2428</v>
      </c>
      <c r="AG30" s="17">
        <f>(_xlfn.SINGLE(A1L363C13) +_xlfn.SINGLE( A1L363C14))</f>
        <v>529.76099999999997</v>
      </c>
      <c r="AH30" s="16" t="s">
        <v>2429</v>
      </c>
      <c r="AI30" s="17">
        <f>IF(RUN_YEARS &gt; 1,(A1L363C3 + A1L363C6) / 2, 0 )</f>
        <v>522.20849999999996</v>
      </c>
      <c r="AJ30" s="16" t="s">
        <v>2430</v>
      </c>
      <c r="AK30" s="17">
        <f>IF(RUN_YEARS &gt; 2,(A1L363C3 + A1L363C6 + A1L363C9) / 3, 0 )</f>
        <v>517.15299999999991</v>
      </c>
      <c r="AL30" s="16" t="s">
        <v>2431</v>
      </c>
      <c r="AM30" s="17">
        <f>IF(RUN_YEARS &gt; 3,(A1L363C3 + A1L363C6 + A1L363C9 + A1L363C12) / 4, 0 )</f>
        <v>526.83474999999999</v>
      </c>
      <c r="AN30" s="16" t="s">
        <v>2432</v>
      </c>
      <c r="AO30" s="17">
        <f>IF(RUN_YEARS &gt; 4,(A1L363C3 + A1L363C6 + A1L363C9 + A1L363C12 + A1L363C15) / 5, 0 )</f>
        <v>527.41999999999996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1772.4979999999998</v>
      </c>
      <c r="F31" s="16" t="s">
        <v>2434</v>
      </c>
      <c r="G31" s="17">
        <f>(A1L341C2 + A1L344C2 + A1L345C2 + A1L348C2 + A1L349C2 + SUM(A1L352C2:A1L362C2))</f>
        <v>1806.729</v>
      </c>
      <c r="H31" s="16" t="s">
        <v>2435</v>
      </c>
      <c r="I31" s="17">
        <f>(_xlfn.SINGLE(A1L364C1) +_xlfn.SINGLE( A1L364C2))</f>
        <v>3579.2269999999999</v>
      </c>
      <c r="J31" s="16" t="s">
        <v>2436</v>
      </c>
      <c r="K31" s="17">
        <f>(A1L341C4 + A1L344C4 + A1L345C4 + A1L348C4 + A1L349C4 + SUM(A1L352C4:A1L362C4))</f>
        <v>1729.973</v>
      </c>
      <c r="L31" s="16" t="s">
        <v>2437</v>
      </c>
      <c r="M31" s="17">
        <f>(A1L341C5 + A1L344C5 + A1L345C5 + A1L348C5 + A1L349C5 + SUM(A1L352C5:A1L362C5))</f>
        <v>1798.229</v>
      </c>
      <c r="N31" s="16" t="s">
        <v>2438</v>
      </c>
      <c r="O31" s="17">
        <f>(_xlfn.SINGLE(A1L364C4) +_xlfn.SINGLE( A1L364C5))</f>
        <v>3528.2020000000002</v>
      </c>
      <c r="P31" s="16" t="s">
        <v>2439</v>
      </c>
      <c r="Q31" s="17">
        <f>(A1L341C7 + A1L344C7 + A1L345C7 + A1L348C7 + A1L349C7 + SUM(A1L352C7:A1L362C7))</f>
        <v>1667.8580000000002</v>
      </c>
      <c r="R31" s="16" t="s">
        <v>2440</v>
      </c>
      <c r="S31" s="17">
        <f>(A1L341C8 + A1L344C8 + A1L345C8 + A1L348C8 + A1L349C8 + SUM(A1L352C8:A1L362C8))</f>
        <v>1777.7270000000003</v>
      </c>
      <c r="T31" s="16" t="s">
        <v>2441</v>
      </c>
      <c r="U31" s="17">
        <f>(_xlfn.SINGLE(A1L364C7) +_xlfn.SINGLE( A1L364C8))</f>
        <v>3445.5850000000005</v>
      </c>
      <c r="V31" s="16" t="s">
        <v>2442</v>
      </c>
      <c r="W31" s="17">
        <f>(A1L341C10 + A1L344C10 + A1L345C10 + A1L348C10 + A1L349C10 + SUM(A1L352C10:A1L362C10))</f>
        <v>1826.1889999999999</v>
      </c>
      <c r="X31" s="16" t="s">
        <v>2443</v>
      </c>
      <c r="Y31" s="17">
        <f>(A1L341C11 + A1L344C11 + A1L345C11 + A1L348C11 + A1L349C11 + SUM(A1L352C11:A1L362C11))</f>
        <v>1915.4249999999997</v>
      </c>
      <c r="Z31" s="16" t="s">
        <v>2444</v>
      </c>
      <c r="AA31" s="17">
        <f>(_xlfn.SINGLE(A1L364C10) +_xlfn.SINGLE( A1L364C11))</f>
        <v>3741.6139999999996</v>
      </c>
      <c r="AB31" s="16" t="s">
        <v>2445</v>
      </c>
      <c r="AC31" s="17">
        <f>(A1L341C13 + A1L344C13 + A1L345C13 + A1L348C13 + A1L349C13 + SUM(A1L352C13:A1L362C13))</f>
        <v>1867.1019999999999</v>
      </c>
      <c r="AD31" s="16" t="s">
        <v>2446</v>
      </c>
      <c r="AE31" s="17">
        <f>(A1L341C14 + A1L344C14 + A1L345C14 + A1L348C14 + A1L349C14 + SUM(A1L352C14:A1L362C14))</f>
        <v>1918.7809999999999</v>
      </c>
      <c r="AF31" s="16" t="s">
        <v>2447</v>
      </c>
      <c r="AG31" s="17">
        <f>(_xlfn.SINGLE(A1L364C13) +_xlfn.SINGLE( A1L364C14))</f>
        <v>3785.8829999999998</v>
      </c>
      <c r="AH31" s="16" t="s">
        <v>2448</v>
      </c>
      <c r="AI31" s="17">
        <f>IF(RUN_YEARS &gt; 1,(A1L364C3 + A1L364C6) / 2, 0 )</f>
        <v>3553.7145</v>
      </c>
      <c r="AJ31" s="16" t="s">
        <v>2449</v>
      </c>
      <c r="AK31" s="17">
        <f>IF(RUN_YEARS &gt; 2,(A1L364C3 + A1L364C6 + A1L364C9) / 3, 0 )</f>
        <v>3517.6713333333337</v>
      </c>
      <c r="AL31" s="16" t="s">
        <v>2450</v>
      </c>
      <c r="AM31" s="17">
        <f>IF(RUN_YEARS &gt; 3,(A1L364C3 + A1L364C6 + A1L364C9 + A1L364C12) / 4, 0 )</f>
        <v>3573.6570000000002</v>
      </c>
      <c r="AN31" s="16" t="s">
        <v>2451</v>
      </c>
      <c r="AO31" s="17">
        <f>IF(RUN_YEARS &gt; 4,(A1L364C3 + A1L364C6 + A1L364C9 + A1L364C12 + A1L364C15) / 5, 0 )</f>
        <v>3616.1021999999998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CAA4A-4B15-4976-97D5-305819398C58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BECF8-2CC0-4098-8E93-AF87B2D3335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45949-974F-4E02-A35C-FDC4461BCBE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72C3B-E119-4C2A-B95F-59E3A676F6E6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0.70985761055154362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0.69346996668539429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0.71402274062435223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0.75749082056552153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0.74051123509713801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0.70168157958173127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0.70572466257403932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0.71923021511764895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0.72374214824549654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2.016</v>
      </c>
      <c r="F9" s="16" t="s">
        <v>2959</v>
      </c>
      <c r="G9" s="6">
        <v>4.2539999999999996</v>
      </c>
      <c r="H9" s="16" t="s">
        <v>2959</v>
      </c>
      <c r="I9" s="6">
        <v>3.4380000000000002</v>
      </c>
      <c r="J9" s="16" t="s">
        <v>2959</v>
      </c>
      <c r="K9" s="6">
        <v>11.964</v>
      </c>
      <c r="L9" s="16" t="s">
        <v>3025</v>
      </c>
      <c r="M9" s="1">
        <f>(A1L542C1 * 2 + A1L542C2 + A1L542C3)</f>
        <v>11.724</v>
      </c>
      <c r="N9" s="16" t="s">
        <v>3026</v>
      </c>
      <c r="O9" s="1">
        <f>(A1L542C4 * 2 + A1L542C2 + A1L542C3)</f>
        <v>31.62</v>
      </c>
      <c r="P9" s="16" t="s">
        <v>3027</v>
      </c>
      <c r="Q9" s="1">
        <f>(A1L542C1 + A1L542C2 + A1L542C3 + A1L542C4)</f>
        <v>21.672000000000001</v>
      </c>
      <c r="R9" s="16" t="s">
        <v>3028</v>
      </c>
      <c r="S9" s="18">
        <f>IF(A1L542C5 &lt;&gt; 0,A1L542C6 / A1L542C5,0)</f>
        <v>2.6970317297850563</v>
      </c>
      <c r="T9" s="16" t="s">
        <v>3029</v>
      </c>
      <c r="U9" s="18">
        <f>_xlfn.SINGLE(IF(A1L542C8 = 0,A1L556C8, A1L542C8))</f>
        <v>2.6970317297850563</v>
      </c>
      <c r="V9" s="16" t="s">
        <v>2965</v>
      </c>
      <c r="W9" s="6">
        <v>2.2890000000000001</v>
      </c>
      <c r="X9" s="16" t="s">
        <v>2965</v>
      </c>
      <c r="Y9" s="6">
        <v>3.74</v>
      </c>
      <c r="Z9" s="16" t="s">
        <v>2965</v>
      </c>
      <c r="AA9" s="6">
        <v>3.84</v>
      </c>
      <c r="AB9" s="16" t="s">
        <v>2965</v>
      </c>
      <c r="AC9" s="6">
        <v>8.8610000000000007</v>
      </c>
      <c r="AD9" s="16" t="s">
        <v>3030</v>
      </c>
      <c r="AE9" s="1">
        <f>(A1L542C10 * 2 + A1L542C11 + A1L542C12)</f>
        <v>12.158000000000001</v>
      </c>
      <c r="AF9" s="16" t="s">
        <v>3031</v>
      </c>
      <c r="AG9" s="1">
        <f>(A1L542C13 * 2 + A1L542C11 + A1L542C12)</f>
        <v>25.302000000000003</v>
      </c>
      <c r="AH9" s="16" t="s">
        <v>3032</v>
      </c>
      <c r="AI9" s="1">
        <f>(A1L542C10 + A1L542C11 + A1L542C12 + A1L542C13)</f>
        <v>18.73</v>
      </c>
      <c r="AJ9" s="16" t="s">
        <v>3033</v>
      </c>
      <c r="AK9" s="18">
        <f>IF(A1L542C14 &lt;&gt; 0,A1L542C15 / A1L542C14,0)</f>
        <v>2.0810988649448925</v>
      </c>
      <c r="AL9" s="16" t="s">
        <v>3034</v>
      </c>
      <c r="AM9" s="18">
        <f>_xlfn.SINGLE(IF(A1L542C17 = 0,A1L556C17, A1L542C17))</f>
        <v>2.0810988649448925</v>
      </c>
      <c r="AN9" s="16" t="s">
        <v>2971</v>
      </c>
      <c r="AO9" s="6">
        <v>1.8779999999999999</v>
      </c>
      <c r="AP9" s="16" t="s">
        <v>2971</v>
      </c>
      <c r="AQ9" s="6">
        <v>3.3519999999999999</v>
      </c>
      <c r="AR9" s="16" t="s">
        <v>2971</v>
      </c>
      <c r="AS9" s="6">
        <v>3.1549999999999998</v>
      </c>
      <c r="AT9" s="16" t="s">
        <v>2971</v>
      </c>
      <c r="AU9" s="6">
        <v>7.4</v>
      </c>
      <c r="AV9" s="16" t="s">
        <v>3035</v>
      </c>
      <c r="AW9" s="1">
        <f>(A1L542C19 * 2 + A1L542C20 + A1L542C21)</f>
        <v>10.263</v>
      </c>
      <c r="AX9" s="16" t="s">
        <v>3036</v>
      </c>
      <c r="AY9" s="1">
        <f>(A1L542C22 * 2 + A1L542C20 + A1L542C21)</f>
        <v>21.307000000000002</v>
      </c>
      <c r="AZ9" s="16" t="s">
        <v>3037</v>
      </c>
      <c r="BA9" s="1">
        <f>(A1L542C19 + A1L542C20 + A1L542C21 + A1L542C22)</f>
        <v>15.785</v>
      </c>
      <c r="BB9" s="16" t="s">
        <v>3038</v>
      </c>
      <c r="BC9" s="18">
        <f>IF(A1L542C23 &lt;&gt; 0,A1L542C24 / A1L542C23,0)</f>
        <v>2.0760986066452305</v>
      </c>
      <c r="BD9" s="16" t="s">
        <v>3039</v>
      </c>
      <c r="BE9" s="18">
        <f>_xlfn.SINGLE(IF(A1L542C26 = 0,A1L556C26, A1L542C26))</f>
        <v>2.0760986066452305</v>
      </c>
      <c r="BF9" s="16" t="s">
        <v>2977</v>
      </c>
      <c r="BG9" s="6">
        <v>1.615</v>
      </c>
      <c r="BH9" s="16" t="s">
        <v>2977</v>
      </c>
      <c r="BI9" s="6">
        <v>3.6989999999999998</v>
      </c>
      <c r="BJ9" s="16" t="s">
        <v>2977</v>
      </c>
      <c r="BK9" s="6">
        <v>3.1059999999999999</v>
      </c>
      <c r="BL9" s="16" t="s">
        <v>2977</v>
      </c>
      <c r="BM9" s="6">
        <v>7.6210000000000004</v>
      </c>
      <c r="BN9" s="16" t="s">
        <v>3040</v>
      </c>
      <c r="BO9" s="1">
        <f>(A1L542C28 * 2 + A1L542C29 + A1L542C30)</f>
        <v>10.035</v>
      </c>
      <c r="BP9" s="16" t="s">
        <v>3041</v>
      </c>
      <c r="BQ9" s="1">
        <f>(A1L542C31 * 2 + A1L542C29 + A1L542C30)</f>
        <v>22.047000000000004</v>
      </c>
      <c r="BR9" s="16" t="s">
        <v>3042</v>
      </c>
      <c r="BS9" s="1">
        <f>(A1L542C28 + A1L542C29 + A1L542C30 + A1L542C31)</f>
        <v>16.041</v>
      </c>
      <c r="BT9" s="16" t="s">
        <v>3043</v>
      </c>
      <c r="BU9" s="18">
        <f>IF(A1L542C32 &lt;&gt; 0,A1L542C33 / A1L542C32,0)</f>
        <v>2.1970104633781768</v>
      </c>
      <c r="BV9" s="16" t="s">
        <v>3044</v>
      </c>
      <c r="BW9" s="18">
        <f>_xlfn.SINGLE(IF(A1L542C35 = 0,A1L556C35, A1L542C35))</f>
        <v>2.1970104633781768</v>
      </c>
      <c r="BX9" s="16" t="s">
        <v>2983</v>
      </c>
      <c r="BY9" s="6">
        <v>1.4490000000000001</v>
      </c>
      <c r="BZ9" s="16" t="s">
        <v>2983</v>
      </c>
      <c r="CA9" s="6">
        <v>2.573</v>
      </c>
      <c r="CB9" s="16" t="s">
        <v>2983</v>
      </c>
      <c r="CC9" s="6">
        <v>2.5590000000000002</v>
      </c>
      <c r="CD9" s="16" t="s">
        <v>2983</v>
      </c>
      <c r="CE9" s="6">
        <v>5.2309999999999999</v>
      </c>
      <c r="CF9" s="16" t="s">
        <v>3045</v>
      </c>
      <c r="CG9" s="1">
        <f>(A1L542C37 * 2 + A1L542C38 + A1L542C39)</f>
        <v>8.0300000000000011</v>
      </c>
      <c r="CH9" s="16" t="s">
        <v>3046</v>
      </c>
      <c r="CI9" s="1">
        <f>(A1L542C40 * 2 + A1L542C38 + A1L542C39)</f>
        <v>15.594000000000001</v>
      </c>
      <c r="CJ9" s="16" t="s">
        <v>3047</v>
      </c>
      <c r="CK9" s="1">
        <f>(A1L542C37 + A1L542C38 + A1L542C39 + A1L542C40)</f>
        <v>11.812000000000001</v>
      </c>
      <c r="CL9" s="16" t="s">
        <v>3048</v>
      </c>
      <c r="CM9" s="18">
        <f>IF(A1L542C41 &lt;&gt; 0,A1L542C42 / A1L542C41,0)</f>
        <v>1.9419676214196762</v>
      </c>
      <c r="CN9" s="16" t="s">
        <v>3049</v>
      </c>
      <c r="CO9" s="18">
        <f>_xlfn.SINGLE(IF(A1L542C44 = 0,A1L556C44, A1L542C44))</f>
        <v>1.9419676214196762</v>
      </c>
      <c r="CP9" s="16" t="s">
        <v>3050</v>
      </c>
      <c r="CQ9" s="18">
        <f>IF(RUN_YEARS &gt; 1,(A1L542C1 + A1L542C10) / 2, 0)</f>
        <v>2.1524999999999999</v>
      </c>
      <c r="CR9" s="16" t="s">
        <v>3051</v>
      </c>
      <c r="CS9" s="18">
        <f>IF(RUN_YEARS &gt; 1,(A1L542C2 + A1L542C11) / 2, 0)</f>
        <v>3.9969999999999999</v>
      </c>
      <c r="CT9" s="16" t="s">
        <v>3052</v>
      </c>
      <c r="CU9" s="18">
        <f>IF(RUN_YEARS &gt; 1,(A1L542C3 + A1L542C12) / 2, 0)</f>
        <v>3.6390000000000002</v>
      </c>
      <c r="CV9" s="16" t="s">
        <v>3053</v>
      </c>
      <c r="CW9" s="18">
        <f>IF(RUN_YEARS &gt; 1,(A1L542C4 + A1L542C13) / 2, 0)</f>
        <v>10.412500000000001</v>
      </c>
      <c r="CX9" s="16" t="s">
        <v>3054</v>
      </c>
      <c r="CY9" s="18">
        <f>IF(RUN_YEARS &gt; 1,(A1L542C5 + A1L542C14) / 2, 0)</f>
        <v>11.941000000000001</v>
      </c>
      <c r="CZ9" s="16" t="s">
        <v>3055</v>
      </c>
      <c r="DA9" s="18">
        <f>IF(RUN_YEARS &gt; 1,(A1L542C6 + A1L542C15) / 2, 0)</f>
        <v>28.461000000000002</v>
      </c>
      <c r="DB9" s="16" t="s">
        <v>3056</v>
      </c>
      <c r="DC9" s="18">
        <f>IF(RUN_YEARS &gt; 1,(A1L542C7 + A1L542C16) / 2, 0)</f>
        <v>20.201000000000001</v>
      </c>
      <c r="DD9" s="16" t="s">
        <v>3057</v>
      </c>
      <c r="DE9" s="18">
        <f>IF(A1L542C50 &lt;&gt; 0,A1L542C51 / A1L542C50,0)</f>
        <v>2.3834687212126289</v>
      </c>
      <c r="DF9" s="16" t="s">
        <v>3058</v>
      </c>
      <c r="DG9" s="18">
        <f>_xlfn.SINGLE(IF(A1L542C53 = 0,A1L556C53, A1L542C53))</f>
        <v>2.3834687212126289</v>
      </c>
      <c r="DH9" s="16" t="s">
        <v>3059</v>
      </c>
      <c r="DI9" s="18">
        <f>IF(RUN_YEARS &gt; 2,(A1L542C1 + A1L542C10 + A1L542C19) / 3, 0)</f>
        <v>2.0609999999999999</v>
      </c>
      <c r="DJ9" s="16" t="s">
        <v>3060</v>
      </c>
      <c r="DK9" s="18">
        <f>IF(RUN_YEARS &gt; 2,(A1L542C2 + A1L542C11 + A1L542C20) / 3, 0)</f>
        <v>3.782</v>
      </c>
      <c r="DL9" s="16" t="s">
        <v>3061</v>
      </c>
      <c r="DM9" s="18">
        <f>IF(RUN_YEARS &gt; 2,(A1L542C3 + A1L542C12 + A1L542C21) / 3, 0)</f>
        <v>3.4776666666666665</v>
      </c>
      <c r="DN9" s="16" t="s">
        <v>3062</v>
      </c>
      <c r="DO9" s="18">
        <f>IF(RUN_YEARS &gt; 2,(A1L542C4 + A1L542C13 + A1L542C22) / 3, 0)</f>
        <v>9.4083333333333332</v>
      </c>
      <c r="DP9" s="16" t="s">
        <v>3063</v>
      </c>
      <c r="DQ9" s="18">
        <f>IF(RUN_YEARS &gt; 2,(A1L542C5 + A1L542C14 + A1L542C23) / 3, 0)</f>
        <v>11.381666666666668</v>
      </c>
      <c r="DR9" s="16" t="s">
        <v>3064</v>
      </c>
      <c r="DS9" s="18">
        <f>IF(RUN_YEARS &gt; 2,(A1L542C6 + A1L542C15 + A1L542C24) / 3, 0)</f>
        <v>26.076333333333338</v>
      </c>
      <c r="DT9" s="16" t="s">
        <v>3065</v>
      </c>
      <c r="DU9" s="18">
        <f>IF(RUN_YEARS &gt; 2,(A1L542C7 + A1L542C16 + A1L542C25) / 3, 0)</f>
        <v>18.728999999999999</v>
      </c>
      <c r="DV9" s="16" t="s">
        <v>3066</v>
      </c>
      <c r="DW9" s="18">
        <f>IF(A1L542C59 &lt;&gt; 0,A1L542C60 / A1L542C59,0)</f>
        <v>2.2910821496558795</v>
      </c>
      <c r="DX9" s="16" t="s">
        <v>3067</v>
      </c>
      <c r="DY9" s="18">
        <f>_xlfn.SINGLE(IF(A1L542C62 = 0,A1L556C62, A1L542C62))</f>
        <v>2.2910821496558795</v>
      </c>
      <c r="DZ9" s="16" t="s">
        <v>3068</v>
      </c>
      <c r="EA9" s="18">
        <f>IF(RUN_YEARS &gt; 3,(A1L542C1 + A1L542C10 + A1L542C19 + A1L542C28) / 4, 0)</f>
        <v>1.9495</v>
      </c>
      <c r="EB9" s="16" t="s">
        <v>3069</v>
      </c>
      <c r="EC9" s="18">
        <f>IF(RUN_YEARS &gt; 3,(A1L542C2 + A1L542C11 + A1L542C20 + A1L542C29) / 4, 0)</f>
        <v>3.76125</v>
      </c>
      <c r="ED9" s="16" t="s">
        <v>3070</v>
      </c>
      <c r="EE9" s="18">
        <f>IF(RUN_YEARS &gt; 3,(A1L542C3 + A1L542C12 + A1L542C21 + A1L542C30) / 4, 0)</f>
        <v>3.3847499999999999</v>
      </c>
      <c r="EF9" s="16" t="s">
        <v>3071</v>
      </c>
      <c r="EG9" s="18">
        <f>IF(RUN_YEARS &gt; 3,(A1L542C4 + A1L542C13 + A1L542C22 + A1L542C31) / 4, 0)</f>
        <v>8.9615000000000009</v>
      </c>
      <c r="EH9" s="16" t="s">
        <v>3072</v>
      </c>
      <c r="EI9" s="18">
        <f>IF(RUN_YEARS &gt; 3,(A1L542C5 + A1L542C14 + A1L542C23 + A1L542C32) / 4, 0)</f>
        <v>11.045000000000002</v>
      </c>
      <c r="EJ9" s="16" t="s">
        <v>3073</v>
      </c>
      <c r="EK9" s="18">
        <f>IF(RUN_YEARS &gt; 3,(A1L542C6 + A1L542C15 + A1L542C24 + A1L542C33) / 4, 0)</f>
        <v>25.069000000000003</v>
      </c>
      <c r="EL9" s="16" t="s">
        <v>3074</v>
      </c>
      <c r="EM9" s="18">
        <f>IF(RUN_YEARS &gt; 3,(A1L542C7 + A1L542C16 + A1L542C25 + A1L542C34) / 4, 0)</f>
        <v>18.056999999999999</v>
      </c>
      <c r="EN9" s="16" t="s">
        <v>3075</v>
      </c>
      <c r="EO9" s="18">
        <f>IF(A1L542C68 &lt;&gt; 0,A1L542C69 / A1L542C68,0)</f>
        <v>2.2697148030783159</v>
      </c>
      <c r="EP9" s="16" t="s">
        <v>3076</v>
      </c>
      <c r="EQ9" s="18">
        <f>_xlfn.SINGLE(IF(A1L542C71 = 0,A1L556C71, A1L542C71))</f>
        <v>2.2697148030783159</v>
      </c>
      <c r="ER9" s="16" t="s">
        <v>3077</v>
      </c>
      <c r="ES9" s="18">
        <f>IF(RUN_YEARS &gt; 4,(A1L542C1 + A1L542C10 + A1L542C19 + A1L542C28 + A1L542C37) / 5, 0)</f>
        <v>1.8493999999999999</v>
      </c>
      <c r="ET9" s="16" t="s">
        <v>3078</v>
      </c>
      <c r="EU9" s="18">
        <f>IF(RUN_YEARS &gt; 4,(A1L542C2 + A1L542C11 + A1L542C20 + A1L542C29 + A1L542C38) / 5, 0)</f>
        <v>3.5235999999999996</v>
      </c>
      <c r="EV9" s="16" t="s">
        <v>3079</v>
      </c>
      <c r="EW9" s="18">
        <f>IF(RUN_YEARS &gt; 4,(A1L542C3 + A1L542C12 + A1L542C21 + A1L542C30 + A1L542C39) / 5, 0)</f>
        <v>3.2195999999999998</v>
      </c>
      <c r="EX9" s="16" t="s">
        <v>3080</v>
      </c>
      <c r="EY9" s="18">
        <f>IF(RUN_YEARS &gt; 4,(A1L542C4 + A1L542C13 + A1L542C22 + A1L542C31 + A1L542C40) / 5, 0)</f>
        <v>8.2154000000000007</v>
      </c>
      <c r="EZ9" s="16" t="s">
        <v>3081</v>
      </c>
      <c r="FA9" s="18">
        <f>IF(RUN_YEARS &gt; 4,(A1L542C5 + A1L542C14 + A1L542C23 + A1L542C32 + A1L542C41) / 5, 0)</f>
        <v>10.442000000000002</v>
      </c>
      <c r="FB9" s="16" t="s">
        <v>3082</v>
      </c>
      <c r="FC9" s="18">
        <f>IF(RUN_YEARS &gt; 4,(A1L542C6 + A1L542C15 + A1L542C24 + A1L542C33 + A1L542C42) / 5, 0)</f>
        <v>23.173999999999999</v>
      </c>
      <c r="FD9" s="16" t="s">
        <v>3083</v>
      </c>
      <c r="FE9" s="18">
        <f>IF(RUN_YEARS &gt; 4,(A1L542C7 + A1L542C16 + A1L542C25 + A1L542C34 + A1L542C43) / 5, 0)</f>
        <v>16.808</v>
      </c>
      <c r="FF9" s="16" t="s">
        <v>3084</v>
      </c>
      <c r="FG9" s="18">
        <f>IF(A1L542C77 &lt;&gt; 0,A1L542C78 / A1L542C77,0)</f>
        <v>2.2193066462363529</v>
      </c>
      <c r="FH9" s="16" t="s">
        <v>3085</v>
      </c>
      <c r="FI9" s="18">
        <f>_xlfn.SINGLE(IF(A1L542C80 = 0,A1L556C80, A1L542C80))</f>
        <v>2.2193066462363529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18.163</v>
      </c>
      <c r="F10" s="16" t="s">
        <v>2959</v>
      </c>
      <c r="G10" s="6">
        <v>39.283000000000001</v>
      </c>
      <c r="H10" s="16" t="s">
        <v>2959</v>
      </c>
      <c r="I10" s="6">
        <v>30.591999999999999</v>
      </c>
      <c r="J10" s="16" t="s">
        <v>2959</v>
      </c>
      <c r="K10" s="6">
        <v>94.581000000000003</v>
      </c>
      <c r="L10" s="16" t="s">
        <v>3086</v>
      </c>
      <c r="M10" s="1">
        <f>(A1L543C1 * 2 + A1L543C2 + A1L543C3)</f>
        <v>106.20100000000001</v>
      </c>
      <c r="N10" s="16" t="s">
        <v>3087</v>
      </c>
      <c r="O10" s="1">
        <f>(A1L543C4 * 2 + A1L543C2 + A1L543C3)</f>
        <v>259.03699999999998</v>
      </c>
      <c r="P10" s="16" t="s">
        <v>3088</v>
      </c>
      <c r="Q10" s="1">
        <f>(A1L543C1 + A1L543C2 + A1L543C3 + A1L543C4)</f>
        <v>182.619</v>
      </c>
      <c r="R10" s="16" t="s">
        <v>3089</v>
      </c>
      <c r="S10" s="18">
        <f>IF(A1L543C5 &lt;&gt; 0,A1L543C6 / A1L543C5,0)</f>
        <v>2.4391201589438891</v>
      </c>
      <c r="T10" s="16" t="s">
        <v>3090</v>
      </c>
      <c r="U10" s="18">
        <f>_xlfn.SINGLE(IF(A1L543C8 = 0,A1L556C8, A1L543C8))</f>
        <v>2.4391201589438891</v>
      </c>
      <c r="V10" s="16" t="s">
        <v>2965</v>
      </c>
      <c r="W10" s="6">
        <v>16.495000000000001</v>
      </c>
      <c r="X10" s="16" t="s">
        <v>2965</v>
      </c>
      <c r="Y10" s="6">
        <v>34.316000000000003</v>
      </c>
      <c r="Z10" s="16" t="s">
        <v>2965</v>
      </c>
      <c r="AA10" s="6">
        <v>23.484999999999999</v>
      </c>
      <c r="AB10" s="16" t="s">
        <v>2965</v>
      </c>
      <c r="AC10" s="6">
        <v>71.162000000000006</v>
      </c>
      <c r="AD10" s="16" t="s">
        <v>3091</v>
      </c>
      <c r="AE10" s="1">
        <f>(A1L543C10 * 2 + A1L543C11 + A1L543C12)</f>
        <v>90.791000000000011</v>
      </c>
      <c r="AF10" s="16" t="s">
        <v>3092</v>
      </c>
      <c r="AG10" s="1">
        <f>(A1L543C13 * 2 + A1L543C11 + A1L543C12)</f>
        <v>200.125</v>
      </c>
      <c r="AH10" s="16" t="s">
        <v>3093</v>
      </c>
      <c r="AI10" s="1">
        <f>(A1L543C10 + A1L543C11 + A1L543C12 + A1L543C13)</f>
        <v>145.45800000000003</v>
      </c>
      <c r="AJ10" s="16" t="s">
        <v>3094</v>
      </c>
      <c r="AK10" s="18">
        <f>IF(A1L543C14 &lt;&gt; 0,A1L543C15 / A1L543C14,0)</f>
        <v>2.204238305558921</v>
      </c>
      <c r="AL10" s="16" t="s">
        <v>3095</v>
      </c>
      <c r="AM10" s="18">
        <f>_xlfn.SINGLE(IF(A1L543C17 = 0,A1L556C17, A1L543C17))</f>
        <v>2.204238305558921</v>
      </c>
      <c r="AN10" s="16" t="s">
        <v>2971</v>
      </c>
      <c r="AO10" s="6">
        <v>17.869</v>
      </c>
      <c r="AP10" s="16" t="s">
        <v>2971</v>
      </c>
      <c r="AQ10" s="6">
        <v>32.183</v>
      </c>
      <c r="AR10" s="16" t="s">
        <v>2971</v>
      </c>
      <c r="AS10" s="6">
        <v>24.923999999999999</v>
      </c>
      <c r="AT10" s="16" t="s">
        <v>2971</v>
      </c>
      <c r="AU10" s="6">
        <v>63.151000000000003</v>
      </c>
      <c r="AV10" s="16" t="s">
        <v>3096</v>
      </c>
      <c r="AW10" s="1">
        <f>(A1L543C19 * 2 + A1L543C20 + A1L543C21)</f>
        <v>92.844999999999999</v>
      </c>
      <c r="AX10" s="16" t="s">
        <v>3097</v>
      </c>
      <c r="AY10" s="1">
        <f>(A1L543C22 * 2 + A1L543C20 + A1L543C21)</f>
        <v>183.40900000000002</v>
      </c>
      <c r="AZ10" s="16" t="s">
        <v>3098</v>
      </c>
      <c r="BA10" s="1">
        <f>(A1L543C19 + A1L543C20 + A1L543C21 + A1L543C22)</f>
        <v>138.12700000000001</v>
      </c>
      <c r="BB10" s="16" t="s">
        <v>3099</v>
      </c>
      <c r="BC10" s="18">
        <f>IF(A1L543C23 &lt;&gt; 0,A1L543C24 / A1L543C23,0)</f>
        <v>1.9754321718994026</v>
      </c>
      <c r="BD10" s="16" t="s">
        <v>3100</v>
      </c>
      <c r="BE10" s="18">
        <f>_xlfn.SINGLE(IF(A1L543C26 = 0,A1L556C26, A1L543C26))</f>
        <v>1.9754321718994026</v>
      </c>
      <c r="BF10" s="16" t="s">
        <v>2977</v>
      </c>
      <c r="BG10" s="6">
        <v>21.295999999999999</v>
      </c>
      <c r="BH10" s="16" t="s">
        <v>2977</v>
      </c>
      <c r="BI10" s="6">
        <v>33.997999999999998</v>
      </c>
      <c r="BJ10" s="16" t="s">
        <v>2977</v>
      </c>
      <c r="BK10" s="6">
        <v>27.396999999999998</v>
      </c>
      <c r="BL10" s="16" t="s">
        <v>2977</v>
      </c>
      <c r="BM10" s="6">
        <v>72.191000000000003</v>
      </c>
      <c r="BN10" s="16" t="s">
        <v>3101</v>
      </c>
      <c r="BO10" s="1">
        <f>(A1L543C28 * 2 + A1L543C29 + A1L543C30)</f>
        <v>103.98699999999999</v>
      </c>
      <c r="BP10" s="16" t="s">
        <v>3102</v>
      </c>
      <c r="BQ10" s="1">
        <f>(A1L543C31 * 2 + A1L543C29 + A1L543C30)</f>
        <v>205.77699999999999</v>
      </c>
      <c r="BR10" s="16" t="s">
        <v>3103</v>
      </c>
      <c r="BS10" s="1">
        <f>(A1L543C28 + A1L543C29 + A1L543C30 + A1L543C31)</f>
        <v>154.88200000000001</v>
      </c>
      <c r="BT10" s="16" t="s">
        <v>3104</v>
      </c>
      <c r="BU10" s="18">
        <f>IF(A1L543C32 &lt;&gt; 0,A1L543C33 / A1L543C32,0)</f>
        <v>1.9788723590448807</v>
      </c>
      <c r="BV10" s="16" t="s">
        <v>3105</v>
      </c>
      <c r="BW10" s="18">
        <f>_xlfn.SINGLE(IF(A1L543C35 = 0,A1L556C35, A1L543C35))</f>
        <v>1.9788723590448807</v>
      </c>
      <c r="BX10" s="16" t="s">
        <v>2983</v>
      </c>
      <c r="BY10" s="6">
        <v>21.806999999999999</v>
      </c>
      <c r="BZ10" s="16" t="s">
        <v>2983</v>
      </c>
      <c r="CA10" s="6">
        <v>39.475999999999999</v>
      </c>
      <c r="CB10" s="16" t="s">
        <v>2983</v>
      </c>
      <c r="CC10" s="6">
        <v>29.774999999999999</v>
      </c>
      <c r="CD10" s="16" t="s">
        <v>2983</v>
      </c>
      <c r="CE10" s="6">
        <v>86.445999999999998</v>
      </c>
      <c r="CF10" s="16" t="s">
        <v>3106</v>
      </c>
      <c r="CG10" s="1">
        <f>(A1L543C37 * 2 + A1L543C38 + A1L543C39)</f>
        <v>112.86500000000001</v>
      </c>
      <c r="CH10" s="16" t="s">
        <v>3107</v>
      </c>
      <c r="CI10" s="1">
        <f>(A1L543C40 * 2 + A1L543C38 + A1L543C39)</f>
        <v>242.143</v>
      </c>
      <c r="CJ10" s="16" t="s">
        <v>3108</v>
      </c>
      <c r="CK10" s="1">
        <f>(A1L543C37 + A1L543C38 + A1L543C39 + A1L543C40)</f>
        <v>177.50399999999999</v>
      </c>
      <c r="CL10" s="16" t="s">
        <v>3109</v>
      </c>
      <c r="CM10" s="18">
        <f>IF(A1L543C41 &lt;&gt; 0,A1L543C42 / A1L543C41,0)</f>
        <v>2.1454215212864924</v>
      </c>
      <c r="CN10" s="16" t="s">
        <v>3110</v>
      </c>
      <c r="CO10" s="18">
        <f>_xlfn.SINGLE(IF(A1L543C44 = 0,A1L556C44, A1L543C44))</f>
        <v>2.1454215212864924</v>
      </c>
      <c r="CP10" s="16" t="s">
        <v>3111</v>
      </c>
      <c r="CQ10" s="18">
        <f>IF(RUN_YEARS &gt; 1,(A1L543C1 + A1L543C10) / 2, 0)</f>
        <v>17.329000000000001</v>
      </c>
      <c r="CR10" s="16" t="s">
        <v>3112</v>
      </c>
      <c r="CS10" s="18">
        <f>IF(RUN_YEARS &gt; 1,(A1L543C2 + A1L543C11) / 2, 0)</f>
        <v>36.799500000000002</v>
      </c>
      <c r="CT10" s="16" t="s">
        <v>3113</v>
      </c>
      <c r="CU10" s="18">
        <f>IF(RUN_YEARS &gt; 1,(A1L543C3 + A1L543C12) / 2, 0)</f>
        <v>27.038499999999999</v>
      </c>
      <c r="CV10" s="16" t="s">
        <v>3114</v>
      </c>
      <c r="CW10" s="18">
        <f>IF(RUN_YEARS &gt; 1,(A1L543C4 + A1L543C13) / 2, 0)</f>
        <v>82.871499999999997</v>
      </c>
      <c r="CX10" s="16" t="s">
        <v>3115</v>
      </c>
      <c r="CY10" s="18">
        <f>IF(RUN_YEARS &gt; 1,(A1L543C5 + A1L543C14) / 2, 0)</f>
        <v>98.496000000000009</v>
      </c>
      <c r="CZ10" s="16" t="s">
        <v>3116</v>
      </c>
      <c r="DA10" s="18">
        <f>IF(RUN_YEARS &gt; 1,(A1L543C6 + A1L543C15) / 2, 0)</f>
        <v>229.58099999999999</v>
      </c>
      <c r="DB10" s="16" t="s">
        <v>3117</v>
      </c>
      <c r="DC10" s="18">
        <f>IF(RUN_YEARS &gt; 1,(A1L543C7 + A1L543C16) / 2, 0)</f>
        <v>164.0385</v>
      </c>
      <c r="DD10" s="16" t="s">
        <v>3118</v>
      </c>
      <c r="DE10" s="18">
        <f>IF(A1L543C50 &lt;&gt; 0,A1L543C51 / A1L543C50,0)</f>
        <v>2.3308662280701751</v>
      </c>
      <c r="DF10" s="16" t="s">
        <v>3119</v>
      </c>
      <c r="DG10" s="18">
        <f>_xlfn.SINGLE(IF(A1L543C53 = 0,A1L556C53, A1L543C53))</f>
        <v>2.3308662280701751</v>
      </c>
      <c r="DH10" s="16" t="s">
        <v>3120</v>
      </c>
      <c r="DI10" s="18">
        <f>IF(RUN_YEARS &gt; 2,(A1L543C1 + A1L543C10 + A1L543C19) / 3, 0)</f>
        <v>17.509</v>
      </c>
      <c r="DJ10" s="16" t="s">
        <v>3121</v>
      </c>
      <c r="DK10" s="18">
        <f>IF(RUN_YEARS &gt; 2,(A1L543C2 + A1L543C11 + A1L543C20) / 3, 0)</f>
        <v>35.260666666666673</v>
      </c>
      <c r="DL10" s="16" t="s">
        <v>3122</v>
      </c>
      <c r="DM10" s="18">
        <f>IF(RUN_YEARS &gt; 2,(A1L543C3 + A1L543C12 + A1L543C21) / 3, 0)</f>
        <v>26.333666666666669</v>
      </c>
      <c r="DN10" s="16" t="s">
        <v>3123</v>
      </c>
      <c r="DO10" s="18">
        <f>IF(RUN_YEARS &gt; 2,(A1L543C4 + A1L543C13 + A1L543C22) / 3, 0)</f>
        <v>76.298000000000002</v>
      </c>
      <c r="DP10" s="16" t="s">
        <v>3124</v>
      </c>
      <c r="DQ10" s="18">
        <f>IF(RUN_YEARS &gt; 2,(A1L543C5 + A1L543C14 + A1L543C23) / 3, 0)</f>
        <v>96.612333333333325</v>
      </c>
      <c r="DR10" s="16" t="s">
        <v>3125</v>
      </c>
      <c r="DS10" s="18">
        <f>IF(RUN_YEARS &gt; 2,(A1L543C6 + A1L543C15 + A1L543C24) / 3, 0)</f>
        <v>214.19033333333334</v>
      </c>
      <c r="DT10" s="16" t="s">
        <v>3126</v>
      </c>
      <c r="DU10" s="18">
        <f>IF(RUN_YEARS &gt; 2,(A1L543C7 + A1L543C16 + A1L543C25) / 3, 0)</f>
        <v>155.40133333333333</v>
      </c>
      <c r="DV10" s="16" t="s">
        <v>3127</v>
      </c>
      <c r="DW10" s="18">
        <f>IF(A1L543C59 &lt;&gt; 0,A1L543C60 / A1L543C59,0)</f>
        <v>2.2170081804600521</v>
      </c>
      <c r="DX10" s="16" t="s">
        <v>3128</v>
      </c>
      <c r="DY10" s="18">
        <f>_xlfn.SINGLE(IF(A1L543C62 = 0,A1L556C62, A1L543C62))</f>
        <v>2.2170081804600521</v>
      </c>
      <c r="DZ10" s="16" t="s">
        <v>3129</v>
      </c>
      <c r="EA10" s="18">
        <f>IF(RUN_YEARS &gt; 3,(A1L543C1 + A1L543C10 + A1L543C19 + A1L543C28) / 4, 0)</f>
        <v>18.455750000000002</v>
      </c>
      <c r="EB10" s="16" t="s">
        <v>3130</v>
      </c>
      <c r="EC10" s="18">
        <f>IF(RUN_YEARS &gt; 3,(A1L543C2 + A1L543C11 + A1L543C20 + A1L543C29) / 4, 0)</f>
        <v>34.945</v>
      </c>
      <c r="ED10" s="16" t="s">
        <v>3131</v>
      </c>
      <c r="EE10" s="18">
        <f>IF(RUN_YEARS &gt; 3,(A1L543C3 + A1L543C12 + A1L543C21 + A1L543C30) / 4, 0)</f>
        <v>26.599499999999999</v>
      </c>
      <c r="EF10" s="16" t="s">
        <v>3132</v>
      </c>
      <c r="EG10" s="18">
        <f>IF(RUN_YEARS &gt; 3,(A1L543C4 + A1L543C13 + A1L543C22 + A1L543C31) / 4, 0)</f>
        <v>75.271250000000009</v>
      </c>
      <c r="EH10" s="16" t="s">
        <v>3133</v>
      </c>
      <c r="EI10" s="18">
        <f>IF(RUN_YEARS &gt; 3,(A1L543C5 + A1L543C14 + A1L543C23 + A1L543C32) / 4, 0)</f>
        <v>98.455999999999989</v>
      </c>
      <c r="EJ10" s="16" t="s">
        <v>3134</v>
      </c>
      <c r="EK10" s="18">
        <f>IF(RUN_YEARS &gt; 3,(A1L543C6 + A1L543C15 + A1L543C24 + A1L543C33) / 4, 0)</f>
        <v>212.08699999999999</v>
      </c>
      <c r="EL10" s="16" t="s">
        <v>3135</v>
      </c>
      <c r="EM10" s="18">
        <f>IF(RUN_YEARS &gt; 3,(A1L543C7 + A1L543C16 + A1L543C25 + A1L543C34) / 4, 0)</f>
        <v>155.2715</v>
      </c>
      <c r="EN10" s="16" t="s">
        <v>3136</v>
      </c>
      <c r="EO10" s="18">
        <f>IF(A1L543C68 &lt;&gt; 0,A1L543C69 / A1L543C68,0)</f>
        <v>2.1541297635491996</v>
      </c>
      <c r="EP10" s="16" t="s">
        <v>3137</v>
      </c>
      <c r="EQ10" s="18">
        <f>_xlfn.SINGLE(IF(A1L543C71 = 0,A1L556C71, A1L543C71))</f>
        <v>2.1541297635491996</v>
      </c>
      <c r="ER10" s="16" t="s">
        <v>3138</v>
      </c>
      <c r="ES10" s="18">
        <f>IF(RUN_YEARS &gt; 4,(A1L543C1 + A1L543C10 + A1L543C19 + A1L543C28 + A1L543C37) / 5, 0)</f>
        <v>19.126000000000001</v>
      </c>
      <c r="ET10" s="16" t="s">
        <v>3139</v>
      </c>
      <c r="EU10" s="18">
        <f>IF(RUN_YEARS &gt; 4,(A1L543C2 + A1L543C11 + A1L543C20 + A1L543C29 + A1L543C38) / 5, 0)</f>
        <v>35.851199999999999</v>
      </c>
      <c r="EV10" s="16" t="s">
        <v>3140</v>
      </c>
      <c r="EW10" s="18">
        <f>IF(RUN_YEARS &gt; 4,(A1L543C3 + A1L543C12 + A1L543C21 + A1L543C30 + A1L543C39) / 5, 0)</f>
        <v>27.2346</v>
      </c>
      <c r="EX10" s="16" t="s">
        <v>3141</v>
      </c>
      <c r="EY10" s="18">
        <f>IF(RUN_YEARS &gt; 4,(A1L543C4 + A1L543C13 + A1L543C22 + A1L543C31 + A1L543C40) / 5, 0)</f>
        <v>77.506200000000007</v>
      </c>
      <c r="EZ10" s="16" t="s">
        <v>3142</v>
      </c>
      <c r="FA10" s="18">
        <f>IF(RUN_YEARS &gt; 4,(A1L543C5 + A1L543C14 + A1L543C23 + A1L543C32 + A1L543C41) / 5, 0)</f>
        <v>101.33779999999999</v>
      </c>
      <c r="FB10" s="16" t="s">
        <v>3143</v>
      </c>
      <c r="FC10" s="18">
        <f>IF(RUN_YEARS &gt; 4,(A1L543C6 + A1L543C15 + A1L543C24 + A1L543C33 + A1L543C42) / 5, 0)</f>
        <v>218.09819999999999</v>
      </c>
      <c r="FD10" s="16" t="s">
        <v>3144</v>
      </c>
      <c r="FE10" s="18">
        <f>IF(RUN_YEARS &gt; 4,(A1L543C7 + A1L543C16 + A1L543C25 + A1L543C34 + A1L543C43) / 5, 0)</f>
        <v>159.71800000000002</v>
      </c>
      <c r="FF10" s="16" t="s">
        <v>3145</v>
      </c>
      <c r="FG10" s="18">
        <f>IF(A1L543C77 &lt;&gt; 0,A1L543C78 / A1L543C77,0)</f>
        <v>2.152190002151221</v>
      </c>
      <c r="FH10" s="16" t="s">
        <v>3146</v>
      </c>
      <c r="FI10" s="18">
        <f>_xlfn.SINGLE(IF(A1L543C80 = 0,A1L556C80, A1L543C80))</f>
        <v>2.152190002151221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39.104999999999997</v>
      </c>
      <c r="F11" s="16" t="s">
        <v>2959</v>
      </c>
      <c r="G11" s="6">
        <v>11.760999999999999</v>
      </c>
      <c r="H11" s="16" t="s">
        <v>2959</v>
      </c>
      <c r="I11" s="6">
        <v>13.249000000000001</v>
      </c>
      <c r="J11" s="16" t="s">
        <v>2959</v>
      </c>
      <c r="K11" s="6">
        <v>10.377000000000001</v>
      </c>
      <c r="L11" s="16" t="s">
        <v>3147</v>
      </c>
      <c r="M11" s="1">
        <f>(A1L544C1 * 2 + A1L544C2 + A1L544C3)</f>
        <v>103.21999999999998</v>
      </c>
      <c r="N11" s="16" t="s">
        <v>3148</v>
      </c>
      <c r="O11" s="1">
        <f>(A1L544C4 * 2 + A1L544C2 + A1L544C3)</f>
        <v>45.764000000000003</v>
      </c>
      <c r="P11" s="16" t="s">
        <v>3149</v>
      </c>
      <c r="Q11" s="1">
        <f>(A1L544C1 + A1L544C2 + A1L544C3 + A1L544C4)</f>
        <v>74.49199999999999</v>
      </c>
      <c r="R11" s="16" t="s">
        <v>3150</v>
      </c>
      <c r="S11" s="18">
        <f>IF(A1L544C5 &lt;&gt; 0,A1L544C6 / A1L544C5,0)</f>
        <v>0.44336368920751801</v>
      </c>
      <c r="T11" s="16" t="s">
        <v>3151</v>
      </c>
      <c r="U11" s="18">
        <f>_xlfn.SINGLE(IF(A1L544C8 = 0,A1L556C8, A1L544C8))</f>
        <v>0.44336368920751801</v>
      </c>
      <c r="V11" s="16" t="s">
        <v>2965</v>
      </c>
      <c r="W11" s="6">
        <v>5.4050000000000002</v>
      </c>
      <c r="X11" s="16" t="s">
        <v>2965</v>
      </c>
      <c r="Y11" s="6">
        <v>8.7530000000000001</v>
      </c>
      <c r="Z11" s="16" t="s">
        <v>2965</v>
      </c>
      <c r="AA11" s="6">
        <v>33.112000000000002</v>
      </c>
      <c r="AB11" s="16" t="s">
        <v>2965</v>
      </c>
      <c r="AC11" s="6">
        <v>7.367</v>
      </c>
      <c r="AD11" s="16" t="s">
        <v>3152</v>
      </c>
      <c r="AE11" s="1">
        <f>(A1L544C10 * 2 + A1L544C11 + A1L544C12)</f>
        <v>52.675000000000004</v>
      </c>
      <c r="AF11" s="16" t="s">
        <v>3153</v>
      </c>
      <c r="AG11" s="1">
        <f>(A1L544C13 * 2 + A1L544C11 + A1L544C12)</f>
        <v>56.599000000000004</v>
      </c>
      <c r="AH11" s="16" t="s">
        <v>3154</v>
      </c>
      <c r="AI11" s="1">
        <f>(A1L544C10 + A1L544C11 + A1L544C12 + A1L544C13)</f>
        <v>54.637</v>
      </c>
      <c r="AJ11" s="16" t="s">
        <v>3155</v>
      </c>
      <c r="AK11" s="18">
        <f>IF(A1L544C14 &lt;&gt; 0,A1L544C15 / A1L544C14,0)</f>
        <v>1.0744945420028476</v>
      </c>
      <c r="AL11" s="16" t="s">
        <v>3156</v>
      </c>
      <c r="AM11" s="18">
        <f>_xlfn.SINGLE(IF(A1L544C17 = 0,A1L556C17, A1L544C17))</f>
        <v>1.0744945420028476</v>
      </c>
      <c r="AN11" s="16" t="s">
        <v>2971</v>
      </c>
      <c r="AO11" s="6">
        <v>6.3360000000000003</v>
      </c>
      <c r="AP11" s="16" t="s">
        <v>2971</v>
      </c>
      <c r="AQ11" s="6">
        <v>6.7530000000000001</v>
      </c>
      <c r="AR11" s="16" t="s">
        <v>2971</v>
      </c>
      <c r="AS11" s="6">
        <v>35.825000000000003</v>
      </c>
      <c r="AT11" s="16" t="s">
        <v>2971</v>
      </c>
      <c r="AU11" s="6">
        <v>7.5309999999999997</v>
      </c>
      <c r="AV11" s="16" t="s">
        <v>3157</v>
      </c>
      <c r="AW11" s="1">
        <f>(A1L544C19 * 2 + A1L544C20 + A1L544C21)</f>
        <v>55.25</v>
      </c>
      <c r="AX11" s="16" t="s">
        <v>3158</v>
      </c>
      <c r="AY11" s="1">
        <f>(A1L544C22 * 2 + A1L544C20 + A1L544C21)</f>
        <v>57.64</v>
      </c>
      <c r="AZ11" s="16" t="s">
        <v>3159</v>
      </c>
      <c r="BA11" s="1">
        <f>(A1L544C19 + A1L544C20 + A1L544C21 + A1L544C22)</f>
        <v>56.445</v>
      </c>
      <c r="BB11" s="16" t="s">
        <v>3160</v>
      </c>
      <c r="BC11" s="18">
        <f>IF(A1L544C23 &lt;&gt; 0,A1L544C24 / A1L544C23,0)</f>
        <v>1.0432579185520363</v>
      </c>
      <c r="BD11" s="16" t="s">
        <v>3161</v>
      </c>
      <c r="BE11" s="18">
        <f>_xlfn.SINGLE(IF(A1L544C26 = 0,A1L556C26, A1L544C26))</f>
        <v>1.0432579185520363</v>
      </c>
      <c r="BF11" s="16" t="s">
        <v>2977</v>
      </c>
      <c r="BG11" s="6">
        <v>4.9829999999999997</v>
      </c>
      <c r="BH11" s="16" t="s">
        <v>2977</v>
      </c>
      <c r="BI11" s="6">
        <v>6.2220000000000004</v>
      </c>
      <c r="BJ11" s="16" t="s">
        <v>2977</v>
      </c>
      <c r="BK11" s="6">
        <v>40.136000000000003</v>
      </c>
      <c r="BL11" s="16" t="s">
        <v>2977</v>
      </c>
      <c r="BM11" s="6">
        <v>10.731</v>
      </c>
      <c r="BN11" s="16" t="s">
        <v>3162</v>
      </c>
      <c r="BO11" s="1">
        <f>(A1L544C28 * 2 + A1L544C29 + A1L544C30)</f>
        <v>56.323999999999998</v>
      </c>
      <c r="BP11" s="16" t="s">
        <v>3163</v>
      </c>
      <c r="BQ11" s="1">
        <f>(A1L544C31 * 2 + A1L544C29 + A1L544C30)</f>
        <v>67.820000000000007</v>
      </c>
      <c r="BR11" s="16" t="s">
        <v>3164</v>
      </c>
      <c r="BS11" s="1">
        <f>(A1L544C28 + A1L544C29 + A1L544C30 + A1L544C31)</f>
        <v>62.072000000000003</v>
      </c>
      <c r="BT11" s="16" t="s">
        <v>3165</v>
      </c>
      <c r="BU11" s="18">
        <f>IF(A1L544C32 &lt;&gt; 0,A1L544C33 / A1L544C32,0)</f>
        <v>1.2041048221007034</v>
      </c>
      <c r="BV11" s="16" t="s">
        <v>3166</v>
      </c>
      <c r="BW11" s="18">
        <f>_xlfn.SINGLE(IF(A1L544C35 = 0,A1L556C35, A1L544C35))</f>
        <v>1.2041048221007034</v>
      </c>
      <c r="BX11" s="16" t="s">
        <v>2983</v>
      </c>
      <c r="BY11" s="6">
        <v>4.8179999999999996</v>
      </c>
      <c r="BZ11" s="16" t="s">
        <v>2983</v>
      </c>
      <c r="CA11" s="6">
        <v>5.7080000000000002</v>
      </c>
      <c r="CB11" s="16" t="s">
        <v>2983</v>
      </c>
      <c r="CC11" s="6">
        <v>43.929000000000002</v>
      </c>
      <c r="CD11" s="16" t="s">
        <v>2983</v>
      </c>
      <c r="CE11" s="6">
        <v>12.048999999999999</v>
      </c>
      <c r="CF11" s="16" t="s">
        <v>3167</v>
      </c>
      <c r="CG11" s="1">
        <f>(A1L544C37 * 2 + A1L544C38 + A1L544C39)</f>
        <v>59.273000000000003</v>
      </c>
      <c r="CH11" s="16" t="s">
        <v>3168</v>
      </c>
      <c r="CI11" s="1">
        <f>(A1L544C40 * 2 + A1L544C38 + A1L544C39)</f>
        <v>73.734999999999999</v>
      </c>
      <c r="CJ11" s="16" t="s">
        <v>3169</v>
      </c>
      <c r="CK11" s="1">
        <f>(A1L544C37 + A1L544C38 + A1L544C39 + A1L544C40)</f>
        <v>66.503999999999991</v>
      </c>
      <c r="CL11" s="16" t="s">
        <v>3170</v>
      </c>
      <c r="CM11" s="18">
        <f>IF(A1L544C41 &lt;&gt; 0,A1L544C42 / A1L544C41,0)</f>
        <v>1.2439896748941339</v>
      </c>
      <c r="CN11" s="16" t="s">
        <v>3171</v>
      </c>
      <c r="CO11" s="18">
        <f>_xlfn.SINGLE(IF(A1L544C44 = 0,A1L556C44, A1L544C44))</f>
        <v>1.2439896748941339</v>
      </c>
      <c r="CP11" s="16" t="s">
        <v>3172</v>
      </c>
      <c r="CQ11" s="18">
        <f>IF(RUN_YEARS &gt; 1,(A1L544C1 + A1L544C10) / 2, 0)</f>
        <v>22.254999999999999</v>
      </c>
      <c r="CR11" s="16" t="s">
        <v>3173</v>
      </c>
      <c r="CS11" s="18">
        <f>IF(RUN_YEARS &gt; 1,(A1L544C2 + A1L544C11) / 2, 0)</f>
        <v>10.257</v>
      </c>
      <c r="CT11" s="16" t="s">
        <v>3174</v>
      </c>
      <c r="CU11" s="18">
        <f>IF(RUN_YEARS &gt; 1,(A1L544C3 + A1L544C12) / 2, 0)</f>
        <v>23.180500000000002</v>
      </c>
      <c r="CV11" s="16" t="s">
        <v>3175</v>
      </c>
      <c r="CW11" s="18">
        <f>IF(RUN_YEARS &gt; 1,(A1L544C4 + A1L544C13) / 2, 0)</f>
        <v>8.8719999999999999</v>
      </c>
      <c r="CX11" s="16" t="s">
        <v>3176</v>
      </c>
      <c r="CY11" s="18">
        <f>IF(RUN_YEARS &gt; 1,(A1L544C5 + A1L544C14) / 2, 0)</f>
        <v>77.947499999999991</v>
      </c>
      <c r="CZ11" s="16" t="s">
        <v>3177</v>
      </c>
      <c r="DA11" s="18">
        <f>IF(RUN_YEARS &gt; 1,(A1L544C6 + A1L544C15) / 2, 0)</f>
        <v>51.1815</v>
      </c>
      <c r="DB11" s="16" t="s">
        <v>3178</v>
      </c>
      <c r="DC11" s="18">
        <f>IF(RUN_YEARS &gt; 1,(A1L544C7 + A1L544C16) / 2, 0)</f>
        <v>64.564499999999995</v>
      </c>
      <c r="DD11" s="16" t="s">
        <v>3179</v>
      </c>
      <c r="DE11" s="18">
        <f>IF(A1L544C50 &lt;&gt; 0,A1L544C51 / A1L544C50,0)</f>
        <v>0.6566150293466757</v>
      </c>
      <c r="DF11" s="16" t="s">
        <v>3180</v>
      </c>
      <c r="DG11" s="18">
        <f>_xlfn.SINGLE(IF(A1L544C53 = 0,A1L556C53, A1L544C53))</f>
        <v>0.6566150293466757</v>
      </c>
      <c r="DH11" s="16" t="s">
        <v>3181</v>
      </c>
      <c r="DI11" s="18">
        <f>IF(RUN_YEARS &gt; 2,(A1L544C1 + A1L544C10 + A1L544C19) / 3, 0)</f>
        <v>16.948666666666664</v>
      </c>
      <c r="DJ11" s="16" t="s">
        <v>3182</v>
      </c>
      <c r="DK11" s="18">
        <f>IF(RUN_YEARS &gt; 2,(A1L544C2 + A1L544C11 + A1L544C20) / 3, 0)</f>
        <v>9.0890000000000004</v>
      </c>
      <c r="DL11" s="16" t="s">
        <v>3183</v>
      </c>
      <c r="DM11" s="18">
        <f>IF(RUN_YEARS &gt; 2,(A1L544C3 + A1L544C12 + A1L544C21) / 3, 0)</f>
        <v>27.395333333333337</v>
      </c>
      <c r="DN11" s="16" t="s">
        <v>3184</v>
      </c>
      <c r="DO11" s="18">
        <f>IF(RUN_YEARS &gt; 2,(A1L544C4 + A1L544C13 + A1L544C22) / 3, 0)</f>
        <v>8.4249999999999989</v>
      </c>
      <c r="DP11" s="16" t="s">
        <v>3185</v>
      </c>
      <c r="DQ11" s="18">
        <f>IF(RUN_YEARS &gt; 2,(A1L544C5 + A1L544C14 + A1L544C23) / 3, 0)</f>
        <v>70.381666666666661</v>
      </c>
      <c r="DR11" s="16" t="s">
        <v>3186</v>
      </c>
      <c r="DS11" s="18">
        <f>IF(RUN_YEARS &gt; 2,(A1L544C6 + A1L544C15 + A1L544C24) / 3, 0)</f>
        <v>53.334333333333326</v>
      </c>
      <c r="DT11" s="16" t="s">
        <v>3187</v>
      </c>
      <c r="DU11" s="18">
        <f>IF(RUN_YEARS &gt; 2,(A1L544C7 + A1L544C16 + A1L544C25) / 3, 0)</f>
        <v>61.857999999999997</v>
      </c>
      <c r="DV11" s="16" t="s">
        <v>3188</v>
      </c>
      <c r="DW11" s="18">
        <f>IF(A1L544C59 &lt;&gt; 0,A1L544C60 / A1L544C59,0)</f>
        <v>0.75778730256458826</v>
      </c>
      <c r="DX11" s="16" t="s">
        <v>3189</v>
      </c>
      <c r="DY11" s="18">
        <f>_xlfn.SINGLE(IF(A1L544C62 = 0,A1L556C62, A1L544C62))</f>
        <v>0.75778730256458826</v>
      </c>
      <c r="DZ11" s="16" t="s">
        <v>3190</v>
      </c>
      <c r="EA11" s="18">
        <f>IF(RUN_YEARS &gt; 3,(A1L544C1 + A1L544C10 + A1L544C19 + A1L544C28) / 4, 0)</f>
        <v>13.957249999999998</v>
      </c>
      <c r="EB11" s="16" t="s">
        <v>3191</v>
      </c>
      <c r="EC11" s="18">
        <f>IF(RUN_YEARS &gt; 3,(A1L544C2 + A1L544C11 + A1L544C20 + A1L544C29) / 4, 0)</f>
        <v>8.3722499999999993</v>
      </c>
      <c r="ED11" s="16" t="s">
        <v>3192</v>
      </c>
      <c r="EE11" s="18">
        <f>IF(RUN_YEARS &gt; 3,(A1L544C3 + A1L544C12 + A1L544C21 + A1L544C30) / 4, 0)</f>
        <v>30.580500000000001</v>
      </c>
      <c r="EF11" s="16" t="s">
        <v>3193</v>
      </c>
      <c r="EG11" s="18">
        <f>IF(RUN_YEARS &gt; 3,(A1L544C4 + A1L544C13 + A1L544C22 + A1L544C31) / 4, 0)</f>
        <v>9.0015000000000001</v>
      </c>
      <c r="EH11" s="16" t="s">
        <v>3194</v>
      </c>
      <c r="EI11" s="18">
        <f>IF(RUN_YEARS &gt; 3,(A1L544C5 + A1L544C14 + A1L544C23 + A1L544C32) / 4, 0)</f>
        <v>66.867249999999999</v>
      </c>
      <c r="EJ11" s="16" t="s">
        <v>3195</v>
      </c>
      <c r="EK11" s="18">
        <f>IF(RUN_YEARS &gt; 3,(A1L544C6 + A1L544C15 + A1L544C24 + A1L544C33) / 4, 0)</f>
        <v>56.955749999999995</v>
      </c>
      <c r="EL11" s="16" t="s">
        <v>3196</v>
      </c>
      <c r="EM11" s="18">
        <f>IF(RUN_YEARS &gt; 3,(A1L544C7 + A1L544C16 + A1L544C25 + A1L544C34) / 4, 0)</f>
        <v>61.911499999999997</v>
      </c>
      <c r="EN11" s="16" t="s">
        <v>3197</v>
      </c>
      <c r="EO11" s="18">
        <f>IF(A1L544C68 &lt;&gt; 0,A1L544C69 / A1L544C68,0)</f>
        <v>0.85177347655242286</v>
      </c>
      <c r="EP11" s="16" t="s">
        <v>3198</v>
      </c>
      <c r="EQ11" s="18">
        <f>_xlfn.SINGLE(IF(A1L544C71 = 0,A1L556C71, A1L544C71))</f>
        <v>0.85177347655242286</v>
      </c>
      <c r="ER11" s="16" t="s">
        <v>3199</v>
      </c>
      <c r="ES11" s="18">
        <f>IF(RUN_YEARS &gt; 4,(A1L544C1 + A1L544C10 + A1L544C19 + A1L544C28 + A1L544C37) / 5, 0)</f>
        <v>12.129399999999999</v>
      </c>
      <c r="ET11" s="16" t="s">
        <v>3200</v>
      </c>
      <c r="EU11" s="18">
        <f>IF(RUN_YEARS &gt; 4,(A1L544C2 + A1L544C11 + A1L544C20 + A1L544C29 + A1L544C38) / 5, 0)</f>
        <v>7.8393999999999995</v>
      </c>
      <c r="EV11" s="16" t="s">
        <v>3201</v>
      </c>
      <c r="EW11" s="18">
        <f>IF(RUN_YEARS &gt; 4,(A1L544C3 + A1L544C12 + A1L544C21 + A1L544C30 + A1L544C39) / 5, 0)</f>
        <v>33.2502</v>
      </c>
      <c r="EX11" s="16" t="s">
        <v>3202</v>
      </c>
      <c r="EY11" s="18">
        <f>IF(RUN_YEARS &gt; 4,(A1L544C4 + A1L544C13 + A1L544C22 + A1L544C31 + A1L544C40) / 5, 0)</f>
        <v>9.6110000000000007</v>
      </c>
      <c r="EZ11" s="16" t="s">
        <v>3203</v>
      </c>
      <c r="FA11" s="18">
        <f>IF(RUN_YEARS &gt; 4,(A1L544C5 + A1L544C14 + A1L544C23 + A1L544C32 + A1L544C41) / 5, 0)</f>
        <v>65.348399999999998</v>
      </c>
      <c r="FB11" s="16" t="s">
        <v>3204</v>
      </c>
      <c r="FC11" s="18">
        <f>IF(RUN_YEARS &gt; 4,(A1L544C6 + A1L544C15 + A1L544C24 + A1L544C33 + A1L544C42) / 5, 0)</f>
        <v>60.311599999999999</v>
      </c>
      <c r="FD11" s="16" t="s">
        <v>3205</v>
      </c>
      <c r="FE11" s="18">
        <f>IF(RUN_YEARS &gt; 4,(A1L544C7 + A1L544C16 + A1L544C25 + A1L544C34 + A1L544C43) / 5, 0)</f>
        <v>62.83</v>
      </c>
      <c r="FF11" s="16" t="s">
        <v>3206</v>
      </c>
      <c r="FG11" s="18">
        <f>IF(A1L544C77 &lt;&gt; 0,A1L544C78 / A1L544C77,0)</f>
        <v>0.92292389714208767</v>
      </c>
      <c r="FH11" s="16" t="s">
        <v>3207</v>
      </c>
      <c r="FI11" s="18">
        <f>_xlfn.SINGLE(IF(A1L544C80 = 0,A1L556C80, A1L544C80))</f>
        <v>0.92292389714208767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10.037000000000001</v>
      </c>
      <c r="F12" s="16" t="s">
        <v>2959</v>
      </c>
      <c r="G12" s="6">
        <v>14.436999999999999</v>
      </c>
      <c r="H12" s="16" t="s">
        <v>2959</v>
      </c>
      <c r="I12" s="6">
        <v>12.778</v>
      </c>
      <c r="J12" s="16" t="s">
        <v>2959</v>
      </c>
      <c r="K12" s="6">
        <v>30.713000000000001</v>
      </c>
      <c r="L12" s="16" t="s">
        <v>3208</v>
      </c>
      <c r="M12" s="1">
        <f>(A1L545C1 * 2 + A1L545C2 + A1L545C3)</f>
        <v>47.289000000000001</v>
      </c>
      <c r="N12" s="16" t="s">
        <v>3209</v>
      </c>
      <c r="O12" s="1">
        <f>(A1L545C4 * 2 + A1L545C2 + A1L545C3)</f>
        <v>88.641000000000005</v>
      </c>
      <c r="P12" s="16" t="s">
        <v>3210</v>
      </c>
      <c r="Q12" s="1">
        <f>(A1L545C1 + A1L545C2 + A1L545C3 + A1L545C4)</f>
        <v>67.965000000000003</v>
      </c>
      <c r="R12" s="16" t="s">
        <v>3211</v>
      </c>
      <c r="S12" s="18">
        <f>IF(A1L545C5 &lt;&gt; 0,A1L545C6 / A1L545C5,0)</f>
        <v>1.8744528325826302</v>
      </c>
      <c r="T12" s="16" t="s">
        <v>3212</v>
      </c>
      <c r="U12" s="18">
        <f>_xlfn.SINGLE(IF(A1L545C8 = 0,A1L556C8, A1L545C8))</f>
        <v>1.8744528325826302</v>
      </c>
      <c r="V12" s="16" t="s">
        <v>2965</v>
      </c>
      <c r="W12" s="6">
        <v>12.734999999999999</v>
      </c>
      <c r="X12" s="16" t="s">
        <v>2965</v>
      </c>
      <c r="Y12" s="6">
        <v>13.946</v>
      </c>
      <c r="Z12" s="16" t="s">
        <v>2965</v>
      </c>
      <c r="AA12" s="6">
        <v>8.3409999999999993</v>
      </c>
      <c r="AB12" s="16" t="s">
        <v>2965</v>
      </c>
      <c r="AC12" s="6">
        <v>26.916</v>
      </c>
      <c r="AD12" s="16" t="s">
        <v>3213</v>
      </c>
      <c r="AE12" s="1">
        <f>(A1L545C10 * 2 + A1L545C11 + A1L545C12)</f>
        <v>47.756999999999998</v>
      </c>
      <c r="AF12" s="16" t="s">
        <v>3214</v>
      </c>
      <c r="AG12" s="1">
        <f>(A1L545C13 * 2 + A1L545C11 + A1L545C12)</f>
        <v>76.119</v>
      </c>
      <c r="AH12" s="16" t="s">
        <v>3215</v>
      </c>
      <c r="AI12" s="1">
        <f>(A1L545C10 + A1L545C11 + A1L545C12 + A1L545C13)</f>
        <v>61.938000000000002</v>
      </c>
      <c r="AJ12" s="16" t="s">
        <v>3216</v>
      </c>
      <c r="AK12" s="18">
        <f>IF(A1L545C14 &lt;&gt; 0,A1L545C15 / A1L545C14,0)</f>
        <v>1.5938815252214336</v>
      </c>
      <c r="AL12" s="16" t="s">
        <v>3217</v>
      </c>
      <c r="AM12" s="18">
        <f>_xlfn.SINGLE(IF(A1L545C17 = 0,A1L556C17, A1L545C17))</f>
        <v>1.5938815252214336</v>
      </c>
      <c r="AN12" s="16" t="s">
        <v>2971</v>
      </c>
      <c r="AO12" s="6">
        <v>12.752000000000001</v>
      </c>
      <c r="AP12" s="16" t="s">
        <v>2971</v>
      </c>
      <c r="AQ12" s="6">
        <v>10.031000000000001</v>
      </c>
      <c r="AR12" s="16" t="s">
        <v>2971</v>
      </c>
      <c r="AS12" s="6">
        <v>6.7709999999999999</v>
      </c>
      <c r="AT12" s="16" t="s">
        <v>2971</v>
      </c>
      <c r="AU12" s="6">
        <v>16.523</v>
      </c>
      <c r="AV12" s="16" t="s">
        <v>3218</v>
      </c>
      <c r="AW12" s="1">
        <f>(A1L545C19 * 2 + A1L545C20 + A1L545C21)</f>
        <v>42.306000000000004</v>
      </c>
      <c r="AX12" s="16" t="s">
        <v>3219</v>
      </c>
      <c r="AY12" s="1">
        <f>(A1L545C22 * 2 + A1L545C20 + A1L545C21)</f>
        <v>49.847999999999999</v>
      </c>
      <c r="AZ12" s="16" t="s">
        <v>3220</v>
      </c>
      <c r="BA12" s="1">
        <f>(A1L545C19 + A1L545C20 + A1L545C21 + A1L545C22)</f>
        <v>46.076999999999998</v>
      </c>
      <c r="BB12" s="16" t="s">
        <v>3221</v>
      </c>
      <c r="BC12" s="18">
        <f>IF(A1L545C23 &lt;&gt; 0,A1L545C24 / A1L545C23,0)</f>
        <v>1.1782725854488723</v>
      </c>
      <c r="BD12" s="16" t="s">
        <v>3222</v>
      </c>
      <c r="BE12" s="18">
        <f>_xlfn.SINGLE(IF(A1L545C26 = 0,A1L556C26, A1L545C26))</f>
        <v>1.1782725854488723</v>
      </c>
      <c r="BF12" s="16" t="s">
        <v>2977</v>
      </c>
      <c r="BG12" s="6">
        <v>12.808999999999999</v>
      </c>
      <c r="BH12" s="16" t="s">
        <v>2977</v>
      </c>
      <c r="BI12" s="6">
        <v>11.521000000000001</v>
      </c>
      <c r="BJ12" s="16" t="s">
        <v>2977</v>
      </c>
      <c r="BK12" s="6">
        <v>8.1340000000000003</v>
      </c>
      <c r="BL12" s="16" t="s">
        <v>2977</v>
      </c>
      <c r="BM12" s="6">
        <v>28.372</v>
      </c>
      <c r="BN12" s="16" t="s">
        <v>3223</v>
      </c>
      <c r="BO12" s="1">
        <f>(A1L545C28 * 2 + A1L545C29 + A1L545C30)</f>
        <v>45.272999999999996</v>
      </c>
      <c r="BP12" s="16" t="s">
        <v>3224</v>
      </c>
      <c r="BQ12" s="1">
        <f>(A1L545C31 * 2 + A1L545C29 + A1L545C30)</f>
        <v>76.399000000000001</v>
      </c>
      <c r="BR12" s="16" t="s">
        <v>3225</v>
      </c>
      <c r="BS12" s="1">
        <f>(A1L545C28 + A1L545C29 + A1L545C30 + A1L545C31)</f>
        <v>60.835999999999999</v>
      </c>
      <c r="BT12" s="16" t="s">
        <v>3226</v>
      </c>
      <c r="BU12" s="18">
        <f>IF(A1L545C32 &lt;&gt; 0,A1L545C33 / A1L545C32,0)</f>
        <v>1.6875179466790362</v>
      </c>
      <c r="BV12" s="16" t="s">
        <v>3227</v>
      </c>
      <c r="BW12" s="18">
        <f>_xlfn.SINGLE(IF(A1L545C35 = 0,A1L556C35, A1L545C35))</f>
        <v>1.6875179466790362</v>
      </c>
      <c r="BX12" s="16" t="s">
        <v>2983</v>
      </c>
      <c r="BY12" s="6">
        <v>13.407</v>
      </c>
      <c r="BZ12" s="16" t="s">
        <v>2983</v>
      </c>
      <c r="CA12" s="6">
        <v>11.318</v>
      </c>
      <c r="CB12" s="16" t="s">
        <v>2983</v>
      </c>
      <c r="CC12" s="6">
        <v>8.282</v>
      </c>
      <c r="CD12" s="16" t="s">
        <v>2983</v>
      </c>
      <c r="CE12" s="6">
        <v>22.696999999999999</v>
      </c>
      <c r="CF12" s="16" t="s">
        <v>3228</v>
      </c>
      <c r="CG12" s="1">
        <f>(A1L545C37 * 2 + A1L545C38 + A1L545C39)</f>
        <v>46.414000000000001</v>
      </c>
      <c r="CH12" s="16" t="s">
        <v>3229</v>
      </c>
      <c r="CI12" s="1">
        <f>(A1L545C40 * 2 + A1L545C38 + A1L545C39)</f>
        <v>64.994</v>
      </c>
      <c r="CJ12" s="16" t="s">
        <v>3230</v>
      </c>
      <c r="CK12" s="1">
        <f>(A1L545C37 + A1L545C38 + A1L545C39 + A1L545C40)</f>
        <v>55.704000000000008</v>
      </c>
      <c r="CL12" s="16" t="s">
        <v>3231</v>
      </c>
      <c r="CM12" s="18">
        <f>IF(A1L545C41 &lt;&gt; 0,A1L545C42 / A1L545C41,0)</f>
        <v>1.4003102512173051</v>
      </c>
      <c r="CN12" s="16" t="s">
        <v>3232</v>
      </c>
      <c r="CO12" s="18">
        <f>_xlfn.SINGLE(IF(A1L545C44 = 0,A1L556C44, A1L545C44))</f>
        <v>1.4003102512173051</v>
      </c>
      <c r="CP12" s="16" t="s">
        <v>3233</v>
      </c>
      <c r="CQ12" s="18">
        <f>IF(RUN_YEARS &gt; 1,(A1L545C1 + A1L545C10) / 2, 0)</f>
        <v>11.385999999999999</v>
      </c>
      <c r="CR12" s="16" t="s">
        <v>3234</v>
      </c>
      <c r="CS12" s="18">
        <f>IF(RUN_YEARS &gt; 1,(A1L545C2 + A1L545C11) / 2, 0)</f>
        <v>14.1915</v>
      </c>
      <c r="CT12" s="16" t="s">
        <v>3235</v>
      </c>
      <c r="CU12" s="18">
        <f>IF(RUN_YEARS &gt; 1,(A1L545C3 + A1L545C12) / 2, 0)</f>
        <v>10.5595</v>
      </c>
      <c r="CV12" s="16" t="s">
        <v>3236</v>
      </c>
      <c r="CW12" s="18">
        <f>IF(RUN_YEARS &gt; 1,(A1L545C4 + A1L545C13) / 2, 0)</f>
        <v>28.814500000000002</v>
      </c>
      <c r="CX12" s="16" t="s">
        <v>3237</v>
      </c>
      <c r="CY12" s="18">
        <f>IF(RUN_YEARS &gt; 1,(A1L545C5 + A1L545C14) / 2, 0)</f>
        <v>47.522999999999996</v>
      </c>
      <c r="CZ12" s="16" t="s">
        <v>3238</v>
      </c>
      <c r="DA12" s="18">
        <f>IF(RUN_YEARS &gt; 1,(A1L545C6 + A1L545C15) / 2, 0)</f>
        <v>82.38</v>
      </c>
      <c r="DB12" s="16" t="s">
        <v>3239</v>
      </c>
      <c r="DC12" s="18">
        <f>IF(RUN_YEARS &gt; 1,(A1L545C7 + A1L545C16) / 2, 0)</f>
        <v>64.95150000000001</v>
      </c>
      <c r="DD12" s="16" t="s">
        <v>3240</v>
      </c>
      <c r="DE12" s="18">
        <f>IF(A1L545C50 &lt;&gt; 0,A1L545C51 / A1L545C50,0)</f>
        <v>1.7334764219430592</v>
      </c>
      <c r="DF12" s="16" t="s">
        <v>3241</v>
      </c>
      <c r="DG12" s="18">
        <f>_xlfn.SINGLE(IF(A1L545C53 = 0,A1L556C53, A1L545C53))</f>
        <v>1.7334764219430592</v>
      </c>
      <c r="DH12" s="16" t="s">
        <v>3242</v>
      </c>
      <c r="DI12" s="18">
        <f>IF(RUN_YEARS &gt; 2,(A1L545C1 + A1L545C10 + A1L545C19) / 3, 0)</f>
        <v>11.841333333333333</v>
      </c>
      <c r="DJ12" s="16" t="s">
        <v>3243</v>
      </c>
      <c r="DK12" s="18">
        <f>IF(RUN_YEARS &gt; 2,(A1L545C2 + A1L545C11 + A1L545C20) / 3, 0)</f>
        <v>12.804666666666668</v>
      </c>
      <c r="DL12" s="16" t="s">
        <v>3244</v>
      </c>
      <c r="DM12" s="18">
        <f>IF(RUN_YEARS &gt; 2,(A1L545C3 + A1L545C12 + A1L545C21) / 3, 0)</f>
        <v>9.2966666666666669</v>
      </c>
      <c r="DN12" s="16" t="s">
        <v>3245</v>
      </c>
      <c r="DO12" s="18">
        <f>IF(RUN_YEARS &gt; 2,(A1L545C4 + A1L545C13 + A1L545C22) / 3, 0)</f>
        <v>24.717333333333332</v>
      </c>
      <c r="DP12" s="16" t="s">
        <v>3246</v>
      </c>
      <c r="DQ12" s="18">
        <f>IF(RUN_YEARS &gt; 2,(A1L545C5 + A1L545C14 + A1L545C23) / 3, 0)</f>
        <v>45.783999999999999</v>
      </c>
      <c r="DR12" s="16" t="s">
        <v>3247</v>
      </c>
      <c r="DS12" s="18">
        <f>IF(RUN_YEARS &gt; 2,(A1L545C6 + A1L545C15 + A1L545C24) / 3, 0)</f>
        <v>71.536000000000001</v>
      </c>
      <c r="DT12" s="16" t="s">
        <v>3248</v>
      </c>
      <c r="DU12" s="18">
        <f>IF(RUN_YEARS &gt; 2,(A1L545C7 + A1L545C16 + A1L545C25) / 3, 0)</f>
        <v>58.660000000000004</v>
      </c>
      <c r="DV12" s="16" t="s">
        <v>3249</v>
      </c>
      <c r="DW12" s="18">
        <f>IF(A1L545C59 &lt;&gt; 0,A1L545C60 / A1L545C59,0)</f>
        <v>1.5624672374628692</v>
      </c>
      <c r="DX12" s="16" t="s">
        <v>3250</v>
      </c>
      <c r="DY12" s="18">
        <f>_xlfn.SINGLE(IF(A1L545C62 = 0,A1L556C62, A1L545C62))</f>
        <v>1.5624672374628692</v>
      </c>
      <c r="DZ12" s="16" t="s">
        <v>3251</v>
      </c>
      <c r="EA12" s="18">
        <f>IF(RUN_YEARS &gt; 3,(A1L545C1 + A1L545C10 + A1L545C19 + A1L545C28) / 4, 0)</f>
        <v>12.08325</v>
      </c>
      <c r="EB12" s="16" t="s">
        <v>3252</v>
      </c>
      <c r="EC12" s="18">
        <f>IF(RUN_YEARS &gt; 3,(A1L545C2 + A1L545C11 + A1L545C20 + A1L545C29) / 4, 0)</f>
        <v>12.483750000000001</v>
      </c>
      <c r="ED12" s="16" t="s">
        <v>3253</v>
      </c>
      <c r="EE12" s="18">
        <f>IF(RUN_YEARS &gt; 3,(A1L545C3 + A1L545C12 + A1L545C21 + A1L545C30) / 4, 0)</f>
        <v>9.0060000000000002</v>
      </c>
      <c r="EF12" s="16" t="s">
        <v>3254</v>
      </c>
      <c r="EG12" s="18">
        <f>IF(RUN_YEARS &gt; 3,(A1L545C4 + A1L545C13 + A1L545C22 + A1L545C31) / 4, 0)</f>
        <v>25.631</v>
      </c>
      <c r="EH12" s="16" t="s">
        <v>3255</v>
      </c>
      <c r="EI12" s="18">
        <f>IF(RUN_YEARS &gt; 3,(A1L545C5 + A1L545C14 + A1L545C23 + A1L545C32) / 4, 0)</f>
        <v>45.65625</v>
      </c>
      <c r="EJ12" s="16" t="s">
        <v>3256</v>
      </c>
      <c r="EK12" s="18">
        <f>IF(RUN_YEARS &gt; 3,(A1L545C6 + A1L545C15 + A1L545C24 + A1L545C33) / 4, 0)</f>
        <v>72.751750000000001</v>
      </c>
      <c r="EL12" s="16" t="s">
        <v>3257</v>
      </c>
      <c r="EM12" s="18">
        <f>IF(RUN_YEARS &gt; 3,(A1L545C7 + A1L545C16 + A1L545C25 + A1L545C34) / 4, 0)</f>
        <v>59.204000000000008</v>
      </c>
      <c r="EN12" s="16" t="s">
        <v>3258</v>
      </c>
      <c r="EO12" s="18">
        <f>IF(A1L545C68 &lt;&gt; 0,A1L545C69 / A1L545C68,0)</f>
        <v>1.5934674880219029</v>
      </c>
      <c r="EP12" s="16" t="s">
        <v>3259</v>
      </c>
      <c r="EQ12" s="18">
        <f>_xlfn.SINGLE(IF(A1L545C71 = 0,A1L556C71, A1L545C71))</f>
        <v>1.5934674880219029</v>
      </c>
      <c r="ER12" s="16" t="s">
        <v>3260</v>
      </c>
      <c r="ES12" s="18">
        <f>IF(RUN_YEARS &gt; 4,(A1L545C1 + A1L545C10 + A1L545C19 + A1L545C28 + A1L545C37) / 5, 0)</f>
        <v>12.347999999999999</v>
      </c>
      <c r="ET12" s="16" t="s">
        <v>3261</v>
      </c>
      <c r="EU12" s="18">
        <f>IF(RUN_YEARS &gt; 4,(A1L545C2 + A1L545C11 + A1L545C20 + A1L545C29 + A1L545C38) / 5, 0)</f>
        <v>12.2506</v>
      </c>
      <c r="EV12" s="16" t="s">
        <v>3262</v>
      </c>
      <c r="EW12" s="18">
        <f>IF(RUN_YEARS &gt; 4,(A1L545C3 + A1L545C12 + A1L545C21 + A1L545C30 + A1L545C39) / 5, 0)</f>
        <v>8.8612000000000002</v>
      </c>
      <c r="EX12" s="16" t="s">
        <v>3263</v>
      </c>
      <c r="EY12" s="18">
        <f>IF(RUN_YEARS &gt; 4,(A1L545C4 + A1L545C13 + A1L545C22 + A1L545C31 + A1L545C40) / 5, 0)</f>
        <v>25.0442</v>
      </c>
      <c r="EZ12" s="16" t="s">
        <v>3264</v>
      </c>
      <c r="FA12" s="18">
        <f>IF(RUN_YEARS &gt; 4,(A1L545C5 + A1L545C14 + A1L545C23 + A1L545C32 + A1L545C41) / 5, 0)</f>
        <v>45.8078</v>
      </c>
      <c r="FB12" s="16" t="s">
        <v>3265</v>
      </c>
      <c r="FC12" s="18">
        <f>IF(RUN_YEARS &gt; 4,(A1L545C6 + A1L545C15 + A1L545C24 + A1L545C33 + A1L545C42) / 5, 0)</f>
        <v>71.200199999999995</v>
      </c>
      <c r="FD12" s="16" t="s">
        <v>3266</v>
      </c>
      <c r="FE12" s="18">
        <f>IF(RUN_YEARS &gt; 4,(A1L545C7 + A1L545C16 + A1L545C25 + A1L545C34 + A1L545C43) / 5, 0)</f>
        <v>58.504000000000005</v>
      </c>
      <c r="FF12" s="16" t="s">
        <v>3267</v>
      </c>
      <c r="FG12" s="18">
        <f>IF(A1L545C77 &lt;&gt; 0,A1L545C78 / A1L545C77,0)</f>
        <v>1.5543248093119511</v>
      </c>
      <c r="FH12" s="16" t="s">
        <v>3268</v>
      </c>
      <c r="FI12" s="18">
        <f>_xlfn.SINGLE(IF(A1L545C80 = 0,A1L556C80, A1L545C80))</f>
        <v>1.5543248093119511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142.733</v>
      </c>
      <c r="F13" s="16" t="s">
        <v>2959</v>
      </c>
      <c r="G13" s="6">
        <v>70.213999999999999</v>
      </c>
      <c r="H13" s="16" t="s">
        <v>2959</v>
      </c>
      <c r="I13" s="6">
        <v>77.334000000000003</v>
      </c>
      <c r="J13" s="16" t="s">
        <v>2959</v>
      </c>
      <c r="K13" s="6">
        <v>35.011000000000003</v>
      </c>
      <c r="L13" s="16" t="s">
        <v>3269</v>
      </c>
      <c r="M13" s="1">
        <f>(A1L546C1 * 2 + A1L546C2 + A1L546C3)</f>
        <v>433.01400000000001</v>
      </c>
      <c r="N13" s="16" t="s">
        <v>3270</v>
      </c>
      <c r="O13" s="1">
        <f>(A1L546C4 * 2 + A1L546C2 + A1L546C3)</f>
        <v>217.57</v>
      </c>
      <c r="P13" s="16" t="s">
        <v>3271</v>
      </c>
      <c r="Q13" s="1">
        <f>(A1L546C1 + A1L546C2 + A1L546C3 + A1L546C4)</f>
        <v>325.29200000000003</v>
      </c>
      <c r="R13" s="16" t="s">
        <v>3272</v>
      </c>
      <c r="S13" s="18">
        <f>IF(A1L546C5 &lt;&gt; 0,A1L546C6 / A1L546C5,0)</f>
        <v>0.5024548859852106</v>
      </c>
      <c r="T13" s="16" t="s">
        <v>3273</v>
      </c>
      <c r="U13" s="18">
        <f>_xlfn.SINGLE(IF(A1L546C8 = 0,A1L556C8, A1L546C8))</f>
        <v>0.5024548859852106</v>
      </c>
      <c r="V13" s="16" t="s">
        <v>2965</v>
      </c>
      <c r="W13" s="6">
        <v>126.05</v>
      </c>
      <c r="X13" s="16" t="s">
        <v>2965</v>
      </c>
      <c r="Y13" s="6">
        <v>73.471999999999994</v>
      </c>
      <c r="Z13" s="16" t="s">
        <v>2965</v>
      </c>
      <c r="AA13" s="6">
        <v>88.366</v>
      </c>
      <c r="AB13" s="16" t="s">
        <v>2965</v>
      </c>
      <c r="AC13" s="6">
        <v>51.53</v>
      </c>
      <c r="AD13" s="16" t="s">
        <v>3274</v>
      </c>
      <c r="AE13" s="1">
        <f>(A1L546C10 * 2 + A1L546C11 + A1L546C12)</f>
        <v>413.93799999999999</v>
      </c>
      <c r="AF13" s="16" t="s">
        <v>3275</v>
      </c>
      <c r="AG13" s="1">
        <f>(A1L546C13 * 2 + A1L546C11 + A1L546C12)</f>
        <v>264.89799999999997</v>
      </c>
      <c r="AH13" s="16" t="s">
        <v>3276</v>
      </c>
      <c r="AI13" s="1">
        <f>(A1L546C10 + A1L546C11 + A1L546C12 + A1L546C13)</f>
        <v>339.41800000000001</v>
      </c>
      <c r="AJ13" s="16" t="s">
        <v>3277</v>
      </c>
      <c r="AK13" s="18">
        <f>IF(A1L546C14 &lt;&gt; 0,A1L546C15 / A1L546C14,0)</f>
        <v>0.63994607888137833</v>
      </c>
      <c r="AL13" s="16" t="s">
        <v>3278</v>
      </c>
      <c r="AM13" s="18">
        <f>_xlfn.SINGLE(IF(A1L546C17 = 0,A1L556C17, A1L546C17))</f>
        <v>0.63994607888137833</v>
      </c>
      <c r="AN13" s="16" t="s">
        <v>2971</v>
      </c>
      <c r="AO13" s="6">
        <v>108.245</v>
      </c>
      <c r="AP13" s="16" t="s">
        <v>2971</v>
      </c>
      <c r="AQ13" s="6">
        <v>63.4</v>
      </c>
      <c r="AR13" s="16" t="s">
        <v>2971</v>
      </c>
      <c r="AS13" s="6">
        <v>78.869</v>
      </c>
      <c r="AT13" s="16" t="s">
        <v>2971</v>
      </c>
      <c r="AU13" s="6">
        <v>52.774000000000001</v>
      </c>
      <c r="AV13" s="16" t="s">
        <v>3279</v>
      </c>
      <c r="AW13" s="1">
        <f>(A1L546C19 * 2 + A1L546C20 + A1L546C21)</f>
        <v>358.75900000000001</v>
      </c>
      <c r="AX13" s="16" t="s">
        <v>3280</v>
      </c>
      <c r="AY13" s="1">
        <f>(A1L546C22 * 2 + A1L546C20 + A1L546C21)</f>
        <v>247.81700000000001</v>
      </c>
      <c r="AZ13" s="16" t="s">
        <v>3281</v>
      </c>
      <c r="BA13" s="1">
        <f>(A1L546C19 + A1L546C20 + A1L546C21 + A1L546C22)</f>
        <v>303.28800000000001</v>
      </c>
      <c r="BB13" s="16" t="s">
        <v>3282</v>
      </c>
      <c r="BC13" s="18">
        <f>IF(A1L546C23 &lt;&gt; 0,A1L546C24 / A1L546C23,0)</f>
        <v>0.69076176486164809</v>
      </c>
      <c r="BD13" s="16" t="s">
        <v>3283</v>
      </c>
      <c r="BE13" s="18">
        <f>_xlfn.SINGLE(IF(A1L546C26 = 0,A1L556C26, A1L546C26))</f>
        <v>0.69076176486164809</v>
      </c>
      <c r="BF13" s="16" t="s">
        <v>2977</v>
      </c>
      <c r="BG13" s="6">
        <v>118.11</v>
      </c>
      <c r="BH13" s="16" t="s">
        <v>2977</v>
      </c>
      <c r="BI13" s="6">
        <v>76.39</v>
      </c>
      <c r="BJ13" s="16" t="s">
        <v>2977</v>
      </c>
      <c r="BK13" s="6">
        <v>82.876000000000005</v>
      </c>
      <c r="BL13" s="16" t="s">
        <v>2977</v>
      </c>
      <c r="BM13" s="6">
        <v>45.734999999999999</v>
      </c>
      <c r="BN13" s="16" t="s">
        <v>3284</v>
      </c>
      <c r="BO13" s="1">
        <f>(A1L546C28 * 2 + A1L546C29 + A1L546C30)</f>
        <v>395.48599999999999</v>
      </c>
      <c r="BP13" s="16" t="s">
        <v>3285</v>
      </c>
      <c r="BQ13" s="1">
        <f>(A1L546C31 * 2 + A1L546C29 + A1L546C30)</f>
        <v>250.73600000000002</v>
      </c>
      <c r="BR13" s="16" t="s">
        <v>3286</v>
      </c>
      <c r="BS13" s="1">
        <f>(A1L546C28 + A1L546C29 + A1L546C30 + A1L546C31)</f>
        <v>323.11099999999999</v>
      </c>
      <c r="BT13" s="16" t="s">
        <v>3287</v>
      </c>
      <c r="BU13" s="18">
        <f>IF(A1L546C32 &lt;&gt; 0,A1L546C33 / A1L546C32,0)</f>
        <v>0.63399462939269668</v>
      </c>
      <c r="BV13" s="16" t="s">
        <v>3288</v>
      </c>
      <c r="BW13" s="18">
        <f>_xlfn.SINGLE(IF(A1L546C35 = 0,A1L556C35, A1L546C35))</f>
        <v>0.63399462939269668</v>
      </c>
      <c r="BX13" s="16" t="s">
        <v>2983</v>
      </c>
      <c r="BY13" s="6">
        <v>105.009</v>
      </c>
      <c r="BZ13" s="16" t="s">
        <v>2983</v>
      </c>
      <c r="CA13" s="6">
        <v>103.003</v>
      </c>
      <c r="CB13" s="16" t="s">
        <v>2983</v>
      </c>
      <c r="CC13" s="6">
        <v>84.978999999999999</v>
      </c>
      <c r="CD13" s="16" t="s">
        <v>2983</v>
      </c>
      <c r="CE13" s="6">
        <v>84.853999999999999</v>
      </c>
      <c r="CF13" s="16" t="s">
        <v>3289</v>
      </c>
      <c r="CG13" s="1">
        <f>(A1L546C37 * 2 + A1L546C38 + A1L546C39)</f>
        <v>398</v>
      </c>
      <c r="CH13" s="16" t="s">
        <v>3290</v>
      </c>
      <c r="CI13" s="1">
        <f>(A1L546C40 * 2 + A1L546C38 + A1L546C39)</f>
        <v>357.69</v>
      </c>
      <c r="CJ13" s="16" t="s">
        <v>3291</v>
      </c>
      <c r="CK13" s="1">
        <f>(A1L546C37 + A1L546C38 + A1L546C39 + A1L546C40)</f>
        <v>377.84499999999997</v>
      </c>
      <c r="CL13" s="16" t="s">
        <v>3292</v>
      </c>
      <c r="CM13" s="18">
        <f>IF(A1L546C41 &lt;&gt; 0,A1L546C42 / A1L546C41,0)</f>
        <v>0.89871859296482415</v>
      </c>
      <c r="CN13" s="16" t="s">
        <v>3293</v>
      </c>
      <c r="CO13" s="18">
        <f>_xlfn.SINGLE(IF(A1L546C44 = 0,A1L556C44, A1L546C44))</f>
        <v>0.89871859296482415</v>
      </c>
      <c r="CP13" s="16" t="s">
        <v>3294</v>
      </c>
      <c r="CQ13" s="18">
        <f>IF(RUN_YEARS &gt; 1,(A1L546C1 + A1L546C10) / 2, 0)</f>
        <v>134.39150000000001</v>
      </c>
      <c r="CR13" s="16" t="s">
        <v>3295</v>
      </c>
      <c r="CS13" s="18">
        <f>IF(RUN_YEARS &gt; 1,(A1L546C2 + A1L546C11) / 2, 0)</f>
        <v>71.842999999999989</v>
      </c>
      <c r="CT13" s="16" t="s">
        <v>3296</v>
      </c>
      <c r="CU13" s="18">
        <f>IF(RUN_YEARS &gt; 1,(A1L546C3 + A1L546C12) / 2, 0)</f>
        <v>82.85</v>
      </c>
      <c r="CV13" s="16" t="s">
        <v>3297</v>
      </c>
      <c r="CW13" s="18">
        <f>IF(RUN_YEARS &gt; 1,(A1L546C4 + A1L546C13) / 2, 0)</f>
        <v>43.270499999999998</v>
      </c>
      <c r="CX13" s="16" t="s">
        <v>3298</v>
      </c>
      <c r="CY13" s="18">
        <f>IF(RUN_YEARS &gt; 1,(A1L546C5 + A1L546C14) / 2, 0)</f>
        <v>423.476</v>
      </c>
      <c r="CZ13" s="16" t="s">
        <v>3299</v>
      </c>
      <c r="DA13" s="18">
        <f>IF(RUN_YEARS &gt; 1,(A1L546C6 + A1L546C15) / 2, 0)</f>
        <v>241.23399999999998</v>
      </c>
      <c r="DB13" s="16" t="s">
        <v>3300</v>
      </c>
      <c r="DC13" s="18">
        <f>IF(RUN_YEARS &gt; 1,(A1L546C7 + A1L546C16) / 2, 0)</f>
        <v>332.35500000000002</v>
      </c>
      <c r="DD13" s="16" t="s">
        <v>3301</v>
      </c>
      <c r="DE13" s="18">
        <f>IF(A1L546C50 &lt;&gt; 0,A1L546C51 / A1L546C50,0)</f>
        <v>0.56965211723922959</v>
      </c>
      <c r="DF13" s="16" t="s">
        <v>3302</v>
      </c>
      <c r="DG13" s="18">
        <f>_xlfn.SINGLE(IF(A1L546C53 = 0,A1L556C53, A1L546C53))</f>
        <v>0.56965211723922959</v>
      </c>
      <c r="DH13" s="16" t="s">
        <v>3303</v>
      </c>
      <c r="DI13" s="18">
        <f>IF(RUN_YEARS &gt; 2,(A1L546C1 + A1L546C10 + A1L546C19) / 3, 0)</f>
        <v>125.676</v>
      </c>
      <c r="DJ13" s="16" t="s">
        <v>3304</v>
      </c>
      <c r="DK13" s="18">
        <f>IF(RUN_YEARS &gt; 2,(A1L546C2 + A1L546C11 + A1L546C20) / 3, 0)</f>
        <v>69.028666666666666</v>
      </c>
      <c r="DL13" s="16" t="s">
        <v>3305</v>
      </c>
      <c r="DM13" s="18">
        <f>IF(RUN_YEARS &gt; 2,(A1L546C3 + A1L546C12 + A1L546C21) / 3, 0)</f>
        <v>81.522999999999996</v>
      </c>
      <c r="DN13" s="16" t="s">
        <v>3306</v>
      </c>
      <c r="DO13" s="18">
        <f>IF(RUN_YEARS &gt; 2,(A1L546C4 + A1L546C13 + A1L546C22) / 3, 0)</f>
        <v>46.438333333333333</v>
      </c>
      <c r="DP13" s="16" t="s">
        <v>3307</v>
      </c>
      <c r="DQ13" s="18">
        <f>IF(RUN_YEARS &gt; 2,(A1L546C5 + A1L546C14 + A1L546C23) / 3, 0)</f>
        <v>401.90366666666665</v>
      </c>
      <c r="DR13" s="16" t="s">
        <v>3308</v>
      </c>
      <c r="DS13" s="18">
        <f>IF(RUN_YEARS &gt; 2,(A1L546C6 + A1L546C15 + A1L546C24) / 3, 0)</f>
        <v>243.42833333333331</v>
      </c>
      <c r="DT13" s="16" t="s">
        <v>3309</v>
      </c>
      <c r="DU13" s="18">
        <f>IF(RUN_YEARS &gt; 2,(A1L546C7 + A1L546C16 + A1L546C25) / 3, 0)</f>
        <v>322.666</v>
      </c>
      <c r="DV13" s="16" t="s">
        <v>3310</v>
      </c>
      <c r="DW13" s="18">
        <f>IF(A1L546C59 &lt;&gt; 0,A1L546C60 / A1L546C59,0)</f>
        <v>0.60568826194668535</v>
      </c>
      <c r="DX13" s="16" t="s">
        <v>3311</v>
      </c>
      <c r="DY13" s="18">
        <f>_xlfn.SINGLE(IF(A1L546C62 = 0,A1L556C62, A1L546C62))</f>
        <v>0.60568826194668535</v>
      </c>
      <c r="DZ13" s="16" t="s">
        <v>3312</v>
      </c>
      <c r="EA13" s="18">
        <f>IF(RUN_YEARS &gt; 3,(A1L546C1 + A1L546C10 + A1L546C19 + A1L546C28) / 4, 0)</f>
        <v>123.78450000000001</v>
      </c>
      <c r="EB13" s="16" t="s">
        <v>3313</v>
      </c>
      <c r="EC13" s="18">
        <f>IF(RUN_YEARS &gt; 3,(A1L546C2 + A1L546C11 + A1L546C20 + A1L546C29) / 4, 0)</f>
        <v>70.869</v>
      </c>
      <c r="ED13" s="16" t="s">
        <v>3314</v>
      </c>
      <c r="EE13" s="18">
        <f>IF(RUN_YEARS &gt; 3,(A1L546C3 + A1L546C12 + A1L546C21 + A1L546C30) / 4, 0)</f>
        <v>81.861249999999998</v>
      </c>
      <c r="EF13" s="16" t="s">
        <v>3315</v>
      </c>
      <c r="EG13" s="18">
        <f>IF(RUN_YEARS &gt; 3,(A1L546C4 + A1L546C13 + A1L546C22 + A1L546C31) / 4, 0)</f>
        <v>46.262500000000003</v>
      </c>
      <c r="EH13" s="16" t="s">
        <v>3316</v>
      </c>
      <c r="EI13" s="18">
        <f>IF(RUN_YEARS &gt; 3,(A1L546C5 + A1L546C14 + A1L546C23 + A1L546C32) / 4, 0)</f>
        <v>400.29925000000003</v>
      </c>
      <c r="EJ13" s="16" t="s">
        <v>3317</v>
      </c>
      <c r="EK13" s="18">
        <f>IF(RUN_YEARS &gt; 3,(A1L546C6 + A1L546C15 + A1L546C24 + A1L546C33) / 4, 0)</f>
        <v>245.25524999999999</v>
      </c>
      <c r="EL13" s="16" t="s">
        <v>3318</v>
      </c>
      <c r="EM13" s="18">
        <f>IF(RUN_YEARS &gt; 3,(A1L546C7 + A1L546C16 + A1L546C25 + A1L546C34) / 4, 0)</f>
        <v>322.77724999999998</v>
      </c>
      <c r="EN13" s="16" t="s">
        <v>3319</v>
      </c>
      <c r="EO13" s="18">
        <f>IF(A1L546C68 &lt;&gt; 0,A1L546C69 / A1L546C68,0)</f>
        <v>0.61267976395159363</v>
      </c>
      <c r="EP13" s="16" t="s">
        <v>3320</v>
      </c>
      <c r="EQ13" s="18">
        <f>_xlfn.SINGLE(IF(A1L546C71 = 0,A1L556C71, A1L546C71))</f>
        <v>0.61267976395159363</v>
      </c>
      <c r="ER13" s="16" t="s">
        <v>3321</v>
      </c>
      <c r="ES13" s="18">
        <f>IF(RUN_YEARS &gt; 4,(A1L546C1 + A1L546C10 + A1L546C19 + A1L546C28 + A1L546C37) / 5, 0)</f>
        <v>120.02940000000001</v>
      </c>
      <c r="ET13" s="16" t="s">
        <v>3322</v>
      </c>
      <c r="EU13" s="18">
        <f>IF(RUN_YEARS &gt; 4,(A1L546C2 + A1L546C11 + A1L546C20 + A1L546C29 + A1L546C38) / 5, 0)</f>
        <v>77.2958</v>
      </c>
      <c r="EV13" s="16" t="s">
        <v>3323</v>
      </c>
      <c r="EW13" s="18">
        <f>IF(RUN_YEARS &gt; 4,(A1L546C3 + A1L546C12 + A1L546C21 + A1L546C30 + A1L546C39) / 5, 0)</f>
        <v>82.484799999999993</v>
      </c>
      <c r="EX13" s="16" t="s">
        <v>3324</v>
      </c>
      <c r="EY13" s="18">
        <f>IF(RUN_YEARS &gt; 4,(A1L546C4 + A1L546C13 + A1L546C22 + A1L546C31 + A1L546C40) / 5, 0)</f>
        <v>53.980800000000002</v>
      </c>
      <c r="EZ13" s="16" t="s">
        <v>3325</v>
      </c>
      <c r="FA13" s="18">
        <f>IF(RUN_YEARS &gt; 4,(A1L546C5 + A1L546C14 + A1L546C23 + A1L546C32 + A1L546C41) / 5, 0)</f>
        <v>399.83940000000001</v>
      </c>
      <c r="FB13" s="16" t="s">
        <v>3326</v>
      </c>
      <c r="FC13" s="18">
        <f>IF(RUN_YEARS &gt; 4,(A1L546C6 + A1L546C15 + A1L546C24 + A1L546C33 + A1L546C42) / 5, 0)</f>
        <v>267.74220000000003</v>
      </c>
      <c r="FD13" s="16" t="s">
        <v>3327</v>
      </c>
      <c r="FE13" s="18">
        <f>IF(RUN_YEARS &gt; 4,(A1L546C7 + A1L546C16 + A1L546C25 + A1L546C34 + A1L546C43) / 5, 0)</f>
        <v>333.79079999999999</v>
      </c>
      <c r="FF13" s="16" t="s">
        <v>3328</v>
      </c>
      <c r="FG13" s="18">
        <f>IF(A1L546C77 &lt;&gt; 0,A1L546C78 / A1L546C77,0)</f>
        <v>0.66962435417820254</v>
      </c>
      <c r="FH13" s="16" t="s">
        <v>3329</v>
      </c>
      <c r="FI13" s="18">
        <f>_xlfn.SINGLE(IF(A1L546C80 = 0,A1L556C80, A1L546C80))</f>
        <v>0.66962435417820254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29.440999999999999</v>
      </c>
      <c r="F14" s="16" t="s">
        <v>2959</v>
      </c>
      <c r="G14" s="6">
        <v>2.077</v>
      </c>
      <c r="H14" s="16" t="s">
        <v>2959</v>
      </c>
      <c r="I14" s="6">
        <v>3.4510000000000001</v>
      </c>
      <c r="J14" s="16" t="s">
        <v>2959</v>
      </c>
      <c r="K14" s="6">
        <v>0.34899999999999998</v>
      </c>
      <c r="L14" s="16" t="s">
        <v>3330</v>
      </c>
      <c r="M14" s="1">
        <f>(A1L547C1 * 2 + A1L547C2 + A1L547C3)</f>
        <v>64.41</v>
      </c>
      <c r="N14" s="16" t="s">
        <v>3331</v>
      </c>
      <c r="O14" s="1">
        <f>(A1L547C4 * 2 + A1L547C2 + A1L547C3)</f>
        <v>6.226</v>
      </c>
      <c r="P14" s="16" t="s">
        <v>3332</v>
      </c>
      <c r="Q14" s="1">
        <f>(A1L547C1 + A1L547C2 + A1L547C3 + A1L547C4)</f>
        <v>35.317999999999998</v>
      </c>
      <c r="R14" s="16" t="s">
        <v>3333</v>
      </c>
      <c r="S14" s="18">
        <f>IF(A1L547C5 &lt;&gt; 0,A1L547C6 / A1L547C5,0)</f>
        <v>9.6662009004812921E-2</v>
      </c>
      <c r="T14" s="16" t="s">
        <v>3334</v>
      </c>
      <c r="U14" s="18">
        <f>_xlfn.SINGLE(IF(A1L547C8 = 0,A1L556C8, A1L547C8))</f>
        <v>9.6662009004812921E-2</v>
      </c>
      <c r="V14" s="16" t="s">
        <v>2965</v>
      </c>
      <c r="W14" s="6">
        <v>36.755000000000003</v>
      </c>
      <c r="X14" s="16" t="s">
        <v>2965</v>
      </c>
      <c r="Y14" s="6">
        <v>0.89700000000000002</v>
      </c>
      <c r="Z14" s="16" t="s">
        <v>2965</v>
      </c>
      <c r="AA14" s="6">
        <v>2.0920000000000001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76.499000000000009</v>
      </c>
      <c r="AF14" s="16" t="s">
        <v>3336</v>
      </c>
      <c r="AG14" s="1">
        <f>(A1L547C13 * 2 + A1L547C11 + A1L547C12)</f>
        <v>2.9889999999999999</v>
      </c>
      <c r="AH14" s="16" t="s">
        <v>3337</v>
      </c>
      <c r="AI14" s="1">
        <f>(A1L547C10 + A1L547C11 + A1L547C12 + A1L547C13)</f>
        <v>39.744</v>
      </c>
      <c r="AJ14" s="16" t="s">
        <v>3338</v>
      </c>
      <c r="AK14" s="18">
        <f>IF(A1L547C14 &lt;&gt; 0,A1L547C15 / A1L547C14,0)</f>
        <v>3.9072406175244115E-2</v>
      </c>
      <c r="AL14" s="16" t="s">
        <v>3339</v>
      </c>
      <c r="AM14" s="18">
        <f>_xlfn.SINGLE(IF(A1L547C17 = 0,A1L556C17, A1L547C17))</f>
        <v>3.9072406175244115E-2</v>
      </c>
      <c r="AN14" s="16" t="s">
        <v>2971</v>
      </c>
      <c r="AO14" s="6">
        <v>28.966999999999999</v>
      </c>
      <c r="AP14" s="16" t="s">
        <v>2971</v>
      </c>
      <c r="AQ14" s="6">
        <v>0.21</v>
      </c>
      <c r="AR14" s="16" t="s">
        <v>2971</v>
      </c>
      <c r="AS14" s="6">
        <v>4.0270000000000001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62.170999999999999</v>
      </c>
      <c r="AX14" s="16" t="s">
        <v>3341</v>
      </c>
      <c r="AY14" s="1">
        <f>(A1L547C22 * 2 + A1L547C20 + A1L547C21)</f>
        <v>4.2370000000000001</v>
      </c>
      <c r="AZ14" s="16" t="s">
        <v>3342</v>
      </c>
      <c r="BA14" s="1">
        <f>(A1L547C19 + A1L547C20 + A1L547C21 + A1L547C22)</f>
        <v>33.204000000000001</v>
      </c>
      <c r="BB14" s="16" t="s">
        <v>3343</v>
      </c>
      <c r="BC14" s="18">
        <f>IF(A1L547C23 &lt;&gt; 0,A1L547C24 / A1L547C23,0)</f>
        <v>6.8150745524440656E-2</v>
      </c>
      <c r="BD14" s="16" t="s">
        <v>3344</v>
      </c>
      <c r="BE14" s="18">
        <f>_xlfn.SINGLE(IF(A1L547C26 = 0,A1L556C26, A1L547C26))</f>
        <v>6.8150745524440656E-2</v>
      </c>
      <c r="BF14" s="16" t="s">
        <v>2977</v>
      </c>
      <c r="BG14" s="6">
        <v>32.588999999999999</v>
      </c>
      <c r="BH14" s="16" t="s">
        <v>2977</v>
      </c>
      <c r="BI14" s="6">
        <v>0.106</v>
      </c>
      <c r="BJ14" s="16" t="s">
        <v>2977</v>
      </c>
      <c r="BK14" s="6">
        <v>3.8210000000000002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69.10499999999999</v>
      </c>
      <c r="BP14" s="16" t="s">
        <v>3346</v>
      </c>
      <c r="BQ14" s="1">
        <f>(A1L547C31 * 2 + A1L547C29 + A1L547C30)</f>
        <v>3.927</v>
      </c>
      <c r="BR14" s="16" t="s">
        <v>3347</v>
      </c>
      <c r="BS14" s="1">
        <f>(A1L547C28 + A1L547C29 + A1L547C30 + A1L547C31)</f>
        <v>36.515999999999998</v>
      </c>
      <c r="BT14" s="16" t="s">
        <v>3348</v>
      </c>
      <c r="BU14" s="18">
        <f>IF(A1L547C32 &lt;&gt; 0,A1L547C33 / A1L547C32,0)</f>
        <v>5.6826568265682664E-2</v>
      </c>
      <c r="BV14" s="16" t="s">
        <v>3349</v>
      </c>
      <c r="BW14" s="18">
        <f>_xlfn.SINGLE(IF(A1L547C35 = 0,A1L556C35, A1L547C35))</f>
        <v>5.6826568265682664E-2</v>
      </c>
      <c r="BX14" s="16" t="s">
        <v>2983</v>
      </c>
      <c r="BY14" s="6">
        <v>36.789000000000001</v>
      </c>
      <c r="BZ14" s="16" t="s">
        <v>2983</v>
      </c>
      <c r="CA14" s="6">
        <v>1.452</v>
      </c>
      <c r="CB14" s="16" t="s">
        <v>2983</v>
      </c>
      <c r="CC14" s="6">
        <v>8.9960000000000004</v>
      </c>
      <c r="CD14" s="16" t="s">
        <v>2983</v>
      </c>
      <c r="CE14" s="6">
        <v>1.224</v>
      </c>
      <c r="CF14" s="16" t="s">
        <v>3350</v>
      </c>
      <c r="CG14" s="1">
        <f>(A1L547C37 * 2 + A1L547C38 + A1L547C39)</f>
        <v>84.025999999999996</v>
      </c>
      <c r="CH14" s="16" t="s">
        <v>3351</v>
      </c>
      <c r="CI14" s="1">
        <f>(A1L547C40 * 2 + A1L547C38 + A1L547C39)</f>
        <v>12.896000000000001</v>
      </c>
      <c r="CJ14" s="16" t="s">
        <v>3352</v>
      </c>
      <c r="CK14" s="1">
        <f>(A1L547C37 + A1L547C38 + A1L547C39 + A1L547C40)</f>
        <v>48.460999999999999</v>
      </c>
      <c r="CL14" s="16" t="s">
        <v>3353</v>
      </c>
      <c r="CM14" s="18">
        <f>IF(A1L547C41 &lt;&gt; 0,A1L547C42 / A1L547C41,0)</f>
        <v>0.15347630495322878</v>
      </c>
      <c r="CN14" s="16" t="s">
        <v>3354</v>
      </c>
      <c r="CO14" s="18">
        <f>_xlfn.SINGLE(IF(A1L547C44 = 0,A1L556C44, A1L547C44))</f>
        <v>0.15347630495322878</v>
      </c>
      <c r="CP14" s="16" t="s">
        <v>3355</v>
      </c>
      <c r="CQ14" s="18">
        <f>IF(RUN_YEARS &gt; 1,(A1L547C1 + A1L547C10) / 2, 0)</f>
        <v>33.097999999999999</v>
      </c>
      <c r="CR14" s="16" t="s">
        <v>3356</v>
      </c>
      <c r="CS14" s="18">
        <f>IF(RUN_YEARS &gt; 1,(A1L547C2 + A1L547C11) / 2, 0)</f>
        <v>1.4870000000000001</v>
      </c>
      <c r="CT14" s="16" t="s">
        <v>3357</v>
      </c>
      <c r="CU14" s="18">
        <f>IF(RUN_YEARS &gt; 1,(A1L547C3 + A1L547C12) / 2, 0)</f>
        <v>2.7715000000000001</v>
      </c>
      <c r="CV14" s="16" t="s">
        <v>3358</v>
      </c>
      <c r="CW14" s="18">
        <f>IF(RUN_YEARS &gt; 1,(A1L547C4 + A1L547C13) / 2, 0)</f>
        <v>0.17449999999999999</v>
      </c>
      <c r="CX14" s="16" t="s">
        <v>3359</v>
      </c>
      <c r="CY14" s="18">
        <f>IF(RUN_YEARS &gt; 1,(A1L547C5 + A1L547C14) / 2, 0)</f>
        <v>70.454499999999996</v>
      </c>
      <c r="CZ14" s="16" t="s">
        <v>3360</v>
      </c>
      <c r="DA14" s="18">
        <f>IF(RUN_YEARS &gt; 1,(A1L547C6 + A1L547C15) / 2, 0)</f>
        <v>4.6074999999999999</v>
      </c>
      <c r="DB14" s="16" t="s">
        <v>3361</v>
      </c>
      <c r="DC14" s="18">
        <f>IF(RUN_YEARS &gt; 1,(A1L547C7 + A1L547C16) / 2, 0)</f>
        <v>37.530999999999999</v>
      </c>
      <c r="DD14" s="16" t="s">
        <v>3362</v>
      </c>
      <c r="DE14" s="18">
        <f>IF(A1L547C50 &lt;&gt; 0,A1L547C51 / A1L547C50,0)</f>
        <v>6.5396816385042827E-2</v>
      </c>
      <c r="DF14" s="16" t="s">
        <v>3363</v>
      </c>
      <c r="DG14" s="18">
        <f>_xlfn.SINGLE(IF(A1L547C53 = 0,A1L556C53, A1L547C53))</f>
        <v>6.5396816385042827E-2</v>
      </c>
      <c r="DH14" s="16" t="s">
        <v>3364</v>
      </c>
      <c r="DI14" s="18">
        <f>IF(RUN_YEARS &gt; 2,(A1L547C1 + A1L547C10 + A1L547C19) / 3, 0)</f>
        <v>31.721</v>
      </c>
      <c r="DJ14" s="16" t="s">
        <v>3365</v>
      </c>
      <c r="DK14" s="18">
        <f>IF(RUN_YEARS &gt; 2,(A1L547C2 + A1L547C11 + A1L547C20) / 3, 0)</f>
        <v>1.0613333333333335</v>
      </c>
      <c r="DL14" s="16" t="s">
        <v>3366</v>
      </c>
      <c r="DM14" s="18">
        <f>IF(RUN_YEARS &gt; 2,(A1L547C3 + A1L547C12 + A1L547C21) / 3, 0)</f>
        <v>3.19</v>
      </c>
      <c r="DN14" s="16" t="s">
        <v>3367</v>
      </c>
      <c r="DO14" s="18">
        <f>IF(RUN_YEARS &gt; 2,(A1L547C4 + A1L547C13 + A1L547C22) / 3, 0)</f>
        <v>0.11633333333333333</v>
      </c>
      <c r="DP14" s="16" t="s">
        <v>3368</v>
      </c>
      <c r="DQ14" s="18">
        <f>IF(RUN_YEARS &gt; 2,(A1L547C5 + A1L547C14 + A1L547C23) / 3, 0)</f>
        <v>67.693333333333328</v>
      </c>
      <c r="DR14" s="16" t="s">
        <v>3369</v>
      </c>
      <c r="DS14" s="18">
        <f>IF(RUN_YEARS &gt; 2,(A1L547C6 + A1L547C15 + A1L547C24) / 3, 0)</f>
        <v>4.484</v>
      </c>
      <c r="DT14" s="16" t="s">
        <v>3370</v>
      </c>
      <c r="DU14" s="18">
        <f>IF(RUN_YEARS &gt; 2,(A1L547C7 + A1L547C16 + A1L547C25) / 3, 0)</f>
        <v>36.088666666666661</v>
      </c>
      <c r="DV14" s="16" t="s">
        <v>3371</v>
      </c>
      <c r="DW14" s="18">
        <f>IF(A1L547C59 &lt;&gt; 0,A1L547C60 / A1L547C59,0)</f>
        <v>6.6239905455977952E-2</v>
      </c>
      <c r="DX14" s="16" t="s">
        <v>3372</v>
      </c>
      <c r="DY14" s="18">
        <f>_xlfn.SINGLE(IF(A1L547C62 = 0,A1L556C62, A1L547C62))</f>
        <v>6.6239905455977952E-2</v>
      </c>
      <c r="DZ14" s="16" t="s">
        <v>3373</v>
      </c>
      <c r="EA14" s="18">
        <f>IF(RUN_YEARS &gt; 3,(A1L547C1 + A1L547C10 + A1L547C19 + A1L547C28) / 4, 0)</f>
        <v>31.937999999999999</v>
      </c>
      <c r="EB14" s="16" t="s">
        <v>3374</v>
      </c>
      <c r="EC14" s="18">
        <f>IF(RUN_YEARS &gt; 3,(A1L547C2 + A1L547C11 + A1L547C20 + A1L547C29) / 4, 0)</f>
        <v>0.82250000000000001</v>
      </c>
      <c r="ED14" s="16" t="s">
        <v>3375</v>
      </c>
      <c r="EE14" s="18">
        <f>IF(RUN_YEARS &gt; 3,(A1L547C3 + A1L547C12 + A1L547C21 + A1L547C30) / 4, 0)</f>
        <v>3.34775</v>
      </c>
      <c r="EF14" s="16" t="s">
        <v>3376</v>
      </c>
      <c r="EG14" s="18">
        <f>IF(RUN_YEARS &gt; 3,(A1L547C4 + A1L547C13 + A1L547C22 + A1L547C31) / 4, 0)</f>
        <v>8.7249999999999994E-2</v>
      </c>
      <c r="EH14" s="16" t="s">
        <v>3377</v>
      </c>
      <c r="EI14" s="18">
        <f>IF(RUN_YEARS &gt; 3,(A1L547C5 + A1L547C14 + A1L547C23 + A1L547C32) / 4, 0)</f>
        <v>68.046249999999986</v>
      </c>
      <c r="EJ14" s="16" t="s">
        <v>3378</v>
      </c>
      <c r="EK14" s="18">
        <f>IF(RUN_YEARS &gt; 3,(A1L547C6 + A1L547C15 + A1L547C24 + A1L547C33) / 4, 0)</f>
        <v>4.3447500000000003</v>
      </c>
      <c r="EL14" s="16" t="s">
        <v>3379</v>
      </c>
      <c r="EM14" s="18">
        <f>IF(RUN_YEARS &gt; 3,(A1L547C7 + A1L547C16 + A1L547C25 + A1L547C34) / 4, 0)</f>
        <v>36.195499999999996</v>
      </c>
      <c r="EN14" s="16" t="s">
        <v>3380</v>
      </c>
      <c r="EO14" s="18">
        <f>IF(A1L547C68 &lt;&gt; 0,A1L547C69 / A1L547C68,0)</f>
        <v>6.3849954993846117E-2</v>
      </c>
      <c r="EP14" s="16" t="s">
        <v>3381</v>
      </c>
      <c r="EQ14" s="18">
        <f>_xlfn.SINGLE(IF(A1L547C71 = 0,A1L556C71, A1L547C71))</f>
        <v>6.3849954993846117E-2</v>
      </c>
      <c r="ER14" s="16" t="s">
        <v>3382</v>
      </c>
      <c r="ES14" s="18">
        <f>IF(RUN_YEARS &gt; 4,(A1L547C1 + A1L547C10 + A1L547C19 + A1L547C28 + A1L547C37) / 5, 0)</f>
        <v>32.908200000000001</v>
      </c>
      <c r="ET14" s="16" t="s">
        <v>3383</v>
      </c>
      <c r="EU14" s="18">
        <f>IF(RUN_YEARS &gt; 4,(A1L547C2 + A1L547C11 + A1L547C20 + A1L547C29 + A1L547C38) / 5, 0)</f>
        <v>0.94840000000000002</v>
      </c>
      <c r="EV14" s="16" t="s">
        <v>3384</v>
      </c>
      <c r="EW14" s="18">
        <f>IF(RUN_YEARS &gt; 4,(A1L547C3 + A1L547C12 + A1L547C21 + A1L547C30 + A1L547C39) / 5, 0)</f>
        <v>4.4774000000000003</v>
      </c>
      <c r="EX14" s="16" t="s">
        <v>3385</v>
      </c>
      <c r="EY14" s="18">
        <f>IF(RUN_YEARS &gt; 4,(A1L547C4 + A1L547C13 + A1L547C22 + A1L547C31 + A1L547C40) / 5, 0)</f>
        <v>0.31459999999999999</v>
      </c>
      <c r="EZ14" s="16" t="s">
        <v>3386</v>
      </c>
      <c r="FA14" s="18">
        <f>IF(RUN_YEARS &gt; 4,(A1L547C5 + A1L547C14 + A1L547C23 + A1L547C32 + A1L547C41) / 5, 0)</f>
        <v>71.242199999999997</v>
      </c>
      <c r="FB14" s="16" t="s">
        <v>3387</v>
      </c>
      <c r="FC14" s="18">
        <f>IF(RUN_YEARS &gt; 4,(A1L547C6 + A1L547C15 + A1L547C24 + A1L547C33 + A1L547C42) / 5, 0)</f>
        <v>6.0550000000000006</v>
      </c>
      <c r="FD14" s="16" t="s">
        <v>3388</v>
      </c>
      <c r="FE14" s="18">
        <f>IF(RUN_YEARS &gt; 4,(A1L547C7 + A1L547C16 + A1L547C25 + A1L547C34 + A1L547C43) / 5, 0)</f>
        <v>38.648600000000002</v>
      </c>
      <c r="FF14" s="16" t="s">
        <v>3389</v>
      </c>
      <c r="FG14" s="18">
        <f>IF(A1L547C77 &lt;&gt; 0,A1L547C78 / A1L547C77,0)</f>
        <v>8.4991760501500521E-2</v>
      </c>
      <c r="FH14" s="16" t="s">
        <v>3390</v>
      </c>
      <c r="FI14" s="18">
        <f>_xlfn.SINGLE(IF(A1L547C80 = 0,A1L556C80, A1L547C80))</f>
        <v>8.4991760501500521E-2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319.59500000000003</v>
      </c>
      <c r="F15" s="16" t="s">
        <v>2959</v>
      </c>
      <c r="G15" s="6">
        <v>14.814</v>
      </c>
      <c r="H15" s="16" t="s">
        <v>2959</v>
      </c>
      <c r="I15" s="6">
        <v>8.3140000000000001</v>
      </c>
      <c r="J15" s="16" t="s">
        <v>2959</v>
      </c>
      <c r="K15" s="6">
        <v>0.122</v>
      </c>
      <c r="L15" s="16" t="s">
        <v>3391</v>
      </c>
      <c r="M15" s="1">
        <f>(A1L548C1 * 2 + A1L548C2 + A1L548C3)</f>
        <v>662.31799999999998</v>
      </c>
      <c r="N15" s="16" t="s">
        <v>3392</v>
      </c>
      <c r="O15" s="1">
        <f>(A1L548C4 * 2 + A1L548C2 + A1L548C3)</f>
        <v>23.372</v>
      </c>
      <c r="P15" s="16" t="s">
        <v>3393</v>
      </c>
      <c r="Q15" s="1">
        <f>(A1L548C1 + A1L548C2 + A1L548C3 + A1L548C4)</f>
        <v>342.84500000000008</v>
      </c>
      <c r="R15" s="16" t="s">
        <v>3394</v>
      </c>
      <c r="S15" s="18">
        <f>IF(A1L548C5 &lt;&gt; 0,A1L548C6 / A1L548C5,0)</f>
        <v>3.5288184829643764E-2</v>
      </c>
      <c r="T15" s="16" t="s">
        <v>3395</v>
      </c>
      <c r="U15" s="18">
        <f>_xlfn.SINGLE(IF(A1L548C8 = 0,A1L556C8, A1L548C8))</f>
        <v>3.5288184829643764E-2</v>
      </c>
      <c r="V15" s="16" t="s">
        <v>2965</v>
      </c>
      <c r="W15" s="6">
        <v>408.09399999999999</v>
      </c>
      <c r="X15" s="16" t="s">
        <v>2965</v>
      </c>
      <c r="Y15" s="6">
        <v>8.8209999999999997</v>
      </c>
      <c r="Z15" s="16" t="s">
        <v>2965</v>
      </c>
      <c r="AA15" s="6">
        <v>15.467000000000001</v>
      </c>
      <c r="AB15" s="16" t="s">
        <v>2965</v>
      </c>
      <c r="AC15" s="6">
        <v>0.11700000000000001</v>
      </c>
      <c r="AD15" s="16" t="s">
        <v>3396</v>
      </c>
      <c r="AE15" s="1">
        <f>(A1L548C10 * 2 + A1L548C11 + A1L548C12)</f>
        <v>840.476</v>
      </c>
      <c r="AF15" s="16" t="s">
        <v>3397</v>
      </c>
      <c r="AG15" s="1">
        <f>(A1L548C13 * 2 + A1L548C11 + A1L548C12)</f>
        <v>24.521999999999998</v>
      </c>
      <c r="AH15" s="16" t="s">
        <v>3398</v>
      </c>
      <c r="AI15" s="1">
        <f>(A1L548C10 + A1L548C11 + A1L548C12 + A1L548C13)</f>
        <v>432.49900000000002</v>
      </c>
      <c r="AJ15" s="16" t="s">
        <v>3399</v>
      </c>
      <c r="AK15" s="18">
        <f>IF(A1L548C14 &lt;&gt; 0,A1L548C15 / A1L548C14,0)</f>
        <v>2.9176323892651304E-2</v>
      </c>
      <c r="AL15" s="16" t="s">
        <v>3400</v>
      </c>
      <c r="AM15" s="18">
        <f>_xlfn.SINGLE(IF(A1L548C17 = 0,A1L556C17, A1L548C17))</f>
        <v>2.9176323892651304E-2</v>
      </c>
      <c r="AN15" s="16" t="s">
        <v>2971</v>
      </c>
      <c r="AO15" s="6">
        <v>376.411</v>
      </c>
      <c r="AP15" s="16" t="s">
        <v>2971</v>
      </c>
      <c r="AQ15" s="6">
        <v>6.2080000000000002</v>
      </c>
      <c r="AR15" s="16" t="s">
        <v>2971</v>
      </c>
      <c r="AS15" s="6">
        <v>11.521000000000001</v>
      </c>
      <c r="AT15" s="16" t="s">
        <v>2971</v>
      </c>
      <c r="AU15" s="6">
        <v>1.2270000000000001</v>
      </c>
      <c r="AV15" s="16" t="s">
        <v>3401</v>
      </c>
      <c r="AW15" s="1">
        <f>(A1L548C19 * 2 + A1L548C20 + A1L548C21)</f>
        <v>770.55099999999993</v>
      </c>
      <c r="AX15" s="16" t="s">
        <v>3402</v>
      </c>
      <c r="AY15" s="1">
        <f>(A1L548C22 * 2 + A1L548C20 + A1L548C21)</f>
        <v>20.183</v>
      </c>
      <c r="AZ15" s="16" t="s">
        <v>3403</v>
      </c>
      <c r="BA15" s="1">
        <f>(A1L548C19 + A1L548C20 + A1L548C21 + A1L548C22)</f>
        <v>395.36700000000002</v>
      </c>
      <c r="BB15" s="16" t="s">
        <v>3404</v>
      </c>
      <c r="BC15" s="18">
        <f>IF(A1L548C23 &lt;&gt; 0,A1L548C24 / A1L548C23,0)</f>
        <v>2.6192945048413411E-2</v>
      </c>
      <c r="BD15" s="16" t="s">
        <v>3405</v>
      </c>
      <c r="BE15" s="18">
        <f>_xlfn.SINGLE(IF(A1L548C26 = 0,A1L556C26, A1L548C26))</f>
        <v>2.6192945048413411E-2</v>
      </c>
      <c r="BF15" s="16" t="s">
        <v>2977</v>
      </c>
      <c r="BG15" s="6">
        <v>394.49099999999999</v>
      </c>
      <c r="BH15" s="16" t="s">
        <v>2977</v>
      </c>
      <c r="BI15" s="6">
        <v>8.1010000000000009</v>
      </c>
      <c r="BJ15" s="16" t="s">
        <v>2977</v>
      </c>
      <c r="BK15" s="6">
        <v>14.975</v>
      </c>
      <c r="BL15" s="16" t="s">
        <v>2977</v>
      </c>
      <c r="BM15" s="6">
        <v>0.80300000000000005</v>
      </c>
      <c r="BN15" s="16" t="s">
        <v>3406</v>
      </c>
      <c r="BO15" s="1">
        <f>(A1L548C28 * 2 + A1L548C29 + A1L548C30)</f>
        <v>812.05799999999999</v>
      </c>
      <c r="BP15" s="16" t="s">
        <v>3407</v>
      </c>
      <c r="BQ15" s="1">
        <f>(A1L548C31 * 2 + A1L548C29 + A1L548C30)</f>
        <v>24.682000000000002</v>
      </c>
      <c r="BR15" s="16" t="s">
        <v>3408</v>
      </c>
      <c r="BS15" s="1">
        <f>(A1L548C28 + A1L548C29 + A1L548C30 + A1L548C31)</f>
        <v>418.37</v>
      </c>
      <c r="BT15" s="16" t="s">
        <v>3409</v>
      </c>
      <c r="BU15" s="18">
        <f>IF(A1L548C32 &lt;&gt; 0,A1L548C33 / A1L548C32,0)</f>
        <v>3.0394380696945295E-2</v>
      </c>
      <c r="BV15" s="16" t="s">
        <v>3410</v>
      </c>
      <c r="BW15" s="18">
        <f>_xlfn.SINGLE(IF(A1L548C35 = 0,A1L556C35, A1L548C35))</f>
        <v>3.0394380696945295E-2</v>
      </c>
      <c r="BX15" s="16" t="s">
        <v>2983</v>
      </c>
      <c r="BY15" s="6">
        <v>427.23700000000002</v>
      </c>
      <c r="BZ15" s="16" t="s">
        <v>2983</v>
      </c>
      <c r="CA15" s="6">
        <v>6.6820000000000004</v>
      </c>
      <c r="CB15" s="16" t="s">
        <v>2983</v>
      </c>
      <c r="CC15" s="6">
        <v>16.388999999999999</v>
      </c>
      <c r="CD15" s="16" t="s">
        <v>2983</v>
      </c>
      <c r="CE15" s="6">
        <v>0.80300000000000005</v>
      </c>
      <c r="CF15" s="16" t="s">
        <v>3411</v>
      </c>
      <c r="CG15" s="1">
        <f>(A1L548C37 * 2 + A1L548C38 + A1L548C39)</f>
        <v>877.54500000000007</v>
      </c>
      <c r="CH15" s="16" t="s">
        <v>3412</v>
      </c>
      <c r="CI15" s="1">
        <f>(A1L548C40 * 2 + A1L548C38 + A1L548C39)</f>
        <v>24.677</v>
      </c>
      <c r="CJ15" s="16" t="s">
        <v>3413</v>
      </c>
      <c r="CK15" s="1">
        <f>(A1L548C37 + A1L548C38 + A1L548C39 + A1L548C40)</f>
        <v>451.11100000000005</v>
      </c>
      <c r="CL15" s="16" t="s">
        <v>3414</v>
      </c>
      <c r="CM15" s="18">
        <f>IF(A1L548C41 &lt;&gt; 0,A1L548C42 / A1L548C41,0)</f>
        <v>2.8120495245258077E-2</v>
      </c>
      <c r="CN15" s="16" t="s">
        <v>3415</v>
      </c>
      <c r="CO15" s="18">
        <f>_xlfn.SINGLE(IF(A1L548C44 = 0,A1L556C44, A1L548C44))</f>
        <v>2.8120495245258077E-2</v>
      </c>
      <c r="CP15" s="16" t="s">
        <v>3416</v>
      </c>
      <c r="CQ15" s="18">
        <f>IF(RUN_YEARS &gt; 1,(A1L548C1 + A1L548C10) / 2, 0)</f>
        <v>363.84450000000004</v>
      </c>
      <c r="CR15" s="16" t="s">
        <v>3417</v>
      </c>
      <c r="CS15" s="18">
        <f>IF(RUN_YEARS &gt; 1,(A1L548C2 + A1L548C11) / 2, 0)</f>
        <v>11.817499999999999</v>
      </c>
      <c r="CT15" s="16" t="s">
        <v>3418</v>
      </c>
      <c r="CU15" s="18">
        <f>IF(RUN_YEARS &gt; 1,(A1L548C3 + A1L548C12) / 2, 0)</f>
        <v>11.890499999999999</v>
      </c>
      <c r="CV15" s="16" t="s">
        <v>3419</v>
      </c>
      <c r="CW15" s="18">
        <f>IF(RUN_YEARS &gt; 1,(A1L548C4 + A1L548C13) / 2, 0)</f>
        <v>0.1195</v>
      </c>
      <c r="CX15" s="16" t="s">
        <v>3420</v>
      </c>
      <c r="CY15" s="18">
        <f>IF(RUN_YEARS &gt; 1,(A1L548C5 + A1L548C14) / 2, 0)</f>
        <v>751.39699999999993</v>
      </c>
      <c r="CZ15" s="16" t="s">
        <v>3421</v>
      </c>
      <c r="DA15" s="18">
        <f>IF(RUN_YEARS &gt; 1,(A1L548C6 + A1L548C15) / 2, 0)</f>
        <v>23.946999999999999</v>
      </c>
      <c r="DB15" s="16" t="s">
        <v>3422</v>
      </c>
      <c r="DC15" s="18">
        <f>IF(RUN_YEARS &gt; 1,(A1L548C7 + A1L548C16) / 2, 0)</f>
        <v>387.67200000000003</v>
      </c>
      <c r="DD15" s="16" t="s">
        <v>3423</v>
      </c>
      <c r="DE15" s="18">
        <f>IF(A1L548C50 &lt;&gt; 0,A1L548C51 / A1L548C50,0)</f>
        <v>3.1869970202170091E-2</v>
      </c>
      <c r="DF15" s="16" t="s">
        <v>3424</v>
      </c>
      <c r="DG15" s="18">
        <f>_xlfn.SINGLE(IF(A1L548C53 = 0,A1L556C53, A1L548C53))</f>
        <v>3.1869970202170091E-2</v>
      </c>
      <c r="DH15" s="16" t="s">
        <v>3425</v>
      </c>
      <c r="DI15" s="18">
        <f>IF(RUN_YEARS &gt; 2,(A1L548C1 + A1L548C10 + A1L548C19) / 3, 0)</f>
        <v>368.03333333333336</v>
      </c>
      <c r="DJ15" s="16" t="s">
        <v>3426</v>
      </c>
      <c r="DK15" s="18">
        <f>IF(RUN_YEARS &gt; 2,(A1L548C2 + A1L548C11 + A1L548C20) / 3, 0)</f>
        <v>9.9476666666666649</v>
      </c>
      <c r="DL15" s="16" t="s">
        <v>3427</v>
      </c>
      <c r="DM15" s="18">
        <f>IF(RUN_YEARS &gt; 2,(A1L548C3 + A1L548C12 + A1L548C21) / 3, 0)</f>
        <v>11.767333333333333</v>
      </c>
      <c r="DN15" s="16" t="s">
        <v>3428</v>
      </c>
      <c r="DO15" s="18">
        <f>IF(RUN_YEARS &gt; 2,(A1L548C4 + A1L548C13 + A1L548C22) / 3, 0)</f>
        <v>0.48866666666666675</v>
      </c>
      <c r="DP15" s="16" t="s">
        <v>3429</v>
      </c>
      <c r="DQ15" s="18">
        <f>IF(RUN_YEARS &gt; 2,(A1L548C5 + A1L548C14 + A1L548C23) / 3, 0)</f>
        <v>757.78166666666664</v>
      </c>
      <c r="DR15" s="16" t="s">
        <v>3430</v>
      </c>
      <c r="DS15" s="18">
        <f>IF(RUN_YEARS &gt; 2,(A1L548C6 + A1L548C15 + A1L548C24) / 3, 0)</f>
        <v>22.692333333333334</v>
      </c>
      <c r="DT15" s="16" t="s">
        <v>3431</v>
      </c>
      <c r="DU15" s="18">
        <f>IF(RUN_YEARS &gt; 2,(A1L548C7 + A1L548C16 + A1L548C25) / 3, 0)</f>
        <v>390.23700000000002</v>
      </c>
      <c r="DV15" s="16" t="s">
        <v>3432</v>
      </c>
      <c r="DW15" s="18">
        <f>IF(A1L548C59 &lt;&gt; 0,A1L548C60 / A1L548C59,0)</f>
        <v>2.9945740747664786E-2</v>
      </c>
      <c r="DX15" s="16" t="s">
        <v>3433</v>
      </c>
      <c r="DY15" s="18">
        <f>_xlfn.SINGLE(IF(A1L548C62 = 0,A1L556C62, A1L548C62))</f>
        <v>2.9945740747664786E-2</v>
      </c>
      <c r="DZ15" s="16" t="s">
        <v>3434</v>
      </c>
      <c r="EA15" s="18">
        <f>IF(RUN_YEARS &gt; 3,(A1L548C1 + A1L548C10 + A1L548C19 + A1L548C28) / 4, 0)</f>
        <v>374.64775000000003</v>
      </c>
      <c r="EB15" s="16" t="s">
        <v>3435</v>
      </c>
      <c r="EC15" s="18">
        <f>IF(RUN_YEARS &gt; 3,(A1L548C2 + A1L548C11 + A1L548C20 + A1L548C29) / 4, 0)</f>
        <v>9.4859999999999989</v>
      </c>
      <c r="ED15" s="16" t="s">
        <v>3436</v>
      </c>
      <c r="EE15" s="18">
        <f>IF(RUN_YEARS &gt; 3,(A1L548C3 + A1L548C12 + A1L548C21 + A1L548C30) / 4, 0)</f>
        <v>12.56925</v>
      </c>
      <c r="EF15" s="16" t="s">
        <v>3437</v>
      </c>
      <c r="EG15" s="18">
        <f>IF(RUN_YEARS &gt; 3,(A1L548C4 + A1L548C13 + A1L548C22 + A1L548C31) / 4, 0)</f>
        <v>0.56725000000000003</v>
      </c>
      <c r="EH15" s="16" t="s">
        <v>3438</v>
      </c>
      <c r="EI15" s="18">
        <f>IF(RUN_YEARS &gt; 3,(A1L548C5 + A1L548C14 + A1L548C23 + A1L548C32) / 4, 0)</f>
        <v>771.35074999999995</v>
      </c>
      <c r="EJ15" s="16" t="s">
        <v>3439</v>
      </c>
      <c r="EK15" s="18">
        <f>IF(RUN_YEARS &gt; 3,(A1L548C6 + A1L548C15 + A1L548C24 + A1L548C33) / 4, 0)</f>
        <v>23.18975</v>
      </c>
      <c r="EL15" s="16" t="s">
        <v>3440</v>
      </c>
      <c r="EM15" s="18">
        <f>IF(RUN_YEARS &gt; 3,(A1L548C7 + A1L548C16 + A1L548C25 + A1L548C34) / 4, 0)</f>
        <v>397.27025000000003</v>
      </c>
      <c r="EN15" s="16" t="s">
        <v>3441</v>
      </c>
      <c r="EO15" s="18">
        <f>IF(A1L548C68 &lt;&gt; 0,A1L548C69 / A1L548C68,0)</f>
        <v>3.0063819864050177E-2</v>
      </c>
      <c r="EP15" s="16" t="s">
        <v>3442</v>
      </c>
      <c r="EQ15" s="18">
        <f>_xlfn.SINGLE(IF(A1L548C71 = 0,A1L556C71, A1L548C71))</f>
        <v>3.0063819864050177E-2</v>
      </c>
      <c r="ER15" s="16" t="s">
        <v>3443</v>
      </c>
      <c r="ES15" s="18">
        <f>IF(RUN_YEARS &gt; 4,(A1L548C1 + A1L548C10 + A1L548C19 + A1L548C28 + A1L548C37) / 5, 0)</f>
        <v>385.16560000000004</v>
      </c>
      <c r="ET15" s="16" t="s">
        <v>3444</v>
      </c>
      <c r="EU15" s="18">
        <f>IF(RUN_YEARS &gt; 4,(A1L548C2 + A1L548C11 + A1L548C20 + A1L548C29 + A1L548C38) / 5, 0)</f>
        <v>8.9252000000000002</v>
      </c>
      <c r="EV15" s="16" t="s">
        <v>3445</v>
      </c>
      <c r="EW15" s="18">
        <f>IF(RUN_YEARS &gt; 4,(A1L548C3 + A1L548C12 + A1L548C21 + A1L548C30 + A1L548C39) / 5, 0)</f>
        <v>13.3332</v>
      </c>
      <c r="EX15" s="16" t="s">
        <v>3446</v>
      </c>
      <c r="EY15" s="18">
        <f>IF(RUN_YEARS &gt; 4,(A1L548C4 + A1L548C13 + A1L548C22 + A1L548C31 + A1L548C40) / 5, 0)</f>
        <v>0.61440000000000006</v>
      </c>
      <c r="EZ15" s="16" t="s">
        <v>3447</v>
      </c>
      <c r="FA15" s="18">
        <f>IF(RUN_YEARS &gt; 4,(A1L548C5 + A1L548C14 + A1L548C23 + A1L548C32 + A1L548C41) / 5, 0)</f>
        <v>792.58960000000002</v>
      </c>
      <c r="FB15" s="16" t="s">
        <v>3448</v>
      </c>
      <c r="FC15" s="18">
        <f>IF(RUN_YEARS &gt; 4,(A1L548C6 + A1L548C15 + A1L548C24 + A1L548C33 + A1L548C42) / 5, 0)</f>
        <v>23.487200000000001</v>
      </c>
      <c r="FD15" s="16" t="s">
        <v>3449</v>
      </c>
      <c r="FE15" s="18">
        <f>IF(RUN_YEARS &gt; 4,(A1L548C7 + A1L548C16 + A1L548C25 + A1L548C34 + A1L548C43) / 5, 0)</f>
        <v>408.03840000000002</v>
      </c>
      <c r="FF15" s="16" t="s">
        <v>3450</v>
      </c>
      <c r="FG15" s="18">
        <f>IF(A1L548C77 &lt;&gt; 0,A1L548C78 / A1L548C77,0)</f>
        <v>2.9633495064785107E-2</v>
      </c>
      <c r="FH15" s="16" t="s">
        <v>3451</v>
      </c>
      <c r="FI15" s="18">
        <f>_xlfn.SINGLE(IF(A1L548C80 = 0,A1L556C80, A1L548C80))</f>
        <v>2.9633495064785107E-2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9.4E-2</v>
      </c>
      <c r="F16" s="16" t="s">
        <v>2959</v>
      </c>
      <c r="G16" s="6">
        <v>0.27500000000000002</v>
      </c>
      <c r="H16" s="16" t="s">
        <v>2959</v>
      </c>
      <c r="I16" s="6">
        <v>0.58699999999999997</v>
      </c>
      <c r="J16" s="16" t="s">
        <v>2959</v>
      </c>
      <c r="K16" s="6">
        <v>0</v>
      </c>
      <c r="L16" s="16" t="s">
        <v>3452</v>
      </c>
      <c r="M16" s="1">
        <f>(A1L549C1 * 2 + A1L549C2 + A1L549C3)</f>
        <v>1.05</v>
      </c>
      <c r="N16" s="16" t="s">
        <v>3453</v>
      </c>
      <c r="O16" s="1">
        <f>(A1L549C4 * 2 + A1L549C2 + A1L549C3)</f>
        <v>0.86199999999999999</v>
      </c>
      <c r="P16" s="16" t="s">
        <v>3454</v>
      </c>
      <c r="Q16" s="1">
        <f>(A1L549C1 + A1L549C2 + A1L549C3 + A1L549C4)</f>
        <v>0.95599999999999996</v>
      </c>
      <c r="R16" s="16" t="s">
        <v>3455</v>
      </c>
      <c r="S16" s="18">
        <f>IF(A1L549C5 &lt;&gt; 0,A1L549C6 / A1L549C5,0)</f>
        <v>0.82095238095238088</v>
      </c>
      <c r="T16" s="16" t="s">
        <v>3456</v>
      </c>
      <c r="U16" s="18">
        <f>_xlfn.SINGLE(IF(A1L549C8 = 0,A1L556C8, A1L549C8))</f>
        <v>0.82095238095238088</v>
      </c>
      <c r="V16" s="16" t="s">
        <v>2965</v>
      </c>
      <c r="W16" s="6">
        <v>7.0000000000000001E-3</v>
      </c>
      <c r="X16" s="16" t="s">
        <v>2965</v>
      </c>
      <c r="Y16" s="6">
        <v>0.28100000000000003</v>
      </c>
      <c r="Z16" s="16" t="s">
        <v>2965</v>
      </c>
      <c r="AA16" s="6">
        <v>0.439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0.73399999999999999</v>
      </c>
      <c r="AF16" s="16" t="s">
        <v>3458</v>
      </c>
      <c r="AG16" s="1">
        <f>(A1L549C13 * 2 + A1L549C11 + A1L549C12)</f>
        <v>0.72</v>
      </c>
      <c r="AH16" s="16" t="s">
        <v>3459</v>
      </c>
      <c r="AI16" s="1">
        <f>(A1L549C10 + A1L549C11 + A1L549C12 + A1L549C13)</f>
        <v>0.72700000000000009</v>
      </c>
      <c r="AJ16" s="16" t="s">
        <v>3460</v>
      </c>
      <c r="AK16" s="18">
        <f>IF(A1L549C14 &lt;&gt; 0,A1L549C15 / A1L549C14,0)</f>
        <v>0.98092643051771111</v>
      </c>
      <c r="AL16" s="16" t="s">
        <v>3461</v>
      </c>
      <c r="AM16" s="18">
        <f>_xlfn.SINGLE(IF(A1L549C17 = 0,A1L556C17, A1L549C17))</f>
        <v>0.98092643051771111</v>
      </c>
      <c r="AN16" s="16" t="s">
        <v>2971</v>
      </c>
      <c r="AO16" s="6">
        <v>0</v>
      </c>
      <c r="AP16" s="16" t="s">
        <v>2971</v>
      </c>
      <c r="AQ16" s="6">
        <v>0.311</v>
      </c>
      <c r="AR16" s="16" t="s">
        <v>2971</v>
      </c>
      <c r="AS16" s="6">
        <v>0.40500000000000003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0.71599999999999997</v>
      </c>
      <c r="AX16" s="16" t="s">
        <v>3463</v>
      </c>
      <c r="AY16" s="1">
        <f>(A1L549C22 * 2 + A1L549C20 + A1L549C21)</f>
        <v>0.71599999999999997</v>
      </c>
      <c r="AZ16" s="16" t="s">
        <v>3464</v>
      </c>
      <c r="BA16" s="1">
        <f>(A1L549C19 + A1L549C20 + A1L549C21 + A1L549C22)</f>
        <v>0.71599999999999997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_xlfn.SINGLE(IF(A1L549C26 = 0,A1L556C26, A1L549C26))</f>
        <v>1</v>
      </c>
      <c r="BF16" s="16" t="s">
        <v>2977</v>
      </c>
      <c r="BG16" s="6">
        <v>2.5999999999999999E-2</v>
      </c>
      <c r="BH16" s="16" t="s">
        <v>2977</v>
      </c>
      <c r="BI16" s="6">
        <v>0.25900000000000001</v>
      </c>
      <c r="BJ16" s="16" t="s">
        <v>2977</v>
      </c>
      <c r="BK16" s="6">
        <v>0.36199999999999999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0.67300000000000004</v>
      </c>
      <c r="BP16" s="16" t="s">
        <v>3468</v>
      </c>
      <c r="BQ16" s="1">
        <f>(A1L549C31 * 2 + A1L549C29 + A1L549C30)</f>
        <v>0.621</v>
      </c>
      <c r="BR16" s="16" t="s">
        <v>3469</v>
      </c>
      <c r="BS16" s="1">
        <f>(A1L549C28 + A1L549C29 + A1L549C30 + A1L549C31)</f>
        <v>0.64700000000000002</v>
      </c>
      <c r="BT16" s="16" t="s">
        <v>3470</v>
      </c>
      <c r="BU16" s="18">
        <f>IF(A1L549C32 &lt;&gt; 0,A1L549C33 / A1L549C32,0)</f>
        <v>0.92273402674591376</v>
      </c>
      <c r="BV16" s="16" t="s">
        <v>3471</v>
      </c>
      <c r="BW16" s="18">
        <f>_xlfn.SINGLE(IF(A1L549C35 = 0,A1L556C35, A1L549C35))</f>
        <v>0.92273402674591376</v>
      </c>
      <c r="BX16" s="16" t="s">
        <v>2983</v>
      </c>
      <c r="BY16" s="6">
        <v>0</v>
      </c>
      <c r="BZ16" s="16" t="s">
        <v>2983</v>
      </c>
      <c r="CA16" s="6">
        <v>0.27600000000000002</v>
      </c>
      <c r="CB16" s="16" t="s">
        <v>2983</v>
      </c>
      <c r="CC16" s="6">
        <v>0.25800000000000001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0.53400000000000003</v>
      </c>
      <c r="CH16" s="16" t="s">
        <v>3473</v>
      </c>
      <c r="CI16" s="1">
        <f>(A1L549C40 * 2 + A1L549C38 + A1L549C39)</f>
        <v>0.53400000000000003</v>
      </c>
      <c r="CJ16" s="16" t="s">
        <v>3474</v>
      </c>
      <c r="CK16" s="1">
        <f>(A1L549C37 + A1L549C38 + A1L549C39 + A1L549C40)</f>
        <v>0.53400000000000003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_xlfn.SINGLE(IF(A1L549C44 = 0,A1L556C44, A1L549C44))</f>
        <v>1</v>
      </c>
      <c r="CP16" s="16" t="s">
        <v>3477</v>
      </c>
      <c r="CQ16" s="18">
        <f>IF(RUN_YEARS &gt; 1,(A1L549C1 + A1L549C10) / 2, 0)</f>
        <v>5.0500000000000003E-2</v>
      </c>
      <c r="CR16" s="16" t="s">
        <v>3478</v>
      </c>
      <c r="CS16" s="18">
        <f>IF(RUN_YEARS &gt; 1,(A1L549C2 + A1L549C11) / 2, 0)</f>
        <v>0.27800000000000002</v>
      </c>
      <c r="CT16" s="16" t="s">
        <v>3479</v>
      </c>
      <c r="CU16" s="18">
        <f>IF(RUN_YEARS &gt; 1,(A1L549C3 + A1L549C12) / 2, 0)</f>
        <v>0.51300000000000001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0.89200000000000002</v>
      </c>
      <c r="CZ16" s="16" t="s">
        <v>3482</v>
      </c>
      <c r="DA16" s="18">
        <f>IF(RUN_YEARS &gt; 1,(A1L549C6 + A1L549C15) / 2, 0)</f>
        <v>0.79099999999999993</v>
      </c>
      <c r="DB16" s="16" t="s">
        <v>3483</v>
      </c>
      <c r="DC16" s="18">
        <f>IF(RUN_YEARS &gt; 1,(A1L549C7 + A1L549C16) / 2, 0)</f>
        <v>0.84150000000000003</v>
      </c>
      <c r="DD16" s="16" t="s">
        <v>3484</v>
      </c>
      <c r="DE16" s="18">
        <f>IF(A1L549C50 &lt;&gt; 0,A1L549C51 / A1L549C50,0)</f>
        <v>0.88677130044843044</v>
      </c>
      <c r="DF16" s="16" t="s">
        <v>3485</v>
      </c>
      <c r="DG16" s="18">
        <f>_xlfn.SINGLE(IF(A1L549C53 = 0,A1L556C53, A1L549C53))</f>
        <v>0.88677130044843044</v>
      </c>
      <c r="DH16" s="16" t="s">
        <v>3486</v>
      </c>
      <c r="DI16" s="18">
        <f>IF(RUN_YEARS &gt; 2,(A1L549C1 + A1L549C10 + A1L549C19) / 3, 0)</f>
        <v>3.3666666666666671E-2</v>
      </c>
      <c r="DJ16" s="16" t="s">
        <v>3487</v>
      </c>
      <c r="DK16" s="18">
        <f>IF(RUN_YEARS &gt; 2,(A1L549C2 + A1L549C11 + A1L549C20) / 3, 0)</f>
        <v>0.28899999999999998</v>
      </c>
      <c r="DL16" s="16" t="s">
        <v>3488</v>
      </c>
      <c r="DM16" s="18">
        <f>IF(RUN_YEARS &gt; 2,(A1L549C3 + A1L549C12 + A1L549C21) / 3, 0)</f>
        <v>0.47700000000000004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0.83333333333333337</v>
      </c>
      <c r="DR16" s="16" t="s">
        <v>3491</v>
      </c>
      <c r="DS16" s="18">
        <f>IF(RUN_YEARS &gt; 2,(A1L549C6 + A1L549C15 + A1L549C24) / 3, 0)</f>
        <v>0.76600000000000001</v>
      </c>
      <c r="DT16" s="16" t="s">
        <v>3492</v>
      </c>
      <c r="DU16" s="18">
        <f>IF(RUN_YEARS &gt; 2,(A1L549C7 + A1L549C16 + A1L549C25) / 3, 0)</f>
        <v>0.79966666666666664</v>
      </c>
      <c r="DV16" s="16" t="s">
        <v>3493</v>
      </c>
      <c r="DW16" s="18">
        <f>IF(A1L549C59 &lt;&gt; 0,A1L549C60 / A1L549C59,0)</f>
        <v>0.91920000000000002</v>
      </c>
      <c r="DX16" s="16" t="s">
        <v>3494</v>
      </c>
      <c r="DY16" s="18">
        <f>_xlfn.SINGLE(IF(A1L549C62 = 0,A1L556C62, A1L549C62))</f>
        <v>0.91920000000000002</v>
      </c>
      <c r="DZ16" s="16" t="s">
        <v>3495</v>
      </c>
      <c r="EA16" s="18">
        <f>IF(RUN_YEARS &gt; 3,(A1L549C1 + A1L549C10 + A1L549C19 + A1L549C28) / 4, 0)</f>
        <v>3.175E-2</v>
      </c>
      <c r="EB16" s="16" t="s">
        <v>3496</v>
      </c>
      <c r="EC16" s="18">
        <f>IF(RUN_YEARS &gt; 3,(A1L549C2 + A1L549C11 + A1L549C20 + A1L549C29) / 4, 0)</f>
        <v>0.28149999999999997</v>
      </c>
      <c r="ED16" s="16" t="s">
        <v>3497</v>
      </c>
      <c r="EE16" s="18">
        <f>IF(RUN_YEARS &gt; 3,(A1L549C3 + A1L549C12 + A1L549C21 + A1L549C30) / 4, 0)</f>
        <v>0.44825000000000004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0.79325000000000001</v>
      </c>
      <c r="EJ16" s="16" t="s">
        <v>3500</v>
      </c>
      <c r="EK16" s="18">
        <f>IF(RUN_YEARS &gt; 3,(A1L549C6 + A1L549C15 + A1L549C24 + A1L549C33) / 4, 0)</f>
        <v>0.72975000000000001</v>
      </c>
      <c r="EL16" s="16" t="s">
        <v>3501</v>
      </c>
      <c r="EM16" s="18">
        <f>IF(RUN_YEARS &gt; 3,(A1L549C7 + A1L549C16 + A1L549C25 + A1L549C34) / 4, 0)</f>
        <v>0.76150000000000007</v>
      </c>
      <c r="EN16" s="16" t="s">
        <v>3502</v>
      </c>
      <c r="EO16" s="18">
        <f>IF(A1L549C68 &lt;&gt; 0,A1L549C69 / A1L549C68,0)</f>
        <v>0.91994957453514026</v>
      </c>
      <c r="EP16" s="16" t="s">
        <v>3503</v>
      </c>
      <c r="EQ16" s="18">
        <f>_xlfn.SINGLE(IF(A1L549C71 = 0,A1L556C71, A1L549C71))</f>
        <v>0.91994957453514026</v>
      </c>
      <c r="ER16" s="16" t="s">
        <v>3504</v>
      </c>
      <c r="ES16" s="18">
        <f>IF(RUN_YEARS &gt; 4,(A1L549C1 + A1L549C10 + A1L549C19 + A1L549C28 + A1L549C37) / 5, 0)</f>
        <v>2.5399999999999999E-2</v>
      </c>
      <c r="ET16" s="16" t="s">
        <v>3505</v>
      </c>
      <c r="EU16" s="18">
        <f>IF(RUN_YEARS &gt; 4,(A1L549C2 + A1L549C11 + A1L549C20 + A1L549C29 + A1L549C38) / 5, 0)</f>
        <v>0.28039999999999998</v>
      </c>
      <c r="EV16" s="16" t="s">
        <v>3506</v>
      </c>
      <c r="EW16" s="18">
        <f>IF(RUN_YEARS &gt; 4,(A1L549C3 + A1L549C12 + A1L549C21 + A1L549C30 + A1L549C39) / 5, 0)</f>
        <v>0.41020000000000001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0.74139999999999995</v>
      </c>
      <c r="FB16" s="16" t="s">
        <v>3509</v>
      </c>
      <c r="FC16" s="18">
        <f>IF(RUN_YEARS &gt; 4,(A1L549C6 + A1L549C15 + A1L549C24 + A1L549C33 + A1L549C42) / 5, 0)</f>
        <v>0.6906000000000001</v>
      </c>
      <c r="FD16" s="16" t="s">
        <v>3510</v>
      </c>
      <c r="FE16" s="18">
        <f>IF(RUN_YEARS &gt; 4,(A1L549C7 + A1L549C16 + A1L549C25 + A1L549C34 + A1L549C43) / 5, 0)</f>
        <v>0.71599999999999997</v>
      </c>
      <c r="FF16" s="16" t="s">
        <v>3511</v>
      </c>
      <c r="FG16" s="18">
        <f>IF(A1L549C77 &lt;&gt; 0,A1L549C78 / A1L549C77,0)</f>
        <v>0.93148098192608597</v>
      </c>
      <c r="FH16" s="16" t="s">
        <v>3512</v>
      </c>
      <c r="FI16" s="18">
        <f>_xlfn.SINGLE(IF(A1L549C80 = 0,A1L556C80, A1L549C80))</f>
        <v>0.93148098192608597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2.5999999999999999E-2</v>
      </c>
      <c r="F17" s="16" t="s">
        <v>2959</v>
      </c>
      <c r="G17" s="6">
        <v>0.02</v>
      </c>
      <c r="H17" s="16" t="s">
        <v>2959</v>
      </c>
      <c r="I17" s="6">
        <v>0.13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0.20200000000000001</v>
      </c>
      <c r="N17" s="16" t="s">
        <v>3514</v>
      </c>
      <c r="O17" s="1">
        <f>(A1L550C4 * 2 + A1L550C2 + A1L550C3)</f>
        <v>0.15</v>
      </c>
      <c r="P17" s="16" t="s">
        <v>3515</v>
      </c>
      <c r="Q17" s="1">
        <f>(A1L550C1 + A1L550C2 + A1L550C3 + A1L550C4)</f>
        <v>0.17599999999999999</v>
      </c>
      <c r="R17" s="16" t="s">
        <v>3516</v>
      </c>
      <c r="S17" s="18">
        <f>IF(A1L550C5 &lt;&gt; 0,A1L550C6 / A1L550C5,0)</f>
        <v>0.74257425742574246</v>
      </c>
      <c r="T17" s="16" t="s">
        <v>3517</v>
      </c>
      <c r="U17" s="18">
        <f>_xlfn.SINGLE(IF(A1L550C8 = 0,A1L556C8, A1L550C8))</f>
        <v>0.74257425742574246</v>
      </c>
      <c r="V17" s="16" t="s">
        <v>2965</v>
      </c>
      <c r="W17" s="6">
        <v>0</v>
      </c>
      <c r="X17" s="16" t="s">
        <v>2965</v>
      </c>
      <c r="Y17" s="6">
        <v>1.2999999999999999E-2</v>
      </c>
      <c r="Z17" s="16" t="s">
        <v>2965</v>
      </c>
      <c r="AA17" s="6">
        <v>6.9000000000000006E-2</v>
      </c>
      <c r="AB17" s="16" t="s">
        <v>2965</v>
      </c>
      <c r="AC17" s="6">
        <v>1.2999999999999999E-2</v>
      </c>
      <c r="AD17" s="16" t="s">
        <v>3518</v>
      </c>
      <c r="AE17" s="1">
        <f>(A1L550C10 * 2 + A1L550C11 + A1L550C12)</f>
        <v>8.2000000000000003E-2</v>
      </c>
      <c r="AF17" s="16" t="s">
        <v>3519</v>
      </c>
      <c r="AG17" s="1">
        <f>(A1L550C13 * 2 + A1L550C11 + A1L550C12)</f>
        <v>0.10800000000000001</v>
      </c>
      <c r="AH17" s="16" t="s">
        <v>3520</v>
      </c>
      <c r="AI17" s="1">
        <f>(A1L550C10 + A1L550C11 + A1L550C12 + A1L550C13)</f>
        <v>9.5000000000000001E-2</v>
      </c>
      <c r="AJ17" s="16" t="s">
        <v>3521</v>
      </c>
      <c r="AK17" s="18">
        <f>IF(A1L550C14 &lt;&gt; 0,A1L550C15 / A1L550C14,0)</f>
        <v>1.3170731707317074</v>
      </c>
      <c r="AL17" s="16" t="s">
        <v>3522</v>
      </c>
      <c r="AM17" s="18">
        <f>_xlfn.SINGLE(IF(A1L550C17 = 0,A1L556C17, A1L550C17))</f>
        <v>1.3170731707317074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4.2999999999999997E-2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4.2999999999999997E-2</v>
      </c>
      <c r="AX17" s="16" t="s">
        <v>3524</v>
      </c>
      <c r="AY17" s="1">
        <f>(A1L550C22 * 2 + A1L550C20 + A1L550C21)</f>
        <v>4.2999999999999997E-2</v>
      </c>
      <c r="AZ17" s="16" t="s">
        <v>3525</v>
      </c>
      <c r="BA17" s="1">
        <f>(A1L550C19 + A1L550C20 + A1L550C21 + A1L550C22)</f>
        <v>4.2999999999999997E-2</v>
      </c>
      <c r="BB17" s="16" t="s">
        <v>3526</v>
      </c>
      <c r="BC17" s="18">
        <f>IF(A1L550C23 &lt;&gt; 0,A1L550C24 / A1L550C23,0)</f>
        <v>1</v>
      </c>
      <c r="BD17" s="16" t="s">
        <v>3527</v>
      </c>
      <c r="BE17" s="18">
        <f>_xlfn.SINGLE(IF(A1L550C26 = 0,A1L556C26, A1L550C26))</f>
        <v>1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4.2999999999999997E-2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4.2999999999999997E-2</v>
      </c>
      <c r="BP17" s="16" t="s">
        <v>3529</v>
      </c>
      <c r="BQ17" s="1">
        <f>(A1L550C31 * 2 + A1L550C29 + A1L550C30)</f>
        <v>4.2999999999999997E-2</v>
      </c>
      <c r="BR17" s="16" t="s">
        <v>3530</v>
      </c>
      <c r="BS17" s="1">
        <f>(A1L550C28 + A1L550C29 + A1L550C30 + A1L550C31)</f>
        <v>4.2999999999999997E-2</v>
      </c>
      <c r="BT17" s="16" t="s">
        <v>3531</v>
      </c>
      <c r="BU17" s="18">
        <f>IF(A1L550C32 &lt;&gt; 0,A1L550C33 / A1L550C32,0)</f>
        <v>1</v>
      </c>
      <c r="BV17" s="16" t="s">
        <v>3532</v>
      </c>
      <c r="BW17" s="18">
        <f>_xlfn.SINGLE(IF(A1L550C35 = 0,A1L556C35, A1L550C35))</f>
        <v>1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4.2999999999999997E-2</v>
      </c>
      <c r="CD17" s="16" t="s">
        <v>2983</v>
      </c>
      <c r="CE17" s="6">
        <v>0.187</v>
      </c>
      <c r="CF17" s="16" t="s">
        <v>3533</v>
      </c>
      <c r="CG17" s="1">
        <f>(A1L550C37 * 2 + A1L550C38 + A1L550C39)</f>
        <v>4.2999999999999997E-2</v>
      </c>
      <c r="CH17" s="16" t="s">
        <v>3534</v>
      </c>
      <c r="CI17" s="1">
        <f>(A1L550C40 * 2 + A1L550C38 + A1L550C39)</f>
        <v>0.41699999999999998</v>
      </c>
      <c r="CJ17" s="16" t="s">
        <v>3535</v>
      </c>
      <c r="CK17" s="1">
        <f>(A1L550C37 + A1L550C38 + A1L550C39 + A1L550C40)</f>
        <v>0.22999999999999998</v>
      </c>
      <c r="CL17" s="16" t="s">
        <v>3536</v>
      </c>
      <c r="CM17" s="18">
        <f>IF(A1L550C41 &lt;&gt; 0,A1L550C42 / A1L550C41,0)</f>
        <v>9.6976744186046524</v>
      </c>
      <c r="CN17" s="16" t="s">
        <v>3537</v>
      </c>
      <c r="CO17" s="18">
        <f>_xlfn.SINGLE(IF(A1L550C44 = 0,A1L556C44, A1L550C44))</f>
        <v>9.6976744186046524</v>
      </c>
      <c r="CP17" s="16" t="s">
        <v>3538</v>
      </c>
      <c r="CQ17" s="18">
        <f>IF(RUN_YEARS &gt; 1,(A1L550C1 + A1L550C10) / 2, 0)</f>
        <v>1.2999999999999999E-2</v>
      </c>
      <c r="CR17" s="16" t="s">
        <v>3539</v>
      </c>
      <c r="CS17" s="18">
        <f>IF(RUN_YEARS &gt; 1,(A1L550C2 + A1L550C11) / 2, 0)</f>
        <v>1.6500000000000001E-2</v>
      </c>
      <c r="CT17" s="16" t="s">
        <v>3540</v>
      </c>
      <c r="CU17" s="18">
        <f>IF(RUN_YEARS &gt; 1,(A1L550C3 + A1L550C12) / 2, 0)</f>
        <v>9.9500000000000005E-2</v>
      </c>
      <c r="CV17" s="16" t="s">
        <v>3541</v>
      </c>
      <c r="CW17" s="18">
        <f>IF(RUN_YEARS &gt; 1,(A1L550C4 + A1L550C13) / 2, 0)</f>
        <v>6.4999999999999997E-3</v>
      </c>
      <c r="CX17" s="16" t="s">
        <v>3542</v>
      </c>
      <c r="CY17" s="18">
        <f>IF(RUN_YEARS &gt; 1,(A1L550C5 + A1L550C14) / 2, 0)</f>
        <v>0.14200000000000002</v>
      </c>
      <c r="CZ17" s="16" t="s">
        <v>3543</v>
      </c>
      <c r="DA17" s="18">
        <f>IF(RUN_YEARS &gt; 1,(A1L550C6 + A1L550C15) / 2, 0)</f>
        <v>0.129</v>
      </c>
      <c r="DB17" s="16" t="s">
        <v>3544</v>
      </c>
      <c r="DC17" s="18">
        <f>IF(RUN_YEARS &gt; 1,(A1L550C7 + A1L550C16) / 2, 0)</f>
        <v>0.13550000000000001</v>
      </c>
      <c r="DD17" s="16" t="s">
        <v>3545</v>
      </c>
      <c r="DE17" s="18">
        <f>IF(A1L550C50 &lt;&gt; 0,A1L550C51 / A1L550C50,0)</f>
        <v>0.90845070422535201</v>
      </c>
      <c r="DF17" s="16" t="s">
        <v>3546</v>
      </c>
      <c r="DG17" s="18">
        <f>_xlfn.SINGLE(IF(A1L550C53 = 0,A1L556C53, A1L550C53))</f>
        <v>0.90845070422535201</v>
      </c>
      <c r="DH17" s="16" t="s">
        <v>3547</v>
      </c>
      <c r="DI17" s="18">
        <f>IF(RUN_YEARS &gt; 2,(A1L550C1 + A1L550C10 + A1L550C19) / 3, 0)</f>
        <v>8.6666666666666663E-3</v>
      </c>
      <c r="DJ17" s="16" t="s">
        <v>3548</v>
      </c>
      <c r="DK17" s="18">
        <f>IF(RUN_YEARS &gt; 2,(A1L550C2 + A1L550C11 + A1L550C20) / 3, 0)</f>
        <v>1.1000000000000001E-2</v>
      </c>
      <c r="DL17" s="16" t="s">
        <v>3549</v>
      </c>
      <c r="DM17" s="18">
        <f>IF(RUN_YEARS &gt; 2,(A1L550C3 + A1L550C12 + A1L550C21) / 3, 0)</f>
        <v>8.0666666666666664E-2</v>
      </c>
      <c r="DN17" s="16" t="s">
        <v>3550</v>
      </c>
      <c r="DO17" s="18">
        <f>IF(RUN_YEARS &gt; 2,(A1L550C4 + A1L550C13 + A1L550C22) / 3, 0)</f>
        <v>4.3333333333333331E-3</v>
      </c>
      <c r="DP17" s="16" t="s">
        <v>3551</v>
      </c>
      <c r="DQ17" s="18">
        <f>IF(RUN_YEARS &gt; 2,(A1L550C5 + A1L550C14 + A1L550C23) / 3, 0)</f>
        <v>0.109</v>
      </c>
      <c r="DR17" s="16" t="s">
        <v>3552</v>
      </c>
      <c r="DS17" s="18">
        <f>IF(RUN_YEARS &gt; 2,(A1L550C6 + A1L550C15 + A1L550C24) / 3, 0)</f>
        <v>0.10033333333333333</v>
      </c>
      <c r="DT17" s="16" t="s">
        <v>3553</v>
      </c>
      <c r="DU17" s="18">
        <f>IF(RUN_YEARS &gt; 2,(A1L550C7 + A1L550C16 + A1L550C25) / 3, 0)</f>
        <v>0.10466666666666667</v>
      </c>
      <c r="DV17" s="16" t="s">
        <v>3554</v>
      </c>
      <c r="DW17" s="18">
        <f>IF(A1L550C59 &lt;&gt; 0,A1L550C60 / A1L550C59,0)</f>
        <v>0.92048929663608559</v>
      </c>
      <c r="DX17" s="16" t="s">
        <v>3555</v>
      </c>
      <c r="DY17" s="18">
        <f>_xlfn.SINGLE(IF(A1L550C62 = 0,A1L556C62, A1L550C62))</f>
        <v>0.92048929663608559</v>
      </c>
      <c r="DZ17" s="16" t="s">
        <v>3556</v>
      </c>
      <c r="EA17" s="18">
        <f>IF(RUN_YEARS &gt; 3,(A1L550C1 + A1L550C10 + A1L550C19 + A1L550C28) / 4, 0)</f>
        <v>6.4999999999999997E-3</v>
      </c>
      <c r="EB17" s="16" t="s">
        <v>3557</v>
      </c>
      <c r="EC17" s="18">
        <f>IF(RUN_YEARS &gt; 3,(A1L550C2 + A1L550C11 + A1L550C20 + A1L550C29) / 4, 0)</f>
        <v>8.2500000000000004E-3</v>
      </c>
      <c r="ED17" s="16" t="s">
        <v>3558</v>
      </c>
      <c r="EE17" s="18">
        <f>IF(RUN_YEARS &gt; 3,(A1L550C3 + A1L550C12 + A1L550C21 + A1L550C30) / 4, 0)</f>
        <v>7.1249999999999994E-2</v>
      </c>
      <c r="EF17" s="16" t="s">
        <v>3559</v>
      </c>
      <c r="EG17" s="18">
        <f>IF(RUN_YEARS &gt; 3,(A1L550C4 + A1L550C13 + A1L550C22 + A1L550C31) / 4, 0)</f>
        <v>3.2499999999999999E-3</v>
      </c>
      <c r="EH17" s="16" t="s">
        <v>3560</v>
      </c>
      <c r="EI17" s="18">
        <f>IF(RUN_YEARS &gt; 3,(A1L550C5 + A1L550C14 + A1L550C23 + A1L550C32) / 4, 0)</f>
        <v>9.2499999999999999E-2</v>
      </c>
      <c r="EJ17" s="16" t="s">
        <v>3561</v>
      </c>
      <c r="EK17" s="18">
        <f>IF(RUN_YEARS &gt; 3,(A1L550C6 + A1L550C15 + A1L550C24 + A1L550C33) / 4, 0)</f>
        <v>8.5999999999999993E-2</v>
      </c>
      <c r="EL17" s="16" t="s">
        <v>3562</v>
      </c>
      <c r="EM17" s="18">
        <f>IF(RUN_YEARS &gt; 3,(A1L550C7 + A1L550C16 + A1L550C25 + A1L550C34) / 4, 0)</f>
        <v>8.9249999999999996E-2</v>
      </c>
      <c r="EN17" s="16" t="s">
        <v>3563</v>
      </c>
      <c r="EO17" s="18">
        <f>IF(A1L550C68 &lt;&gt; 0,A1L550C69 / A1L550C68,0)</f>
        <v>0.92972972972972967</v>
      </c>
      <c r="EP17" s="16" t="s">
        <v>3564</v>
      </c>
      <c r="EQ17" s="18">
        <f>_xlfn.SINGLE(IF(A1L550C71 = 0,A1L556C71, A1L550C71))</f>
        <v>0.92972972972972967</v>
      </c>
      <c r="ER17" s="16" t="s">
        <v>3565</v>
      </c>
      <c r="ES17" s="18">
        <f>IF(RUN_YEARS &gt; 4,(A1L550C1 + A1L550C10 + A1L550C19 + A1L550C28 + A1L550C37) / 5, 0)</f>
        <v>5.1999999999999998E-3</v>
      </c>
      <c r="ET17" s="16" t="s">
        <v>3566</v>
      </c>
      <c r="EU17" s="18">
        <f>IF(RUN_YEARS &gt; 4,(A1L550C2 + A1L550C11 + A1L550C20 + A1L550C29 + A1L550C38) / 5, 0)</f>
        <v>6.6E-3</v>
      </c>
      <c r="EV17" s="16" t="s">
        <v>3567</v>
      </c>
      <c r="EW17" s="18">
        <f>IF(RUN_YEARS &gt; 4,(A1L550C3 + A1L550C12 + A1L550C21 + A1L550C30 + A1L550C39) / 5, 0)</f>
        <v>6.5599999999999992E-2</v>
      </c>
      <c r="EX17" s="16" t="s">
        <v>3568</v>
      </c>
      <c r="EY17" s="18">
        <f>IF(RUN_YEARS &gt; 4,(A1L550C4 + A1L550C13 + A1L550C22 + A1L550C31 + A1L550C40) / 5, 0)</f>
        <v>0.04</v>
      </c>
      <c r="EZ17" s="16" t="s">
        <v>3569</v>
      </c>
      <c r="FA17" s="18">
        <f>IF(RUN_YEARS &gt; 4,(A1L550C5 + A1L550C14 + A1L550C23 + A1L550C32 + A1L550C41) / 5, 0)</f>
        <v>8.2599999999999993E-2</v>
      </c>
      <c r="FB17" s="16" t="s">
        <v>3570</v>
      </c>
      <c r="FC17" s="18">
        <f>IF(RUN_YEARS &gt; 4,(A1L550C6 + A1L550C15 + A1L550C24 + A1L550C33 + A1L550C42) / 5, 0)</f>
        <v>0.15219999999999997</v>
      </c>
      <c r="FD17" s="16" t="s">
        <v>3571</v>
      </c>
      <c r="FE17" s="18">
        <f>IF(RUN_YEARS &gt; 4,(A1L550C7 + A1L550C16 + A1L550C25 + A1L550C34 + A1L550C43) / 5, 0)</f>
        <v>0.11739999999999999</v>
      </c>
      <c r="FF17" s="16" t="s">
        <v>3572</v>
      </c>
      <c r="FG17" s="18">
        <f>IF(A1L550C77 &lt;&gt; 0,A1L550C78 / A1L550C77,0)</f>
        <v>1.8426150121065374</v>
      </c>
      <c r="FH17" s="16" t="s">
        <v>3573</v>
      </c>
      <c r="FI17" s="18">
        <f>_xlfn.SINGLE(IF(A1L550C80 = 0,A1L556C80, A1L550C80))</f>
        <v>1.8426150121065374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104.071</v>
      </c>
      <c r="F18" s="16" t="s">
        <v>2959</v>
      </c>
      <c r="G18" s="6">
        <v>252.898</v>
      </c>
      <c r="H18" s="16" t="s">
        <v>2959</v>
      </c>
      <c r="I18" s="6">
        <v>278.56799999999998</v>
      </c>
      <c r="J18" s="16" t="s">
        <v>2959</v>
      </c>
      <c r="K18" s="6">
        <v>37.323</v>
      </c>
      <c r="L18" s="16" t="s">
        <v>3574</v>
      </c>
      <c r="M18" s="1">
        <f>(A1L551C1 * 2 + A1L551C2 + A1L551C3)</f>
        <v>739.60799999999995</v>
      </c>
      <c r="N18" s="16" t="s">
        <v>3575</v>
      </c>
      <c r="O18" s="1">
        <f>(A1L551C4 * 2 + A1L551C2 + A1L551C3)</f>
        <v>606.11199999999997</v>
      </c>
      <c r="P18" s="16" t="s">
        <v>3576</v>
      </c>
      <c r="Q18" s="1">
        <f>(A1L551C1 + A1L551C2 + A1L551C3 + A1L551C4)</f>
        <v>672.86</v>
      </c>
      <c r="R18" s="16" t="s">
        <v>3577</v>
      </c>
      <c r="S18" s="18">
        <f>IF(A1L551C5 &lt;&gt; 0,A1L551C6 / A1L551C5,0)</f>
        <v>0.81950438610723519</v>
      </c>
      <c r="T18" s="16" t="s">
        <v>3578</v>
      </c>
      <c r="U18" s="18">
        <f>_xlfn.SINGLE(IF(A1L551C8 = 0,A1L556C8, A1L551C8))</f>
        <v>0.81950438610723519</v>
      </c>
      <c r="V18" s="16" t="s">
        <v>2965</v>
      </c>
      <c r="W18" s="6">
        <v>126.809</v>
      </c>
      <c r="X18" s="16" t="s">
        <v>2965</v>
      </c>
      <c r="Y18" s="6">
        <v>264.48599999999999</v>
      </c>
      <c r="Z18" s="16" t="s">
        <v>2965</v>
      </c>
      <c r="AA18" s="6">
        <v>223.172</v>
      </c>
      <c r="AB18" s="16" t="s">
        <v>2965</v>
      </c>
      <c r="AC18" s="6">
        <v>26.713000000000001</v>
      </c>
      <c r="AD18" s="16" t="s">
        <v>3579</v>
      </c>
      <c r="AE18" s="1">
        <f>(A1L551C10 * 2 + A1L551C11 + A1L551C12)</f>
        <v>741.27600000000007</v>
      </c>
      <c r="AF18" s="16" t="s">
        <v>3580</v>
      </c>
      <c r="AG18" s="1">
        <f>(A1L551C13 * 2 + A1L551C11 + A1L551C12)</f>
        <v>541.08399999999995</v>
      </c>
      <c r="AH18" s="16" t="s">
        <v>3581</v>
      </c>
      <c r="AI18" s="1">
        <f>(A1L551C10 + A1L551C11 + A1L551C12 + A1L551C13)</f>
        <v>641.17999999999995</v>
      </c>
      <c r="AJ18" s="16" t="s">
        <v>3582</v>
      </c>
      <c r="AK18" s="18">
        <f>IF(A1L551C14 &lt;&gt; 0,A1L551C15 / A1L551C14,0)</f>
        <v>0.72993594828377006</v>
      </c>
      <c r="AL18" s="16" t="s">
        <v>3583</v>
      </c>
      <c r="AM18" s="18">
        <f>_xlfn.SINGLE(IF(A1L551C17 = 0,A1L556C17, A1L551C17))</f>
        <v>0.72993594828377006</v>
      </c>
      <c r="AN18" s="16" t="s">
        <v>2971</v>
      </c>
      <c r="AO18" s="6">
        <v>126.90900000000001</v>
      </c>
      <c r="AP18" s="16" t="s">
        <v>2971</v>
      </c>
      <c r="AQ18" s="6">
        <v>303.45999999999998</v>
      </c>
      <c r="AR18" s="16" t="s">
        <v>2971</v>
      </c>
      <c r="AS18" s="6">
        <v>270.86099999999999</v>
      </c>
      <c r="AT18" s="16" t="s">
        <v>2971</v>
      </c>
      <c r="AU18" s="6">
        <v>22.706</v>
      </c>
      <c r="AV18" s="16" t="s">
        <v>3584</v>
      </c>
      <c r="AW18" s="1">
        <f>(A1L551C19 * 2 + A1L551C20 + A1L551C21)</f>
        <v>828.13900000000001</v>
      </c>
      <c r="AX18" s="16" t="s">
        <v>3585</v>
      </c>
      <c r="AY18" s="1">
        <f>(A1L551C22 * 2 + A1L551C20 + A1L551C21)</f>
        <v>619.73299999999995</v>
      </c>
      <c r="AZ18" s="16" t="s">
        <v>3586</v>
      </c>
      <c r="BA18" s="1">
        <f>(A1L551C19 + A1L551C20 + A1L551C21 + A1L551C22)</f>
        <v>723.93600000000004</v>
      </c>
      <c r="BB18" s="16" t="s">
        <v>3587</v>
      </c>
      <c r="BC18" s="18">
        <f>IF(A1L551C23 &lt;&gt; 0,A1L551C24 / A1L551C23,0)</f>
        <v>0.74834417893614469</v>
      </c>
      <c r="BD18" s="16" t="s">
        <v>3588</v>
      </c>
      <c r="BE18" s="18">
        <f>_xlfn.SINGLE(IF(A1L551C26 = 0,A1L556C26, A1L551C26))</f>
        <v>0.74834417893614469</v>
      </c>
      <c r="BF18" s="16" t="s">
        <v>2977</v>
      </c>
      <c r="BG18" s="6">
        <v>130.691</v>
      </c>
      <c r="BH18" s="16" t="s">
        <v>2977</v>
      </c>
      <c r="BI18" s="6">
        <v>287.041</v>
      </c>
      <c r="BJ18" s="16" t="s">
        <v>2977</v>
      </c>
      <c r="BK18" s="6">
        <v>260.87</v>
      </c>
      <c r="BL18" s="16" t="s">
        <v>2977</v>
      </c>
      <c r="BM18" s="6">
        <v>25.128</v>
      </c>
      <c r="BN18" s="16" t="s">
        <v>3589</v>
      </c>
      <c r="BO18" s="1">
        <f>(A1L551C28 * 2 + A1L551C29 + A1L551C30)</f>
        <v>809.29300000000001</v>
      </c>
      <c r="BP18" s="16" t="s">
        <v>3590</v>
      </c>
      <c r="BQ18" s="1">
        <f>(A1L551C31 * 2 + A1L551C29 + A1L551C30)</f>
        <v>598.16700000000003</v>
      </c>
      <c r="BR18" s="16" t="s">
        <v>3591</v>
      </c>
      <c r="BS18" s="1">
        <f>(A1L551C28 + A1L551C29 + A1L551C30 + A1L551C31)</f>
        <v>703.73</v>
      </c>
      <c r="BT18" s="16" t="s">
        <v>3592</v>
      </c>
      <c r="BU18" s="18">
        <f>IF(A1L551C32 &lt;&gt; 0,A1L551C33 / A1L551C32,0)</f>
        <v>0.73912291345656023</v>
      </c>
      <c r="BV18" s="16" t="s">
        <v>3593</v>
      </c>
      <c r="BW18" s="18">
        <f>_xlfn.SINGLE(IF(A1L551C35 = 0,A1L556C35, A1L551C35))</f>
        <v>0.73912291345656023</v>
      </c>
      <c r="BX18" s="16" t="s">
        <v>2983</v>
      </c>
      <c r="BY18" s="6">
        <v>146.41300000000001</v>
      </c>
      <c r="BZ18" s="16" t="s">
        <v>2983</v>
      </c>
      <c r="CA18" s="6">
        <v>277.83600000000001</v>
      </c>
      <c r="CB18" s="16" t="s">
        <v>2983</v>
      </c>
      <c r="CC18" s="6">
        <v>262.26400000000001</v>
      </c>
      <c r="CD18" s="16" t="s">
        <v>2983</v>
      </c>
      <c r="CE18" s="6">
        <v>21.295999999999999</v>
      </c>
      <c r="CF18" s="16" t="s">
        <v>3594</v>
      </c>
      <c r="CG18" s="1">
        <f>(A1L551C37 * 2 + A1L551C38 + A1L551C39)</f>
        <v>832.92600000000004</v>
      </c>
      <c r="CH18" s="16" t="s">
        <v>3595</v>
      </c>
      <c r="CI18" s="1">
        <f>(A1L551C40 * 2 + A1L551C38 + A1L551C39)</f>
        <v>582.69200000000001</v>
      </c>
      <c r="CJ18" s="16" t="s">
        <v>3596</v>
      </c>
      <c r="CK18" s="1">
        <f>(A1L551C37 + A1L551C38 + A1L551C39 + A1L551C40)</f>
        <v>707.80900000000008</v>
      </c>
      <c r="CL18" s="16" t="s">
        <v>3597</v>
      </c>
      <c r="CM18" s="18">
        <f>IF(A1L551C41 &lt;&gt; 0,A1L551C42 / A1L551C41,0)</f>
        <v>0.69957235096515169</v>
      </c>
      <c r="CN18" s="16" t="s">
        <v>3598</v>
      </c>
      <c r="CO18" s="18">
        <f>_xlfn.SINGLE(IF(A1L551C44 = 0,A1L556C44, A1L551C44))</f>
        <v>0.69957235096515169</v>
      </c>
      <c r="CP18" s="16" t="s">
        <v>3599</v>
      </c>
      <c r="CQ18" s="18">
        <f>IF(RUN_YEARS &gt; 1,(A1L551C1 + A1L551C10) / 2, 0)</f>
        <v>115.44</v>
      </c>
      <c r="CR18" s="16" t="s">
        <v>3600</v>
      </c>
      <c r="CS18" s="18">
        <f>IF(RUN_YEARS &gt; 1,(A1L551C2 + A1L551C11) / 2, 0)</f>
        <v>258.69200000000001</v>
      </c>
      <c r="CT18" s="16" t="s">
        <v>3601</v>
      </c>
      <c r="CU18" s="18">
        <f>IF(RUN_YEARS &gt; 1,(A1L551C3 + A1L551C12) / 2, 0)</f>
        <v>250.87</v>
      </c>
      <c r="CV18" s="16" t="s">
        <v>3602</v>
      </c>
      <c r="CW18" s="18">
        <f>IF(RUN_YEARS &gt; 1,(A1L551C4 + A1L551C13) / 2, 0)</f>
        <v>32.018000000000001</v>
      </c>
      <c r="CX18" s="16" t="s">
        <v>3603</v>
      </c>
      <c r="CY18" s="18">
        <f>IF(RUN_YEARS &gt; 1,(A1L551C5 + A1L551C14) / 2, 0)</f>
        <v>740.44200000000001</v>
      </c>
      <c r="CZ18" s="16" t="s">
        <v>3604</v>
      </c>
      <c r="DA18" s="18">
        <f>IF(RUN_YEARS &gt; 1,(A1L551C6 + A1L551C15) / 2, 0)</f>
        <v>573.59799999999996</v>
      </c>
      <c r="DB18" s="16" t="s">
        <v>3605</v>
      </c>
      <c r="DC18" s="18">
        <f>IF(RUN_YEARS &gt; 1,(A1L551C7 + A1L551C16) / 2, 0)</f>
        <v>657.02</v>
      </c>
      <c r="DD18" s="16" t="s">
        <v>3606</v>
      </c>
      <c r="DE18" s="18">
        <f>IF(A1L551C50 &lt;&gt; 0,A1L551C51 / A1L551C50,0)</f>
        <v>0.77466972429981007</v>
      </c>
      <c r="DF18" s="16" t="s">
        <v>3607</v>
      </c>
      <c r="DG18" s="18">
        <f>_xlfn.SINGLE(IF(A1L551C53 = 0,A1L556C53, A1L551C53))</f>
        <v>0.77466972429981007</v>
      </c>
      <c r="DH18" s="16" t="s">
        <v>3608</v>
      </c>
      <c r="DI18" s="18">
        <f>IF(RUN_YEARS &gt; 2,(A1L551C1 + A1L551C10 + A1L551C19) / 3, 0)</f>
        <v>119.26299999999999</v>
      </c>
      <c r="DJ18" s="16" t="s">
        <v>3609</v>
      </c>
      <c r="DK18" s="18">
        <f>IF(RUN_YEARS &gt; 2,(A1L551C2 + A1L551C11 + A1L551C20) / 3, 0)</f>
        <v>273.61466666666666</v>
      </c>
      <c r="DL18" s="16" t="s">
        <v>3610</v>
      </c>
      <c r="DM18" s="18">
        <f>IF(RUN_YEARS &gt; 2,(A1L551C3 + A1L551C12 + A1L551C21) / 3, 0)</f>
        <v>257.53366666666665</v>
      </c>
      <c r="DN18" s="16" t="s">
        <v>3611</v>
      </c>
      <c r="DO18" s="18">
        <f>IF(RUN_YEARS &gt; 2,(A1L551C4 + A1L551C13 + A1L551C22) / 3, 0)</f>
        <v>28.914000000000001</v>
      </c>
      <c r="DP18" s="16" t="s">
        <v>3612</v>
      </c>
      <c r="DQ18" s="18">
        <f>IF(RUN_YEARS &gt; 2,(A1L551C5 + A1L551C14 + A1L551C23) / 3, 0)</f>
        <v>769.67433333333338</v>
      </c>
      <c r="DR18" s="16" t="s">
        <v>3613</v>
      </c>
      <c r="DS18" s="18">
        <f>IF(RUN_YEARS &gt; 2,(A1L551C6 + A1L551C15 + A1L551C24) / 3, 0)</f>
        <v>588.97633333333329</v>
      </c>
      <c r="DT18" s="16" t="s">
        <v>3614</v>
      </c>
      <c r="DU18" s="18">
        <f>IF(RUN_YEARS &gt; 2,(A1L551C7 + A1L551C16 + A1L551C25) / 3, 0)</f>
        <v>679.32533333333333</v>
      </c>
      <c r="DV18" s="16" t="s">
        <v>3615</v>
      </c>
      <c r="DW18" s="18">
        <f>IF(A1L551C59 &lt;&gt; 0,A1L551C60 / A1L551C59,0)</f>
        <v>0.76522797737398018</v>
      </c>
      <c r="DX18" s="16" t="s">
        <v>3616</v>
      </c>
      <c r="DY18" s="18">
        <f>_xlfn.SINGLE(IF(A1L551C62 = 0,A1L556C62, A1L551C62))</f>
        <v>0.76522797737398018</v>
      </c>
      <c r="DZ18" s="16" t="s">
        <v>3617</v>
      </c>
      <c r="EA18" s="18">
        <f>IF(RUN_YEARS &gt; 3,(A1L551C1 + A1L551C10 + A1L551C19 + A1L551C28) / 4, 0)</f>
        <v>122.12</v>
      </c>
      <c r="EB18" s="16" t="s">
        <v>3618</v>
      </c>
      <c r="EC18" s="18">
        <f>IF(RUN_YEARS &gt; 3,(A1L551C2 + A1L551C11 + A1L551C20 + A1L551C29) / 4, 0)</f>
        <v>276.97125</v>
      </c>
      <c r="ED18" s="16" t="s">
        <v>3619</v>
      </c>
      <c r="EE18" s="18">
        <f>IF(RUN_YEARS &gt; 3,(A1L551C3 + A1L551C12 + A1L551C21 + A1L551C30) / 4, 0)</f>
        <v>258.36775</v>
      </c>
      <c r="EF18" s="16" t="s">
        <v>3620</v>
      </c>
      <c r="EG18" s="18">
        <f>IF(RUN_YEARS &gt; 3,(A1L551C4 + A1L551C13 + A1L551C22 + A1L551C31) / 4, 0)</f>
        <v>27.967500000000001</v>
      </c>
      <c r="EH18" s="16" t="s">
        <v>3621</v>
      </c>
      <c r="EI18" s="18">
        <f>IF(RUN_YEARS &gt; 3,(A1L551C5 + A1L551C14 + A1L551C23 + A1L551C32) / 4, 0)</f>
        <v>779.57900000000006</v>
      </c>
      <c r="EJ18" s="16" t="s">
        <v>3622</v>
      </c>
      <c r="EK18" s="18">
        <f>IF(RUN_YEARS &gt; 3,(A1L551C6 + A1L551C15 + A1L551C24 + A1L551C33) / 4, 0)</f>
        <v>591.274</v>
      </c>
      <c r="EL18" s="16" t="s">
        <v>3623</v>
      </c>
      <c r="EM18" s="18">
        <f>IF(RUN_YEARS &gt; 3,(A1L551C7 + A1L551C16 + A1L551C25 + A1L551C34) / 4, 0)</f>
        <v>685.42650000000003</v>
      </c>
      <c r="EN18" s="16" t="s">
        <v>3624</v>
      </c>
      <c r="EO18" s="18">
        <f>IF(A1L551C68 &lt;&gt; 0,A1L551C69 / A1L551C68,0)</f>
        <v>0.75845295986679984</v>
      </c>
      <c r="EP18" s="16" t="s">
        <v>3625</v>
      </c>
      <c r="EQ18" s="18">
        <f>_xlfn.SINGLE(IF(A1L551C71 = 0,A1L556C71, A1L551C71))</f>
        <v>0.75845295986679984</v>
      </c>
      <c r="ER18" s="16" t="s">
        <v>3626</v>
      </c>
      <c r="ES18" s="18">
        <f>IF(RUN_YEARS &gt; 4,(A1L551C1 + A1L551C10 + A1L551C19 + A1L551C28 + A1L551C37) / 5, 0)</f>
        <v>126.9786</v>
      </c>
      <c r="ET18" s="16" t="s">
        <v>3627</v>
      </c>
      <c r="EU18" s="18">
        <f>IF(RUN_YEARS &gt; 4,(A1L551C2 + A1L551C11 + A1L551C20 + A1L551C29 + A1L551C38) / 5, 0)</f>
        <v>277.14420000000001</v>
      </c>
      <c r="EV18" s="16" t="s">
        <v>3628</v>
      </c>
      <c r="EW18" s="18">
        <f>IF(RUN_YEARS &gt; 4,(A1L551C3 + A1L551C12 + A1L551C21 + A1L551C30 + A1L551C39) / 5, 0)</f>
        <v>259.14700000000005</v>
      </c>
      <c r="EX18" s="16" t="s">
        <v>3629</v>
      </c>
      <c r="EY18" s="18">
        <f>IF(RUN_YEARS &gt; 4,(A1L551C4 + A1L551C13 + A1L551C22 + A1L551C31 + A1L551C40) / 5, 0)</f>
        <v>26.633199999999999</v>
      </c>
      <c r="EZ18" s="16" t="s">
        <v>3630</v>
      </c>
      <c r="FA18" s="18">
        <f>IF(RUN_YEARS &gt; 4,(A1L551C5 + A1L551C14 + A1L551C23 + A1L551C32 + A1L551C41) / 5, 0)</f>
        <v>790.24840000000006</v>
      </c>
      <c r="FB18" s="16" t="s">
        <v>3631</v>
      </c>
      <c r="FC18" s="18">
        <f>IF(RUN_YEARS &gt; 4,(A1L551C6 + A1L551C15 + A1L551C24 + A1L551C33 + A1L551C42) / 5, 0)</f>
        <v>589.55759999999998</v>
      </c>
      <c r="FD18" s="16" t="s">
        <v>3632</v>
      </c>
      <c r="FE18" s="18">
        <f>IF(RUN_YEARS &gt; 4,(A1L551C7 + A1L551C16 + A1L551C25 + A1L551C34 + A1L551C43) / 5, 0)</f>
        <v>689.90300000000002</v>
      </c>
      <c r="FF18" s="16" t="s">
        <v>3633</v>
      </c>
      <c r="FG18" s="18">
        <f>IF(A1L551C77 &lt;&gt; 0,A1L551C78 / A1L551C77,0)</f>
        <v>0.74604086512544654</v>
      </c>
      <c r="FH18" s="16" t="s">
        <v>3634</v>
      </c>
      <c r="FI18" s="18">
        <f>_xlfn.SINGLE(IF(A1L551C80 = 0,A1L556C80, A1L551C80))</f>
        <v>0.74604086512544654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68.001000000000005</v>
      </c>
      <c r="F19" s="16" t="s">
        <v>2959</v>
      </c>
      <c r="G19" s="6">
        <v>12.759</v>
      </c>
      <c r="H19" s="16" t="s">
        <v>2959</v>
      </c>
      <c r="I19" s="6">
        <v>16.533999999999999</v>
      </c>
      <c r="J19" s="16" t="s">
        <v>2959</v>
      </c>
      <c r="K19" s="6">
        <v>0</v>
      </c>
      <c r="L19" s="16" t="s">
        <v>3635</v>
      </c>
      <c r="M19" s="1">
        <f>(A1L552C1 * 2 + A1L552C2 + A1L552C3)</f>
        <v>165.29500000000002</v>
      </c>
      <c r="N19" s="16" t="s">
        <v>3636</v>
      </c>
      <c r="O19" s="1">
        <f>(A1L552C4 * 2 + A1L552C2 + A1L552C3)</f>
        <v>29.292999999999999</v>
      </c>
      <c r="P19" s="16" t="s">
        <v>3637</v>
      </c>
      <c r="Q19" s="1">
        <f>(A1L552C1 + A1L552C2 + A1L552C3 + A1L552C4)</f>
        <v>97.294000000000011</v>
      </c>
      <c r="R19" s="16" t="s">
        <v>3638</v>
      </c>
      <c r="S19" s="18">
        <f>IF(A1L552C5 &lt;&gt; 0,A1L552C6 / A1L552C5,0)</f>
        <v>0.17721649172691248</v>
      </c>
      <c r="T19" s="16" t="s">
        <v>3639</v>
      </c>
      <c r="U19" s="18">
        <f>_xlfn.SINGLE(IF(A1L552C8 = 0,A1L556C8, A1L552C8))</f>
        <v>0.17721649172691248</v>
      </c>
      <c r="V19" s="16" t="s">
        <v>2965</v>
      </c>
      <c r="W19" s="6">
        <v>47.820999999999998</v>
      </c>
      <c r="X19" s="16" t="s">
        <v>2965</v>
      </c>
      <c r="Y19" s="6">
        <v>8.83</v>
      </c>
      <c r="Z19" s="16" t="s">
        <v>2965</v>
      </c>
      <c r="AA19" s="6">
        <v>31.013999999999999</v>
      </c>
      <c r="AB19" s="16" t="s">
        <v>2965</v>
      </c>
      <c r="AC19" s="6">
        <v>0.32500000000000001</v>
      </c>
      <c r="AD19" s="16" t="s">
        <v>3640</v>
      </c>
      <c r="AE19" s="1">
        <f>(A1L552C10 * 2 + A1L552C11 + A1L552C12)</f>
        <v>135.48599999999999</v>
      </c>
      <c r="AF19" s="16" t="s">
        <v>3641</v>
      </c>
      <c r="AG19" s="1">
        <f>(A1L552C13 * 2 + A1L552C11 + A1L552C12)</f>
        <v>40.494</v>
      </c>
      <c r="AH19" s="16" t="s">
        <v>3642</v>
      </c>
      <c r="AI19" s="1">
        <f>(A1L552C10 + A1L552C11 + A1L552C12 + A1L552C13)</f>
        <v>87.99</v>
      </c>
      <c r="AJ19" s="16" t="s">
        <v>3643</v>
      </c>
      <c r="AK19" s="18">
        <f>IF(A1L552C14 &lt;&gt; 0,A1L552C15 / A1L552C14,0)</f>
        <v>0.29887958903502948</v>
      </c>
      <c r="AL19" s="16" t="s">
        <v>3644</v>
      </c>
      <c r="AM19" s="18">
        <f>_xlfn.SINGLE(IF(A1L552C17 = 0,A1L556C17, A1L552C17))</f>
        <v>0.29887958903502948</v>
      </c>
      <c r="AN19" s="16" t="s">
        <v>2971</v>
      </c>
      <c r="AO19" s="6">
        <v>42.655999999999999</v>
      </c>
      <c r="AP19" s="16" t="s">
        <v>2971</v>
      </c>
      <c r="AQ19" s="6">
        <v>11.302</v>
      </c>
      <c r="AR19" s="16" t="s">
        <v>2971</v>
      </c>
      <c r="AS19" s="6">
        <v>31.425000000000001</v>
      </c>
      <c r="AT19" s="16" t="s">
        <v>2971</v>
      </c>
      <c r="AU19" s="6">
        <v>0.10100000000000001</v>
      </c>
      <c r="AV19" s="16" t="s">
        <v>3645</v>
      </c>
      <c r="AW19" s="1">
        <f>(A1L552C19 * 2 + A1L552C20 + A1L552C21)</f>
        <v>128.03900000000002</v>
      </c>
      <c r="AX19" s="16" t="s">
        <v>3646</v>
      </c>
      <c r="AY19" s="1">
        <f>(A1L552C22 * 2 + A1L552C20 + A1L552C21)</f>
        <v>42.929000000000002</v>
      </c>
      <c r="AZ19" s="16" t="s">
        <v>3647</v>
      </c>
      <c r="BA19" s="1">
        <f>(A1L552C19 + A1L552C20 + A1L552C21 + A1L552C22)</f>
        <v>85.483999999999995</v>
      </c>
      <c r="BB19" s="16" t="s">
        <v>3648</v>
      </c>
      <c r="BC19" s="18">
        <f>IF(A1L552C23 &lt;&gt; 0,A1L552C24 / A1L552C23,0)</f>
        <v>0.33528065667491935</v>
      </c>
      <c r="BD19" s="16" t="s">
        <v>3649</v>
      </c>
      <c r="BE19" s="18">
        <f>_xlfn.SINGLE(IF(A1L552C26 = 0,A1L556C26, A1L552C26))</f>
        <v>0.33528065667491935</v>
      </c>
      <c r="BF19" s="16" t="s">
        <v>2977</v>
      </c>
      <c r="BG19" s="6">
        <v>52.984999999999999</v>
      </c>
      <c r="BH19" s="16" t="s">
        <v>2977</v>
      </c>
      <c r="BI19" s="6">
        <v>22.501000000000001</v>
      </c>
      <c r="BJ19" s="16" t="s">
        <v>2977</v>
      </c>
      <c r="BK19" s="6">
        <v>52.518999999999998</v>
      </c>
      <c r="BL19" s="16" t="s">
        <v>2977</v>
      </c>
      <c r="BM19" s="6">
        <v>0.82399999999999995</v>
      </c>
      <c r="BN19" s="16" t="s">
        <v>3650</v>
      </c>
      <c r="BO19" s="1">
        <f>(A1L552C28 * 2 + A1L552C29 + A1L552C30)</f>
        <v>180.99</v>
      </c>
      <c r="BP19" s="16" t="s">
        <v>3651</v>
      </c>
      <c r="BQ19" s="1">
        <f>(A1L552C31 * 2 + A1L552C29 + A1L552C30)</f>
        <v>76.668000000000006</v>
      </c>
      <c r="BR19" s="16" t="s">
        <v>3652</v>
      </c>
      <c r="BS19" s="1">
        <f>(A1L552C28 + A1L552C29 + A1L552C30 + A1L552C31)</f>
        <v>128.82900000000001</v>
      </c>
      <c r="BT19" s="16" t="s">
        <v>3653</v>
      </c>
      <c r="BU19" s="18">
        <f>IF(A1L552C32 &lt;&gt; 0,A1L552C33 / A1L552C32,0)</f>
        <v>0.4236035140062987</v>
      </c>
      <c r="BV19" s="16" t="s">
        <v>3654</v>
      </c>
      <c r="BW19" s="18">
        <f>_xlfn.SINGLE(IF(A1L552C35 = 0,A1L556C35, A1L552C35))</f>
        <v>0.4236035140062987</v>
      </c>
      <c r="BX19" s="16" t="s">
        <v>2983</v>
      </c>
      <c r="BY19" s="6">
        <v>50.768000000000001</v>
      </c>
      <c r="BZ19" s="16" t="s">
        <v>2983</v>
      </c>
      <c r="CA19" s="6">
        <v>20.443999999999999</v>
      </c>
      <c r="CB19" s="16" t="s">
        <v>2983</v>
      </c>
      <c r="CC19" s="6">
        <v>51.636000000000003</v>
      </c>
      <c r="CD19" s="16" t="s">
        <v>2983</v>
      </c>
      <c r="CE19" s="6">
        <v>0.747</v>
      </c>
      <c r="CF19" s="16" t="s">
        <v>3655</v>
      </c>
      <c r="CG19" s="1">
        <f>(A1L552C37 * 2 + A1L552C38 + A1L552C39)</f>
        <v>173.61600000000001</v>
      </c>
      <c r="CH19" s="16" t="s">
        <v>3656</v>
      </c>
      <c r="CI19" s="1">
        <f>(A1L552C40 * 2 + A1L552C38 + A1L552C39)</f>
        <v>73.573999999999998</v>
      </c>
      <c r="CJ19" s="16" t="s">
        <v>3657</v>
      </c>
      <c r="CK19" s="1">
        <f>(A1L552C37 + A1L552C38 + A1L552C39 + A1L552C40)</f>
        <v>123.59500000000001</v>
      </c>
      <c r="CL19" s="16" t="s">
        <v>3658</v>
      </c>
      <c r="CM19" s="18">
        <f>IF(A1L552C41 &lt;&gt; 0,A1L552C42 / A1L552C41,0)</f>
        <v>0.4237743065155285</v>
      </c>
      <c r="CN19" s="16" t="s">
        <v>3659</v>
      </c>
      <c r="CO19" s="18">
        <f>_xlfn.SINGLE(IF(A1L552C44 = 0,A1L556C44, A1L552C44))</f>
        <v>0.4237743065155285</v>
      </c>
      <c r="CP19" s="16" t="s">
        <v>3660</v>
      </c>
      <c r="CQ19" s="18">
        <f>IF(RUN_YEARS &gt; 1,(A1L552C1 + A1L552C10) / 2, 0)</f>
        <v>57.911000000000001</v>
      </c>
      <c r="CR19" s="16" t="s">
        <v>3661</v>
      </c>
      <c r="CS19" s="18">
        <f>IF(RUN_YEARS &gt; 1,(A1L552C2 + A1L552C11) / 2, 0)</f>
        <v>10.794499999999999</v>
      </c>
      <c r="CT19" s="16" t="s">
        <v>3662</v>
      </c>
      <c r="CU19" s="18">
        <f>IF(RUN_YEARS &gt; 1,(A1L552C3 + A1L552C12) / 2, 0)</f>
        <v>23.774000000000001</v>
      </c>
      <c r="CV19" s="16" t="s">
        <v>3663</v>
      </c>
      <c r="CW19" s="18">
        <f>IF(RUN_YEARS &gt; 1,(A1L552C4 + A1L552C13) / 2, 0)</f>
        <v>0.16250000000000001</v>
      </c>
      <c r="CX19" s="16" t="s">
        <v>3664</v>
      </c>
      <c r="CY19" s="18">
        <f>IF(RUN_YEARS &gt; 1,(A1L552C5 + A1L552C14) / 2, 0)</f>
        <v>150.3905</v>
      </c>
      <c r="CZ19" s="16" t="s">
        <v>3665</v>
      </c>
      <c r="DA19" s="18">
        <f>IF(RUN_YEARS &gt; 1,(A1L552C6 + A1L552C15) / 2, 0)</f>
        <v>34.893500000000003</v>
      </c>
      <c r="DB19" s="16" t="s">
        <v>3666</v>
      </c>
      <c r="DC19" s="18">
        <f>IF(RUN_YEARS &gt; 1,(A1L552C7 + A1L552C16) / 2, 0)</f>
        <v>92.641999999999996</v>
      </c>
      <c r="DD19" s="16" t="s">
        <v>3667</v>
      </c>
      <c r="DE19" s="18">
        <f>IF(A1L552C50 &lt;&gt; 0,A1L552C51 / A1L552C50,0)</f>
        <v>0.23201930973033538</v>
      </c>
      <c r="DF19" s="16" t="s">
        <v>3668</v>
      </c>
      <c r="DG19" s="18">
        <f>_xlfn.SINGLE(IF(A1L552C53 = 0,A1L556C53, A1L552C53))</f>
        <v>0.23201930973033538</v>
      </c>
      <c r="DH19" s="16" t="s">
        <v>3669</v>
      </c>
      <c r="DI19" s="18">
        <f>IF(RUN_YEARS &gt; 2,(A1L552C1 + A1L552C10 + A1L552C19) / 3, 0)</f>
        <v>52.826000000000001</v>
      </c>
      <c r="DJ19" s="16" t="s">
        <v>3670</v>
      </c>
      <c r="DK19" s="18">
        <f>IF(RUN_YEARS &gt; 2,(A1L552C2 + A1L552C11 + A1L552C20) / 3, 0)</f>
        <v>10.963666666666667</v>
      </c>
      <c r="DL19" s="16" t="s">
        <v>3671</v>
      </c>
      <c r="DM19" s="18">
        <f>IF(RUN_YEARS &gt; 2,(A1L552C3 + A1L552C12 + A1L552C21) / 3, 0)</f>
        <v>26.324333333333332</v>
      </c>
      <c r="DN19" s="16" t="s">
        <v>3672</v>
      </c>
      <c r="DO19" s="18">
        <f>IF(RUN_YEARS &gt; 2,(A1L552C4 + A1L552C13 + A1L552C22) / 3, 0)</f>
        <v>0.14200000000000002</v>
      </c>
      <c r="DP19" s="16" t="s">
        <v>3673</v>
      </c>
      <c r="DQ19" s="18">
        <f>IF(RUN_YEARS &gt; 2,(A1L552C5 + A1L552C14 + A1L552C23) / 3, 0)</f>
        <v>142.94000000000003</v>
      </c>
      <c r="DR19" s="16" t="s">
        <v>3674</v>
      </c>
      <c r="DS19" s="18">
        <f>IF(RUN_YEARS &gt; 2,(A1L552C6 + A1L552C15 + A1L552C24) / 3, 0)</f>
        <v>37.572000000000003</v>
      </c>
      <c r="DT19" s="16" t="s">
        <v>3675</v>
      </c>
      <c r="DU19" s="18">
        <f>IF(RUN_YEARS &gt; 2,(A1L552C7 + A1L552C16 + A1L552C25) / 3, 0)</f>
        <v>90.255999999999986</v>
      </c>
      <c r="DV19" s="16" t="s">
        <v>3676</v>
      </c>
      <c r="DW19" s="18">
        <f>IF(A1L552C59 &lt;&gt; 0,A1L552C60 / A1L552C59,0)</f>
        <v>0.26285154610326006</v>
      </c>
      <c r="DX19" s="16" t="s">
        <v>3677</v>
      </c>
      <c r="DY19" s="18">
        <f>_xlfn.SINGLE(IF(A1L552C62 = 0,A1L556C62, A1L552C62))</f>
        <v>0.26285154610326006</v>
      </c>
      <c r="DZ19" s="16" t="s">
        <v>3678</v>
      </c>
      <c r="EA19" s="18">
        <f>IF(RUN_YEARS &gt; 3,(A1L552C1 + A1L552C10 + A1L552C19 + A1L552C28) / 4, 0)</f>
        <v>52.865750000000006</v>
      </c>
      <c r="EB19" s="16" t="s">
        <v>3679</v>
      </c>
      <c r="EC19" s="18">
        <f>IF(RUN_YEARS &gt; 3,(A1L552C2 + A1L552C11 + A1L552C20 + A1L552C29) / 4, 0)</f>
        <v>13.847999999999999</v>
      </c>
      <c r="ED19" s="16" t="s">
        <v>3680</v>
      </c>
      <c r="EE19" s="18">
        <f>IF(RUN_YEARS &gt; 3,(A1L552C3 + A1L552C12 + A1L552C21 + A1L552C30) / 4, 0)</f>
        <v>32.872999999999998</v>
      </c>
      <c r="EF19" s="16" t="s">
        <v>3681</v>
      </c>
      <c r="EG19" s="18">
        <f>IF(RUN_YEARS &gt; 3,(A1L552C4 + A1L552C13 + A1L552C22 + A1L552C31) / 4, 0)</f>
        <v>0.3125</v>
      </c>
      <c r="EH19" s="16" t="s">
        <v>3682</v>
      </c>
      <c r="EI19" s="18">
        <f>IF(RUN_YEARS &gt; 3,(A1L552C5 + A1L552C14 + A1L552C23 + A1L552C32) / 4, 0)</f>
        <v>152.45250000000001</v>
      </c>
      <c r="EJ19" s="16" t="s">
        <v>3683</v>
      </c>
      <c r="EK19" s="18">
        <f>IF(RUN_YEARS &gt; 3,(A1L552C6 + A1L552C15 + A1L552C24 + A1L552C33) / 4, 0)</f>
        <v>47.346000000000004</v>
      </c>
      <c r="EL19" s="16" t="s">
        <v>3684</v>
      </c>
      <c r="EM19" s="18">
        <f>IF(RUN_YEARS &gt; 3,(A1L552C7 + A1L552C16 + A1L552C25 + A1L552C34) / 4, 0)</f>
        <v>99.899249999999995</v>
      </c>
      <c r="EN19" s="16" t="s">
        <v>3685</v>
      </c>
      <c r="EO19" s="18">
        <f>IF(A1L552C68 &lt;&gt; 0,A1L552C69 / A1L552C68,0)</f>
        <v>0.31056230629212378</v>
      </c>
      <c r="EP19" s="16" t="s">
        <v>3686</v>
      </c>
      <c r="EQ19" s="18">
        <f>_xlfn.SINGLE(IF(A1L552C71 = 0,A1L556C71, A1L552C71))</f>
        <v>0.31056230629212378</v>
      </c>
      <c r="ER19" s="16" t="s">
        <v>3687</v>
      </c>
      <c r="ES19" s="18">
        <f>IF(RUN_YEARS &gt; 4,(A1L552C1 + A1L552C10 + A1L552C19 + A1L552C28 + A1L552C37) / 5, 0)</f>
        <v>52.446199999999997</v>
      </c>
      <c r="ET19" s="16" t="s">
        <v>3688</v>
      </c>
      <c r="EU19" s="18">
        <f>IF(RUN_YEARS &gt; 4,(A1L552C2 + A1L552C11 + A1L552C20 + A1L552C29 + A1L552C38) / 5, 0)</f>
        <v>15.167199999999999</v>
      </c>
      <c r="EV19" s="16" t="s">
        <v>3689</v>
      </c>
      <c r="EW19" s="18">
        <f>IF(RUN_YEARS &gt; 4,(A1L552C3 + A1L552C12 + A1L552C21 + A1L552C30 + A1L552C39) / 5, 0)</f>
        <v>36.625599999999999</v>
      </c>
      <c r="EX19" s="16" t="s">
        <v>3690</v>
      </c>
      <c r="EY19" s="18">
        <f>IF(RUN_YEARS &gt; 4,(A1L552C4 + A1L552C13 + A1L552C22 + A1L552C31 + A1L552C40) / 5, 0)</f>
        <v>0.39939999999999998</v>
      </c>
      <c r="EZ19" s="16" t="s">
        <v>3691</v>
      </c>
      <c r="FA19" s="18">
        <f>IF(RUN_YEARS &gt; 4,(A1L552C5 + A1L552C14 + A1L552C23 + A1L552C32 + A1L552C41) / 5, 0)</f>
        <v>156.68520000000001</v>
      </c>
      <c r="FB19" s="16" t="s">
        <v>3692</v>
      </c>
      <c r="FC19" s="18">
        <f>IF(RUN_YEARS &gt; 4,(A1L552C6 + A1L552C15 + A1L552C24 + A1L552C33 + A1L552C42) / 5, 0)</f>
        <v>52.591600000000007</v>
      </c>
      <c r="FD19" s="16" t="s">
        <v>3693</v>
      </c>
      <c r="FE19" s="18">
        <f>IF(RUN_YEARS &gt; 4,(A1L552C7 + A1L552C16 + A1L552C25 + A1L552C34 + A1L552C43) / 5, 0)</f>
        <v>104.6384</v>
      </c>
      <c r="FF19" s="16" t="s">
        <v>3694</v>
      </c>
      <c r="FG19" s="18">
        <f>IF(A1L552C77 &lt;&gt; 0,A1L552C78 / A1L552C77,0)</f>
        <v>0.33565135698840737</v>
      </c>
      <c r="FH19" s="16" t="s">
        <v>3695</v>
      </c>
      <c r="FI19" s="18">
        <f>_xlfn.SINGLE(IF(A1L552C80 = 0,A1L556C80, A1L552C80))</f>
        <v>0.33565135698840737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0.13600000000000001</v>
      </c>
      <c r="F20" s="16" t="s">
        <v>2959</v>
      </c>
      <c r="G20" s="6">
        <v>0</v>
      </c>
      <c r="H20" s="16" t="s">
        <v>2959</v>
      </c>
      <c r="I20" s="6">
        <v>0.03</v>
      </c>
      <c r="J20" s="16" t="s">
        <v>2959</v>
      </c>
      <c r="K20" s="6">
        <v>3.5000000000000003E-2</v>
      </c>
      <c r="L20" s="16" t="s">
        <v>3696</v>
      </c>
      <c r="M20" s="1">
        <f>(A1L553C1 * 2 + A1L553C2 + A1L553C3)</f>
        <v>0.30200000000000005</v>
      </c>
      <c r="N20" s="16" t="s">
        <v>3697</v>
      </c>
      <c r="O20" s="1">
        <f>(A1L553C4 * 2 + A1L553C2 + A1L553C3)</f>
        <v>0.1</v>
      </c>
      <c r="P20" s="16" t="s">
        <v>3698</v>
      </c>
      <c r="Q20" s="1">
        <f>(A1L553C1 + A1L553C2 + A1L553C3 + A1L553C4)</f>
        <v>0.20100000000000001</v>
      </c>
      <c r="R20" s="16" t="s">
        <v>3699</v>
      </c>
      <c r="S20" s="18">
        <f>IF(A1L553C5 &lt;&gt; 0,A1L553C6 / A1L553C5,0)</f>
        <v>0.33112582781456951</v>
      </c>
      <c r="T20" s="16" t="s">
        <v>3700</v>
      </c>
      <c r="U20" s="18">
        <f>_xlfn.SINGLE(IF(A1L553C8 = 0,A1L556C8, A1L553C8))</f>
        <v>0.33112582781456951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0.14099999999999999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0.14099999999999999</v>
      </c>
      <c r="AF20" s="16" t="s">
        <v>3702</v>
      </c>
      <c r="AG20" s="1">
        <f>(A1L553C13 * 2 + A1L553C11 + A1L553C12)</f>
        <v>0.14099999999999999</v>
      </c>
      <c r="AH20" s="16" t="s">
        <v>3703</v>
      </c>
      <c r="AI20" s="1">
        <f>(A1L553C10 + A1L553C11 + A1L553C12 + A1L553C13)</f>
        <v>0.14099999999999999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</v>
      </c>
      <c r="AP20" s="16" t="s">
        <v>2971</v>
      </c>
      <c r="AQ20" s="6">
        <v>2.4E-2</v>
      </c>
      <c r="AR20" s="16" t="s">
        <v>2971</v>
      </c>
      <c r="AS20" s="6">
        <v>0.23499999999999999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0.25900000000000001</v>
      </c>
      <c r="AX20" s="16" t="s">
        <v>3707</v>
      </c>
      <c r="AY20" s="1">
        <f>(A1L553C22 * 2 + A1L553C20 + A1L553C21)</f>
        <v>0.25900000000000001</v>
      </c>
      <c r="AZ20" s="16" t="s">
        <v>3708</v>
      </c>
      <c r="BA20" s="1">
        <f>(A1L553C19 + A1L553C20 + A1L553C21 + A1L553C22)</f>
        <v>0.25900000000000001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_xlfn.SINGLE(IF(A1L553C26 = 0,A1L556C26, A1L553C26))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0.23400000000000001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0.23400000000000001</v>
      </c>
      <c r="BP20" s="16" t="s">
        <v>3712</v>
      </c>
      <c r="BQ20" s="1">
        <f>(A1L553C31 * 2 + A1L553C29 + A1L553C30)</f>
        <v>0.23400000000000001</v>
      </c>
      <c r="BR20" s="16" t="s">
        <v>3713</v>
      </c>
      <c r="BS20" s="1">
        <f>(A1L553C28 + A1L553C29 + A1L553C30 + A1L553C31)</f>
        <v>0.23400000000000001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_xlfn.SINGLE(IF(A1L553C35 = 0,A1L556C35, A1L553C35))</f>
        <v>1</v>
      </c>
      <c r="BX20" s="16" t="s">
        <v>2983</v>
      </c>
      <c r="BY20" s="6">
        <v>0</v>
      </c>
      <c r="BZ20" s="16" t="s">
        <v>2983</v>
      </c>
      <c r="CA20" s="6">
        <v>0.13600000000000001</v>
      </c>
      <c r="CB20" s="16" t="s">
        <v>2983</v>
      </c>
      <c r="CC20" s="6">
        <v>0.44900000000000001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0.58499999999999996</v>
      </c>
      <c r="CH20" s="16" t="s">
        <v>3717</v>
      </c>
      <c r="CI20" s="1">
        <f>(A1L553C40 * 2 + A1L553C38 + A1L553C39)</f>
        <v>0.58499999999999996</v>
      </c>
      <c r="CJ20" s="16" t="s">
        <v>3718</v>
      </c>
      <c r="CK20" s="1">
        <f>(A1L553C37 + A1L553C38 + A1L553C39 + A1L553C40)</f>
        <v>0.58499999999999996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_xlfn.SINGLE(IF(A1L553C44 = 0,A1L556C44, A1L553C44))</f>
        <v>1</v>
      </c>
      <c r="CP20" s="16" t="s">
        <v>3721</v>
      </c>
      <c r="CQ20" s="18">
        <f>IF(RUN_YEARS &gt; 1,(A1L553C1 + A1L553C10) / 2, 0)</f>
        <v>6.8000000000000005E-2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8.5499999999999993E-2</v>
      </c>
      <c r="CV20" s="16" t="s">
        <v>3724</v>
      </c>
      <c r="CW20" s="18">
        <f>IF(RUN_YEARS &gt; 1,(A1L553C4 + A1L553C13) / 2, 0)</f>
        <v>1.7500000000000002E-2</v>
      </c>
      <c r="CX20" s="16" t="s">
        <v>3725</v>
      </c>
      <c r="CY20" s="18">
        <f>IF(RUN_YEARS &gt; 1,(A1L553C5 + A1L553C14) / 2, 0)</f>
        <v>0.22150000000000003</v>
      </c>
      <c r="CZ20" s="16" t="s">
        <v>3726</v>
      </c>
      <c r="DA20" s="18">
        <f>IF(RUN_YEARS &gt; 1,(A1L553C6 + A1L553C15) / 2, 0)</f>
        <v>0.1205</v>
      </c>
      <c r="DB20" s="16" t="s">
        <v>3727</v>
      </c>
      <c r="DC20" s="18">
        <f>IF(RUN_YEARS &gt; 1,(A1L553C7 + A1L553C16) / 2, 0)</f>
        <v>0.17099999999999999</v>
      </c>
      <c r="DD20" s="16" t="s">
        <v>3728</v>
      </c>
      <c r="DE20" s="18">
        <f>IF(A1L553C50 &lt;&gt; 0,A1L553C51 / A1L553C50,0)</f>
        <v>0.54401805869074482</v>
      </c>
      <c r="DF20" s="16" t="s">
        <v>3729</v>
      </c>
      <c r="DG20" s="18">
        <f>_xlfn.SINGLE(IF(A1L553C53 = 0,A1L556C53, A1L553C53))</f>
        <v>0.54401805869074482</v>
      </c>
      <c r="DH20" s="16" t="s">
        <v>3730</v>
      </c>
      <c r="DI20" s="18">
        <f>IF(RUN_YEARS &gt; 2,(A1L553C1 + A1L553C10 + A1L553C19) / 3, 0)</f>
        <v>4.5333333333333337E-2</v>
      </c>
      <c r="DJ20" s="16" t="s">
        <v>3731</v>
      </c>
      <c r="DK20" s="18">
        <f>IF(RUN_YEARS &gt; 2,(A1L553C2 + A1L553C11 + A1L553C20) / 3, 0)</f>
        <v>8.0000000000000002E-3</v>
      </c>
      <c r="DL20" s="16" t="s">
        <v>3732</v>
      </c>
      <c r="DM20" s="18">
        <f>IF(RUN_YEARS &gt; 2,(A1L553C3 + A1L553C12 + A1L553C21) / 3, 0)</f>
        <v>0.13533333333333333</v>
      </c>
      <c r="DN20" s="16" t="s">
        <v>3733</v>
      </c>
      <c r="DO20" s="18">
        <f>IF(RUN_YEARS &gt; 2,(A1L553C4 + A1L553C13 + A1L553C22) / 3, 0)</f>
        <v>1.1666666666666667E-2</v>
      </c>
      <c r="DP20" s="16" t="s">
        <v>3734</v>
      </c>
      <c r="DQ20" s="18">
        <f>IF(RUN_YEARS &gt; 2,(A1L553C5 + A1L553C14 + A1L553C23) / 3, 0)</f>
        <v>0.23400000000000001</v>
      </c>
      <c r="DR20" s="16" t="s">
        <v>3735</v>
      </c>
      <c r="DS20" s="18">
        <f>IF(RUN_YEARS &gt; 2,(A1L553C6 + A1L553C15 + A1L553C24) / 3, 0)</f>
        <v>0.16666666666666666</v>
      </c>
      <c r="DT20" s="16" t="s">
        <v>3736</v>
      </c>
      <c r="DU20" s="18">
        <f>IF(RUN_YEARS &gt; 2,(A1L553C7 + A1L553C16 + A1L553C25) / 3, 0)</f>
        <v>0.20033333333333334</v>
      </c>
      <c r="DV20" s="16" t="s">
        <v>3737</v>
      </c>
      <c r="DW20" s="18">
        <f>IF(A1L553C59 &lt;&gt; 0,A1L553C60 / A1L553C59,0)</f>
        <v>0.71225071225071213</v>
      </c>
      <c r="DX20" s="16" t="s">
        <v>3738</v>
      </c>
      <c r="DY20" s="18">
        <f>_xlfn.SINGLE(IF(A1L553C62 = 0,A1L556C62, A1L553C62))</f>
        <v>0.71225071225071213</v>
      </c>
      <c r="DZ20" s="16" t="s">
        <v>3739</v>
      </c>
      <c r="EA20" s="18">
        <f>IF(RUN_YEARS &gt; 3,(A1L553C1 + A1L553C10 + A1L553C19 + A1L553C28) / 4, 0)</f>
        <v>3.4000000000000002E-2</v>
      </c>
      <c r="EB20" s="16" t="s">
        <v>3740</v>
      </c>
      <c r="EC20" s="18">
        <f>IF(RUN_YEARS &gt; 3,(A1L553C2 + A1L553C11 + A1L553C20 + A1L553C29) / 4, 0)</f>
        <v>6.0000000000000001E-3</v>
      </c>
      <c r="ED20" s="16" t="s">
        <v>3741</v>
      </c>
      <c r="EE20" s="18">
        <f>IF(RUN_YEARS &gt; 3,(A1L553C3 + A1L553C12 + A1L553C21 + A1L553C30) / 4, 0)</f>
        <v>0.16</v>
      </c>
      <c r="EF20" s="16" t="s">
        <v>3742</v>
      </c>
      <c r="EG20" s="18">
        <f>IF(RUN_YEARS &gt; 3,(A1L553C4 + A1L553C13 + A1L553C22 + A1L553C31) / 4, 0)</f>
        <v>8.7500000000000008E-3</v>
      </c>
      <c r="EH20" s="16" t="s">
        <v>3743</v>
      </c>
      <c r="EI20" s="18">
        <f>IF(RUN_YEARS &gt; 3,(A1L553C5 + A1L553C14 + A1L553C23 + A1L553C32) / 4, 0)</f>
        <v>0.23400000000000001</v>
      </c>
      <c r="EJ20" s="16" t="s">
        <v>3744</v>
      </c>
      <c r="EK20" s="18">
        <f>IF(RUN_YEARS &gt; 3,(A1L553C6 + A1L553C15 + A1L553C24 + A1L553C33) / 4, 0)</f>
        <v>0.1835</v>
      </c>
      <c r="EL20" s="16" t="s">
        <v>3745</v>
      </c>
      <c r="EM20" s="18">
        <f>IF(RUN_YEARS &gt; 3,(A1L553C7 + A1L553C16 + A1L553C25 + A1L553C34) / 4, 0)</f>
        <v>0.20874999999999999</v>
      </c>
      <c r="EN20" s="16" t="s">
        <v>3746</v>
      </c>
      <c r="EO20" s="18">
        <f>IF(A1L553C68 &lt;&gt; 0,A1L553C69 / A1L553C68,0)</f>
        <v>0.78418803418803418</v>
      </c>
      <c r="EP20" s="16" t="s">
        <v>3747</v>
      </c>
      <c r="EQ20" s="18">
        <f>_xlfn.SINGLE(IF(A1L553C71 = 0,A1L556C71, A1L553C71))</f>
        <v>0.78418803418803418</v>
      </c>
      <c r="ER20" s="16" t="s">
        <v>3748</v>
      </c>
      <c r="ES20" s="18">
        <f>IF(RUN_YEARS &gt; 4,(A1L553C1 + A1L553C10 + A1L553C19 + A1L553C28 + A1L553C37) / 5, 0)</f>
        <v>2.7200000000000002E-2</v>
      </c>
      <c r="ET20" s="16" t="s">
        <v>3749</v>
      </c>
      <c r="EU20" s="18">
        <f>IF(RUN_YEARS &gt; 4,(A1L553C2 + A1L553C11 + A1L553C20 + A1L553C29 + A1L553C38) / 5, 0)</f>
        <v>3.2000000000000001E-2</v>
      </c>
      <c r="EV20" s="16" t="s">
        <v>3750</v>
      </c>
      <c r="EW20" s="18">
        <f>IF(RUN_YEARS &gt; 4,(A1L553C3 + A1L553C12 + A1L553C21 + A1L553C30 + A1L553C39) / 5, 0)</f>
        <v>0.21779999999999999</v>
      </c>
      <c r="EX20" s="16" t="s">
        <v>3751</v>
      </c>
      <c r="EY20" s="18">
        <f>IF(RUN_YEARS &gt; 4,(A1L553C4 + A1L553C13 + A1L553C22 + A1L553C31 + A1L553C40) / 5, 0)</f>
        <v>7.000000000000001E-3</v>
      </c>
      <c r="EZ20" s="16" t="s">
        <v>3752</v>
      </c>
      <c r="FA20" s="18">
        <f>IF(RUN_YEARS &gt; 4,(A1L553C5 + A1L553C14 + A1L553C23 + A1L553C32 + A1L553C41) / 5, 0)</f>
        <v>0.30419999999999997</v>
      </c>
      <c r="FB20" s="16" t="s">
        <v>3753</v>
      </c>
      <c r="FC20" s="18">
        <f>IF(RUN_YEARS &gt; 4,(A1L553C6 + A1L553C15 + A1L553C24 + A1L553C33 + A1L553C42) / 5, 0)</f>
        <v>0.26379999999999998</v>
      </c>
      <c r="FD20" s="16" t="s">
        <v>3754</v>
      </c>
      <c r="FE20" s="18">
        <f>IF(RUN_YEARS &gt; 4,(A1L553C7 + A1L553C16 + A1L553C25 + A1L553C34 + A1L553C43) / 5, 0)</f>
        <v>0.28399999999999997</v>
      </c>
      <c r="FF20" s="16" t="s">
        <v>3755</v>
      </c>
      <c r="FG20" s="18">
        <f>IF(A1L553C77 &lt;&gt; 0,A1L553C78 / A1L553C77,0)</f>
        <v>0.86719263642340572</v>
      </c>
      <c r="FH20" s="16" t="s">
        <v>3756</v>
      </c>
      <c r="FI20" s="18">
        <f>_xlfn.SINGLE(IF(A1L553C80 = 0,A1L556C80, A1L553C80))</f>
        <v>0.86719263642340572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9.6999999999999993</v>
      </c>
      <c r="F21" s="16" t="s">
        <v>2959</v>
      </c>
      <c r="G21" s="6">
        <v>55.228999999999999</v>
      </c>
      <c r="H21" s="16" t="s">
        <v>2959</v>
      </c>
      <c r="I21" s="6">
        <v>34.518999999999998</v>
      </c>
      <c r="J21" s="16" t="s">
        <v>2959</v>
      </c>
      <c r="K21" s="6">
        <v>90.691999999999993</v>
      </c>
      <c r="L21" s="16" t="s">
        <v>3757</v>
      </c>
      <c r="M21" s="1">
        <f>(A1L554C1 * 2 + A1L554C2 + A1L554C3)</f>
        <v>109.148</v>
      </c>
      <c r="N21" s="16" t="s">
        <v>3758</v>
      </c>
      <c r="O21" s="1">
        <f>(A1L554C4 * 2 + A1L554C2 + A1L554C3)</f>
        <v>271.13200000000001</v>
      </c>
      <c r="P21" s="16" t="s">
        <v>3759</v>
      </c>
      <c r="Q21" s="1">
        <f>(A1L554C1 + A1L554C2 + A1L554C3 + A1L554C4)</f>
        <v>190.14</v>
      </c>
      <c r="R21" s="16" t="s">
        <v>3760</v>
      </c>
      <c r="S21" s="18">
        <f>IF(A1L554C5 &lt;&gt; 0,A1L554C6 / A1L554C5,0)</f>
        <v>2.4840766665445084</v>
      </c>
      <c r="T21" s="16" t="s">
        <v>3761</v>
      </c>
      <c r="U21" s="18">
        <f>_xlfn.SINGLE(IF(A1L554C8 = 0,A1L556C8, A1L554C8))</f>
        <v>2.4840766665445084</v>
      </c>
      <c r="V21" s="16" t="s">
        <v>2965</v>
      </c>
      <c r="W21" s="6">
        <v>5.0490000000000004</v>
      </c>
      <c r="X21" s="16" t="s">
        <v>2965</v>
      </c>
      <c r="Y21" s="6">
        <v>51.533000000000001</v>
      </c>
      <c r="Z21" s="16" t="s">
        <v>2965</v>
      </c>
      <c r="AA21" s="6">
        <v>28.317</v>
      </c>
      <c r="AB21" s="16" t="s">
        <v>2965</v>
      </c>
      <c r="AC21" s="6">
        <v>76.671000000000006</v>
      </c>
      <c r="AD21" s="16" t="s">
        <v>3762</v>
      </c>
      <c r="AE21" s="1">
        <f>(A1L554C10 * 2 + A1L554C11 + A1L554C12)</f>
        <v>89.948000000000008</v>
      </c>
      <c r="AF21" s="16" t="s">
        <v>3763</v>
      </c>
      <c r="AG21" s="1">
        <f>(A1L554C13 * 2 + A1L554C11 + A1L554C12)</f>
        <v>233.19200000000001</v>
      </c>
      <c r="AH21" s="16" t="s">
        <v>3764</v>
      </c>
      <c r="AI21" s="1">
        <f>(A1L554C10 + A1L554C11 + A1L554C12 + A1L554C13)</f>
        <v>161.57</v>
      </c>
      <c r="AJ21" s="16" t="s">
        <v>3765</v>
      </c>
      <c r="AK21" s="18">
        <f>IF(A1L554C14 &lt;&gt; 0,A1L554C15 / A1L554C14,0)</f>
        <v>2.5925201227375814</v>
      </c>
      <c r="AL21" s="16" t="s">
        <v>3766</v>
      </c>
      <c r="AM21" s="18">
        <f>_xlfn.SINGLE(IF(A1L554C17 = 0,A1L556C17, A1L554C17))</f>
        <v>2.5925201227375814</v>
      </c>
      <c r="AN21" s="16" t="s">
        <v>2971</v>
      </c>
      <c r="AO21" s="6">
        <v>6.7460000000000004</v>
      </c>
      <c r="AP21" s="16" t="s">
        <v>2971</v>
      </c>
      <c r="AQ21" s="6">
        <v>44.95</v>
      </c>
      <c r="AR21" s="16" t="s">
        <v>2971</v>
      </c>
      <c r="AS21" s="6">
        <v>26.794</v>
      </c>
      <c r="AT21" s="16" t="s">
        <v>2971</v>
      </c>
      <c r="AU21" s="6">
        <v>67.003</v>
      </c>
      <c r="AV21" s="16" t="s">
        <v>3767</v>
      </c>
      <c r="AW21" s="1">
        <f>(A1L554C19 * 2 + A1L554C20 + A1L554C21)</f>
        <v>85.236000000000004</v>
      </c>
      <c r="AX21" s="16" t="s">
        <v>3768</v>
      </c>
      <c r="AY21" s="1">
        <f>(A1L554C22 * 2 + A1L554C20 + A1L554C21)</f>
        <v>205.75000000000003</v>
      </c>
      <c r="AZ21" s="16" t="s">
        <v>3769</v>
      </c>
      <c r="BA21" s="1">
        <f>(A1L554C19 + A1L554C20 + A1L554C21 + A1L554C22)</f>
        <v>145.49299999999999</v>
      </c>
      <c r="BB21" s="16" t="s">
        <v>3770</v>
      </c>
      <c r="BC21" s="18">
        <f>IF(A1L554C23 &lt;&gt; 0,A1L554C24 / A1L554C23,0)</f>
        <v>2.4138861513914311</v>
      </c>
      <c r="BD21" s="16" t="s">
        <v>3771</v>
      </c>
      <c r="BE21" s="18">
        <f>_xlfn.SINGLE(IF(A1L554C26 = 0,A1L556C26, A1L554C26))</f>
        <v>2.4138861513914311</v>
      </c>
      <c r="BF21" s="16" t="s">
        <v>2977</v>
      </c>
      <c r="BG21" s="6">
        <v>7.6849999999999996</v>
      </c>
      <c r="BH21" s="16" t="s">
        <v>2977</v>
      </c>
      <c r="BI21" s="6">
        <v>51.192</v>
      </c>
      <c r="BJ21" s="16" t="s">
        <v>2977</v>
      </c>
      <c r="BK21" s="6">
        <v>28.901</v>
      </c>
      <c r="BL21" s="16" t="s">
        <v>2977</v>
      </c>
      <c r="BM21" s="6">
        <v>83.251000000000005</v>
      </c>
      <c r="BN21" s="16" t="s">
        <v>3772</v>
      </c>
      <c r="BO21" s="1">
        <f>(A1L554C28 * 2 + A1L554C29 + A1L554C30)</f>
        <v>95.462999999999994</v>
      </c>
      <c r="BP21" s="16" t="s">
        <v>3773</v>
      </c>
      <c r="BQ21" s="1">
        <f>(A1L554C31 * 2 + A1L554C29 + A1L554C30)</f>
        <v>246.59500000000003</v>
      </c>
      <c r="BR21" s="16" t="s">
        <v>3774</v>
      </c>
      <c r="BS21" s="1">
        <f>(A1L554C28 + A1L554C29 + A1L554C30 + A1L554C31)</f>
        <v>171.029</v>
      </c>
      <c r="BT21" s="16" t="s">
        <v>3775</v>
      </c>
      <c r="BU21" s="18">
        <f>IF(A1L554C32 &lt;&gt; 0,A1L554C33 / A1L554C32,0)</f>
        <v>2.5831473974209906</v>
      </c>
      <c r="BV21" s="16" t="s">
        <v>3776</v>
      </c>
      <c r="BW21" s="18">
        <f>_xlfn.SINGLE(IF(A1L554C35 = 0,A1L556C35, A1L554C35))</f>
        <v>2.5831473974209906</v>
      </c>
      <c r="BX21" s="16" t="s">
        <v>2983</v>
      </c>
      <c r="BY21" s="6">
        <v>7.4359999999999999</v>
      </c>
      <c r="BZ21" s="16" t="s">
        <v>2983</v>
      </c>
      <c r="CA21" s="6">
        <v>55.055</v>
      </c>
      <c r="CB21" s="16" t="s">
        <v>2983</v>
      </c>
      <c r="CC21" s="6">
        <v>30.957999999999998</v>
      </c>
      <c r="CD21" s="16" t="s">
        <v>2983</v>
      </c>
      <c r="CE21" s="6">
        <v>93.239000000000004</v>
      </c>
      <c r="CF21" s="16" t="s">
        <v>3777</v>
      </c>
      <c r="CG21" s="1">
        <f>(A1L554C37 * 2 + A1L554C38 + A1L554C39)</f>
        <v>100.88499999999999</v>
      </c>
      <c r="CH21" s="16" t="s">
        <v>3778</v>
      </c>
      <c r="CI21" s="1">
        <f>(A1L554C40 * 2 + A1L554C38 + A1L554C39)</f>
        <v>272.49099999999999</v>
      </c>
      <c r="CJ21" s="16" t="s">
        <v>3779</v>
      </c>
      <c r="CK21" s="1">
        <f>(A1L554C37 + A1L554C38 + A1L554C39 + A1L554C40)</f>
        <v>186.68799999999999</v>
      </c>
      <c r="CL21" s="16" t="s">
        <v>3780</v>
      </c>
      <c r="CM21" s="18">
        <f>IF(A1L554C41 &lt;&gt; 0,A1L554C42 / A1L554C41,0)</f>
        <v>2.7010060960499578</v>
      </c>
      <c r="CN21" s="16" t="s">
        <v>3781</v>
      </c>
      <c r="CO21" s="18">
        <f>_xlfn.SINGLE(IF(A1L554C44 = 0,A1L556C44, A1L554C44))</f>
        <v>2.7010060960499578</v>
      </c>
      <c r="CP21" s="16" t="s">
        <v>3782</v>
      </c>
      <c r="CQ21" s="18">
        <f>IF(RUN_YEARS &gt; 1,(A1L554C1 + A1L554C10) / 2, 0)</f>
        <v>7.3744999999999994</v>
      </c>
      <c r="CR21" s="16" t="s">
        <v>3783</v>
      </c>
      <c r="CS21" s="18">
        <f>IF(RUN_YEARS &gt; 1,(A1L554C2 + A1L554C11) / 2, 0)</f>
        <v>53.381</v>
      </c>
      <c r="CT21" s="16" t="s">
        <v>3784</v>
      </c>
      <c r="CU21" s="18">
        <f>IF(RUN_YEARS &gt; 1,(A1L554C3 + A1L554C12) / 2, 0)</f>
        <v>31.417999999999999</v>
      </c>
      <c r="CV21" s="16" t="s">
        <v>3785</v>
      </c>
      <c r="CW21" s="18">
        <f>IF(RUN_YEARS &gt; 1,(A1L554C4 + A1L554C13) / 2, 0)</f>
        <v>83.6815</v>
      </c>
      <c r="CX21" s="16" t="s">
        <v>3786</v>
      </c>
      <c r="CY21" s="18">
        <f>IF(RUN_YEARS &gt; 1,(A1L554C5 + A1L554C14) / 2, 0)</f>
        <v>99.548000000000002</v>
      </c>
      <c r="CZ21" s="16" t="s">
        <v>3787</v>
      </c>
      <c r="DA21" s="18">
        <f>IF(RUN_YEARS &gt; 1,(A1L554C6 + A1L554C15) / 2, 0)</f>
        <v>252.16200000000001</v>
      </c>
      <c r="DB21" s="16" t="s">
        <v>3788</v>
      </c>
      <c r="DC21" s="18">
        <f>IF(RUN_YEARS &gt; 1,(A1L554C7 + A1L554C16) / 2, 0)</f>
        <v>175.85499999999999</v>
      </c>
      <c r="DD21" s="16" t="s">
        <v>3789</v>
      </c>
      <c r="DE21" s="18">
        <f>IF(A1L554C50 &lt;&gt; 0,A1L554C51 / A1L554C50,0)</f>
        <v>2.5330694740225819</v>
      </c>
      <c r="DF21" s="16" t="s">
        <v>3790</v>
      </c>
      <c r="DG21" s="18">
        <f>_xlfn.SINGLE(IF(A1L554C53 = 0,A1L556C53, A1L554C53))</f>
        <v>2.5330694740225819</v>
      </c>
      <c r="DH21" s="16" t="s">
        <v>3791</v>
      </c>
      <c r="DI21" s="18">
        <f>IF(RUN_YEARS &gt; 2,(A1L554C1 + A1L554C10 + A1L554C19) / 3, 0)</f>
        <v>7.1649999999999991</v>
      </c>
      <c r="DJ21" s="16" t="s">
        <v>3792</v>
      </c>
      <c r="DK21" s="18">
        <f>IF(RUN_YEARS &gt; 2,(A1L554C2 + A1L554C11 + A1L554C20) / 3, 0)</f>
        <v>50.570666666666661</v>
      </c>
      <c r="DL21" s="16" t="s">
        <v>3793</v>
      </c>
      <c r="DM21" s="18">
        <f>IF(RUN_YEARS &gt; 2,(A1L554C3 + A1L554C12 + A1L554C21) / 3, 0)</f>
        <v>29.876666666666665</v>
      </c>
      <c r="DN21" s="16" t="s">
        <v>3794</v>
      </c>
      <c r="DO21" s="18">
        <f>IF(RUN_YEARS &gt; 2,(A1L554C4 + A1L554C13 + A1L554C22) / 3, 0)</f>
        <v>78.122</v>
      </c>
      <c r="DP21" s="16" t="s">
        <v>3795</v>
      </c>
      <c r="DQ21" s="18">
        <f>IF(RUN_YEARS &gt; 2,(A1L554C5 + A1L554C14 + A1L554C23) / 3, 0)</f>
        <v>94.777333333333331</v>
      </c>
      <c r="DR21" s="16" t="s">
        <v>3796</v>
      </c>
      <c r="DS21" s="18">
        <f>IF(RUN_YEARS &gt; 2,(A1L554C6 + A1L554C15 + A1L554C24) / 3, 0)</f>
        <v>236.69133333333335</v>
      </c>
      <c r="DT21" s="16" t="s">
        <v>3797</v>
      </c>
      <c r="DU21" s="18">
        <f>IF(RUN_YEARS &gt; 2,(A1L554C7 + A1L554C16 + A1L554C25) / 3, 0)</f>
        <v>165.73433333333332</v>
      </c>
      <c r="DV21" s="16" t="s">
        <v>3798</v>
      </c>
      <c r="DW21" s="18">
        <f>IF(A1L554C59 &lt;&gt; 0,A1L554C60 / A1L554C59,0)</f>
        <v>2.4973411364179903</v>
      </c>
      <c r="DX21" s="16" t="s">
        <v>3799</v>
      </c>
      <c r="DY21" s="18">
        <f>_xlfn.SINGLE(IF(A1L554C62 = 0,A1L556C62, A1L554C62))</f>
        <v>2.4973411364179903</v>
      </c>
      <c r="DZ21" s="16" t="s">
        <v>3800</v>
      </c>
      <c r="EA21" s="18">
        <f>IF(RUN_YEARS &gt; 3,(A1L554C1 + A1L554C10 + A1L554C19 + A1L554C28) / 4, 0)</f>
        <v>7.294999999999999</v>
      </c>
      <c r="EB21" s="16" t="s">
        <v>3801</v>
      </c>
      <c r="EC21" s="18">
        <f>IF(RUN_YEARS &gt; 3,(A1L554C2 + A1L554C11 + A1L554C20 + A1L554C29) / 4, 0)</f>
        <v>50.725999999999999</v>
      </c>
      <c r="ED21" s="16" t="s">
        <v>3802</v>
      </c>
      <c r="EE21" s="18">
        <f>IF(RUN_YEARS &gt; 3,(A1L554C3 + A1L554C12 + A1L554C21 + A1L554C30) / 4, 0)</f>
        <v>29.632749999999998</v>
      </c>
      <c r="EF21" s="16" t="s">
        <v>3803</v>
      </c>
      <c r="EG21" s="18">
        <f>IF(RUN_YEARS &gt; 3,(A1L554C4 + A1L554C13 + A1L554C22 + A1L554C31) / 4, 0)</f>
        <v>79.40424999999999</v>
      </c>
      <c r="EH21" s="16" t="s">
        <v>3804</v>
      </c>
      <c r="EI21" s="18">
        <f>IF(RUN_YEARS &gt; 3,(A1L554C5 + A1L554C14 + A1L554C23 + A1L554C32) / 4, 0)</f>
        <v>94.94874999999999</v>
      </c>
      <c r="EJ21" s="16" t="s">
        <v>3805</v>
      </c>
      <c r="EK21" s="18">
        <f>IF(RUN_YEARS &gt; 3,(A1L554C6 + A1L554C15 + A1L554C24 + A1L554C33) / 4, 0)</f>
        <v>239.16725000000002</v>
      </c>
      <c r="EL21" s="16" t="s">
        <v>3806</v>
      </c>
      <c r="EM21" s="18">
        <f>IF(RUN_YEARS &gt; 3,(A1L554C7 + A1L554C16 + A1L554C25 + A1L554C34) / 4, 0)</f>
        <v>167.05799999999999</v>
      </c>
      <c r="EN21" s="16" t="s">
        <v>3807</v>
      </c>
      <c r="EO21" s="18">
        <f>IF(A1L554C68 &lt;&gt; 0,A1L554C69 / A1L554C68,0)</f>
        <v>2.5189088850564127</v>
      </c>
      <c r="EP21" s="16" t="s">
        <v>3808</v>
      </c>
      <c r="EQ21" s="18">
        <f>_xlfn.SINGLE(IF(A1L554C71 = 0,A1L556C71, A1L554C71))</f>
        <v>2.5189088850564127</v>
      </c>
      <c r="ER21" s="16" t="s">
        <v>3809</v>
      </c>
      <c r="ES21" s="18">
        <f>IF(RUN_YEARS &gt; 4,(A1L554C1 + A1L554C10 + A1L554C19 + A1L554C28 + A1L554C37) / 5, 0)</f>
        <v>7.3231999999999999</v>
      </c>
      <c r="ET21" s="16" t="s">
        <v>3810</v>
      </c>
      <c r="EU21" s="18">
        <f>IF(RUN_YEARS &gt; 4,(A1L554C2 + A1L554C11 + A1L554C20 + A1L554C29 + A1L554C38) / 5, 0)</f>
        <v>51.591799999999999</v>
      </c>
      <c r="EV21" s="16" t="s">
        <v>3811</v>
      </c>
      <c r="EW21" s="18">
        <f>IF(RUN_YEARS &gt; 4,(A1L554C3 + A1L554C12 + A1L554C21 + A1L554C30 + A1L554C39) / 5, 0)</f>
        <v>29.897799999999997</v>
      </c>
      <c r="EX21" s="16" t="s">
        <v>3812</v>
      </c>
      <c r="EY21" s="18">
        <f>IF(RUN_YEARS &gt; 4,(A1L554C4 + A1L554C13 + A1L554C22 + A1L554C31 + A1L554C40) / 5, 0)</f>
        <v>82.171199999999999</v>
      </c>
      <c r="EZ21" s="16" t="s">
        <v>3813</v>
      </c>
      <c r="FA21" s="18">
        <f>IF(RUN_YEARS &gt; 4,(A1L554C5 + A1L554C14 + A1L554C23 + A1L554C32 + A1L554C41) / 5, 0)</f>
        <v>96.135999999999996</v>
      </c>
      <c r="FB21" s="16" t="s">
        <v>3814</v>
      </c>
      <c r="FC21" s="18">
        <f>IF(RUN_YEARS &gt; 4,(A1L554C6 + A1L554C15 + A1L554C24 + A1L554C33 + A1L554C42) / 5, 0)</f>
        <v>245.83200000000002</v>
      </c>
      <c r="FD21" s="16" t="s">
        <v>3815</v>
      </c>
      <c r="FE21" s="18">
        <f>IF(RUN_YEARS &gt; 4,(A1L554C7 + A1L554C16 + A1L554C25 + A1L554C34 + A1L554C43) / 5, 0)</f>
        <v>170.98399999999998</v>
      </c>
      <c r="FF21" s="16" t="s">
        <v>3816</v>
      </c>
      <c r="FG21" s="18">
        <f>IF(A1L554C77 &lt;&gt; 0,A1L554C78 / A1L554C77,0)</f>
        <v>2.5571274028459685</v>
      </c>
      <c r="FH21" s="16" t="s">
        <v>3817</v>
      </c>
      <c r="FI21" s="18">
        <f>_xlfn.SINGLE(IF(A1L554C80 = 0,A1L556C80, A1L554C80))</f>
        <v>2.5571274028459685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114.065</v>
      </c>
      <c r="F22" s="16" t="s">
        <v>2959</v>
      </c>
      <c r="G22" s="6">
        <v>115.84699999999999</v>
      </c>
      <c r="H22" s="16" t="s">
        <v>2959</v>
      </c>
      <c r="I22" s="6">
        <v>84.995000000000005</v>
      </c>
      <c r="J22" s="16" t="s">
        <v>2959</v>
      </c>
      <c r="K22" s="6">
        <v>129.261</v>
      </c>
      <c r="L22" s="16" t="s">
        <v>3818</v>
      </c>
      <c r="M22" s="1">
        <f>(A1L555C1 * 2 + A1L555C2 + A1L555C3)</f>
        <v>428.97199999999998</v>
      </c>
      <c r="N22" s="16" t="s">
        <v>3819</v>
      </c>
      <c r="O22" s="1">
        <f>(A1L555C4 * 2 + A1L555C2 + A1L555C3)</f>
        <v>459.36399999999998</v>
      </c>
      <c r="P22" s="16" t="s">
        <v>3820</v>
      </c>
      <c r="Q22" s="1">
        <f>(A1L555C1 + A1L555C2 + A1L555C3 + A1L555C4)</f>
        <v>444.16800000000001</v>
      </c>
      <c r="R22" s="16" t="s">
        <v>3821</v>
      </c>
      <c r="S22" s="18">
        <f>IF(A1L555C5 &lt;&gt; 0,A1L555C6 / A1L555C5,0)</f>
        <v>1.0708484469848847</v>
      </c>
      <c r="T22" s="16" t="s">
        <v>3822</v>
      </c>
      <c r="U22" s="18">
        <f>_xlfn.SINGLE(IF(A1L555C8 = 0,A1L556C8, A1L555C8))</f>
        <v>1.0708484469848847</v>
      </c>
      <c r="V22" s="16" t="s">
        <v>2965</v>
      </c>
      <c r="W22" s="6">
        <v>76.518000000000001</v>
      </c>
      <c r="X22" s="16" t="s">
        <v>2965</v>
      </c>
      <c r="Y22" s="6">
        <v>106.438</v>
      </c>
      <c r="Z22" s="16" t="s">
        <v>2965</v>
      </c>
      <c r="AA22" s="6">
        <v>98.87</v>
      </c>
      <c r="AB22" s="16" t="s">
        <v>2965</v>
      </c>
      <c r="AC22" s="6">
        <v>155.96899999999999</v>
      </c>
      <c r="AD22" s="16" t="s">
        <v>3823</v>
      </c>
      <c r="AE22" s="1">
        <f>(A1L555C10 * 2 + A1L555C11 + A1L555C12)</f>
        <v>358.34399999999999</v>
      </c>
      <c r="AF22" s="16" t="s">
        <v>3824</v>
      </c>
      <c r="AG22" s="1">
        <f>(A1L555C13 * 2 + A1L555C11 + A1L555C12)</f>
        <v>517.24599999999998</v>
      </c>
      <c r="AH22" s="16" t="s">
        <v>3825</v>
      </c>
      <c r="AI22" s="1">
        <f>(A1L555C10 + A1L555C11 + A1L555C12 + A1L555C13)</f>
        <v>437.79500000000002</v>
      </c>
      <c r="AJ22" s="16" t="s">
        <v>3826</v>
      </c>
      <c r="AK22" s="18">
        <f>IF(A1L555C14 &lt;&gt; 0,A1L555C15 / A1L555C14,0)</f>
        <v>1.4434342419574486</v>
      </c>
      <c r="AL22" s="16" t="s">
        <v>3827</v>
      </c>
      <c r="AM22" s="18">
        <f>_xlfn.SINGLE(IF(A1L555C17 = 0,A1L556C17, A1L555C17))</f>
        <v>1.4434342419574486</v>
      </c>
      <c r="AN22" s="16" t="s">
        <v>2971</v>
      </c>
      <c r="AO22" s="6">
        <v>75.563999999999993</v>
      </c>
      <c r="AP22" s="16" t="s">
        <v>2971</v>
      </c>
      <c r="AQ22" s="6">
        <v>104.71</v>
      </c>
      <c r="AR22" s="16" t="s">
        <v>2971</v>
      </c>
      <c r="AS22" s="6">
        <v>102.911</v>
      </c>
      <c r="AT22" s="16" t="s">
        <v>2971</v>
      </c>
      <c r="AU22" s="6">
        <v>166.50399999999999</v>
      </c>
      <c r="AV22" s="16" t="s">
        <v>3828</v>
      </c>
      <c r="AW22" s="1">
        <f>(A1L555C19 * 2 + A1L555C20 + A1L555C21)</f>
        <v>358.74899999999997</v>
      </c>
      <c r="AX22" s="16" t="s">
        <v>3829</v>
      </c>
      <c r="AY22" s="1">
        <f>(A1L555C22 * 2 + A1L555C20 + A1L555C21)</f>
        <v>540.62899999999991</v>
      </c>
      <c r="AZ22" s="16" t="s">
        <v>3830</v>
      </c>
      <c r="BA22" s="1">
        <f>(A1L555C19 + A1L555C20 + A1L555C21 + A1L555C22)</f>
        <v>449.68899999999996</v>
      </c>
      <c r="BB22" s="16" t="s">
        <v>3831</v>
      </c>
      <c r="BC22" s="18">
        <f>IF(A1L555C23 &lt;&gt; 0,A1L555C24 / A1L555C23,0)</f>
        <v>1.5069839915930079</v>
      </c>
      <c r="BD22" s="16" t="s">
        <v>3832</v>
      </c>
      <c r="BE22" s="18">
        <f>_xlfn.SINGLE(IF(A1L555C26 = 0,A1L556C26, A1L555C26))</f>
        <v>1.5069839915930079</v>
      </c>
      <c r="BF22" s="16" t="s">
        <v>2977</v>
      </c>
      <c r="BG22" s="6">
        <v>79.561000000000007</v>
      </c>
      <c r="BH22" s="16" t="s">
        <v>2977</v>
      </c>
      <c r="BI22" s="6">
        <v>153.554</v>
      </c>
      <c r="BJ22" s="16" t="s">
        <v>2977</v>
      </c>
      <c r="BK22" s="6">
        <v>118.08</v>
      </c>
      <c r="BL22" s="16" t="s">
        <v>2977</v>
      </c>
      <c r="BM22" s="6">
        <v>217.24299999999999</v>
      </c>
      <c r="BN22" s="16" t="s">
        <v>3833</v>
      </c>
      <c r="BO22" s="1">
        <f>(A1L555C28 * 2 + A1L555C29 + A1L555C30)</f>
        <v>430.75600000000003</v>
      </c>
      <c r="BP22" s="16" t="s">
        <v>3834</v>
      </c>
      <c r="BQ22" s="1">
        <f>(A1L555C31 * 2 + A1L555C29 + A1L555C30)</f>
        <v>706.12</v>
      </c>
      <c r="BR22" s="16" t="s">
        <v>3835</v>
      </c>
      <c r="BS22" s="1">
        <f>(A1L555C28 + A1L555C29 + A1L555C30 + A1L555C31)</f>
        <v>568.43799999999999</v>
      </c>
      <c r="BT22" s="16" t="s">
        <v>3836</v>
      </c>
      <c r="BU22" s="18">
        <f>IF(A1L555C32 &lt;&gt; 0,A1L555C33 / A1L555C32,0)</f>
        <v>1.6392574914800953</v>
      </c>
      <c r="BV22" s="16" t="s">
        <v>3837</v>
      </c>
      <c r="BW22" s="18">
        <f>_xlfn.SINGLE(IF(A1L555C35 = 0,A1L556C35, A1L555C35))</f>
        <v>1.6392574914800953</v>
      </c>
      <c r="BX22" s="16" t="s">
        <v>2983</v>
      </c>
      <c r="BY22" s="6">
        <v>79.983999999999995</v>
      </c>
      <c r="BZ22" s="16" t="s">
        <v>2983</v>
      </c>
      <c r="CA22" s="6">
        <v>132.34800000000001</v>
      </c>
      <c r="CB22" s="16" t="s">
        <v>2983</v>
      </c>
      <c r="CC22" s="6">
        <v>116.877</v>
      </c>
      <c r="CD22" s="16" t="s">
        <v>2983</v>
      </c>
      <c r="CE22" s="6">
        <v>163.625</v>
      </c>
      <c r="CF22" s="16" t="s">
        <v>3838</v>
      </c>
      <c r="CG22" s="1">
        <f>(A1L555C37 * 2 + A1L555C38 + A1L555C39)</f>
        <v>409.19300000000004</v>
      </c>
      <c r="CH22" s="16" t="s">
        <v>3839</v>
      </c>
      <c r="CI22" s="1">
        <f>(A1L555C40 * 2 + A1L555C38 + A1L555C39)</f>
        <v>576.47500000000002</v>
      </c>
      <c r="CJ22" s="16" t="s">
        <v>3840</v>
      </c>
      <c r="CK22" s="1">
        <f>(A1L555C37 + A1L555C38 + A1L555C39 + A1L555C40)</f>
        <v>492.834</v>
      </c>
      <c r="CL22" s="16" t="s">
        <v>3841</v>
      </c>
      <c r="CM22" s="18">
        <f>IF(A1L555C41 &lt;&gt; 0,A1L555C42 / A1L555C41,0)</f>
        <v>1.4088095348649659</v>
      </c>
      <c r="CN22" s="16" t="s">
        <v>3842</v>
      </c>
      <c r="CO22" s="18">
        <f>_xlfn.SINGLE(IF(A1L555C44 = 0,A1L556C44, A1L555C44))</f>
        <v>1.4088095348649659</v>
      </c>
      <c r="CP22" s="16" t="s">
        <v>3843</v>
      </c>
      <c r="CQ22" s="18">
        <f>IF(RUN_YEARS &gt; 1,(A1L555C1 + A1L555C10) / 2, 0)</f>
        <v>95.291499999999999</v>
      </c>
      <c r="CR22" s="16" t="s">
        <v>3844</v>
      </c>
      <c r="CS22" s="18">
        <f>IF(RUN_YEARS &gt; 1,(A1L555C2 + A1L555C11) / 2, 0)</f>
        <v>111.1425</v>
      </c>
      <c r="CT22" s="16" t="s">
        <v>3845</v>
      </c>
      <c r="CU22" s="18">
        <f>IF(RUN_YEARS &gt; 1,(A1L555C3 + A1L555C12) / 2, 0)</f>
        <v>91.932500000000005</v>
      </c>
      <c r="CV22" s="16" t="s">
        <v>3846</v>
      </c>
      <c r="CW22" s="18">
        <f>IF(RUN_YEARS &gt; 1,(A1L555C4 + A1L555C13) / 2, 0)</f>
        <v>142.61500000000001</v>
      </c>
      <c r="CX22" s="16" t="s">
        <v>3847</v>
      </c>
      <c r="CY22" s="18">
        <f>IF(RUN_YEARS &gt; 1,(A1L555C5 + A1L555C14) / 2, 0)</f>
        <v>393.65800000000002</v>
      </c>
      <c r="CZ22" s="16" t="s">
        <v>3848</v>
      </c>
      <c r="DA22" s="18">
        <f>IF(RUN_YEARS &gt; 1,(A1L555C6 + A1L555C15) / 2, 0)</f>
        <v>488.30499999999995</v>
      </c>
      <c r="DB22" s="16" t="s">
        <v>3849</v>
      </c>
      <c r="DC22" s="18">
        <f>IF(RUN_YEARS &gt; 1,(A1L555C7 + A1L555C16) / 2, 0)</f>
        <v>440.98149999999998</v>
      </c>
      <c r="DD22" s="16" t="s">
        <v>3850</v>
      </c>
      <c r="DE22" s="18">
        <f>IF(A1L555C50 &lt;&gt; 0,A1L555C51 / A1L555C50,0)</f>
        <v>1.2404295098791336</v>
      </c>
      <c r="DF22" s="16" t="s">
        <v>3851</v>
      </c>
      <c r="DG22" s="18">
        <f>_xlfn.SINGLE(IF(A1L555C53 = 0,A1L556C53, A1L555C53))</f>
        <v>1.2404295098791336</v>
      </c>
      <c r="DH22" s="16" t="s">
        <v>3852</v>
      </c>
      <c r="DI22" s="18">
        <f>IF(RUN_YEARS &gt; 2,(A1L555C1 + A1L555C10 + A1L555C19) / 3, 0)</f>
        <v>88.715666666666664</v>
      </c>
      <c r="DJ22" s="16" t="s">
        <v>3853</v>
      </c>
      <c r="DK22" s="18">
        <f>IF(RUN_YEARS &gt; 2,(A1L555C2 + A1L555C11 + A1L555C20) / 3, 0)</f>
        <v>108.99833333333333</v>
      </c>
      <c r="DL22" s="16" t="s">
        <v>3854</v>
      </c>
      <c r="DM22" s="18">
        <f>IF(RUN_YEARS &gt; 2,(A1L555C3 + A1L555C12 + A1L555C21) / 3, 0)</f>
        <v>95.591999999999999</v>
      </c>
      <c r="DN22" s="16" t="s">
        <v>3855</v>
      </c>
      <c r="DO22" s="18">
        <f>IF(RUN_YEARS &gt; 2,(A1L555C4 + A1L555C13 + A1L555C22) / 3, 0)</f>
        <v>150.578</v>
      </c>
      <c r="DP22" s="16" t="s">
        <v>3856</v>
      </c>
      <c r="DQ22" s="18">
        <f>IF(RUN_YEARS &gt; 2,(A1L555C5 + A1L555C14 + A1L555C23) / 3, 0)</f>
        <v>382.0216666666667</v>
      </c>
      <c r="DR22" s="16" t="s">
        <v>3857</v>
      </c>
      <c r="DS22" s="18">
        <f>IF(RUN_YEARS &gt; 2,(A1L555C6 + A1L555C15 + A1L555C24) / 3, 0)</f>
        <v>505.74633333333327</v>
      </c>
      <c r="DT22" s="16" t="s">
        <v>3858</v>
      </c>
      <c r="DU22" s="18">
        <f>IF(RUN_YEARS &gt; 2,(A1L555C7 + A1L555C16 + A1L555C25) / 3, 0)</f>
        <v>443.88400000000001</v>
      </c>
      <c r="DV22" s="16" t="s">
        <v>3859</v>
      </c>
      <c r="DW22" s="18">
        <f>IF(A1L555C59 &lt;&gt; 0,A1L555C60 / A1L555C59,0)</f>
        <v>1.3238681924672682</v>
      </c>
      <c r="DX22" s="16" t="s">
        <v>3860</v>
      </c>
      <c r="DY22" s="18">
        <f>_xlfn.SINGLE(IF(A1L555C62 = 0,A1L556C62, A1L555C62))</f>
        <v>1.3238681924672682</v>
      </c>
      <c r="DZ22" s="16" t="s">
        <v>3861</v>
      </c>
      <c r="EA22" s="18">
        <f>IF(RUN_YEARS &gt; 3,(A1L555C1 + A1L555C10 + A1L555C19 + A1L555C28) / 4, 0)</f>
        <v>86.426999999999992</v>
      </c>
      <c r="EB22" s="16" t="s">
        <v>3862</v>
      </c>
      <c r="EC22" s="18">
        <f>IF(RUN_YEARS &gt; 3,(A1L555C2 + A1L555C11 + A1L555C20 + A1L555C29) / 4, 0)</f>
        <v>120.13724999999999</v>
      </c>
      <c r="ED22" s="16" t="s">
        <v>3863</v>
      </c>
      <c r="EE22" s="18">
        <f>IF(RUN_YEARS &gt; 3,(A1L555C3 + A1L555C12 + A1L555C21 + A1L555C30) / 4, 0)</f>
        <v>101.214</v>
      </c>
      <c r="EF22" s="16" t="s">
        <v>3864</v>
      </c>
      <c r="EG22" s="18">
        <f>IF(RUN_YEARS &gt; 3,(A1L555C4 + A1L555C13 + A1L555C22 + A1L555C31) / 4, 0)</f>
        <v>167.24425000000002</v>
      </c>
      <c r="EH22" s="16" t="s">
        <v>3865</v>
      </c>
      <c r="EI22" s="18">
        <f>IF(RUN_YEARS &gt; 3,(A1L555C5 + A1L555C14 + A1L555C23 + A1L555C32) / 4, 0)</f>
        <v>394.20525000000004</v>
      </c>
      <c r="EJ22" s="16" t="s">
        <v>3866</v>
      </c>
      <c r="EK22" s="18">
        <f>IF(RUN_YEARS &gt; 3,(A1L555C6 + A1L555C15 + A1L555C24 + A1L555C33) / 4, 0)</f>
        <v>555.83974999999998</v>
      </c>
      <c r="EL22" s="16" t="s">
        <v>3867</v>
      </c>
      <c r="EM22" s="18">
        <f>IF(RUN_YEARS &gt; 3,(A1L555C7 + A1L555C16 + A1L555C25 + A1L555C34) / 4, 0)</f>
        <v>475.02250000000004</v>
      </c>
      <c r="EN22" s="16" t="s">
        <v>3868</v>
      </c>
      <c r="EO22" s="18">
        <f>IF(A1L555C68 &lt;&gt; 0,A1L555C69 / A1L555C68,0)</f>
        <v>1.4100262490162165</v>
      </c>
      <c r="EP22" s="16" t="s">
        <v>3869</v>
      </c>
      <c r="EQ22" s="18">
        <f>_xlfn.SINGLE(IF(A1L555C71 = 0,A1L556C71, A1L555C71))</f>
        <v>1.4100262490162165</v>
      </c>
      <c r="ER22" s="16" t="s">
        <v>3870</v>
      </c>
      <c r="ES22" s="18">
        <f>IF(RUN_YEARS &gt; 4,(A1L555C1 + A1L555C10 + A1L555C19 + A1L555C28 + A1L555C37) / 5, 0)</f>
        <v>85.13839999999999</v>
      </c>
      <c r="ET22" s="16" t="s">
        <v>3871</v>
      </c>
      <c r="EU22" s="18">
        <f>IF(RUN_YEARS &gt; 4,(A1L555C2 + A1L555C11 + A1L555C20 + A1L555C29 + A1L555C38) / 5, 0)</f>
        <v>122.57939999999999</v>
      </c>
      <c r="EV22" s="16" t="s">
        <v>3872</v>
      </c>
      <c r="EW22" s="18">
        <f>IF(RUN_YEARS &gt; 4,(A1L555C3 + A1L555C12 + A1L555C21 + A1L555C30 + A1L555C39) / 5, 0)</f>
        <v>104.3466</v>
      </c>
      <c r="EX22" s="16" t="s">
        <v>3873</v>
      </c>
      <c r="EY22" s="18">
        <f>IF(RUN_YEARS &gt; 4,(A1L555C4 + A1L555C13 + A1L555C22 + A1L555C31 + A1L555C40) / 5, 0)</f>
        <v>166.52040000000002</v>
      </c>
      <c r="EZ22" s="16" t="s">
        <v>3874</v>
      </c>
      <c r="FA22" s="18">
        <f>IF(RUN_YEARS &gt; 4,(A1L555C5 + A1L555C14 + A1L555C23 + A1L555C32 + A1L555C41) / 5, 0)</f>
        <v>397.20280000000002</v>
      </c>
      <c r="FB22" s="16" t="s">
        <v>3875</v>
      </c>
      <c r="FC22" s="18">
        <f>IF(RUN_YEARS &gt; 4,(A1L555C6 + A1L555C15 + A1L555C24 + A1L555C33 + A1L555C42) / 5, 0)</f>
        <v>559.96679999999992</v>
      </c>
      <c r="FD22" s="16" t="s">
        <v>3876</v>
      </c>
      <c r="FE22" s="18">
        <f>IF(RUN_YEARS &gt; 4,(A1L555C7 + A1L555C16 + A1L555C25 + A1L555C34 + A1L555C43) / 5, 0)</f>
        <v>478.58479999999997</v>
      </c>
      <c r="FF22" s="16" t="s">
        <v>3877</v>
      </c>
      <c r="FG22" s="18">
        <f>IF(A1L555C77 &lt;&gt; 0,A1L555C78 / A1L555C77,0)</f>
        <v>1.4097755604945381</v>
      </c>
      <c r="FH22" s="16" t="s">
        <v>3878</v>
      </c>
      <c r="FI22" s="18">
        <f>_xlfn.SINGLE(IF(A1L555C80 = 0,A1L556C80, A1L555C80))</f>
        <v>1.4097755604945381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857.18299999999999</v>
      </c>
      <c r="F23" s="16" t="s">
        <v>2959</v>
      </c>
      <c r="G23" s="6">
        <v>593.86900000000003</v>
      </c>
      <c r="H23" s="16" t="s">
        <v>2959</v>
      </c>
      <c r="I23" s="6">
        <v>564.52</v>
      </c>
      <c r="J23" s="16" t="s">
        <v>2959</v>
      </c>
      <c r="K23" s="6">
        <v>440.42899999999997</v>
      </c>
      <c r="L23" s="16" t="s">
        <v>3879</v>
      </c>
      <c r="M23" s="1">
        <f>(A1L556C1 * 2 + A1L556C2 + A1L556C3)</f>
        <v>2872.7550000000001</v>
      </c>
      <c r="N23" s="16" t="s">
        <v>3880</v>
      </c>
      <c r="O23" s="1">
        <f>(A1L556C4 * 2 + A1L556C2 + A1L556C3)</f>
        <v>2039.2469999999998</v>
      </c>
      <c r="P23" s="16" t="s">
        <v>3881</v>
      </c>
      <c r="Q23" s="1">
        <f>(A1L556C1 + A1L556C2 + A1L556C3 + A1L556C4)</f>
        <v>2456.0010000000002</v>
      </c>
      <c r="R23" s="16" t="s">
        <v>3882</v>
      </c>
      <c r="S23" s="18">
        <f>IF(A1L556C5 &lt;&gt; 0,A1L556C6 / A1L556C5,0)</f>
        <v>0.70985761055154362</v>
      </c>
      <c r="T23" s="16" t="s">
        <v>3883</v>
      </c>
      <c r="U23" s="18">
        <f>IF(A1L556C8 = 0,A1L556C8, A1L556C8)</f>
        <v>0.70985761055154362</v>
      </c>
      <c r="V23" s="16" t="s">
        <v>2965</v>
      </c>
      <c r="W23" s="6">
        <v>864.02800000000002</v>
      </c>
      <c r="X23" s="16" t="s">
        <v>2965</v>
      </c>
      <c r="Y23" s="6">
        <v>575.52599999999995</v>
      </c>
      <c r="Z23" s="16" t="s">
        <v>2965</v>
      </c>
      <c r="AA23" s="6">
        <v>556.72500000000002</v>
      </c>
      <c r="AB23" s="16" t="s">
        <v>2965</v>
      </c>
      <c r="AC23" s="6">
        <v>425.64299999999997</v>
      </c>
      <c r="AD23" s="16" t="s">
        <v>3884</v>
      </c>
      <c r="AE23" s="1">
        <f>(A1L556C10 * 2 + A1L556C11 + A1L556C12)</f>
        <v>2860.3069999999998</v>
      </c>
      <c r="AF23" s="16" t="s">
        <v>3885</v>
      </c>
      <c r="AG23" s="1">
        <f>(A1L556C13 * 2 + A1L556C11 + A1L556C12)</f>
        <v>1983.5369999999998</v>
      </c>
      <c r="AH23" s="16" t="s">
        <v>3886</v>
      </c>
      <c r="AI23" s="1">
        <f>(A1L556C10 + A1L556C11 + A1L556C12 + A1L556C13)</f>
        <v>2421.922</v>
      </c>
      <c r="AJ23" s="16" t="s">
        <v>3887</v>
      </c>
      <c r="AK23" s="18">
        <f>IF(A1L556C14 &lt;&gt; 0,A1L556C15 / A1L556C14,0)</f>
        <v>0.69346996668539429</v>
      </c>
      <c r="AL23" s="16" t="s">
        <v>3888</v>
      </c>
      <c r="AM23" s="18">
        <f>IF(A1L556C17 = 0,A1L556C17, A1L556C17)</f>
        <v>0.69346996668539429</v>
      </c>
      <c r="AN23" s="16" t="s">
        <v>2971</v>
      </c>
      <c r="AO23" s="6">
        <v>804.33299999999997</v>
      </c>
      <c r="AP23" s="16" t="s">
        <v>2971</v>
      </c>
      <c r="AQ23" s="6">
        <v>586.89400000000001</v>
      </c>
      <c r="AR23" s="16" t="s">
        <v>2971</v>
      </c>
      <c r="AS23" s="6">
        <v>597.76700000000005</v>
      </c>
      <c r="AT23" s="16" t="s">
        <v>2971</v>
      </c>
      <c r="AU23" s="6">
        <v>404.91899999999998</v>
      </c>
      <c r="AV23" s="16" t="s">
        <v>3889</v>
      </c>
      <c r="AW23" s="1">
        <f>(A1L556C19 * 2 + A1L556C20 + A1L556C21)</f>
        <v>2793.3270000000002</v>
      </c>
      <c r="AX23" s="16" t="s">
        <v>3890</v>
      </c>
      <c r="AY23" s="1">
        <f>(A1L556C22 * 2 + A1L556C20 + A1L556C21)</f>
        <v>1994.499</v>
      </c>
      <c r="AZ23" s="16" t="s">
        <v>3891</v>
      </c>
      <c r="BA23" s="1">
        <f>(A1L556C19 + A1L556C20 + A1L556C21 + A1L556C22)</f>
        <v>2393.913</v>
      </c>
      <c r="BB23" s="16" t="s">
        <v>3892</v>
      </c>
      <c r="BC23" s="18">
        <f>IF(A1L556C23 &lt;&gt; 0,A1L556C24 / A1L556C23,0)</f>
        <v>0.71402274062435223</v>
      </c>
      <c r="BD23" s="16" t="s">
        <v>3893</v>
      </c>
      <c r="BE23" s="18">
        <f>IF(A1L556C26 = 0,A1L556C26, A1L556C26)</f>
        <v>0.71402274062435223</v>
      </c>
      <c r="BF23" s="16" t="s">
        <v>2977</v>
      </c>
      <c r="BG23" s="6">
        <v>856.84</v>
      </c>
      <c r="BH23" s="16" t="s">
        <v>2977</v>
      </c>
      <c r="BI23" s="6">
        <v>654.58500000000004</v>
      </c>
      <c r="BJ23" s="16" t="s">
        <v>2977</v>
      </c>
      <c r="BK23" s="6">
        <v>641.452</v>
      </c>
      <c r="BL23" s="16" t="s">
        <v>2977</v>
      </c>
      <c r="BM23" s="6">
        <v>491.89800000000002</v>
      </c>
      <c r="BN23" s="16" t="s">
        <v>3894</v>
      </c>
      <c r="BO23" s="1">
        <f>(A1L556C28 * 2 + A1L556C29 + A1L556C30)</f>
        <v>3009.7170000000006</v>
      </c>
      <c r="BP23" s="16" t="s">
        <v>3895</v>
      </c>
      <c r="BQ23" s="1">
        <f>(A1L556C31 * 2 + A1L556C29 + A1L556C30)</f>
        <v>2279.8330000000001</v>
      </c>
      <c r="BR23" s="16" t="s">
        <v>3896</v>
      </c>
      <c r="BS23" s="1">
        <f>(A1L556C28 + A1L556C29 + A1L556C30 + A1L556C31)</f>
        <v>2644.7750000000005</v>
      </c>
      <c r="BT23" s="16" t="s">
        <v>3897</v>
      </c>
      <c r="BU23" s="18">
        <f>IF(A1L556C32 &lt;&gt; 0,A1L556C33 / A1L556C32,0)</f>
        <v>0.75749082056552153</v>
      </c>
      <c r="BV23" s="16" t="s">
        <v>3898</v>
      </c>
      <c r="BW23" s="18">
        <f>IF(A1L556C35 = 0,A1L556C35, A1L556C35)</f>
        <v>0.75749082056552153</v>
      </c>
      <c r="BX23" s="16" t="s">
        <v>2983</v>
      </c>
      <c r="BY23" s="6">
        <v>895.11699999999996</v>
      </c>
      <c r="BZ23" s="16" t="s">
        <v>2983</v>
      </c>
      <c r="CA23" s="6">
        <v>656.30600000000004</v>
      </c>
      <c r="CB23" s="16" t="s">
        <v>2983</v>
      </c>
      <c r="CC23" s="6">
        <v>657.39400000000001</v>
      </c>
      <c r="CD23" s="16" t="s">
        <v>2983</v>
      </c>
      <c r="CE23" s="6">
        <v>492.399</v>
      </c>
      <c r="CF23" s="16" t="s">
        <v>3899</v>
      </c>
      <c r="CG23" s="1">
        <f>(A1L556C37 * 2 + A1L556C38 + A1L556C39)</f>
        <v>3103.9340000000002</v>
      </c>
      <c r="CH23" s="16" t="s">
        <v>3900</v>
      </c>
      <c r="CI23" s="1">
        <f>(A1L556C40 * 2 + A1L556C38 + A1L556C39)</f>
        <v>2298.498</v>
      </c>
      <c r="CJ23" s="16" t="s">
        <v>3901</v>
      </c>
      <c r="CK23" s="1">
        <f>(A1L556C37 + A1L556C38 + A1L556C39 + A1L556C40)</f>
        <v>2701.2159999999999</v>
      </c>
      <c r="CL23" s="16" t="s">
        <v>3902</v>
      </c>
      <c r="CM23" s="18">
        <f>IF(A1L556C41 &lt;&gt; 0,A1L556C42 / A1L556C41,0)</f>
        <v>0.74051123509713801</v>
      </c>
      <c r="CN23" s="16" t="s">
        <v>3903</v>
      </c>
      <c r="CO23" s="18">
        <f>IF(A1L556C44 = 0,A1L556C44, A1L556C44)</f>
        <v>0.74051123509713801</v>
      </c>
      <c r="CP23" s="16" t="s">
        <v>3904</v>
      </c>
      <c r="CQ23" s="18">
        <f>IF(RUN_YEARS &gt; 1,(A1L556C1 + A1L556C10) / 2, 0)</f>
        <v>860.60550000000001</v>
      </c>
      <c r="CR23" s="16" t="s">
        <v>3905</v>
      </c>
      <c r="CS23" s="18">
        <f>IF(RUN_YEARS &gt; 1,(A1L556C2 + A1L556C11) / 2, 0)</f>
        <v>584.69749999999999</v>
      </c>
      <c r="CT23" s="16" t="s">
        <v>3906</v>
      </c>
      <c r="CU23" s="18">
        <f>IF(RUN_YEARS &gt; 1,(A1L556C3 + A1L556C12) / 2, 0)</f>
        <v>560.62249999999995</v>
      </c>
      <c r="CV23" s="16" t="s">
        <v>3907</v>
      </c>
      <c r="CW23" s="18">
        <f>IF(RUN_YEARS &gt; 1,(A1L556C4 + A1L556C13) / 2, 0)</f>
        <v>433.03599999999994</v>
      </c>
      <c r="CX23" s="16" t="s">
        <v>3908</v>
      </c>
      <c r="CY23" s="18">
        <f>IF(RUN_YEARS &gt; 1,(A1L556C5 + A1L556C14) / 2, 0)</f>
        <v>2866.5309999999999</v>
      </c>
      <c r="CZ23" s="16" t="s">
        <v>3909</v>
      </c>
      <c r="DA23" s="18">
        <f>IF(RUN_YEARS &gt; 1,(A1L556C6 + A1L556C15) / 2, 0)</f>
        <v>2011.3919999999998</v>
      </c>
      <c r="DB23" s="16" t="s">
        <v>3910</v>
      </c>
      <c r="DC23" s="18">
        <f>IF(RUN_YEARS &gt; 1,(A1L556C7 + A1L556C16) / 2, 0)</f>
        <v>2438.9615000000003</v>
      </c>
      <c r="DD23" s="16" t="s">
        <v>3911</v>
      </c>
      <c r="DE23" s="18">
        <f>IF(A1L556C50 &lt;&gt; 0,A1L556C51 / A1L556C50,0)</f>
        <v>0.70168157958173127</v>
      </c>
      <c r="DF23" s="16" t="s">
        <v>3912</v>
      </c>
      <c r="DG23" s="18">
        <f>IF(A1L556C53 = 0,A1L556C53, A1L556C53)</f>
        <v>0.70168157958173127</v>
      </c>
      <c r="DH23" s="16" t="s">
        <v>3913</v>
      </c>
      <c r="DI23" s="18">
        <f>IF(RUN_YEARS &gt; 2,(A1L556C1 + A1L556C10 + A1L556C19) / 3, 0)</f>
        <v>841.84799999999996</v>
      </c>
      <c r="DJ23" s="16" t="s">
        <v>3914</v>
      </c>
      <c r="DK23" s="18">
        <f>IF(RUN_YEARS &gt; 2,(A1L556C2 + A1L556C11 + A1L556C20) / 3, 0)</f>
        <v>585.42966666666666</v>
      </c>
      <c r="DL23" s="16" t="s">
        <v>3915</v>
      </c>
      <c r="DM23" s="18">
        <f>IF(RUN_YEARS &gt; 2,(A1L556C3 + A1L556C12 + A1L556C21) / 3, 0)</f>
        <v>573.00400000000002</v>
      </c>
      <c r="DN23" s="16" t="s">
        <v>3916</v>
      </c>
      <c r="DO23" s="18">
        <f>IF(RUN_YEARS &gt; 2,(A1L556C4 + A1L556C13 + A1L556C22) / 3, 0)</f>
        <v>423.66366666666664</v>
      </c>
      <c r="DP23" s="16" t="s">
        <v>3917</v>
      </c>
      <c r="DQ23" s="18">
        <f>IF(RUN_YEARS &gt; 2,(A1L556C5 + A1L556C14 + A1L556C23) / 3, 0)</f>
        <v>2842.1296666666663</v>
      </c>
      <c r="DR23" s="16" t="s">
        <v>3918</v>
      </c>
      <c r="DS23" s="18">
        <f>IF(RUN_YEARS &gt; 2,(A1L556C6 + A1L556C15 + A1L556C24) / 3, 0)</f>
        <v>2005.7609999999997</v>
      </c>
      <c r="DT23" s="16" t="s">
        <v>3919</v>
      </c>
      <c r="DU23" s="18">
        <f>IF(RUN_YEARS &gt; 2,(A1L556C7 + A1L556C16 + A1L556C25) / 3, 0)</f>
        <v>2423.9453333333336</v>
      </c>
      <c r="DV23" s="16" t="s">
        <v>3920</v>
      </c>
      <c r="DW23" s="18">
        <f>IF(A1L556C59 &lt;&gt; 0,A1L556C60 / A1L556C59,0)</f>
        <v>0.70572466257403932</v>
      </c>
      <c r="DX23" s="16" t="s">
        <v>3921</v>
      </c>
      <c r="DY23" s="18">
        <f>IF(A1L556C62 = 0,A1L556C62, A1L556C62)</f>
        <v>0.70572466257403932</v>
      </c>
      <c r="DZ23" s="16" t="s">
        <v>3922</v>
      </c>
      <c r="EA23" s="18">
        <f>IF(RUN_YEARS &gt; 3,(A1L556C1 + A1L556C10 + A1L556C19 + A1L556C28) / 4, 0)</f>
        <v>845.596</v>
      </c>
      <c r="EB23" s="16" t="s">
        <v>3923</v>
      </c>
      <c r="EC23" s="18">
        <f>IF(RUN_YEARS &gt; 3,(A1L556C2 + A1L556C11 + A1L556C20 + A1L556C29) / 4, 0)</f>
        <v>602.71849999999995</v>
      </c>
      <c r="ED23" s="16" t="s">
        <v>3924</v>
      </c>
      <c r="EE23" s="18">
        <f>IF(RUN_YEARS &gt; 3,(A1L556C3 + A1L556C12 + A1L556C21 + A1L556C30) / 4, 0)</f>
        <v>590.11599999999999</v>
      </c>
      <c r="EF23" s="16" t="s">
        <v>3925</v>
      </c>
      <c r="EG23" s="18">
        <f>IF(RUN_YEARS &gt; 3,(A1L556C4 + A1L556C13 + A1L556C22 + A1L556C31) / 4, 0)</f>
        <v>440.72225000000003</v>
      </c>
      <c r="EH23" s="16" t="s">
        <v>3926</v>
      </c>
      <c r="EI23" s="18">
        <f>IF(RUN_YEARS &gt; 3,(A1L556C5 + A1L556C14 + A1L556C23 + A1L556C32) / 4, 0)</f>
        <v>2884.0264999999999</v>
      </c>
      <c r="EJ23" s="16" t="s">
        <v>3927</v>
      </c>
      <c r="EK23" s="18">
        <f>IF(RUN_YEARS &gt; 3,(A1L556C6 + A1L556C15 + A1L556C24 + A1L556C33) / 4, 0)</f>
        <v>2074.279</v>
      </c>
      <c r="EL23" s="16" t="s">
        <v>3928</v>
      </c>
      <c r="EM23" s="18">
        <f>IF(RUN_YEARS &gt; 3,(A1L556C7 + A1L556C16 + A1L556C25 + A1L556C34) / 4, 0)</f>
        <v>2479.1527500000002</v>
      </c>
      <c r="EN23" s="16" t="s">
        <v>3929</v>
      </c>
      <c r="EO23" s="18">
        <f>IF(A1L556C68 &lt;&gt; 0,A1L556C69 / A1L556C68,0)</f>
        <v>0.71923021511764895</v>
      </c>
      <c r="EP23" s="16" t="s">
        <v>3930</v>
      </c>
      <c r="EQ23" s="18">
        <f>IF(A1L556C71 = 0,A1L556C71, A1L556C71)</f>
        <v>0.71923021511764895</v>
      </c>
      <c r="ER23" s="16" t="s">
        <v>3931</v>
      </c>
      <c r="ES23" s="18">
        <f>IF(RUN_YEARS &gt; 4,(A1L556C1 + A1L556C10 + A1L556C19 + A1L556C28 + A1L556C37) / 5, 0)</f>
        <v>855.50020000000006</v>
      </c>
      <c r="ET23" s="16" t="s">
        <v>3932</v>
      </c>
      <c r="EU23" s="18">
        <f>IF(RUN_YEARS &gt; 4,(A1L556C2 + A1L556C11 + A1L556C20 + A1L556C29 + A1L556C38) / 5, 0)</f>
        <v>613.43599999999992</v>
      </c>
      <c r="EV23" s="16" t="s">
        <v>3933</v>
      </c>
      <c r="EW23" s="18">
        <f>IF(RUN_YEARS &gt; 4,(A1L556C3 + A1L556C12 + A1L556C21 + A1L556C30 + A1L556C39) / 5, 0)</f>
        <v>603.57159999999999</v>
      </c>
      <c r="EX23" s="16" t="s">
        <v>3934</v>
      </c>
      <c r="EY23" s="18">
        <f>IF(RUN_YEARS &gt; 4,(A1L556C4 + A1L556C13 + A1L556C22 + A1L556C31 + A1L556C40) / 5, 0)</f>
        <v>451.05759999999998</v>
      </c>
      <c r="EZ23" s="16" t="s">
        <v>3935</v>
      </c>
      <c r="FA23" s="18">
        <f>IF(RUN_YEARS &gt; 4,(A1L556C5 + A1L556C14 + A1L556C23 + A1L556C32 + A1L556C41) / 5, 0)</f>
        <v>2928.0080000000003</v>
      </c>
      <c r="FB23" s="16" t="s">
        <v>3936</v>
      </c>
      <c r="FC23" s="18">
        <f>IF(RUN_YEARS &gt; 4,(A1L556C6 + A1L556C15 + A1L556C24 + A1L556C33 + A1L556C42) / 5, 0)</f>
        <v>2119.1228000000001</v>
      </c>
      <c r="FD23" s="16" t="s">
        <v>3937</v>
      </c>
      <c r="FE23" s="18">
        <f>IF(RUN_YEARS &gt; 4,(A1L556C7 + A1L556C16 + A1L556C25 + A1L556C34 + A1L556C43) / 5, 0)</f>
        <v>2523.5654000000004</v>
      </c>
      <c r="FF23" s="16" t="s">
        <v>3938</v>
      </c>
      <c r="FG23" s="18">
        <f>IF(A1L556C77 &lt;&gt; 0,A1L556C78 / A1L556C77,0)</f>
        <v>0.72374214824549654</v>
      </c>
      <c r="FH23" s="16" t="s">
        <v>3939</v>
      </c>
      <c r="FI23" s="18">
        <f>IF(A1L556C80 = 0,A1L556C80, A1L556C80)</f>
        <v>0.72374214824549654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FF029-6278-4F57-9C55-23021AB0CC4C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5EBCB-DFE3-45F3-9B89-CD1B4E6C82B8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5.46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4D4E0-468F-41F8-A134-6211FBAB654C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0.13354762376791143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0.14107866355806845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0.15152385197329352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0.13329524750019328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0.12145916343819137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244.49551735607426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258.2831491968592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277.40592857255444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244.03347344691883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222.36427848439135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244.49551735607426</v>
      </c>
      <c r="F18" s="16" t="s">
        <v>4022</v>
      </c>
      <c r="G18" s="15">
        <f>SUM(A1L906C2:A1L910C2)</f>
        <v>258.2831491968592</v>
      </c>
      <c r="H18" s="16" t="s">
        <v>4023</v>
      </c>
      <c r="I18" s="15">
        <f>SUM(A1L906C3:A1L910C3)</f>
        <v>277.40592857255444</v>
      </c>
      <c r="J18" s="16" t="s">
        <v>4024</v>
      </c>
      <c r="K18" s="15">
        <f>SUM(A1L906C4:A1L910C4)</f>
        <v>244.03347344691883</v>
      </c>
      <c r="L18" s="16" t="s">
        <v>4025</v>
      </c>
      <c r="M18" s="15">
        <f>SUM(A1L906C5:A1L910C5)</f>
        <v>222.36427848439135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1795.1810797847027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1896.4152295280999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2036.8221052834128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1791.7885738904633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1632.6849255636816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1795.1810797847027</v>
      </c>
      <c r="F24" s="16" t="s">
        <v>4032</v>
      </c>
      <c r="G24" s="15">
        <f>SUM(A1L912C2:A1L916C2)</f>
        <v>1896.4152295280999</v>
      </c>
      <c r="H24" s="16" t="s">
        <v>4033</v>
      </c>
      <c r="I24" s="15">
        <f>SUM(A1L912C3:A1L916C3)</f>
        <v>2036.8221052834128</v>
      </c>
      <c r="J24" s="16" t="s">
        <v>4034</v>
      </c>
      <c r="K24" s="15">
        <f>SUM(A1L912C4:A1L916C4)</f>
        <v>1791.7885738904633</v>
      </c>
      <c r="L24" s="16" t="s">
        <v>4035</v>
      </c>
      <c r="M24" s="15">
        <f>SUM(A1L912C5:A1L916C5)</f>
        <v>1632.6849255636816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30.222000000000001</v>
      </c>
      <c r="F25" s="16" t="s">
        <v>4037</v>
      </c>
      <c r="G25" s="1">
        <f>A1L159C6</f>
        <v>32.662999999999997</v>
      </c>
      <c r="H25" s="16" t="s">
        <v>4038</v>
      </c>
      <c r="I25" s="1">
        <f>A1L159C7</f>
        <v>34.225666666666662</v>
      </c>
      <c r="J25" s="16" t="s">
        <v>4039</v>
      </c>
      <c r="K25" s="1">
        <f>A1L159C8</f>
        <v>37.543749999999996</v>
      </c>
      <c r="L25" s="16" t="s">
        <v>4040</v>
      </c>
      <c r="M25" s="1">
        <f>A1L159C9</f>
        <v>40.772599999999997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BF63E-2F10-4E36-AF19-562936DBDCC5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695</v>
      </c>
      <c r="H8" s="16" t="s">
        <v>4253</v>
      </c>
      <c r="I8" s="20">
        <v>1</v>
      </c>
      <c r="J8" s="16" t="s">
        <v>4252</v>
      </c>
      <c r="K8" s="15">
        <v>64</v>
      </c>
      <c r="L8" s="16" t="s">
        <v>4253</v>
      </c>
      <c r="M8" s="20">
        <v>1</v>
      </c>
      <c r="N8" s="16" t="s">
        <v>4252</v>
      </c>
      <c r="O8" s="15">
        <v>37</v>
      </c>
      <c r="P8" s="16" t="s">
        <v>4253</v>
      </c>
      <c r="Q8" s="20">
        <v>1</v>
      </c>
      <c r="R8" s="16" t="s">
        <v>4252</v>
      </c>
      <c r="S8" s="15">
        <v>131</v>
      </c>
      <c r="T8" s="16" t="s">
        <v>4253</v>
      </c>
      <c r="U8" s="20">
        <v>1</v>
      </c>
      <c r="V8" s="16" t="s">
        <v>4252</v>
      </c>
      <c r="W8" s="15">
        <v>927</v>
      </c>
      <c r="X8" s="16" t="s">
        <v>4252</v>
      </c>
      <c r="Y8" s="15">
        <v>927</v>
      </c>
      <c r="Z8" s="16" t="s">
        <v>4254</v>
      </c>
      <c r="AA8" s="15">
        <v>313</v>
      </c>
      <c r="AB8" s="16" t="s">
        <v>4255</v>
      </c>
      <c r="AC8" s="20">
        <v>1.071634</v>
      </c>
      <c r="AD8" s="16" t="s">
        <v>4254</v>
      </c>
      <c r="AE8" s="15">
        <v>6</v>
      </c>
      <c r="AF8" s="16" t="s">
        <v>4255</v>
      </c>
      <c r="AG8" s="20">
        <v>1.177613</v>
      </c>
      <c r="AH8" s="16" t="s">
        <v>4254</v>
      </c>
      <c r="AI8" s="15">
        <v>43</v>
      </c>
      <c r="AJ8" s="16" t="s">
        <v>4255</v>
      </c>
      <c r="AK8" s="20">
        <v>1.32508</v>
      </c>
      <c r="AL8" s="16" t="s">
        <v>4254</v>
      </c>
      <c r="AM8" s="15">
        <v>52</v>
      </c>
      <c r="AN8" s="16" t="s">
        <v>4255</v>
      </c>
      <c r="AO8" s="20">
        <v>1.0841270000000001</v>
      </c>
      <c r="AP8" s="16" t="s">
        <v>4256</v>
      </c>
      <c r="AQ8" s="15">
        <v>626</v>
      </c>
      <c r="AR8" s="16" t="s">
        <v>4257</v>
      </c>
      <c r="AS8" s="20">
        <v>1.101397</v>
      </c>
      <c r="AT8" s="16" t="s">
        <v>4256</v>
      </c>
      <c r="AU8" s="15">
        <v>13</v>
      </c>
      <c r="AV8" s="16" t="s">
        <v>4257</v>
      </c>
      <c r="AW8" s="20">
        <v>1.251593</v>
      </c>
      <c r="AX8" s="16" t="s">
        <v>4256</v>
      </c>
      <c r="AY8" s="15">
        <v>71</v>
      </c>
      <c r="AZ8" s="16" t="s">
        <v>4257</v>
      </c>
      <c r="BA8" s="20">
        <v>1.4585999999999999</v>
      </c>
      <c r="BB8" s="16" t="s">
        <v>4256</v>
      </c>
      <c r="BC8" s="15">
        <v>156</v>
      </c>
      <c r="BD8" s="16" t="s">
        <v>4257</v>
      </c>
      <c r="BE8" s="20">
        <v>1.1185929999999999</v>
      </c>
      <c r="BF8" s="16" t="s">
        <v>4258</v>
      </c>
      <c r="BG8" s="15">
        <v>224</v>
      </c>
      <c r="BH8" s="16" t="s">
        <v>4259</v>
      </c>
      <c r="BI8" s="20">
        <v>1.1199870000000001</v>
      </c>
      <c r="BJ8" s="16" t="s">
        <v>4258</v>
      </c>
      <c r="BK8" s="15">
        <v>3</v>
      </c>
      <c r="BL8" s="16" t="s">
        <v>4259</v>
      </c>
      <c r="BM8" s="20">
        <v>1.0878399999999999</v>
      </c>
      <c r="BN8" s="16" t="s">
        <v>4258</v>
      </c>
      <c r="BO8" s="15">
        <v>37</v>
      </c>
      <c r="BP8" s="16" t="s">
        <v>4259</v>
      </c>
      <c r="BQ8" s="20">
        <v>1.3240860000000001</v>
      </c>
      <c r="BR8" s="16" t="s">
        <v>4258</v>
      </c>
      <c r="BS8" s="15">
        <v>27</v>
      </c>
      <c r="BT8" s="16" t="s">
        <v>4259</v>
      </c>
      <c r="BU8" s="20">
        <v>1.1158030000000001</v>
      </c>
      <c r="BV8" s="16" t="s">
        <v>4260</v>
      </c>
      <c r="BW8" s="15">
        <v>164</v>
      </c>
      <c r="BX8" s="16" t="s">
        <v>4261</v>
      </c>
      <c r="BY8" s="20">
        <v>1.1497679999999999</v>
      </c>
      <c r="BZ8" s="16" t="s">
        <v>4260</v>
      </c>
      <c r="CA8" s="15">
        <v>5</v>
      </c>
      <c r="CB8" s="16" t="s">
        <v>4261</v>
      </c>
      <c r="CC8" s="20">
        <v>1.2351000000000001</v>
      </c>
      <c r="CD8" s="16" t="s">
        <v>4260</v>
      </c>
      <c r="CE8" s="15">
        <v>36</v>
      </c>
      <c r="CF8" s="16" t="s">
        <v>4261</v>
      </c>
      <c r="CG8" s="20">
        <v>1.324335</v>
      </c>
      <c r="CH8" s="16" t="s">
        <v>4260</v>
      </c>
      <c r="CI8" s="15">
        <v>10</v>
      </c>
      <c r="CJ8" s="16" t="s">
        <v>4261</v>
      </c>
      <c r="CK8" s="20">
        <v>1.1600299999999999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590.78375720000008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1103</v>
      </c>
      <c r="H9" s="16" t="s">
        <v>4253</v>
      </c>
      <c r="I9" s="20">
        <v>1</v>
      </c>
      <c r="J9" s="16" t="s">
        <v>4252</v>
      </c>
      <c r="K9" s="15">
        <v>95</v>
      </c>
      <c r="L9" s="16" t="s">
        <v>4253</v>
      </c>
      <c r="M9" s="20">
        <v>1</v>
      </c>
      <c r="N9" s="16" t="s">
        <v>4252</v>
      </c>
      <c r="O9" s="15">
        <v>162</v>
      </c>
      <c r="P9" s="16" t="s">
        <v>4253</v>
      </c>
      <c r="Q9" s="20">
        <v>1</v>
      </c>
      <c r="R9" s="16" t="s">
        <v>4252</v>
      </c>
      <c r="S9" s="15">
        <v>108</v>
      </c>
      <c r="T9" s="16" t="s">
        <v>4253</v>
      </c>
      <c r="U9" s="20">
        <v>1</v>
      </c>
      <c r="V9" s="16" t="s">
        <v>4252</v>
      </c>
      <c r="W9" s="15">
        <v>1468</v>
      </c>
      <c r="X9" s="16" t="s">
        <v>4252</v>
      </c>
      <c r="Y9" s="15">
        <v>1468</v>
      </c>
      <c r="Z9" s="16" t="s">
        <v>4254</v>
      </c>
      <c r="AA9" s="15">
        <v>1082</v>
      </c>
      <c r="AB9" s="16" t="s">
        <v>4255</v>
      </c>
      <c r="AC9" s="20">
        <v>1.071634</v>
      </c>
      <c r="AD9" s="16" t="s">
        <v>4254</v>
      </c>
      <c r="AE9" s="15">
        <v>83</v>
      </c>
      <c r="AF9" s="16" t="s">
        <v>4255</v>
      </c>
      <c r="AG9" s="20">
        <v>1.177613</v>
      </c>
      <c r="AH9" s="16" t="s">
        <v>4254</v>
      </c>
      <c r="AI9" s="15">
        <v>0</v>
      </c>
      <c r="AJ9" s="16" t="s">
        <v>4255</v>
      </c>
      <c r="AK9" s="20">
        <v>0</v>
      </c>
      <c r="AL9" s="16" t="s">
        <v>4254</v>
      </c>
      <c r="AM9" s="15">
        <v>65</v>
      </c>
      <c r="AN9" s="16" t="s">
        <v>4255</v>
      </c>
      <c r="AO9" s="20">
        <v>1.0841270000000001</v>
      </c>
      <c r="AP9" s="16" t="s">
        <v>4256</v>
      </c>
      <c r="AQ9" s="15">
        <v>745</v>
      </c>
      <c r="AR9" s="16" t="s">
        <v>4257</v>
      </c>
      <c r="AS9" s="20">
        <v>1.101397</v>
      </c>
      <c r="AT9" s="16" t="s">
        <v>4256</v>
      </c>
      <c r="AU9" s="15">
        <v>64</v>
      </c>
      <c r="AV9" s="16" t="s">
        <v>4257</v>
      </c>
      <c r="AW9" s="20">
        <v>1.251593</v>
      </c>
      <c r="AX9" s="16" t="s">
        <v>4256</v>
      </c>
      <c r="AY9" s="15">
        <v>33</v>
      </c>
      <c r="AZ9" s="16" t="s">
        <v>4257</v>
      </c>
      <c r="BA9" s="20">
        <v>1.4585999999999999</v>
      </c>
      <c r="BB9" s="16" t="s">
        <v>4256</v>
      </c>
      <c r="BC9" s="15">
        <v>50</v>
      </c>
      <c r="BD9" s="16" t="s">
        <v>4257</v>
      </c>
      <c r="BE9" s="20">
        <v>1.1185929999999999</v>
      </c>
      <c r="BF9" s="16" t="s">
        <v>4258</v>
      </c>
      <c r="BG9" s="15">
        <v>274</v>
      </c>
      <c r="BH9" s="16" t="s">
        <v>4259</v>
      </c>
      <c r="BI9" s="20">
        <v>1.1199870000000001</v>
      </c>
      <c r="BJ9" s="16" t="s">
        <v>4258</v>
      </c>
      <c r="BK9" s="15">
        <v>13</v>
      </c>
      <c r="BL9" s="16" t="s">
        <v>4259</v>
      </c>
      <c r="BM9" s="20">
        <v>1.0878399999999999</v>
      </c>
      <c r="BN9" s="16" t="s">
        <v>4258</v>
      </c>
      <c r="BO9" s="15">
        <v>7</v>
      </c>
      <c r="BP9" s="16" t="s">
        <v>4259</v>
      </c>
      <c r="BQ9" s="20">
        <v>1.3240860000000001</v>
      </c>
      <c r="BR9" s="16" t="s">
        <v>4258</v>
      </c>
      <c r="BS9" s="15">
        <v>29</v>
      </c>
      <c r="BT9" s="16" t="s">
        <v>4259</v>
      </c>
      <c r="BU9" s="20">
        <v>1.1158030000000001</v>
      </c>
      <c r="BV9" s="16" t="s">
        <v>4260</v>
      </c>
      <c r="BW9" s="15">
        <v>276</v>
      </c>
      <c r="BX9" s="16" t="s">
        <v>4261</v>
      </c>
      <c r="BY9" s="20">
        <v>1.1497679999999999</v>
      </c>
      <c r="BZ9" s="16" t="s">
        <v>4260</v>
      </c>
      <c r="CA9" s="15">
        <v>5</v>
      </c>
      <c r="CB9" s="16" t="s">
        <v>4261</v>
      </c>
      <c r="CC9" s="20">
        <v>1.2351000000000001</v>
      </c>
      <c r="CD9" s="16" t="s">
        <v>4260</v>
      </c>
      <c r="CE9" s="15">
        <v>9</v>
      </c>
      <c r="CF9" s="16" t="s">
        <v>4261</v>
      </c>
      <c r="CG9" s="20">
        <v>1.324335</v>
      </c>
      <c r="CH9" s="16" t="s">
        <v>4260</v>
      </c>
      <c r="CI9" s="15">
        <v>23</v>
      </c>
      <c r="CJ9" s="16" t="s">
        <v>4261</v>
      </c>
      <c r="CK9" s="20">
        <v>1.1600299999999999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905.03614180000022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4296</v>
      </c>
      <c r="H10" s="16" t="s">
        <v>4253</v>
      </c>
      <c r="I10" s="20">
        <v>1</v>
      </c>
      <c r="J10" s="16" t="s">
        <v>4252</v>
      </c>
      <c r="K10" s="15">
        <v>174</v>
      </c>
      <c r="L10" s="16" t="s">
        <v>4253</v>
      </c>
      <c r="M10" s="20">
        <v>1</v>
      </c>
      <c r="N10" s="16" t="s">
        <v>4252</v>
      </c>
      <c r="O10" s="15">
        <v>291</v>
      </c>
      <c r="P10" s="16" t="s">
        <v>4253</v>
      </c>
      <c r="Q10" s="20">
        <v>1</v>
      </c>
      <c r="R10" s="16" t="s">
        <v>4252</v>
      </c>
      <c r="S10" s="15">
        <v>403</v>
      </c>
      <c r="T10" s="16" t="s">
        <v>4253</v>
      </c>
      <c r="U10" s="20">
        <v>1</v>
      </c>
      <c r="V10" s="16" t="s">
        <v>4252</v>
      </c>
      <c r="W10" s="15">
        <v>5164</v>
      </c>
      <c r="X10" s="16" t="s">
        <v>4252</v>
      </c>
      <c r="Y10" s="15">
        <v>5164</v>
      </c>
      <c r="Z10" s="16" t="s">
        <v>4254</v>
      </c>
      <c r="AA10" s="15">
        <v>3040</v>
      </c>
      <c r="AB10" s="16" t="s">
        <v>4255</v>
      </c>
      <c r="AC10" s="20">
        <v>1.071634</v>
      </c>
      <c r="AD10" s="16" t="s">
        <v>4254</v>
      </c>
      <c r="AE10" s="15">
        <v>170</v>
      </c>
      <c r="AF10" s="16" t="s">
        <v>4255</v>
      </c>
      <c r="AG10" s="20">
        <v>1.177613</v>
      </c>
      <c r="AH10" s="16" t="s">
        <v>4254</v>
      </c>
      <c r="AI10" s="15">
        <v>182</v>
      </c>
      <c r="AJ10" s="16" t="s">
        <v>4255</v>
      </c>
      <c r="AK10" s="20">
        <v>1.32508</v>
      </c>
      <c r="AL10" s="16" t="s">
        <v>4254</v>
      </c>
      <c r="AM10" s="15">
        <v>164</v>
      </c>
      <c r="AN10" s="16" t="s">
        <v>4255</v>
      </c>
      <c r="AO10" s="20">
        <v>1.0841270000000001</v>
      </c>
      <c r="AP10" s="16" t="s">
        <v>4256</v>
      </c>
      <c r="AQ10" s="15">
        <v>1201</v>
      </c>
      <c r="AR10" s="16" t="s">
        <v>4257</v>
      </c>
      <c r="AS10" s="20">
        <v>1.101397</v>
      </c>
      <c r="AT10" s="16" t="s">
        <v>4256</v>
      </c>
      <c r="AU10" s="15">
        <v>78</v>
      </c>
      <c r="AV10" s="16" t="s">
        <v>4257</v>
      </c>
      <c r="AW10" s="20">
        <v>1.251593</v>
      </c>
      <c r="AX10" s="16" t="s">
        <v>4256</v>
      </c>
      <c r="AY10" s="15">
        <v>6</v>
      </c>
      <c r="AZ10" s="16" t="s">
        <v>4257</v>
      </c>
      <c r="BA10" s="20">
        <v>1.4585999999999999</v>
      </c>
      <c r="BB10" s="16" t="s">
        <v>4256</v>
      </c>
      <c r="BC10" s="15">
        <v>6</v>
      </c>
      <c r="BD10" s="16" t="s">
        <v>4257</v>
      </c>
      <c r="BE10" s="20">
        <v>1.1185929999999999</v>
      </c>
      <c r="BF10" s="16" t="s">
        <v>4258</v>
      </c>
      <c r="BG10" s="15">
        <v>282</v>
      </c>
      <c r="BH10" s="16" t="s">
        <v>4259</v>
      </c>
      <c r="BI10" s="20">
        <v>1.1199870000000001</v>
      </c>
      <c r="BJ10" s="16" t="s">
        <v>4258</v>
      </c>
      <c r="BK10" s="15">
        <v>19</v>
      </c>
      <c r="BL10" s="16" t="s">
        <v>4259</v>
      </c>
      <c r="BM10" s="20">
        <v>1.0878399999999999</v>
      </c>
      <c r="BN10" s="16" t="s">
        <v>4258</v>
      </c>
      <c r="BO10" s="15">
        <v>16</v>
      </c>
      <c r="BP10" s="16" t="s">
        <v>4259</v>
      </c>
      <c r="BQ10" s="20">
        <v>1.3240860000000001</v>
      </c>
      <c r="BR10" s="16" t="s">
        <v>4258</v>
      </c>
      <c r="BS10" s="15">
        <v>17</v>
      </c>
      <c r="BT10" s="16" t="s">
        <v>4259</v>
      </c>
      <c r="BU10" s="20">
        <v>1.1158030000000001</v>
      </c>
      <c r="BV10" s="16" t="s">
        <v>4260</v>
      </c>
      <c r="BW10" s="15">
        <v>347</v>
      </c>
      <c r="BX10" s="16" t="s">
        <v>4261</v>
      </c>
      <c r="BY10" s="20">
        <v>1.1497679999999999</v>
      </c>
      <c r="BZ10" s="16" t="s">
        <v>4260</v>
      </c>
      <c r="CA10" s="15">
        <v>12</v>
      </c>
      <c r="CB10" s="16" t="s">
        <v>4261</v>
      </c>
      <c r="CC10" s="20">
        <v>1.2351000000000001</v>
      </c>
      <c r="CD10" s="16" t="s">
        <v>4260</v>
      </c>
      <c r="CE10" s="15">
        <v>16</v>
      </c>
      <c r="CF10" s="16" t="s">
        <v>4261</v>
      </c>
      <c r="CG10" s="20">
        <v>1.324335</v>
      </c>
      <c r="CH10" s="16" t="s">
        <v>4260</v>
      </c>
      <c r="CI10" s="15">
        <v>8</v>
      </c>
      <c r="CJ10" s="16" t="s">
        <v>4261</v>
      </c>
      <c r="CK10" s="20">
        <v>1.1600299999999999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2259.5415567999999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443</v>
      </c>
      <c r="H11" s="16" t="s">
        <v>4253</v>
      </c>
      <c r="I11" s="20">
        <v>1</v>
      </c>
      <c r="J11" s="16" t="s">
        <v>4252</v>
      </c>
      <c r="K11" s="15">
        <v>14</v>
      </c>
      <c r="L11" s="16" t="s">
        <v>4253</v>
      </c>
      <c r="M11" s="20">
        <v>1</v>
      </c>
      <c r="N11" s="16" t="s">
        <v>4252</v>
      </c>
      <c r="O11" s="15">
        <v>30</v>
      </c>
      <c r="P11" s="16" t="s">
        <v>4253</v>
      </c>
      <c r="Q11" s="20">
        <v>1</v>
      </c>
      <c r="R11" s="16" t="s">
        <v>4252</v>
      </c>
      <c r="S11" s="15">
        <v>41</v>
      </c>
      <c r="T11" s="16" t="s">
        <v>4253</v>
      </c>
      <c r="U11" s="20">
        <v>1</v>
      </c>
      <c r="V11" s="16" t="s">
        <v>4252</v>
      </c>
      <c r="W11" s="15">
        <v>528</v>
      </c>
      <c r="X11" s="16" t="s">
        <v>4252</v>
      </c>
      <c r="Y11" s="15">
        <v>528</v>
      </c>
      <c r="Z11" s="16" t="s">
        <v>4254</v>
      </c>
      <c r="AA11" s="15">
        <v>206</v>
      </c>
      <c r="AB11" s="16" t="s">
        <v>4255</v>
      </c>
      <c r="AC11" s="20">
        <v>1.071634</v>
      </c>
      <c r="AD11" s="16" t="s">
        <v>4254</v>
      </c>
      <c r="AE11" s="15">
        <v>13</v>
      </c>
      <c r="AF11" s="16" t="s">
        <v>4255</v>
      </c>
      <c r="AG11" s="20">
        <v>1.177613</v>
      </c>
      <c r="AH11" s="16" t="s">
        <v>4254</v>
      </c>
      <c r="AI11" s="15">
        <v>14</v>
      </c>
      <c r="AJ11" s="16" t="s">
        <v>4255</v>
      </c>
      <c r="AK11" s="20">
        <v>1.32508</v>
      </c>
      <c r="AL11" s="16" t="s">
        <v>4254</v>
      </c>
      <c r="AM11" s="15">
        <v>10</v>
      </c>
      <c r="AN11" s="16" t="s">
        <v>4255</v>
      </c>
      <c r="AO11" s="20">
        <v>1.0841270000000001</v>
      </c>
      <c r="AP11" s="16" t="s">
        <v>4256</v>
      </c>
      <c r="AQ11" s="15">
        <v>212</v>
      </c>
      <c r="AR11" s="16" t="s">
        <v>4257</v>
      </c>
      <c r="AS11" s="20">
        <v>1.101397</v>
      </c>
      <c r="AT11" s="16" t="s">
        <v>4256</v>
      </c>
      <c r="AU11" s="15">
        <v>14</v>
      </c>
      <c r="AV11" s="16" t="s">
        <v>4257</v>
      </c>
      <c r="AW11" s="20">
        <v>1.251593</v>
      </c>
      <c r="AX11" s="16" t="s">
        <v>4256</v>
      </c>
      <c r="AY11" s="15">
        <v>1</v>
      </c>
      <c r="AZ11" s="16" t="s">
        <v>4257</v>
      </c>
      <c r="BA11" s="20">
        <v>1.4585999999999999</v>
      </c>
      <c r="BB11" s="16" t="s">
        <v>4256</v>
      </c>
      <c r="BC11" s="15">
        <v>1</v>
      </c>
      <c r="BD11" s="16" t="s">
        <v>4257</v>
      </c>
      <c r="BE11" s="20">
        <v>1.1185929999999999</v>
      </c>
      <c r="BF11" s="16" t="s">
        <v>4258</v>
      </c>
      <c r="BG11" s="15">
        <v>54</v>
      </c>
      <c r="BH11" s="16" t="s">
        <v>4259</v>
      </c>
      <c r="BI11" s="20">
        <v>1.1199870000000001</v>
      </c>
      <c r="BJ11" s="16" t="s">
        <v>4258</v>
      </c>
      <c r="BK11" s="15">
        <v>4</v>
      </c>
      <c r="BL11" s="16" t="s">
        <v>4259</v>
      </c>
      <c r="BM11" s="20">
        <v>1.0878399999999999</v>
      </c>
      <c r="BN11" s="16" t="s">
        <v>4258</v>
      </c>
      <c r="BO11" s="15">
        <v>3</v>
      </c>
      <c r="BP11" s="16" t="s">
        <v>4259</v>
      </c>
      <c r="BQ11" s="20">
        <v>1.3240860000000001</v>
      </c>
      <c r="BR11" s="16" t="s">
        <v>4258</v>
      </c>
      <c r="BS11" s="15">
        <v>3</v>
      </c>
      <c r="BT11" s="16" t="s">
        <v>4259</v>
      </c>
      <c r="BU11" s="20">
        <v>1.1158030000000001</v>
      </c>
      <c r="BV11" s="16" t="s">
        <v>4260</v>
      </c>
      <c r="BW11" s="15">
        <v>66</v>
      </c>
      <c r="BX11" s="16" t="s">
        <v>4261</v>
      </c>
      <c r="BY11" s="20">
        <v>1.1497679999999999</v>
      </c>
      <c r="BZ11" s="16" t="s">
        <v>4260</v>
      </c>
      <c r="CA11" s="15">
        <v>2</v>
      </c>
      <c r="CB11" s="16" t="s">
        <v>4261</v>
      </c>
      <c r="CC11" s="20">
        <v>1.2351000000000001</v>
      </c>
      <c r="CD11" s="16" t="s">
        <v>4260</v>
      </c>
      <c r="CE11" s="15">
        <v>3</v>
      </c>
      <c r="CF11" s="16" t="s">
        <v>4261</v>
      </c>
      <c r="CG11" s="20">
        <v>1.324335</v>
      </c>
      <c r="CH11" s="16" t="s">
        <v>4260</v>
      </c>
      <c r="CI11" s="15">
        <v>2</v>
      </c>
      <c r="CJ11" s="16" t="s">
        <v>4261</v>
      </c>
      <c r="CK11" s="20">
        <v>1.1600299999999999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240.77037999999999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5592</v>
      </c>
      <c r="H12" s="16" t="s">
        <v>4253</v>
      </c>
      <c r="I12" s="20">
        <v>1</v>
      </c>
      <c r="J12" s="16" t="s">
        <v>4252</v>
      </c>
      <c r="K12" s="15">
        <v>89</v>
      </c>
      <c r="L12" s="16" t="s">
        <v>4253</v>
      </c>
      <c r="M12" s="20">
        <v>1</v>
      </c>
      <c r="N12" s="16" t="s">
        <v>4252</v>
      </c>
      <c r="O12" s="15">
        <v>856</v>
      </c>
      <c r="P12" s="16" t="s">
        <v>4253</v>
      </c>
      <c r="Q12" s="20">
        <v>1</v>
      </c>
      <c r="R12" s="16" t="s">
        <v>4252</v>
      </c>
      <c r="S12" s="15">
        <v>579</v>
      </c>
      <c r="T12" s="16" t="s">
        <v>4253</v>
      </c>
      <c r="U12" s="20">
        <v>1</v>
      </c>
      <c r="V12" s="16" t="s">
        <v>4252</v>
      </c>
      <c r="W12" s="15">
        <v>7116</v>
      </c>
      <c r="X12" s="16" t="s">
        <v>4252</v>
      </c>
      <c r="Y12" s="15">
        <v>7116</v>
      </c>
      <c r="Z12" s="16" t="s">
        <v>4254</v>
      </c>
      <c r="AA12" s="15">
        <v>4361</v>
      </c>
      <c r="AB12" s="16" t="s">
        <v>4255</v>
      </c>
      <c r="AC12" s="20">
        <v>1.071634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226</v>
      </c>
      <c r="AJ12" s="16" t="s">
        <v>4255</v>
      </c>
      <c r="AK12" s="20">
        <v>1.32508</v>
      </c>
      <c r="AL12" s="16" t="s">
        <v>4254</v>
      </c>
      <c r="AM12" s="15">
        <v>224</v>
      </c>
      <c r="AN12" s="16" t="s">
        <v>4255</v>
      </c>
      <c r="AO12" s="20">
        <v>1.0841270000000001</v>
      </c>
      <c r="AP12" s="16" t="s">
        <v>4256</v>
      </c>
      <c r="AQ12" s="15">
        <v>2606</v>
      </c>
      <c r="AR12" s="16" t="s">
        <v>4257</v>
      </c>
      <c r="AS12" s="20">
        <v>1.101397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153</v>
      </c>
      <c r="AZ12" s="16" t="s">
        <v>4257</v>
      </c>
      <c r="BA12" s="20">
        <v>1.4585999999999999</v>
      </c>
      <c r="BB12" s="16" t="s">
        <v>4256</v>
      </c>
      <c r="BC12" s="15">
        <v>186</v>
      </c>
      <c r="BD12" s="16" t="s">
        <v>4257</v>
      </c>
      <c r="BE12" s="20">
        <v>1.1185929999999999</v>
      </c>
      <c r="BF12" s="16" t="s">
        <v>4258</v>
      </c>
      <c r="BG12" s="15">
        <v>831</v>
      </c>
      <c r="BH12" s="16" t="s">
        <v>4259</v>
      </c>
      <c r="BI12" s="20">
        <v>1.1199870000000001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72</v>
      </c>
      <c r="BP12" s="16" t="s">
        <v>4259</v>
      </c>
      <c r="BQ12" s="20">
        <v>1.3240860000000001</v>
      </c>
      <c r="BR12" s="16" t="s">
        <v>4258</v>
      </c>
      <c r="BS12" s="15">
        <v>491</v>
      </c>
      <c r="BT12" s="16" t="s">
        <v>4259</v>
      </c>
      <c r="BU12" s="20">
        <v>1.1158030000000001</v>
      </c>
      <c r="BV12" s="16" t="s">
        <v>4260</v>
      </c>
      <c r="BW12" s="15">
        <v>1931</v>
      </c>
      <c r="BX12" s="16" t="s">
        <v>4261</v>
      </c>
      <c r="BY12" s="20">
        <v>1.1497679999999999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217</v>
      </c>
      <c r="CF12" s="16" t="s">
        <v>4261</v>
      </c>
      <c r="CG12" s="20">
        <v>1.324335</v>
      </c>
      <c r="CH12" s="16" t="s">
        <v>4260</v>
      </c>
      <c r="CI12" s="15">
        <v>180</v>
      </c>
      <c r="CJ12" s="16" t="s">
        <v>4261</v>
      </c>
      <c r="CK12" s="20">
        <v>1.1600299999999999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3984.6927694000005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41363</v>
      </c>
      <c r="H13" s="16" t="s">
        <v>4253</v>
      </c>
      <c r="I13" s="20">
        <v>1</v>
      </c>
      <c r="J13" s="16" t="s">
        <v>4252</v>
      </c>
      <c r="K13" s="15">
        <v>5473</v>
      </c>
      <c r="L13" s="16" t="s">
        <v>4253</v>
      </c>
      <c r="M13" s="20">
        <v>1</v>
      </c>
      <c r="N13" s="16" t="s">
        <v>4252</v>
      </c>
      <c r="O13" s="15">
        <v>47138</v>
      </c>
      <c r="P13" s="16" t="s">
        <v>4253</v>
      </c>
      <c r="Q13" s="20">
        <v>1</v>
      </c>
      <c r="R13" s="16" t="s">
        <v>4252</v>
      </c>
      <c r="S13" s="15">
        <v>1614</v>
      </c>
      <c r="T13" s="16" t="s">
        <v>4253</v>
      </c>
      <c r="U13" s="20">
        <v>1</v>
      </c>
      <c r="V13" s="16" t="s">
        <v>4252</v>
      </c>
      <c r="W13" s="15">
        <v>95588</v>
      </c>
      <c r="X13" s="16" t="s">
        <v>4252</v>
      </c>
      <c r="Y13" s="15">
        <v>95588</v>
      </c>
      <c r="Z13" s="16" t="s">
        <v>4254</v>
      </c>
      <c r="AA13" s="15">
        <v>38818</v>
      </c>
      <c r="AB13" s="16" t="s">
        <v>4255</v>
      </c>
      <c r="AC13" s="20">
        <v>1.071634</v>
      </c>
      <c r="AD13" s="16" t="s">
        <v>4254</v>
      </c>
      <c r="AE13" s="15">
        <v>7807</v>
      </c>
      <c r="AF13" s="16" t="s">
        <v>4255</v>
      </c>
      <c r="AG13" s="20">
        <v>1.177613</v>
      </c>
      <c r="AH13" s="16" t="s">
        <v>4254</v>
      </c>
      <c r="AI13" s="15">
        <v>49354</v>
      </c>
      <c r="AJ13" s="16" t="s">
        <v>4255</v>
      </c>
      <c r="AK13" s="20">
        <v>1.32508</v>
      </c>
      <c r="AL13" s="16" t="s">
        <v>4254</v>
      </c>
      <c r="AM13" s="15">
        <v>1550</v>
      </c>
      <c r="AN13" s="16" t="s">
        <v>4255</v>
      </c>
      <c r="AO13" s="20">
        <v>1.0841270000000001</v>
      </c>
      <c r="AP13" s="16" t="s">
        <v>4256</v>
      </c>
      <c r="AQ13" s="15">
        <v>36413</v>
      </c>
      <c r="AR13" s="16" t="s">
        <v>4257</v>
      </c>
      <c r="AS13" s="20">
        <v>1.101397</v>
      </c>
      <c r="AT13" s="16" t="s">
        <v>4256</v>
      </c>
      <c r="AU13" s="15">
        <v>6205</v>
      </c>
      <c r="AV13" s="16" t="s">
        <v>4257</v>
      </c>
      <c r="AW13" s="20">
        <v>1.251593</v>
      </c>
      <c r="AX13" s="16" t="s">
        <v>4256</v>
      </c>
      <c r="AY13" s="15">
        <v>51373</v>
      </c>
      <c r="AZ13" s="16" t="s">
        <v>4257</v>
      </c>
      <c r="BA13" s="20">
        <v>1.4585999999999999</v>
      </c>
      <c r="BB13" s="16" t="s">
        <v>4256</v>
      </c>
      <c r="BC13" s="15">
        <v>2069</v>
      </c>
      <c r="BD13" s="16" t="s">
        <v>4257</v>
      </c>
      <c r="BE13" s="20">
        <v>1.1185929999999999</v>
      </c>
      <c r="BF13" s="16" t="s">
        <v>4258</v>
      </c>
      <c r="BG13" s="15">
        <v>37621</v>
      </c>
      <c r="BH13" s="16" t="s">
        <v>4259</v>
      </c>
      <c r="BI13" s="20">
        <v>1.1199870000000001</v>
      </c>
      <c r="BJ13" s="16" t="s">
        <v>4258</v>
      </c>
      <c r="BK13" s="15">
        <v>5949</v>
      </c>
      <c r="BL13" s="16" t="s">
        <v>4259</v>
      </c>
      <c r="BM13" s="20">
        <v>1.0878399999999999</v>
      </c>
      <c r="BN13" s="16" t="s">
        <v>4258</v>
      </c>
      <c r="BO13" s="15">
        <v>37124</v>
      </c>
      <c r="BP13" s="16" t="s">
        <v>4259</v>
      </c>
      <c r="BQ13" s="20">
        <v>1.3240860000000001</v>
      </c>
      <c r="BR13" s="16" t="s">
        <v>4258</v>
      </c>
      <c r="BS13" s="15">
        <v>1664</v>
      </c>
      <c r="BT13" s="16" t="s">
        <v>4259</v>
      </c>
      <c r="BU13" s="20">
        <v>1.1158030000000001</v>
      </c>
      <c r="BV13" s="16" t="s">
        <v>4260</v>
      </c>
      <c r="BW13" s="15">
        <v>32791</v>
      </c>
      <c r="BX13" s="16" t="s">
        <v>4261</v>
      </c>
      <c r="BY13" s="20">
        <v>1.1497679999999999</v>
      </c>
      <c r="BZ13" s="16" t="s">
        <v>4260</v>
      </c>
      <c r="CA13" s="15">
        <v>7414</v>
      </c>
      <c r="CB13" s="16" t="s">
        <v>4261</v>
      </c>
      <c r="CC13" s="20">
        <v>1.2351000000000001</v>
      </c>
      <c r="CD13" s="16" t="s">
        <v>4260</v>
      </c>
      <c r="CE13" s="15">
        <v>53623</v>
      </c>
      <c r="CF13" s="16" t="s">
        <v>4261</v>
      </c>
      <c r="CG13" s="20">
        <v>1.324335</v>
      </c>
      <c r="CH13" s="16" t="s">
        <v>4260</v>
      </c>
      <c r="CI13" s="15">
        <v>1169</v>
      </c>
      <c r="CJ13" s="16" t="s">
        <v>4261</v>
      </c>
      <c r="CK13" s="20">
        <v>1.1600299999999999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111485.1318644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9826</v>
      </c>
      <c r="H14" s="16" t="s">
        <v>4253</v>
      </c>
      <c r="I14" s="20">
        <v>1</v>
      </c>
      <c r="J14" s="16" t="s">
        <v>4252</v>
      </c>
      <c r="K14" s="15">
        <v>1262</v>
      </c>
      <c r="L14" s="16" t="s">
        <v>4253</v>
      </c>
      <c r="M14" s="20">
        <v>1</v>
      </c>
      <c r="N14" s="16" t="s">
        <v>4252</v>
      </c>
      <c r="O14" s="15">
        <v>9250</v>
      </c>
      <c r="P14" s="16" t="s">
        <v>4253</v>
      </c>
      <c r="Q14" s="20">
        <v>1</v>
      </c>
      <c r="R14" s="16" t="s">
        <v>4252</v>
      </c>
      <c r="S14" s="15">
        <v>400</v>
      </c>
      <c r="T14" s="16" t="s">
        <v>4253</v>
      </c>
      <c r="U14" s="20">
        <v>1</v>
      </c>
      <c r="V14" s="16" t="s">
        <v>4252</v>
      </c>
      <c r="W14" s="15">
        <v>20738</v>
      </c>
      <c r="X14" s="16" t="s">
        <v>4252</v>
      </c>
      <c r="Y14" s="15">
        <v>20738</v>
      </c>
      <c r="Z14" s="16" t="s">
        <v>4254</v>
      </c>
      <c r="AA14" s="15">
        <v>9098</v>
      </c>
      <c r="AB14" s="16" t="s">
        <v>4255</v>
      </c>
      <c r="AC14" s="20">
        <v>1.071634</v>
      </c>
      <c r="AD14" s="16" t="s">
        <v>4254</v>
      </c>
      <c r="AE14" s="15">
        <v>1748</v>
      </c>
      <c r="AF14" s="16" t="s">
        <v>4255</v>
      </c>
      <c r="AG14" s="20">
        <v>1.177613</v>
      </c>
      <c r="AH14" s="16" t="s">
        <v>4254</v>
      </c>
      <c r="AI14" s="15">
        <v>10005</v>
      </c>
      <c r="AJ14" s="16" t="s">
        <v>4255</v>
      </c>
      <c r="AK14" s="20">
        <v>1.32508</v>
      </c>
      <c r="AL14" s="16" t="s">
        <v>4254</v>
      </c>
      <c r="AM14" s="15">
        <v>349</v>
      </c>
      <c r="AN14" s="16" t="s">
        <v>4255</v>
      </c>
      <c r="AO14" s="20">
        <v>1.0841270000000001</v>
      </c>
      <c r="AP14" s="16" t="s">
        <v>4256</v>
      </c>
      <c r="AQ14" s="15">
        <v>8471</v>
      </c>
      <c r="AR14" s="16" t="s">
        <v>4257</v>
      </c>
      <c r="AS14" s="20">
        <v>1.101397</v>
      </c>
      <c r="AT14" s="16" t="s">
        <v>4256</v>
      </c>
      <c r="AU14" s="15">
        <v>1476</v>
      </c>
      <c r="AV14" s="16" t="s">
        <v>4257</v>
      </c>
      <c r="AW14" s="20">
        <v>1.251593</v>
      </c>
      <c r="AX14" s="16" t="s">
        <v>4256</v>
      </c>
      <c r="AY14" s="15">
        <v>10259</v>
      </c>
      <c r="AZ14" s="16" t="s">
        <v>4257</v>
      </c>
      <c r="BA14" s="20">
        <v>1.4585999999999999</v>
      </c>
      <c r="BB14" s="16" t="s">
        <v>4256</v>
      </c>
      <c r="BC14" s="15">
        <v>502</v>
      </c>
      <c r="BD14" s="16" t="s">
        <v>4257</v>
      </c>
      <c r="BE14" s="20">
        <v>1.1185929999999999</v>
      </c>
      <c r="BF14" s="16" t="s">
        <v>4258</v>
      </c>
      <c r="BG14" s="15">
        <v>8741</v>
      </c>
      <c r="BH14" s="16" t="s">
        <v>4259</v>
      </c>
      <c r="BI14" s="20">
        <v>1.1199870000000001</v>
      </c>
      <c r="BJ14" s="16" t="s">
        <v>4258</v>
      </c>
      <c r="BK14" s="15">
        <v>1431</v>
      </c>
      <c r="BL14" s="16" t="s">
        <v>4259</v>
      </c>
      <c r="BM14" s="20">
        <v>1.0878399999999999</v>
      </c>
      <c r="BN14" s="16" t="s">
        <v>4258</v>
      </c>
      <c r="BO14" s="15">
        <v>6537</v>
      </c>
      <c r="BP14" s="16" t="s">
        <v>4259</v>
      </c>
      <c r="BQ14" s="20">
        <v>1.3240860000000001</v>
      </c>
      <c r="BR14" s="16" t="s">
        <v>4258</v>
      </c>
      <c r="BS14" s="15">
        <v>429</v>
      </c>
      <c r="BT14" s="16" t="s">
        <v>4259</v>
      </c>
      <c r="BU14" s="20">
        <v>1.1158030000000001</v>
      </c>
      <c r="BV14" s="16" t="s">
        <v>4260</v>
      </c>
      <c r="BW14" s="15">
        <v>7752</v>
      </c>
      <c r="BX14" s="16" t="s">
        <v>4261</v>
      </c>
      <c r="BY14" s="20">
        <v>1.1497679999999999</v>
      </c>
      <c r="BZ14" s="16" t="s">
        <v>4260</v>
      </c>
      <c r="CA14" s="15">
        <v>1776</v>
      </c>
      <c r="CB14" s="16" t="s">
        <v>4261</v>
      </c>
      <c r="CC14" s="20">
        <v>1.2351000000000001</v>
      </c>
      <c r="CD14" s="16" t="s">
        <v>4260</v>
      </c>
      <c r="CE14" s="15">
        <v>10931</v>
      </c>
      <c r="CF14" s="16" t="s">
        <v>4261</v>
      </c>
      <c r="CG14" s="20">
        <v>1.324335</v>
      </c>
      <c r="CH14" s="16" t="s">
        <v>4260</v>
      </c>
      <c r="CI14" s="15">
        <v>365</v>
      </c>
      <c r="CJ14" s="16" t="s">
        <v>4261</v>
      </c>
      <c r="CK14" s="20">
        <v>1.1600299999999999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23874.313353399997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2</v>
      </c>
      <c r="AB15" s="16" t="s">
        <v>4255</v>
      </c>
      <c r="AC15" s="20">
        <v>1.071634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1</v>
      </c>
      <c r="AN15" s="16" t="s">
        <v>4255</v>
      </c>
      <c r="AO15" s="20">
        <v>1.0841270000000001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0.64547900000000002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6067</v>
      </c>
      <c r="H17" s="16" t="s">
        <v>4253</v>
      </c>
      <c r="I17" s="20">
        <v>1</v>
      </c>
      <c r="J17" s="16" t="s">
        <v>4252</v>
      </c>
      <c r="K17" s="15">
        <v>1263</v>
      </c>
      <c r="L17" s="16" t="s">
        <v>4253</v>
      </c>
      <c r="M17" s="20">
        <v>1</v>
      </c>
      <c r="N17" s="16" t="s">
        <v>4252</v>
      </c>
      <c r="O17" s="15">
        <v>5694</v>
      </c>
      <c r="P17" s="16" t="s">
        <v>4253</v>
      </c>
      <c r="Q17" s="20">
        <v>1</v>
      </c>
      <c r="R17" s="16" t="s">
        <v>4252</v>
      </c>
      <c r="S17" s="15">
        <v>1374</v>
      </c>
      <c r="T17" s="16" t="s">
        <v>4253</v>
      </c>
      <c r="U17" s="20">
        <v>1</v>
      </c>
      <c r="V17" s="16" t="s">
        <v>4252</v>
      </c>
      <c r="W17" s="15">
        <v>14398</v>
      </c>
      <c r="X17" s="16" t="s">
        <v>4252</v>
      </c>
      <c r="Y17" s="15">
        <v>14398</v>
      </c>
      <c r="Z17" s="16" t="s">
        <v>4254</v>
      </c>
      <c r="AA17" s="15">
        <v>5425</v>
      </c>
      <c r="AB17" s="16" t="s">
        <v>4255</v>
      </c>
      <c r="AC17" s="20">
        <v>1.071634</v>
      </c>
      <c r="AD17" s="16" t="s">
        <v>4254</v>
      </c>
      <c r="AE17" s="15">
        <v>1598</v>
      </c>
      <c r="AF17" s="16" t="s">
        <v>4255</v>
      </c>
      <c r="AG17" s="20">
        <v>1.177613</v>
      </c>
      <c r="AH17" s="16" t="s">
        <v>4254</v>
      </c>
      <c r="AI17" s="15">
        <v>8799</v>
      </c>
      <c r="AJ17" s="16" t="s">
        <v>4255</v>
      </c>
      <c r="AK17" s="20">
        <v>1.32508</v>
      </c>
      <c r="AL17" s="16" t="s">
        <v>4254</v>
      </c>
      <c r="AM17" s="15">
        <v>1198</v>
      </c>
      <c r="AN17" s="16" t="s">
        <v>4255</v>
      </c>
      <c r="AO17" s="20">
        <v>1.0841270000000001</v>
      </c>
      <c r="AP17" s="16" t="s">
        <v>4256</v>
      </c>
      <c r="AQ17" s="15">
        <v>5242</v>
      </c>
      <c r="AR17" s="16" t="s">
        <v>4257</v>
      </c>
      <c r="AS17" s="20">
        <v>1.101397</v>
      </c>
      <c r="AT17" s="16" t="s">
        <v>4256</v>
      </c>
      <c r="AU17" s="15">
        <v>1211</v>
      </c>
      <c r="AV17" s="16" t="s">
        <v>4257</v>
      </c>
      <c r="AW17" s="20">
        <v>1.251593</v>
      </c>
      <c r="AX17" s="16" t="s">
        <v>4256</v>
      </c>
      <c r="AY17" s="15">
        <v>4396</v>
      </c>
      <c r="AZ17" s="16" t="s">
        <v>4257</v>
      </c>
      <c r="BA17" s="20">
        <v>1.4585999999999999</v>
      </c>
      <c r="BB17" s="16" t="s">
        <v>4256</v>
      </c>
      <c r="BC17" s="15">
        <v>1248</v>
      </c>
      <c r="BD17" s="16" t="s">
        <v>4257</v>
      </c>
      <c r="BE17" s="20">
        <v>1.1185929999999999</v>
      </c>
      <c r="BF17" s="16" t="s">
        <v>4258</v>
      </c>
      <c r="BG17" s="15">
        <v>5747</v>
      </c>
      <c r="BH17" s="16" t="s">
        <v>4259</v>
      </c>
      <c r="BI17" s="20">
        <v>1.1199870000000001</v>
      </c>
      <c r="BJ17" s="16" t="s">
        <v>4258</v>
      </c>
      <c r="BK17" s="15">
        <v>1537</v>
      </c>
      <c r="BL17" s="16" t="s">
        <v>4259</v>
      </c>
      <c r="BM17" s="20">
        <v>1.0878399999999999</v>
      </c>
      <c r="BN17" s="16" t="s">
        <v>4258</v>
      </c>
      <c r="BO17" s="15">
        <v>4208</v>
      </c>
      <c r="BP17" s="16" t="s">
        <v>4259</v>
      </c>
      <c r="BQ17" s="20">
        <v>1.3240860000000001</v>
      </c>
      <c r="BR17" s="16" t="s">
        <v>4258</v>
      </c>
      <c r="BS17" s="15">
        <v>1534</v>
      </c>
      <c r="BT17" s="16" t="s">
        <v>4259</v>
      </c>
      <c r="BU17" s="20">
        <v>1.1158030000000001</v>
      </c>
      <c r="BV17" s="16" t="s">
        <v>4260</v>
      </c>
      <c r="BW17" s="15">
        <v>4648</v>
      </c>
      <c r="BX17" s="16" t="s">
        <v>4261</v>
      </c>
      <c r="BY17" s="20">
        <v>1.1497679999999999</v>
      </c>
      <c r="BZ17" s="16" t="s">
        <v>4260</v>
      </c>
      <c r="CA17" s="15">
        <v>1601</v>
      </c>
      <c r="CB17" s="16" t="s">
        <v>4261</v>
      </c>
      <c r="CC17" s="20">
        <v>1.2351000000000001</v>
      </c>
      <c r="CD17" s="16" t="s">
        <v>4260</v>
      </c>
      <c r="CE17" s="15">
        <v>4217</v>
      </c>
      <c r="CF17" s="16" t="s">
        <v>4261</v>
      </c>
      <c r="CG17" s="20">
        <v>1.324335</v>
      </c>
      <c r="CH17" s="16" t="s">
        <v>4260</v>
      </c>
      <c r="CI17" s="15">
        <v>1490</v>
      </c>
      <c r="CJ17" s="16" t="s">
        <v>4261</v>
      </c>
      <c r="CK17" s="20">
        <v>1.1600299999999999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16035.093633799997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563</v>
      </c>
      <c r="H18" s="16" t="s">
        <v>4253</v>
      </c>
      <c r="I18" s="20">
        <v>1</v>
      </c>
      <c r="J18" s="16" t="s">
        <v>4252</v>
      </c>
      <c r="K18" s="15">
        <v>110</v>
      </c>
      <c r="L18" s="16" t="s">
        <v>4253</v>
      </c>
      <c r="M18" s="20">
        <v>1</v>
      </c>
      <c r="N18" s="16" t="s">
        <v>4252</v>
      </c>
      <c r="O18" s="15">
        <v>473</v>
      </c>
      <c r="P18" s="16" t="s">
        <v>4253</v>
      </c>
      <c r="Q18" s="20">
        <v>1</v>
      </c>
      <c r="R18" s="16" t="s">
        <v>4252</v>
      </c>
      <c r="S18" s="15">
        <v>101</v>
      </c>
      <c r="T18" s="16" t="s">
        <v>4253</v>
      </c>
      <c r="U18" s="20">
        <v>1</v>
      </c>
      <c r="V18" s="16" t="s">
        <v>4252</v>
      </c>
      <c r="W18" s="15">
        <v>1247</v>
      </c>
      <c r="X18" s="16" t="s">
        <v>4252</v>
      </c>
      <c r="Y18" s="15">
        <v>1247</v>
      </c>
      <c r="Z18" s="16" t="s">
        <v>4254</v>
      </c>
      <c r="AA18" s="15">
        <v>496</v>
      </c>
      <c r="AB18" s="16" t="s">
        <v>4255</v>
      </c>
      <c r="AC18" s="20">
        <v>1.071634</v>
      </c>
      <c r="AD18" s="16" t="s">
        <v>4254</v>
      </c>
      <c r="AE18" s="15">
        <v>135</v>
      </c>
      <c r="AF18" s="16" t="s">
        <v>4255</v>
      </c>
      <c r="AG18" s="20">
        <v>1.177613</v>
      </c>
      <c r="AH18" s="16" t="s">
        <v>4254</v>
      </c>
      <c r="AI18" s="15">
        <v>683</v>
      </c>
      <c r="AJ18" s="16" t="s">
        <v>4255</v>
      </c>
      <c r="AK18" s="20">
        <v>1.32508</v>
      </c>
      <c r="AL18" s="16" t="s">
        <v>4254</v>
      </c>
      <c r="AM18" s="15">
        <v>86</v>
      </c>
      <c r="AN18" s="16" t="s">
        <v>4255</v>
      </c>
      <c r="AO18" s="20">
        <v>1.0841270000000001</v>
      </c>
      <c r="AP18" s="16" t="s">
        <v>4256</v>
      </c>
      <c r="AQ18" s="15">
        <v>479</v>
      </c>
      <c r="AR18" s="16" t="s">
        <v>4257</v>
      </c>
      <c r="AS18" s="20">
        <v>1.101397</v>
      </c>
      <c r="AT18" s="16" t="s">
        <v>4256</v>
      </c>
      <c r="AU18" s="15">
        <v>111</v>
      </c>
      <c r="AV18" s="16" t="s">
        <v>4257</v>
      </c>
      <c r="AW18" s="20">
        <v>1.251593</v>
      </c>
      <c r="AX18" s="16" t="s">
        <v>4256</v>
      </c>
      <c r="AY18" s="15">
        <v>490</v>
      </c>
      <c r="AZ18" s="16" t="s">
        <v>4257</v>
      </c>
      <c r="BA18" s="20">
        <v>1.4585999999999999</v>
      </c>
      <c r="BB18" s="16" t="s">
        <v>4256</v>
      </c>
      <c r="BC18" s="15">
        <v>95</v>
      </c>
      <c r="BD18" s="16" t="s">
        <v>4257</v>
      </c>
      <c r="BE18" s="20">
        <v>1.1185929999999999</v>
      </c>
      <c r="BF18" s="16" t="s">
        <v>4258</v>
      </c>
      <c r="BG18" s="15">
        <v>304</v>
      </c>
      <c r="BH18" s="16" t="s">
        <v>4259</v>
      </c>
      <c r="BI18" s="20">
        <v>1.1199870000000001</v>
      </c>
      <c r="BJ18" s="16" t="s">
        <v>4258</v>
      </c>
      <c r="BK18" s="15">
        <v>80</v>
      </c>
      <c r="BL18" s="16" t="s">
        <v>4259</v>
      </c>
      <c r="BM18" s="20">
        <v>1.0878399999999999</v>
      </c>
      <c r="BN18" s="16" t="s">
        <v>4258</v>
      </c>
      <c r="BO18" s="15">
        <v>295</v>
      </c>
      <c r="BP18" s="16" t="s">
        <v>4259</v>
      </c>
      <c r="BQ18" s="20">
        <v>1.3240860000000001</v>
      </c>
      <c r="BR18" s="16" t="s">
        <v>4258</v>
      </c>
      <c r="BS18" s="15">
        <v>76</v>
      </c>
      <c r="BT18" s="16" t="s">
        <v>4259</v>
      </c>
      <c r="BU18" s="20">
        <v>1.1158030000000001</v>
      </c>
      <c r="BV18" s="16" t="s">
        <v>4260</v>
      </c>
      <c r="BW18" s="15">
        <v>259</v>
      </c>
      <c r="BX18" s="16" t="s">
        <v>4261</v>
      </c>
      <c r="BY18" s="20">
        <v>1.1497679999999999</v>
      </c>
      <c r="BZ18" s="16" t="s">
        <v>4260</v>
      </c>
      <c r="CA18" s="15">
        <v>88</v>
      </c>
      <c r="CB18" s="16" t="s">
        <v>4261</v>
      </c>
      <c r="CC18" s="20">
        <v>1.2351000000000001</v>
      </c>
      <c r="CD18" s="16" t="s">
        <v>4260</v>
      </c>
      <c r="CE18" s="15">
        <v>256</v>
      </c>
      <c r="CF18" s="16" t="s">
        <v>4261</v>
      </c>
      <c r="CG18" s="20">
        <v>1.324335</v>
      </c>
      <c r="CH18" s="16" t="s">
        <v>4260</v>
      </c>
      <c r="CI18" s="15">
        <v>77</v>
      </c>
      <c r="CJ18" s="16" t="s">
        <v>4261</v>
      </c>
      <c r="CK18" s="20">
        <v>1.1600299999999999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1232.1979060000001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1358</v>
      </c>
      <c r="H19" s="16" t="s">
        <v>4253</v>
      </c>
      <c r="I19" s="20">
        <v>1</v>
      </c>
      <c r="J19" s="16" t="s">
        <v>4252</v>
      </c>
      <c r="K19" s="15">
        <v>265</v>
      </c>
      <c r="L19" s="16" t="s">
        <v>4253</v>
      </c>
      <c r="M19" s="20">
        <v>1</v>
      </c>
      <c r="N19" s="16" t="s">
        <v>4252</v>
      </c>
      <c r="O19" s="15">
        <v>3756</v>
      </c>
      <c r="P19" s="16" t="s">
        <v>4253</v>
      </c>
      <c r="Q19" s="20">
        <v>1</v>
      </c>
      <c r="R19" s="16" t="s">
        <v>4252</v>
      </c>
      <c r="S19" s="15">
        <v>1340</v>
      </c>
      <c r="T19" s="16" t="s">
        <v>4253</v>
      </c>
      <c r="U19" s="20">
        <v>1</v>
      </c>
      <c r="V19" s="16" t="s">
        <v>4252</v>
      </c>
      <c r="W19" s="15">
        <v>6719</v>
      </c>
      <c r="X19" s="16" t="s">
        <v>4252</v>
      </c>
      <c r="Y19" s="15">
        <v>6719</v>
      </c>
      <c r="Z19" s="16" t="s">
        <v>4254</v>
      </c>
      <c r="AA19" s="15">
        <v>1152</v>
      </c>
      <c r="AB19" s="16" t="s">
        <v>4255</v>
      </c>
      <c r="AC19" s="20">
        <v>1.071634</v>
      </c>
      <c r="AD19" s="16" t="s">
        <v>4254</v>
      </c>
      <c r="AE19" s="15">
        <v>382</v>
      </c>
      <c r="AF19" s="16" t="s">
        <v>4255</v>
      </c>
      <c r="AG19" s="20">
        <v>1.177613</v>
      </c>
      <c r="AH19" s="16" t="s">
        <v>4254</v>
      </c>
      <c r="AI19" s="15">
        <v>3059</v>
      </c>
      <c r="AJ19" s="16" t="s">
        <v>4255</v>
      </c>
      <c r="AK19" s="20">
        <v>1.32508</v>
      </c>
      <c r="AL19" s="16" t="s">
        <v>4254</v>
      </c>
      <c r="AM19" s="15">
        <v>525</v>
      </c>
      <c r="AN19" s="16" t="s">
        <v>4255</v>
      </c>
      <c r="AO19" s="20">
        <v>1.0841270000000001</v>
      </c>
      <c r="AP19" s="16" t="s">
        <v>4256</v>
      </c>
      <c r="AQ19" s="15">
        <v>925</v>
      </c>
      <c r="AR19" s="16" t="s">
        <v>4257</v>
      </c>
      <c r="AS19" s="20">
        <v>1.101397</v>
      </c>
      <c r="AT19" s="16" t="s">
        <v>4256</v>
      </c>
      <c r="AU19" s="15">
        <v>356</v>
      </c>
      <c r="AV19" s="16" t="s">
        <v>4257</v>
      </c>
      <c r="AW19" s="20">
        <v>1.251593</v>
      </c>
      <c r="AX19" s="16" t="s">
        <v>4256</v>
      </c>
      <c r="AY19" s="15">
        <v>2705</v>
      </c>
      <c r="AZ19" s="16" t="s">
        <v>4257</v>
      </c>
      <c r="BA19" s="20">
        <v>1.4585999999999999</v>
      </c>
      <c r="BB19" s="16" t="s">
        <v>4256</v>
      </c>
      <c r="BC19" s="15">
        <v>1486</v>
      </c>
      <c r="BD19" s="16" t="s">
        <v>4257</v>
      </c>
      <c r="BE19" s="20">
        <v>1.1185929999999999</v>
      </c>
      <c r="BF19" s="16" t="s">
        <v>4258</v>
      </c>
      <c r="BG19" s="15">
        <v>1716</v>
      </c>
      <c r="BH19" s="16" t="s">
        <v>4259</v>
      </c>
      <c r="BI19" s="20">
        <v>1.1199870000000001</v>
      </c>
      <c r="BJ19" s="16" t="s">
        <v>4258</v>
      </c>
      <c r="BK19" s="15">
        <v>260</v>
      </c>
      <c r="BL19" s="16" t="s">
        <v>4259</v>
      </c>
      <c r="BM19" s="20">
        <v>1.0878399999999999</v>
      </c>
      <c r="BN19" s="16" t="s">
        <v>4258</v>
      </c>
      <c r="BO19" s="15">
        <v>3860</v>
      </c>
      <c r="BP19" s="16" t="s">
        <v>4259</v>
      </c>
      <c r="BQ19" s="20">
        <v>1.3240860000000001</v>
      </c>
      <c r="BR19" s="16" t="s">
        <v>4258</v>
      </c>
      <c r="BS19" s="15">
        <v>2953</v>
      </c>
      <c r="BT19" s="16" t="s">
        <v>4259</v>
      </c>
      <c r="BU19" s="20">
        <v>1.1158030000000001</v>
      </c>
      <c r="BV19" s="16" t="s">
        <v>4260</v>
      </c>
      <c r="BW19" s="15">
        <v>2728</v>
      </c>
      <c r="BX19" s="16" t="s">
        <v>4261</v>
      </c>
      <c r="BY19" s="20">
        <v>1.1497679999999999</v>
      </c>
      <c r="BZ19" s="16" t="s">
        <v>4260</v>
      </c>
      <c r="CA19" s="15">
        <v>681</v>
      </c>
      <c r="CB19" s="16" t="s">
        <v>4261</v>
      </c>
      <c r="CC19" s="20">
        <v>1.2351000000000001</v>
      </c>
      <c r="CD19" s="16" t="s">
        <v>4260</v>
      </c>
      <c r="CE19" s="15">
        <v>3494</v>
      </c>
      <c r="CF19" s="16" t="s">
        <v>4261</v>
      </c>
      <c r="CG19" s="20">
        <v>1.324335</v>
      </c>
      <c r="CH19" s="16" t="s">
        <v>4260</v>
      </c>
      <c r="CI19" s="15">
        <v>3973</v>
      </c>
      <c r="CJ19" s="16" t="s">
        <v>4261</v>
      </c>
      <c r="CK19" s="20">
        <v>1.1600299999999999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8784.4857310000007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338</v>
      </c>
      <c r="H20" s="16" t="s">
        <v>4253</v>
      </c>
      <c r="I20" s="20">
        <v>1</v>
      </c>
      <c r="J20" s="16" t="s">
        <v>4252</v>
      </c>
      <c r="K20" s="15">
        <v>40</v>
      </c>
      <c r="L20" s="16" t="s">
        <v>4253</v>
      </c>
      <c r="M20" s="20">
        <v>1</v>
      </c>
      <c r="N20" s="16" t="s">
        <v>4252</v>
      </c>
      <c r="O20" s="15">
        <v>874</v>
      </c>
      <c r="P20" s="16" t="s">
        <v>4253</v>
      </c>
      <c r="Q20" s="20">
        <v>1</v>
      </c>
      <c r="R20" s="16" t="s">
        <v>4252</v>
      </c>
      <c r="S20" s="15">
        <v>309</v>
      </c>
      <c r="T20" s="16" t="s">
        <v>4253</v>
      </c>
      <c r="U20" s="20">
        <v>1</v>
      </c>
      <c r="V20" s="16" t="s">
        <v>4252</v>
      </c>
      <c r="W20" s="15">
        <v>1561</v>
      </c>
      <c r="X20" s="16" t="s">
        <v>4252</v>
      </c>
      <c r="Y20" s="15">
        <v>1561</v>
      </c>
      <c r="Z20" s="16" t="s">
        <v>4254</v>
      </c>
      <c r="AA20" s="15">
        <v>246</v>
      </c>
      <c r="AB20" s="16" t="s">
        <v>4255</v>
      </c>
      <c r="AC20" s="20">
        <v>1.071634</v>
      </c>
      <c r="AD20" s="16" t="s">
        <v>4254</v>
      </c>
      <c r="AE20" s="15">
        <v>84</v>
      </c>
      <c r="AF20" s="16" t="s">
        <v>4255</v>
      </c>
      <c r="AG20" s="20">
        <v>1.177613</v>
      </c>
      <c r="AH20" s="16" t="s">
        <v>4254</v>
      </c>
      <c r="AI20" s="15">
        <v>699</v>
      </c>
      <c r="AJ20" s="16" t="s">
        <v>4255</v>
      </c>
      <c r="AK20" s="20">
        <v>1.32508</v>
      </c>
      <c r="AL20" s="16" t="s">
        <v>4254</v>
      </c>
      <c r="AM20" s="15">
        <v>139</v>
      </c>
      <c r="AN20" s="16" t="s">
        <v>4255</v>
      </c>
      <c r="AO20" s="20">
        <v>1.0841270000000001</v>
      </c>
      <c r="AP20" s="16" t="s">
        <v>4256</v>
      </c>
      <c r="AQ20" s="15">
        <v>186</v>
      </c>
      <c r="AR20" s="16" t="s">
        <v>4257</v>
      </c>
      <c r="AS20" s="20">
        <v>1.101397</v>
      </c>
      <c r="AT20" s="16" t="s">
        <v>4256</v>
      </c>
      <c r="AU20" s="15">
        <v>68</v>
      </c>
      <c r="AV20" s="16" t="s">
        <v>4257</v>
      </c>
      <c r="AW20" s="20">
        <v>1.251593</v>
      </c>
      <c r="AX20" s="16" t="s">
        <v>4256</v>
      </c>
      <c r="AY20" s="15">
        <v>602</v>
      </c>
      <c r="AZ20" s="16" t="s">
        <v>4257</v>
      </c>
      <c r="BA20" s="20">
        <v>1.4585999999999999</v>
      </c>
      <c r="BB20" s="16" t="s">
        <v>4256</v>
      </c>
      <c r="BC20" s="15">
        <v>270</v>
      </c>
      <c r="BD20" s="16" t="s">
        <v>4257</v>
      </c>
      <c r="BE20" s="20">
        <v>1.1185929999999999</v>
      </c>
      <c r="BF20" s="16" t="s">
        <v>4258</v>
      </c>
      <c r="BG20" s="15">
        <v>408</v>
      </c>
      <c r="BH20" s="16" t="s">
        <v>4259</v>
      </c>
      <c r="BI20" s="20">
        <v>1.1199870000000001</v>
      </c>
      <c r="BJ20" s="16" t="s">
        <v>4258</v>
      </c>
      <c r="BK20" s="15">
        <v>40</v>
      </c>
      <c r="BL20" s="16" t="s">
        <v>4259</v>
      </c>
      <c r="BM20" s="20">
        <v>1.0878399999999999</v>
      </c>
      <c r="BN20" s="16" t="s">
        <v>4258</v>
      </c>
      <c r="BO20" s="15">
        <v>892</v>
      </c>
      <c r="BP20" s="16" t="s">
        <v>4259</v>
      </c>
      <c r="BQ20" s="20">
        <v>1.3240860000000001</v>
      </c>
      <c r="BR20" s="16" t="s">
        <v>4258</v>
      </c>
      <c r="BS20" s="15">
        <v>617</v>
      </c>
      <c r="BT20" s="16" t="s">
        <v>4259</v>
      </c>
      <c r="BU20" s="20">
        <v>1.1158030000000001</v>
      </c>
      <c r="BV20" s="16" t="s">
        <v>4260</v>
      </c>
      <c r="BW20" s="15">
        <v>617</v>
      </c>
      <c r="BX20" s="16" t="s">
        <v>4261</v>
      </c>
      <c r="BY20" s="20">
        <v>1.1497679999999999</v>
      </c>
      <c r="BZ20" s="16" t="s">
        <v>4260</v>
      </c>
      <c r="CA20" s="15">
        <v>159</v>
      </c>
      <c r="CB20" s="16" t="s">
        <v>4261</v>
      </c>
      <c r="CC20" s="20">
        <v>1.2351000000000001</v>
      </c>
      <c r="CD20" s="16" t="s">
        <v>4260</v>
      </c>
      <c r="CE20" s="15">
        <v>692</v>
      </c>
      <c r="CF20" s="16" t="s">
        <v>4261</v>
      </c>
      <c r="CG20" s="20">
        <v>1.324335</v>
      </c>
      <c r="CH20" s="16" t="s">
        <v>4260</v>
      </c>
      <c r="CI20" s="15">
        <v>829</v>
      </c>
      <c r="CJ20" s="16" t="s">
        <v>4261</v>
      </c>
      <c r="CK20" s="20">
        <v>1.1600299999999999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1924.8854820000001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955</v>
      </c>
      <c r="H21" s="16" t="s">
        <v>4253</v>
      </c>
      <c r="I21" s="20">
        <v>1</v>
      </c>
      <c r="J21" s="16" t="s">
        <v>4252</v>
      </c>
      <c r="K21" s="15">
        <v>914</v>
      </c>
      <c r="L21" s="16" t="s">
        <v>4253</v>
      </c>
      <c r="M21" s="20">
        <v>1</v>
      </c>
      <c r="N21" s="16" t="s">
        <v>4252</v>
      </c>
      <c r="O21" s="15">
        <v>466</v>
      </c>
      <c r="P21" s="16" t="s">
        <v>4253</v>
      </c>
      <c r="Q21" s="20">
        <v>1</v>
      </c>
      <c r="R21" s="16" t="s">
        <v>4252</v>
      </c>
      <c r="S21" s="15">
        <v>1117</v>
      </c>
      <c r="T21" s="16" t="s">
        <v>4253</v>
      </c>
      <c r="U21" s="20">
        <v>1</v>
      </c>
      <c r="V21" s="16" t="s">
        <v>4252</v>
      </c>
      <c r="W21" s="15">
        <v>3452</v>
      </c>
      <c r="X21" s="16" t="s">
        <v>4252</v>
      </c>
      <c r="Y21" s="15">
        <v>3452</v>
      </c>
      <c r="Z21" s="16" t="s">
        <v>4254</v>
      </c>
      <c r="AA21" s="15">
        <v>968</v>
      </c>
      <c r="AB21" s="16" t="s">
        <v>4255</v>
      </c>
      <c r="AC21" s="20">
        <v>1.071634</v>
      </c>
      <c r="AD21" s="16" t="s">
        <v>4254</v>
      </c>
      <c r="AE21" s="15">
        <v>1298</v>
      </c>
      <c r="AF21" s="16" t="s">
        <v>4255</v>
      </c>
      <c r="AG21" s="20">
        <v>1.177613</v>
      </c>
      <c r="AH21" s="16" t="s">
        <v>4254</v>
      </c>
      <c r="AI21" s="15">
        <v>1050</v>
      </c>
      <c r="AJ21" s="16" t="s">
        <v>4255</v>
      </c>
      <c r="AK21" s="20">
        <v>1.32508</v>
      </c>
      <c r="AL21" s="16" t="s">
        <v>4254</v>
      </c>
      <c r="AM21" s="15">
        <v>871</v>
      </c>
      <c r="AN21" s="16" t="s">
        <v>4255</v>
      </c>
      <c r="AO21" s="20">
        <v>1.0841270000000001</v>
      </c>
      <c r="AP21" s="16" t="s">
        <v>4256</v>
      </c>
      <c r="AQ21" s="15">
        <v>828</v>
      </c>
      <c r="AR21" s="16" t="s">
        <v>4257</v>
      </c>
      <c r="AS21" s="20">
        <v>1.101397</v>
      </c>
      <c r="AT21" s="16" t="s">
        <v>4256</v>
      </c>
      <c r="AU21" s="15">
        <v>1269</v>
      </c>
      <c r="AV21" s="16" t="s">
        <v>4257</v>
      </c>
      <c r="AW21" s="20">
        <v>1.251593</v>
      </c>
      <c r="AX21" s="16" t="s">
        <v>4256</v>
      </c>
      <c r="AY21" s="15">
        <v>174</v>
      </c>
      <c r="AZ21" s="16" t="s">
        <v>4257</v>
      </c>
      <c r="BA21" s="20">
        <v>1.4585999999999999</v>
      </c>
      <c r="BB21" s="16" t="s">
        <v>4256</v>
      </c>
      <c r="BC21" s="15">
        <v>998</v>
      </c>
      <c r="BD21" s="16" t="s">
        <v>4257</v>
      </c>
      <c r="BE21" s="20">
        <v>1.1185929999999999</v>
      </c>
      <c r="BF21" s="16" t="s">
        <v>4258</v>
      </c>
      <c r="BG21" s="15">
        <v>871</v>
      </c>
      <c r="BH21" s="16" t="s">
        <v>4259</v>
      </c>
      <c r="BI21" s="20">
        <v>1.1199870000000001</v>
      </c>
      <c r="BJ21" s="16" t="s">
        <v>4258</v>
      </c>
      <c r="BK21" s="15">
        <v>327</v>
      </c>
      <c r="BL21" s="16" t="s">
        <v>4259</v>
      </c>
      <c r="BM21" s="20">
        <v>1.0878399999999999</v>
      </c>
      <c r="BN21" s="16" t="s">
        <v>4258</v>
      </c>
      <c r="BO21" s="15">
        <v>425</v>
      </c>
      <c r="BP21" s="16" t="s">
        <v>4259</v>
      </c>
      <c r="BQ21" s="20">
        <v>1.3240860000000001</v>
      </c>
      <c r="BR21" s="16" t="s">
        <v>4258</v>
      </c>
      <c r="BS21" s="15">
        <v>1300</v>
      </c>
      <c r="BT21" s="16" t="s">
        <v>4259</v>
      </c>
      <c r="BU21" s="20">
        <v>1.1158030000000001</v>
      </c>
      <c r="BV21" s="16" t="s">
        <v>4260</v>
      </c>
      <c r="BW21" s="15">
        <v>1702</v>
      </c>
      <c r="BX21" s="16" t="s">
        <v>4261</v>
      </c>
      <c r="BY21" s="20">
        <v>1.1497679999999999</v>
      </c>
      <c r="BZ21" s="16" t="s">
        <v>4260</v>
      </c>
      <c r="CA21" s="15">
        <v>1744</v>
      </c>
      <c r="CB21" s="16" t="s">
        <v>4261</v>
      </c>
      <c r="CC21" s="20">
        <v>1.2351000000000001</v>
      </c>
      <c r="CD21" s="16" t="s">
        <v>4260</v>
      </c>
      <c r="CE21" s="15">
        <v>180</v>
      </c>
      <c r="CF21" s="16" t="s">
        <v>4261</v>
      </c>
      <c r="CG21" s="20">
        <v>1.324335</v>
      </c>
      <c r="CH21" s="16" t="s">
        <v>4260</v>
      </c>
      <c r="CI21" s="15">
        <v>1891</v>
      </c>
      <c r="CJ21" s="16" t="s">
        <v>4261</v>
      </c>
      <c r="CK21" s="20">
        <v>1.1600299999999999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4422.2603646000007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121</v>
      </c>
      <c r="H22" s="16" t="s">
        <v>4253</v>
      </c>
      <c r="I22" s="20">
        <v>1</v>
      </c>
      <c r="J22" s="16" t="s">
        <v>4252</v>
      </c>
      <c r="K22" s="15">
        <v>183</v>
      </c>
      <c r="L22" s="16" t="s">
        <v>4253</v>
      </c>
      <c r="M22" s="20">
        <v>1</v>
      </c>
      <c r="N22" s="16" t="s">
        <v>4252</v>
      </c>
      <c r="O22" s="15">
        <v>108</v>
      </c>
      <c r="P22" s="16" t="s">
        <v>4253</v>
      </c>
      <c r="Q22" s="20">
        <v>1</v>
      </c>
      <c r="R22" s="16" t="s">
        <v>4252</v>
      </c>
      <c r="S22" s="15">
        <v>246</v>
      </c>
      <c r="T22" s="16" t="s">
        <v>4253</v>
      </c>
      <c r="U22" s="20">
        <v>1</v>
      </c>
      <c r="V22" s="16" t="s">
        <v>4252</v>
      </c>
      <c r="W22" s="15">
        <v>658</v>
      </c>
      <c r="X22" s="16" t="s">
        <v>4252</v>
      </c>
      <c r="Y22" s="15">
        <v>658</v>
      </c>
      <c r="Z22" s="16" t="s">
        <v>4254</v>
      </c>
      <c r="AA22" s="15">
        <v>149</v>
      </c>
      <c r="AB22" s="16" t="s">
        <v>4255</v>
      </c>
      <c r="AC22" s="20">
        <v>1.071634</v>
      </c>
      <c r="AD22" s="16" t="s">
        <v>4254</v>
      </c>
      <c r="AE22" s="15">
        <v>322</v>
      </c>
      <c r="AF22" s="16" t="s">
        <v>4255</v>
      </c>
      <c r="AG22" s="20">
        <v>1.177613</v>
      </c>
      <c r="AH22" s="16" t="s">
        <v>4254</v>
      </c>
      <c r="AI22" s="15">
        <v>271</v>
      </c>
      <c r="AJ22" s="16" t="s">
        <v>4255</v>
      </c>
      <c r="AK22" s="20">
        <v>1.32508</v>
      </c>
      <c r="AL22" s="16" t="s">
        <v>4254</v>
      </c>
      <c r="AM22" s="15">
        <v>186</v>
      </c>
      <c r="AN22" s="16" t="s">
        <v>4255</v>
      </c>
      <c r="AO22" s="20">
        <v>1.0841270000000001</v>
      </c>
      <c r="AP22" s="16" t="s">
        <v>4256</v>
      </c>
      <c r="AQ22" s="15">
        <v>113</v>
      </c>
      <c r="AR22" s="16" t="s">
        <v>4257</v>
      </c>
      <c r="AS22" s="20">
        <v>1.101397</v>
      </c>
      <c r="AT22" s="16" t="s">
        <v>4256</v>
      </c>
      <c r="AU22" s="15">
        <v>251</v>
      </c>
      <c r="AV22" s="16" t="s">
        <v>4257</v>
      </c>
      <c r="AW22" s="20">
        <v>1.251593</v>
      </c>
      <c r="AX22" s="16" t="s">
        <v>4256</v>
      </c>
      <c r="AY22" s="15">
        <v>41</v>
      </c>
      <c r="AZ22" s="16" t="s">
        <v>4257</v>
      </c>
      <c r="BA22" s="20">
        <v>1.4585999999999999</v>
      </c>
      <c r="BB22" s="16" t="s">
        <v>4256</v>
      </c>
      <c r="BC22" s="15">
        <v>215</v>
      </c>
      <c r="BD22" s="16" t="s">
        <v>4257</v>
      </c>
      <c r="BE22" s="20">
        <v>1.1185929999999999</v>
      </c>
      <c r="BF22" s="16" t="s">
        <v>4258</v>
      </c>
      <c r="BG22" s="15">
        <v>130</v>
      </c>
      <c r="BH22" s="16" t="s">
        <v>4259</v>
      </c>
      <c r="BI22" s="20">
        <v>1.1199870000000001</v>
      </c>
      <c r="BJ22" s="16" t="s">
        <v>4258</v>
      </c>
      <c r="BK22" s="15">
        <v>23</v>
      </c>
      <c r="BL22" s="16" t="s">
        <v>4259</v>
      </c>
      <c r="BM22" s="20">
        <v>1.0878399999999999</v>
      </c>
      <c r="BN22" s="16" t="s">
        <v>4258</v>
      </c>
      <c r="BO22" s="15">
        <v>85</v>
      </c>
      <c r="BP22" s="16" t="s">
        <v>4259</v>
      </c>
      <c r="BQ22" s="20">
        <v>1.3240860000000001</v>
      </c>
      <c r="BR22" s="16" t="s">
        <v>4258</v>
      </c>
      <c r="BS22" s="15">
        <v>297</v>
      </c>
      <c r="BT22" s="16" t="s">
        <v>4259</v>
      </c>
      <c r="BU22" s="20">
        <v>1.1158030000000001</v>
      </c>
      <c r="BV22" s="16" t="s">
        <v>4260</v>
      </c>
      <c r="BW22" s="15">
        <v>337</v>
      </c>
      <c r="BX22" s="16" t="s">
        <v>4261</v>
      </c>
      <c r="BY22" s="20">
        <v>1.1497679999999999</v>
      </c>
      <c r="BZ22" s="16" t="s">
        <v>4260</v>
      </c>
      <c r="CA22" s="15">
        <v>405</v>
      </c>
      <c r="CB22" s="16" t="s">
        <v>4261</v>
      </c>
      <c r="CC22" s="20">
        <v>1.2351000000000001</v>
      </c>
      <c r="CD22" s="16" t="s">
        <v>4260</v>
      </c>
      <c r="CE22" s="15">
        <v>42</v>
      </c>
      <c r="CF22" s="16" t="s">
        <v>4261</v>
      </c>
      <c r="CG22" s="20">
        <v>1.324335</v>
      </c>
      <c r="CH22" s="16" t="s">
        <v>4260</v>
      </c>
      <c r="CI22" s="15">
        <v>430</v>
      </c>
      <c r="CJ22" s="16" t="s">
        <v>4261</v>
      </c>
      <c r="CK22" s="20">
        <v>1.1600299999999999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910.63973400000009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7866</v>
      </c>
      <c r="H23" s="16" t="s">
        <v>4253</v>
      </c>
      <c r="I23" s="20">
        <v>1</v>
      </c>
      <c r="J23" s="16" t="s">
        <v>4252</v>
      </c>
      <c r="K23" s="15">
        <v>39</v>
      </c>
      <c r="L23" s="16" t="s">
        <v>4253</v>
      </c>
      <c r="M23" s="20">
        <v>1</v>
      </c>
      <c r="N23" s="16" t="s">
        <v>4252</v>
      </c>
      <c r="O23" s="15">
        <v>205</v>
      </c>
      <c r="P23" s="16" t="s">
        <v>4253</v>
      </c>
      <c r="Q23" s="20">
        <v>1</v>
      </c>
      <c r="R23" s="16" t="s">
        <v>4252</v>
      </c>
      <c r="S23" s="15">
        <v>345</v>
      </c>
      <c r="T23" s="16" t="s">
        <v>4253</v>
      </c>
      <c r="U23" s="20">
        <v>1</v>
      </c>
      <c r="V23" s="16" t="s">
        <v>4252</v>
      </c>
      <c r="W23" s="15">
        <v>8455</v>
      </c>
      <c r="X23" s="16" t="s">
        <v>4252</v>
      </c>
      <c r="Y23" s="15">
        <v>8455</v>
      </c>
      <c r="Z23" s="16" t="s">
        <v>4254</v>
      </c>
      <c r="AA23" s="15">
        <v>8221</v>
      </c>
      <c r="AB23" s="16" t="s">
        <v>4255</v>
      </c>
      <c r="AC23" s="20">
        <v>1.071634</v>
      </c>
      <c r="AD23" s="16" t="s">
        <v>4254</v>
      </c>
      <c r="AE23" s="15">
        <v>95</v>
      </c>
      <c r="AF23" s="16" t="s">
        <v>4255</v>
      </c>
      <c r="AG23" s="20">
        <v>1.177613</v>
      </c>
      <c r="AH23" s="16" t="s">
        <v>4254</v>
      </c>
      <c r="AI23" s="15">
        <v>134</v>
      </c>
      <c r="AJ23" s="16" t="s">
        <v>4255</v>
      </c>
      <c r="AK23" s="20">
        <v>1.32508</v>
      </c>
      <c r="AL23" s="16" t="s">
        <v>4254</v>
      </c>
      <c r="AM23" s="15">
        <v>236</v>
      </c>
      <c r="AN23" s="16" t="s">
        <v>4255</v>
      </c>
      <c r="AO23" s="20">
        <v>1.0841270000000001</v>
      </c>
      <c r="AP23" s="16" t="s">
        <v>4256</v>
      </c>
      <c r="AQ23" s="15">
        <v>6725</v>
      </c>
      <c r="AR23" s="16" t="s">
        <v>4257</v>
      </c>
      <c r="AS23" s="20">
        <v>1.101397</v>
      </c>
      <c r="AT23" s="16" t="s">
        <v>4256</v>
      </c>
      <c r="AU23" s="15">
        <v>24</v>
      </c>
      <c r="AV23" s="16" t="s">
        <v>4257</v>
      </c>
      <c r="AW23" s="20">
        <v>1.251593</v>
      </c>
      <c r="AX23" s="16" t="s">
        <v>4256</v>
      </c>
      <c r="AY23" s="15">
        <v>60</v>
      </c>
      <c r="AZ23" s="16" t="s">
        <v>4257</v>
      </c>
      <c r="BA23" s="20">
        <v>1.4585999999999999</v>
      </c>
      <c r="BB23" s="16" t="s">
        <v>4256</v>
      </c>
      <c r="BC23" s="15">
        <v>276</v>
      </c>
      <c r="BD23" s="16" t="s">
        <v>4257</v>
      </c>
      <c r="BE23" s="20">
        <v>1.1185929999999999</v>
      </c>
      <c r="BF23" s="16" t="s">
        <v>4258</v>
      </c>
      <c r="BG23" s="15">
        <v>7425</v>
      </c>
      <c r="BH23" s="16" t="s">
        <v>4259</v>
      </c>
      <c r="BI23" s="20">
        <v>1.1199870000000001</v>
      </c>
      <c r="BJ23" s="16" t="s">
        <v>4258</v>
      </c>
      <c r="BK23" s="15">
        <v>46</v>
      </c>
      <c r="BL23" s="16" t="s">
        <v>4259</v>
      </c>
      <c r="BM23" s="20">
        <v>1.0878399999999999</v>
      </c>
      <c r="BN23" s="16" t="s">
        <v>4258</v>
      </c>
      <c r="BO23" s="15">
        <v>427</v>
      </c>
      <c r="BP23" s="16" t="s">
        <v>4259</v>
      </c>
      <c r="BQ23" s="20">
        <v>1.3240860000000001</v>
      </c>
      <c r="BR23" s="16" t="s">
        <v>4258</v>
      </c>
      <c r="BS23" s="15">
        <v>345</v>
      </c>
      <c r="BT23" s="16" t="s">
        <v>4259</v>
      </c>
      <c r="BU23" s="20">
        <v>1.1158030000000001</v>
      </c>
      <c r="BV23" s="16" t="s">
        <v>4260</v>
      </c>
      <c r="BW23" s="15">
        <v>6745</v>
      </c>
      <c r="BX23" s="16" t="s">
        <v>4261</v>
      </c>
      <c r="BY23" s="20">
        <v>1.1497679999999999</v>
      </c>
      <c r="BZ23" s="16" t="s">
        <v>4260</v>
      </c>
      <c r="CA23" s="15">
        <v>290</v>
      </c>
      <c r="CB23" s="16" t="s">
        <v>4261</v>
      </c>
      <c r="CC23" s="20">
        <v>1.2351000000000001</v>
      </c>
      <c r="CD23" s="16" t="s">
        <v>4260</v>
      </c>
      <c r="CE23" s="15">
        <v>1209</v>
      </c>
      <c r="CF23" s="16" t="s">
        <v>4261</v>
      </c>
      <c r="CG23" s="20">
        <v>1.324335</v>
      </c>
      <c r="CH23" s="16" t="s">
        <v>4260</v>
      </c>
      <c r="CI23" s="15">
        <v>397</v>
      </c>
      <c r="CJ23" s="16" t="s">
        <v>4261</v>
      </c>
      <c r="CK23" s="20">
        <v>1.1600299999999999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9026.9339445999994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1865</v>
      </c>
      <c r="H24" s="16" t="s">
        <v>4253</v>
      </c>
      <c r="I24" s="20">
        <v>1</v>
      </c>
      <c r="J24" s="16" t="s">
        <v>4252</v>
      </c>
      <c r="K24" s="15">
        <v>25</v>
      </c>
      <c r="L24" s="16" t="s">
        <v>4253</v>
      </c>
      <c r="M24" s="20">
        <v>1</v>
      </c>
      <c r="N24" s="16" t="s">
        <v>4252</v>
      </c>
      <c r="O24" s="15">
        <v>46</v>
      </c>
      <c r="P24" s="16" t="s">
        <v>4253</v>
      </c>
      <c r="Q24" s="20">
        <v>1</v>
      </c>
      <c r="R24" s="16" t="s">
        <v>4252</v>
      </c>
      <c r="S24" s="15">
        <v>77</v>
      </c>
      <c r="T24" s="16" t="s">
        <v>4253</v>
      </c>
      <c r="U24" s="20">
        <v>1</v>
      </c>
      <c r="V24" s="16" t="s">
        <v>4252</v>
      </c>
      <c r="W24" s="15">
        <v>2013</v>
      </c>
      <c r="X24" s="16" t="s">
        <v>4252</v>
      </c>
      <c r="Y24" s="15">
        <v>2013</v>
      </c>
      <c r="Z24" s="16" t="s">
        <v>4254</v>
      </c>
      <c r="AA24" s="15">
        <v>1964</v>
      </c>
      <c r="AB24" s="16" t="s">
        <v>4255</v>
      </c>
      <c r="AC24" s="20">
        <v>1.071634</v>
      </c>
      <c r="AD24" s="16" t="s">
        <v>4254</v>
      </c>
      <c r="AE24" s="15">
        <v>26</v>
      </c>
      <c r="AF24" s="16" t="s">
        <v>4255</v>
      </c>
      <c r="AG24" s="20">
        <v>1.177613</v>
      </c>
      <c r="AH24" s="16" t="s">
        <v>4254</v>
      </c>
      <c r="AI24" s="15">
        <v>34</v>
      </c>
      <c r="AJ24" s="16" t="s">
        <v>4255</v>
      </c>
      <c r="AK24" s="20">
        <v>1.32508</v>
      </c>
      <c r="AL24" s="16" t="s">
        <v>4254</v>
      </c>
      <c r="AM24" s="15">
        <v>53</v>
      </c>
      <c r="AN24" s="16" t="s">
        <v>4255</v>
      </c>
      <c r="AO24" s="20">
        <v>1.0841270000000001</v>
      </c>
      <c r="AP24" s="16" t="s">
        <v>4256</v>
      </c>
      <c r="AQ24" s="15">
        <v>1550</v>
      </c>
      <c r="AR24" s="16" t="s">
        <v>4257</v>
      </c>
      <c r="AS24" s="20">
        <v>1.101397</v>
      </c>
      <c r="AT24" s="16" t="s">
        <v>4256</v>
      </c>
      <c r="AU24" s="15">
        <v>3</v>
      </c>
      <c r="AV24" s="16" t="s">
        <v>4257</v>
      </c>
      <c r="AW24" s="20">
        <v>1.251593</v>
      </c>
      <c r="AX24" s="16" t="s">
        <v>4256</v>
      </c>
      <c r="AY24" s="15">
        <v>13</v>
      </c>
      <c r="AZ24" s="16" t="s">
        <v>4257</v>
      </c>
      <c r="BA24" s="20">
        <v>1.4585999999999999</v>
      </c>
      <c r="BB24" s="16" t="s">
        <v>4256</v>
      </c>
      <c r="BC24" s="15">
        <v>61</v>
      </c>
      <c r="BD24" s="16" t="s">
        <v>4257</v>
      </c>
      <c r="BE24" s="20">
        <v>1.1185929999999999</v>
      </c>
      <c r="BF24" s="16" t="s">
        <v>4258</v>
      </c>
      <c r="BG24" s="15">
        <v>1799</v>
      </c>
      <c r="BH24" s="16" t="s">
        <v>4259</v>
      </c>
      <c r="BI24" s="20">
        <v>1.1199870000000001</v>
      </c>
      <c r="BJ24" s="16" t="s">
        <v>4258</v>
      </c>
      <c r="BK24" s="15">
        <v>11</v>
      </c>
      <c r="BL24" s="16" t="s">
        <v>4259</v>
      </c>
      <c r="BM24" s="20">
        <v>1.0878399999999999</v>
      </c>
      <c r="BN24" s="16" t="s">
        <v>4258</v>
      </c>
      <c r="BO24" s="15">
        <v>120</v>
      </c>
      <c r="BP24" s="16" t="s">
        <v>4259</v>
      </c>
      <c r="BQ24" s="20">
        <v>1.3240860000000001</v>
      </c>
      <c r="BR24" s="16" t="s">
        <v>4258</v>
      </c>
      <c r="BS24" s="15">
        <v>78</v>
      </c>
      <c r="BT24" s="16" t="s">
        <v>4259</v>
      </c>
      <c r="BU24" s="20">
        <v>1.1158030000000001</v>
      </c>
      <c r="BV24" s="16" t="s">
        <v>4260</v>
      </c>
      <c r="BW24" s="15">
        <v>1632</v>
      </c>
      <c r="BX24" s="16" t="s">
        <v>4261</v>
      </c>
      <c r="BY24" s="20">
        <v>1.1497679999999999</v>
      </c>
      <c r="BZ24" s="16" t="s">
        <v>4260</v>
      </c>
      <c r="CA24" s="15">
        <v>86</v>
      </c>
      <c r="CB24" s="16" t="s">
        <v>4261</v>
      </c>
      <c r="CC24" s="20">
        <v>1.2351000000000001</v>
      </c>
      <c r="CD24" s="16" t="s">
        <v>4260</v>
      </c>
      <c r="CE24" s="15">
        <v>260</v>
      </c>
      <c r="CF24" s="16" t="s">
        <v>4261</v>
      </c>
      <c r="CG24" s="20">
        <v>1.324335</v>
      </c>
      <c r="CH24" s="16" t="s">
        <v>4260</v>
      </c>
      <c r="CI24" s="15">
        <v>92</v>
      </c>
      <c r="CJ24" s="16" t="s">
        <v>4261</v>
      </c>
      <c r="CK24" s="20">
        <v>1.1600299999999999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2151.0740620000001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22564</v>
      </c>
      <c r="H28" s="16" t="s">
        <v>4253</v>
      </c>
      <c r="I28" s="20">
        <v>1</v>
      </c>
      <c r="J28" s="16" t="s">
        <v>4252</v>
      </c>
      <c r="K28" s="15">
        <v>3811</v>
      </c>
      <c r="L28" s="16" t="s">
        <v>4253</v>
      </c>
      <c r="M28" s="20">
        <v>1</v>
      </c>
      <c r="N28" s="16" t="s">
        <v>4252</v>
      </c>
      <c r="O28" s="15">
        <v>11189</v>
      </c>
      <c r="P28" s="16" t="s">
        <v>4253</v>
      </c>
      <c r="Q28" s="20">
        <v>1</v>
      </c>
      <c r="R28" s="16" t="s">
        <v>4252</v>
      </c>
      <c r="S28" s="15">
        <v>1009</v>
      </c>
      <c r="T28" s="16" t="s">
        <v>4253</v>
      </c>
      <c r="U28" s="20">
        <v>1</v>
      </c>
      <c r="V28" s="16" t="s">
        <v>4252</v>
      </c>
      <c r="W28" s="15">
        <v>38573</v>
      </c>
      <c r="X28" s="16" t="s">
        <v>4252</v>
      </c>
      <c r="Y28" s="15">
        <v>38573</v>
      </c>
      <c r="Z28" s="16" t="s">
        <v>4254</v>
      </c>
      <c r="AA28" s="15">
        <v>21019</v>
      </c>
      <c r="AB28" s="16" t="s">
        <v>4255</v>
      </c>
      <c r="AC28" s="20">
        <v>1.071634</v>
      </c>
      <c r="AD28" s="16" t="s">
        <v>4254</v>
      </c>
      <c r="AE28" s="15">
        <v>4199</v>
      </c>
      <c r="AF28" s="16" t="s">
        <v>4255</v>
      </c>
      <c r="AG28" s="20">
        <v>1.177613</v>
      </c>
      <c r="AH28" s="16" t="s">
        <v>4254</v>
      </c>
      <c r="AI28" s="15">
        <v>13178</v>
      </c>
      <c r="AJ28" s="16" t="s">
        <v>4255</v>
      </c>
      <c r="AK28" s="20">
        <v>1.32508</v>
      </c>
      <c r="AL28" s="16" t="s">
        <v>4254</v>
      </c>
      <c r="AM28" s="15">
        <v>1153</v>
      </c>
      <c r="AN28" s="16" t="s">
        <v>4255</v>
      </c>
      <c r="AO28" s="20">
        <v>1.0841270000000001</v>
      </c>
      <c r="AP28" s="16" t="s">
        <v>4256</v>
      </c>
      <c r="AQ28" s="15">
        <v>22263</v>
      </c>
      <c r="AR28" s="16" t="s">
        <v>4257</v>
      </c>
      <c r="AS28" s="20">
        <v>1.101397</v>
      </c>
      <c r="AT28" s="16" t="s">
        <v>4256</v>
      </c>
      <c r="AU28" s="15">
        <v>4113</v>
      </c>
      <c r="AV28" s="16" t="s">
        <v>4257</v>
      </c>
      <c r="AW28" s="20">
        <v>1.251593</v>
      </c>
      <c r="AX28" s="16" t="s">
        <v>4256</v>
      </c>
      <c r="AY28" s="15">
        <v>11273</v>
      </c>
      <c r="AZ28" s="16" t="s">
        <v>4257</v>
      </c>
      <c r="BA28" s="20">
        <v>1.4585999999999999</v>
      </c>
      <c r="BB28" s="16" t="s">
        <v>4256</v>
      </c>
      <c r="BC28" s="15">
        <v>1324</v>
      </c>
      <c r="BD28" s="16" t="s">
        <v>4257</v>
      </c>
      <c r="BE28" s="20">
        <v>1.1185929999999999</v>
      </c>
      <c r="BF28" s="16" t="s">
        <v>4258</v>
      </c>
      <c r="BG28" s="15">
        <v>21152</v>
      </c>
      <c r="BH28" s="16" t="s">
        <v>4259</v>
      </c>
      <c r="BI28" s="20">
        <v>1.1199870000000001</v>
      </c>
      <c r="BJ28" s="16" t="s">
        <v>4258</v>
      </c>
      <c r="BK28" s="15">
        <v>4796</v>
      </c>
      <c r="BL28" s="16" t="s">
        <v>4259</v>
      </c>
      <c r="BM28" s="20">
        <v>1.0878399999999999</v>
      </c>
      <c r="BN28" s="16" t="s">
        <v>4258</v>
      </c>
      <c r="BO28" s="15">
        <v>7241</v>
      </c>
      <c r="BP28" s="16" t="s">
        <v>4259</v>
      </c>
      <c r="BQ28" s="20">
        <v>1.3240860000000001</v>
      </c>
      <c r="BR28" s="16" t="s">
        <v>4258</v>
      </c>
      <c r="BS28" s="15">
        <v>1735</v>
      </c>
      <c r="BT28" s="16" t="s">
        <v>4259</v>
      </c>
      <c r="BU28" s="20">
        <v>1.1158030000000001</v>
      </c>
      <c r="BV28" s="16" t="s">
        <v>4260</v>
      </c>
      <c r="BW28" s="15">
        <v>16642</v>
      </c>
      <c r="BX28" s="16" t="s">
        <v>4261</v>
      </c>
      <c r="BY28" s="20">
        <v>1.1497679999999999</v>
      </c>
      <c r="BZ28" s="16" t="s">
        <v>4260</v>
      </c>
      <c r="CA28" s="15">
        <v>4311</v>
      </c>
      <c r="CB28" s="16" t="s">
        <v>4261</v>
      </c>
      <c r="CC28" s="20">
        <v>1.2351000000000001</v>
      </c>
      <c r="CD28" s="16" t="s">
        <v>4260</v>
      </c>
      <c r="CE28" s="15">
        <v>8706</v>
      </c>
      <c r="CF28" s="16" t="s">
        <v>4261</v>
      </c>
      <c r="CG28" s="20">
        <v>1.324335</v>
      </c>
      <c r="CH28" s="16" t="s">
        <v>4260</v>
      </c>
      <c r="CI28" s="15">
        <v>2419</v>
      </c>
      <c r="CJ28" s="16" t="s">
        <v>4261</v>
      </c>
      <c r="CK28" s="20">
        <v>1.1600299999999999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42314.398377400001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114</v>
      </c>
      <c r="H29" s="16" t="s">
        <v>4253</v>
      </c>
      <c r="I29" s="20">
        <v>1</v>
      </c>
      <c r="J29" s="16" t="s">
        <v>4252</v>
      </c>
      <c r="K29" s="15">
        <v>22</v>
      </c>
      <c r="L29" s="16" t="s">
        <v>4253</v>
      </c>
      <c r="M29" s="20">
        <v>1</v>
      </c>
      <c r="N29" s="16" t="s">
        <v>4252</v>
      </c>
      <c r="O29" s="15">
        <v>49</v>
      </c>
      <c r="P29" s="16" t="s">
        <v>4253</v>
      </c>
      <c r="Q29" s="20">
        <v>1</v>
      </c>
      <c r="R29" s="16" t="s">
        <v>4252</v>
      </c>
      <c r="S29" s="15">
        <v>8</v>
      </c>
      <c r="T29" s="16" t="s">
        <v>4253</v>
      </c>
      <c r="U29" s="20">
        <v>1</v>
      </c>
      <c r="V29" s="16" t="s">
        <v>4252</v>
      </c>
      <c r="W29" s="15">
        <v>193</v>
      </c>
      <c r="X29" s="16" t="s">
        <v>4252</v>
      </c>
      <c r="Y29" s="15">
        <v>193</v>
      </c>
      <c r="Z29" s="16" t="s">
        <v>4254</v>
      </c>
      <c r="AA29" s="15">
        <v>103</v>
      </c>
      <c r="AB29" s="16" t="s">
        <v>4255</v>
      </c>
      <c r="AC29" s="20">
        <v>1.071634</v>
      </c>
      <c r="AD29" s="16" t="s">
        <v>4254</v>
      </c>
      <c r="AE29" s="15">
        <v>25</v>
      </c>
      <c r="AF29" s="16" t="s">
        <v>4255</v>
      </c>
      <c r="AG29" s="20">
        <v>1.177613</v>
      </c>
      <c r="AH29" s="16" t="s">
        <v>4254</v>
      </c>
      <c r="AI29" s="15">
        <v>94</v>
      </c>
      <c r="AJ29" s="16" t="s">
        <v>4255</v>
      </c>
      <c r="AK29" s="20">
        <v>1.32508</v>
      </c>
      <c r="AL29" s="16" t="s">
        <v>4254</v>
      </c>
      <c r="AM29" s="15">
        <v>9</v>
      </c>
      <c r="AN29" s="16" t="s">
        <v>4255</v>
      </c>
      <c r="AO29" s="20">
        <v>1.0841270000000001</v>
      </c>
      <c r="AP29" s="16" t="s">
        <v>4256</v>
      </c>
      <c r="AQ29" s="15">
        <v>104</v>
      </c>
      <c r="AR29" s="16" t="s">
        <v>4257</v>
      </c>
      <c r="AS29" s="20">
        <v>1.101397</v>
      </c>
      <c r="AT29" s="16" t="s">
        <v>4256</v>
      </c>
      <c r="AU29" s="15">
        <v>23</v>
      </c>
      <c r="AV29" s="16" t="s">
        <v>4257</v>
      </c>
      <c r="AW29" s="20">
        <v>1.251593</v>
      </c>
      <c r="AX29" s="16" t="s">
        <v>4256</v>
      </c>
      <c r="AY29" s="15">
        <v>55</v>
      </c>
      <c r="AZ29" s="16" t="s">
        <v>4257</v>
      </c>
      <c r="BA29" s="20">
        <v>1.4585999999999999</v>
      </c>
      <c r="BB29" s="16" t="s">
        <v>4256</v>
      </c>
      <c r="BC29" s="15">
        <v>8</v>
      </c>
      <c r="BD29" s="16" t="s">
        <v>4257</v>
      </c>
      <c r="BE29" s="20">
        <v>1.1185929999999999</v>
      </c>
      <c r="BF29" s="16" t="s">
        <v>4258</v>
      </c>
      <c r="BG29" s="15">
        <v>95</v>
      </c>
      <c r="BH29" s="16" t="s">
        <v>4259</v>
      </c>
      <c r="BI29" s="20">
        <v>1.1199870000000001</v>
      </c>
      <c r="BJ29" s="16" t="s">
        <v>4258</v>
      </c>
      <c r="BK29" s="15">
        <v>29</v>
      </c>
      <c r="BL29" s="16" t="s">
        <v>4259</v>
      </c>
      <c r="BM29" s="20">
        <v>1.0878399999999999</v>
      </c>
      <c r="BN29" s="16" t="s">
        <v>4258</v>
      </c>
      <c r="BO29" s="15">
        <v>34</v>
      </c>
      <c r="BP29" s="16" t="s">
        <v>4259</v>
      </c>
      <c r="BQ29" s="20">
        <v>1.3240860000000001</v>
      </c>
      <c r="BR29" s="16" t="s">
        <v>4258</v>
      </c>
      <c r="BS29" s="15">
        <v>11</v>
      </c>
      <c r="BT29" s="16" t="s">
        <v>4259</v>
      </c>
      <c r="BU29" s="20">
        <v>1.1158030000000001</v>
      </c>
      <c r="BV29" s="16" t="s">
        <v>4260</v>
      </c>
      <c r="BW29" s="15">
        <v>72</v>
      </c>
      <c r="BX29" s="16" t="s">
        <v>4261</v>
      </c>
      <c r="BY29" s="20">
        <v>1.1497679999999999</v>
      </c>
      <c r="BZ29" s="16" t="s">
        <v>4260</v>
      </c>
      <c r="CA29" s="15">
        <v>24</v>
      </c>
      <c r="CB29" s="16" t="s">
        <v>4261</v>
      </c>
      <c r="CC29" s="20">
        <v>1.2351000000000001</v>
      </c>
      <c r="CD29" s="16" t="s">
        <v>4260</v>
      </c>
      <c r="CE29" s="15">
        <v>34</v>
      </c>
      <c r="CF29" s="16" t="s">
        <v>4261</v>
      </c>
      <c r="CG29" s="20">
        <v>1.324335</v>
      </c>
      <c r="CH29" s="16" t="s">
        <v>4260</v>
      </c>
      <c r="CI29" s="15">
        <v>14</v>
      </c>
      <c r="CJ29" s="16" t="s">
        <v>4261</v>
      </c>
      <c r="CK29" s="20">
        <v>1.1600299999999999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213.71386980000003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9627</v>
      </c>
      <c r="H30" s="16" t="s">
        <v>4253</v>
      </c>
      <c r="I30" s="20">
        <v>1</v>
      </c>
      <c r="J30" s="16" t="s">
        <v>4252</v>
      </c>
      <c r="K30" s="15">
        <v>1233</v>
      </c>
      <c r="L30" s="16" t="s">
        <v>4253</v>
      </c>
      <c r="M30" s="20">
        <v>1</v>
      </c>
      <c r="N30" s="16" t="s">
        <v>4252</v>
      </c>
      <c r="O30" s="15">
        <v>10433</v>
      </c>
      <c r="P30" s="16" t="s">
        <v>4253</v>
      </c>
      <c r="Q30" s="20">
        <v>1</v>
      </c>
      <c r="R30" s="16" t="s">
        <v>4252</v>
      </c>
      <c r="S30" s="15">
        <v>463</v>
      </c>
      <c r="T30" s="16" t="s">
        <v>4253</v>
      </c>
      <c r="U30" s="20">
        <v>1</v>
      </c>
      <c r="V30" s="16" t="s">
        <v>4252</v>
      </c>
      <c r="W30" s="15">
        <v>21756</v>
      </c>
      <c r="X30" s="16" t="s">
        <v>4252</v>
      </c>
      <c r="Y30" s="15">
        <v>21756</v>
      </c>
      <c r="Z30" s="16" t="s">
        <v>4254</v>
      </c>
      <c r="AA30" s="15">
        <v>8651</v>
      </c>
      <c r="AB30" s="16" t="s">
        <v>4255</v>
      </c>
      <c r="AC30" s="20">
        <v>1.071634</v>
      </c>
      <c r="AD30" s="16" t="s">
        <v>4254</v>
      </c>
      <c r="AE30" s="15">
        <v>1217</v>
      </c>
      <c r="AF30" s="16" t="s">
        <v>4255</v>
      </c>
      <c r="AG30" s="20">
        <v>1.177613</v>
      </c>
      <c r="AH30" s="16" t="s">
        <v>4254</v>
      </c>
      <c r="AI30" s="15">
        <v>10551</v>
      </c>
      <c r="AJ30" s="16" t="s">
        <v>4255</v>
      </c>
      <c r="AK30" s="20">
        <v>1.32508</v>
      </c>
      <c r="AL30" s="16" t="s">
        <v>4254</v>
      </c>
      <c r="AM30" s="15">
        <v>254</v>
      </c>
      <c r="AN30" s="16" t="s">
        <v>4255</v>
      </c>
      <c r="AO30" s="20">
        <v>1.0841270000000001</v>
      </c>
      <c r="AP30" s="16" t="s">
        <v>4256</v>
      </c>
      <c r="AQ30" s="15">
        <v>8968</v>
      </c>
      <c r="AR30" s="16" t="s">
        <v>4257</v>
      </c>
      <c r="AS30" s="20">
        <v>1.101397</v>
      </c>
      <c r="AT30" s="16" t="s">
        <v>4256</v>
      </c>
      <c r="AU30" s="15">
        <v>1344</v>
      </c>
      <c r="AV30" s="16" t="s">
        <v>4257</v>
      </c>
      <c r="AW30" s="20">
        <v>1.251593</v>
      </c>
      <c r="AX30" s="16" t="s">
        <v>4256</v>
      </c>
      <c r="AY30" s="15">
        <v>10112</v>
      </c>
      <c r="AZ30" s="16" t="s">
        <v>4257</v>
      </c>
      <c r="BA30" s="20">
        <v>1.4585999999999999</v>
      </c>
      <c r="BB30" s="16" t="s">
        <v>4256</v>
      </c>
      <c r="BC30" s="15">
        <v>248</v>
      </c>
      <c r="BD30" s="16" t="s">
        <v>4257</v>
      </c>
      <c r="BE30" s="20">
        <v>1.1185929999999999</v>
      </c>
      <c r="BF30" s="16" t="s">
        <v>4258</v>
      </c>
      <c r="BG30" s="15">
        <v>8204</v>
      </c>
      <c r="BH30" s="16" t="s">
        <v>4259</v>
      </c>
      <c r="BI30" s="20">
        <v>1.1199870000000001</v>
      </c>
      <c r="BJ30" s="16" t="s">
        <v>4258</v>
      </c>
      <c r="BK30" s="15">
        <v>1071</v>
      </c>
      <c r="BL30" s="16" t="s">
        <v>4259</v>
      </c>
      <c r="BM30" s="20">
        <v>1.0878399999999999</v>
      </c>
      <c r="BN30" s="16" t="s">
        <v>4258</v>
      </c>
      <c r="BO30" s="15">
        <v>12972</v>
      </c>
      <c r="BP30" s="16" t="s">
        <v>4259</v>
      </c>
      <c r="BQ30" s="20">
        <v>1.3240860000000001</v>
      </c>
      <c r="BR30" s="16" t="s">
        <v>4258</v>
      </c>
      <c r="BS30" s="15">
        <v>306</v>
      </c>
      <c r="BT30" s="16" t="s">
        <v>4259</v>
      </c>
      <c r="BU30" s="20">
        <v>1.1158030000000001</v>
      </c>
      <c r="BV30" s="16" t="s">
        <v>4260</v>
      </c>
      <c r="BW30" s="15">
        <v>6216</v>
      </c>
      <c r="BX30" s="16" t="s">
        <v>4261</v>
      </c>
      <c r="BY30" s="20">
        <v>1.1497679999999999</v>
      </c>
      <c r="BZ30" s="16" t="s">
        <v>4260</v>
      </c>
      <c r="CA30" s="15">
        <v>905</v>
      </c>
      <c r="CB30" s="16" t="s">
        <v>4261</v>
      </c>
      <c r="CC30" s="20">
        <v>1.2351000000000001</v>
      </c>
      <c r="CD30" s="16" t="s">
        <v>4260</v>
      </c>
      <c r="CE30" s="15">
        <v>10247</v>
      </c>
      <c r="CF30" s="16" t="s">
        <v>4261</v>
      </c>
      <c r="CG30" s="20">
        <v>1.324335</v>
      </c>
      <c r="CH30" s="16" t="s">
        <v>4260</v>
      </c>
      <c r="CI30" s="15">
        <v>331</v>
      </c>
      <c r="CJ30" s="16" t="s">
        <v>4261</v>
      </c>
      <c r="CK30" s="20">
        <v>1.1600299999999999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24678.495001199997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2069</v>
      </c>
      <c r="H32" s="16" t="s">
        <v>4253</v>
      </c>
      <c r="I32" s="20">
        <v>1</v>
      </c>
      <c r="J32" s="16" t="s">
        <v>4252</v>
      </c>
      <c r="K32" s="15">
        <v>87</v>
      </c>
      <c r="L32" s="16" t="s">
        <v>4253</v>
      </c>
      <c r="M32" s="20">
        <v>1</v>
      </c>
      <c r="N32" s="16" t="s">
        <v>4252</v>
      </c>
      <c r="O32" s="15">
        <v>209</v>
      </c>
      <c r="P32" s="16" t="s">
        <v>4253</v>
      </c>
      <c r="Q32" s="20">
        <v>1</v>
      </c>
      <c r="R32" s="16" t="s">
        <v>4252</v>
      </c>
      <c r="S32" s="15">
        <v>417</v>
      </c>
      <c r="T32" s="16" t="s">
        <v>4253</v>
      </c>
      <c r="U32" s="20">
        <v>1</v>
      </c>
      <c r="V32" s="16" t="s">
        <v>4252</v>
      </c>
      <c r="W32" s="15">
        <v>2782</v>
      </c>
      <c r="X32" s="16" t="s">
        <v>4252</v>
      </c>
      <c r="Y32" s="15">
        <v>2782</v>
      </c>
      <c r="Z32" s="16" t="s">
        <v>4254</v>
      </c>
      <c r="AA32" s="15">
        <v>2660</v>
      </c>
      <c r="AB32" s="16" t="s">
        <v>4255</v>
      </c>
      <c r="AC32" s="20">
        <v>1.071634</v>
      </c>
      <c r="AD32" s="16" t="s">
        <v>4254</v>
      </c>
      <c r="AE32" s="15">
        <v>117</v>
      </c>
      <c r="AF32" s="16" t="s">
        <v>4255</v>
      </c>
      <c r="AG32" s="20">
        <v>1.177613</v>
      </c>
      <c r="AH32" s="16" t="s">
        <v>4254</v>
      </c>
      <c r="AI32" s="15">
        <v>95</v>
      </c>
      <c r="AJ32" s="16" t="s">
        <v>4255</v>
      </c>
      <c r="AK32" s="20">
        <v>1.32508</v>
      </c>
      <c r="AL32" s="16" t="s">
        <v>4254</v>
      </c>
      <c r="AM32" s="15">
        <v>290</v>
      </c>
      <c r="AN32" s="16" t="s">
        <v>4255</v>
      </c>
      <c r="AO32" s="20">
        <v>1.0841270000000001</v>
      </c>
      <c r="AP32" s="16" t="s">
        <v>4256</v>
      </c>
      <c r="AQ32" s="15">
        <v>2361</v>
      </c>
      <c r="AR32" s="16" t="s">
        <v>4257</v>
      </c>
      <c r="AS32" s="20">
        <v>1.101397</v>
      </c>
      <c r="AT32" s="16" t="s">
        <v>4256</v>
      </c>
      <c r="AU32" s="15">
        <v>168</v>
      </c>
      <c r="AV32" s="16" t="s">
        <v>4257</v>
      </c>
      <c r="AW32" s="20">
        <v>1.251593</v>
      </c>
      <c r="AX32" s="16" t="s">
        <v>4256</v>
      </c>
      <c r="AY32" s="15">
        <v>47</v>
      </c>
      <c r="AZ32" s="16" t="s">
        <v>4257</v>
      </c>
      <c r="BA32" s="20">
        <v>1.4585999999999999</v>
      </c>
      <c r="BB32" s="16" t="s">
        <v>4256</v>
      </c>
      <c r="BC32" s="15">
        <v>355</v>
      </c>
      <c r="BD32" s="16" t="s">
        <v>4257</v>
      </c>
      <c r="BE32" s="20">
        <v>1.1185929999999999</v>
      </c>
      <c r="BF32" s="16" t="s">
        <v>4258</v>
      </c>
      <c r="BG32" s="15">
        <v>1754</v>
      </c>
      <c r="BH32" s="16" t="s">
        <v>4259</v>
      </c>
      <c r="BI32" s="20">
        <v>1.1199870000000001</v>
      </c>
      <c r="BJ32" s="16" t="s">
        <v>4258</v>
      </c>
      <c r="BK32" s="15">
        <v>112</v>
      </c>
      <c r="BL32" s="16" t="s">
        <v>4259</v>
      </c>
      <c r="BM32" s="20">
        <v>1.0878399999999999</v>
      </c>
      <c r="BN32" s="16" t="s">
        <v>4258</v>
      </c>
      <c r="BO32" s="15">
        <v>69</v>
      </c>
      <c r="BP32" s="16" t="s">
        <v>4259</v>
      </c>
      <c r="BQ32" s="20">
        <v>1.3240860000000001</v>
      </c>
      <c r="BR32" s="16" t="s">
        <v>4258</v>
      </c>
      <c r="BS32" s="15">
        <v>369</v>
      </c>
      <c r="BT32" s="16" t="s">
        <v>4259</v>
      </c>
      <c r="BU32" s="20">
        <v>1.1158030000000001</v>
      </c>
      <c r="BV32" s="16" t="s">
        <v>4260</v>
      </c>
      <c r="BW32" s="15">
        <v>2720</v>
      </c>
      <c r="BX32" s="16" t="s">
        <v>4261</v>
      </c>
      <c r="BY32" s="20">
        <v>1.1497679999999999</v>
      </c>
      <c r="BZ32" s="16" t="s">
        <v>4260</v>
      </c>
      <c r="CA32" s="15">
        <v>3</v>
      </c>
      <c r="CB32" s="16" t="s">
        <v>4261</v>
      </c>
      <c r="CC32" s="20">
        <v>1.2351000000000001</v>
      </c>
      <c r="CD32" s="16" t="s">
        <v>4260</v>
      </c>
      <c r="CE32" s="15">
        <v>47</v>
      </c>
      <c r="CF32" s="16" t="s">
        <v>4261</v>
      </c>
      <c r="CG32" s="20">
        <v>1.324335</v>
      </c>
      <c r="CH32" s="16" t="s">
        <v>4260</v>
      </c>
      <c r="CI32" s="15">
        <v>412</v>
      </c>
      <c r="CJ32" s="16" t="s">
        <v>4261</v>
      </c>
      <c r="CK32" s="20">
        <v>1.1600299999999999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3149.5132261999997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225</v>
      </c>
      <c r="H33" s="16" t="s">
        <v>4253</v>
      </c>
      <c r="I33" s="20">
        <v>1</v>
      </c>
      <c r="J33" s="16" t="s">
        <v>4252</v>
      </c>
      <c r="K33" s="15">
        <v>9</v>
      </c>
      <c r="L33" s="16" t="s">
        <v>4253</v>
      </c>
      <c r="M33" s="20">
        <v>1</v>
      </c>
      <c r="N33" s="16" t="s">
        <v>4252</v>
      </c>
      <c r="O33" s="15">
        <v>16</v>
      </c>
      <c r="P33" s="16" t="s">
        <v>4253</v>
      </c>
      <c r="Q33" s="20">
        <v>1</v>
      </c>
      <c r="R33" s="16" t="s">
        <v>4252</v>
      </c>
      <c r="S33" s="15">
        <v>37</v>
      </c>
      <c r="T33" s="16" t="s">
        <v>4253</v>
      </c>
      <c r="U33" s="20">
        <v>1</v>
      </c>
      <c r="V33" s="16" t="s">
        <v>4252</v>
      </c>
      <c r="W33" s="15">
        <v>287</v>
      </c>
      <c r="X33" s="16" t="s">
        <v>4252</v>
      </c>
      <c r="Y33" s="15">
        <v>287</v>
      </c>
      <c r="Z33" s="16" t="s">
        <v>4254</v>
      </c>
      <c r="AA33" s="15">
        <v>229</v>
      </c>
      <c r="AB33" s="16" t="s">
        <v>4255</v>
      </c>
      <c r="AC33" s="20">
        <v>1.071634</v>
      </c>
      <c r="AD33" s="16" t="s">
        <v>4254</v>
      </c>
      <c r="AE33" s="15">
        <v>11</v>
      </c>
      <c r="AF33" s="16" t="s">
        <v>4255</v>
      </c>
      <c r="AG33" s="20">
        <v>1.177613</v>
      </c>
      <c r="AH33" s="16" t="s">
        <v>4254</v>
      </c>
      <c r="AI33" s="15">
        <v>6</v>
      </c>
      <c r="AJ33" s="16" t="s">
        <v>4255</v>
      </c>
      <c r="AK33" s="20">
        <v>1.32508</v>
      </c>
      <c r="AL33" s="16" t="s">
        <v>4254</v>
      </c>
      <c r="AM33" s="15">
        <v>27</v>
      </c>
      <c r="AN33" s="16" t="s">
        <v>4255</v>
      </c>
      <c r="AO33" s="20">
        <v>1.0841270000000001</v>
      </c>
      <c r="AP33" s="16" t="s">
        <v>4256</v>
      </c>
      <c r="AQ33" s="15">
        <v>217</v>
      </c>
      <c r="AR33" s="16" t="s">
        <v>4257</v>
      </c>
      <c r="AS33" s="20">
        <v>1.101397</v>
      </c>
      <c r="AT33" s="16" t="s">
        <v>4256</v>
      </c>
      <c r="AU33" s="15">
        <v>15</v>
      </c>
      <c r="AV33" s="16" t="s">
        <v>4257</v>
      </c>
      <c r="AW33" s="20">
        <v>1.251593</v>
      </c>
      <c r="AX33" s="16" t="s">
        <v>4256</v>
      </c>
      <c r="AY33" s="15">
        <v>3</v>
      </c>
      <c r="AZ33" s="16" t="s">
        <v>4257</v>
      </c>
      <c r="BA33" s="20">
        <v>1.4585999999999999</v>
      </c>
      <c r="BB33" s="16" t="s">
        <v>4256</v>
      </c>
      <c r="BC33" s="15">
        <v>32</v>
      </c>
      <c r="BD33" s="16" t="s">
        <v>4257</v>
      </c>
      <c r="BE33" s="20">
        <v>1.1185929999999999</v>
      </c>
      <c r="BF33" s="16" t="s">
        <v>4258</v>
      </c>
      <c r="BG33" s="15">
        <v>128</v>
      </c>
      <c r="BH33" s="16" t="s">
        <v>4259</v>
      </c>
      <c r="BI33" s="20">
        <v>1.1199870000000001</v>
      </c>
      <c r="BJ33" s="16" t="s">
        <v>4258</v>
      </c>
      <c r="BK33" s="15">
        <v>7</v>
      </c>
      <c r="BL33" s="16" t="s">
        <v>4259</v>
      </c>
      <c r="BM33" s="20">
        <v>1.0878399999999999</v>
      </c>
      <c r="BN33" s="16" t="s">
        <v>4258</v>
      </c>
      <c r="BO33" s="15">
        <v>6</v>
      </c>
      <c r="BP33" s="16" t="s">
        <v>4259</v>
      </c>
      <c r="BQ33" s="20">
        <v>1.3240860000000001</v>
      </c>
      <c r="BR33" s="16" t="s">
        <v>4258</v>
      </c>
      <c r="BS33" s="15">
        <v>23</v>
      </c>
      <c r="BT33" s="16" t="s">
        <v>4259</v>
      </c>
      <c r="BU33" s="20">
        <v>1.1158030000000001</v>
      </c>
      <c r="BV33" s="16" t="s">
        <v>4260</v>
      </c>
      <c r="BW33" s="15">
        <v>180</v>
      </c>
      <c r="BX33" s="16" t="s">
        <v>4261</v>
      </c>
      <c r="BY33" s="20">
        <v>1.1497679999999999</v>
      </c>
      <c r="BZ33" s="16" t="s">
        <v>4260</v>
      </c>
      <c r="CA33" s="15">
        <v>5</v>
      </c>
      <c r="CB33" s="16" t="s">
        <v>4261</v>
      </c>
      <c r="CC33" s="20">
        <v>1.2351000000000001</v>
      </c>
      <c r="CD33" s="16" t="s">
        <v>4260</v>
      </c>
      <c r="CE33" s="15">
        <v>3</v>
      </c>
      <c r="CF33" s="16" t="s">
        <v>4261</v>
      </c>
      <c r="CG33" s="20">
        <v>1.324335</v>
      </c>
      <c r="CH33" s="16" t="s">
        <v>4260</v>
      </c>
      <c r="CI33" s="15">
        <v>27</v>
      </c>
      <c r="CJ33" s="16" t="s">
        <v>4261</v>
      </c>
      <c r="CK33" s="20">
        <v>1.1600299999999999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262.70728280000003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1446</v>
      </c>
      <c r="H34" s="16" t="s">
        <v>4253</v>
      </c>
      <c r="I34" s="20">
        <v>1</v>
      </c>
      <c r="J34" s="16" t="s">
        <v>4252</v>
      </c>
      <c r="K34" s="15">
        <v>925</v>
      </c>
      <c r="L34" s="16" t="s">
        <v>4253</v>
      </c>
      <c r="M34" s="20">
        <v>1</v>
      </c>
      <c r="N34" s="16" t="s">
        <v>4252</v>
      </c>
      <c r="O34" s="15">
        <v>6684</v>
      </c>
      <c r="P34" s="16" t="s">
        <v>4253</v>
      </c>
      <c r="Q34" s="20">
        <v>1</v>
      </c>
      <c r="R34" s="16" t="s">
        <v>4252</v>
      </c>
      <c r="S34" s="15">
        <v>444</v>
      </c>
      <c r="T34" s="16" t="s">
        <v>4253</v>
      </c>
      <c r="U34" s="20">
        <v>1</v>
      </c>
      <c r="V34" s="16" t="s">
        <v>4252</v>
      </c>
      <c r="W34" s="15">
        <v>9499</v>
      </c>
      <c r="X34" s="16" t="s">
        <v>4252</v>
      </c>
      <c r="Y34" s="15">
        <v>9499</v>
      </c>
      <c r="Z34" s="16" t="s">
        <v>4254</v>
      </c>
      <c r="AA34" s="15">
        <v>1683</v>
      </c>
      <c r="AB34" s="16" t="s">
        <v>4255</v>
      </c>
      <c r="AC34" s="20">
        <v>1.071634</v>
      </c>
      <c r="AD34" s="16" t="s">
        <v>4254</v>
      </c>
      <c r="AE34" s="15">
        <v>899</v>
      </c>
      <c r="AF34" s="16" t="s">
        <v>4255</v>
      </c>
      <c r="AG34" s="20">
        <v>1.177613</v>
      </c>
      <c r="AH34" s="16" t="s">
        <v>4254</v>
      </c>
      <c r="AI34" s="15">
        <v>5649</v>
      </c>
      <c r="AJ34" s="16" t="s">
        <v>4255</v>
      </c>
      <c r="AK34" s="20">
        <v>1.32508</v>
      </c>
      <c r="AL34" s="16" t="s">
        <v>4254</v>
      </c>
      <c r="AM34" s="15">
        <v>388</v>
      </c>
      <c r="AN34" s="16" t="s">
        <v>4255</v>
      </c>
      <c r="AO34" s="20">
        <v>1.0841270000000001</v>
      </c>
      <c r="AP34" s="16" t="s">
        <v>4256</v>
      </c>
      <c r="AQ34" s="15">
        <v>1522</v>
      </c>
      <c r="AR34" s="16" t="s">
        <v>4257</v>
      </c>
      <c r="AS34" s="20">
        <v>1.101397</v>
      </c>
      <c r="AT34" s="16" t="s">
        <v>4256</v>
      </c>
      <c r="AU34" s="15">
        <v>781</v>
      </c>
      <c r="AV34" s="16" t="s">
        <v>4257</v>
      </c>
      <c r="AW34" s="20">
        <v>1.251593</v>
      </c>
      <c r="AX34" s="16" t="s">
        <v>4256</v>
      </c>
      <c r="AY34" s="15">
        <v>6974</v>
      </c>
      <c r="AZ34" s="16" t="s">
        <v>4257</v>
      </c>
      <c r="BA34" s="20">
        <v>1.4585999999999999</v>
      </c>
      <c r="BB34" s="16" t="s">
        <v>4256</v>
      </c>
      <c r="BC34" s="15">
        <v>776</v>
      </c>
      <c r="BD34" s="16" t="s">
        <v>4257</v>
      </c>
      <c r="BE34" s="20">
        <v>1.1185929999999999</v>
      </c>
      <c r="BF34" s="16" t="s">
        <v>4258</v>
      </c>
      <c r="BG34" s="15">
        <v>1558</v>
      </c>
      <c r="BH34" s="16" t="s">
        <v>4259</v>
      </c>
      <c r="BI34" s="20">
        <v>1.1199870000000001</v>
      </c>
      <c r="BJ34" s="16" t="s">
        <v>4258</v>
      </c>
      <c r="BK34" s="15">
        <v>896</v>
      </c>
      <c r="BL34" s="16" t="s">
        <v>4259</v>
      </c>
      <c r="BM34" s="20">
        <v>1.0878399999999999</v>
      </c>
      <c r="BN34" s="16" t="s">
        <v>4258</v>
      </c>
      <c r="BO34" s="15">
        <v>5984</v>
      </c>
      <c r="BP34" s="16" t="s">
        <v>4259</v>
      </c>
      <c r="BQ34" s="20">
        <v>1.3240860000000001</v>
      </c>
      <c r="BR34" s="16" t="s">
        <v>4258</v>
      </c>
      <c r="BS34" s="15">
        <v>1442</v>
      </c>
      <c r="BT34" s="16" t="s">
        <v>4259</v>
      </c>
      <c r="BU34" s="20">
        <v>1.1158030000000001</v>
      </c>
      <c r="BV34" s="16" t="s">
        <v>4260</v>
      </c>
      <c r="BW34" s="15">
        <v>1710</v>
      </c>
      <c r="BX34" s="16" t="s">
        <v>4261</v>
      </c>
      <c r="BY34" s="20">
        <v>1.1497679999999999</v>
      </c>
      <c r="BZ34" s="16" t="s">
        <v>4260</v>
      </c>
      <c r="CA34" s="15">
        <v>1197</v>
      </c>
      <c r="CB34" s="16" t="s">
        <v>4261</v>
      </c>
      <c r="CC34" s="20">
        <v>1.2351000000000001</v>
      </c>
      <c r="CD34" s="16" t="s">
        <v>4260</v>
      </c>
      <c r="CE34" s="15">
        <v>3779</v>
      </c>
      <c r="CF34" s="16" t="s">
        <v>4261</v>
      </c>
      <c r="CG34" s="20">
        <v>1.324335</v>
      </c>
      <c r="CH34" s="16" t="s">
        <v>4260</v>
      </c>
      <c r="CI34" s="15">
        <v>320</v>
      </c>
      <c r="CJ34" s="16" t="s">
        <v>4261</v>
      </c>
      <c r="CK34" s="20">
        <v>1.1600299999999999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11006.7459442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61</v>
      </c>
      <c r="L35" s="16" t="s">
        <v>4253</v>
      </c>
      <c r="M35" s="20">
        <v>1</v>
      </c>
      <c r="N35" s="16" t="s">
        <v>4252</v>
      </c>
      <c r="O35" s="15">
        <v>198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259</v>
      </c>
      <c r="X35" s="16" t="s">
        <v>4252</v>
      </c>
      <c r="Y35" s="15">
        <v>259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151</v>
      </c>
      <c r="AF35" s="16" t="s">
        <v>4255</v>
      </c>
      <c r="AG35" s="20">
        <v>1.177613</v>
      </c>
      <c r="AH35" s="16" t="s">
        <v>4254</v>
      </c>
      <c r="AI35" s="15">
        <v>548</v>
      </c>
      <c r="AJ35" s="16" t="s">
        <v>4255</v>
      </c>
      <c r="AK35" s="20">
        <v>1.32508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89</v>
      </c>
      <c r="AV35" s="16" t="s">
        <v>4257</v>
      </c>
      <c r="AW35" s="20">
        <v>1.251593</v>
      </c>
      <c r="AX35" s="16" t="s">
        <v>4256</v>
      </c>
      <c r="AY35" s="15">
        <v>478</v>
      </c>
      <c r="AZ35" s="16" t="s">
        <v>4257</v>
      </c>
      <c r="BA35" s="20">
        <v>1.4585999999999999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23</v>
      </c>
      <c r="BH35" s="16" t="s">
        <v>4259</v>
      </c>
      <c r="BI35" s="20">
        <v>1.1199870000000001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3</v>
      </c>
      <c r="BP35" s="16" t="s">
        <v>4259</v>
      </c>
      <c r="BQ35" s="20">
        <v>1.3240860000000001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15</v>
      </c>
      <c r="BX35" s="16" t="s">
        <v>4261</v>
      </c>
      <c r="BY35" s="20">
        <v>1.1497679999999999</v>
      </c>
      <c r="BZ35" s="16" t="s">
        <v>4260</v>
      </c>
      <c r="CA35" s="15">
        <v>1</v>
      </c>
      <c r="CB35" s="16" t="s">
        <v>4261</v>
      </c>
      <c r="CC35" s="20">
        <v>1.2351000000000001</v>
      </c>
      <c r="CD35" s="16" t="s">
        <v>4260</v>
      </c>
      <c r="CE35" s="15">
        <v>1260</v>
      </c>
      <c r="CF35" s="16" t="s">
        <v>4261</v>
      </c>
      <c r="CG35" s="20">
        <v>1.324335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737.68833180000001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4</v>
      </c>
      <c r="L36" s="16" t="s">
        <v>4253</v>
      </c>
      <c r="M36" s="20">
        <v>1</v>
      </c>
      <c r="N36" s="16" t="s">
        <v>4252</v>
      </c>
      <c r="O36" s="15">
        <v>23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27</v>
      </c>
      <c r="X36" s="16" t="s">
        <v>4252</v>
      </c>
      <c r="Y36" s="15">
        <v>27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3</v>
      </c>
      <c r="AF36" s="16" t="s">
        <v>4255</v>
      </c>
      <c r="AG36" s="20">
        <v>1.177613</v>
      </c>
      <c r="AH36" s="16" t="s">
        <v>4254</v>
      </c>
      <c r="AI36" s="15">
        <v>139</v>
      </c>
      <c r="AJ36" s="16" t="s">
        <v>4255</v>
      </c>
      <c r="AK36" s="20">
        <v>1.32508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2</v>
      </c>
      <c r="AV36" s="16" t="s">
        <v>4257</v>
      </c>
      <c r="AW36" s="20">
        <v>1.251593</v>
      </c>
      <c r="AX36" s="16" t="s">
        <v>4256</v>
      </c>
      <c r="AY36" s="15">
        <v>211</v>
      </c>
      <c r="AZ36" s="16" t="s">
        <v>4257</v>
      </c>
      <c r="BA36" s="20">
        <v>1.4585999999999999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</v>
      </c>
      <c r="BX36" s="16" t="s">
        <v>4261</v>
      </c>
      <c r="BY36" s="20">
        <v>1.1497679999999999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91</v>
      </c>
      <c r="CF36" s="16" t="s">
        <v>4261</v>
      </c>
      <c r="CG36" s="20">
        <v>1.324335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129.33019959999999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59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64</v>
      </c>
      <c r="X37" s="16" t="s">
        <v>4252</v>
      </c>
      <c r="Y37" s="15">
        <v>64</v>
      </c>
      <c r="Z37" s="16" t="s">
        <v>4254</v>
      </c>
      <c r="AA37" s="15">
        <v>174</v>
      </c>
      <c r="AB37" s="16" t="s">
        <v>4255</v>
      </c>
      <c r="AC37" s="20">
        <v>1.071634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7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255</v>
      </c>
      <c r="AR37" s="16" t="s">
        <v>4257</v>
      </c>
      <c r="AS37" s="20">
        <v>1.101397</v>
      </c>
      <c r="AT37" s="16" t="s">
        <v>4256</v>
      </c>
      <c r="AU37" s="15">
        <v>1</v>
      </c>
      <c r="AV37" s="16" t="s">
        <v>4257</v>
      </c>
      <c r="AW37" s="20">
        <v>1.251593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1</v>
      </c>
      <c r="BD37" s="16" t="s">
        <v>4257</v>
      </c>
      <c r="BE37" s="20">
        <v>1.1185929999999999</v>
      </c>
      <c r="BF37" s="16" t="s">
        <v>4258</v>
      </c>
      <c r="BG37" s="15">
        <v>28</v>
      </c>
      <c r="BH37" s="16" t="s">
        <v>4259</v>
      </c>
      <c r="BI37" s="20">
        <v>1.1199870000000001</v>
      </c>
      <c r="BJ37" s="16" t="s">
        <v>4258</v>
      </c>
      <c r="BK37" s="15">
        <v>6</v>
      </c>
      <c r="BL37" s="16" t="s">
        <v>4259</v>
      </c>
      <c r="BM37" s="20">
        <v>1.0878399999999999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141</v>
      </c>
      <c r="BX37" s="16" t="s">
        <v>4261</v>
      </c>
      <c r="BY37" s="20">
        <v>1.1497679999999999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148.59405219999999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</v>
      </c>
      <c r="X38" s="16" t="s">
        <v>4252</v>
      </c>
      <c r="Y38" s="15">
        <v>8</v>
      </c>
      <c r="Z38" s="16" t="s">
        <v>4254</v>
      </c>
      <c r="AA38" s="15">
        <v>6</v>
      </c>
      <c r="AB38" s="16" t="s">
        <v>4255</v>
      </c>
      <c r="AC38" s="20">
        <v>1.071634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6</v>
      </c>
      <c r="AR38" s="16" t="s">
        <v>4257</v>
      </c>
      <c r="AS38" s="20">
        <v>1.101397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8</v>
      </c>
      <c r="BH38" s="16" t="s">
        <v>4259</v>
      </c>
      <c r="BI38" s="20">
        <v>1.1199870000000001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</v>
      </c>
      <c r="BX38" s="16" t="s">
        <v>4261</v>
      </c>
      <c r="BY38" s="20">
        <v>1.1497679999999999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6.6894772000000007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12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12</v>
      </c>
      <c r="X39" s="16" t="s">
        <v>4252</v>
      </c>
      <c r="Y39" s="15">
        <v>12</v>
      </c>
      <c r="Z39" s="16" t="s">
        <v>4254</v>
      </c>
      <c r="AA39" s="15">
        <v>2</v>
      </c>
      <c r="AB39" s="16" t="s">
        <v>4255</v>
      </c>
      <c r="AC39" s="20">
        <v>1.071634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68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2</v>
      </c>
      <c r="AR39" s="16" t="s">
        <v>4257</v>
      </c>
      <c r="AS39" s="20">
        <v>1.101397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107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3</v>
      </c>
      <c r="BH39" s="16" t="s">
        <v>4259</v>
      </c>
      <c r="BI39" s="20">
        <v>1.1199870000000001</v>
      </c>
      <c r="BJ39" s="16" t="s">
        <v>4258</v>
      </c>
      <c r="BK39" s="15">
        <v>1</v>
      </c>
      <c r="BL39" s="16" t="s">
        <v>4259</v>
      </c>
      <c r="BM39" s="20">
        <v>1.0878399999999999</v>
      </c>
      <c r="BN39" s="16" t="s">
        <v>4258</v>
      </c>
      <c r="BO39" s="15">
        <v>229</v>
      </c>
      <c r="BP39" s="16" t="s">
        <v>4259</v>
      </c>
      <c r="BQ39" s="20">
        <v>1.3240860000000001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12</v>
      </c>
      <c r="BX39" s="16" t="s">
        <v>4261</v>
      </c>
      <c r="BY39" s="20">
        <v>1.1497679999999999</v>
      </c>
      <c r="BZ39" s="16" t="s">
        <v>4260</v>
      </c>
      <c r="CA39" s="15">
        <v>18</v>
      </c>
      <c r="CB39" s="16" t="s">
        <v>4261</v>
      </c>
      <c r="CC39" s="20">
        <v>1.2351000000000001</v>
      </c>
      <c r="CD39" s="16" t="s">
        <v>4260</v>
      </c>
      <c r="CE39" s="15">
        <v>368</v>
      </c>
      <c r="CF39" s="16" t="s">
        <v>4261</v>
      </c>
      <c r="CG39" s="20">
        <v>1.324335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218.71389859999999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2267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2267</v>
      </c>
      <c r="X41" s="16" t="s">
        <v>4252</v>
      </c>
      <c r="Y41" s="15">
        <v>2267</v>
      </c>
      <c r="Z41" s="16" t="s">
        <v>4254</v>
      </c>
      <c r="AA41" s="15">
        <v>1835</v>
      </c>
      <c r="AB41" s="16" t="s">
        <v>4255</v>
      </c>
      <c r="AC41" s="20">
        <v>1.071634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2717</v>
      </c>
      <c r="AR41" s="16" t="s">
        <v>4257</v>
      </c>
      <c r="AS41" s="20">
        <v>1.101397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2546</v>
      </c>
      <c r="BH41" s="16" t="s">
        <v>4259</v>
      </c>
      <c r="BI41" s="20">
        <v>1.1199870000000001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1376</v>
      </c>
      <c r="BX41" s="16" t="s">
        <v>4261</v>
      </c>
      <c r="BY41" s="20">
        <v>1.1497679999999999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2331.9023418000002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310</v>
      </c>
      <c r="H42" s="16" t="s">
        <v>4253</v>
      </c>
      <c r="I42" s="20">
        <v>1</v>
      </c>
      <c r="J42" s="16" t="s">
        <v>4252</v>
      </c>
      <c r="K42" s="15">
        <v>973</v>
      </c>
      <c r="L42" s="16" t="s">
        <v>4253</v>
      </c>
      <c r="M42" s="20">
        <v>1</v>
      </c>
      <c r="N42" s="16" t="s">
        <v>4252</v>
      </c>
      <c r="O42" s="15">
        <v>4519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5802</v>
      </c>
      <c r="X42" s="16" t="s">
        <v>4252</v>
      </c>
      <c r="Y42" s="15">
        <v>5802</v>
      </c>
      <c r="Z42" s="16" t="s">
        <v>4254</v>
      </c>
      <c r="AA42" s="15">
        <v>122</v>
      </c>
      <c r="AB42" s="16" t="s">
        <v>4255</v>
      </c>
      <c r="AC42" s="20">
        <v>1.071634</v>
      </c>
      <c r="AD42" s="16" t="s">
        <v>4254</v>
      </c>
      <c r="AE42" s="15">
        <v>835</v>
      </c>
      <c r="AF42" s="16" t="s">
        <v>4255</v>
      </c>
      <c r="AG42" s="20">
        <v>1.177613</v>
      </c>
      <c r="AH42" s="16" t="s">
        <v>4254</v>
      </c>
      <c r="AI42" s="15">
        <v>7028</v>
      </c>
      <c r="AJ42" s="16" t="s">
        <v>4255</v>
      </c>
      <c r="AK42" s="20">
        <v>1.32508</v>
      </c>
      <c r="AL42" s="16" t="s">
        <v>4254</v>
      </c>
      <c r="AM42" s="15">
        <v>4</v>
      </c>
      <c r="AN42" s="16" t="s">
        <v>4255</v>
      </c>
      <c r="AO42" s="20">
        <v>1.0841270000000001</v>
      </c>
      <c r="AP42" s="16" t="s">
        <v>4256</v>
      </c>
      <c r="AQ42" s="15">
        <v>81</v>
      </c>
      <c r="AR42" s="16" t="s">
        <v>4257</v>
      </c>
      <c r="AS42" s="20">
        <v>1.101397</v>
      </c>
      <c r="AT42" s="16" t="s">
        <v>4256</v>
      </c>
      <c r="AU42" s="15">
        <v>947</v>
      </c>
      <c r="AV42" s="16" t="s">
        <v>4257</v>
      </c>
      <c r="AW42" s="20">
        <v>1.251593</v>
      </c>
      <c r="AX42" s="16" t="s">
        <v>4256</v>
      </c>
      <c r="AY42" s="15">
        <v>6718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106</v>
      </c>
      <c r="BH42" s="16" t="s">
        <v>4259</v>
      </c>
      <c r="BI42" s="20">
        <v>1.1199870000000001</v>
      </c>
      <c r="BJ42" s="16" t="s">
        <v>4258</v>
      </c>
      <c r="BK42" s="15">
        <v>645</v>
      </c>
      <c r="BL42" s="16" t="s">
        <v>4259</v>
      </c>
      <c r="BM42" s="20">
        <v>1.0878399999999999</v>
      </c>
      <c r="BN42" s="16" t="s">
        <v>4258</v>
      </c>
      <c r="BO42" s="15">
        <v>5434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32</v>
      </c>
      <c r="BX42" s="16" t="s">
        <v>4261</v>
      </c>
      <c r="BY42" s="20">
        <v>1.1497679999999999</v>
      </c>
      <c r="BZ42" s="16" t="s">
        <v>4260</v>
      </c>
      <c r="CA42" s="15">
        <v>373</v>
      </c>
      <c r="CB42" s="16" t="s">
        <v>4261</v>
      </c>
      <c r="CC42" s="20">
        <v>1.2351000000000001</v>
      </c>
      <c r="CD42" s="16" t="s">
        <v>4260</v>
      </c>
      <c r="CE42" s="15">
        <v>1956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7681.9468722000001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700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700</v>
      </c>
      <c r="X43" s="16" t="s">
        <v>4252</v>
      </c>
      <c r="Y43" s="15">
        <v>700</v>
      </c>
      <c r="Z43" s="16" t="s">
        <v>4254</v>
      </c>
      <c r="AA43" s="15">
        <v>1047</v>
      </c>
      <c r="AB43" s="16" t="s">
        <v>4255</v>
      </c>
      <c r="AC43" s="20">
        <v>1.071634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457</v>
      </c>
      <c r="AR43" s="16" t="s">
        <v>4257</v>
      </c>
      <c r="AS43" s="20">
        <v>1.101397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926</v>
      </c>
      <c r="BH43" s="16" t="s">
        <v>4259</v>
      </c>
      <c r="BI43" s="20">
        <v>1.1199870000000001</v>
      </c>
      <c r="BJ43" s="16" t="s">
        <v>4258</v>
      </c>
      <c r="BK43" s="15">
        <v>104</v>
      </c>
      <c r="BL43" s="16" t="s">
        <v>4259</v>
      </c>
      <c r="BM43" s="20">
        <v>1.0878399999999999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995</v>
      </c>
      <c r="BX43" s="16" t="s">
        <v>4261</v>
      </c>
      <c r="BY43" s="20">
        <v>1.1497679999999999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923.92034179999996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217</v>
      </c>
      <c r="H46" s="16" t="s">
        <v>4253</v>
      </c>
      <c r="I46" s="20">
        <v>1</v>
      </c>
      <c r="J46" s="16" t="s">
        <v>4252</v>
      </c>
      <c r="K46" s="15">
        <v>8986</v>
      </c>
      <c r="L46" s="16" t="s">
        <v>4253</v>
      </c>
      <c r="M46" s="20">
        <v>1</v>
      </c>
      <c r="N46" s="16" t="s">
        <v>4252</v>
      </c>
      <c r="O46" s="15">
        <v>11013</v>
      </c>
      <c r="P46" s="16" t="s">
        <v>4253</v>
      </c>
      <c r="Q46" s="20">
        <v>1</v>
      </c>
      <c r="R46" s="16" t="s">
        <v>4252</v>
      </c>
      <c r="S46" s="15">
        <v>584</v>
      </c>
      <c r="T46" s="16" t="s">
        <v>4253</v>
      </c>
      <c r="U46" s="20">
        <v>1</v>
      </c>
      <c r="V46" s="16" t="s">
        <v>4252</v>
      </c>
      <c r="W46" s="15">
        <v>20800</v>
      </c>
      <c r="X46" s="16" t="s">
        <v>4252</v>
      </c>
      <c r="Y46" s="15">
        <v>20800</v>
      </c>
      <c r="Z46" s="16" t="s">
        <v>4254</v>
      </c>
      <c r="AA46" s="15">
        <v>412</v>
      </c>
      <c r="AB46" s="16" t="s">
        <v>4255</v>
      </c>
      <c r="AC46" s="20">
        <v>1.071634</v>
      </c>
      <c r="AD46" s="16" t="s">
        <v>4254</v>
      </c>
      <c r="AE46" s="15">
        <v>5890</v>
      </c>
      <c r="AF46" s="16" t="s">
        <v>4255</v>
      </c>
      <c r="AG46" s="20">
        <v>1.177613</v>
      </c>
      <c r="AH46" s="16" t="s">
        <v>4254</v>
      </c>
      <c r="AI46" s="15">
        <v>8099</v>
      </c>
      <c r="AJ46" s="16" t="s">
        <v>4255</v>
      </c>
      <c r="AK46" s="20">
        <v>1.32508</v>
      </c>
      <c r="AL46" s="16" t="s">
        <v>4254</v>
      </c>
      <c r="AM46" s="15">
        <v>573</v>
      </c>
      <c r="AN46" s="16" t="s">
        <v>4255</v>
      </c>
      <c r="AO46" s="20">
        <v>1.0841270000000001</v>
      </c>
      <c r="AP46" s="16" t="s">
        <v>4256</v>
      </c>
      <c r="AQ46" s="15">
        <v>506</v>
      </c>
      <c r="AR46" s="16" t="s">
        <v>4257</v>
      </c>
      <c r="AS46" s="20">
        <v>1.101397</v>
      </c>
      <c r="AT46" s="16" t="s">
        <v>4256</v>
      </c>
      <c r="AU46" s="15">
        <v>4376</v>
      </c>
      <c r="AV46" s="16" t="s">
        <v>4257</v>
      </c>
      <c r="AW46" s="20">
        <v>1.251593</v>
      </c>
      <c r="AX46" s="16" t="s">
        <v>4256</v>
      </c>
      <c r="AY46" s="15">
        <v>8137</v>
      </c>
      <c r="AZ46" s="16" t="s">
        <v>4257</v>
      </c>
      <c r="BA46" s="20">
        <v>1.4585999999999999</v>
      </c>
      <c r="BB46" s="16" t="s">
        <v>4256</v>
      </c>
      <c r="BC46" s="15">
        <v>594</v>
      </c>
      <c r="BD46" s="16" t="s">
        <v>4257</v>
      </c>
      <c r="BE46" s="20">
        <v>1.1185929999999999</v>
      </c>
      <c r="BF46" s="16" t="s">
        <v>4258</v>
      </c>
      <c r="BG46" s="15">
        <v>1467</v>
      </c>
      <c r="BH46" s="16" t="s">
        <v>4259</v>
      </c>
      <c r="BI46" s="20">
        <v>1.1199870000000001</v>
      </c>
      <c r="BJ46" s="16" t="s">
        <v>4258</v>
      </c>
      <c r="BK46" s="15">
        <v>6840</v>
      </c>
      <c r="BL46" s="16" t="s">
        <v>4259</v>
      </c>
      <c r="BM46" s="20">
        <v>1.0878399999999999</v>
      </c>
      <c r="BN46" s="16" t="s">
        <v>4258</v>
      </c>
      <c r="BO46" s="15">
        <v>9273</v>
      </c>
      <c r="BP46" s="16" t="s">
        <v>4259</v>
      </c>
      <c r="BQ46" s="20">
        <v>1.3240860000000001</v>
      </c>
      <c r="BR46" s="16" t="s">
        <v>4258</v>
      </c>
      <c r="BS46" s="15">
        <v>776</v>
      </c>
      <c r="BT46" s="16" t="s">
        <v>4259</v>
      </c>
      <c r="BU46" s="20">
        <v>1.1158030000000001</v>
      </c>
      <c r="BV46" s="16" t="s">
        <v>4260</v>
      </c>
      <c r="BW46" s="15">
        <v>1659</v>
      </c>
      <c r="BX46" s="16" t="s">
        <v>4261</v>
      </c>
      <c r="BY46" s="20">
        <v>1.1497679999999999</v>
      </c>
      <c r="BZ46" s="16" t="s">
        <v>4260</v>
      </c>
      <c r="CA46" s="15">
        <v>6738</v>
      </c>
      <c r="CB46" s="16" t="s">
        <v>4261</v>
      </c>
      <c r="CC46" s="20">
        <v>1.2351000000000001</v>
      </c>
      <c r="CD46" s="16" t="s">
        <v>4260</v>
      </c>
      <c r="CE46" s="15">
        <v>7309</v>
      </c>
      <c r="CF46" s="16" t="s">
        <v>4261</v>
      </c>
      <c r="CG46" s="20">
        <v>1.324335</v>
      </c>
      <c r="CH46" s="16" t="s">
        <v>4260</v>
      </c>
      <c r="CI46" s="15">
        <v>155</v>
      </c>
      <c r="CJ46" s="16" t="s">
        <v>4261</v>
      </c>
      <c r="CK46" s="20">
        <v>1.1600299999999999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20082.985794600001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4</v>
      </c>
      <c r="H47" s="16" t="s">
        <v>4253</v>
      </c>
      <c r="I47" s="20">
        <v>1</v>
      </c>
      <c r="J47" s="16" t="s">
        <v>4252</v>
      </c>
      <c r="K47" s="15">
        <v>7678</v>
      </c>
      <c r="L47" s="16" t="s">
        <v>4253</v>
      </c>
      <c r="M47" s="20">
        <v>1</v>
      </c>
      <c r="N47" s="16" t="s">
        <v>4252</v>
      </c>
      <c r="O47" s="15">
        <v>156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7838</v>
      </c>
      <c r="X47" s="16" t="s">
        <v>4252</v>
      </c>
      <c r="Y47" s="15">
        <v>7838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2451</v>
      </c>
      <c r="AF47" s="16" t="s">
        <v>4255</v>
      </c>
      <c r="AG47" s="20">
        <v>1.177613</v>
      </c>
      <c r="AH47" s="16" t="s">
        <v>4254</v>
      </c>
      <c r="AI47" s="15">
        <v>117</v>
      </c>
      <c r="AJ47" s="16" t="s">
        <v>4255</v>
      </c>
      <c r="AK47" s="20">
        <v>1.32508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</v>
      </c>
      <c r="AR47" s="16" t="s">
        <v>4257</v>
      </c>
      <c r="AS47" s="20">
        <v>1.101397</v>
      </c>
      <c r="AT47" s="16" t="s">
        <v>4256</v>
      </c>
      <c r="AU47" s="15">
        <v>2939</v>
      </c>
      <c r="AV47" s="16" t="s">
        <v>4257</v>
      </c>
      <c r="AW47" s="20">
        <v>1.251593</v>
      </c>
      <c r="AX47" s="16" t="s">
        <v>4256</v>
      </c>
      <c r="AY47" s="15">
        <v>80</v>
      </c>
      <c r="AZ47" s="16" t="s">
        <v>4257</v>
      </c>
      <c r="BA47" s="20">
        <v>1.4585999999999999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</v>
      </c>
      <c r="BH47" s="16" t="s">
        <v>4259</v>
      </c>
      <c r="BI47" s="20">
        <v>1.1199870000000001</v>
      </c>
      <c r="BJ47" s="16" t="s">
        <v>4258</v>
      </c>
      <c r="BK47" s="15">
        <v>5079</v>
      </c>
      <c r="BL47" s="16" t="s">
        <v>4259</v>
      </c>
      <c r="BM47" s="20">
        <v>1.0878399999999999</v>
      </c>
      <c r="BN47" s="16" t="s">
        <v>4258</v>
      </c>
      <c r="BO47" s="15">
        <v>63</v>
      </c>
      <c r="BP47" s="16" t="s">
        <v>4259</v>
      </c>
      <c r="BQ47" s="20">
        <v>1.3240860000000001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7</v>
      </c>
      <c r="BX47" s="16" t="s">
        <v>4261</v>
      </c>
      <c r="BY47" s="20">
        <v>1.1497679999999999</v>
      </c>
      <c r="BZ47" s="16" t="s">
        <v>4260</v>
      </c>
      <c r="CA47" s="15">
        <v>1640</v>
      </c>
      <c r="CB47" s="16" t="s">
        <v>4261</v>
      </c>
      <c r="CC47" s="20">
        <v>1.2351000000000001</v>
      </c>
      <c r="CD47" s="16" t="s">
        <v>4260</v>
      </c>
      <c r="CE47" s="15">
        <v>57</v>
      </c>
      <c r="CF47" s="16" t="s">
        <v>4261</v>
      </c>
      <c r="CG47" s="20">
        <v>1.324335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4479.0925359999992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15</v>
      </c>
      <c r="H48" s="16" t="s">
        <v>4253</v>
      </c>
      <c r="I48" s="20">
        <v>1</v>
      </c>
      <c r="J48" s="16" t="s">
        <v>4252</v>
      </c>
      <c r="K48" s="15">
        <v>117</v>
      </c>
      <c r="L48" s="16" t="s">
        <v>4253</v>
      </c>
      <c r="M48" s="20">
        <v>1</v>
      </c>
      <c r="N48" s="16" t="s">
        <v>4252</v>
      </c>
      <c r="O48" s="15">
        <v>12996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13128</v>
      </c>
      <c r="X48" s="16" t="s">
        <v>4252</v>
      </c>
      <c r="Y48" s="15">
        <v>13128</v>
      </c>
      <c r="Z48" s="16" t="s">
        <v>4254</v>
      </c>
      <c r="AA48" s="15">
        <v>317</v>
      </c>
      <c r="AB48" s="16" t="s">
        <v>4255</v>
      </c>
      <c r="AC48" s="20">
        <v>1.071634</v>
      </c>
      <c r="AD48" s="16" t="s">
        <v>4254</v>
      </c>
      <c r="AE48" s="15">
        <v>73</v>
      </c>
      <c r="AF48" s="16" t="s">
        <v>4255</v>
      </c>
      <c r="AG48" s="20">
        <v>1.177613</v>
      </c>
      <c r="AH48" s="16" t="s">
        <v>4254</v>
      </c>
      <c r="AI48" s="15">
        <v>8547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15</v>
      </c>
      <c r="AR48" s="16" t="s">
        <v>4257</v>
      </c>
      <c r="AS48" s="20">
        <v>1.101397</v>
      </c>
      <c r="AT48" s="16" t="s">
        <v>4256</v>
      </c>
      <c r="AU48" s="15">
        <v>78</v>
      </c>
      <c r="AV48" s="16" t="s">
        <v>4257</v>
      </c>
      <c r="AW48" s="20">
        <v>1.251593</v>
      </c>
      <c r="AX48" s="16" t="s">
        <v>4256</v>
      </c>
      <c r="AY48" s="15">
        <v>6806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210</v>
      </c>
      <c r="BH48" s="16" t="s">
        <v>4259</v>
      </c>
      <c r="BI48" s="20">
        <v>1.1199870000000001</v>
      </c>
      <c r="BJ48" s="16" t="s">
        <v>4258</v>
      </c>
      <c r="BK48" s="15">
        <v>197</v>
      </c>
      <c r="BL48" s="16" t="s">
        <v>4259</v>
      </c>
      <c r="BM48" s="20">
        <v>1.0878399999999999</v>
      </c>
      <c r="BN48" s="16" t="s">
        <v>4258</v>
      </c>
      <c r="BO48" s="15">
        <v>10118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185</v>
      </c>
      <c r="BX48" s="16" t="s">
        <v>4261</v>
      </c>
      <c r="BY48" s="20">
        <v>1.1497679999999999</v>
      </c>
      <c r="BZ48" s="16" t="s">
        <v>4260</v>
      </c>
      <c r="CA48" s="15">
        <v>83</v>
      </c>
      <c r="CB48" s="16" t="s">
        <v>4261</v>
      </c>
      <c r="CC48" s="20">
        <v>1.2351000000000001</v>
      </c>
      <c r="CD48" s="16" t="s">
        <v>4260</v>
      </c>
      <c r="CE48" s="15">
        <v>6622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13128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36589</v>
      </c>
      <c r="T49" s="16" t="s">
        <v>4253</v>
      </c>
      <c r="U49" s="20">
        <v>1</v>
      </c>
      <c r="V49" s="16" t="s">
        <v>4252</v>
      </c>
      <c r="W49" s="15">
        <v>36589</v>
      </c>
      <c r="X49" s="16" t="s">
        <v>4252</v>
      </c>
      <c r="Y49" s="15">
        <v>36589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31785</v>
      </c>
      <c r="AN49" s="16" t="s">
        <v>4255</v>
      </c>
      <c r="AO49" s="20">
        <v>1.0841270000000001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30070</v>
      </c>
      <c r="BD49" s="16" t="s">
        <v>4257</v>
      </c>
      <c r="BE49" s="20">
        <v>1.1185929999999999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31357</v>
      </c>
      <c r="BT49" s="16" t="s">
        <v>4259</v>
      </c>
      <c r="BU49" s="20">
        <v>1.1158030000000001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27850</v>
      </c>
      <c r="CJ49" s="16" t="s">
        <v>4261</v>
      </c>
      <c r="CK49" s="20">
        <v>1.1600299999999999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34395.827675199995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5810</v>
      </c>
      <c r="T50" s="16" t="s">
        <v>4253</v>
      </c>
      <c r="U50" s="20">
        <v>1</v>
      </c>
      <c r="V50" s="16" t="s">
        <v>4252</v>
      </c>
      <c r="W50" s="15">
        <v>5810</v>
      </c>
      <c r="X50" s="16" t="s">
        <v>4252</v>
      </c>
      <c r="Y50" s="15">
        <v>5810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4977</v>
      </c>
      <c r="AN50" s="16" t="s">
        <v>4255</v>
      </c>
      <c r="AO50" s="20">
        <v>1.0841270000000001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4462</v>
      </c>
      <c r="BD50" s="16" t="s">
        <v>4257</v>
      </c>
      <c r="BE50" s="20">
        <v>1.1185929999999999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4874</v>
      </c>
      <c r="BT50" s="16" t="s">
        <v>4259</v>
      </c>
      <c r="BU50" s="20">
        <v>1.1158030000000001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4511</v>
      </c>
      <c r="CJ50" s="16" t="s">
        <v>4261</v>
      </c>
      <c r="CK50" s="20">
        <v>1.1600299999999999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5373.6362393999998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11998</v>
      </c>
      <c r="T51" s="16" t="s">
        <v>4253</v>
      </c>
      <c r="U51" s="20">
        <v>1</v>
      </c>
      <c r="V51" s="16" t="s">
        <v>4252</v>
      </c>
      <c r="W51" s="15">
        <v>11998</v>
      </c>
      <c r="X51" s="16" t="s">
        <v>4252</v>
      </c>
      <c r="Y51" s="15">
        <v>11998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9434</v>
      </c>
      <c r="AN51" s="16" t="s">
        <v>4255</v>
      </c>
      <c r="AO51" s="20">
        <v>1.0841270000000001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7997</v>
      </c>
      <c r="BD51" s="16" t="s">
        <v>4257</v>
      </c>
      <c r="BE51" s="20">
        <v>1.1185929999999999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7161</v>
      </c>
      <c r="BT51" s="16" t="s">
        <v>4259</v>
      </c>
      <c r="BU51" s="20">
        <v>1.1158030000000001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6350</v>
      </c>
      <c r="CJ51" s="16" t="s">
        <v>4261</v>
      </c>
      <c r="CK51" s="20">
        <v>1.1600299999999999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9305.4996243999994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3492</v>
      </c>
      <c r="T52" s="16" t="s">
        <v>4253</v>
      </c>
      <c r="U52" s="20">
        <v>1</v>
      </c>
      <c r="V52" s="16" t="s">
        <v>4252</v>
      </c>
      <c r="W52" s="15">
        <v>3492</v>
      </c>
      <c r="X52" s="16" t="s">
        <v>4252</v>
      </c>
      <c r="Y52" s="15">
        <v>3492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3001</v>
      </c>
      <c r="AN52" s="16" t="s">
        <v>4255</v>
      </c>
      <c r="AO52" s="20">
        <v>1.0841270000000001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2501</v>
      </c>
      <c r="BD52" s="16" t="s">
        <v>4257</v>
      </c>
      <c r="BE52" s="20">
        <v>1.1185929999999999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2569</v>
      </c>
      <c r="BT52" s="16" t="s">
        <v>4259</v>
      </c>
      <c r="BU52" s="20">
        <v>1.1158030000000001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3092</v>
      </c>
      <c r="CJ52" s="16" t="s">
        <v>4261</v>
      </c>
      <c r="CK52" s="20">
        <v>1.1600299999999999</v>
      </c>
      <c r="CL52" s="16" t="s">
        <v>4306</v>
      </c>
      <c r="CM52" s="15">
        <f>SUM(A2L145C10)/A2L145C1</f>
        <v>3492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541</v>
      </c>
      <c r="T53" s="16" t="s">
        <v>4253</v>
      </c>
      <c r="U53" s="20">
        <v>1</v>
      </c>
      <c r="V53" s="16" t="s">
        <v>4252</v>
      </c>
      <c r="W53" s="15">
        <v>541</v>
      </c>
      <c r="X53" s="16" t="s">
        <v>4252</v>
      </c>
      <c r="Y53" s="15">
        <v>541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465</v>
      </c>
      <c r="AN53" s="16" t="s">
        <v>4255</v>
      </c>
      <c r="AO53" s="20">
        <v>1.0841270000000001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387</v>
      </c>
      <c r="BD53" s="16" t="s">
        <v>4257</v>
      </c>
      <c r="BE53" s="20">
        <v>1.1185929999999999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376</v>
      </c>
      <c r="BT53" s="16" t="s">
        <v>4259</v>
      </c>
      <c r="BU53" s="20">
        <v>1.1158030000000001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452</v>
      </c>
      <c r="CJ53" s="16" t="s">
        <v>4261</v>
      </c>
      <c r="CK53" s="20">
        <v>1.1600299999999999</v>
      </c>
      <c r="CL53" s="16" t="s">
        <v>4307</v>
      </c>
      <c r="CM53" s="15">
        <f>SUM(A2L146C10)/A2L146C1</f>
        <v>541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975</v>
      </c>
      <c r="T54" s="16" t="s">
        <v>4253</v>
      </c>
      <c r="U54" s="20">
        <v>1</v>
      </c>
      <c r="V54" s="16" t="s">
        <v>4252</v>
      </c>
      <c r="W54" s="15">
        <v>975</v>
      </c>
      <c r="X54" s="16" t="s">
        <v>4252</v>
      </c>
      <c r="Y54" s="15">
        <v>975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838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698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566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681</v>
      </c>
      <c r="CJ54" s="16" t="s">
        <v>4261</v>
      </c>
      <c r="CK54" s="20">
        <v>1.1600299999999999</v>
      </c>
      <c r="CL54" s="16" t="s">
        <v>4308</v>
      </c>
      <c r="CM54" s="15">
        <f>SUM(A2L147C10)/A2L147C1</f>
        <v>975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1987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1987</v>
      </c>
      <c r="X61" s="16" t="s">
        <v>4252</v>
      </c>
      <c r="Y61" s="15">
        <v>1987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1404</v>
      </c>
      <c r="AJ61" s="16" t="s">
        <v>4255</v>
      </c>
      <c r="AK61" s="20">
        <v>1.32508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1783</v>
      </c>
      <c r="AZ61" s="16" t="s">
        <v>4257</v>
      </c>
      <c r="BA61" s="20">
        <v>1.4585999999999999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1967</v>
      </c>
      <c r="BP61" s="16" t="s">
        <v>4259</v>
      </c>
      <c r="BQ61" s="20">
        <v>1.3240860000000001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2170</v>
      </c>
      <c r="CF61" s="16" t="s">
        <v>4261</v>
      </c>
      <c r="CG61" s="20">
        <v>1.324335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1987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882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882</v>
      </c>
      <c r="X64" s="16" t="s">
        <v>4252</v>
      </c>
      <c r="Y64" s="15">
        <v>882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2710</v>
      </c>
      <c r="AJ64" s="16" t="s">
        <v>4255</v>
      </c>
      <c r="AK64" s="20">
        <v>1.32508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447</v>
      </c>
      <c r="AZ64" s="16" t="s">
        <v>4257</v>
      </c>
      <c r="BA64" s="20">
        <v>1.4585999999999999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160</v>
      </c>
      <c r="BP64" s="16" t="s">
        <v>4259</v>
      </c>
      <c r="BQ64" s="20">
        <v>1.3240860000000001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113</v>
      </c>
      <c r="CF64" s="16" t="s">
        <v>4261</v>
      </c>
      <c r="CG64" s="20">
        <v>1.324335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882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</v>
      </c>
      <c r="CF67" s="16" t="s">
        <v>4261</v>
      </c>
      <c r="CG67" s="20">
        <v>1.324335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IF(SSAC="Y",0,272791)</f>
        <v>272791</v>
      </c>
      <c r="T73" s="16" t="s">
        <v>4253</v>
      </c>
      <c r="U73" s="20">
        <v>1</v>
      </c>
      <c r="V73" s="16" t="s">
        <v>4252</v>
      </c>
      <c r="W73" s="15">
        <f>IF(SSAC="Y",0,272791)</f>
        <v>272791</v>
      </c>
      <c r="X73" s="16" t="s">
        <v>4252</v>
      </c>
      <c r="Y73" s="15">
        <f>IF(SSAC="Y",0,272791)</f>
        <v>272791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IF(SSAC="Y",0,276462)</f>
        <v>276462</v>
      </c>
      <c r="AN73" s="16" t="s">
        <v>4255</v>
      </c>
      <c r="AO73" s="20">
        <v>1.0841270000000001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IF(SSAC="Y",0,265200)</f>
        <v>265200</v>
      </c>
      <c r="BD73" s="16" t="s">
        <v>4257</v>
      </c>
      <c r="BE73" s="20">
        <v>1.1185929999999999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IF(SSAC="Y",0,261111)</f>
        <v>261111</v>
      </c>
      <c r="BT73" s="16" t="s">
        <v>4259</v>
      </c>
      <c r="BU73" s="20">
        <v>1.1158030000000001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IF(SSAC="Y",0,247081)</f>
        <v>247081</v>
      </c>
      <c r="CJ73" s="16" t="s">
        <v>4261</v>
      </c>
      <c r="CK73" s="20">
        <v>1.1600299999999999</v>
      </c>
      <c r="CL73" s="16" t="s">
        <v>4327</v>
      </c>
      <c r="CM73" s="15">
        <f>SUM(A2L166C10)/A2L166C1</f>
        <v>272791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IF(SSAC="Y",0,43468)</f>
        <v>43468</v>
      </c>
      <c r="T74" s="16" t="s">
        <v>4253</v>
      </c>
      <c r="U74" s="20">
        <v>1</v>
      </c>
      <c r="V74" s="16" t="s">
        <v>4252</v>
      </c>
      <c r="W74" s="15">
        <f>IF(SSAC="Y",0,43468)</f>
        <v>43468</v>
      </c>
      <c r="X74" s="16" t="s">
        <v>4252</v>
      </c>
      <c r="Y74" s="15">
        <f>IF(SSAC="Y",0,43468)</f>
        <v>43468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IF(SSAC="Y",0,43024)</f>
        <v>43024</v>
      </c>
      <c r="AN74" s="16" t="s">
        <v>4255</v>
      </c>
      <c r="AO74" s="20">
        <v>1.0841270000000001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IF(SSAC="Y",0,41134)</f>
        <v>41134</v>
      </c>
      <c r="BD74" s="16" t="s">
        <v>4257</v>
      </c>
      <c r="BE74" s="20">
        <v>1.1185929999999999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IF(SSAC="Y",0,38676)</f>
        <v>38676</v>
      </c>
      <c r="BT74" s="16" t="s">
        <v>4259</v>
      </c>
      <c r="BU74" s="20">
        <v>1.1158030000000001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IF(SSAC="Y",0,40535)</f>
        <v>40535</v>
      </c>
      <c r="CJ74" s="16" t="s">
        <v>4261</v>
      </c>
      <c r="CK74" s="20">
        <v>1.1600299999999999</v>
      </c>
      <c r="CL74" s="16" t="s">
        <v>4328</v>
      </c>
      <c r="CM74" s="15">
        <f>SUM(A2L167C10)/A2L167C1</f>
        <v>43468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IF(SSAC="Y",0,37219)</f>
        <v>37219</v>
      </c>
      <c r="T75" s="16" t="s">
        <v>4253</v>
      </c>
      <c r="U75" s="20">
        <v>1</v>
      </c>
      <c r="V75" s="16" t="s">
        <v>4252</v>
      </c>
      <c r="W75" s="15">
        <f>IF(SSAC="Y",0,37219)</f>
        <v>37219</v>
      </c>
      <c r="X75" s="16" t="s">
        <v>4252</v>
      </c>
      <c r="Y75" s="15">
        <f>IF(SSAC="Y",0,37219)</f>
        <v>37219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IF(SSAC="Y",0,33899)</f>
        <v>33899</v>
      </c>
      <c r="AN75" s="16" t="s">
        <v>4255</v>
      </c>
      <c r="AO75" s="20">
        <v>1.0841270000000001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IF(SSAC="Y",0,34574)</f>
        <v>34574</v>
      </c>
      <c r="BD75" s="16" t="s">
        <v>4257</v>
      </c>
      <c r="BE75" s="20">
        <v>1.1185929999999999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IF(SSAC="Y",0,32402)</f>
        <v>32402</v>
      </c>
      <c r="BT75" s="16" t="s">
        <v>4259</v>
      </c>
      <c r="BU75" s="20">
        <v>1.1158030000000001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IF(SSAC="Y",0,26370)</f>
        <v>26370</v>
      </c>
      <c r="CJ75" s="16" t="s">
        <v>4261</v>
      </c>
      <c r="CK75" s="20">
        <v>1.1600299999999999</v>
      </c>
      <c r="CL75" s="16" t="s">
        <v>4329</v>
      </c>
      <c r="CM75" s="15">
        <f>SUM(A2L168C10)/A2L168C1</f>
        <v>37219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5879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5879</v>
      </c>
      <c r="X76" s="16" t="s">
        <v>4252</v>
      </c>
      <c r="Y76" s="15">
        <v>5879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4156</v>
      </c>
      <c r="AJ76" s="16" t="s">
        <v>4255</v>
      </c>
      <c r="AK76" s="20">
        <v>1.32508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5276</v>
      </c>
      <c r="AZ76" s="16" t="s">
        <v>4257</v>
      </c>
      <c r="BA76" s="20">
        <v>1.4585999999999999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5649</v>
      </c>
      <c r="BP76" s="16" t="s">
        <v>4259</v>
      </c>
      <c r="BQ76" s="20">
        <v>1.3240860000000001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6232</v>
      </c>
      <c r="CF76" s="16" t="s">
        <v>4261</v>
      </c>
      <c r="CG76" s="20">
        <v>1.324335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5879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24099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24099</v>
      </c>
      <c r="X79" s="16" t="s">
        <v>4252</v>
      </c>
      <c r="Y79" s="15">
        <v>24099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19754</v>
      </c>
      <c r="AJ79" s="16" t="s">
        <v>4255</v>
      </c>
      <c r="AK79" s="20">
        <v>1.32508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20688</v>
      </c>
      <c r="AZ79" s="16" t="s">
        <v>4257</v>
      </c>
      <c r="BA79" s="20">
        <v>1.4585999999999999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28647</v>
      </c>
      <c r="BP79" s="16" t="s">
        <v>4259</v>
      </c>
      <c r="BQ79" s="20">
        <v>1.3240860000000001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20157</v>
      </c>
      <c r="CF79" s="16" t="s">
        <v>4261</v>
      </c>
      <c r="CG79" s="20">
        <v>1.324335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24099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414</v>
      </c>
      <c r="H85" s="16" t="s">
        <v>4253</v>
      </c>
      <c r="I85" s="20">
        <v>1</v>
      </c>
      <c r="J85" s="16" t="s">
        <v>4252</v>
      </c>
      <c r="K85" s="15">
        <v>2255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437</v>
      </c>
      <c r="T85" s="16" t="s">
        <v>4253</v>
      </c>
      <c r="U85" s="20">
        <v>1</v>
      </c>
      <c r="V85" s="16" t="s">
        <v>4252</v>
      </c>
      <c r="W85" s="15">
        <v>3106</v>
      </c>
      <c r="X85" s="16" t="s">
        <v>4252</v>
      </c>
      <c r="Y85" s="15">
        <v>3106</v>
      </c>
      <c r="Z85" s="16" t="s">
        <v>4254</v>
      </c>
      <c r="AA85" s="15">
        <v>29</v>
      </c>
      <c r="AB85" s="16" t="s">
        <v>4255</v>
      </c>
      <c r="AC85" s="20">
        <v>1.071634</v>
      </c>
      <c r="AD85" s="16" t="s">
        <v>4254</v>
      </c>
      <c r="AE85" s="15">
        <v>1649</v>
      </c>
      <c r="AF85" s="16" t="s">
        <v>4255</v>
      </c>
      <c r="AG85" s="20">
        <v>1.177613</v>
      </c>
      <c r="AH85" s="16" t="s">
        <v>4254</v>
      </c>
      <c r="AI85" s="15">
        <v>11</v>
      </c>
      <c r="AJ85" s="16" t="s">
        <v>4255</v>
      </c>
      <c r="AK85" s="20">
        <v>1.32508</v>
      </c>
      <c r="AL85" s="16" t="s">
        <v>4254</v>
      </c>
      <c r="AM85" s="15">
        <v>668</v>
      </c>
      <c r="AN85" s="16" t="s">
        <v>4255</v>
      </c>
      <c r="AO85" s="20">
        <v>1.0841270000000001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2494</v>
      </c>
      <c r="AV85" s="16" t="s">
        <v>4257</v>
      </c>
      <c r="AW85" s="20">
        <v>1.251593</v>
      </c>
      <c r="AX85" s="16" t="s">
        <v>4256</v>
      </c>
      <c r="AY85" s="15">
        <v>4281</v>
      </c>
      <c r="AZ85" s="16" t="s">
        <v>4257</v>
      </c>
      <c r="BA85" s="20">
        <v>1.4585999999999999</v>
      </c>
      <c r="BB85" s="16" t="s">
        <v>4256</v>
      </c>
      <c r="BC85" s="15">
        <v>182</v>
      </c>
      <c r="BD85" s="16" t="s">
        <v>4257</v>
      </c>
      <c r="BE85" s="20">
        <v>1.1185929999999999</v>
      </c>
      <c r="BF85" s="16" t="s">
        <v>4258</v>
      </c>
      <c r="BG85" s="15">
        <v>34</v>
      </c>
      <c r="BH85" s="16" t="s">
        <v>4259</v>
      </c>
      <c r="BI85" s="20">
        <v>1.1199870000000001</v>
      </c>
      <c r="BJ85" s="16" t="s">
        <v>4258</v>
      </c>
      <c r="BK85" s="15">
        <v>6217</v>
      </c>
      <c r="BL85" s="16" t="s">
        <v>4259</v>
      </c>
      <c r="BM85" s="20">
        <v>1.0878399999999999</v>
      </c>
      <c r="BN85" s="16" t="s">
        <v>4258</v>
      </c>
      <c r="BO85" s="15">
        <v>5956</v>
      </c>
      <c r="BP85" s="16" t="s">
        <v>4259</v>
      </c>
      <c r="BQ85" s="20">
        <v>1.3240860000000001</v>
      </c>
      <c r="BR85" s="16" t="s">
        <v>4258</v>
      </c>
      <c r="BS85" s="15">
        <v>15</v>
      </c>
      <c r="BT85" s="16" t="s">
        <v>4259</v>
      </c>
      <c r="BU85" s="20">
        <v>1.1158030000000001</v>
      </c>
      <c r="BV85" s="16" t="s">
        <v>4260</v>
      </c>
      <c r="BW85" s="15">
        <v>3</v>
      </c>
      <c r="BX85" s="16" t="s">
        <v>4261</v>
      </c>
      <c r="BY85" s="20">
        <v>1.1497679999999999</v>
      </c>
      <c r="BZ85" s="16" t="s">
        <v>4260</v>
      </c>
      <c r="CA85" s="15">
        <v>4322</v>
      </c>
      <c r="CB85" s="16" t="s">
        <v>4261</v>
      </c>
      <c r="CC85" s="20">
        <v>1.2351000000000001</v>
      </c>
      <c r="CD85" s="16" t="s">
        <v>4260</v>
      </c>
      <c r="CE85" s="15">
        <v>4890</v>
      </c>
      <c r="CF85" s="16" t="s">
        <v>4261</v>
      </c>
      <c r="CG85" s="20">
        <v>1.324335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3106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62</v>
      </c>
      <c r="H86" s="16" t="s">
        <v>4253</v>
      </c>
      <c r="I86" s="20">
        <v>1</v>
      </c>
      <c r="J86" s="16" t="s">
        <v>4252</v>
      </c>
      <c r="K86" s="15">
        <v>339</v>
      </c>
      <c r="L86" s="16" t="s">
        <v>4253</v>
      </c>
      <c r="M86" s="20">
        <v>1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66</v>
      </c>
      <c r="T86" s="16" t="s">
        <v>4253</v>
      </c>
      <c r="U86" s="20">
        <v>1</v>
      </c>
      <c r="V86" s="16" t="s">
        <v>4252</v>
      </c>
      <c r="W86" s="15">
        <v>467</v>
      </c>
      <c r="X86" s="16" t="s">
        <v>4252</v>
      </c>
      <c r="Y86" s="15">
        <v>467</v>
      </c>
      <c r="Z86" s="16" t="s">
        <v>4254</v>
      </c>
      <c r="AA86" s="15">
        <v>4</v>
      </c>
      <c r="AB86" s="16" t="s">
        <v>4255</v>
      </c>
      <c r="AC86" s="20">
        <v>1.071634</v>
      </c>
      <c r="AD86" s="16" t="s">
        <v>4254</v>
      </c>
      <c r="AE86" s="15">
        <v>248</v>
      </c>
      <c r="AF86" s="16" t="s">
        <v>4255</v>
      </c>
      <c r="AG86" s="20">
        <v>1.177613</v>
      </c>
      <c r="AH86" s="16" t="s">
        <v>4254</v>
      </c>
      <c r="AI86" s="15">
        <v>2</v>
      </c>
      <c r="AJ86" s="16" t="s">
        <v>4255</v>
      </c>
      <c r="AK86" s="20">
        <v>1.32508</v>
      </c>
      <c r="AL86" s="16" t="s">
        <v>4254</v>
      </c>
      <c r="AM86" s="15">
        <v>101</v>
      </c>
      <c r="AN86" s="16" t="s">
        <v>4255</v>
      </c>
      <c r="AO86" s="20">
        <v>1.0841270000000001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375</v>
      </c>
      <c r="AV86" s="16" t="s">
        <v>4257</v>
      </c>
      <c r="AW86" s="20">
        <v>1.251593</v>
      </c>
      <c r="AX86" s="16" t="s">
        <v>4256</v>
      </c>
      <c r="AY86" s="15">
        <v>280</v>
      </c>
      <c r="AZ86" s="16" t="s">
        <v>4257</v>
      </c>
      <c r="BA86" s="20">
        <v>1.4585999999999999</v>
      </c>
      <c r="BB86" s="16" t="s">
        <v>4256</v>
      </c>
      <c r="BC86" s="15">
        <v>27</v>
      </c>
      <c r="BD86" s="16" t="s">
        <v>4257</v>
      </c>
      <c r="BE86" s="20">
        <v>1.1185929999999999</v>
      </c>
      <c r="BF86" s="16" t="s">
        <v>4258</v>
      </c>
      <c r="BG86" s="15">
        <v>6</v>
      </c>
      <c r="BH86" s="16" t="s">
        <v>4259</v>
      </c>
      <c r="BI86" s="20">
        <v>1.1199870000000001</v>
      </c>
      <c r="BJ86" s="16" t="s">
        <v>4258</v>
      </c>
      <c r="BK86" s="15">
        <v>1005</v>
      </c>
      <c r="BL86" s="16" t="s">
        <v>4259</v>
      </c>
      <c r="BM86" s="20">
        <v>1.0878399999999999</v>
      </c>
      <c r="BN86" s="16" t="s">
        <v>4258</v>
      </c>
      <c r="BO86" s="15">
        <v>394</v>
      </c>
      <c r="BP86" s="16" t="s">
        <v>4259</v>
      </c>
      <c r="BQ86" s="20">
        <v>1.3240860000000001</v>
      </c>
      <c r="BR86" s="16" t="s">
        <v>4258</v>
      </c>
      <c r="BS86" s="15">
        <v>2</v>
      </c>
      <c r="BT86" s="16" t="s">
        <v>4259</v>
      </c>
      <c r="BU86" s="20">
        <v>1.1158030000000001</v>
      </c>
      <c r="BV86" s="16" t="s">
        <v>4260</v>
      </c>
      <c r="BW86" s="15">
        <v>148</v>
      </c>
      <c r="BX86" s="16" t="s">
        <v>4261</v>
      </c>
      <c r="BY86" s="20">
        <v>1.1497679999999999</v>
      </c>
      <c r="BZ86" s="16" t="s">
        <v>4260</v>
      </c>
      <c r="CA86" s="15">
        <v>699</v>
      </c>
      <c r="CB86" s="16" t="s">
        <v>4261</v>
      </c>
      <c r="CC86" s="20">
        <v>1.2351000000000001</v>
      </c>
      <c r="CD86" s="16" t="s">
        <v>4260</v>
      </c>
      <c r="CE86" s="15">
        <v>209</v>
      </c>
      <c r="CF86" s="16" t="s">
        <v>4261</v>
      </c>
      <c r="CG86" s="20">
        <v>1.324335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467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300</v>
      </c>
      <c r="H87" s="16" t="s">
        <v>4253</v>
      </c>
      <c r="I87" s="20">
        <v>1</v>
      </c>
      <c r="J87" s="16" t="s">
        <v>4252</v>
      </c>
      <c r="K87" s="15">
        <v>1636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117674</v>
      </c>
      <c r="T87" s="16" t="s">
        <v>4253</v>
      </c>
      <c r="U87" s="20">
        <v>1</v>
      </c>
      <c r="V87" s="16" t="s">
        <v>4252</v>
      </c>
      <c r="W87" s="15">
        <v>119610</v>
      </c>
      <c r="X87" s="16" t="s">
        <v>4252</v>
      </c>
      <c r="Y87" s="15">
        <v>119610</v>
      </c>
      <c r="Z87" s="16" t="s">
        <v>4254</v>
      </c>
      <c r="AA87" s="15">
        <v>21</v>
      </c>
      <c r="AB87" s="16" t="s">
        <v>4255</v>
      </c>
      <c r="AC87" s="20">
        <v>1.071634</v>
      </c>
      <c r="AD87" s="16" t="s">
        <v>4254</v>
      </c>
      <c r="AE87" s="15">
        <v>1191</v>
      </c>
      <c r="AF87" s="16" t="s">
        <v>4255</v>
      </c>
      <c r="AG87" s="20">
        <v>1.177613</v>
      </c>
      <c r="AH87" s="16" t="s">
        <v>4254</v>
      </c>
      <c r="AI87" s="15">
        <v>9</v>
      </c>
      <c r="AJ87" s="16" t="s">
        <v>4255</v>
      </c>
      <c r="AK87" s="20">
        <v>1.32508</v>
      </c>
      <c r="AL87" s="16" t="s">
        <v>4254</v>
      </c>
      <c r="AM87" s="15">
        <v>486</v>
      </c>
      <c r="AN87" s="16" t="s">
        <v>4255</v>
      </c>
      <c r="AO87" s="20">
        <v>1.0841270000000001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1807</v>
      </c>
      <c r="AV87" s="16" t="s">
        <v>4257</v>
      </c>
      <c r="AW87" s="20">
        <v>1.251593</v>
      </c>
      <c r="AX87" s="16" t="s">
        <v>4256</v>
      </c>
      <c r="AY87" s="15">
        <v>1339</v>
      </c>
      <c r="AZ87" s="16" t="s">
        <v>4257</v>
      </c>
      <c r="BA87" s="20">
        <v>1.4585999999999999</v>
      </c>
      <c r="BB87" s="16" t="s">
        <v>4256</v>
      </c>
      <c r="BC87" s="15">
        <v>132</v>
      </c>
      <c r="BD87" s="16" t="s">
        <v>4257</v>
      </c>
      <c r="BE87" s="20">
        <v>1.1185929999999999</v>
      </c>
      <c r="BF87" s="16" t="s">
        <v>4258</v>
      </c>
      <c r="BG87" s="15">
        <v>13</v>
      </c>
      <c r="BH87" s="16" t="s">
        <v>4259</v>
      </c>
      <c r="BI87" s="20">
        <v>1.1199870000000001</v>
      </c>
      <c r="BJ87" s="16" t="s">
        <v>4258</v>
      </c>
      <c r="BK87" s="15">
        <v>2387</v>
      </c>
      <c r="BL87" s="16" t="s">
        <v>4259</v>
      </c>
      <c r="BM87" s="20">
        <v>1.0878399999999999</v>
      </c>
      <c r="BN87" s="16" t="s">
        <v>4258</v>
      </c>
      <c r="BO87" s="15">
        <v>936</v>
      </c>
      <c r="BP87" s="16" t="s">
        <v>4259</v>
      </c>
      <c r="BQ87" s="20">
        <v>1.3240860000000001</v>
      </c>
      <c r="BR87" s="16" t="s">
        <v>4258</v>
      </c>
      <c r="BS87" s="15">
        <v>6</v>
      </c>
      <c r="BT87" s="16" t="s">
        <v>4259</v>
      </c>
      <c r="BU87" s="20">
        <v>1.1158030000000001</v>
      </c>
      <c r="BV87" s="16" t="s">
        <v>4260</v>
      </c>
      <c r="BW87" s="15">
        <v>350</v>
      </c>
      <c r="BX87" s="16" t="s">
        <v>4261</v>
      </c>
      <c r="BY87" s="20">
        <v>1.1497679999999999</v>
      </c>
      <c r="BZ87" s="16" t="s">
        <v>4260</v>
      </c>
      <c r="CA87" s="15">
        <v>1640</v>
      </c>
      <c r="CB87" s="16" t="s">
        <v>4261</v>
      </c>
      <c r="CC87" s="20">
        <v>1.2351000000000001</v>
      </c>
      <c r="CD87" s="16" t="s">
        <v>4260</v>
      </c>
      <c r="CE87" s="15">
        <v>496</v>
      </c>
      <c r="CF87" s="16" t="s">
        <v>4261</v>
      </c>
      <c r="CG87" s="20">
        <v>1.324335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119610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122852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38146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109773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542207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812978</v>
      </c>
      <c r="X88" s="16" t="s">
        <v>4347</v>
      </c>
      <c r="Y88" s="17">
        <f>SUM(A2L101C11:A2L180C11)-2*(SUM(A2L151C11:A2L153C11)+SUM(A2L157C11:A2L159C11)+SUM(A2L163C11:A2L165C11)+SUM(A2L172C11:A2L174C11))</f>
        <v>812978</v>
      </c>
      <c r="Z88" s="16" t="s">
        <v>4348</v>
      </c>
      <c r="AA88" s="17">
        <f>SUM(A2L101C12:A2L180C12)-2*(SUM(A2L151C12:A2L153C12)+SUM(A2L157C12:A2L159C12)+SUM(A2L163C12:A2L165C12)+SUM(A2L172C12:A2L174C12))</f>
        <v>113855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32726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111797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413547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105798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30695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113202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398321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104689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39135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91629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393637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94462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36227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109392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371536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832951.8872464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9762B-09B6-44DC-A6A5-51C4808EB289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1892</v>
      </c>
      <c r="H8" s="16" t="s">
        <v>4253</v>
      </c>
      <c r="I8" s="20">
        <v>1</v>
      </c>
      <c r="J8" s="16" t="s">
        <v>4252</v>
      </c>
      <c r="K8" s="15">
        <v>1010</v>
      </c>
      <c r="L8" s="16" t="s">
        <v>4253</v>
      </c>
      <c r="M8" s="20">
        <v>1</v>
      </c>
      <c r="N8" s="16" t="s">
        <v>4252</v>
      </c>
      <c r="O8" s="15">
        <v>150</v>
      </c>
      <c r="P8" s="16" t="s">
        <v>4253</v>
      </c>
      <c r="Q8" s="20">
        <v>1</v>
      </c>
      <c r="R8" s="16" t="s">
        <v>4252</v>
      </c>
      <c r="S8" s="15">
        <v>361</v>
      </c>
      <c r="T8" s="16" t="s">
        <v>4253</v>
      </c>
      <c r="U8" s="20">
        <v>1</v>
      </c>
      <c r="V8" s="16" t="s">
        <v>4252</v>
      </c>
      <c r="W8" s="15">
        <v>3413</v>
      </c>
      <c r="X8" s="16" t="s">
        <v>4252</v>
      </c>
      <c r="Y8" s="15">
        <v>3413</v>
      </c>
      <c r="Z8" s="16" t="s">
        <v>4254</v>
      </c>
      <c r="AA8" s="15">
        <v>2129</v>
      </c>
      <c r="AB8" s="16" t="s">
        <v>4255</v>
      </c>
      <c r="AC8" s="20">
        <v>1.071634</v>
      </c>
      <c r="AD8" s="16" t="s">
        <v>4254</v>
      </c>
      <c r="AE8" s="15">
        <v>346</v>
      </c>
      <c r="AF8" s="16" t="s">
        <v>4255</v>
      </c>
      <c r="AG8" s="20">
        <v>1.177613</v>
      </c>
      <c r="AH8" s="16" t="s">
        <v>4254</v>
      </c>
      <c r="AI8" s="15">
        <v>753</v>
      </c>
      <c r="AJ8" s="16" t="s">
        <v>4255</v>
      </c>
      <c r="AK8" s="20">
        <v>1.32508</v>
      </c>
      <c r="AL8" s="16" t="s">
        <v>4254</v>
      </c>
      <c r="AM8" s="15">
        <v>741</v>
      </c>
      <c r="AN8" s="16" t="s">
        <v>4255</v>
      </c>
      <c r="AO8" s="20">
        <v>1.0841270000000001</v>
      </c>
      <c r="AP8" s="16" t="s">
        <v>4256</v>
      </c>
      <c r="AQ8" s="15">
        <v>1838</v>
      </c>
      <c r="AR8" s="16" t="s">
        <v>4257</v>
      </c>
      <c r="AS8" s="20">
        <v>1.101397</v>
      </c>
      <c r="AT8" s="16" t="s">
        <v>4256</v>
      </c>
      <c r="AU8" s="15">
        <v>691</v>
      </c>
      <c r="AV8" s="16" t="s">
        <v>4257</v>
      </c>
      <c r="AW8" s="20">
        <v>1.251593</v>
      </c>
      <c r="AX8" s="16" t="s">
        <v>4256</v>
      </c>
      <c r="AY8" s="15">
        <v>2211</v>
      </c>
      <c r="AZ8" s="16" t="s">
        <v>4257</v>
      </c>
      <c r="BA8" s="20">
        <v>1.4585999999999999</v>
      </c>
      <c r="BB8" s="16" t="s">
        <v>4256</v>
      </c>
      <c r="BC8" s="15">
        <v>1715</v>
      </c>
      <c r="BD8" s="16" t="s">
        <v>4257</v>
      </c>
      <c r="BE8" s="20">
        <v>1.1185929999999999</v>
      </c>
      <c r="BF8" s="16" t="s">
        <v>4258</v>
      </c>
      <c r="BG8" s="15">
        <v>3341</v>
      </c>
      <c r="BH8" s="16" t="s">
        <v>4259</v>
      </c>
      <c r="BI8" s="20">
        <v>1.1199870000000001</v>
      </c>
      <c r="BJ8" s="16" t="s">
        <v>4258</v>
      </c>
      <c r="BK8" s="15">
        <v>521</v>
      </c>
      <c r="BL8" s="16" t="s">
        <v>4259</v>
      </c>
      <c r="BM8" s="20">
        <v>1.0878399999999999</v>
      </c>
      <c r="BN8" s="16" t="s">
        <v>4258</v>
      </c>
      <c r="BO8" s="15">
        <v>5823</v>
      </c>
      <c r="BP8" s="16" t="s">
        <v>4259</v>
      </c>
      <c r="BQ8" s="20">
        <v>1.3240860000000001</v>
      </c>
      <c r="BR8" s="16" t="s">
        <v>4258</v>
      </c>
      <c r="BS8" s="15">
        <v>1696</v>
      </c>
      <c r="BT8" s="16" t="s">
        <v>4259</v>
      </c>
      <c r="BU8" s="20">
        <v>1.1158030000000001</v>
      </c>
      <c r="BV8" s="16" t="s">
        <v>4260</v>
      </c>
      <c r="BW8" s="15">
        <v>8018</v>
      </c>
      <c r="BX8" s="16" t="s">
        <v>4261</v>
      </c>
      <c r="BY8" s="20">
        <v>1.1497679999999999</v>
      </c>
      <c r="BZ8" s="16" t="s">
        <v>4260</v>
      </c>
      <c r="CA8" s="15">
        <v>435</v>
      </c>
      <c r="CB8" s="16" t="s">
        <v>4261</v>
      </c>
      <c r="CC8" s="20">
        <v>1.2351000000000001</v>
      </c>
      <c r="CD8" s="16" t="s">
        <v>4260</v>
      </c>
      <c r="CE8" s="15">
        <v>6752</v>
      </c>
      <c r="CF8" s="16" t="s">
        <v>4261</v>
      </c>
      <c r="CG8" s="20">
        <v>1.324335</v>
      </c>
      <c r="CH8" s="16" t="s">
        <v>4260</v>
      </c>
      <c r="CI8" s="15">
        <v>1075</v>
      </c>
      <c r="CJ8" s="16" t="s">
        <v>4261</v>
      </c>
      <c r="CK8" s="20">
        <v>1.1600299999999999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5311.8854250000004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21566</v>
      </c>
      <c r="H9" s="16" t="s">
        <v>4253</v>
      </c>
      <c r="I9" s="20">
        <v>1</v>
      </c>
      <c r="J9" s="16" t="s">
        <v>4252</v>
      </c>
      <c r="K9" s="15">
        <v>39304</v>
      </c>
      <c r="L9" s="16" t="s">
        <v>4253</v>
      </c>
      <c r="M9" s="20">
        <v>1</v>
      </c>
      <c r="N9" s="16" t="s">
        <v>4252</v>
      </c>
      <c r="O9" s="15">
        <v>88467</v>
      </c>
      <c r="P9" s="16" t="s">
        <v>4253</v>
      </c>
      <c r="Q9" s="20">
        <v>1</v>
      </c>
      <c r="R9" s="16" t="s">
        <v>4252</v>
      </c>
      <c r="S9" s="15">
        <v>318</v>
      </c>
      <c r="T9" s="16" t="s">
        <v>4253</v>
      </c>
      <c r="U9" s="20">
        <v>1</v>
      </c>
      <c r="V9" s="16" t="s">
        <v>4252</v>
      </c>
      <c r="W9" s="15">
        <v>149655</v>
      </c>
      <c r="X9" s="16" t="s">
        <v>4252</v>
      </c>
      <c r="Y9" s="15">
        <v>149655</v>
      </c>
      <c r="Z9" s="16" t="s">
        <v>4254</v>
      </c>
      <c r="AA9" s="15">
        <v>22699</v>
      </c>
      <c r="AB9" s="16" t="s">
        <v>4255</v>
      </c>
      <c r="AC9" s="20">
        <v>1.071634</v>
      </c>
      <c r="AD9" s="16" t="s">
        <v>4254</v>
      </c>
      <c r="AE9" s="15">
        <v>44814</v>
      </c>
      <c r="AF9" s="16" t="s">
        <v>4255</v>
      </c>
      <c r="AG9" s="20">
        <v>1.177613</v>
      </c>
      <c r="AH9" s="16" t="s">
        <v>4254</v>
      </c>
      <c r="AI9" s="15">
        <v>80670</v>
      </c>
      <c r="AJ9" s="16" t="s">
        <v>4255</v>
      </c>
      <c r="AK9" s="20">
        <v>1.32508</v>
      </c>
      <c r="AL9" s="16" t="s">
        <v>4254</v>
      </c>
      <c r="AM9" s="15">
        <v>9858</v>
      </c>
      <c r="AN9" s="16" t="s">
        <v>4255</v>
      </c>
      <c r="AO9" s="20">
        <v>1.0841270000000001</v>
      </c>
      <c r="AP9" s="16" t="s">
        <v>4256</v>
      </c>
      <c r="AQ9" s="15">
        <v>24029</v>
      </c>
      <c r="AR9" s="16" t="s">
        <v>4257</v>
      </c>
      <c r="AS9" s="20">
        <v>1.101397</v>
      </c>
      <c r="AT9" s="16" t="s">
        <v>4256</v>
      </c>
      <c r="AU9" s="15">
        <v>48331</v>
      </c>
      <c r="AV9" s="16" t="s">
        <v>4257</v>
      </c>
      <c r="AW9" s="20">
        <v>1.251593</v>
      </c>
      <c r="AX9" s="16" t="s">
        <v>4256</v>
      </c>
      <c r="AY9" s="15">
        <v>77362</v>
      </c>
      <c r="AZ9" s="16" t="s">
        <v>4257</v>
      </c>
      <c r="BA9" s="20">
        <v>1.4585999999999999</v>
      </c>
      <c r="BB9" s="16" t="s">
        <v>4256</v>
      </c>
      <c r="BC9" s="15">
        <v>551</v>
      </c>
      <c r="BD9" s="16" t="s">
        <v>4257</v>
      </c>
      <c r="BE9" s="20">
        <v>1.1185929999999999</v>
      </c>
      <c r="BF9" s="16" t="s">
        <v>4258</v>
      </c>
      <c r="BG9" s="15">
        <v>22194</v>
      </c>
      <c r="BH9" s="16" t="s">
        <v>4259</v>
      </c>
      <c r="BI9" s="20">
        <v>1.1199870000000001</v>
      </c>
      <c r="BJ9" s="16" t="s">
        <v>4258</v>
      </c>
      <c r="BK9" s="15">
        <v>54075</v>
      </c>
      <c r="BL9" s="16" t="s">
        <v>4259</v>
      </c>
      <c r="BM9" s="20">
        <v>1.0878399999999999</v>
      </c>
      <c r="BN9" s="16" t="s">
        <v>4258</v>
      </c>
      <c r="BO9" s="15">
        <v>68905</v>
      </c>
      <c r="BP9" s="16" t="s">
        <v>4259</v>
      </c>
      <c r="BQ9" s="20">
        <v>1.3240860000000001</v>
      </c>
      <c r="BR9" s="16" t="s">
        <v>4258</v>
      </c>
      <c r="BS9" s="15">
        <v>692</v>
      </c>
      <c r="BT9" s="16" t="s">
        <v>4259</v>
      </c>
      <c r="BU9" s="20">
        <v>1.1158030000000001</v>
      </c>
      <c r="BV9" s="16" t="s">
        <v>4260</v>
      </c>
      <c r="BW9" s="15">
        <v>17759</v>
      </c>
      <c r="BX9" s="16" t="s">
        <v>4261</v>
      </c>
      <c r="BY9" s="20">
        <v>1.1497679999999999</v>
      </c>
      <c r="BZ9" s="16" t="s">
        <v>4260</v>
      </c>
      <c r="CA9" s="15">
        <v>52896</v>
      </c>
      <c r="CB9" s="16" t="s">
        <v>4261</v>
      </c>
      <c r="CC9" s="20">
        <v>1.2351000000000001</v>
      </c>
      <c r="CD9" s="16" t="s">
        <v>4260</v>
      </c>
      <c r="CE9" s="15">
        <v>61407</v>
      </c>
      <c r="CF9" s="16" t="s">
        <v>4261</v>
      </c>
      <c r="CG9" s="20">
        <v>1.324335</v>
      </c>
      <c r="CH9" s="16" t="s">
        <v>4260</v>
      </c>
      <c r="CI9" s="15">
        <v>606</v>
      </c>
      <c r="CJ9" s="16" t="s">
        <v>4261</v>
      </c>
      <c r="CK9" s="20">
        <v>1.1600299999999999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181582.6214843333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10377</v>
      </c>
      <c r="T12" s="16" t="s">
        <v>4253</v>
      </c>
      <c r="U12" s="20">
        <v>1</v>
      </c>
      <c r="V12" s="16" t="s">
        <v>4252</v>
      </c>
      <c r="W12" s="15">
        <v>10377</v>
      </c>
      <c r="X12" s="16" t="s">
        <v>4252</v>
      </c>
      <c r="Y12" s="15">
        <v>10377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10067</v>
      </c>
      <c r="AN12" s="16" t="s">
        <v>4255</v>
      </c>
      <c r="AO12" s="20">
        <v>1.0841270000000001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10304</v>
      </c>
      <c r="BD12" s="16" t="s">
        <v>4257</v>
      </c>
      <c r="BE12" s="20">
        <v>1.1185929999999999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10628</v>
      </c>
      <c r="BT12" s="16" t="s">
        <v>4259</v>
      </c>
      <c r="BU12" s="20">
        <v>1.1158030000000001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10566</v>
      </c>
      <c r="CJ12" s="16" t="s">
        <v>4261</v>
      </c>
      <c r="CK12" s="20">
        <v>1.1600299999999999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10938.962927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595</v>
      </c>
      <c r="T13" s="16" t="s">
        <v>4253</v>
      </c>
      <c r="U13" s="20">
        <v>1</v>
      </c>
      <c r="V13" s="16" t="s">
        <v>4252</v>
      </c>
      <c r="W13" s="15">
        <v>595</v>
      </c>
      <c r="X13" s="16" t="s">
        <v>4252</v>
      </c>
      <c r="Y13" s="15">
        <v>595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511</v>
      </c>
      <c r="AN13" s="16" t="s">
        <v>4255</v>
      </c>
      <c r="AO13" s="20">
        <v>1.0841270000000001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426</v>
      </c>
      <c r="BD13" s="16" t="s">
        <v>4257</v>
      </c>
      <c r="BE13" s="20">
        <v>1.1185929999999999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285</v>
      </c>
      <c r="BT13" s="16" t="s">
        <v>4259</v>
      </c>
      <c r="BU13" s="20">
        <v>1.1158030000000001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342</v>
      </c>
      <c r="CJ13" s="16" t="s">
        <v>4261</v>
      </c>
      <c r="CK13" s="20">
        <v>1.1600299999999999</v>
      </c>
      <c r="CL13" s="16" t="s">
        <v>4514</v>
      </c>
      <c r="CM13" s="15">
        <f>SUM(A2L206C10)/A2L206C1</f>
        <v>595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76502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76502</v>
      </c>
      <c r="X14" s="16" t="s">
        <v>4252</v>
      </c>
      <c r="Y14" s="15">
        <v>76502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64501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22615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27990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59598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76502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106127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106127</v>
      </c>
      <c r="X15" s="16" t="s">
        <v>4252</v>
      </c>
      <c r="Y15" s="15">
        <v>106127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89295</v>
      </c>
      <c r="AJ15" s="16" t="s">
        <v>4255</v>
      </c>
      <c r="AK15" s="20">
        <v>1.32508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38216</v>
      </c>
      <c r="AZ15" s="16" t="s">
        <v>4257</v>
      </c>
      <c r="BA15" s="20">
        <v>1.4585999999999999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23838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7323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106127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92325</v>
      </c>
      <c r="T20" s="16" t="s">
        <v>4253</v>
      </c>
      <c r="U20" s="20">
        <v>1</v>
      </c>
      <c r="V20" s="16" t="s">
        <v>4252</v>
      </c>
      <c r="W20" s="15">
        <v>92325</v>
      </c>
      <c r="X20" s="16" t="s">
        <v>4252</v>
      </c>
      <c r="Y20" s="15">
        <v>92325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83514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81826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70444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61035</v>
      </c>
      <c r="CJ20" s="16" t="s">
        <v>4261</v>
      </c>
      <c r="CK20" s="20">
        <v>1.1600299999999999</v>
      </c>
      <c r="CL20" s="16" t="s">
        <v>4521</v>
      </c>
      <c r="CM20" s="15">
        <f>SUM(A2L213C10)/A2L213C1</f>
        <v>92325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51199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51199</v>
      </c>
      <c r="X23" s="16" t="s">
        <v>4252</v>
      </c>
      <c r="Y23" s="15">
        <v>51199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58592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63807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74021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66906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73968.99252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23458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40314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7793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103976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175541</v>
      </c>
      <c r="X26" s="16" t="s">
        <v>4532</v>
      </c>
      <c r="Y26" s="17">
        <f>SUM(A2L201C11:A2L218C11)-2*(A2L208C11+A2L210C11+A2L212C11+A2L215C11+A2L216C11)</f>
        <v>175541</v>
      </c>
      <c r="Z26" s="16" t="s">
        <v>4533</v>
      </c>
      <c r="AA26" s="17">
        <f>SUM(A2L201C12:A2L218C12)-2*SUM(A2L208C12,A2L210C12,A2L212C12,A2L215C12,A2L216C12)</f>
        <v>24828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45160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-1963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104691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25867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49022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94822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25535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54596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4859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83745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25777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53331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53528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73624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187159.47731633327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3894</v>
      </c>
      <c r="H27" s="16" t="s">
        <v>4253</v>
      </c>
      <c r="I27" s="20">
        <v>1</v>
      </c>
      <c r="J27" s="16" t="s">
        <v>4252</v>
      </c>
      <c r="K27" s="15">
        <v>522</v>
      </c>
      <c r="L27" s="16" t="s">
        <v>4253</v>
      </c>
      <c r="M27" s="20">
        <v>1</v>
      </c>
      <c r="N27" s="16" t="s">
        <v>4252</v>
      </c>
      <c r="O27" s="15">
        <v>908</v>
      </c>
      <c r="P27" s="16" t="s">
        <v>4253</v>
      </c>
      <c r="Q27" s="20">
        <v>1</v>
      </c>
      <c r="R27" s="16" t="s">
        <v>4252</v>
      </c>
      <c r="S27" s="15">
        <v>187</v>
      </c>
      <c r="T27" s="16" t="s">
        <v>4253</v>
      </c>
      <c r="U27" s="20">
        <v>1</v>
      </c>
      <c r="V27" s="16" t="s">
        <v>4252</v>
      </c>
      <c r="W27" s="15">
        <v>5511</v>
      </c>
      <c r="X27" s="16" t="s">
        <v>4252</v>
      </c>
      <c r="Y27" s="15">
        <v>5511</v>
      </c>
      <c r="Z27" s="16" t="s">
        <v>4254</v>
      </c>
      <c r="AA27" s="15">
        <v>3777</v>
      </c>
      <c r="AB27" s="16" t="s">
        <v>4255</v>
      </c>
      <c r="AC27" s="20">
        <v>1.071634</v>
      </c>
      <c r="AD27" s="16" t="s">
        <v>4254</v>
      </c>
      <c r="AE27" s="15">
        <v>1019</v>
      </c>
      <c r="AF27" s="16" t="s">
        <v>4255</v>
      </c>
      <c r="AG27" s="20">
        <v>1.177613</v>
      </c>
      <c r="AH27" s="16" t="s">
        <v>4254</v>
      </c>
      <c r="AI27" s="15">
        <v>3274</v>
      </c>
      <c r="AJ27" s="16" t="s">
        <v>4255</v>
      </c>
      <c r="AK27" s="20">
        <v>1.32508</v>
      </c>
      <c r="AL27" s="16" t="s">
        <v>4254</v>
      </c>
      <c r="AM27" s="15">
        <v>140</v>
      </c>
      <c r="AN27" s="16" t="s">
        <v>4255</v>
      </c>
      <c r="AO27" s="20">
        <v>1.0841270000000001</v>
      </c>
      <c r="AP27" s="16" t="s">
        <v>4256</v>
      </c>
      <c r="AQ27" s="15">
        <v>4437</v>
      </c>
      <c r="AR27" s="16" t="s">
        <v>4257</v>
      </c>
      <c r="AS27" s="20">
        <v>1.101397</v>
      </c>
      <c r="AT27" s="16" t="s">
        <v>4256</v>
      </c>
      <c r="AU27" s="15">
        <v>578</v>
      </c>
      <c r="AV27" s="16" t="s">
        <v>4257</v>
      </c>
      <c r="AW27" s="20">
        <v>1.251593</v>
      </c>
      <c r="AX27" s="16" t="s">
        <v>4256</v>
      </c>
      <c r="AY27" s="15">
        <v>2803</v>
      </c>
      <c r="AZ27" s="16" t="s">
        <v>4257</v>
      </c>
      <c r="BA27" s="20">
        <v>1.4585999999999999</v>
      </c>
      <c r="BB27" s="16" t="s">
        <v>4256</v>
      </c>
      <c r="BC27" s="15">
        <v>175</v>
      </c>
      <c r="BD27" s="16" t="s">
        <v>4257</v>
      </c>
      <c r="BE27" s="20">
        <v>1.1185929999999999</v>
      </c>
      <c r="BF27" s="16" t="s">
        <v>4258</v>
      </c>
      <c r="BG27" s="15">
        <v>3331</v>
      </c>
      <c r="BH27" s="16" t="s">
        <v>4259</v>
      </c>
      <c r="BI27" s="20">
        <v>1.1199870000000001</v>
      </c>
      <c r="BJ27" s="16" t="s">
        <v>4258</v>
      </c>
      <c r="BK27" s="15">
        <v>476</v>
      </c>
      <c r="BL27" s="16" t="s">
        <v>4259</v>
      </c>
      <c r="BM27" s="20">
        <v>1.0878399999999999</v>
      </c>
      <c r="BN27" s="16" t="s">
        <v>4258</v>
      </c>
      <c r="BO27" s="15">
        <v>1201</v>
      </c>
      <c r="BP27" s="16" t="s">
        <v>4259</v>
      </c>
      <c r="BQ27" s="20">
        <v>1.3240860000000001</v>
      </c>
      <c r="BR27" s="16" t="s">
        <v>4258</v>
      </c>
      <c r="BS27" s="15">
        <v>222</v>
      </c>
      <c r="BT27" s="16" t="s">
        <v>4259</v>
      </c>
      <c r="BU27" s="20">
        <v>1.1158030000000001</v>
      </c>
      <c r="BV27" s="16" t="s">
        <v>4260</v>
      </c>
      <c r="BW27" s="15">
        <v>5397</v>
      </c>
      <c r="BX27" s="16" t="s">
        <v>4261</v>
      </c>
      <c r="BY27" s="20">
        <v>1.1497679999999999</v>
      </c>
      <c r="BZ27" s="16" t="s">
        <v>4260</v>
      </c>
      <c r="CA27" s="15">
        <v>543</v>
      </c>
      <c r="CB27" s="16" t="s">
        <v>4261</v>
      </c>
      <c r="CC27" s="20">
        <v>1.2351000000000001</v>
      </c>
      <c r="CD27" s="16" t="s">
        <v>4260</v>
      </c>
      <c r="CE27" s="15">
        <v>888</v>
      </c>
      <c r="CF27" s="16" t="s">
        <v>4261</v>
      </c>
      <c r="CG27" s="20">
        <v>1.324335</v>
      </c>
      <c r="CH27" s="16" t="s">
        <v>4260</v>
      </c>
      <c r="CI27" s="15">
        <v>270</v>
      </c>
      <c r="CJ27" s="16" t="s">
        <v>4261</v>
      </c>
      <c r="CK27" s="20">
        <v>1.1600299999999999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8381.0559276666663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16629</v>
      </c>
      <c r="H28" s="16" t="s">
        <v>4253</v>
      </c>
      <c r="I28" s="20">
        <v>1</v>
      </c>
      <c r="J28" s="16" t="s">
        <v>4252</v>
      </c>
      <c r="K28" s="15">
        <v>32430</v>
      </c>
      <c r="L28" s="16" t="s">
        <v>4253</v>
      </c>
      <c r="M28" s="20">
        <v>1</v>
      </c>
      <c r="N28" s="16" t="s">
        <v>4252</v>
      </c>
      <c r="O28" s="15">
        <v>25409</v>
      </c>
      <c r="P28" s="16" t="s">
        <v>4253</v>
      </c>
      <c r="Q28" s="20">
        <v>1</v>
      </c>
      <c r="R28" s="16" t="s">
        <v>4252</v>
      </c>
      <c r="S28" s="15">
        <v>595</v>
      </c>
      <c r="T28" s="16" t="s">
        <v>4253</v>
      </c>
      <c r="U28" s="20">
        <v>1</v>
      </c>
      <c r="V28" s="16" t="s">
        <v>4252</v>
      </c>
      <c r="W28" s="15">
        <v>75063</v>
      </c>
      <c r="X28" s="16" t="s">
        <v>4252</v>
      </c>
      <c r="Y28" s="15">
        <v>75063</v>
      </c>
      <c r="Z28" s="16" t="s">
        <v>4254</v>
      </c>
      <c r="AA28" s="15">
        <v>12957</v>
      </c>
      <c r="AB28" s="16" t="s">
        <v>4255</v>
      </c>
      <c r="AC28" s="20">
        <v>1.071634</v>
      </c>
      <c r="AD28" s="16" t="s">
        <v>4254</v>
      </c>
      <c r="AE28" s="15">
        <v>25479</v>
      </c>
      <c r="AF28" s="16" t="s">
        <v>4255</v>
      </c>
      <c r="AG28" s="20">
        <v>1.177613</v>
      </c>
      <c r="AH28" s="16" t="s">
        <v>4254</v>
      </c>
      <c r="AI28" s="15">
        <v>27413</v>
      </c>
      <c r="AJ28" s="16" t="s">
        <v>4255</v>
      </c>
      <c r="AK28" s="20">
        <v>1.32508</v>
      </c>
      <c r="AL28" s="16" t="s">
        <v>4254</v>
      </c>
      <c r="AM28" s="15">
        <v>569</v>
      </c>
      <c r="AN28" s="16" t="s">
        <v>4255</v>
      </c>
      <c r="AO28" s="20">
        <v>1.0841270000000001</v>
      </c>
      <c r="AP28" s="16" t="s">
        <v>4256</v>
      </c>
      <c r="AQ28" s="15">
        <v>19491</v>
      </c>
      <c r="AR28" s="16" t="s">
        <v>4257</v>
      </c>
      <c r="AS28" s="20">
        <v>1.101397</v>
      </c>
      <c r="AT28" s="16" t="s">
        <v>4256</v>
      </c>
      <c r="AU28" s="15">
        <v>26100</v>
      </c>
      <c r="AV28" s="16" t="s">
        <v>4257</v>
      </c>
      <c r="AW28" s="20">
        <v>1.251593</v>
      </c>
      <c r="AX28" s="16" t="s">
        <v>4256</v>
      </c>
      <c r="AY28" s="15">
        <v>27277</v>
      </c>
      <c r="AZ28" s="16" t="s">
        <v>4257</v>
      </c>
      <c r="BA28" s="20">
        <v>1.4585999999999999</v>
      </c>
      <c r="BB28" s="16" t="s">
        <v>4256</v>
      </c>
      <c r="BC28" s="15">
        <v>339</v>
      </c>
      <c r="BD28" s="16" t="s">
        <v>4257</v>
      </c>
      <c r="BE28" s="20">
        <v>1.1185929999999999</v>
      </c>
      <c r="BF28" s="16" t="s">
        <v>4258</v>
      </c>
      <c r="BG28" s="15">
        <v>25850</v>
      </c>
      <c r="BH28" s="16" t="s">
        <v>4259</v>
      </c>
      <c r="BI28" s="20">
        <v>1.1199870000000001</v>
      </c>
      <c r="BJ28" s="16" t="s">
        <v>4258</v>
      </c>
      <c r="BK28" s="15">
        <v>23298</v>
      </c>
      <c r="BL28" s="16" t="s">
        <v>4259</v>
      </c>
      <c r="BM28" s="20">
        <v>1.0878399999999999</v>
      </c>
      <c r="BN28" s="16" t="s">
        <v>4258</v>
      </c>
      <c r="BO28" s="15">
        <v>37758</v>
      </c>
      <c r="BP28" s="16" t="s">
        <v>4259</v>
      </c>
      <c r="BQ28" s="20">
        <v>1.3240860000000001</v>
      </c>
      <c r="BR28" s="16" t="s">
        <v>4258</v>
      </c>
      <c r="BS28" s="15">
        <v>327</v>
      </c>
      <c r="BT28" s="16" t="s">
        <v>4259</v>
      </c>
      <c r="BU28" s="20">
        <v>1.1158030000000001</v>
      </c>
      <c r="BV28" s="16" t="s">
        <v>4260</v>
      </c>
      <c r="BW28" s="15">
        <v>12312</v>
      </c>
      <c r="BX28" s="16" t="s">
        <v>4261</v>
      </c>
      <c r="BY28" s="20">
        <v>1.1497679999999999</v>
      </c>
      <c r="BZ28" s="16" t="s">
        <v>4260</v>
      </c>
      <c r="CA28" s="15">
        <v>26498</v>
      </c>
      <c r="CB28" s="16" t="s">
        <v>4261</v>
      </c>
      <c r="CC28" s="20">
        <v>1.2351000000000001</v>
      </c>
      <c r="CD28" s="16" t="s">
        <v>4260</v>
      </c>
      <c r="CE28" s="15">
        <v>37001</v>
      </c>
      <c r="CF28" s="16" t="s">
        <v>4261</v>
      </c>
      <c r="CG28" s="20">
        <v>1.324335</v>
      </c>
      <c r="CH28" s="16" t="s">
        <v>4260</v>
      </c>
      <c r="CI28" s="15">
        <v>426</v>
      </c>
      <c r="CJ28" s="16" t="s">
        <v>4261</v>
      </c>
      <c r="CK28" s="20">
        <v>1.1600299999999999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83397.730374000006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9080</v>
      </c>
      <c r="T31" s="16" t="s">
        <v>4253</v>
      </c>
      <c r="U31" s="20">
        <v>1</v>
      </c>
      <c r="V31" s="16" t="s">
        <v>4252</v>
      </c>
      <c r="W31" s="15">
        <v>9080</v>
      </c>
      <c r="X31" s="16" t="s">
        <v>4252</v>
      </c>
      <c r="Y31" s="15">
        <v>9080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6787</v>
      </c>
      <c r="AN31" s="16" t="s">
        <v>4255</v>
      </c>
      <c r="AO31" s="20">
        <v>1.0841270000000001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9722</v>
      </c>
      <c r="BD31" s="16" t="s">
        <v>4257</v>
      </c>
      <c r="BE31" s="20">
        <v>1.1185929999999999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12236</v>
      </c>
      <c r="BT31" s="16" t="s">
        <v>4259</v>
      </c>
      <c r="BU31" s="20">
        <v>1.1158030000000001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7257</v>
      </c>
      <c r="CJ31" s="16" t="s">
        <v>4261</v>
      </c>
      <c r="CK31" s="20">
        <v>1.1600299999999999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9104.3103649999994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244</v>
      </c>
      <c r="T32" s="16" t="s">
        <v>4253</v>
      </c>
      <c r="U32" s="20">
        <v>1</v>
      </c>
      <c r="V32" s="16" t="s">
        <v>4252</v>
      </c>
      <c r="W32" s="15">
        <v>244</v>
      </c>
      <c r="X32" s="16" t="s">
        <v>4252</v>
      </c>
      <c r="Y32" s="15">
        <v>244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209</v>
      </c>
      <c r="AN32" s="16" t="s">
        <v>4255</v>
      </c>
      <c r="AO32" s="20">
        <v>1.0841270000000001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212</v>
      </c>
      <c r="BD32" s="16" t="s">
        <v>4257</v>
      </c>
      <c r="BE32" s="20">
        <v>1.1185929999999999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241</v>
      </c>
      <c r="BT32" s="16" t="s">
        <v>4259</v>
      </c>
      <c r="BU32" s="20">
        <v>1.1158030000000001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345</v>
      </c>
      <c r="CJ32" s="16" t="s">
        <v>4261</v>
      </c>
      <c r="CK32" s="20">
        <v>1.1600299999999999</v>
      </c>
      <c r="CL32" s="16" t="s">
        <v>4555</v>
      </c>
      <c r="CM32" s="15">
        <f>SUM(A2L225C10)/A2L225C1</f>
        <v>244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40927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40927</v>
      </c>
      <c r="X33" s="16" t="s">
        <v>4252</v>
      </c>
      <c r="Y33" s="15">
        <v>40927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40268</v>
      </c>
      <c r="AJ33" s="16" t="s">
        <v>4255</v>
      </c>
      <c r="AK33" s="20">
        <v>1.32508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40073</v>
      </c>
      <c r="AZ33" s="16" t="s">
        <v>4257</v>
      </c>
      <c r="BA33" s="20">
        <v>1.4585999999999999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47445</v>
      </c>
      <c r="BP33" s="16" t="s">
        <v>4259</v>
      </c>
      <c r="BQ33" s="20">
        <v>1.3240860000000001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41681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40927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93991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93991</v>
      </c>
      <c r="X37" s="16" t="s">
        <v>4252</v>
      </c>
      <c r="Y37" s="15">
        <v>93991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104811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109785</v>
      </c>
      <c r="AZ37" s="16" t="s">
        <v>4257</v>
      </c>
      <c r="BA37" s="20">
        <v>1.4585999999999999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115543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113438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93991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50302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50302</v>
      </c>
      <c r="X38" s="16" t="s">
        <v>4252</v>
      </c>
      <c r="Y38" s="15">
        <v>50302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53426</v>
      </c>
      <c r="AJ38" s="16" t="s">
        <v>4255</v>
      </c>
      <c r="AK38" s="20">
        <v>1.32508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79494</v>
      </c>
      <c r="AZ38" s="16" t="s">
        <v>4257</v>
      </c>
      <c r="BA38" s="20">
        <v>1.4585999999999999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79957</v>
      </c>
      <c r="BP38" s="16" t="s">
        <v>4259</v>
      </c>
      <c r="BQ38" s="20">
        <v>1.3240860000000001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78794</v>
      </c>
      <c r="CF38" s="16" t="s">
        <v>4261</v>
      </c>
      <c r="CG38" s="20">
        <v>1.324335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50302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43092</v>
      </c>
      <c r="T39" s="16" t="s">
        <v>4253</v>
      </c>
      <c r="U39" s="20">
        <v>1</v>
      </c>
      <c r="V39" s="16" t="s">
        <v>4252</v>
      </c>
      <c r="W39" s="15">
        <v>43092</v>
      </c>
      <c r="X39" s="16" t="s">
        <v>4252</v>
      </c>
      <c r="Y39" s="15">
        <v>43092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43618</v>
      </c>
      <c r="AN39" s="16" t="s">
        <v>4255</v>
      </c>
      <c r="AO39" s="20">
        <v>1.0841270000000001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47636</v>
      </c>
      <c r="BD39" s="16" t="s">
        <v>4257</v>
      </c>
      <c r="BE39" s="20">
        <v>1.1185929999999999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47200</v>
      </c>
      <c r="BT39" s="16" t="s">
        <v>4259</v>
      </c>
      <c r="BU39" s="20">
        <v>1.1158030000000001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42472</v>
      </c>
      <c r="CJ39" s="16" t="s">
        <v>4261</v>
      </c>
      <c r="CK39" s="20">
        <v>1.1600299999999999</v>
      </c>
      <c r="CL39" s="16" t="s">
        <v>4562</v>
      </c>
      <c r="CM39" s="15">
        <f>SUM(A2L232C10)/A2L232C1</f>
        <v>43092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47542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47542</v>
      </c>
      <c r="X42" s="16" t="s">
        <v>4252</v>
      </c>
      <c r="Y42" s="15">
        <v>47542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39919</v>
      </c>
      <c r="AJ42" s="16" t="s">
        <v>4255</v>
      </c>
      <c r="AK42" s="20">
        <v>1.32508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39376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42336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42526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52623.900706666667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20523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32952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63391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53198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170064</v>
      </c>
      <c r="X45" s="16" t="s">
        <v>4573</v>
      </c>
      <c r="Y45" s="17">
        <f>SUM(A2L220C11:A2L237C11)-2*(A2L227C11+A2L229C11+A2L231C11+A2L234C11+A2L235C11)</f>
        <v>170064</v>
      </c>
      <c r="Z45" s="16" t="s">
        <v>4574</v>
      </c>
      <c r="AA45" s="17">
        <f>SUM(A2L220C12:A2L237C12)-2*SUM(A2L227C12,A2L229C12,A2L231C12,A2L234C12,A2L235C12)</f>
        <v>16734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26498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82421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51323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23928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26678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61068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58084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29181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23774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79654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60226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17709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27041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71688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50770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176211.19595999998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8290</v>
      </c>
      <c r="H46" s="16" t="s">
        <v>4253</v>
      </c>
      <c r="I46" s="20">
        <v>1</v>
      </c>
      <c r="J46" s="16" t="s">
        <v>4252</v>
      </c>
      <c r="K46" s="15">
        <v>1120</v>
      </c>
      <c r="L46" s="16" t="s">
        <v>4253</v>
      </c>
      <c r="M46" s="20">
        <v>1</v>
      </c>
      <c r="N46" s="16" t="s">
        <v>4252</v>
      </c>
      <c r="O46" s="15">
        <v>955</v>
      </c>
      <c r="P46" s="16" t="s">
        <v>4253</v>
      </c>
      <c r="Q46" s="20">
        <v>1</v>
      </c>
      <c r="R46" s="16" t="s">
        <v>4252</v>
      </c>
      <c r="S46" s="15">
        <v>557</v>
      </c>
      <c r="T46" s="16" t="s">
        <v>4253</v>
      </c>
      <c r="U46" s="20">
        <v>1</v>
      </c>
      <c r="V46" s="16" t="s">
        <v>4252</v>
      </c>
      <c r="W46" s="15">
        <v>10922</v>
      </c>
      <c r="X46" s="16" t="s">
        <v>4252</v>
      </c>
      <c r="Y46" s="15">
        <v>10922</v>
      </c>
      <c r="Z46" s="16" t="s">
        <v>4254</v>
      </c>
      <c r="AA46" s="15">
        <v>8484</v>
      </c>
      <c r="AB46" s="16" t="s">
        <v>4255</v>
      </c>
      <c r="AC46" s="20">
        <v>1.071634</v>
      </c>
      <c r="AD46" s="16" t="s">
        <v>4254</v>
      </c>
      <c r="AE46" s="15">
        <v>495</v>
      </c>
      <c r="AF46" s="16" t="s">
        <v>4255</v>
      </c>
      <c r="AG46" s="20">
        <v>1.177613</v>
      </c>
      <c r="AH46" s="16" t="s">
        <v>4254</v>
      </c>
      <c r="AI46" s="15">
        <v>2863</v>
      </c>
      <c r="AJ46" s="16" t="s">
        <v>4255</v>
      </c>
      <c r="AK46" s="20">
        <v>1.32508</v>
      </c>
      <c r="AL46" s="16" t="s">
        <v>4254</v>
      </c>
      <c r="AM46" s="15">
        <v>343</v>
      </c>
      <c r="AN46" s="16" t="s">
        <v>4255</v>
      </c>
      <c r="AO46" s="20">
        <v>1.0841270000000001</v>
      </c>
      <c r="AP46" s="16" t="s">
        <v>4256</v>
      </c>
      <c r="AQ46" s="15">
        <v>8617</v>
      </c>
      <c r="AR46" s="16" t="s">
        <v>4257</v>
      </c>
      <c r="AS46" s="20">
        <v>1.101397</v>
      </c>
      <c r="AT46" s="16" t="s">
        <v>4256</v>
      </c>
      <c r="AU46" s="15">
        <v>347</v>
      </c>
      <c r="AV46" s="16" t="s">
        <v>4257</v>
      </c>
      <c r="AW46" s="20">
        <v>1.251593</v>
      </c>
      <c r="AX46" s="16" t="s">
        <v>4256</v>
      </c>
      <c r="AY46" s="15">
        <v>1143</v>
      </c>
      <c r="AZ46" s="16" t="s">
        <v>4257</v>
      </c>
      <c r="BA46" s="20">
        <v>1.4585999999999999</v>
      </c>
      <c r="BB46" s="16" t="s">
        <v>4256</v>
      </c>
      <c r="BC46" s="15">
        <v>375</v>
      </c>
      <c r="BD46" s="16" t="s">
        <v>4257</v>
      </c>
      <c r="BE46" s="20">
        <v>1.1185929999999999</v>
      </c>
      <c r="BF46" s="16" t="s">
        <v>4258</v>
      </c>
      <c r="BG46" s="15">
        <v>6664</v>
      </c>
      <c r="BH46" s="16" t="s">
        <v>4259</v>
      </c>
      <c r="BI46" s="20">
        <v>1.1199870000000001</v>
      </c>
      <c r="BJ46" s="16" t="s">
        <v>4258</v>
      </c>
      <c r="BK46" s="15">
        <v>457</v>
      </c>
      <c r="BL46" s="16" t="s">
        <v>4259</v>
      </c>
      <c r="BM46" s="20">
        <v>1.0878399999999999</v>
      </c>
      <c r="BN46" s="16" t="s">
        <v>4258</v>
      </c>
      <c r="BO46" s="15">
        <v>347</v>
      </c>
      <c r="BP46" s="16" t="s">
        <v>4259</v>
      </c>
      <c r="BQ46" s="20">
        <v>1.3240860000000001</v>
      </c>
      <c r="BR46" s="16" t="s">
        <v>4258</v>
      </c>
      <c r="BS46" s="15">
        <v>567</v>
      </c>
      <c r="BT46" s="16" t="s">
        <v>4259</v>
      </c>
      <c r="BU46" s="20">
        <v>1.1158030000000001</v>
      </c>
      <c r="BV46" s="16" t="s">
        <v>4260</v>
      </c>
      <c r="BW46" s="15">
        <v>267</v>
      </c>
      <c r="BX46" s="16" t="s">
        <v>4261</v>
      </c>
      <c r="BY46" s="20">
        <v>1.1497679999999999</v>
      </c>
      <c r="BZ46" s="16" t="s">
        <v>4260</v>
      </c>
      <c r="CA46" s="15">
        <v>191</v>
      </c>
      <c r="CB46" s="16" t="s">
        <v>4261</v>
      </c>
      <c r="CC46" s="20">
        <v>1.2351000000000001</v>
      </c>
      <c r="CD46" s="16" t="s">
        <v>4260</v>
      </c>
      <c r="CE46" s="15">
        <v>6</v>
      </c>
      <c r="CF46" s="16" t="s">
        <v>4261</v>
      </c>
      <c r="CG46" s="20">
        <v>1.324335</v>
      </c>
      <c r="CH46" s="16" t="s">
        <v>4260</v>
      </c>
      <c r="CI46" s="15">
        <v>157</v>
      </c>
      <c r="CJ46" s="16" t="s">
        <v>4261</v>
      </c>
      <c r="CK46" s="20">
        <v>1.1600299999999999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12257.971262333333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2938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2938</v>
      </c>
      <c r="X47" s="16" t="s">
        <v>4252</v>
      </c>
      <c r="Y47" s="15">
        <v>2938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2695</v>
      </c>
      <c r="AJ47" s="16" t="s">
        <v>4255</v>
      </c>
      <c r="AK47" s="20">
        <v>1.32508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</v>
      </c>
      <c r="AV47" s="16" t="s">
        <v>4257</v>
      </c>
      <c r="AW47" s="20">
        <v>1.251593</v>
      </c>
      <c r="AX47" s="16" t="s">
        <v>4256</v>
      </c>
      <c r="AY47" s="15">
        <v>1608</v>
      </c>
      <c r="AZ47" s="16" t="s">
        <v>4257</v>
      </c>
      <c r="BA47" s="20">
        <v>1.4585999999999999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1854</v>
      </c>
      <c r="BP47" s="16" t="s">
        <v>4259</v>
      </c>
      <c r="BQ47" s="20">
        <v>1.3240860000000001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1463</v>
      </c>
      <c r="CF47" s="16" t="s">
        <v>4261</v>
      </c>
      <c r="CG47" s="20">
        <v>1.324335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2951.9236643333329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400</v>
      </c>
      <c r="L48" s="16" t="s">
        <v>4253</v>
      </c>
      <c r="M48" s="20">
        <v>1</v>
      </c>
      <c r="N48" s="16" t="s">
        <v>4252</v>
      </c>
      <c r="O48" s="15">
        <v>162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562</v>
      </c>
      <c r="X48" s="16" t="s">
        <v>4252</v>
      </c>
      <c r="Y48" s="15">
        <v>562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244</v>
      </c>
      <c r="AF48" s="16" t="s">
        <v>4255</v>
      </c>
      <c r="AG48" s="20">
        <v>1.177613</v>
      </c>
      <c r="AH48" s="16" t="s">
        <v>4254</v>
      </c>
      <c r="AI48" s="15">
        <v>244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306</v>
      </c>
      <c r="AV48" s="16" t="s">
        <v>4257</v>
      </c>
      <c r="AW48" s="20">
        <v>1.251593</v>
      </c>
      <c r="AX48" s="16" t="s">
        <v>4256</v>
      </c>
      <c r="AY48" s="15">
        <v>238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278</v>
      </c>
      <c r="BL48" s="16" t="s">
        <v>4259</v>
      </c>
      <c r="BM48" s="20">
        <v>1.0878399999999999</v>
      </c>
      <c r="BN48" s="16" t="s">
        <v>4258</v>
      </c>
      <c r="BO48" s="15">
        <v>96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271</v>
      </c>
      <c r="CB48" s="16" t="s">
        <v>4261</v>
      </c>
      <c r="CC48" s="20">
        <v>1.2351000000000001</v>
      </c>
      <c r="CD48" s="16" t="s">
        <v>4260</v>
      </c>
      <c r="CE48" s="15">
        <v>166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634.26378333333332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10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10</v>
      </c>
      <c r="X49" s="16" t="s">
        <v>4252</v>
      </c>
      <c r="Y49" s="15">
        <v>10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44</v>
      </c>
      <c r="AF49" s="16" t="s">
        <v>4255</v>
      </c>
      <c r="AG49" s="20">
        <v>1.177613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54</v>
      </c>
      <c r="AV49" s="16" t="s">
        <v>4257</v>
      </c>
      <c r="AW49" s="20">
        <v>1.251593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72</v>
      </c>
      <c r="BL49" s="16" t="s">
        <v>4259</v>
      </c>
      <c r="BM49" s="20">
        <v>1.0878399999999999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21</v>
      </c>
      <c r="CB49" s="16" t="s">
        <v>4261</v>
      </c>
      <c r="CC49" s="20">
        <v>1.2351000000000001</v>
      </c>
      <c r="CD49" s="16" t="s">
        <v>4260</v>
      </c>
      <c r="CE49" s="15">
        <v>3</v>
      </c>
      <c r="CF49" s="16" t="s">
        <v>4261</v>
      </c>
      <c r="CG49" s="20">
        <v>1.324335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43.133664666666668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26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26</v>
      </c>
      <c r="X51" s="16" t="s">
        <v>4252</v>
      </c>
      <c r="Y51" s="15">
        <v>26</v>
      </c>
      <c r="Z51" s="16" t="s">
        <v>4254</v>
      </c>
      <c r="AA51" s="15">
        <v>64</v>
      </c>
      <c r="AB51" s="16" t="s">
        <v>4255</v>
      </c>
      <c r="AC51" s="20">
        <v>1.071634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29</v>
      </c>
      <c r="AR51" s="16" t="s">
        <v>4257</v>
      </c>
      <c r="AS51" s="20">
        <v>1.101397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93</v>
      </c>
      <c r="BH51" s="16" t="s">
        <v>4259</v>
      </c>
      <c r="BI51" s="20">
        <v>1.1199870000000001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43</v>
      </c>
      <c r="BX51" s="16" t="s">
        <v>4261</v>
      </c>
      <c r="BY51" s="20">
        <v>1.1497679999999999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42.175029666666667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2926</v>
      </c>
      <c r="H52" s="16" t="s">
        <v>4253</v>
      </c>
      <c r="I52" s="20">
        <v>1</v>
      </c>
      <c r="J52" s="16" t="s">
        <v>4252</v>
      </c>
      <c r="K52" s="15">
        <v>1296</v>
      </c>
      <c r="L52" s="16" t="s">
        <v>4253</v>
      </c>
      <c r="M52" s="20">
        <v>1</v>
      </c>
      <c r="N52" s="16" t="s">
        <v>4252</v>
      </c>
      <c r="O52" s="15">
        <v>1331</v>
      </c>
      <c r="P52" s="16" t="s">
        <v>4253</v>
      </c>
      <c r="Q52" s="20">
        <v>1</v>
      </c>
      <c r="R52" s="16" t="s">
        <v>4252</v>
      </c>
      <c r="S52" s="15">
        <v>973</v>
      </c>
      <c r="T52" s="16" t="s">
        <v>4253</v>
      </c>
      <c r="U52" s="20">
        <v>1</v>
      </c>
      <c r="V52" s="16" t="s">
        <v>4252</v>
      </c>
      <c r="W52" s="15">
        <v>6526</v>
      </c>
      <c r="X52" s="16" t="s">
        <v>4252</v>
      </c>
      <c r="Y52" s="15">
        <v>6526</v>
      </c>
      <c r="Z52" s="16" t="s">
        <v>4254</v>
      </c>
      <c r="AA52" s="15">
        <v>3084</v>
      </c>
      <c r="AB52" s="16" t="s">
        <v>4255</v>
      </c>
      <c r="AC52" s="20">
        <v>1.071634</v>
      </c>
      <c r="AD52" s="16" t="s">
        <v>4254</v>
      </c>
      <c r="AE52" s="15">
        <v>962</v>
      </c>
      <c r="AF52" s="16" t="s">
        <v>4255</v>
      </c>
      <c r="AG52" s="20">
        <v>1.177613</v>
      </c>
      <c r="AH52" s="16" t="s">
        <v>4254</v>
      </c>
      <c r="AI52" s="15">
        <v>734</v>
      </c>
      <c r="AJ52" s="16" t="s">
        <v>4255</v>
      </c>
      <c r="AK52" s="20">
        <v>1.32508</v>
      </c>
      <c r="AL52" s="16" t="s">
        <v>4254</v>
      </c>
      <c r="AM52" s="15">
        <v>862</v>
      </c>
      <c r="AN52" s="16" t="s">
        <v>4255</v>
      </c>
      <c r="AO52" s="20">
        <v>1.0841270000000001</v>
      </c>
      <c r="AP52" s="16" t="s">
        <v>4256</v>
      </c>
      <c r="AQ52" s="15">
        <v>3030</v>
      </c>
      <c r="AR52" s="16" t="s">
        <v>4257</v>
      </c>
      <c r="AS52" s="20">
        <v>1.101397</v>
      </c>
      <c r="AT52" s="16" t="s">
        <v>4256</v>
      </c>
      <c r="AU52" s="15">
        <v>729</v>
      </c>
      <c r="AV52" s="16" t="s">
        <v>4257</v>
      </c>
      <c r="AW52" s="20">
        <v>1.251593</v>
      </c>
      <c r="AX52" s="16" t="s">
        <v>4256</v>
      </c>
      <c r="AY52" s="15">
        <v>995</v>
      </c>
      <c r="AZ52" s="16" t="s">
        <v>4257</v>
      </c>
      <c r="BA52" s="20">
        <v>1.4585999999999999</v>
      </c>
      <c r="BB52" s="16" t="s">
        <v>4256</v>
      </c>
      <c r="BC52" s="15">
        <v>849</v>
      </c>
      <c r="BD52" s="16" t="s">
        <v>4257</v>
      </c>
      <c r="BE52" s="20">
        <v>1.1185929999999999</v>
      </c>
      <c r="BF52" s="16" t="s">
        <v>4258</v>
      </c>
      <c r="BG52" s="15">
        <v>2359</v>
      </c>
      <c r="BH52" s="16" t="s">
        <v>4259</v>
      </c>
      <c r="BI52" s="20">
        <v>1.1199870000000001</v>
      </c>
      <c r="BJ52" s="16" t="s">
        <v>4258</v>
      </c>
      <c r="BK52" s="15">
        <v>903</v>
      </c>
      <c r="BL52" s="16" t="s">
        <v>4259</v>
      </c>
      <c r="BM52" s="20">
        <v>1.0878399999999999</v>
      </c>
      <c r="BN52" s="16" t="s">
        <v>4258</v>
      </c>
      <c r="BO52" s="15">
        <v>1161</v>
      </c>
      <c r="BP52" s="16" t="s">
        <v>4259</v>
      </c>
      <c r="BQ52" s="20">
        <v>1.3240860000000001</v>
      </c>
      <c r="BR52" s="16" t="s">
        <v>4258</v>
      </c>
      <c r="BS52" s="15">
        <v>918</v>
      </c>
      <c r="BT52" s="16" t="s">
        <v>4259</v>
      </c>
      <c r="BU52" s="20">
        <v>1.1158030000000001</v>
      </c>
      <c r="BV52" s="16" t="s">
        <v>4260</v>
      </c>
      <c r="BW52" s="15">
        <v>2659</v>
      </c>
      <c r="BX52" s="16" t="s">
        <v>4261</v>
      </c>
      <c r="BY52" s="20">
        <v>1.1497679999999999</v>
      </c>
      <c r="BZ52" s="16" t="s">
        <v>4260</v>
      </c>
      <c r="CA52" s="15">
        <v>376</v>
      </c>
      <c r="CB52" s="16" t="s">
        <v>4261</v>
      </c>
      <c r="CC52" s="20">
        <v>1.2351000000000001</v>
      </c>
      <c r="CD52" s="16" t="s">
        <v>4260</v>
      </c>
      <c r="CE52" s="15">
        <v>453</v>
      </c>
      <c r="CF52" s="16" t="s">
        <v>4261</v>
      </c>
      <c r="CG52" s="20">
        <v>1.324335</v>
      </c>
      <c r="CH52" s="16" t="s">
        <v>4260</v>
      </c>
      <c r="CI52" s="15">
        <v>826</v>
      </c>
      <c r="CJ52" s="16" t="s">
        <v>4261</v>
      </c>
      <c r="CK52" s="20">
        <v>1.1600299999999999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6507.1819399999995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4972</v>
      </c>
      <c r="T54" s="16" t="s">
        <v>4253</v>
      </c>
      <c r="U54" s="20">
        <v>1</v>
      </c>
      <c r="V54" s="16" t="s">
        <v>4252</v>
      </c>
      <c r="W54" s="15">
        <v>4972</v>
      </c>
      <c r="X54" s="16" t="s">
        <v>4252</v>
      </c>
      <c r="Y54" s="15">
        <v>4972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4728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4699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3819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1226</v>
      </c>
      <c r="CJ54" s="16" t="s">
        <v>4261</v>
      </c>
      <c r="CK54" s="20">
        <v>1.1600299999999999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5118.0069876666666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3739</v>
      </c>
      <c r="T55" s="16" t="s">
        <v>4253</v>
      </c>
      <c r="U55" s="20">
        <v>1</v>
      </c>
      <c r="V55" s="16" t="s">
        <v>4252</v>
      </c>
      <c r="W55" s="15">
        <v>3739</v>
      </c>
      <c r="X55" s="16" t="s">
        <v>4252</v>
      </c>
      <c r="Y55" s="15">
        <v>3739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3214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2677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2566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3088</v>
      </c>
      <c r="CJ55" s="16" t="s">
        <v>4261</v>
      </c>
      <c r="CK55" s="20">
        <v>1.1600299999999999</v>
      </c>
      <c r="CL55" s="16" t="s">
        <v>4600</v>
      </c>
      <c r="CM55" s="15">
        <f>SUM(A2L248C10)/A2L248C1</f>
        <v>3739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414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414</v>
      </c>
      <c r="X56" s="16" t="s">
        <v>4252</v>
      </c>
      <c r="Y56" s="15">
        <v>414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2073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2707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4960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5002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414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4700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4700</v>
      </c>
      <c r="X60" s="16" t="s">
        <v>4252</v>
      </c>
      <c r="Y60" s="15">
        <v>4700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2795</v>
      </c>
      <c r="AJ60" s="16" t="s">
        <v>4255</v>
      </c>
      <c r="AK60" s="20">
        <v>1.32508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4928</v>
      </c>
      <c r="AZ60" s="16" t="s">
        <v>4257</v>
      </c>
      <c r="BA60" s="20">
        <v>1.4585999999999999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6356</v>
      </c>
      <c r="BP60" s="16" t="s">
        <v>4259</v>
      </c>
      <c r="BQ60" s="20">
        <v>1.3240860000000001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7351</v>
      </c>
      <c r="CF60" s="16" t="s">
        <v>4261</v>
      </c>
      <c r="CG60" s="20">
        <v>1.324335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4700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345</v>
      </c>
      <c r="AZ61" s="16" t="s">
        <v>4257</v>
      </c>
      <c r="BA61" s="20">
        <v>1.4585999999999999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91877</v>
      </c>
      <c r="T62" s="16" t="s">
        <v>4253</v>
      </c>
      <c r="U62" s="20">
        <v>1</v>
      </c>
      <c r="V62" s="16" t="s">
        <v>4252</v>
      </c>
      <c r="W62" s="15">
        <v>91877</v>
      </c>
      <c r="X62" s="16" t="s">
        <v>4252</v>
      </c>
      <c r="Y62" s="15">
        <v>91877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90659</v>
      </c>
      <c r="AN62" s="16" t="s">
        <v>4255</v>
      </c>
      <c r="AO62" s="20">
        <v>1.0841270000000001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80201</v>
      </c>
      <c r="BD62" s="16" t="s">
        <v>4257</v>
      </c>
      <c r="BE62" s="20">
        <v>1.1185929999999999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60987</v>
      </c>
      <c r="BT62" s="16" t="s">
        <v>4259</v>
      </c>
      <c r="BU62" s="20">
        <v>1.1158030000000001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50793</v>
      </c>
      <c r="CJ62" s="16" t="s">
        <v>4261</v>
      </c>
      <c r="CK62" s="20">
        <v>1.1600299999999999</v>
      </c>
      <c r="CL62" s="16" t="s">
        <v>4607</v>
      </c>
      <c r="CM62" s="15">
        <f>SUM(A2L255C10)/A2L255C1</f>
        <v>91877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12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12</v>
      </c>
      <c r="X67" s="16" t="s">
        <v>4252</v>
      </c>
      <c r="Y67" s="15">
        <v>12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12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11242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2826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10512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102118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126698</v>
      </c>
      <c r="X68" s="16" t="s">
        <v>4618</v>
      </c>
      <c r="Y68" s="17">
        <f>SUM(A2L239C11:A2L260C11)-2*(A2L250C11+A2L252C11+A2L254C11+A2L257C11+A2L258C11)</f>
        <v>126698</v>
      </c>
      <c r="Z68" s="16" t="s">
        <v>4619</v>
      </c>
      <c r="AA68" s="17">
        <f>SUM(A2L239C12:A2L260C12)-2*SUM(A2L250C12,A2L252C12,A2L254C12,A2L257C12,A2L258C12)</f>
        <v>11632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1745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11404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99806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11676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1437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11274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88801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9116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1710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14774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68857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2969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859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14444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56090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128296.656332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55223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76092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81696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259292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472303</v>
      </c>
      <c r="X69" s="16" t="s">
        <v>4641</v>
      </c>
      <c r="Y69" s="17">
        <f>A2L219C11+A2L238C11+A2L261C11</f>
        <v>472303</v>
      </c>
      <c r="Z69" s="16" t="s">
        <v>4642</v>
      </c>
      <c r="AA69" s="17">
        <f>A2L219C12+A2L238C12+A2L261C12</f>
        <v>53194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73403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91862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255820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61471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77137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72507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241707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63832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80080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99287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212828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46455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81231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139660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180484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491667.32960833324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B1752-5273-410A-88CA-E5CD0553A70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13785</v>
      </c>
      <c r="H8" s="16" t="s">
        <v>4253</v>
      </c>
      <c r="I8" s="20">
        <v>1</v>
      </c>
      <c r="J8" s="16" t="s">
        <v>4252</v>
      </c>
      <c r="K8" s="15">
        <v>1099</v>
      </c>
      <c r="L8" s="16" t="s">
        <v>4253</v>
      </c>
      <c r="M8" s="20">
        <v>1</v>
      </c>
      <c r="N8" s="16" t="s">
        <v>4252</v>
      </c>
      <c r="O8" s="15">
        <v>770</v>
      </c>
      <c r="P8" s="16" t="s">
        <v>4253</v>
      </c>
      <c r="Q8" s="20">
        <v>1</v>
      </c>
      <c r="R8" s="16" t="s">
        <v>4252</v>
      </c>
      <c r="S8" s="15">
        <v>333</v>
      </c>
      <c r="T8" s="16" t="s">
        <v>4253</v>
      </c>
      <c r="U8" s="20">
        <v>1</v>
      </c>
      <c r="V8" s="16" t="s">
        <v>4252</v>
      </c>
      <c r="W8" s="15">
        <v>15987</v>
      </c>
      <c r="X8" s="16" t="s">
        <v>4252</v>
      </c>
      <c r="Y8" s="15">
        <v>15987</v>
      </c>
      <c r="Z8" s="16" t="s">
        <v>4254</v>
      </c>
      <c r="AA8" s="15">
        <v>14904</v>
      </c>
      <c r="AB8" s="16" t="s">
        <v>4255</v>
      </c>
      <c r="AC8" s="20">
        <v>1.071634</v>
      </c>
      <c r="AD8" s="16" t="s">
        <v>4254</v>
      </c>
      <c r="AE8" s="15">
        <v>858</v>
      </c>
      <c r="AF8" s="16" t="s">
        <v>4255</v>
      </c>
      <c r="AG8" s="20">
        <v>1.177613</v>
      </c>
      <c r="AH8" s="16" t="s">
        <v>4254</v>
      </c>
      <c r="AI8" s="15">
        <v>1179</v>
      </c>
      <c r="AJ8" s="16" t="s">
        <v>4255</v>
      </c>
      <c r="AK8" s="20">
        <v>1.32508</v>
      </c>
      <c r="AL8" s="16" t="s">
        <v>4254</v>
      </c>
      <c r="AM8" s="15">
        <v>371</v>
      </c>
      <c r="AN8" s="16" t="s">
        <v>4255</v>
      </c>
      <c r="AO8" s="20">
        <v>1.0841270000000001</v>
      </c>
      <c r="AP8" s="16" t="s">
        <v>4256</v>
      </c>
      <c r="AQ8" s="15">
        <v>11835</v>
      </c>
      <c r="AR8" s="16" t="s">
        <v>4257</v>
      </c>
      <c r="AS8" s="20">
        <v>1.101397</v>
      </c>
      <c r="AT8" s="16" t="s">
        <v>4256</v>
      </c>
      <c r="AU8" s="15">
        <v>791</v>
      </c>
      <c r="AV8" s="16" t="s">
        <v>4257</v>
      </c>
      <c r="AW8" s="20">
        <v>1.251593</v>
      </c>
      <c r="AX8" s="16" t="s">
        <v>4256</v>
      </c>
      <c r="AY8" s="15">
        <v>1183</v>
      </c>
      <c r="AZ8" s="16" t="s">
        <v>4257</v>
      </c>
      <c r="BA8" s="20">
        <v>1.4585999999999999</v>
      </c>
      <c r="BB8" s="16" t="s">
        <v>4256</v>
      </c>
      <c r="BC8" s="15">
        <v>180</v>
      </c>
      <c r="BD8" s="16" t="s">
        <v>4257</v>
      </c>
      <c r="BE8" s="20">
        <v>1.1185929999999999</v>
      </c>
      <c r="BF8" s="16" t="s">
        <v>4258</v>
      </c>
      <c r="BG8" s="15">
        <v>13421</v>
      </c>
      <c r="BH8" s="16" t="s">
        <v>4259</v>
      </c>
      <c r="BI8" s="20">
        <v>1.1199870000000001</v>
      </c>
      <c r="BJ8" s="16" t="s">
        <v>4258</v>
      </c>
      <c r="BK8" s="15">
        <v>1111</v>
      </c>
      <c r="BL8" s="16" t="s">
        <v>4259</v>
      </c>
      <c r="BM8" s="20">
        <v>1.0878399999999999</v>
      </c>
      <c r="BN8" s="16" t="s">
        <v>4258</v>
      </c>
      <c r="BO8" s="15">
        <v>1433</v>
      </c>
      <c r="BP8" s="16" t="s">
        <v>4259</v>
      </c>
      <c r="BQ8" s="20">
        <v>1.3240860000000001</v>
      </c>
      <c r="BR8" s="16" t="s">
        <v>4258</v>
      </c>
      <c r="BS8" s="15">
        <v>402</v>
      </c>
      <c r="BT8" s="16" t="s">
        <v>4259</v>
      </c>
      <c r="BU8" s="20">
        <v>1.1158030000000001</v>
      </c>
      <c r="BV8" s="16" t="s">
        <v>4260</v>
      </c>
      <c r="BW8" s="15">
        <v>15209</v>
      </c>
      <c r="BX8" s="16" t="s">
        <v>4261</v>
      </c>
      <c r="BY8" s="20">
        <v>1.1497679999999999</v>
      </c>
      <c r="BZ8" s="16" t="s">
        <v>4260</v>
      </c>
      <c r="CA8" s="15">
        <v>1576</v>
      </c>
      <c r="CB8" s="16" t="s">
        <v>4261</v>
      </c>
      <c r="CC8" s="20">
        <v>1.2351000000000001</v>
      </c>
      <c r="CD8" s="16" t="s">
        <v>4260</v>
      </c>
      <c r="CE8" s="15">
        <v>1973</v>
      </c>
      <c r="CF8" s="16" t="s">
        <v>4261</v>
      </c>
      <c r="CG8" s="20">
        <v>1.324335</v>
      </c>
      <c r="CH8" s="16" t="s">
        <v>4260</v>
      </c>
      <c r="CI8" s="15">
        <v>991</v>
      </c>
      <c r="CJ8" s="16" t="s">
        <v>4261</v>
      </c>
      <c r="CK8" s="20">
        <v>1.1600299999999999</v>
      </c>
      <c r="CL8" s="16" t="s">
        <v>4789</v>
      </c>
      <c r="CM8" s="15">
        <f>SUM(A2L301C10)/A2L301C1</f>
        <v>15987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108694</v>
      </c>
      <c r="H9" s="16" t="s">
        <v>4253</v>
      </c>
      <c r="I9" s="20">
        <v>1</v>
      </c>
      <c r="J9" s="16" t="s">
        <v>4252</v>
      </c>
      <c r="K9" s="15">
        <v>61</v>
      </c>
      <c r="L9" s="16" t="s">
        <v>4253</v>
      </c>
      <c r="M9" s="20">
        <v>1</v>
      </c>
      <c r="N9" s="16" t="s">
        <v>4252</v>
      </c>
      <c r="O9" s="15">
        <v>11019</v>
      </c>
      <c r="P9" s="16" t="s">
        <v>4253</v>
      </c>
      <c r="Q9" s="20">
        <v>1</v>
      </c>
      <c r="R9" s="16" t="s">
        <v>4252</v>
      </c>
      <c r="S9" s="15">
        <v>3</v>
      </c>
      <c r="T9" s="16" t="s">
        <v>4253</v>
      </c>
      <c r="U9" s="20">
        <v>1</v>
      </c>
      <c r="V9" s="16" t="s">
        <v>4252</v>
      </c>
      <c r="W9" s="15">
        <v>119777</v>
      </c>
      <c r="X9" s="16" t="s">
        <v>4252</v>
      </c>
      <c r="Y9" s="15">
        <v>119777</v>
      </c>
      <c r="Z9" s="16" t="s">
        <v>4254</v>
      </c>
      <c r="AA9" s="15">
        <v>94489</v>
      </c>
      <c r="AB9" s="16" t="s">
        <v>4255</v>
      </c>
      <c r="AC9" s="20">
        <v>1.071634</v>
      </c>
      <c r="AD9" s="16" t="s">
        <v>4254</v>
      </c>
      <c r="AE9" s="15">
        <v>34</v>
      </c>
      <c r="AF9" s="16" t="s">
        <v>4255</v>
      </c>
      <c r="AG9" s="20">
        <v>1.177613</v>
      </c>
      <c r="AH9" s="16" t="s">
        <v>4254</v>
      </c>
      <c r="AI9" s="15">
        <v>9622</v>
      </c>
      <c r="AJ9" s="16" t="s">
        <v>4255</v>
      </c>
      <c r="AK9" s="20">
        <v>1.32508</v>
      </c>
      <c r="AL9" s="16" t="s">
        <v>4254</v>
      </c>
      <c r="AM9" s="15">
        <v>2</v>
      </c>
      <c r="AN9" s="16" t="s">
        <v>4255</v>
      </c>
      <c r="AO9" s="20">
        <v>1.0841270000000001</v>
      </c>
      <c r="AP9" s="16" t="s">
        <v>4256</v>
      </c>
      <c r="AQ9" s="15">
        <v>91323</v>
      </c>
      <c r="AR9" s="16" t="s">
        <v>4257</v>
      </c>
      <c r="AS9" s="20">
        <v>1.101397</v>
      </c>
      <c r="AT9" s="16" t="s">
        <v>4256</v>
      </c>
      <c r="AU9" s="15">
        <v>31</v>
      </c>
      <c r="AV9" s="16" t="s">
        <v>4257</v>
      </c>
      <c r="AW9" s="20">
        <v>1.251593</v>
      </c>
      <c r="AX9" s="16" t="s">
        <v>4256</v>
      </c>
      <c r="AY9" s="15">
        <v>8996</v>
      </c>
      <c r="AZ9" s="16" t="s">
        <v>4257</v>
      </c>
      <c r="BA9" s="20">
        <v>1.4585999999999999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110585</v>
      </c>
      <c r="BH9" s="16" t="s">
        <v>4259</v>
      </c>
      <c r="BI9" s="20">
        <v>1.1199870000000001</v>
      </c>
      <c r="BJ9" s="16" t="s">
        <v>4258</v>
      </c>
      <c r="BK9" s="15">
        <v>18</v>
      </c>
      <c r="BL9" s="16" t="s">
        <v>4259</v>
      </c>
      <c r="BM9" s="20">
        <v>1.0878399999999999</v>
      </c>
      <c r="BN9" s="16" t="s">
        <v>4258</v>
      </c>
      <c r="BO9" s="15">
        <v>11102</v>
      </c>
      <c r="BP9" s="16" t="s">
        <v>4259</v>
      </c>
      <c r="BQ9" s="20">
        <v>1.3240860000000001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114888</v>
      </c>
      <c r="BX9" s="16" t="s">
        <v>4261</v>
      </c>
      <c r="BY9" s="20">
        <v>1.1497679999999999</v>
      </c>
      <c r="BZ9" s="16" t="s">
        <v>4260</v>
      </c>
      <c r="CA9" s="15">
        <v>52</v>
      </c>
      <c r="CB9" s="16" t="s">
        <v>4261</v>
      </c>
      <c r="CC9" s="20">
        <v>1.2351000000000001</v>
      </c>
      <c r="CD9" s="16" t="s">
        <v>4260</v>
      </c>
      <c r="CE9" s="15">
        <v>10074</v>
      </c>
      <c r="CF9" s="16" t="s">
        <v>4261</v>
      </c>
      <c r="CG9" s="20">
        <v>1.324335</v>
      </c>
      <c r="CH9" s="16" t="s">
        <v>4260</v>
      </c>
      <c r="CI9" s="15">
        <v>18</v>
      </c>
      <c r="CJ9" s="16" t="s">
        <v>4261</v>
      </c>
      <c r="CK9" s="20">
        <v>1.1600299999999999</v>
      </c>
      <c r="CL9" s="16" t="s">
        <v>4790</v>
      </c>
      <c r="CM9" s="15">
        <f>SUM(A2L302C10)/A2L302C1</f>
        <v>119777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112911</v>
      </c>
      <c r="H10" s="16" t="s">
        <v>4253</v>
      </c>
      <c r="I10" s="20">
        <v>1</v>
      </c>
      <c r="J10" s="16" t="s">
        <v>4252</v>
      </c>
      <c r="K10" s="15">
        <v>66</v>
      </c>
      <c r="L10" s="16" t="s">
        <v>4253</v>
      </c>
      <c r="M10" s="20">
        <v>1</v>
      </c>
      <c r="N10" s="16" t="s">
        <v>4252</v>
      </c>
      <c r="O10" s="15">
        <v>11677</v>
      </c>
      <c r="P10" s="16" t="s">
        <v>4253</v>
      </c>
      <c r="Q10" s="20">
        <v>1</v>
      </c>
      <c r="R10" s="16" t="s">
        <v>4252</v>
      </c>
      <c r="S10" s="15">
        <v>4</v>
      </c>
      <c r="T10" s="16" t="s">
        <v>4253</v>
      </c>
      <c r="U10" s="20">
        <v>1</v>
      </c>
      <c r="V10" s="16" t="s">
        <v>4252</v>
      </c>
      <c r="W10" s="15">
        <v>124658</v>
      </c>
      <c r="X10" s="16" t="s">
        <v>4252</v>
      </c>
      <c r="Y10" s="15">
        <v>124658</v>
      </c>
      <c r="Z10" s="16" t="s">
        <v>4254</v>
      </c>
      <c r="AA10" s="15">
        <v>97847</v>
      </c>
      <c r="AB10" s="16" t="s">
        <v>4255</v>
      </c>
      <c r="AC10" s="20">
        <v>1.071634</v>
      </c>
      <c r="AD10" s="16" t="s">
        <v>4254</v>
      </c>
      <c r="AE10" s="15">
        <v>37</v>
      </c>
      <c r="AF10" s="16" t="s">
        <v>4255</v>
      </c>
      <c r="AG10" s="20">
        <v>1.177613</v>
      </c>
      <c r="AH10" s="16" t="s">
        <v>4254</v>
      </c>
      <c r="AI10" s="15">
        <v>10140</v>
      </c>
      <c r="AJ10" s="16" t="s">
        <v>4255</v>
      </c>
      <c r="AK10" s="20">
        <v>1.32508</v>
      </c>
      <c r="AL10" s="16" t="s">
        <v>4254</v>
      </c>
      <c r="AM10" s="15">
        <v>2</v>
      </c>
      <c r="AN10" s="16" t="s">
        <v>4255</v>
      </c>
      <c r="AO10" s="20">
        <v>1.0841270000000001</v>
      </c>
      <c r="AP10" s="16" t="s">
        <v>4256</v>
      </c>
      <c r="AQ10" s="15">
        <v>94187</v>
      </c>
      <c r="AR10" s="16" t="s">
        <v>4257</v>
      </c>
      <c r="AS10" s="20">
        <v>1.101397</v>
      </c>
      <c r="AT10" s="16" t="s">
        <v>4256</v>
      </c>
      <c r="AU10" s="15">
        <v>34</v>
      </c>
      <c r="AV10" s="16" t="s">
        <v>4257</v>
      </c>
      <c r="AW10" s="20">
        <v>1.251593</v>
      </c>
      <c r="AX10" s="16" t="s">
        <v>4256</v>
      </c>
      <c r="AY10" s="15">
        <v>9469</v>
      </c>
      <c r="AZ10" s="16" t="s">
        <v>4257</v>
      </c>
      <c r="BA10" s="20">
        <v>1.4585999999999999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111613</v>
      </c>
      <c r="BH10" s="16" t="s">
        <v>4259</v>
      </c>
      <c r="BI10" s="20">
        <v>1.1199870000000001</v>
      </c>
      <c r="BJ10" s="16" t="s">
        <v>4258</v>
      </c>
      <c r="BK10" s="15">
        <v>18</v>
      </c>
      <c r="BL10" s="16" t="s">
        <v>4259</v>
      </c>
      <c r="BM10" s="20">
        <v>1.0878399999999999</v>
      </c>
      <c r="BN10" s="16" t="s">
        <v>4258</v>
      </c>
      <c r="BO10" s="15">
        <v>11452</v>
      </c>
      <c r="BP10" s="16" t="s">
        <v>4259</v>
      </c>
      <c r="BQ10" s="20">
        <v>1.3240860000000001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115625</v>
      </c>
      <c r="BX10" s="16" t="s">
        <v>4261</v>
      </c>
      <c r="BY10" s="20">
        <v>1.1497679999999999</v>
      </c>
      <c r="BZ10" s="16" t="s">
        <v>4260</v>
      </c>
      <c r="CA10" s="15">
        <v>57</v>
      </c>
      <c r="CB10" s="16" t="s">
        <v>4261</v>
      </c>
      <c r="CC10" s="20">
        <v>1.2351000000000001</v>
      </c>
      <c r="CD10" s="16" t="s">
        <v>4260</v>
      </c>
      <c r="CE10" s="15">
        <v>10338</v>
      </c>
      <c r="CF10" s="16" t="s">
        <v>4261</v>
      </c>
      <c r="CG10" s="20">
        <v>1.324335</v>
      </c>
      <c r="CH10" s="16" t="s">
        <v>4260</v>
      </c>
      <c r="CI10" s="15">
        <v>18</v>
      </c>
      <c r="CJ10" s="16" t="s">
        <v>4261</v>
      </c>
      <c r="CK10" s="20">
        <v>1.1600299999999999</v>
      </c>
      <c r="CL10" s="16" t="s">
        <v>4791</v>
      </c>
      <c r="CM10" s="15">
        <f>SUM(A2L303C10)/A2L303C1</f>
        <v>124658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8442</v>
      </c>
      <c r="H11" s="16" t="s">
        <v>4253</v>
      </c>
      <c r="I11" s="20">
        <v>1</v>
      </c>
      <c r="J11" s="16" t="s">
        <v>4252</v>
      </c>
      <c r="K11" s="15">
        <v>68</v>
      </c>
      <c r="L11" s="16" t="s">
        <v>4253</v>
      </c>
      <c r="M11" s="20">
        <v>1</v>
      </c>
      <c r="N11" s="16" t="s">
        <v>4252</v>
      </c>
      <c r="O11" s="15">
        <v>13</v>
      </c>
      <c r="P11" s="16" t="s">
        <v>4253</v>
      </c>
      <c r="Q11" s="20">
        <v>1</v>
      </c>
      <c r="R11" s="16" t="s">
        <v>4252</v>
      </c>
      <c r="S11" s="15">
        <v>78</v>
      </c>
      <c r="T11" s="16" t="s">
        <v>4253</v>
      </c>
      <c r="U11" s="20">
        <v>1</v>
      </c>
      <c r="V11" s="16" t="s">
        <v>4252</v>
      </c>
      <c r="W11" s="15">
        <v>8601</v>
      </c>
      <c r="X11" s="16" t="s">
        <v>4252</v>
      </c>
      <c r="Y11" s="15">
        <v>8601</v>
      </c>
      <c r="Z11" s="16" t="s">
        <v>4254</v>
      </c>
      <c r="AA11" s="15">
        <v>8269</v>
      </c>
      <c r="AB11" s="16" t="s">
        <v>4255</v>
      </c>
      <c r="AC11" s="20">
        <v>1.071634</v>
      </c>
      <c r="AD11" s="16" t="s">
        <v>4254</v>
      </c>
      <c r="AE11" s="15">
        <v>20</v>
      </c>
      <c r="AF11" s="16" t="s">
        <v>4255</v>
      </c>
      <c r="AG11" s="20">
        <v>1.177613</v>
      </c>
      <c r="AH11" s="16" t="s">
        <v>4254</v>
      </c>
      <c r="AI11" s="15">
        <v>6</v>
      </c>
      <c r="AJ11" s="16" t="s">
        <v>4255</v>
      </c>
      <c r="AK11" s="20">
        <v>1.32508</v>
      </c>
      <c r="AL11" s="16" t="s">
        <v>4254</v>
      </c>
      <c r="AM11" s="15">
        <v>152</v>
      </c>
      <c r="AN11" s="16" t="s">
        <v>4255</v>
      </c>
      <c r="AO11" s="20">
        <v>1.0841270000000001</v>
      </c>
      <c r="AP11" s="16" t="s">
        <v>4256</v>
      </c>
      <c r="AQ11" s="15">
        <v>8269</v>
      </c>
      <c r="AR11" s="16" t="s">
        <v>4257</v>
      </c>
      <c r="AS11" s="20">
        <v>1.101397</v>
      </c>
      <c r="AT11" s="16" t="s">
        <v>4256</v>
      </c>
      <c r="AU11" s="15">
        <v>33</v>
      </c>
      <c r="AV11" s="16" t="s">
        <v>4257</v>
      </c>
      <c r="AW11" s="20">
        <v>1.251593</v>
      </c>
      <c r="AX11" s="16" t="s">
        <v>4256</v>
      </c>
      <c r="AY11" s="15">
        <v>21</v>
      </c>
      <c r="AZ11" s="16" t="s">
        <v>4257</v>
      </c>
      <c r="BA11" s="20">
        <v>1.4585999999999999</v>
      </c>
      <c r="BB11" s="16" t="s">
        <v>4256</v>
      </c>
      <c r="BC11" s="15">
        <v>186</v>
      </c>
      <c r="BD11" s="16" t="s">
        <v>4257</v>
      </c>
      <c r="BE11" s="20">
        <v>1.1185929999999999</v>
      </c>
      <c r="BF11" s="16" t="s">
        <v>4258</v>
      </c>
      <c r="BG11" s="15">
        <v>8958</v>
      </c>
      <c r="BH11" s="16" t="s">
        <v>4259</v>
      </c>
      <c r="BI11" s="20">
        <v>1.1199870000000001</v>
      </c>
      <c r="BJ11" s="16" t="s">
        <v>4258</v>
      </c>
      <c r="BK11" s="15">
        <v>28</v>
      </c>
      <c r="BL11" s="16" t="s">
        <v>4259</v>
      </c>
      <c r="BM11" s="20">
        <v>1.0878399999999999</v>
      </c>
      <c r="BN11" s="16" t="s">
        <v>4258</v>
      </c>
      <c r="BO11" s="15">
        <v>26</v>
      </c>
      <c r="BP11" s="16" t="s">
        <v>4259</v>
      </c>
      <c r="BQ11" s="20">
        <v>1.3240860000000001</v>
      </c>
      <c r="BR11" s="16" t="s">
        <v>4258</v>
      </c>
      <c r="BS11" s="15">
        <v>91</v>
      </c>
      <c r="BT11" s="16" t="s">
        <v>4259</v>
      </c>
      <c r="BU11" s="20">
        <v>1.1158030000000001</v>
      </c>
      <c r="BV11" s="16" t="s">
        <v>4260</v>
      </c>
      <c r="BW11" s="15">
        <v>7190</v>
      </c>
      <c r="BX11" s="16" t="s">
        <v>4261</v>
      </c>
      <c r="BY11" s="20">
        <v>1.1497679999999999</v>
      </c>
      <c r="BZ11" s="16" t="s">
        <v>4260</v>
      </c>
      <c r="CA11" s="15">
        <v>38</v>
      </c>
      <c r="CB11" s="16" t="s">
        <v>4261</v>
      </c>
      <c r="CC11" s="20">
        <v>1.2351000000000001</v>
      </c>
      <c r="CD11" s="16" t="s">
        <v>4260</v>
      </c>
      <c r="CE11" s="15">
        <v>23</v>
      </c>
      <c r="CF11" s="16" t="s">
        <v>4261</v>
      </c>
      <c r="CG11" s="20">
        <v>1.324335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8601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15758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15758</v>
      </c>
      <c r="X15" s="16" t="s">
        <v>4252</v>
      </c>
      <c r="Y15" s="15">
        <v>15758</v>
      </c>
      <c r="Z15" s="16" t="s">
        <v>4254</v>
      </c>
      <c r="AA15" s="15">
        <v>14727</v>
      </c>
      <c r="AB15" s="16" t="s">
        <v>4255</v>
      </c>
      <c r="AC15" s="20">
        <v>1.071634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14209</v>
      </c>
      <c r="AR15" s="16" t="s">
        <v>4257</v>
      </c>
      <c r="AS15" s="20">
        <v>1.101397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17028</v>
      </c>
      <c r="BH15" s="16" t="s">
        <v>4259</v>
      </c>
      <c r="BI15" s="20">
        <v>1.1199870000000001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18565</v>
      </c>
      <c r="BX15" s="16" t="s">
        <v>4261</v>
      </c>
      <c r="BY15" s="20">
        <v>1.1497679999999999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15758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389722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389722</v>
      </c>
      <c r="X16" s="16" t="s">
        <v>4252</v>
      </c>
      <c r="Y16" s="15">
        <v>389722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220952</v>
      </c>
      <c r="AF16" s="16" t="s">
        <v>4255</v>
      </c>
      <c r="AG16" s="20">
        <v>1.7746820000000001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136063</v>
      </c>
      <c r="AV16" s="16" t="s">
        <v>4257</v>
      </c>
      <c r="AW16" s="20">
        <v>2.606233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236381</v>
      </c>
      <c r="BL16" s="16" t="s">
        <v>4259</v>
      </c>
      <c r="BM16" s="20">
        <v>1.794551</v>
      </c>
      <c r="BN16" s="16" t="s">
        <v>4258</v>
      </c>
      <c r="BO16" s="15">
        <v>92</v>
      </c>
      <c r="BP16" s="16" t="s">
        <v>4259</v>
      </c>
      <c r="BQ16" s="20">
        <v>1.3240860000000001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270009</v>
      </c>
      <c r="CB16" s="16" t="s">
        <v>4261</v>
      </c>
      <c r="CC16" s="20">
        <v>1.588274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389722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9693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9693</v>
      </c>
      <c r="X18" s="16" t="s">
        <v>4252</v>
      </c>
      <c r="Y18" s="15">
        <v>9693</v>
      </c>
      <c r="Z18" s="16" t="s">
        <v>4254</v>
      </c>
      <c r="AA18" s="15">
        <v>8577</v>
      </c>
      <c r="AB18" s="16" t="s">
        <v>4255</v>
      </c>
      <c r="AC18" s="20">
        <v>1.071634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8172</v>
      </c>
      <c r="AR18" s="16" t="s">
        <v>4257</v>
      </c>
      <c r="AS18" s="20">
        <v>1.101397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9855</v>
      </c>
      <c r="BH18" s="16" t="s">
        <v>4259</v>
      </c>
      <c r="BI18" s="20">
        <v>1.1199870000000001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10397</v>
      </c>
      <c r="BX18" s="16" t="s">
        <v>4261</v>
      </c>
      <c r="BY18" s="20">
        <v>1.1497679999999999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9693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774</v>
      </c>
      <c r="L20" s="16" t="s">
        <v>4253</v>
      </c>
      <c r="M20" s="20">
        <v>1</v>
      </c>
      <c r="N20" s="16" t="s">
        <v>4252</v>
      </c>
      <c r="O20" s="15">
        <v>6428</v>
      </c>
      <c r="P20" s="16" t="s">
        <v>4253</v>
      </c>
      <c r="Q20" s="20">
        <v>1</v>
      </c>
      <c r="R20" s="16" t="s">
        <v>4252</v>
      </c>
      <c r="S20" s="15">
        <v>801</v>
      </c>
      <c r="T20" s="16" t="s">
        <v>4253</v>
      </c>
      <c r="U20" s="20">
        <v>1</v>
      </c>
      <c r="V20" s="16" t="s">
        <v>4252</v>
      </c>
      <c r="W20" s="15">
        <v>8003</v>
      </c>
      <c r="X20" s="16" t="s">
        <v>4252</v>
      </c>
      <c r="Y20" s="15">
        <v>8003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55</v>
      </c>
      <c r="AF20" s="16" t="s">
        <v>4255</v>
      </c>
      <c r="AG20" s="20">
        <v>1.177613</v>
      </c>
      <c r="AH20" s="16" t="s">
        <v>4254</v>
      </c>
      <c r="AI20" s="15">
        <v>3166</v>
      </c>
      <c r="AJ20" s="16" t="s">
        <v>4255</v>
      </c>
      <c r="AK20" s="20">
        <v>1.32508</v>
      </c>
      <c r="AL20" s="16" t="s">
        <v>4254</v>
      </c>
      <c r="AM20" s="15">
        <v>1049</v>
      </c>
      <c r="AN20" s="16" t="s">
        <v>4255</v>
      </c>
      <c r="AO20" s="20">
        <v>1.0841270000000001</v>
      </c>
      <c r="AP20" s="16" t="s">
        <v>4256</v>
      </c>
      <c r="AQ20" s="15">
        <v>30</v>
      </c>
      <c r="AR20" s="16" t="s">
        <v>4257</v>
      </c>
      <c r="AS20" s="20">
        <v>1.101397</v>
      </c>
      <c r="AT20" s="16" t="s">
        <v>4256</v>
      </c>
      <c r="AU20" s="15">
        <v>265</v>
      </c>
      <c r="AV20" s="16" t="s">
        <v>4257</v>
      </c>
      <c r="AW20" s="20">
        <v>1.251593</v>
      </c>
      <c r="AX20" s="16" t="s">
        <v>4256</v>
      </c>
      <c r="AY20" s="15">
        <v>5321</v>
      </c>
      <c r="AZ20" s="16" t="s">
        <v>4257</v>
      </c>
      <c r="BA20" s="20">
        <v>1.4585999999999999</v>
      </c>
      <c r="BB20" s="16" t="s">
        <v>4256</v>
      </c>
      <c r="BC20" s="15">
        <v>123</v>
      </c>
      <c r="BD20" s="16" t="s">
        <v>4257</v>
      </c>
      <c r="BE20" s="20">
        <v>1.1185929999999999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650</v>
      </c>
      <c r="BL20" s="16" t="s">
        <v>4259</v>
      </c>
      <c r="BM20" s="20">
        <v>1.0878399999999999</v>
      </c>
      <c r="BN20" s="16" t="s">
        <v>4258</v>
      </c>
      <c r="BO20" s="15">
        <v>5865</v>
      </c>
      <c r="BP20" s="16" t="s">
        <v>4259</v>
      </c>
      <c r="BQ20" s="20">
        <v>1.3240860000000001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108</v>
      </c>
      <c r="BX20" s="16" t="s">
        <v>4261</v>
      </c>
      <c r="BY20" s="20">
        <v>1.1497679999999999</v>
      </c>
      <c r="BZ20" s="16" t="s">
        <v>4260</v>
      </c>
      <c r="CA20" s="15">
        <v>165</v>
      </c>
      <c r="CB20" s="16" t="s">
        <v>4261</v>
      </c>
      <c r="CC20" s="20">
        <v>1.2351000000000001</v>
      </c>
      <c r="CD20" s="16" t="s">
        <v>4260</v>
      </c>
      <c r="CE20" s="15">
        <v>8690</v>
      </c>
      <c r="CF20" s="16" t="s">
        <v>4261</v>
      </c>
      <c r="CG20" s="20">
        <v>1.324335</v>
      </c>
      <c r="CH20" s="16" t="s">
        <v>4260</v>
      </c>
      <c r="CI20" s="15">
        <v>391</v>
      </c>
      <c r="CJ20" s="16" t="s">
        <v>4261</v>
      </c>
      <c r="CK20" s="20">
        <v>1.1600299999999999</v>
      </c>
      <c r="CL20" s="16" t="s">
        <v>4801</v>
      </c>
      <c r="CM20" s="15">
        <f>SUM(A2L313C10)/A2L313C1</f>
        <v>8003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119899</v>
      </c>
      <c r="T21" s="16" t="s">
        <v>4253</v>
      </c>
      <c r="U21" s="20">
        <v>1</v>
      </c>
      <c r="V21" s="16" t="s">
        <v>4252</v>
      </c>
      <c r="W21" s="15">
        <v>119899</v>
      </c>
      <c r="X21" s="16" t="s">
        <v>4252</v>
      </c>
      <c r="Y21" s="15">
        <v>119899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97504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92322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114373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116427</v>
      </c>
      <c r="CJ21" s="16" t="s">
        <v>4261</v>
      </c>
      <c r="CK21" s="20">
        <v>1.1600299999999999</v>
      </c>
      <c r="CL21" s="16" t="s">
        <v>4802</v>
      </c>
      <c r="CM21" s="15">
        <f>SUM(A2L314C10)/A2L314C1</f>
        <v>119899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9842</v>
      </c>
      <c r="T22" s="16" t="s">
        <v>4253</v>
      </c>
      <c r="U22" s="20">
        <v>1</v>
      </c>
      <c r="V22" s="16" t="s">
        <v>4252</v>
      </c>
      <c r="W22" s="15">
        <v>9842</v>
      </c>
      <c r="X22" s="16" t="s">
        <v>4252</v>
      </c>
      <c r="Y22" s="15">
        <v>9842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7645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5746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8350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6732</v>
      </c>
      <c r="CJ22" s="16" t="s">
        <v>4261</v>
      </c>
      <c r="CK22" s="20">
        <v>1.1600299999999999</v>
      </c>
      <c r="CL22" s="16" t="s">
        <v>4803</v>
      </c>
      <c r="CM22" s="15">
        <f>SUM(A2L315C10)/A2L315C1</f>
        <v>9842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7934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7934</v>
      </c>
      <c r="X23" s="16" t="s">
        <v>4252</v>
      </c>
      <c r="Y23" s="15">
        <v>7934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5608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7121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5663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6248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7934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6356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6356</v>
      </c>
      <c r="X24" s="16" t="s">
        <v>4252</v>
      </c>
      <c r="Y24" s="15">
        <v>6356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5710</v>
      </c>
      <c r="AJ24" s="16" t="s">
        <v>4255</v>
      </c>
      <c r="AK24" s="20">
        <v>1.32508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5359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6950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3739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6356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1541</v>
      </c>
      <c r="H25" s="16" t="s">
        <v>4253</v>
      </c>
      <c r="I25" s="20">
        <v>1</v>
      </c>
      <c r="J25" s="16" t="s">
        <v>4252</v>
      </c>
      <c r="K25" s="15">
        <v>440</v>
      </c>
      <c r="L25" s="16" t="s">
        <v>4253</v>
      </c>
      <c r="M25" s="20">
        <v>1</v>
      </c>
      <c r="N25" s="16" t="s">
        <v>4252</v>
      </c>
      <c r="O25" s="15">
        <v>268</v>
      </c>
      <c r="P25" s="16" t="s">
        <v>4253</v>
      </c>
      <c r="Q25" s="20">
        <v>1</v>
      </c>
      <c r="R25" s="16" t="s">
        <v>4252</v>
      </c>
      <c r="S25" s="15">
        <v>96</v>
      </c>
      <c r="T25" s="16" t="s">
        <v>4253</v>
      </c>
      <c r="U25" s="20">
        <v>1</v>
      </c>
      <c r="V25" s="16" t="s">
        <v>4252</v>
      </c>
      <c r="W25" s="15">
        <v>2345</v>
      </c>
      <c r="X25" s="16" t="s">
        <v>4252</v>
      </c>
      <c r="Y25" s="15">
        <v>2345</v>
      </c>
      <c r="Z25" s="16" t="s">
        <v>4254</v>
      </c>
      <c r="AA25" s="15">
        <v>1447</v>
      </c>
      <c r="AB25" s="16" t="s">
        <v>4255</v>
      </c>
      <c r="AC25" s="20">
        <v>1.071634</v>
      </c>
      <c r="AD25" s="16" t="s">
        <v>4254</v>
      </c>
      <c r="AE25" s="15">
        <v>405</v>
      </c>
      <c r="AF25" s="16" t="s">
        <v>4255</v>
      </c>
      <c r="AG25" s="20">
        <v>1.177613</v>
      </c>
      <c r="AH25" s="16" t="s">
        <v>4254</v>
      </c>
      <c r="AI25" s="15">
        <v>354</v>
      </c>
      <c r="AJ25" s="16" t="s">
        <v>4255</v>
      </c>
      <c r="AK25" s="20">
        <v>1.32508</v>
      </c>
      <c r="AL25" s="16" t="s">
        <v>4254</v>
      </c>
      <c r="AM25" s="15">
        <v>43</v>
      </c>
      <c r="AN25" s="16" t="s">
        <v>4255</v>
      </c>
      <c r="AO25" s="20">
        <v>1.0841270000000001</v>
      </c>
      <c r="AP25" s="16" t="s">
        <v>4256</v>
      </c>
      <c r="AQ25" s="15">
        <v>1521</v>
      </c>
      <c r="AR25" s="16" t="s">
        <v>4257</v>
      </c>
      <c r="AS25" s="20">
        <v>1.101397</v>
      </c>
      <c r="AT25" s="16" t="s">
        <v>4256</v>
      </c>
      <c r="AU25" s="15">
        <v>443</v>
      </c>
      <c r="AV25" s="16" t="s">
        <v>4257</v>
      </c>
      <c r="AW25" s="20">
        <v>1.251593</v>
      </c>
      <c r="AX25" s="16" t="s">
        <v>4256</v>
      </c>
      <c r="AY25" s="15">
        <v>482</v>
      </c>
      <c r="AZ25" s="16" t="s">
        <v>4257</v>
      </c>
      <c r="BA25" s="20">
        <v>1.4585999999999999</v>
      </c>
      <c r="BB25" s="16" t="s">
        <v>4256</v>
      </c>
      <c r="BC25" s="15">
        <v>37</v>
      </c>
      <c r="BD25" s="16" t="s">
        <v>4257</v>
      </c>
      <c r="BE25" s="20">
        <v>1.1185929999999999</v>
      </c>
      <c r="BF25" s="16" t="s">
        <v>4258</v>
      </c>
      <c r="BG25" s="15">
        <v>2298</v>
      </c>
      <c r="BH25" s="16" t="s">
        <v>4259</v>
      </c>
      <c r="BI25" s="20">
        <v>1.1199870000000001</v>
      </c>
      <c r="BJ25" s="16" t="s">
        <v>4258</v>
      </c>
      <c r="BK25" s="15">
        <v>520</v>
      </c>
      <c r="BL25" s="16" t="s">
        <v>4259</v>
      </c>
      <c r="BM25" s="20">
        <v>1.0878399999999999</v>
      </c>
      <c r="BN25" s="16" t="s">
        <v>4258</v>
      </c>
      <c r="BO25" s="15">
        <v>304</v>
      </c>
      <c r="BP25" s="16" t="s">
        <v>4259</v>
      </c>
      <c r="BQ25" s="20">
        <v>1.3240860000000001</v>
      </c>
      <c r="BR25" s="16" t="s">
        <v>4258</v>
      </c>
      <c r="BS25" s="15">
        <v>180</v>
      </c>
      <c r="BT25" s="16" t="s">
        <v>4259</v>
      </c>
      <c r="BU25" s="20">
        <v>1.1158030000000001</v>
      </c>
      <c r="BV25" s="16" t="s">
        <v>4260</v>
      </c>
      <c r="BW25" s="15">
        <v>2236</v>
      </c>
      <c r="BX25" s="16" t="s">
        <v>4261</v>
      </c>
      <c r="BY25" s="20">
        <v>1.1497679999999999</v>
      </c>
      <c r="BZ25" s="16" t="s">
        <v>4260</v>
      </c>
      <c r="CA25" s="15">
        <v>755</v>
      </c>
      <c r="CB25" s="16" t="s">
        <v>4261</v>
      </c>
      <c r="CC25" s="20">
        <v>1.2351000000000001</v>
      </c>
      <c r="CD25" s="16" t="s">
        <v>4260</v>
      </c>
      <c r="CE25" s="15">
        <v>1062</v>
      </c>
      <c r="CF25" s="16" t="s">
        <v>4261</v>
      </c>
      <c r="CG25" s="20">
        <v>1.324335</v>
      </c>
      <c r="CH25" s="16" t="s">
        <v>4260</v>
      </c>
      <c r="CI25" s="15">
        <v>261</v>
      </c>
      <c r="CJ25" s="16" t="s">
        <v>4261</v>
      </c>
      <c r="CK25" s="20">
        <v>1.1600299999999999</v>
      </c>
      <c r="CL25" s="16" t="s">
        <v>4806</v>
      </c>
      <c r="CM25" s="15">
        <f>SUM(A2L318C10)/A2L318C1</f>
        <v>2345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270824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392230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31753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131056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825863</v>
      </c>
      <c r="X26" s="16" t="s">
        <v>4812</v>
      </c>
      <c r="Y26" s="17">
        <f>SUM(A2L301C11:A2L318C11)-2*SUM(A2L317C11)</f>
        <v>825863</v>
      </c>
      <c r="Z26" s="16" t="s">
        <v>4813</v>
      </c>
      <c r="AA26" s="17">
        <f>SUM(A2L301C12:A2L318C12)-2*SUM(A2L317C12)</f>
        <v>240260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222361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24365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106768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229546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137660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27234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98594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273758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238726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28987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123396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284218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272652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34669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124838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825863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162</v>
      </c>
      <c r="H27" s="16" t="s">
        <v>4253</v>
      </c>
      <c r="I27" s="20">
        <v>1</v>
      </c>
      <c r="J27" s="16" t="s">
        <v>4252</v>
      </c>
      <c r="K27" s="15">
        <v>191</v>
      </c>
      <c r="L27" s="16" t="s">
        <v>4253</v>
      </c>
      <c r="M27" s="20">
        <v>1</v>
      </c>
      <c r="N27" s="16" t="s">
        <v>4252</v>
      </c>
      <c r="O27" s="15">
        <v>59</v>
      </c>
      <c r="P27" s="16" t="s">
        <v>4253</v>
      </c>
      <c r="Q27" s="20">
        <v>1</v>
      </c>
      <c r="R27" s="16" t="s">
        <v>4252</v>
      </c>
      <c r="S27" s="15">
        <v>4</v>
      </c>
      <c r="T27" s="16" t="s">
        <v>4253</v>
      </c>
      <c r="U27" s="20">
        <v>1</v>
      </c>
      <c r="V27" s="16" t="s">
        <v>4252</v>
      </c>
      <c r="W27" s="15">
        <v>416</v>
      </c>
      <c r="X27" s="16" t="s">
        <v>4252</v>
      </c>
      <c r="Y27" s="15">
        <v>416</v>
      </c>
      <c r="Z27" s="16" t="s">
        <v>4254</v>
      </c>
      <c r="AA27" s="15">
        <v>252</v>
      </c>
      <c r="AB27" s="16" t="s">
        <v>4255</v>
      </c>
      <c r="AC27" s="20">
        <v>1.071634</v>
      </c>
      <c r="AD27" s="16" t="s">
        <v>4254</v>
      </c>
      <c r="AE27" s="15">
        <v>110</v>
      </c>
      <c r="AF27" s="16" t="s">
        <v>4255</v>
      </c>
      <c r="AG27" s="20">
        <v>1.177613</v>
      </c>
      <c r="AH27" s="16" t="s">
        <v>4254</v>
      </c>
      <c r="AI27" s="15">
        <v>78</v>
      </c>
      <c r="AJ27" s="16" t="s">
        <v>4255</v>
      </c>
      <c r="AK27" s="20">
        <v>1.32508</v>
      </c>
      <c r="AL27" s="16" t="s">
        <v>4254</v>
      </c>
      <c r="AM27" s="15">
        <v>5</v>
      </c>
      <c r="AN27" s="16" t="s">
        <v>4255</v>
      </c>
      <c r="AO27" s="20">
        <v>1.0841270000000001</v>
      </c>
      <c r="AP27" s="16" t="s">
        <v>4256</v>
      </c>
      <c r="AQ27" s="15">
        <v>176</v>
      </c>
      <c r="AR27" s="16" t="s">
        <v>4257</v>
      </c>
      <c r="AS27" s="20">
        <v>1.101397</v>
      </c>
      <c r="AT27" s="16" t="s">
        <v>4256</v>
      </c>
      <c r="AU27" s="15">
        <v>83</v>
      </c>
      <c r="AV27" s="16" t="s">
        <v>4257</v>
      </c>
      <c r="AW27" s="20">
        <v>1.251593</v>
      </c>
      <c r="AX27" s="16" t="s">
        <v>4256</v>
      </c>
      <c r="AY27" s="15">
        <v>66</v>
      </c>
      <c r="AZ27" s="16" t="s">
        <v>4257</v>
      </c>
      <c r="BA27" s="20">
        <v>1.4585999999999999</v>
      </c>
      <c r="BB27" s="16" t="s">
        <v>4256</v>
      </c>
      <c r="BC27" s="15">
        <v>19</v>
      </c>
      <c r="BD27" s="16" t="s">
        <v>4257</v>
      </c>
      <c r="BE27" s="20">
        <v>1.1185929999999999</v>
      </c>
      <c r="BF27" s="16" t="s">
        <v>4258</v>
      </c>
      <c r="BG27" s="15">
        <v>277</v>
      </c>
      <c r="BH27" s="16" t="s">
        <v>4259</v>
      </c>
      <c r="BI27" s="20">
        <v>1.1199870000000001</v>
      </c>
      <c r="BJ27" s="16" t="s">
        <v>4258</v>
      </c>
      <c r="BK27" s="15">
        <v>118</v>
      </c>
      <c r="BL27" s="16" t="s">
        <v>4259</v>
      </c>
      <c r="BM27" s="20">
        <v>1.0878399999999999</v>
      </c>
      <c r="BN27" s="16" t="s">
        <v>4258</v>
      </c>
      <c r="BO27" s="15">
        <v>99</v>
      </c>
      <c r="BP27" s="16" t="s">
        <v>4259</v>
      </c>
      <c r="BQ27" s="20">
        <v>1.3240860000000001</v>
      </c>
      <c r="BR27" s="16" t="s">
        <v>4258</v>
      </c>
      <c r="BS27" s="15">
        <v>9</v>
      </c>
      <c r="BT27" s="16" t="s">
        <v>4259</v>
      </c>
      <c r="BU27" s="20">
        <v>1.1158030000000001</v>
      </c>
      <c r="BV27" s="16" t="s">
        <v>4260</v>
      </c>
      <c r="BW27" s="15">
        <v>371</v>
      </c>
      <c r="BX27" s="16" t="s">
        <v>4261</v>
      </c>
      <c r="BY27" s="20">
        <v>1.1497679999999999</v>
      </c>
      <c r="BZ27" s="16" t="s">
        <v>4260</v>
      </c>
      <c r="CA27" s="15">
        <v>155</v>
      </c>
      <c r="CB27" s="16" t="s">
        <v>4261</v>
      </c>
      <c r="CC27" s="20">
        <v>1.2351000000000001</v>
      </c>
      <c r="CD27" s="16" t="s">
        <v>4260</v>
      </c>
      <c r="CE27" s="15">
        <v>3089</v>
      </c>
      <c r="CF27" s="16" t="s">
        <v>4261</v>
      </c>
      <c r="CG27" s="20">
        <v>1.324335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4830</v>
      </c>
      <c r="CM27" s="15">
        <f>SUM(A2L320C10)/A2L320C1</f>
        <v>416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61971</v>
      </c>
      <c r="H28" s="16" t="s">
        <v>4253</v>
      </c>
      <c r="I28" s="20">
        <v>1</v>
      </c>
      <c r="J28" s="16" t="s">
        <v>4252</v>
      </c>
      <c r="K28" s="15">
        <v>1014</v>
      </c>
      <c r="L28" s="16" t="s">
        <v>4253</v>
      </c>
      <c r="M28" s="20">
        <v>1</v>
      </c>
      <c r="N28" s="16" t="s">
        <v>4252</v>
      </c>
      <c r="O28" s="15">
        <v>3022</v>
      </c>
      <c r="P28" s="16" t="s">
        <v>4253</v>
      </c>
      <c r="Q28" s="20">
        <v>1</v>
      </c>
      <c r="R28" s="16" t="s">
        <v>4252</v>
      </c>
      <c r="S28" s="15">
        <v>286</v>
      </c>
      <c r="T28" s="16" t="s">
        <v>4253</v>
      </c>
      <c r="U28" s="20">
        <v>1</v>
      </c>
      <c r="V28" s="16" t="s">
        <v>4252</v>
      </c>
      <c r="W28" s="15">
        <v>66293</v>
      </c>
      <c r="X28" s="16" t="s">
        <v>4252</v>
      </c>
      <c r="Y28" s="15">
        <v>66293</v>
      </c>
      <c r="Z28" s="16" t="s">
        <v>4254</v>
      </c>
      <c r="AA28" s="15">
        <v>56624</v>
      </c>
      <c r="AB28" s="16" t="s">
        <v>4255</v>
      </c>
      <c r="AC28" s="20">
        <v>1.071634</v>
      </c>
      <c r="AD28" s="16" t="s">
        <v>4254</v>
      </c>
      <c r="AE28" s="15">
        <v>742</v>
      </c>
      <c r="AF28" s="16" t="s">
        <v>4255</v>
      </c>
      <c r="AG28" s="20">
        <v>1.177613</v>
      </c>
      <c r="AH28" s="16" t="s">
        <v>4254</v>
      </c>
      <c r="AI28" s="15">
        <v>3128</v>
      </c>
      <c r="AJ28" s="16" t="s">
        <v>4255</v>
      </c>
      <c r="AK28" s="20">
        <v>1.32508</v>
      </c>
      <c r="AL28" s="16" t="s">
        <v>4254</v>
      </c>
      <c r="AM28" s="15">
        <v>58</v>
      </c>
      <c r="AN28" s="16" t="s">
        <v>4255</v>
      </c>
      <c r="AO28" s="20">
        <v>1.0841270000000001</v>
      </c>
      <c r="AP28" s="16" t="s">
        <v>4256</v>
      </c>
      <c r="AQ28" s="15">
        <v>54137</v>
      </c>
      <c r="AR28" s="16" t="s">
        <v>4257</v>
      </c>
      <c r="AS28" s="20">
        <v>1.101397</v>
      </c>
      <c r="AT28" s="16" t="s">
        <v>4256</v>
      </c>
      <c r="AU28" s="15">
        <v>864</v>
      </c>
      <c r="AV28" s="16" t="s">
        <v>4257</v>
      </c>
      <c r="AW28" s="20">
        <v>1.251593</v>
      </c>
      <c r="AX28" s="16" t="s">
        <v>4256</v>
      </c>
      <c r="AY28" s="15">
        <v>3033</v>
      </c>
      <c r="AZ28" s="16" t="s">
        <v>4257</v>
      </c>
      <c r="BA28" s="20">
        <v>1.4585999999999999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65694</v>
      </c>
      <c r="BH28" s="16" t="s">
        <v>4259</v>
      </c>
      <c r="BI28" s="20">
        <v>1.1199870000000001</v>
      </c>
      <c r="BJ28" s="16" t="s">
        <v>4258</v>
      </c>
      <c r="BK28" s="15">
        <v>1182</v>
      </c>
      <c r="BL28" s="16" t="s">
        <v>4259</v>
      </c>
      <c r="BM28" s="20">
        <v>1.0878399999999999</v>
      </c>
      <c r="BN28" s="16" t="s">
        <v>4258</v>
      </c>
      <c r="BO28" s="15">
        <v>4045</v>
      </c>
      <c r="BP28" s="16" t="s">
        <v>4259</v>
      </c>
      <c r="BQ28" s="20">
        <v>1.3240860000000001</v>
      </c>
      <c r="BR28" s="16" t="s">
        <v>4258</v>
      </c>
      <c r="BS28" s="15">
        <v>180</v>
      </c>
      <c r="BT28" s="16" t="s">
        <v>4259</v>
      </c>
      <c r="BU28" s="20">
        <v>1.1158030000000001</v>
      </c>
      <c r="BV28" s="16" t="s">
        <v>4260</v>
      </c>
      <c r="BW28" s="15">
        <v>61346</v>
      </c>
      <c r="BX28" s="16" t="s">
        <v>4261</v>
      </c>
      <c r="BY28" s="20">
        <v>1.1497679999999999</v>
      </c>
      <c r="BZ28" s="16" t="s">
        <v>4260</v>
      </c>
      <c r="CA28" s="15">
        <v>1199</v>
      </c>
      <c r="CB28" s="16" t="s">
        <v>4261</v>
      </c>
      <c r="CC28" s="20">
        <v>1.2351000000000001</v>
      </c>
      <c r="CD28" s="16" t="s">
        <v>4260</v>
      </c>
      <c r="CE28" s="15">
        <v>835</v>
      </c>
      <c r="CF28" s="16" t="s">
        <v>4261</v>
      </c>
      <c r="CG28" s="20">
        <v>1.324335</v>
      </c>
      <c r="CH28" s="16" t="s">
        <v>4260</v>
      </c>
      <c r="CI28" s="15">
        <v>3895</v>
      </c>
      <c r="CJ28" s="16" t="s">
        <v>4261</v>
      </c>
      <c r="CK28" s="20">
        <v>1.1600299999999999</v>
      </c>
      <c r="CL28" s="16" t="s">
        <v>4831</v>
      </c>
      <c r="CM28" s="15">
        <f>SUM(A2L321C10)/A2L321C1</f>
        <v>66293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11049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11049</v>
      </c>
      <c r="X29" s="16" t="s">
        <v>4252</v>
      </c>
      <c r="Y29" s="15">
        <v>11049</v>
      </c>
      <c r="Z29" s="16" t="s">
        <v>4254</v>
      </c>
      <c r="AA29" s="15">
        <v>9405</v>
      </c>
      <c r="AB29" s="16" t="s">
        <v>4255</v>
      </c>
      <c r="AC29" s="20">
        <v>1.071634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11391</v>
      </c>
      <c r="AR29" s="16" t="s">
        <v>4257</v>
      </c>
      <c r="AS29" s="20">
        <v>1.101397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12332</v>
      </c>
      <c r="BH29" s="16" t="s">
        <v>4259</v>
      </c>
      <c r="BI29" s="20">
        <v>1.1199870000000001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12553</v>
      </c>
      <c r="BX29" s="16" t="s">
        <v>4261</v>
      </c>
      <c r="BY29" s="20">
        <v>1.1497679999999999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11049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1783</v>
      </c>
      <c r="H30" s="16" t="s">
        <v>4253</v>
      </c>
      <c r="I30" s="20">
        <v>1</v>
      </c>
      <c r="J30" s="16" t="s">
        <v>4252</v>
      </c>
      <c r="K30" s="15">
        <v>32</v>
      </c>
      <c r="L30" s="16" t="s">
        <v>4253</v>
      </c>
      <c r="M30" s="20">
        <v>1</v>
      </c>
      <c r="N30" s="16" t="s">
        <v>4252</v>
      </c>
      <c r="O30" s="15">
        <v>111</v>
      </c>
      <c r="P30" s="16" t="s">
        <v>4253</v>
      </c>
      <c r="Q30" s="20">
        <v>1</v>
      </c>
      <c r="R30" s="16" t="s">
        <v>4252</v>
      </c>
      <c r="S30" s="15">
        <v>20</v>
      </c>
      <c r="T30" s="16" t="s">
        <v>4253</v>
      </c>
      <c r="U30" s="20">
        <v>1</v>
      </c>
      <c r="V30" s="16" t="s">
        <v>4252</v>
      </c>
      <c r="W30" s="15">
        <v>1946</v>
      </c>
      <c r="X30" s="16" t="s">
        <v>4252</v>
      </c>
      <c r="Y30" s="15">
        <v>1946</v>
      </c>
      <c r="Z30" s="16" t="s">
        <v>4254</v>
      </c>
      <c r="AA30" s="15">
        <v>1850</v>
      </c>
      <c r="AB30" s="16" t="s">
        <v>4255</v>
      </c>
      <c r="AC30" s="20">
        <v>1.071634</v>
      </c>
      <c r="AD30" s="16" t="s">
        <v>4254</v>
      </c>
      <c r="AE30" s="15">
        <v>55</v>
      </c>
      <c r="AF30" s="16" t="s">
        <v>4255</v>
      </c>
      <c r="AG30" s="20">
        <v>1.177613</v>
      </c>
      <c r="AH30" s="16" t="s">
        <v>4254</v>
      </c>
      <c r="AI30" s="15">
        <v>83</v>
      </c>
      <c r="AJ30" s="16" t="s">
        <v>4255</v>
      </c>
      <c r="AK30" s="20">
        <v>1.32508</v>
      </c>
      <c r="AL30" s="16" t="s">
        <v>4254</v>
      </c>
      <c r="AM30" s="15">
        <v>9</v>
      </c>
      <c r="AN30" s="16" t="s">
        <v>4255</v>
      </c>
      <c r="AO30" s="20">
        <v>1.0841270000000001</v>
      </c>
      <c r="AP30" s="16" t="s">
        <v>4256</v>
      </c>
      <c r="AQ30" s="15">
        <v>1849</v>
      </c>
      <c r="AR30" s="16" t="s">
        <v>4257</v>
      </c>
      <c r="AS30" s="20">
        <v>1.101397</v>
      </c>
      <c r="AT30" s="16" t="s">
        <v>4256</v>
      </c>
      <c r="AU30" s="15">
        <v>39</v>
      </c>
      <c r="AV30" s="16" t="s">
        <v>4257</v>
      </c>
      <c r="AW30" s="20">
        <v>1.251593</v>
      </c>
      <c r="AX30" s="16" t="s">
        <v>4256</v>
      </c>
      <c r="AY30" s="15">
        <v>64</v>
      </c>
      <c r="AZ30" s="16" t="s">
        <v>4257</v>
      </c>
      <c r="BA30" s="20">
        <v>1.4585999999999999</v>
      </c>
      <c r="BB30" s="16" t="s">
        <v>4256</v>
      </c>
      <c r="BC30" s="15">
        <v>19</v>
      </c>
      <c r="BD30" s="16" t="s">
        <v>4257</v>
      </c>
      <c r="BE30" s="20">
        <v>1.1185929999999999</v>
      </c>
      <c r="BF30" s="16" t="s">
        <v>4258</v>
      </c>
      <c r="BG30" s="15">
        <v>2069</v>
      </c>
      <c r="BH30" s="16" t="s">
        <v>4259</v>
      </c>
      <c r="BI30" s="20">
        <v>1.1199870000000001</v>
      </c>
      <c r="BJ30" s="16" t="s">
        <v>4258</v>
      </c>
      <c r="BK30" s="15">
        <v>51</v>
      </c>
      <c r="BL30" s="16" t="s">
        <v>4259</v>
      </c>
      <c r="BM30" s="20">
        <v>1.0878399999999999</v>
      </c>
      <c r="BN30" s="16" t="s">
        <v>4258</v>
      </c>
      <c r="BO30" s="15">
        <v>82</v>
      </c>
      <c r="BP30" s="16" t="s">
        <v>4259</v>
      </c>
      <c r="BQ30" s="20">
        <v>1.3240860000000001</v>
      </c>
      <c r="BR30" s="16" t="s">
        <v>4258</v>
      </c>
      <c r="BS30" s="15">
        <v>28</v>
      </c>
      <c r="BT30" s="16" t="s">
        <v>4259</v>
      </c>
      <c r="BU30" s="20">
        <v>1.1158030000000001</v>
      </c>
      <c r="BV30" s="16" t="s">
        <v>4260</v>
      </c>
      <c r="BW30" s="15">
        <v>1471</v>
      </c>
      <c r="BX30" s="16" t="s">
        <v>4261</v>
      </c>
      <c r="BY30" s="20">
        <v>1.1497679999999999</v>
      </c>
      <c r="BZ30" s="16" t="s">
        <v>4260</v>
      </c>
      <c r="CA30" s="15">
        <v>208</v>
      </c>
      <c r="CB30" s="16" t="s">
        <v>4261</v>
      </c>
      <c r="CC30" s="20">
        <v>1.2351000000000001</v>
      </c>
      <c r="CD30" s="16" t="s">
        <v>4260</v>
      </c>
      <c r="CE30" s="15">
        <v>111</v>
      </c>
      <c r="CF30" s="16" t="s">
        <v>4261</v>
      </c>
      <c r="CG30" s="20">
        <v>1.324335</v>
      </c>
      <c r="CH30" s="16" t="s">
        <v>4260</v>
      </c>
      <c r="CI30" s="15">
        <v>33</v>
      </c>
      <c r="CJ30" s="16" t="s">
        <v>4261</v>
      </c>
      <c r="CK30" s="20">
        <v>1.1600299999999999</v>
      </c>
      <c r="CL30" s="16" t="s">
        <v>4833</v>
      </c>
      <c r="CM30" s="15">
        <f>SUM(A2L323C10)/A2L323C1</f>
        <v>1946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849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849</v>
      </c>
      <c r="X31" s="16" t="s">
        <v>4252</v>
      </c>
      <c r="Y31" s="15">
        <v>849</v>
      </c>
      <c r="Z31" s="16" t="s">
        <v>4254</v>
      </c>
      <c r="AA31" s="15">
        <v>801</v>
      </c>
      <c r="AB31" s="16" t="s">
        <v>4255</v>
      </c>
      <c r="AC31" s="20">
        <v>1.071634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802</v>
      </c>
      <c r="AR31" s="16" t="s">
        <v>4257</v>
      </c>
      <c r="AS31" s="20">
        <v>1.101397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130</v>
      </c>
      <c r="BH31" s="16" t="s">
        <v>4259</v>
      </c>
      <c r="BI31" s="20">
        <v>1.1199870000000001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849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24370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24370</v>
      </c>
      <c r="X32" s="16" t="s">
        <v>4252</v>
      </c>
      <c r="Y32" s="15">
        <v>24370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13162</v>
      </c>
      <c r="AF32" s="16" t="s">
        <v>4255</v>
      </c>
      <c r="AG32" s="20">
        <v>1.7746820000000001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8526</v>
      </c>
      <c r="AV32" s="16" t="s">
        <v>4257</v>
      </c>
      <c r="AW32" s="20">
        <v>2.606233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15118</v>
      </c>
      <c r="BL32" s="16" t="s">
        <v>4259</v>
      </c>
      <c r="BM32" s="20">
        <v>1.794551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16463</v>
      </c>
      <c r="CB32" s="16" t="s">
        <v>4261</v>
      </c>
      <c r="CC32" s="20">
        <v>1.588274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24370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36</v>
      </c>
      <c r="AR34" s="16" t="s">
        <v>4257</v>
      </c>
      <c r="AS34" s="20">
        <v>1.101397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58</v>
      </c>
      <c r="BH34" s="16" t="s">
        <v>4259</v>
      </c>
      <c r="BI34" s="20">
        <v>1.1199870000000001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55</v>
      </c>
      <c r="BX34" s="16" t="s">
        <v>4261</v>
      </c>
      <c r="BY34" s="20">
        <v>1.1497679999999999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252</v>
      </c>
      <c r="T35" s="16" t="s">
        <v>4253</v>
      </c>
      <c r="U35" s="20">
        <v>1</v>
      </c>
      <c r="V35" s="16" t="s">
        <v>4252</v>
      </c>
      <c r="W35" s="15">
        <v>252</v>
      </c>
      <c r="X35" s="16" t="s">
        <v>4252</v>
      </c>
      <c r="Y35" s="15">
        <v>252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127</v>
      </c>
      <c r="AN35" s="16" t="s">
        <v>4255</v>
      </c>
      <c r="AO35" s="20">
        <v>1.0841270000000001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140</v>
      </c>
      <c r="BD35" s="16" t="s">
        <v>4257</v>
      </c>
      <c r="BE35" s="20">
        <v>1.1185929999999999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127</v>
      </c>
      <c r="BT35" s="16" t="s">
        <v>4259</v>
      </c>
      <c r="BU35" s="20">
        <v>1.1158030000000001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353</v>
      </c>
      <c r="CJ35" s="16" t="s">
        <v>4261</v>
      </c>
      <c r="CK35" s="20">
        <v>1.1600299999999999</v>
      </c>
      <c r="CL35" s="16" t="s">
        <v>4838</v>
      </c>
      <c r="CM35" s="15">
        <f>SUM(A2L328C10)/A2L328C1</f>
        <v>252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33562</v>
      </c>
      <c r="T37" s="16" t="s">
        <v>4253</v>
      </c>
      <c r="U37" s="20">
        <v>1</v>
      </c>
      <c r="V37" s="16" t="s">
        <v>4252</v>
      </c>
      <c r="W37" s="15">
        <v>33562</v>
      </c>
      <c r="X37" s="16" t="s">
        <v>4252</v>
      </c>
      <c r="Y37" s="15">
        <v>33562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27984</v>
      </c>
      <c r="AN37" s="16" t="s">
        <v>4255</v>
      </c>
      <c r="AO37" s="20">
        <v>1.0841270000000001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27505</v>
      </c>
      <c r="BD37" s="16" t="s">
        <v>4257</v>
      </c>
      <c r="BE37" s="20">
        <v>1.1185929999999999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33669</v>
      </c>
      <c r="BT37" s="16" t="s">
        <v>4259</v>
      </c>
      <c r="BU37" s="20">
        <v>1.1158030000000001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31062</v>
      </c>
      <c r="CJ37" s="16" t="s">
        <v>4261</v>
      </c>
      <c r="CK37" s="20">
        <v>1.1600299999999999</v>
      </c>
      <c r="CL37" s="16" t="s">
        <v>4840</v>
      </c>
      <c r="CM37" s="15">
        <f>SUM(A2L330C10)/A2L330C1</f>
        <v>33562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2166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2166</v>
      </c>
      <c r="X40" s="16" t="s">
        <v>4252</v>
      </c>
      <c r="Y40" s="15">
        <v>2166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1948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1829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2579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1815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2166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21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21</v>
      </c>
      <c r="X41" s="16" t="s">
        <v>4252</v>
      </c>
      <c r="Y41" s="15">
        <v>21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29</v>
      </c>
      <c r="AJ41" s="16" t="s">
        <v>4255</v>
      </c>
      <c r="AK41" s="20">
        <v>1.32508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21</v>
      </c>
      <c r="AZ41" s="16" t="s">
        <v>4257</v>
      </c>
      <c r="BA41" s="20">
        <v>1.4585999999999999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24</v>
      </c>
      <c r="BP41" s="16" t="s">
        <v>4259</v>
      </c>
      <c r="BQ41" s="20">
        <v>1.3240860000000001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27</v>
      </c>
      <c r="CF41" s="16" t="s">
        <v>4261</v>
      </c>
      <c r="CG41" s="20">
        <v>1.324335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21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75814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25607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1047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34124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136592</v>
      </c>
      <c r="X42" s="16" t="s">
        <v>4850</v>
      </c>
      <c r="Y42" s="17">
        <f>SUM(A2L320C11:A2L334C11)-2*SUM(A2L333C11)</f>
        <v>136592</v>
      </c>
      <c r="Z42" s="16" t="s">
        <v>4851</v>
      </c>
      <c r="AA42" s="17">
        <f>SUM(A2L320C12:A2L334C12)-2*SUM(A2L333C12)</f>
        <v>68932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14069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1370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28183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68391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9512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1355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27683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80560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16469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1671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34013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75796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18025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2247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35343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136592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16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16</v>
      </c>
      <c r="X43" s="16" t="s">
        <v>4252</v>
      </c>
      <c r="Y43" s="15">
        <v>16</v>
      </c>
      <c r="Z43" s="16" t="s">
        <v>4254</v>
      </c>
      <c r="AA43" s="15">
        <v>64</v>
      </c>
      <c r="AB43" s="16" t="s">
        <v>4255</v>
      </c>
      <c r="AC43" s="20">
        <v>1.071634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74</v>
      </c>
      <c r="AR43" s="16" t="s">
        <v>4257</v>
      </c>
      <c r="AS43" s="20">
        <v>1.101397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46</v>
      </c>
      <c r="BH43" s="16" t="s">
        <v>4259</v>
      </c>
      <c r="BI43" s="20">
        <v>1.1199870000000001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53</v>
      </c>
      <c r="BX43" s="16" t="s">
        <v>4261</v>
      </c>
      <c r="BY43" s="20">
        <v>1.1497679999999999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16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8626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8626</v>
      </c>
      <c r="X44" s="16" t="s">
        <v>4252</v>
      </c>
      <c r="Y44" s="15">
        <v>8626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6581</v>
      </c>
      <c r="AF44" s="16" t="s">
        <v>4255</v>
      </c>
      <c r="AG44" s="20">
        <v>1.177613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4943</v>
      </c>
      <c r="AV44" s="16" t="s">
        <v>4257</v>
      </c>
      <c r="AW44" s="20">
        <v>1.251593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7596</v>
      </c>
      <c r="BL44" s="16" t="s">
        <v>4259</v>
      </c>
      <c r="BM44" s="20">
        <v>1.0878399999999999</v>
      </c>
      <c r="BN44" s="16" t="s">
        <v>4258</v>
      </c>
      <c r="BO44" s="15">
        <v>65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41</v>
      </c>
      <c r="BX44" s="16" t="s">
        <v>4261</v>
      </c>
      <c r="BY44" s="20">
        <v>1.1497679999999999</v>
      </c>
      <c r="BZ44" s="16" t="s">
        <v>4260</v>
      </c>
      <c r="CA44" s="15">
        <v>8766</v>
      </c>
      <c r="CB44" s="16" t="s">
        <v>4261</v>
      </c>
      <c r="CC44" s="20">
        <v>1.2351000000000001</v>
      </c>
      <c r="CD44" s="16" t="s">
        <v>4260</v>
      </c>
      <c r="CE44" s="15">
        <v>108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8626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1893</v>
      </c>
      <c r="T46" s="16" t="s">
        <v>4253</v>
      </c>
      <c r="U46" s="20">
        <v>1</v>
      </c>
      <c r="V46" s="16" t="s">
        <v>4252</v>
      </c>
      <c r="W46" s="15">
        <v>1893</v>
      </c>
      <c r="X46" s="16" t="s">
        <v>4252</v>
      </c>
      <c r="Y46" s="15">
        <v>1893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672</v>
      </c>
      <c r="AN46" s="16" t="s">
        <v>4255</v>
      </c>
      <c r="AO46" s="20">
        <v>1.0841270000000001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48</v>
      </c>
      <c r="BD46" s="16" t="s">
        <v>4257</v>
      </c>
      <c r="BE46" s="20">
        <v>1.1185929999999999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3697</v>
      </c>
      <c r="BT46" s="16" t="s">
        <v>4259</v>
      </c>
      <c r="BU46" s="20">
        <v>1.1158030000000001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2290</v>
      </c>
      <c r="CJ46" s="16" t="s">
        <v>4261</v>
      </c>
      <c r="CK46" s="20">
        <v>1.1600299999999999</v>
      </c>
      <c r="CL46" s="16" t="s">
        <v>4871</v>
      </c>
      <c r="CM46" s="15">
        <f>SUM(A2L339C10)/A2L339C1</f>
        <v>1893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23</v>
      </c>
      <c r="AN47" s="16" t="s">
        <v>4255</v>
      </c>
      <c r="AO47" s="20">
        <v>1.0841270000000001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22</v>
      </c>
      <c r="BD47" s="16" t="s">
        <v>4257</v>
      </c>
      <c r="BE47" s="20">
        <v>1.1185929999999999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25</v>
      </c>
      <c r="BT47" s="16" t="s">
        <v>4259</v>
      </c>
      <c r="BU47" s="20">
        <v>1.1158030000000001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49</v>
      </c>
      <c r="CJ47" s="16" t="s">
        <v>4261</v>
      </c>
      <c r="CK47" s="20">
        <v>1.1600299999999999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16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8626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1893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10535</v>
      </c>
      <c r="X48" s="16" t="s">
        <v>4878</v>
      </c>
      <c r="Y48" s="15">
        <f>SUM(A2L336C11:A2L340C11)</f>
        <v>10535</v>
      </c>
      <c r="Z48" s="16" t="s">
        <v>4879</v>
      </c>
      <c r="AA48" s="15">
        <f>SUM(A2L336C12:A2L340C12)</f>
        <v>64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6581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695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4943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70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46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7596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3722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94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8766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2339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10535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2009</v>
      </c>
      <c r="H49" s="16" t="s">
        <v>4253</v>
      </c>
      <c r="I49" s="20">
        <v>1</v>
      </c>
      <c r="J49" s="16" t="s">
        <v>4252</v>
      </c>
      <c r="K49" s="15">
        <v>3</v>
      </c>
      <c r="L49" s="16" t="s">
        <v>4253</v>
      </c>
      <c r="M49" s="20">
        <v>1</v>
      </c>
      <c r="N49" s="16" t="s">
        <v>4252</v>
      </c>
      <c r="O49" s="15">
        <v>939</v>
      </c>
      <c r="P49" s="16" t="s">
        <v>4253</v>
      </c>
      <c r="Q49" s="20">
        <v>1</v>
      </c>
      <c r="R49" s="16" t="s">
        <v>4252</v>
      </c>
      <c r="S49" s="15">
        <v>90</v>
      </c>
      <c r="T49" s="16" t="s">
        <v>4253</v>
      </c>
      <c r="U49" s="20">
        <v>1</v>
      </c>
      <c r="V49" s="16" t="s">
        <v>4252</v>
      </c>
      <c r="W49" s="15">
        <v>3041</v>
      </c>
      <c r="X49" s="16" t="s">
        <v>4252</v>
      </c>
      <c r="Y49" s="15">
        <v>3041</v>
      </c>
      <c r="Z49" s="16" t="s">
        <v>4254</v>
      </c>
      <c r="AA49" s="15">
        <v>1779</v>
      </c>
      <c r="AB49" s="16" t="s">
        <v>4255</v>
      </c>
      <c r="AC49" s="20">
        <v>1.071634</v>
      </c>
      <c r="AD49" s="16" t="s">
        <v>4254</v>
      </c>
      <c r="AE49" s="15">
        <v>63</v>
      </c>
      <c r="AF49" s="16" t="s">
        <v>4255</v>
      </c>
      <c r="AG49" s="20">
        <v>1.177613</v>
      </c>
      <c r="AH49" s="16" t="s">
        <v>4254</v>
      </c>
      <c r="AI49" s="15">
        <v>1182</v>
      </c>
      <c r="AJ49" s="16" t="s">
        <v>4255</v>
      </c>
      <c r="AK49" s="20">
        <v>1.32508</v>
      </c>
      <c r="AL49" s="16" t="s">
        <v>4254</v>
      </c>
      <c r="AM49" s="15">
        <v>146</v>
      </c>
      <c r="AN49" s="16" t="s">
        <v>4255</v>
      </c>
      <c r="AO49" s="20">
        <v>1.0841270000000001</v>
      </c>
      <c r="AP49" s="16" t="s">
        <v>4256</v>
      </c>
      <c r="AQ49" s="15">
        <v>1065</v>
      </c>
      <c r="AR49" s="16" t="s">
        <v>4257</v>
      </c>
      <c r="AS49" s="20">
        <v>1.101397</v>
      </c>
      <c r="AT49" s="16" t="s">
        <v>4256</v>
      </c>
      <c r="AU49" s="15">
        <v>143</v>
      </c>
      <c r="AV49" s="16" t="s">
        <v>4257</v>
      </c>
      <c r="AW49" s="20">
        <v>1.251593</v>
      </c>
      <c r="AX49" s="16" t="s">
        <v>4256</v>
      </c>
      <c r="AY49" s="15">
        <v>697</v>
      </c>
      <c r="AZ49" s="16" t="s">
        <v>4257</v>
      </c>
      <c r="BA49" s="20">
        <v>1.4585999999999999</v>
      </c>
      <c r="BB49" s="16" t="s">
        <v>4256</v>
      </c>
      <c r="BC49" s="15">
        <v>66</v>
      </c>
      <c r="BD49" s="16" t="s">
        <v>4257</v>
      </c>
      <c r="BE49" s="20">
        <v>1.1185929999999999</v>
      </c>
      <c r="BF49" s="16" t="s">
        <v>4258</v>
      </c>
      <c r="BG49" s="15">
        <v>1384</v>
      </c>
      <c r="BH49" s="16" t="s">
        <v>4259</v>
      </c>
      <c r="BI49" s="20">
        <v>1.1199870000000001</v>
      </c>
      <c r="BJ49" s="16" t="s">
        <v>4258</v>
      </c>
      <c r="BK49" s="15">
        <v>42</v>
      </c>
      <c r="BL49" s="16" t="s">
        <v>4259</v>
      </c>
      <c r="BM49" s="20">
        <v>1.0878399999999999</v>
      </c>
      <c r="BN49" s="16" t="s">
        <v>4258</v>
      </c>
      <c r="BO49" s="15">
        <v>1267</v>
      </c>
      <c r="BP49" s="16" t="s">
        <v>4259</v>
      </c>
      <c r="BQ49" s="20">
        <v>1.3240860000000001</v>
      </c>
      <c r="BR49" s="16" t="s">
        <v>4258</v>
      </c>
      <c r="BS49" s="15">
        <v>204</v>
      </c>
      <c r="BT49" s="16" t="s">
        <v>4259</v>
      </c>
      <c r="BU49" s="20">
        <v>1.1158030000000001</v>
      </c>
      <c r="BV49" s="16" t="s">
        <v>4260</v>
      </c>
      <c r="BW49" s="15">
        <v>2245</v>
      </c>
      <c r="BX49" s="16" t="s">
        <v>4261</v>
      </c>
      <c r="BY49" s="20">
        <v>1.1497679999999999</v>
      </c>
      <c r="BZ49" s="16" t="s">
        <v>4260</v>
      </c>
      <c r="CA49" s="15">
        <v>48</v>
      </c>
      <c r="CB49" s="16" t="s">
        <v>4261</v>
      </c>
      <c r="CC49" s="20">
        <v>1.2351000000000001</v>
      </c>
      <c r="CD49" s="16" t="s">
        <v>4260</v>
      </c>
      <c r="CE49" s="15">
        <v>4379</v>
      </c>
      <c r="CF49" s="16" t="s">
        <v>4261</v>
      </c>
      <c r="CG49" s="20">
        <v>1.324335</v>
      </c>
      <c r="CH49" s="16" t="s">
        <v>4260</v>
      </c>
      <c r="CI49" s="15">
        <v>424</v>
      </c>
      <c r="CJ49" s="16" t="s">
        <v>4261</v>
      </c>
      <c r="CK49" s="20">
        <v>1.1600299999999999</v>
      </c>
      <c r="CL49" s="16" t="s">
        <v>4896</v>
      </c>
      <c r="CM49" s="15">
        <f>SUM(A2L342C10)/A2L342C1</f>
        <v>3041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6336</v>
      </c>
      <c r="H50" s="16" t="s">
        <v>4253</v>
      </c>
      <c r="I50" s="20">
        <v>1</v>
      </c>
      <c r="J50" s="16" t="s">
        <v>4252</v>
      </c>
      <c r="K50" s="15">
        <v>53101</v>
      </c>
      <c r="L50" s="16" t="s">
        <v>4253</v>
      </c>
      <c r="M50" s="20">
        <v>1</v>
      </c>
      <c r="N50" s="16" t="s">
        <v>4252</v>
      </c>
      <c r="O50" s="15">
        <v>74569</v>
      </c>
      <c r="P50" s="16" t="s">
        <v>4253</v>
      </c>
      <c r="Q50" s="20">
        <v>1</v>
      </c>
      <c r="R50" s="16" t="s">
        <v>4252</v>
      </c>
      <c r="S50" s="15">
        <v>15902</v>
      </c>
      <c r="T50" s="16" t="s">
        <v>4253</v>
      </c>
      <c r="U50" s="20">
        <v>1</v>
      </c>
      <c r="V50" s="16" t="s">
        <v>4252</v>
      </c>
      <c r="W50" s="15">
        <v>149908</v>
      </c>
      <c r="X50" s="16" t="s">
        <v>4252</v>
      </c>
      <c r="Y50" s="15">
        <v>149908</v>
      </c>
      <c r="Z50" s="16" t="s">
        <v>4254</v>
      </c>
      <c r="AA50" s="15">
        <v>5594</v>
      </c>
      <c r="AB50" s="16" t="s">
        <v>4255</v>
      </c>
      <c r="AC50" s="20">
        <v>1.071634</v>
      </c>
      <c r="AD50" s="16" t="s">
        <v>4254</v>
      </c>
      <c r="AE50" s="15">
        <v>32885</v>
      </c>
      <c r="AF50" s="16" t="s">
        <v>4255</v>
      </c>
      <c r="AG50" s="20">
        <v>1.177613</v>
      </c>
      <c r="AH50" s="16" t="s">
        <v>4254</v>
      </c>
      <c r="AI50" s="15">
        <v>65527</v>
      </c>
      <c r="AJ50" s="16" t="s">
        <v>4255</v>
      </c>
      <c r="AK50" s="20">
        <v>1.32508</v>
      </c>
      <c r="AL50" s="16" t="s">
        <v>4254</v>
      </c>
      <c r="AM50" s="15">
        <v>290</v>
      </c>
      <c r="AN50" s="16" t="s">
        <v>4255</v>
      </c>
      <c r="AO50" s="20">
        <v>1.0841270000000001</v>
      </c>
      <c r="AP50" s="16" t="s">
        <v>4256</v>
      </c>
      <c r="AQ50" s="15">
        <v>5533</v>
      </c>
      <c r="AR50" s="16" t="s">
        <v>4257</v>
      </c>
      <c r="AS50" s="20">
        <v>1.101397</v>
      </c>
      <c r="AT50" s="16" t="s">
        <v>4256</v>
      </c>
      <c r="AU50" s="15">
        <v>19100</v>
      </c>
      <c r="AV50" s="16" t="s">
        <v>4257</v>
      </c>
      <c r="AW50" s="20">
        <v>1.251593</v>
      </c>
      <c r="AX50" s="16" t="s">
        <v>4256</v>
      </c>
      <c r="AY50" s="15">
        <v>72326</v>
      </c>
      <c r="AZ50" s="16" t="s">
        <v>4257</v>
      </c>
      <c r="BA50" s="20">
        <v>1.4585999999999999</v>
      </c>
      <c r="BB50" s="16" t="s">
        <v>4256</v>
      </c>
      <c r="BC50" s="15">
        <v>285</v>
      </c>
      <c r="BD50" s="16" t="s">
        <v>4257</v>
      </c>
      <c r="BE50" s="20">
        <v>1.1185929999999999</v>
      </c>
      <c r="BF50" s="16" t="s">
        <v>4258</v>
      </c>
      <c r="BG50" s="15">
        <v>6291</v>
      </c>
      <c r="BH50" s="16" t="s">
        <v>4259</v>
      </c>
      <c r="BI50" s="20">
        <v>1.1199870000000001</v>
      </c>
      <c r="BJ50" s="16" t="s">
        <v>4258</v>
      </c>
      <c r="BK50" s="15">
        <v>34328</v>
      </c>
      <c r="BL50" s="16" t="s">
        <v>4259</v>
      </c>
      <c r="BM50" s="20">
        <v>1.0878399999999999</v>
      </c>
      <c r="BN50" s="16" t="s">
        <v>4258</v>
      </c>
      <c r="BO50" s="15">
        <v>88062</v>
      </c>
      <c r="BP50" s="16" t="s">
        <v>4259</v>
      </c>
      <c r="BQ50" s="20">
        <v>1.3240860000000001</v>
      </c>
      <c r="BR50" s="16" t="s">
        <v>4258</v>
      </c>
      <c r="BS50" s="15">
        <v>385</v>
      </c>
      <c r="BT50" s="16" t="s">
        <v>4259</v>
      </c>
      <c r="BU50" s="20">
        <v>1.1158030000000001</v>
      </c>
      <c r="BV50" s="16" t="s">
        <v>4260</v>
      </c>
      <c r="BW50" s="15">
        <v>4961</v>
      </c>
      <c r="BX50" s="16" t="s">
        <v>4261</v>
      </c>
      <c r="BY50" s="20">
        <v>1.1497679999999999</v>
      </c>
      <c r="BZ50" s="16" t="s">
        <v>4260</v>
      </c>
      <c r="CA50" s="15">
        <v>35319</v>
      </c>
      <c r="CB50" s="16" t="s">
        <v>4261</v>
      </c>
      <c r="CC50" s="20">
        <v>1.2351000000000001</v>
      </c>
      <c r="CD50" s="16" t="s">
        <v>4260</v>
      </c>
      <c r="CE50" s="15">
        <v>101476</v>
      </c>
      <c r="CF50" s="16" t="s">
        <v>4261</v>
      </c>
      <c r="CG50" s="20">
        <v>1.324335</v>
      </c>
      <c r="CH50" s="16" t="s">
        <v>4260</v>
      </c>
      <c r="CI50" s="15">
        <v>229</v>
      </c>
      <c r="CJ50" s="16" t="s">
        <v>4261</v>
      </c>
      <c r="CK50" s="20">
        <v>1.1600299999999999</v>
      </c>
      <c r="CL50" s="16" t="s">
        <v>4897</v>
      </c>
      <c r="CM50" s="15">
        <f>SUM(A2L343C10)/A2L343C1</f>
        <v>149908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12988</v>
      </c>
      <c r="H51" s="16" t="s">
        <v>4253</v>
      </c>
      <c r="I51" s="20">
        <v>1</v>
      </c>
      <c r="J51" s="16" t="s">
        <v>4252</v>
      </c>
      <c r="K51" s="15">
        <v>4175</v>
      </c>
      <c r="L51" s="16" t="s">
        <v>4253</v>
      </c>
      <c r="M51" s="20">
        <v>1</v>
      </c>
      <c r="N51" s="16" t="s">
        <v>4252</v>
      </c>
      <c r="O51" s="15">
        <v>19006</v>
      </c>
      <c r="P51" s="16" t="s">
        <v>4253</v>
      </c>
      <c r="Q51" s="20">
        <v>1</v>
      </c>
      <c r="R51" s="16" t="s">
        <v>4252</v>
      </c>
      <c r="S51" s="15">
        <v>2887</v>
      </c>
      <c r="T51" s="16" t="s">
        <v>4253</v>
      </c>
      <c r="U51" s="20">
        <v>1</v>
      </c>
      <c r="V51" s="16" t="s">
        <v>4252</v>
      </c>
      <c r="W51" s="15">
        <v>39056</v>
      </c>
      <c r="X51" s="16" t="s">
        <v>4252</v>
      </c>
      <c r="Y51" s="15">
        <v>39056</v>
      </c>
      <c r="Z51" s="16" t="s">
        <v>4254</v>
      </c>
      <c r="AA51" s="15">
        <v>14460</v>
      </c>
      <c r="AB51" s="16" t="s">
        <v>4255</v>
      </c>
      <c r="AC51" s="20">
        <v>1.071634</v>
      </c>
      <c r="AD51" s="16" t="s">
        <v>4254</v>
      </c>
      <c r="AE51" s="15">
        <v>3107</v>
      </c>
      <c r="AF51" s="16" t="s">
        <v>4255</v>
      </c>
      <c r="AG51" s="20">
        <v>1.177613</v>
      </c>
      <c r="AH51" s="16" t="s">
        <v>4254</v>
      </c>
      <c r="AI51" s="15">
        <v>16653</v>
      </c>
      <c r="AJ51" s="16" t="s">
        <v>4255</v>
      </c>
      <c r="AK51" s="20">
        <v>1.32508</v>
      </c>
      <c r="AL51" s="16" t="s">
        <v>4254</v>
      </c>
      <c r="AM51" s="15">
        <v>2000</v>
      </c>
      <c r="AN51" s="16" t="s">
        <v>4255</v>
      </c>
      <c r="AO51" s="20">
        <v>1.0841270000000001</v>
      </c>
      <c r="AP51" s="16" t="s">
        <v>4256</v>
      </c>
      <c r="AQ51" s="15">
        <v>13217</v>
      </c>
      <c r="AR51" s="16" t="s">
        <v>4257</v>
      </c>
      <c r="AS51" s="20">
        <v>1.101397</v>
      </c>
      <c r="AT51" s="16" t="s">
        <v>4256</v>
      </c>
      <c r="AU51" s="15">
        <v>3064</v>
      </c>
      <c r="AV51" s="16" t="s">
        <v>4257</v>
      </c>
      <c r="AW51" s="20">
        <v>1.251593</v>
      </c>
      <c r="AX51" s="16" t="s">
        <v>4256</v>
      </c>
      <c r="AY51" s="15">
        <v>17364</v>
      </c>
      <c r="AZ51" s="16" t="s">
        <v>4257</v>
      </c>
      <c r="BA51" s="20">
        <v>1.4585999999999999</v>
      </c>
      <c r="BB51" s="16" t="s">
        <v>4256</v>
      </c>
      <c r="BC51" s="15">
        <v>1597</v>
      </c>
      <c r="BD51" s="16" t="s">
        <v>4257</v>
      </c>
      <c r="BE51" s="20">
        <v>1.1185929999999999</v>
      </c>
      <c r="BF51" s="16" t="s">
        <v>4258</v>
      </c>
      <c r="BG51" s="15">
        <v>13794</v>
      </c>
      <c r="BH51" s="16" t="s">
        <v>4259</v>
      </c>
      <c r="BI51" s="20">
        <v>1.1199870000000001</v>
      </c>
      <c r="BJ51" s="16" t="s">
        <v>4258</v>
      </c>
      <c r="BK51" s="15">
        <v>4144</v>
      </c>
      <c r="BL51" s="16" t="s">
        <v>4259</v>
      </c>
      <c r="BM51" s="20">
        <v>1.0878399999999999</v>
      </c>
      <c r="BN51" s="16" t="s">
        <v>4258</v>
      </c>
      <c r="BO51" s="15">
        <v>20977</v>
      </c>
      <c r="BP51" s="16" t="s">
        <v>4259</v>
      </c>
      <c r="BQ51" s="20">
        <v>1.3240860000000001</v>
      </c>
      <c r="BR51" s="16" t="s">
        <v>4258</v>
      </c>
      <c r="BS51" s="15">
        <v>781</v>
      </c>
      <c r="BT51" s="16" t="s">
        <v>4259</v>
      </c>
      <c r="BU51" s="20">
        <v>1.1158030000000001</v>
      </c>
      <c r="BV51" s="16" t="s">
        <v>4260</v>
      </c>
      <c r="BW51" s="15">
        <v>14157</v>
      </c>
      <c r="BX51" s="16" t="s">
        <v>4261</v>
      </c>
      <c r="BY51" s="20">
        <v>1.1497679999999999</v>
      </c>
      <c r="BZ51" s="16" t="s">
        <v>4260</v>
      </c>
      <c r="CA51" s="15">
        <v>3627</v>
      </c>
      <c r="CB51" s="16" t="s">
        <v>4261</v>
      </c>
      <c r="CC51" s="20">
        <v>1.2351000000000001</v>
      </c>
      <c r="CD51" s="16" t="s">
        <v>4260</v>
      </c>
      <c r="CE51" s="15">
        <v>18118</v>
      </c>
      <c r="CF51" s="16" t="s">
        <v>4261</v>
      </c>
      <c r="CG51" s="20">
        <v>1.324335</v>
      </c>
      <c r="CH51" s="16" t="s">
        <v>4260</v>
      </c>
      <c r="CI51" s="15">
        <v>1177</v>
      </c>
      <c r="CJ51" s="16" t="s">
        <v>4261</v>
      </c>
      <c r="CK51" s="20">
        <v>1.1600299999999999</v>
      </c>
      <c r="CL51" s="16" t="s">
        <v>4898</v>
      </c>
      <c r="CM51" s="15">
        <f>SUM(A2L344C10)/A2L344C1</f>
        <v>39056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8801</v>
      </c>
      <c r="T54" s="16" t="s">
        <v>4253</v>
      </c>
      <c r="U54" s="20">
        <v>1</v>
      </c>
      <c r="V54" s="16" t="s">
        <v>4252</v>
      </c>
      <c r="W54" s="15">
        <v>8801</v>
      </c>
      <c r="X54" s="16" t="s">
        <v>4252</v>
      </c>
      <c r="Y54" s="15">
        <v>8801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8285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7594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8511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8752</v>
      </c>
      <c r="CJ54" s="16" t="s">
        <v>4261</v>
      </c>
      <c r="CK54" s="20">
        <v>1.1600299999999999</v>
      </c>
      <c r="CL54" s="16" t="s">
        <v>4901</v>
      </c>
      <c r="CM54" s="15">
        <f>SUM(A2L347C10)/A2L347C1</f>
        <v>8801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1577</v>
      </c>
      <c r="T55" s="16" t="s">
        <v>4253</v>
      </c>
      <c r="U55" s="20">
        <v>1</v>
      </c>
      <c r="V55" s="16" t="s">
        <v>4252</v>
      </c>
      <c r="W55" s="15">
        <v>1577</v>
      </c>
      <c r="X55" s="16" t="s">
        <v>4252</v>
      </c>
      <c r="Y55" s="15">
        <v>1577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487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708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1255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2144</v>
      </c>
      <c r="CJ55" s="16" t="s">
        <v>4261</v>
      </c>
      <c r="CK55" s="20">
        <v>1.1600299999999999</v>
      </c>
      <c r="CL55" s="16" t="s">
        <v>4902</v>
      </c>
      <c r="CM55" s="15">
        <f>SUM(A2L348C10)/A2L348C1</f>
        <v>1577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21333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57279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94514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29257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202383</v>
      </c>
      <c r="X59" s="16" t="s">
        <v>4911</v>
      </c>
      <c r="Y59" s="15">
        <f>SUM(A2L342C11:A2L351C11)-2*SUM(A2L350C11)</f>
        <v>202383</v>
      </c>
      <c r="Z59" s="16" t="s">
        <v>4912</v>
      </c>
      <c r="AA59" s="15">
        <f>SUM(A2L342C12:A2L351C12)-2*SUM(A2L350C12)</f>
        <v>21833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36055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83362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11208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19815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22307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90387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10250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21469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38514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110306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11136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21363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38994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123973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12726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202383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25040</v>
      </c>
      <c r="H60" s="16" t="s">
        <v>4253</v>
      </c>
      <c r="I60" s="20">
        <v>1</v>
      </c>
      <c r="J60" s="16" t="s">
        <v>4252</v>
      </c>
      <c r="K60" s="15">
        <v>1600</v>
      </c>
      <c r="L60" s="16" t="s">
        <v>4253</v>
      </c>
      <c r="M60" s="20">
        <v>1</v>
      </c>
      <c r="N60" s="16" t="s">
        <v>4252</v>
      </c>
      <c r="O60" s="15">
        <v>24385</v>
      </c>
      <c r="P60" s="16" t="s">
        <v>4253</v>
      </c>
      <c r="Q60" s="20">
        <v>1</v>
      </c>
      <c r="R60" s="16" t="s">
        <v>4252</v>
      </c>
      <c r="S60" s="15">
        <v>3915</v>
      </c>
      <c r="T60" s="16" t="s">
        <v>4253</v>
      </c>
      <c r="U60" s="20">
        <v>1</v>
      </c>
      <c r="V60" s="16" t="s">
        <v>4252</v>
      </c>
      <c r="W60" s="15">
        <v>54940</v>
      </c>
      <c r="X60" s="16" t="s">
        <v>4252</v>
      </c>
      <c r="Y60" s="15">
        <v>54940</v>
      </c>
      <c r="Z60" s="16" t="s">
        <v>4254</v>
      </c>
      <c r="AA60" s="15">
        <v>26031</v>
      </c>
      <c r="AB60" s="16" t="s">
        <v>4255</v>
      </c>
      <c r="AC60" s="20">
        <v>1.071634</v>
      </c>
      <c r="AD60" s="16" t="s">
        <v>4254</v>
      </c>
      <c r="AE60" s="15">
        <v>1146</v>
      </c>
      <c r="AF60" s="16" t="s">
        <v>4255</v>
      </c>
      <c r="AG60" s="20">
        <v>1.177613</v>
      </c>
      <c r="AH60" s="16" t="s">
        <v>4254</v>
      </c>
      <c r="AI60" s="15">
        <v>19503</v>
      </c>
      <c r="AJ60" s="16" t="s">
        <v>4255</v>
      </c>
      <c r="AK60" s="20">
        <v>1.32508</v>
      </c>
      <c r="AL60" s="16" t="s">
        <v>4254</v>
      </c>
      <c r="AM60" s="15">
        <v>2468</v>
      </c>
      <c r="AN60" s="16" t="s">
        <v>4255</v>
      </c>
      <c r="AO60" s="20">
        <v>1.0841270000000001</v>
      </c>
      <c r="AP60" s="16" t="s">
        <v>4256</v>
      </c>
      <c r="AQ60" s="15">
        <v>21441</v>
      </c>
      <c r="AR60" s="16" t="s">
        <v>4257</v>
      </c>
      <c r="AS60" s="20">
        <v>1.101397</v>
      </c>
      <c r="AT60" s="16" t="s">
        <v>4256</v>
      </c>
      <c r="AU60" s="15">
        <v>946</v>
      </c>
      <c r="AV60" s="16" t="s">
        <v>4257</v>
      </c>
      <c r="AW60" s="20">
        <v>1.251593</v>
      </c>
      <c r="AX60" s="16" t="s">
        <v>4256</v>
      </c>
      <c r="AY60" s="15">
        <v>16316</v>
      </c>
      <c r="AZ60" s="16" t="s">
        <v>4257</v>
      </c>
      <c r="BA60" s="20">
        <v>1.4585999999999999</v>
      </c>
      <c r="BB60" s="16" t="s">
        <v>4256</v>
      </c>
      <c r="BC60" s="15">
        <v>3591</v>
      </c>
      <c r="BD60" s="16" t="s">
        <v>4257</v>
      </c>
      <c r="BE60" s="20">
        <v>1.1185929999999999</v>
      </c>
      <c r="BF60" s="16" t="s">
        <v>4258</v>
      </c>
      <c r="BG60" s="15">
        <v>23430</v>
      </c>
      <c r="BH60" s="16" t="s">
        <v>4259</v>
      </c>
      <c r="BI60" s="20">
        <v>1.1199870000000001</v>
      </c>
      <c r="BJ60" s="16" t="s">
        <v>4258</v>
      </c>
      <c r="BK60" s="15">
        <v>1768</v>
      </c>
      <c r="BL60" s="16" t="s">
        <v>4259</v>
      </c>
      <c r="BM60" s="20">
        <v>1.0878399999999999</v>
      </c>
      <c r="BN60" s="16" t="s">
        <v>4258</v>
      </c>
      <c r="BO60" s="15">
        <v>20973</v>
      </c>
      <c r="BP60" s="16" t="s">
        <v>4259</v>
      </c>
      <c r="BQ60" s="20">
        <v>1.3240860000000001</v>
      </c>
      <c r="BR60" s="16" t="s">
        <v>4258</v>
      </c>
      <c r="BS60" s="15">
        <v>5324</v>
      </c>
      <c r="BT60" s="16" t="s">
        <v>4259</v>
      </c>
      <c r="BU60" s="20">
        <v>1.1158030000000001</v>
      </c>
      <c r="BV60" s="16" t="s">
        <v>4260</v>
      </c>
      <c r="BW60" s="15">
        <v>30576</v>
      </c>
      <c r="BX60" s="16" t="s">
        <v>4261</v>
      </c>
      <c r="BY60" s="20">
        <v>1.1497679999999999</v>
      </c>
      <c r="BZ60" s="16" t="s">
        <v>4260</v>
      </c>
      <c r="CA60" s="15">
        <v>2004</v>
      </c>
      <c r="CB60" s="16" t="s">
        <v>4261</v>
      </c>
      <c r="CC60" s="20">
        <v>1.2351000000000001</v>
      </c>
      <c r="CD60" s="16" t="s">
        <v>4260</v>
      </c>
      <c r="CE60" s="15">
        <v>26901</v>
      </c>
      <c r="CF60" s="16" t="s">
        <v>4261</v>
      </c>
      <c r="CG60" s="20">
        <v>1.324335</v>
      </c>
      <c r="CH60" s="16" t="s">
        <v>4260</v>
      </c>
      <c r="CI60" s="15">
        <v>2452</v>
      </c>
      <c r="CJ60" s="16" t="s">
        <v>4261</v>
      </c>
      <c r="CK60" s="20">
        <v>1.1600299999999999</v>
      </c>
      <c r="CL60" s="16" t="s">
        <v>4929</v>
      </c>
      <c r="CM60" s="15">
        <f>SUM(A2L353C10)/A2L353C1</f>
        <v>54940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1556</v>
      </c>
      <c r="H61" s="16" t="s">
        <v>4253</v>
      </c>
      <c r="I61" s="20">
        <v>1</v>
      </c>
      <c r="J61" s="16" t="s">
        <v>4252</v>
      </c>
      <c r="K61" s="15">
        <v>70</v>
      </c>
      <c r="L61" s="16" t="s">
        <v>4253</v>
      </c>
      <c r="M61" s="20">
        <v>1</v>
      </c>
      <c r="N61" s="16" t="s">
        <v>4252</v>
      </c>
      <c r="O61" s="15">
        <v>123</v>
      </c>
      <c r="P61" s="16" t="s">
        <v>4253</v>
      </c>
      <c r="Q61" s="20">
        <v>1</v>
      </c>
      <c r="R61" s="16" t="s">
        <v>4252</v>
      </c>
      <c r="S61" s="15">
        <v>1325</v>
      </c>
      <c r="T61" s="16" t="s">
        <v>4253</v>
      </c>
      <c r="U61" s="20">
        <v>1</v>
      </c>
      <c r="V61" s="16" t="s">
        <v>4252</v>
      </c>
      <c r="W61" s="15">
        <v>3074</v>
      </c>
      <c r="X61" s="16" t="s">
        <v>4252</v>
      </c>
      <c r="Y61" s="15">
        <v>3074</v>
      </c>
      <c r="Z61" s="16" t="s">
        <v>4254</v>
      </c>
      <c r="AA61" s="15">
        <v>1437</v>
      </c>
      <c r="AB61" s="16" t="s">
        <v>4255</v>
      </c>
      <c r="AC61" s="20">
        <v>1.071634</v>
      </c>
      <c r="AD61" s="16" t="s">
        <v>4254</v>
      </c>
      <c r="AE61" s="15">
        <v>1</v>
      </c>
      <c r="AF61" s="16" t="s">
        <v>4255</v>
      </c>
      <c r="AG61" s="20">
        <v>1.177613</v>
      </c>
      <c r="AH61" s="16" t="s">
        <v>4254</v>
      </c>
      <c r="AI61" s="15">
        <v>184</v>
      </c>
      <c r="AJ61" s="16" t="s">
        <v>4255</v>
      </c>
      <c r="AK61" s="20">
        <v>1.32508</v>
      </c>
      <c r="AL61" s="16" t="s">
        <v>4254</v>
      </c>
      <c r="AM61" s="15">
        <v>1076</v>
      </c>
      <c r="AN61" s="16" t="s">
        <v>4255</v>
      </c>
      <c r="AO61" s="20">
        <v>1.0841270000000001</v>
      </c>
      <c r="AP61" s="16" t="s">
        <v>4256</v>
      </c>
      <c r="AQ61" s="15">
        <v>1584</v>
      </c>
      <c r="AR61" s="16" t="s">
        <v>4257</v>
      </c>
      <c r="AS61" s="20">
        <v>1.101397</v>
      </c>
      <c r="AT61" s="16" t="s">
        <v>4256</v>
      </c>
      <c r="AU61" s="15">
        <v>5</v>
      </c>
      <c r="AV61" s="16" t="s">
        <v>4257</v>
      </c>
      <c r="AW61" s="20">
        <v>1.251593</v>
      </c>
      <c r="AX61" s="16" t="s">
        <v>4256</v>
      </c>
      <c r="AY61" s="15">
        <v>18</v>
      </c>
      <c r="AZ61" s="16" t="s">
        <v>4257</v>
      </c>
      <c r="BA61" s="20">
        <v>1.4585999999999999</v>
      </c>
      <c r="BB61" s="16" t="s">
        <v>4256</v>
      </c>
      <c r="BC61" s="15">
        <v>1308</v>
      </c>
      <c r="BD61" s="16" t="s">
        <v>4257</v>
      </c>
      <c r="BE61" s="20">
        <v>1.1185929999999999</v>
      </c>
      <c r="BF61" s="16" t="s">
        <v>4258</v>
      </c>
      <c r="BG61" s="15">
        <v>1974</v>
      </c>
      <c r="BH61" s="16" t="s">
        <v>4259</v>
      </c>
      <c r="BI61" s="20">
        <v>1.1199870000000001</v>
      </c>
      <c r="BJ61" s="16" t="s">
        <v>4258</v>
      </c>
      <c r="BK61" s="15">
        <v>6</v>
      </c>
      <c r="BL61" s="16" t="s">
        <v>4259</v>
      </c>
      <c r="BM61" s="20">
        <v>1.0878399999999999</v>
      </c>
      <c r="BN61" s="16" t="s">
        <v>4258</v>
      </c>
      <c r="BO61" s="15">
        <v>20</v>
      </c>
      <c r="BP61" s="16" t="s">
        <v>4259</v>
      </c>
      <c r="BQ61" s="20">
        <v>1.3240860000000001</v>
      </c>
      <c r="BR61" s="16" t="s">
        <v>4258</v>
      </c>
      <c r="BS61" s="15">
        <v>1483</v>
      </c>
      <c r="BT61" s="16" t="s">
        <v>4259</v>
      </c>
      <c r="BU61" s="20">
        <v>1.1158030000000001</v>
      </c>
      <c r="BV61" s="16" t="s">
        <v>4260</v>
      </c>
      <c r="BW61" s="15">
        <v>1282</v>
      </c>
      <c r="BX61" s="16" t="s">
        <v>4261</v>
      </c>
      <c r="BY61" s="20">
        <v>1.1497679999999999</v>
      </c>
      <c r="BZ61" s="16" t="s">
        <v>4260</v>
      </c>
      <c r="CA61" s="15">
        <v>1</v>
      </c>
      <c r="CB61" s="16" t="s">
        <v>4261</v>
      </c>
      <c r="CC61" s="20">
        <v>1.2351000000000001</v>
      </c>
      <c r="CD61" s="16" t="s">
        <v>4260</v>
      </c>
      <c r="CE61" s="15">
        <v>17</v>
      </c>
      <c r="CF61" s="16" t="s">
        <v>4261</v>
      </c>
      <c r="CG61" s="20">
        <v>1.324335</v>
      </c>
      <c r="CH61" s="16" t="s">
        <v>4260</v>
      </c>
      <c r="CI61" s="15">
        <v>1265</v>
      </c>
      <c r="CJ61" s="16" t="s">
        <v>4261</v>
      </c>
      <c r="CK61" s="20">
        <v>1.1600299999999999</v>
      </c>
      <c r="CL61" s="16" t="s">
        <v>4930</v>
      </c>
      <c r="CM61" s="15">
        <f>SUM(A2L354C10)/A2L354C1</f>
        <v>3074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11395</v>
      </c>
      <c r="T64" s="16" t="s">
        <v>4253</v>
      </c>
      <c r="U64" s="20">
        <v>1</v>
      </c>
      <c r="V64" s="16" t="s">
        <v>4252</v>
      </c>
      <c r="W64" s="15">
        <v>11395</v>
      </c>
      <c r="X64" s="16" t="s">
        <v>4252</v>
      </c>
      <c r="Y64" s="15">
        <v>11395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10734</v>
      </c>
      <c r="AN64" s="16" t="s">
        <v>4255</v>
      </c>
      <c r="AO64" s="20">
        <v>1.0841270000000001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8900</v>
      </c>
      <c r="BD64" s="16" t="s">
        <v>4257</v>
      </c>
      <c r="BE64" s="20">
        <v>1.1185929999999999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10476</v>
      </c>
      <c r="BT64" s="16" t="s">
        <v>4259</v>
      </c>
      <c r="BU64" s="20">
        <v>1.1158030000000001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13067</v>
      </c>
      <c r="CJ64" s="16" t="s">
        <v>4261</v>
      </c>
      <c r="CK64" s="20">
        <v>1.1600299999999999</v>
      </c>
      <c r="CL64" s="16" t="s">
        <v>4933</v>
      </c>
      <c r="CM64" s="15">
        <f>SUM(A2L357C10)/A2L357C1</f>
        <v>11395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127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1739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1866</v>
      </c>
      <c r="X68" s="16" t="s">
        <v>4252</v>
      </c>
      <c r="Y68" s="15">
        <v>1866</v>
      </c>
      <c r="Z68" s="16" t="s">
        <v>4254</v>
      </c>
      <c r="AA68" s="15">
        <v>51</v>
      </c>
      <c r="AB68" s="16" t="s">
        <v>4255</v>
      </c>
      <c r="AC68" s="20">
        <v>1.071634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1691</v>
      </c>
      <c r="AJ68" s="16" t="s">
        <v>4255</v>
      </c>
      <c r="AK68" s="20">
        <v>1.32508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96</v>
      </c>
      <c r="AR68" s="16" t="s">
        <v>4257</v>
      </c>
      <c r="AS68" s="20">
        <v>1.101397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1074</v>
      </c>
      <c r="AZ68" s="16" t="s">
        <v>4257</v>
      </c>
      <c r="BA68" s="20">
        <v>1.4585999999999999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65</v>
      </c>
      <c r="BH68" s="16" t="s">
        <v>4259</v>
      </c>
      <c r="BI68" s="20">
        <v>1.1199870000000001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1352</v>
      </c>
      <c r="BP68" s="16" t="s">
        <v>4259</v>
      </c>
      <c r="BQ68" s="20">
        <v>1.3240860000000001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37</v>
      </c>
      <c r="BX68" s="16" t="s">
        <v>4261</v>
      </c>
      <c r="BY68" s="20">
        <v>1.1497679999999999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1116</v>
      </c>
      <c r="CF68" s="16" t="s">
        <v>4261</v>
      </c>
      <c r="CG68" s="20">
        <v>1.324335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1866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26723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1670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26247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16635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71275</v>
      </c>
      <c r="X69" s="16" t="s">
        <v>4943</v>
      </c>
      <c r="Y69" s="15">
        <f>SUM(A2L353C11:A2L361C11)-2*SUM(A2L360C11)</f>
        <v>71275</v>
      </c>
      <c r="Z69" s="16" t="s">
        <v>4944</v>
      </c>
      <c r="AA69" s="15">
        <f>SUM(A2L353C12:A2L361C12)-2*SUM(A2L360C12)</f>
        <v>27519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1147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21378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14278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23121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951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17408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13799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25469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1774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22345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17283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31895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2005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28034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16784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71275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394710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485412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153561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212965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1246648</v>
      </c>
      <c r="X70" s="16" t="s">
        <v>4966</v>
      </c>
      <c r="Y70" s="15">
        <f>SUM(A2L319C11,A2L335C11,A2L341C11,A2L352C11,A2L362C11)</f>
        <v>1246648</v>
      </c>
      <c r="Z70" s="16" t="s">
        <v>4967</v>
      </c>
      <c r="AA70" s="15">
        <f>SUM(A2L319C12,A2L335C12,A2L341C12,A2L352C12,A2L362C12)</f>
        <v>358608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280213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130475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161132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340947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175373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136384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150396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401302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303079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163375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189550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413366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340442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189032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192030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1246648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5C5EC-2903-400E-A034-483C2D939C3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2282</v>
      </c>
      <c r="H8" s="16" t="s">
        <v>4253</v>
      </c>
      <c r="I8" s="20">
        <v>1</v>
      </c>
      <c r="J8" s="16" t="s">
        <v>4252</v>
      </c>
      <c r="K8" s="15">
        <v>1</v>
      </c>
      <c r="L8" s="16" t="s">
        <v>4253</v>
      </c>
      <c r="M8" s="20">
        <v>1</v>
      </c>
      <c r="N8" s="16" t="s">
        <v>4252</v>
      </c>
      <c r="O8" s="15">
        <v>74</v>
      </c>
      <c r="P8" s="16" t="s">
        <v>4253</v>
      </c>
      <c r="Q8" s="20">
        <v>1</v>
      </c>
      <c r="R8" s="16" t="s">
        <v>4252</v>
      </c>
      <c r="S8" s="15">
        <v>4795</v>
      </c>
      <c r="T8" s="16" t="s">
        <v>4253</v>
      </c>
      <c r="U8" s="20">
        <v>1</v>
      </c>
      <c r="V8" s="16" t="s">
        <v>4252</v>
      </c>
      <c r="W8" s="15">
        <v>7152</v>
      </c>
      <c r="X8" s="16" t="s">
        <v>4252</v>
      </c>
      <c r="Y8" s="15">
        <v>7152</v>
      </c>
      <c r="Z8" s="16" t="s">
        <v>4254</v>
      </c>
      <c r="AA8" s="15">
        <v>706</v>
      </c>
      <c r="AB8" s="16" t="s">
        <v>4255</v>
      </c>
      <c r="AC8" s="20">
        <v>1.071634</v>
      </c>
      <c r="AD8" s="16" t="s">
        <v>4254</v>
      </c>
      <c r="AE8" s="15">
        <v>6</v>
      </c>
      <c r="AF8" s="16" t="s">
        <v>4255</v>
      </c>
      <c r="AG8" s="20">
        <v>1.177613</v>
      </c>
      <c r="AH8" s="16" t="s">
        <v>4254</v>
      </c>
      <c r="AI8" s="15">
        <v>42</v>
      </c>
      <c r="AJ8" s="16" t="s">
        <v>4255</v>
      </c>
      <c r="AK8" s="20">
        <v>1.32508</v>
      </c>
      <c r="AL8" s="16" t="s">
        <v>4254</v>
      </c>
      <c r="AM8" s="15">
        <v>3411</v>
      </c>
      <c r="AN8" s="16" t="s">
        <v>4255</v>
      </c>
      <c r="AO8" s="20">
        <v>1.0841270000000001</v>
      </c>
      <c r="AP8" s="16" t="s">
        <v>4256</v>
      </c>
      <c r="AQ8" s="15">
        <v>421</v>
      </c>
      <c r="AR8" s="16" t="s">
        <v>4257</v>
      </c>
      <c r="AS8" s="20">
        <v>1.101397</v>
      </c>
      <c r="AT8" s="16" t="s">
        <v>4256</v>
      </c>
      <c r="AU8" s="15">
        <v>8</v>
      </c>
      <c r="AV8" s="16" t="s">
        <v>4257</v>
      </c>
      <c r="AW8" s="20">
        <v>1.251593</v>
      </c>
      <c r="AX8" s="16" t="s">
        <v>4256</v>
      </c>
      <c r="AY8" s="15">
        <v>4</v>
      </c>
      <c r="AZ8" s="16" t="s">
        <v>4257</v>
      </c>
      <c r="BA8" s="20">
        <v>1.4585999999999999</v>
      </c>
      <c r="BB8" s="16" t="s">
        <v>4256</v>
      </c>
      <c r="BC8" s="15">
        <v>2910</v>
      </c>
      <c r="BD8" s="16" t="s">
        <v>4257</v>
      </c>
      <c r="BE8" s="20">
        <v>1.1185929999999999</v>
      </c>
      <c r="BF8" s="16" t="s">
        <v>4258</v>
      </c>
      <c r="BG8" s="15">
        <v>386</v>
      </c>
      <c r="BH8" s="16" t="s">
        <v>4259</v>
      </c>
      <c r="BI8" s="20">
        <v>1.1199870000000001</v>
      </c>
      <c r="BJ8" s="16" t="s">
        <v>4258</v>
      </c>
      <c r="BK8" s="15">
        <v>17</v>
      </c>
      <c r="BL8" s="16" t="s">
        <v>4259</v>
      </c>
      <c r="BM8" s="20">
        <v>1.0878399999999999</v>
      </c>
      <c r="BN8" s="16" t="s">
        <v>4258</v>
      </c>
      <c r="BO8" s="15">
        <v>9</v>
      </c>
      <c r="BP8" s="16" t="s">
        <v>4259</v>
      </c>
      <c r="BQ8" s="20">
        <v>1.3240860000000001</v>
      </c>
      <c r="BR8" s="16" t="s">
        <v>4258</v>
      </c>
      <c r="BS8" s="15">
        <v>5525</v>
      </c>
      <c r="BT8" s="16" t="s">
        <v>4259</v>
      </c>
      <c r="BU8" s="20">
        <v>1.1158030000000001</v>
      </c>
      <c r="BV8" s="16" t="s">
        <v>4260</v>
      </c>
      <c r="BW8" s="15">
        <v>387</v>
      </c>
      <c r="BX8" s="16" t="s">
        <v>4261</v>
      </c>
      <c r="BY8" s="20">
        <v>1.1497679999999999</v>
      </c>
      <c r="BZ8" s="16" t="s">
        <v>4260</v>
      </c>
      <c r="CA8" s="15">
        <v>4</v>
      </c>
      <c r="CB8" s="16" t="s">
        <v>4261</v>
      </c>
      <c r="CC8" s="20">
        <v>1.2351000000000001</v>
      </c>
      <c r="CD8" s="16" t="s">
        <v>4260</v>
      </c>
      <c r="CE8" s="15">
        <v>3</v>
      </c>
      <c r="CF8" s="16" t="s">
        <v>4261</v>
      </c>
      <c r="CG8" s="20">
        <v>1.324335</v>
      </c>
      <c r="CH8" s="16" t="s">
        <v>4260</v>
      </c>
      <c r="CI8" s="15">
        <v>3250</v>
      </c>
      <c r="CJ8" s="16" t="s">
        <v>4261</v>
      </c>
      <c r="CK8" s="20">
        <v>1.1600299999999999</v>
      </c>
      <c r="CL8" s="16" t="s">
        <v>5056</v>
      </c>
      <c r="CM8" s="15">
        <f>SUM(A2L401C10)/A2L401C1</f>
        <v>7152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2696</v>
      </c>
      <c r="H9" s="16" t="s">
        <v>4253</v>
      </c>
      <c r="I9" s="20">
        <v>1</v>
      </c>
      <c r="J9" s="16" t="s">
        <v>4252</v>
      </c>
      <c r="K9" s="15">
        <v>9</v>
      </c>
      <c r="L9" s="16" t="s">
        <v>4253</v>
      </c>
      <c r="M9" s="20">
        <v>1</v>
      </c>
      <c r="N9" s="16" t="s">
        <v>4252</v>
      </c>
      <c r="O9" s="15">
        <v>306</v>
      </c>
      <c r="P9" s="16" t="s">
        <v>4253</v>
      </c>
      <c r="Q9" s="20">
        <v>1</v>
      </c>
      <c r="R9" s="16" t="s">
        <v>4252</v>
      </c>
      <c r="S9" s="15">
        <v>44</v>
      </c>
      <c r="T9" s="16" t="s">
        <v>4253</v>
      </c>
      <c r="U9" s="20">
        <v>1</v>
      </c>
      <c r="V9" s="16" t="s">
        <v>4252</v>
      </c>
      <c r="W9" s="15">
        <v>3055</v>
      </c>
      <c r="X9" s="16" t="s">
        <v>4252</v>
      </c>
      <c r="Y9" s="15">
        <v>3055</v>
      </c>
      <c r="Z9" s="16" t="s">
        <v>4254</v>
      </c>
      <c r="AA9" s="15">
        <v>2922</v>
      </c>
      <c r="AB9" s="16" t="s">
        <v>4255</v>
      </c>
      <c r="AC9" s="20">
        <v>1.071634</v>
      </c>
      <c r="AD9" s="16" t="s">
        <v>4254</v>
      </c>
      <c r="AE9" s="15">
        <v>15</v>
      </c>
      <c r="AF9" s="16" t="s">
        <v>4255</v>
      </c>
      <c r="AG9" s="20">
        <v>1.177613</v>
      </c>
      <c r="AH9" s="16" t="s">
        <v>4254</v>
      </c>
      <c r="AI9" s="15">
        <v>462</v>
      </c>
      <c r="AJ9" s="16" t="s">
        <v>4255</v>
      </c>
      <c r="AK9" s="20">
        <v>1.32508</v>
      </c>
      <c r="AL9" s="16" t="s">
        <v>4254</v>
      </c>
      <c r="AM9" s="15">
        <v>37</v>
      </c>
      <c r="AN9" s="16" t="s">
        <v>4255</v>
      </c>
      <c r="AO9" s="20">
        <v>1.0841270000000001</v>
      </c>
      <c r="AP9" s="16" t="s">
        <v>4256</v>
      </c>
      <c r="AQ9" s="15">
        <v>2577</v>
      </c>
      <c r="AR9" s="16" t="s">
        <v>4257</v>
      </c>
      <c r="AS9" s="20">
        <v>1.101397</v>
      </c>
      <c r="AT9" s="16" t="s">
        <v>4256</v>
      </c>
      <c r="AU9" s="15">
        <v>2</v>
      </c>
      <c r="AV9" s="16" t="s">
        <v>4257</v>
      </c>
      <c r="AW9" s="20">
        <v>1.251593</v>
      </c>
      <c r="AX9" s="16" t="s">
        <v>4256</v>
      </c>
      <c r="AY9" s="15">
        <v>819</v>
      </c>
      <c r="AZ9" s="16" t="s">
        <v>4257</v>
      </c>
      <c r="BA9" s="20">
        <v>1.4585999999999999</v>
      </c>
      <c r="BB9" s="16" t="s">
        <v>4256</v>
      </c>
      <c r="BC9" s="15">
        <v>26</v>
      </c>
      <c r="BD9" s="16" t="s">
        <v>4257</v>
      </c>
      <c r="BE9" s="20">
        <v>1.1185929999999999</v>
      </c>
      <c r="BF9" s="16" t="s">
        <v>4258</v>
      </c>
      <c r="BG9" s="15">
        <v>2838</v>
      </c>
      <c r="BH9" s="16" t="s">
        <v>4259</v>
      </c>
      <c r="BI9" s="20">
        <v>1.1199870000000001</v>
      </c>
      <c r="BJ9" s="16" t="s">
        <v>4258</v>
      </c>
      <c r="BK9" s="15">
        <v>13</v>
      </c>
      <c r="BL9" s="16" t="s">
        <v>4259</v>
      </c>
      <c r="BM9" s="20">
        <v>1.0878399999999999</v>
      </c>
      <c r="BN9" s="16" t="s">
        <v>4258</v>
      </c>
      <c r="BO9" s="15">
        <v>593</v>
      </c>
      <c r="BP9" s="16" t="s">
        <v>4259</v>
      </c>
      <c r="BQ9" s="20">
        <v>1.3240860000000001</v>
      </c>
      <c r="BR9" s="16" t="s">
        <v>4258</v>
      </c>
      <c r="BS9" s="15">
        <v>179</v>
      </c>
      <c r="BT9" s="16" t="s">
        <v>4259</v>
      </c>
      <c r="BU9" s="20">
        <v>1.1158030000000001</v>
      </c>
      <c r="BV9" s="16" t="s">
        <v>4260</v>
      </c>
      <c r="BW9" s="15">
        <v>2857</v>
      </c>
      <c r="BX9" s="16" t="s">
        <v>4261</v>
      </c>
      <c r="BY9" s="20">
        <v>1.1497679999999999</v>
      </c>
      <c r="BZ9" s="16" t="s">
        <v>4260</v>
      </c>
      <c r="CA9" s="15">
        <v>20</v>
      </c>
      <c r="CB9" s="16" t="s">
        <v>4261</v>
      </c>
      <c r="CC9" s="20">
        <v>1.2351000000000001</v>
      </c>
      <c r="CD9" s="16" t="s">
        <v>4260</v>
      </c>
      <c r="CE9" s="15">
        <v>561</v>
      </c>
      <c r="CF9" s="16" t="s">
        <v>4261</v>
      </c>
      <c r="CG9" s="20">
        <v>1.324335</v>
      </c>
      <c r="CH9" s="16" t="s">
        <v>4260</v>
      </c>
      <c r="CI9" s="15">
        <v>209</v>
      </c>
      <c r="CJ9" s="16" t="s">
        <v>4261</v>
      </c>
      <c r="CK9" s="20">
        <v>1.1600299999999999</v>
      </c>
      <c r="CL9" s="16" t="s">
        <v>5057</v>
      </c>
      <c r="CM9" s="15">
        <f>SUM(A2L402C10)/A2L402C1</f>
        <v>3055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1243</v>
      </c>
      <c r="H10" s="16" t="s">
        <v>4253</v>
      </c>
      <c r="I10" s="20">
        <v>1</v>
      </c>
      <c r="J10" s="16" t="s">
        <v>4252</v>
      </c>
      <c r="K10" s="15">
        <v>479</v>
      </c>
      <c r="L10" s="16" t="s">
        <v>4253</v>
      </c>
      <c r="M10" s="20">
        <v>1</v>
      </c>
      <c r="N10" s="16" t="s">
        <v>4252</v>
      </c>
      <c r="O10" s="15">
        <v>146402</v>
      </c>
      <c r="P10" s="16" t="s">
        <v>4253</v>
      </c>
      <c r="Q10" s="20">
        <v>1</v>
      </c>
      <c r="R10" s="16" t="s">
        <v>4252</v>
      </c>
      <c r="S10" s="15">
        <v>8356</v>
      </c>
      <c r="T10" s="16" t="s">
        <v>4253</v>
      </c>
      <c r="U10" s="20">
        <v>1</v>
      </c>
      <c r="V10" s="16" t="s">
        <v>4252</v>
      </c>
      <c r="W10" s="15">
        <v>156480</v>
      </c>
      <c r="X10" s="16" t="s">
        <v>4252</v>
      </c>
      <c r="Y10" s="15">
        <v>156480</v>
      </c>
      <c r="Z10" s="16" t="s">
        <v>4254</v>
      </c>
      <c r="AA10" s="15">
        <v>1937</v>
      </c>
      <c r="AB10" s="16" t="s">
        <v>4255</v>
      </c>
      <c r="AC10" s="20">
        <v>1.071634</v>
      </c>
      <c r="AD10" s="16" t="s">
        <v>4254</v>
      </c>
      <c r="AE10" s="15">
        <v>372</v>
      </c>
      <c r="AF10" s="16" t="s">
        <v>4255</v>
      </c>
      <c r="AG10" s="20">
        <v>1.177613</v>
      </c>
      <c r="AH10" s="16" t="s">
        <v>4254</v>
      </c>
      <c r="AI10" s="15">
        <v>101114</v>
      </c>
      <c r="AJ10" s="16" t="s">
        <v>4255</v>
      </c>
      <c r="AK10" s="20">
        <v>1.32508</v>
      </c>
      <c r="AL10" s="16" t="s">
        <v>4254</v>
      </c>
      <c r="AM10" s="15">
        <v>9458</v>
      </c>
      <c r="AN10" s="16" t="s">
        <v>4255</v>
      </c>
      <c r="AO10" s="20">
        <v>1.0841270000000001</v>
      </c>
      <c r="AP10" s="16" t="s">
        <v>4256</v>
      </c>
      <c r="AQ10" s="15">
        <v>1453</v>
      </c>
      <c r="AR10" s="16" t="s">
        <v>4257</v>
      </c>
      <c r="AS10" s="20">
        <v>1.101397</v>
      </c>
      <c r="AT10" s="16" t="s">
        <v>4256</v>
      </c>
      <c r="AU10" s="15">
        <v>181</v>
      </c>
      <c r="AV10" s="16" t="s">
        <v>4257</v>
      </c>
      <c r="AW10" s="20">
        <v>1.251593</v>
      </c>
      <c r="AX10" s="16" t="s">
        <v>4256</v>
      </c>
      <c r="AY10" s="15">
        <v>91182</v>
      </c>
      <c r="AZ10" s="16" t="s">
        <v>4257</v>
      </c>
      <c r="BA10" s="20">
        <v>1.4585999999999999</v>
      </c>
      <c r="BB10" s="16" t="s">
        <v>4256</v>
      </c>
      <c r="BC10" s="15">
        <v>23157</v>
      </c>
      <c r="BD10" s="16" t="s">
        <v>4257</v>
      </c>
      <c r="BE10" s="20">
        <v>1.1185929999999999</v>
      </c>
      <c r="BF10" s="16" t="s">
        <v>4258</v>
      </c>
      <c r="BG10" s="15">
        <v>2984</v>
      </c>
      <c r="BH10" s="16" t="s">
        <v>4259</v>
      </c>
      <c r="BI10" s="20">
        <v>1.1199870000000001</v>
      </c>
      <c r="BJ10" s="16" t="s">
        <v>4258</v>
      </c>
      <c r="BK10" s="15">
        <v>182</v>
      </c>
      <c r="BL10" s="16" t="s">
        <v>4259</v>
      </c>
      <c r="BM10" s="20">
        <v>1.0878399999999999</v>
      </c>
      <c r="BN10" s="16" t="s">
        <v>4258</v>
      </c>
      <c r="BO10" s="15">
        <v>65589</v>
      </c>
      <c r="BP10" s="16" t="s">
        <v>4259</v>
      </c>
      <c r="BQ10" s="20">
        <v>1.3240860000000001</v>
      </c>
      <c r="BR10" s="16" t="s">
        <v>4258</v>
      </c>
      <c r="BS10" s="15">
        <v>53894</v>
      </c>
      <c r="BT10" s="16" t="s">
        <v>4259</v>
      </c>
      <c r="BU10" s="20">
        <v>1.1158030000000001</v>
      </c>
      <c r="BV10" s="16" t="s">
        <v>4260</v>
      </c>
      <c r="BW10" s="15">
        <v>3350</v>
      </c>
      <c r="BX10" s="16" t="s">
        <v>4261</v>
      </c>
      <c r="BY10" s="20">
        <v>1.1497679999999999</v>
      </c>
      <c r="BZ10" s="16" t="s">
        <v>4260</v>
      </c>
      <c r="CA10" s="15">
        <v>241</v>
      </c>
      <c r="CB10" s="16" t="s">
        <v>4261</v>
      </c>
      <c r="CC10" s="20">
        <v>1.2351000000000001</v>
      </c>
      <c r="CD10" s="16" t="s">
        <v>4260</v>
      </c>
      <c r="CE10" s="15">
        <v>72854</v>
      </c>
      <c r="CF10" s="16" t="s">
        <v>4261</v>
      </c>
      <c r="CG10" s="20">
        <v>1.324335</v>
      </c>
      <c r="CH10" s="16" t="s">
        <v>4260</v>
      </c>
      <c r="CI10" s="15">
        <v>62654</v>
      </c>
      <c r="CJ10" s="16" t="s">
        <v>4261</v>
      </c>
      <c r="CK10" s="20">
        <v>1.1600299999999999</v>
      </c>
      <c r="CL10" s="16" t="s">
        <v>5058</v>
      </c>
      <c r="CM10" s="15">
        <f>SUM(A2L403C10)/A2L403C1</f>
        <v>156480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1986</v>
      </c>
      <c r="H11" s="16" t="s">
        <v>4253</v>
      </c>
      <c r="I11" s="20">
        <v>1</v>
      </c>
      <c r="J11" s="16" t="s">
        <v>4252</v>
      </c>
      <c r="K11" s="15">
        <v>22</v>
      </c>
      <c r="L11" s="16" t="s">
        <v>4253</v>
      </c>
      <c r="M11" s="20">
        <v>1</v>
      </c>
      <c r="N11" s="16" t="s">
        <v>4252</v>
      </c>
      <c r="O11" s="15">
        <v>224</v>
      </c>
      <c r="P11" s="16" t="s">
        <v>4253</v>
      </c>
      <c r="Q11" s="20">
        <v>1</v>
      </c>
      <c r="R11" s="16" t="s">
        <v>4252</v>
      </c>
      <c r="S11" s="15">
        <v>488</v>
      </c>
      <c r="T11" s="16" t="s">
        <v>4253</v>
      </c>
      <c r="U11" s="20">
        <v>1</v>
      </c>
      <c r="V11" s="16" t="s">
        <v>4252</v>
      </c>
      <c r="W11" s="15">
        <v>2720</v>
      </c>
      <c r="X11" s="16" t="s">
        <v>4252</v>
      </c>
      <c r="Y11" s="15">
        <v>2720</v>
      </c>
      <c r="Z11" s="16" t="s">
        <v>4254</v>
      </c>
      <c r="AA11" s="15">
        <v>2183</v>
      </c>
      <c r="AB11" s="16" t="s">
        <v>4255</v>
      </c>
      <c r="AC11" s="20">
        <v>1.071634</v>
      </c>
      <c r="AD11" s="16" t="s">
        <v>4254</v>
      </c>
      <c r="AE11" s="15">
        <v>4</v>
      </c>
      <c r="AF11" s="16" t="s">
        <v>4255</v>
      </c>
      <c r="AG11" s="20">
        <v>1.177613</v>
      </c>
      <c r="AH11" s="16" t="s">
        <v>4254</v>
      </c>
      <c r="AI11" s="15">
        <v>94</v>
      </c>
      <c r="AJ11" s="16" t="s">
        <v>4255</v>
      </c>
      <c r="AK11" s="20">
        <v>1.32508</v>
      </c>
      <c r="AL11" s="16" t="s">
        <v>4254</v>
      </c>
      <c r="AM11" s="15">
        <v>408</v>
      </c>
      <c r="AN11" s="16" t="s">
        <v>4255</v>
      </c>
      <c r="AO11" s="20">
        <v>1.0841270000000001</v>
      </c>
      <c r="AP11" s="16" t="s">
        <v>4256</v>
      </c>
      <c r="AQ11" s="15">
        <v>1816</v>
      </c>
      <c r="AR11" s="16" t="s">
        <v>4257</v>
      </c>
      <c r="AS11" s="20">
        <v>1.101397</v>
      </c>
      <c r="AT11" s="16" t="s">
        <v>4256</v>
      </c>
      <c r="AU11" s="15">
        <v>7</v>
      </c>
      <c r="AV11" s="16" t="s">
        <v>4257</v>
      </c>
      <c r="AW11" s="20">
        <v>1.251593</v>
      </c>
      <c r="AX11" s="16" t="s">
        <v>4256</v>
      </c>
      <c r="AY11" s="15">
        <v>191</v>
      </c>
      <c r="AZ11" s="16" t="s">
        <v>4257</v>
      </c>
      <c r="BA11" s="20">
        <v>1.4585999999999999</v>
      </c>
      <c r="BB11" s="16" t="s">
        <v>4256</v>
      </c>
      <c r="BC11" s="15">
        <v>371</v>
      </c>
      <c r="BD11" s="16" t="s">
        <v>4257</v>
      </c>
      <c r="BE11" s="20">
        <v>1.1185929999999999</v>
      </c>
      <c r="BF11" s="16" t="s">
        <v>4258</v>
      </c>
      <c r="BG11" s="15">
        <v>1394</v>
      </c>
      <c r="BH11" s="16" t="s">
        <v>4259</v>
      </c>
      <c r="BI11" s="20">
        <v>1.1199870000000001</v>
      </c>
      <c r="BJ11" s="16" t="s">
        <v>4258</v>
      </c>
      <c r="BK11" s="15">
        <v>11</v>
      </c>
      <c r="BL11" s="16" t="s">
        <v>4259</v>
      </c>
      <c r="BM11" s="20">
        <v>1.0878399999999999</v>
      </c>
      <c r="BN11" s="16" t="s">
        <v>4258</v>
      </c>
      <c r="BO11" s="15">
        <v>191</v>
      </c>
      <c r="BP11" s="16" t="s">
        <v>4259</v>
      </c>
      <c r="BQ11" s="20">
        <v>1.3240860000000001</v>
      </c>
      <c r="BR11" s="16" t="s">
        <v>4258</v>
      </c>
      <c r="BS11" s="15">
        <v>568</v>
      </c>
      <c r="BT11" s="16" t="s">
        <v>4259</v>
      </c>
      <c r="BU11" s="20">
        <v>1.1158030000000001</v>
      </c>
      <c r="BV11" s="16" t="s">
        <v>4260</v>
      </c>
      <c r="BW11" s="15">
        <v>2006</v>
      </c>
      <c r="BX11" s="16" t="s">
        <v>4261</v>
      </c>
      <c r="BY11" s="20">
        <v>1.1497679999999999</v>
      </c>
      <c r="BZ11" s="16" t="s">
        <v>4260</v>
      </c>
      <c r="CA11" s="15">
        <v>25</v>
      </c>
      <c r="CB11" s="16" t="s">
        <v>4261</v>
      </c>
      <c r="CC11" s="20">
        <v>1.2351000000000001</v>
      </c>
      <c r="CD11" s="16" t="s">
        <v>4260</v>
      </c>
      <c r="CE11" s="15">
        <v>133</v>
      </c>
      <c r="CF11" s="16" t="s">
        <v>4261</v>
      </c>
      <c r="CG11" s="20">
        <v>1.324335</v>
      </c>
      <c r="CH11" s="16" t="s">
        <v>4260</v>
      </c>
      <c r="CI11" s="15">
        <v>538</v>
      </c>
      <c r="CJ11" s="16" t="s">
        <v>4261</v>
      </c>
      <c r="CK11" s="20">
        <v>1.1600299999999999</v>
      </c>
      <c r="CL11" s="16" t="s">
        <v>5059</v>
      </c>
      <c r="CM11" s="15">
        <f>SUM(A2L404C10)/A2L404C1</f>
        <v>2720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5650</v>
      </c>
      <c r="H12" s="16" t="s">
        <v>4253</v>
      </c>
      <c r="I12" s="20">
        <v>1</v>
      </c>
      <c r="J12" s="16" t="s">
        <v>4252</v>
      </c>
      <c r="K12" s="15">
        <v>64</v>
      </c>
      <c r="L12" s="16" t="s">
        <v>4253</v>
      </c>
      <c r="M12" s="20">
        <v>1</v>
      </c>
      <c r="N12" s="16" t="s">
        <v>4252</v>
      </c>
      <c r="O12" s="15">
        <v>637</v>
      </c>
      <c r="P12" s="16" t="s">
        <v>4253</v>
      </c>
      <c r="Q12" s="20">
        <v>1</v>
      </c>
      <c r="R12" s="16" t="s">
        <v>4252</v>
      </c>
      <c r="S12" s="15">
        <v>1390</v>
      </c>
      <c r="T12" s="16" t="s">
        <v>4253</v>
      </c>
      <c r="U12" s="20">
        <v>1</v>
      </c>
      <c r="V12" s="16" t="s">
        <v>4252</v>
      </c>
      <c r="W12" s="15">
        <v>7741</v>
      </c>
      <c r="X12" s="16" t="s">
        <v>4252</v>
      </c>
      <c r="Y12" s="15">
        <v>7741</v>
      </c>
      <c r="Z12" s="16" t="s">
        <v>4254</v>
      </c>
      <c r="AA12" s="15">
        <v>6210</v>
      </c>
      <c r="AB12" s="16" t="s">
        <v>4255</v>
      </c>
      <c r="AC12" s="20">
        <v>1.071634</v>
      </c>
      <c r="AD12" s="16" t="s">
        <v>4254</v>
      </c>
      <c r="AE12" s="15">
        <v>12</v>
      </c>
      <c r="AF12" s="16" t="s">
        <v>4255</v>
      </c>
      <c r="AG12" s="20">
        <v>1.177613</v>
      </c>
      <c r="AH12" s="16" t="s">
        <v>4254</v>
      </c>
      <c r="AI12" s="15">
        <v>268</v>
      </c>
      <c r="AJ12" s="16" t="s">
        <v>4255</v>
      </c>
      <c r="AK12" s="20">
        <v>1.32508</v>
      </c>
      <c r="AL12" s="16" t="s">
        <v>4254</v>
      </c>
      <c r="AM12" s="15">
        <v>1162</v>
      </c>
      <c r="AN12" s="16" t="s">
        <v>4255</v>
      </c>
      <c r="AO12" s="20">
        <v>1.0841270000000001</v>
      </c>
      <c r="AP12" s="16" t="s">
        <v>4256</v>
      </c>
      <c r="AQ12" s="15">
        <v>5168</v>
      </c>
      <c r="AR12" s="16" t="s">
        <v>4257</v>
      </c>
      <c r="AS12" s="20">
        <v>1.101397</v>
      </c>
      <c r="AT12" s="16" t="s">
        <v>4256</v>
      </c>
      <c r="AU12" s="15">
        <v>20</v>
      </c>
      <c r="AV12" s="16" t="s">
        <v>4257</v>
      </c>
      <c r="AW12" s="20">
        <v>1.251593</v>
      </c>
      <c r="AX12" s="16" t="s">
        <v>4256</v>
      </c>
      <c r="AY12" s="15">
        <v>544</v>
      </c>
      <c r="AZ12" s="16" t="s">
        <v>4257</v>
      </c>
      <c r="BA12" s="20">
        <v>1.4585999999999999</v>
      </c>
      <c r="BB12" s="16" t="s">
        <v>4256</v>
      </c>
      <c r="BC12" s="15">
        <v>1056</v>
      </c>
      <c r="BD12" s="16" t="s">
        <v>4257</v>
      </c>
      <c r="BE12" s="20">
        <v>1.1185929999999999</v>
      </c>
      <c r="BF12" s="16" t="s">
        <v>4258</v>
      </c>
      <c r="BG12" s="15">
        <v>5247</v>
      </c>
      <c r="BH12" s="16" t="s">
        <v>4259</v>
      </c>
      <c r="BI12" s="20">
        <v>1.1199870000000001</v>
      </c>
      <c r="BJ12" s="16" t="s">
        <v>4258</v>
      </c>
      <c r="BK12" s="15">
        <v>43</v>
      </c>
      <c r="BL12" s="16" t="s">
        <v>4259</v>
      </c>
      <c r="BM12" s="20">
        <v>1.0878399999999999</v>
      </c>
      <c r="BN12" s="16" t="s">
        <v>4258</v>
      </c>
      <c r="BO12" s="15">
        <v>718</v>
      </c>
      <c r="BP12" s="16" t="s">
        <v>4259</v>
      </c>
      <c r="BQ12" s="20">
        <v>1.3240860000000001</v>
      </c>
      <c r="BR12" s="16" t="s">
        <v>4258</v>
      </c>
      <c r="BS12" s="15">
        <v>2137</v>
      </c>
      <c r="BT12" s="16" t="s">
        <v>4259</v>
      </c>
      <c r="BU12" s="20">
        <v>1.1158030000000001</v>
      </c>
      <c r="BV12" s="16" t="s">
        <v>4260</v>
      </c>
      <c r="BW12" s="15">
        <v>7542</v>
      </c>
      <c r="BX12" s="16" t="s">
        <v>4261</v>
      </c>
      <c r="BY12" s="20">
        <v>1.1497679999999999</v>
      </c>
      <c r="BZ12" s="16" t="s">
        <v>4260</v>
      </c>
      <c r="CA12" s="15">
        <v>92</v>
      </c>
      <c r="CB12" s="16" t="s">
        <v>4261</v>
      </c>
      <c r="CC12" s="20">
        <v>1.2351000000000001</v>
      </c>
      <c r="CD12" s="16" t="s">
        <v>4260</v>
      </c>
      <c r="CE12" s="15">
        <v>502</v>
      </c>
      <c r="CF12" s="16" t="s">
        <v>4261</v>
      </c>
      <c r="CG12" s="20">
        <v>1.324335</v>
      </c>
      <c r="CH12" s="16" t="s">
        <v>4260</v>
      </c>
      <c r="CI12" s="15">
        <v>2025</v>
      </c>
      <c r="CJ12" s="16" t="s">
        <v>4261</v>
      </c>
      <c r="CK12" s="20">
        <v>1.1600299999999999</v>
      </c>
      <c r="CL12" s="16" t="s">
        <v>5060</v>
      </c>
      <c r="CM12" s="15">
        <f>SUM(A2L405C10)/A2L405C1</f>
        <v>7741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3026</v>
      </c>
      <c r="H14" s="16" t="s">
        <v>4253</v>
      </c>
      <c r="I14" s="20">
        <v>1</v>
      </c>
      <c r="J14" s="16" t="s">
        <v>4252</v>
      </c>
      <c r="K14" s="15">
        <v>34</v>
      </c>
      <c r="L14" s="16" t="s">
        <v>4253</v>
      </c>
      <c r="M14" s="20">
        <v>1</v>
      </c>
      <c r="N14" s="16" t="s">
        <v>4252</v>
      </c>
      <c r="O14" s="15">
        <v>3498</v>
      </c>
      <c r="P14" s="16" t="s">
        <v>4253</v>
      </c>
      <c r="Q14" s="20">
        <v>1</v>
      </c>
      <c r="R14" s="16" t="s">
        <v>4252</v>
      </c>
      <c r="S14" s="15">
        <v>1578</v>
      </c>
      <c r="T14" s="16" t="s">
        <v>4253</v>
      </c>
      <c r="U14" s="20">
        <v>1</v>
      </c>
      <c r="V14" s="16" t="s">
        <v>4252</v>
      </c>
      <c r="W14" s="15">
        <v>8136</v>
      </c>
      <c r="X14" s="16" t="s">
        <v>4252</v>
      </c>
      <c r="Y14" s="15">
        <v>8136</v>
      </c>
      <c r="Z14" s="16" t="s">
        <v>4254</v>
      </c>
      <c r="AA14" s="15">
        <v>3453</v>
      </c>
      <c r="AB14" s="16" t="s">
        <v>4255</v>
      </c>
      <c r="AC14" s="20">
        <v>1.071634</v>
      </c>
      <c r="AD14" s="16" t="s">
        <v>4254</v>
      </c>
      <c r="AE14" s="15">
        <v>140</v>
      </c>
      <c r="AF14" s="16" t="s">
        <v>4255</v>
      </c>
      <c r="AG14" s="20">
        <v>1.177613</v>
      </c>
      <c r="AH14" s="16" t="s">
        <v>4254</v>
      </c>
      <c r="AI14" s="15">
        <v>3534</v>
      </c>
      <c r="AJ14" s="16" t="s">
        <v>4255</v>
      </c>
      <c r="AK14" s="20">
        <v>1.32508</v>
      </c>
      <c r="AL14" s="16" t="s">
        <v>4254</v>
      </c>
      <c r="AM14" s="15">
        <v>1189</v>
      </c>
      <c r="AN14" s="16" t="s">
        <v>4255</v>
      </c>
      <c r="AO14" s="20">
        <v>1.0841270000000001</v>
      </c>
      <c r="AP14" s="16" t="s">
        <v>4256</v>
      </c>
      <c r="AQ14" s="15">
        <v>3417</v>
      </c>
      <c r="AR14" s="16" t="s">
        <v>4257</v>
      </c>
      <c r="AS14" s="20">
        <v>1.101397</v>
      </c>
      <c r="AT14" s="16" t="s">
        <v>4256</v>
      </c>
      <c r="AU14" s="15">
        <v>9</v>
      </c>
      <c r="AV14" s="16" t="s">
        <v>4257</v>
      </c>
      <c r="AW14" s="20">
        <v>1.251593</v>
      </c>
      <c r="AX14" s="16" t="s">
        <v>4256</v>
      </c>
      <c r="AY14" s="15">
        <v>3485</v>
      </c>
      <c r="AZ14" s="16" t="s">
        <v>4257</v>
      </c>
      <c r="BA14" s="20">
        <v>1.4585999999999999</v>
      </c>
      <c r="BB14" s="16" t="s">
        <v>4256</v>
      </c>
      <c r="BC14" s="15">
        <v>603</v>
      </c>
      <c r="BD14" s="16" t="s">
        <v>4257</v>
      </c>
      <c r="BE14" s="20">
        <v>1.1185929999999999</v>
      </c>
      <c r="BF14" s="16" t="s">
        <v>4258</v>
      </c>
      <c r="BG14" s="15">
        <v>3573</v>
      </c>
      <c r="BH14" s="16" t="s">
        <v>4259</v>
      </c>
      <c r="BI14" s="20">
        <v>1.1199870000000001</v>
      </c>
      <c r="BJ14" s="16" t="s">
        <v>4258</v>
      </c>
      <c r="BK14" s="15">
        <v>9</v>
      </c>
      <c r="BL14" s="16" t="s">
        <v>4259</v>
      </c>
      <c r="BM14" s="20">
        <v>1.0878399999999999</v>
      </c>
      <c r="BN14" s="16" t="s">
        <v>4258</v>
      </c>
      <c r="BO14" s="15">
        <v>3535</v>
      </c>
      <c r="BP14" s="16" t="s">
        <v>4259</v>
      </c>
      <c r="BQ14" s="20">
        <v>1.3240860000000001</v>
      </c>
      <c r="BR14" s="16" t="s">
        <v>4258</v>
      </c>
      <c r="BS14" s="15">
        <v>1657</v>
      </c>
      <c r="BT14" s="16" t="s">
        <v>4259</v>
      </c>
      <c r="BU14" s="20">
        <v>1.1158030000000001</v>
      </c>
      <c r="BV14" s="16" t="s">
        <v>4260</v>
      </c>
      <c r="BW14" s="15">
        <v>4608</v>
      </c>
      <c r="BX14" s="16" t="s">
        <v>4261</v>
      </c>
      <c r="BY14" s="20">
        <v>1.1497679999999999</v>
      </c>
      <c r="BZ14" s="16" t="s">
        <v>4260</v>
      </c>
      <c r="CA14" s="15">
        <v>19</v>
      </c>
      <c r="CB14" s="16" t="s">
        <v>4261</v>
      </c>
      <c r="CC14" s="20">
        <v>1.2351000000000001</v>
      </c>
      <c r="CD14" s="16" t="s">
        <v>4260</v>
      </c>
      <c r="CE14" s="15">
        <v>3290</v>
      </c>
      <c r="CF14" s="16" t="s">
        <v>4261</v>
      </c>
      <c r="CG14" s="20">
        <v>1.324335</v>
      </c>
      <c r="CH14" s="16" t="s">
        <v>4260</v>
      </c>
      <c r="CI14" s="15">
        <v>1996</v>
      </c>
      <c r="CJ14" s="16" t="s">
        <v>4261</v>
      </c>
      <c r="CK14" s="20">
        <v>1.1600299999999999</v>
      </c>
      <c r="CL14" s="16" t="s">
        <v>5062</v>
      </c>
      <c r="CM14" s="15">
        <f>SUM(A2L407C10)/A2L407C1</f>
        <v>8136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1572</v>
      </c>
      <c r="H15" s="16" t="s">
        <v>4253</v>
      </c>
      <c r="I15" s="20">
        <v>1</v>
      </c>
      <c r="J15" s="16" t="s">
        <v>4252</v>
      </c>
      <c r="K15" s="15">
        <v>4</v>
      </c>
      <c r="L15" s="16" t="s">
        <v>4253</v>
      </c>
      <c r="M15" s="20">
        <v>1</v>
      </c>
      <c r="N15" s="16" t="s">
        <v>4252</v>
      </c>
      <c r="O15" s="15">
        <v>17799</v>
      </c>
      <c r="P15" s="16" t="s">
        <v>4253</v>
      </c>
      <c r="Q15" s="20">
        <v>1</v>
      </c>
      <c r="R15" s="16" t="s">
        <v>4252</v>
      </c>
      <c r="S15" s="15">
        <v>49</v>
      </c>
      <c r="T15" s="16" t="s">
        <v>4253</v>
      </c>
      <c r="U15" s="20">
        <v>1</v>
      </c>
      <c r="V15" s="16" t="s">
        <v>4252</v>
      </c>
      <c r="W15" s="15">
        <v>19424</v>
      </c>
      <c r="X15" s="16" t="s">
        <v>4252</v>
      </c>
      <c r="Y15" s="15">
        <v>19424</v>
      </c>
      <c r="Z15" s="16" t="s">
        <v>4254</v>
      </c>
      <c r="AA15" s="15">
        <v>1506</v>
      </c>
      <c r="AB15" s="16" t="s">
        <v>4255</v>
      </c>
      <c r="AC15" s="20">
        <v>1.071634</v>
      </c>
      <c r="AD15" s="16" t="s">
        <v>4254</v>
      </c>
      <c r="AE15" s="15">
        <v>6</v>
      </c>
      <c r="AF15" s="16" t="s">
        <v>4255</v>
      </c>
      <c r="AG15" s="20">
        <v>1.177613</v>
      </c>
      <c r="AH15" s="16" t="s">
        <v>4254</v>
      </c>
      <c r="AI15" s="15">
        <v>18204</v>
      </c>
      <c r="AJ15" s="16" t="s">
        <v>4255</v>
      </c>
      <c r="AK15" s="20">
        <v>1.32508</v>
      </c>
      <c r="AL15" s="16" t="s">
        <v>4254</v>
      </c>
      <c r="AM15" s="15">
        <v>33</v>
      </c>
      <c r="AN15" s="16" t="s">
        <v>4255</v>
      </c>
      <c r="AO15" s="20">
        <v>1.0841270000000001</v>
      </c>
      <c r="AP15" s="16" t="s">
        <v>4256</v>
      </c>
      <c r="AQ15" s="15">
        <v>1179</v>
      </c>
      <c r="AR15" s="16" t="s">
        <v>4257</v>
      </c>
      <c r="AS15" s="20">
        <v>1.101397</v>
      </c>
      <c r="AT15" s="16" t="s">
        <v>4256</v>
      </c>
      <c r="AU15" s="15">
        <v>14</v>
      </c>
      <c r="AV15" s="16" t="s">
        <v>4257</v>
      </c>
      <c r="AW15" s="20">
        <v>1.251593</v>
      </c>
      <c r="AX15" s="16" t="s">
        <v>4256</v>
      </c>
      <c r="AY15" s="15">
        <v>17722</v>
      </c>
      <c r="AZ15" s="16" t="s">
        <v>4257</v>
      </c>
      <c r="BA15" s="20">
        <v>1.4585999999999999</v>
      </c>
      <c r="BB15" s="16" t="s">
        <v>4256</v>
      </c>
      <c r="BC15" s="15">
        <v>197</v>
      </c>
      <c r="BD15" s="16" t="s">
        <v>4257</v>
      </c>
      <c r="BE15" s="20">
        <v>1.1185929999999999</v>
      </c>
      <c r="BF15" s="16" t="s">
        <v>4258</v>
      </c>
      <c r="BG15" s="15">
        <v>1482</v>
      </c>
      <c r="BH15" s="16" t="s">
        <v>4259</v>
      </c>
      <c r="BI15" s="20">
        <v>1.1199870000000001</v>
      </c>
      <c r="BJ15" s="16" t="s">
        <v>4258</v>
      </c>
      <c r="BK15" s="15">
        <v>17</v>
      </c>
      <c r="BL15" s="16" t="s">
        <v>4259</v>
      </c>
      <c r="BM15" s="20">
        <v>1.0878399999999999</v>
      </c>
      <c r="BN15" s="16" t="s">
        <v>4258</v>
      </c>
      <c r="BO15" s="15">
        <v>38233</v>
      </c>
      <c r="BP15" s="16" t="s">
        <v>4259</v>
      </c>
      <c r="BQ15" s="20">
        <v>1.3240860000000001</v>
      </c>
      <c r="BR15" s="16" t="s">
        <v>4258</v>
      </c>
      <c r="BS15" s="15">
        <v>213</v>
      </c>
      <c r="BT15" s="16" t="s">
        <v>4259</v>
      </c>
      <c r="BU15" s="20">
        <v>1.1158030000000001</v>
      </c>
      <c r="BV15" s="16" t="s">
        <v>4260</v>
      </c>
      <c r="BW15" s="15">
        <v>1979</v>
      </c>
      <c r="BX15" s="16" t="s">
        <v>4261</v>
      </c>
      <c r="BY15" s="20">
        <v>1.1497679999999999</v>
      </c>
      <c r="BZ15" s="16" t="s">
        <v>4260</v>
      </c>
      <c r="CA15" s="15">
        <v>29</v>
      </c>
      <c r="CB15" s="16" t="s">
        <v>4261</v>
      </c>
      <c r="CC15" s="20">
        <v>1.2351000000000001</v>
      </c>
      <c r="CD15" s="16" t="s">
        <v>4260</v>
      </c>
      <c r="CE15" s="15">
        <v>16113</v>
      </c>
      <c r="CF15" s="16" t="s">
        <v>4261</v>
      </c>
      <c r="CG15" s="20">
        <v>1.324335</v>
      </c>
      <c r="CH15" s="16" t="s">
        <v>4260</v>
      </c>
      <c r="CI15" s="15">
        <v>94</v>
      </c>
      <c r="CJ15" s="16" t="s">
        <v>4261</v>
      </c>
      <c r="CK15" s="20">
        <v>1.1600299999999999</v>
      </c>
      <c r="CL15" s="16" t="s">
        <v>5063</v>
      </c>
      <c r="CM15" s="15">
        <f>SUM(A2L408C10)/A2L408C1</f>
        <v>19424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736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1875</v>
      </c>
      <c r="P16" s="16" t="s">
        <v>4253</v>
      </c>
      <c r="Q16" s="20">
        <v>1</v>
      </c>
      <c r="R16" s="16" t="s">
        <v>4252</v>
      </c>
      <c r="S16" s="15">
        <v>620</v>
      </c>
      <c r="T16" s="16" t="s">
        <v>4253</v>
      </c>
      <c r="U16" s="20">
        <v>1</v>
      </c>
      <c r="V16" s="16" t="s">
        <v>4252</v>
      </c>
      <c r="W16" s="15">
        <v>3232</v>
      </c>
      <c r="X16" s="16" t="s">
        <v>4252</v>
      </c>
      <c r="Y16" s="15">
        <v>3232</v>
      </c>
      <c r="Z16" s="16" t="s">
        <v>4254</v>
      </c>
      <c r="AA16" s="15">
        <v>695</v>
      </c>
      <c r="AB16" s="16" t="s">
        <v>4255</v>
      </c>
      <c r="AC16" s="20">
        <v>1.071634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1134</v>
      </c>
      <c r="AJ16" s="16" t="s">
        <v>4255</v>
      </c>
      <c r="AK16" s="20">
        <v>1.32508</v>
      </c>
      <c r="AL16" s="16" t="s">
        <v>4254</v>
      </c>
      <c r="AM16" s="15">
        <v>467</v>
      </c>
      <c r="AN16" s="16" t="s">
        <v>4255</v>
      </c>
      <c r="AO16" s="20">
        <v>1.0841270000000001</v>
      </c>
      <c r="AP16" s="16" t="s">
        <v>4256</v>
      </c>
      <c r="AQ16" s="15">
        <v>575</v>
      </c>
      <c r="AR16" s="16" t="s">
        <v>4257</v>
      </c>
      <c r="AS16" s="20">
        <v>1.101397</v>
      </c>
      <c r="AT16" s="16" t="s">
        <v>4256</v>
      </c>
      <c r="AU16" s="15">
        <v>2</v>
      </c>
      <c r="AV16" s="16" t="s">
        <v>4257</v>
      </c>
      <c r="AW16" s="20">
        <v>1.251593</v>
      </c>
      <c r="AX16" s="16" t="s">
        <v>4256</v>
      </c>
      <c r="AY16" s="15">
        <v>1255</v>
      </c>
      <c r="AZ16" s="16" t="s">
        <v>4257</v>
      </c>
      <c r="BA16" s="20">
        <v>1.4585999999999999</v>
      </c>
      <c r="BB16" s="16" t="s">
        <v>4256</v>
      </c>
      <c r="BC16" s="15">
        <v>434</v>
      </c>
      <c r="BD16" s="16" t="s">
        <v>4257</v>
      </c>
      <c r="BE16" s="20">
        <v>1.1185929999999999</v>
      </c>
      <c r="BF16" s="16" t="s">
        <v>4258</v>
      </c>
      <c r="BG16" s="15">
        <v>619</v>
      </c>
      <c r="BH16" s="16" t="s">
        <v>4259</v>
      </c>
      <c r="BI16" s="20">
        <v>1.1199870000000001</v>
      </c>
      <c r="BJ16" s="16" t="s">
        <v>4258</v>
      </c>
      <c r="BK16" s="15">
        <v>12</v>
      </c>
      <c r="BL16" s="16" t="s">
        <v>4259</v>
      </c>
      <c r="BM16" s="20">
        <v>1.0878399999999999</v>
      </c>
      <c r="BN16" s="16" t="s">
        <v>4258</v>
      </c>
      <c r="BO16" s="15">
        <v>1163</v>
      </c>
      <c r="BP16" s="16" t="s">
        <v>4259</v>
      </c>
      <c r="BQ16" s="20">
        <v>1.3240860000000001</v>
      </c>
      <c r="BR16" s="16" t="s">
        <v>4258</v>
      </c>
      <c r="BS16" s="15">
        <v>121</v>
      </c>
      <c r="BT16" s="16" t="s">
        <v>4259</v>
      </c>
      <c r="BU16" s="20">
        <v>1.1158030000000001</v>
      </c>
      <c r="BV16" s="16" t="s">
        <v>4260</v>
      </c>
      <c r="BW16" s="15">
        <v>849</v>
      </c>
      <c r="BX16" s="16" t="s">
        <v>4261</v>
      </c>
      <c r="BY16" s="20">
        <v>1.1497679999999999</v>
      </c>
      <c r="BZ16" s="16" t="s">
        <v>4260</v>
      </c>
      <c r="CA16" s="15">
        <v>7</v>
      </c>
      <c r="CB16" s="16" t="s">
        <v>4261</v>
      </c>
      <c r="CC16" s="20">
        <v>1.2351000000000001</v>
      </c>
      <c r="CD16" s="16" t="s">
        <v>4260</v>
      </c>
      <c r="CE16" s="15">
        <v>1519</v>
      </c>
      <c r="CF16" s="16" t="s">
        <v>4261</v>
      </c>
      <c r="CG16" s="20">
        <v>1.324335</v>
      </c>
      <c r="CH16" s="16" t="s">
        <v>4260</v>
      </c>
      <c r="CI16" s="15">
        <v>478</v>
      </c>
      <c r="CJ16" s="16" t="s">
        <v>4261</v>
      </c>
      <c r="CK16" s="20">
        <v>1.1600299999999999</v>
      </c>
      <c r="CL16" s="16" t="s">
        <v>5064</v>
      </c>
      <c r="CM16" s="15">
        <f>SUM(A2L409C10)/A2L409C1</f>
        <v>3232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19146</v>
      </c>
      <c r="T18" s="16" t="s">
        <v>4253</v>
      </c>
      <c r="U18" s="20">
        <v>1</v>
      </c>
      <c r="V18" s="16" t="s">
        <v>4252</v>
      </c>
      <c r="W18" s="15">
        <v>19146</v>
      </c>
      <c r="X18" s="16" t="s">
        <v>4252</v>
      </c>
      <c r="Y18" s="15">
        <v>19146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15509</v>
      </c>
      <c r="AN18" s="16" t="s">
        <v>4255</v>
      </c>
      <c r="AO18" s="20">
        <v>1.0841270000000001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13638</v>
      </c>
      <c r="BD18" s="16" t="s">
        <v>4257</v>
      </c>
      <c r="BE18" s="20">
        <v>1.1185929999999999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15952</v>
      </c>
      <c r="BT18" s="16" t="s">
        <v>4259</v>
      </c>
      <c r="BU18" s="20">
        <v>1.1158030000000001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18044</v>
      </c>
      <c r="CJ18" s="16" t="s">
        <v>4261</v>
      </c>
      <c r="CK18" s="20">
        <v>1.1600299999999999</v>
      </c>
      <c r="CL18" s="16" t="s">
        <v>5066</v>
      </c>
      <c r="CM18" s="15">
        <f>SUM(A2L411C10)/A2L411C1</f>
        <v>19146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37837</v>
      </c>
      <c r="T19" s="16" t="s">
        <v>4253</v>
      </c>
      <c r="U19" s="20">
        <v>1</v>
      </c>
      <c r="V19" s="16" t="s">
        <v>4252</v>
      </c>
      <c r="W19" s="15">
        <v>37837</v>
      </c>
      <c r="X19" s="16" t="s">
        <v>4252</v>
      </c>
      <c r="Y19" s="15">
        <v>37837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36496</v>
      </c>
      <c r="AN19" s="16" t="s">
        <v>4255</v>
      </c>
      <c r="AO19" s="20">
        <v>1.0841270000000001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30128</v>
      </c>
      <c r="BD19" s="16" t="s">
        <v>4257</v>
      </c>
      <c r="BE19" s="20">
        <v>1.1185929999999999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40596</v>
      </c>
      <c r="BT19" s="16" t="s">
        <v>4259</v>
      </c>
      <c r="BU19" s="20">
        <v>1.1158030000000001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47282</v>
      </c>
      <c r="CJ19" s="16" t="s">
        <v>4261</v>
      </c>
      <c r="CK19" s="20">
        <v>1.1600299999999999</v>
      </c>
      <c r="CL19" s="16" t="s">
        <v>5067</v>
      </c>
      <c r="CM19" s="15">
        <f>SUM(A2L412C10)/A2L412C1</f>
        <v>37837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443</v>
      </c>
      <c r="T20" s="16" t="s">
        <v>4253</v>
      </c>
      <c r="U20" s="20">
        <v>1</v>
      </c>
      <c r="V20" s="16" t="s">
        <v>4252</v>
      </c>
      <c r="W20" s="15">
        <v>443</v>
      </c>
      <c r="X20" s="16" t="s">
        <v>4252</v>
      </c>
      <c r="Y20" s="15">
        <v>443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118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684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977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781</v>
      </c>
      <c r="CJ20" s="16" t="s">
        <v>4261</v>
      </c>
      <c r="CK20" s="20">
        <v>1.1600299999999999</v>
      </c>
      <c r="CL20" s="16" t="s">
        <v>5068</v>
      </c>
      <c r="CM20" s="15">
        <f>SUM(A2L413C10)/A2L413C1</f>
        <v>443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83011</v>
      </c>
      <c r="T21" s="16" t="s">
        <v>4253</v>
      </c>
      <c r="U21" s="20">
        <v>1</v>
      </c>
      <c r="V21" s="16" t="s">
        <v>4252</v>
      </c>
      <c r="W21" s="15">
        <v>83011</v>
      </c>
      <c r="X21" s="16" t="s">
        <v>4252</v>
      </c>
      <c r="Y21" s="15">
        <v>83011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75299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80170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74343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84650</v>
      </c>
      <c r="CJ21" s="16" t="s">
        <v>4261</v>
      </c>
      <c r="CK21" s="20">
        <v>1.1600299999999999</v>
      </c>
      <c r="CL21" s="16" t="s">
        <v>5069</v>
      </c>
      <c r="CM21" s="15">
        <f>SUM(A2L414C10)/A2L414C1</f>
        <v>83011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3948</v>
      </c>
      <c r="T22" s="16" t="s">
        <v>4253</v>
      </c>
      <c r="U22" s="20">
        <v>1</v>
      </c>
      <c r="V22" s="16" t="s">
        <v>4252</v>
      </c>
      <c r="W22" s="15">
        <v>3948</v>
      </c>
      <c r="X22" s="16" t="s">
        <v>4252</v>
      </c>
      <c r="Y22" s="15">
        <v>3948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4220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4518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4253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4367</v>
      </c>
      <c r="CJ22" s="16" t="s">
        <v>4261</v>
      </c>
      <c r="CK22" s="20">
        <v>1.1600299999999999</v>
      </c>
      <c r="CL22" s="16" t="s">
        <v>5070</v>
      </c>
      <c r="CM22" s="15">
        <f>SUM(A2L415C10)/A2L415C1</f>
        <v>3948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145</v>
      </c>
      <c r="X23" s="16" t="s">
        <v>4252</v>
      </c>
      <c r="Y23" s="15">
        <v>145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103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130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47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51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145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13224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13224</v>
      </c>
      <c r="X24" s="16" t="s">
        <v>4252</v>
      </c>
      <c r="Y24" s="15">
        <v>13224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9514</v>
      </c>
      <c r="AJ24" s="16" t="s">
        <v>4255</v>
      </c>
      <c r="AK24" s="20">
        <v>1.32508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8104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15269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8457</v>
      </c>
      <c r="CF24" s="16" t="s">
        <v>4261</v>
      </c>
      <c r="CG24" s="20">
        <v>1.324335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13224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24124</v>
      </c>
      <c r="H25" s="16" t="s">
        <v>4253</v>
      </c>
      <c r="I25" s="20">
        <v>1</v>
      </c>
      <c r="J25" s="16" t="s">
        <v>4252</v>
      </c>
      <c r="K25" s="15">
        <v>-8805</v>
      </c>
      <c r="L25" s="16" t="s">
        <v>4253</v>
      </c>
      <c r="M25" s="20">
        <v>1</v>
      </c>
      <c r="N25" s="16" t="s">
        <v>4252</v>
      </c>
      <c r="O25" s="15">
        <v>11042</v>
      </c>
      <c r="P25" s="16" t="s">
        <v>4253</v>
      </c>
      <c r="Q25" s="20">
        <v>1</v>
      </c>
      <c r="R25" s="16" t="s">
        <v>4252</v>
      </c>
      <c r="S25" s="15">
        <v>-14625</v>
      </c>
      <c r="T25" s="16" t="s">
        <v>4253</v>
      </c>
      <c r="U25" s="20">
        <v>1</v>
      </c>
      <c r="V25" s="16" t="s">
        <v>4252</v>
      </c>
      <c r="W25" s="15">
        <v>11736</v>
      </c>
      <c r="X25" s="16" t="s">
        <v>4252</v>
      </c>
      <c r="Y25" s="15">
        <v>11736</v>
      </c>
      <c r="Z25" s="16" t="s">
        <v>4254</v>
      </c>
      <c r="AA25" s="15">
        <v>18769</v>
      </c>
      <c r="AB25" s="16" t="s">
        <v>4255</v>
      </c>
      <c r="AC25" s="20">
        <v>1.071634</v>
      </c>
      <c r="AD25" s="16" t="s">
        <v>4254</v>
      </c>
      <c r="AE25" s="15">
        <v>-2186</v>
      </c>
      <c r="AF25" s="16" t="s">
        <v>4255</v>
      </c>
      <c r="AG25" s="20">
        <v>1.177613</v>
      </c>
      <c r="AH25" s="16" t="s">
        <v>4254</v>
      </c>
      <c r="AI25" s="15">
        <v>40638</v>
      </c>
      <c r="AJ25" s="16" t="s">
        <v>4255</v>
      </c>
      <c r="AK25" s="20">
        <v>1.32508</v>
      </c>
      <c r="AL25" s="16" t="s">
        <v>4254</v>
      </c>
      <c r="AM25" s="15">
        <v>-4</v>
      </c>
      <c r="AN25" s="16" t="s">
        <v>4255</v>
      </c>
      <c r="AO25" s="20">
        <v>1.0841270000000001</v>
      </c>
      <c r="AP25" s="16" t="s">
        <v>4256</v>
      </c>
      <c r="AQ25" s="15">
        <v>17525</v>
      </c>
      <c r="AR25" s="16" t="s">
        <v>4257</v>
      </c>
      <c r="AS25" s="20">
        <v>1.101397</v>
      </c>
      <c r="AT25" s="16" t="s">
        <v>4256</v>
      </c>
      <c r="AU25" s="15">
        <v>-1385</v>
      </c>
      <c r="AV25" s="16" t="s">
        <v>4257</v>
      </c>
      <c r="AW25" s="20">
        <v>1.251593</v>
      </c>
      <c r="AX25" s="16" t="s">
        <v>4256</v>
      </c>
      <c r="AY25" s="15">
        <v>26957</v>
      </c>
      <c r="AZ25" s="16" t="s">
        <v>4257</v>
      </c>
      <c r="BA25" s="20">
        <v>1.4585999999999999</v>
      </c>
      <c r="BB25" s="16" t="s">
        <v>4256</v>
      </c>
      <c r="BC25" s="15">
        <v>-146</v>
      </c>
      <c r="BD25" s="16" t="s">
        <v>4257</v>
      </c>
      <c r="BE25" s="20">
        <v>1.1185929999999999</v>
      </c>
      <c r="BF25" s="16" t="s">
        <v>4258</v>
      </c>
      <c r="BG25" s="15">
        <v>19866</v>
      </c>
      <c r="BH25" s="16" t="s">
        <v>4259</v>
      </c>
      <c r="BI25" s="20">
        <v>1.1199870000000001</v>
      </c>
      <c r="BJ25" s="16" t="s">
        <v>4258</v>
      </c>
      <c r="BK25" s="15">
        <v>-5370</v>
      </c>
      <c r="BL25" s="16" t="s">
        <v>4259</v>
      </c>
      <c r="BM25" s="20">
        <v>1.0878399999999999</v>
      </c>
      <c r="BN25" s="16" t="s">
        <v>4258</v>
      </c>
      <c r="BO25" s="15">
        <v>23822</v>
      </c>
      <c r="BP25" s="16" t="s">
        <v>4259</v>
      </c>
      <c r="BQ25" s="20">
        <v>1.3240860000000001</v>
      </c>
      <c r="BR25" s="16" t="s">
        <v>4258</v>
      </c>
      <c r="BS25" s="15">
        <v>8692</v>
      </c>
      <c r="BT25" s="16" t="s">
        <v>4259</v>
      </c>
      <c r="BU25" s="20">
        <v>1.1158030000000001</v>
      </c>
      <c r="BV25" s="16" t="s">
        <v>4260</v>
      </c>
      <c r="BW25" s="15">
        <v>20470</v>
      </c>
      <c r="BX25" s="16" t="s">
        <v>4261</v>
      </c>
      <c r="BY25" s="20">
        <v>1.1497679999999999</v>
      </c>
      <c r="BZ25" s="16" t="s">
        <v>4260</v>
      </c>
      <c r="CA25" s="15">
        <v>-806</v>
      </c>
      <c r="CB25" s="16" t="s">
        <v>4261</v>
      </c>
      <c r="CC25" s="20">
        <v>1.2351000000000001</v>
      </c>
      <c r="CD25" s="16" t="s">
        <v>4260</v>
      </c>
      <c r="CE25" s="15">
        <v>31372</v>
      </c>
      <c r="CF25" s="16" t="s">
        <v>4261</v>
      </c>
      <c r="CG25" s="20">
        <v>1.324335</v>
      </c>
      <c r="CH25" s="16" t="s">
        <v>4260</v>
      </c>
      <c r="CI25" s="15">
        <v>-167</v>
      </c>
      <c r="CJ25" s="16" t="s">
        <v>4261</v>
      </c>
      <c r="CK25" s="20">
        <v>1.1600299999999999</v>
      </c>
      <c r="CL25" s="16" t="s">
        <v>5073</v>
      </c>
      <c r="CM25" s="15">
        <f>SUM(A2L418C10)/A2L418C1</f>
        <v>11736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43315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-8191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168778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147080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350982</v>
      </c>
      <c r="X26" s="16" t="s">
        <v>5079</v>
      </c>
      <c r="Y26" s="17">
        <f>SUM(A2L401C11:A2L418C11)-2*SUM(A2L417C11)</f>
        <v>350982</v>
      </c>
      <c r="Z26" s="16" t="s">
        <v>5080</v>
      </c>
      <c r="AA26" s="17">
        <f>SUM(A2L401C12:A2L418C12)-2*SUM(A2L417C12)</f>
        <v>38381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-1631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156079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147803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34131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-1142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134185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157746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38389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-5066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118631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209107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44048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-369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117941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226201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350982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616100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591459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513808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1161544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2882911</v>
      </c>
      <c r="X27" s="16" t="s">
        <v>5102</v>
      </c>
      <c r="Y27" s="15">
        <f>SUM(A2L181C11,A2L262C11,A2L363C11,A2L419C11)</f>
        <v>2882911</v>
      </c>
      <c r="Z27" s="16" t="s">
        <v>5103</v>
      </c>
      <c r="AA27" s="15">
        <f>SUM(A2L181C12,A2L262C12,A2L363C12,A2L419C12)</f>
        <v>564038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384711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490213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978302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542347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282063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456278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948170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608212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417228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472922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1005122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598331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457531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556025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970251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2922249.2168547334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245928</v>
      </c>
      <c r="T28" s="16" t="s">
        <v>4253</v>
      </c>
      <c r="U28" s="20">
        <v>1</v>
      </c>
      <c r="V28" s="16" t="s">
        <v>5120</v>
      </c>
      <c r="W28" s="15">
        <v>245928</v>
      </c>
      <c r="X28" s="16" t="s">
        <v>5120</v>
      </c>
      <c r="Y28" s="15">
        <v>245928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254115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64544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58225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67271</v>
      </c>
      <c r="CJ28" s="16" t="s">
        <v>4261</v>
      </c>
      <c r="CK28" s="20">
        <v>1</v>
      </c>
      <c r="CL28" s="16" t="s">
        <v>5125</v>
      </c>
      <c r="CM28" s="15">
        <f>SUM(A2L421C10)/A2L421C1</f>
        <v>245928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8589</v>
      </c>
      <c r="T29" s="16" t="s">
        <v>4253</v>
      </c>
      <c r="U29" s="20">
        <v>1</v>
      </c>
      <c r="V29" s="16" t="s">
        <v>5120</v>
      </c>
      <c r="W29" s="15">
        <v>8589</v>
      </c>
      <c r="X29" s="16" t="s">
        <v>5120</v>
      </c>
      <c r="Y29" s="15">
        <v>8589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7563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7255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8062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7572</v>
      </c>
      <c r="CJ29" s="16" t="s">
        <v>4261</v>
      </c>
      <c r="CK29" s="20">
        <v>1</v>
      </c>
      <c r="CL29" s="16" t="s">
        <v>5126</v>
      </c>
      <c r="CM29" s="15">
        <f>SUM(A2L422C10)/A2L422C1</f>
        <v>8589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007C8-7658-4FD1-B992-A7C0A6895389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2731</v>
      </c>
      <c r="H8" s="16" t="s">
        <v>4253</v>
      </c>
      <c r="I8" s="20">
        <v>1</v>
      </c>
      <c r="J8" s="16" t="s">
        <v>5219</v>
      </c>
      <c r="K8" s="15">
        <v>3149</v>
      </c>
      <c r="L8" s="16" t="s">
        <v>4255</v>
      </c>
      <c r="M8" s="20">
        <v>1.2963659999999999</v>
      </c>
      <c r="N8" s="16" t="s">
        <v>5220</v>
      </c>
      <c r="O8" s="15">
        <v>1941</v>
      </c>
      <c r="P8" s="16" t="s">
        <v>4257</v>
      </c>
      <c r="Q8" s="20">
        <v>1.4207110000000001</v>
      </c>
      <c r="R8" s="16" t="s">
        <v>5221</v>
      </c>
      <c r="S8" s="15">
        <v>2402</v>
      </c>
      <c r="T8" s="16" t="s">
        <v>4259</v>
      </c>
      <c r="U8" s="20">
        <v>1.2949109999999999</v>
      </c>
      <c r="V8" s="16" t="s">
        <v>5222</v>
      </c>
      <c r="W8" s="15">
        <v>6654</v>
      </c>
      <c r="X8" s="16" t="s">
        <v>4261</v>
      </c>
      <c r="Y8" s="20">
        <v>1.301315</v>
      </c>
      <c r="Z8" s="16" t="s">
        <v>5223</v>
      </c>
      <c r="AA8" s="17">
        <f>SUM(PRODUCT(A3L101C2,A3L101C3))/A3L101C1</f>
        <v>2731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9002</v>
      </c>
      <c r="H9" s="16" t="s">
        <v>4253</v>
      </c>
      <c r="I9" s="20">
        <v>1</v>
      </c>
      <c r="J9" s="16" t="s">
        <v>5219</v>
      </c>
      <c r="K9" s="15">
        <v>6940</v>
      </c>
      <c r="L9" s="16" t="s">
        <v>4255</v>
      </c>
      <c r="M9" s="20">
        <v>1.2963659999999999</v>
      </c>
      <c r="N9" s="16" t="s">
        <v>5220</v>
      </c>
      <c r="O9" s="15">
        <v>3312</v>
      </c>
      <c r="P9" s="16" t="s">
        <v>4257</v>
      </c>
      <c r="Q9" s="20">
        <v>1.4207110000000001</v>
      </c>
      <c r="R9" s="16" t="s">
        <v>5221</v>
      </c>
      <c r="S9" s="15">
        <v>3081</v>
      </c>
      <c r="T9" s="16" t="s">
        <v>4259</v>
      </c>
      <c r="U9" s="20">
        <v>1.2949109999999999</v>
      </c>
      <c r="V9" s="16" t="s">
        <v>5222</v>
      </c>
      <c r="W9" s="15">
        <v>228</v>
      </c>
      <c r="X9" s="16" t="s">
        <v>4261</v>
      </c>
      <c r="Y9" s="20">
        <v>1.301315</v>
      </c>
      <c r="Z9" s="16" t="s">
        <v>5224</v>
      </c>
      <c r="AA9" s="17">
        <f>SUM(PRODUCT(A3L102C2,A3L102C3))/A3L102C1</f>
        <v>9002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36836</v>
      </c>
      <c r="H10" s="16" t="s">
        <v>4253</v>
      </c>
      <c r="I10" s="20">
        <v>1</v>
      </c>
      <c r="J10" s="16" t="s">
        <v>5219</v>
      </c>
      <c r="K10" s="15">
        <v>34279</v>
      </c>
      <c r="L10" s="16" t="s">
        <v>4255</v>
      </c>
      <c r="M10" s="20">
        <v>1.2963659999999999</v>
      </c>
      <c r="N10" s="16" t="s">
        <v>5220</v>
      </c>
      <c r="O10" s="15">
        <v>33380</v>
      </c>
      <c r="P10" s="16" t="s">
        <v>4257</v>
      </c>
      <c r="Q10" s="20">
        <v>1.4207110000000001</v>
      </c>
      <c r="R10" s="16" t="s">
        <v>5221</v>
      </c>
      <c r="S10" s="15">
        <v>38096</v>
      </c>
      <c r="T10" s="16" t="s">
        <v>4259</v>
      </c>
      <c r="U10" s="20">
        <v>1.2949109999999999</v>
      </c>
      <c r="V10" s="16" t="s">
        <v>5222</v>
      </c>
      <c r="W10" s="15">
        <v>35427</v>
      </c>
      <c r="X10" s="16" t="s">
        <v>4261</v>
      </c>
      <c r="Y10" s="20">
        <v>1.301315</v>
      </c>
      <c r="Z10" s="16" t="s">
        <v>5225</v>
      </c>
      <c r="AA10" s="17">
        <f>SUM(PRODUCT(A3L103C2,A3L103C3))/A3L103C1</f>
        <v>36836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5569</v>
      </c>
      <c r="H12" s="16" t="s">
        <v>4253</v>
      </c>
      <c r="I12" s="20">
        <v>1</v>
      </c>
      <c r="J12" s="16" t="s">
        <v>5219</v>
      </c>
      <c r="K12" s="15">
        <v>5845</v>
      </c>
      <c r="L12" s="16" t="s">
        <v>4255</v>
      </c>
      <c r="M12" s="20">
        <v>1.2963659999999999</v>
      </c>
      <c r="N12" s="16" t="s">
        <v>5220</v>
      </c>
      <c r="O12" s="15">
        <v>5218</v>
      </c>
      <c r="P12" s="16" t="s">
        <v>4257</v>
      </c>
      <c r="Q12" s="20">
        <v>1.4207110000000001</v>
      </c>
      <c r="R12" s="16" t="s">
        <v>5221</v>
      </c>
      <c r="S12" s="15">
        <v>5845</v>
      </c>
      <c r="T12" s="16" t="s">
        <v>4259</v>
      </c>
      <c r="U12" s="20">
        <v>1.2949109999999999</v>
      </c>
      <c r="V12" s="16" t="s">
        <v>5222</v>
      </c>
      <c r="W12" s="15">
        <v>6060</v>
      </c>
      <c r="X12" s="16" t="s">
        <v>4261</v>
      </c>
      <c r="Y12" s="20">
        <v>1.301315</v>
      </c>
      <c r="Z12" s="16" t="s">
        <v>5227</v>
      </c>
      <c r="AA12" s="17">
        <f>SUM(PRODUCT(A3L105C2,A3L105C3))/A3L105C1</f>
        <v>5569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1577</v>
      </c>
      <c r="H13" s="16" t="s">
        <v>4253</v>
      </c>
      <c r="I13" s="20">
        <v>1</v>
      </c>
      <c r="J13" s="16" t="s">
        <v>5219</v>
      </c>
      <c r="K13" s="15">
        <v>487</v>
      </c>
      <c r="L13" s="16" t="s">
        <v>4255</v>
      </c>
      <c r="M13" s="20">
        <v>1.2963659999999999</v>
      </c>
      <c r="N13" s="16" t="s">
        <v>5220</v>
      </c>
      <c r="O13" s="15">
        <v>702</v>
      </c>
      <c r="P13" s="16" t="s">
        <v>4257</v>
      </c>
      <c r="Q13" s="20">
        <v>1.4207110000000001</v>
      </c>
      <c r="R13" s="16" t="s">
        <v>5221</v>
      </c>
      <c r="S13" s="15">
        <v>1159</v>
      </c>
      <c r="T13" s="16" t="s">
        <v>4259</v>
      </c>
      <c r="U13" s="20">
        <v>1.2949109999999999</v>
      </c>
      <c r="V13" s="16" t="s">
        <v>5222</v>
      </c>
      <c r="W13" s="15">
        <v>2076</v>
      </c>
      <c r="X13" s="16" t="s">
        <v>4261</v>
      </c>
      <c r="Y13" s="20">
        <v>1.301315</v>
      </c>
      <c r="Z13" s="16" t="s">
        <v>5228</v>
      </c>
      <c r="AA13" s="17">
        <f>SUM(PRODUCT(A3L106C2,A3L106C3))/A3L106C1</f>
        <v>1577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55715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50700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44553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50583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50445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55715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309</v>
      </c>
      <c r="H18" s="16" t="s">
        <v>4253</v>
      </c>
      <c r="I18" s="20">
        <v>1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2</v>
      </c>
      <c r="P18" s="16" t="s">
        <v>4257</v>
      </c>
      <c r="Q18" s="20">
        <v>1.4207110000000001</v>
      </c>
      <c r="R18" s="16" t="s">
        <v>5221</v>
      </c>
      <c r="S18" s="15">
        <v>28</v>
      </c>
      <c r="T18" s="16" t="s">
        <v>4259</v>
      </c>
      <c r="U18" s="20">
        <v>1.2949109999999999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309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133283</v>
      </c>
      <c r="H19" s="16" t="s">
        <v>4253</v>
      </c>
      <c r="I19" s="20">
        <v>1</v>
      </c>
      <c r="J19" s="16" t="s">
        <v>5219</v>
      </c>
      <c r="K19" s="15">
        <v>91559</v>
      </c>
      <c r="L19" s="16" t="s">
        <v>4255</v>
      </c>
      <c r="M19" s="20">
        <v>1.2963659999999999</v>
      </c>
      <c r="N19" s="16" t="s">
        <v>5220</v>
      </c>
      <c r="O19" s="15">
        <v>88636</v>
      </c>
      <c r="P19" s="16" t="s">
        <v>4257</v>
      </c>
      <c r="Q19" s="20">
        <v>1.4207110000000001</v>
      </c>
      <c r="R19" s="16" t="s">
        <v>5221</v>
      </c>
      <c r="S19" s="15">
        <v>119653</v>
      </c>
      <c r="T19" s="16" t="s">
        <v>4259</v>
      </c>
      <c r="U19" s="20">
        <v>1.2949109999999999</v>
      </c>
      <c r="V19" s="16" t="s">
        <v>5222</v>
      </c>
      <c r="W19" s="15">
        <v>135778</v>
      </c>
      <c r="X19" s="16" t="s">
        <v>4261</v>
      </c>
      <c r="Y19" s="20">
        <v>1.301315</v>
      </c>
      <c r="Z19" s="16" t="s">
        <v>5239</v>
      </c>
      <c r="AA19" s="17">
        <f>SUM(PRODUCT(A3L112C2,A3L112C3))/A3L112C1</f>
        <v>133283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124</v>
      </c>
      <c r="H22" s="16" t="s">
        <v>4253</v>
      </c>
      <c r="I22" s="20">
        <v>1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10</v>
      </c>
      <c r="T22" s="16" t="s">
        <v>4259</v>
      </c>
      <c r="U22" s="20">
        <v>1.2949109999999999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124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133716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91559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88638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119691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135778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133716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3</v>
      </c>
      <c r="T38" s="16" t="s">
        <v>4259</v>
      </c>
      <c r="U38" s="20">
        <v>1.2949109999999999</v>
      </c>
      <c r="V38" s="16" t="s">
        <v>5222</v>
      </c>
      <c r="W38" s="15">
        <v>397</v>
      </c>
      <c r="X38" s="16" t="s">
        <v>4261</v>
      </c>
      <c r="Y38" s="20">
        <v>1.301315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7058</v>
      </c>
      <c r="H39" s="16" t="s">
        <v>4253</v>
      </c>
      <c r="I39" s="20">
        <v>1</v>
      </c>
      <c r="J39" s="16" t="s">
        <v>5219</v>
      </c>
      <c r="K39" s="15">
        <v>5415</v>
      </c>
      <c r="L39" s="16" t="s">
        <v>4255</v>
      </c>
      <c r="M39" s="20">
        <v>1.2963659999999999</v>
      </c>
      <c r="N39" s="16" t="s">
        <v>5220</v>
      </c>
      <c r="O39" s="15">
        <v>4951</v>
      </c>
      <c r="P39" s="16" t="s">
        <v>4257</v>
      </c>
      <c r="Q39" s="20">
        <v>1.4207110000000001</v>
      </c>
      <c r="R39" s="16" t="s">
        <v>5221</v>
      </c>
      <c r="S39" s="15">
        <v>6210</v>
      </c>
      <c r="T39" s="16" t="s">
        <v>4259</v>
      </c>
      <c r="U39" s="20">
        <v>1.2949109999999999</v>
      </c>
      <c r="V39" s="16" t="s">
        <v>5222</v>
      </c>
      <c r="W39" s="15">
        <v>5838</v>
      </c>
      <c r="X39" s="16" t="s">
        <v>4261</v>
      </c>
      <c r="Y39" s="20">
        <v>1.301315</v>
      </c>
      <c r="Z39" s="16" t="s">
        <v>5269</v>
      </c>
      <c r="AA39" s="17">
        <f>SUM(PRODUCT(A3L132C2,A3L132C3))/A3L132C1</f>
        <v>7058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199</v>
      </c>
      <c r="H40" s="16" t="s">
        <v>4253</v>
      </c>
      <c r="I40" s="20">
        <v>1</v>
      </c>
      <c r="J40" s="16" t="s">
        <v>5219</v>
      </c>
      <c r="K40" s="15">
        <v>142</v>
      </c>
      <c r="L40" s="16" t="s">
        <v>4255</v>
      </c>
      <c r="M40" s="20">
        <v>1.2963659999999999</v>
      </c>
      <c r="N40" s="16" t="s">
        <v>5220</v>
      </c>
      <c r="O40" s="15">
        <v>151</v>
      </c>
      <c r="P40" s="16" t="s">
        <v>4257</v>
      </c>
      <c r="Q40" s="20">
        <v>1.4207110000000001</v>
      </c>
      <c r="R40" s="16" t="s">
        <v>5221</v>
      </c>
      <c r="S40" s="15">
        <v>129</v>
      </c>
      <c r="T40" s="16" t="s">
        <v>4259</v>
      </c>
      <c r="U40" s="20">
        <v>1.2949109999999999</v>
      </c>
      <c r="V40" s="16" t="s">
        <v>5222</v>
      </c>
      <c r="W40" s="15">
        <v>140</v>
      </c>
      <c r="X40" s="16" t="s">
        <v>4261</v>
      </c>
      <c r="Y40" s="20">
        <v>1.301315</v>
      </c>
      <c r="Z40" s="16" t="s">
        <v>5270</v>
      </c>
      <c r="AA40" s="17">
        <f>SUM(PRODUCT(A3L133C2,A3L133C3))/A3L133C1</f>
        <v>199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2254</v>
      </c>
      <c r="H42" s="16" t="s">
        <v>4253</v>
      </c>
      <c r="I42" s="20">
        <v>1</v>
      </c>
      <c r="J42" s="16" t="s">
        <v>5219</v>
      </c>
      <c r="K42" s="15">
        <v>1708</v>
      </c>
      <c r="L42" s="16" t="s">
        <v>4255</v>
      </c>
      <c r="M42" s="20">
        <v>1.2963659999999999</v>
      </c>
      <c r="N42" s="16" t="s">
        <v>5220</v>
      </c>
      <c r="O42" s="15">
        <v>1677</v>
      </c>
      <c r="P42" s="16" t="s">
        <v>4257</v>
      </c>
      <c r="Q42" s="20">
        <v>1.4207110000000001</v>
      </c>
      <c r="R42" s="16" t="s">
        <v>5221</v>
      </c>
      <c r="S42" s="15">
        <v>2075</v>
      </c>
      <c r="T42" s="16" t="s">
        <v>4259</v>
      </c>
      <c r="U42" s="20">
        <v>1.2949109999999999</v>
      </c>
      <c r="V42" s="16" t="s">
        <v>5222</v>
      </c>
      <c r="W42" s="15">
        <v>2124</v>
      </c>
      <c r="X42" s="16" t="s">
        <v>4261</v>
      </c>
      <c r="Y42" s="20">
        <v>1.301315</v>
      </c>
      <c r="Z42" s="16" t="s">
        <v>5272</v>
      </c>
      <c r="AA42" s="17">
        <f>SUM(PRODUCT(A3L135C2,A3L135C3))/A3L135C1</f>
        <v>2254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9511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7265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6779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8417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8499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9511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7</v>
      </c>
      <c r="X48" s="16" t="s">
        <v>4261</v>
      </c>
      <c r="Y48" s="20">
        <v>1.301315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556</v>
      </c>
      <c r="H49" s="16" t="s">
        <v>4253</v>
      </c>
      <c r="I49" s="20">
        <v>1</v>
      </c>
      <c r="J49" s="16" t="s">
        <v>5219</v>
      </c>
      <c r="K49" s="15">
        <v>382</v>
      </c>
      <c r="L49" s="16" t="s">
        <v>4255</v>
      </c>
      <c r="M49" s="20">
        <v>1.2963659999999999</v>
      </c>
      <c r="N49" s="16" t="s">
        <v>5220</v>
      </c>
      <c r="O49" s="15">
        <v>345</v>
      </c>
      <c r="P49" s="16" t="s">
        <v>4257</v>
      </c>
      <c r="Q49" s="20">
        <v>1.4207110000000001</v>
      </c>
      <c r="R49" s="16" t="s">
        <v>5221</v>
      </c>
      <c r="S49" s="15">
        <v>114</v>
      </c>
      <c r="T49" s="16" t="s">
        <v>4259</v>
      </c>
      <c r="U49" s="20">
        <v>1.2949109999999999</v>
      </c>
      <c r="V49" s="16" t="s">
        <v>5222</v>
      </c>
      <c r="W49" s="15">
        <v>105</v>
      </c>
      <c r="X49" s="16" t="s">
        <v>4261</v>
      </c>
      <c r="Y49" s="20">
        <v>1.301315</v>
      </c>
      <c r="Z49" s="16" t="s">
        <v>5284</v>
      </c>
      <c r="AA49" s="17">
        <f>SUM(PRODUCT(A3L142C2,A3L142C3))/A3L142C1</f>
        <v>556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16</v>
      </c>
      <c r="H50" s="16" t="s">
        <v>4253</v>
      </c>
      <c r="I50" s="20">
        <v>1</v>
      </c>
      <c r="J50" s="16" t="s">
        <v>5219</v>
      </c>
      <c r="K50" s="15">
        <v>10</v>
      </c>
      <c r="L50" s="16" t="s">
        <v>4255</v>
      </c>
      <c r="M50" s="20">
        <v>1.2963659999999999</v>
      </c>
      <c r="N50" s="16" t="s">
        <v>5220</v>
      </c>
      <c r="O50" s="15">
        <v>11</v>
      </c>
      <c r="P50" s="16" t="s">
        <v>4257</v>
      </c>
      <c r="Q50" s="20">
        <v>1.4207110000000001</v>
      </c>
      <c r="R50" s="16" t="s">
        <v>5221</v>
      </c>
      <c r="S50" s="15">
        <v>2</v>
      </c>
      <c r="T50" s="16" t="s">
        <v>4259</v>
      </c>
      <c r="U50" s="20">
        <v>1.2949109999999999</v>
      </c>
      <c r="V50" s="16" t="s">
        <v>5222</v>
      </c>
      <c r="W50" s="15">
        <v>3</v>
      </c>
      <c r="X50" s="16" t="s">
        <v>4261</v>
      </c>
      <c r="Y50" s="20">
        <v>1.301315</v>
      </c>
      <c r="Z50" s="16" t="s">
        <v>5285</v>
      </c>
      <c r="AA50" s="17">
        <f>SUM(PRODUCT(A3L143C2,A3L143C3))/A3L143C1</f>
        <v>16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178</v>
      </c>
      <c r="H52" s="16" t="s">
        <v>4253</v>
      </c>
      <c r="I52" s="20">
        <v>1</v>
      </c>
      <c r="J52" s="16" t="s">
        <v>5219</v>
      </c>
      <c r="K52" s="15">
        <v>121</v>
      </c>
      <c r="L52" s="16" t="s">
        <v>4255</v>
      </c>
      <c r="M52" s="20">
        <v>1.2963659999999999</v>
      </c>
      <c r="N52" s="16" t="s">
        <v>5220</v>
      </c>
      <c r="O52" s="15">
        <v>117</v>
      </c>
      <c r="P52" s="16" t="s">
        <v>4257</v>
      </c>
      <c r="Q52" s="20">
        <v>1.4207110000000001</v>
      </c>
      <c r="R52" s="16" t="s">
        <v>5221</v>
      </c>
      <c r="S52" s="15">
        <v>38</v>
      </c>
      <c r="T52" s="16" t="s">
        <v>4259</v>
      </c>
      <c r="U52" s="20">
        <v>1.2949109999999999</v>
      </c>
      <c r="V52" s="16" t="s">
        <v>5222</v>
      </c>
      <c r="W52" s="15">
        <v>38</v>
      </c>
      <c r="X52" s="16" t="s">
        <v>4261</v>
      </c>
      <c r="Y52" s="20">
        <v>1.301315</v>
      </c>
      <c r="Z52" s="16" t="s">
        <v>5287</v>
      </c>
      <c r="AA52" s="17">
        <f>SUM(PRODUCT(A3L145C2,A3L145C3))/A3L145C1</f>
        <v>178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750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513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473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154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153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750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1</v>
      </c>
      <c r="H76" s="16" t="s">
        <v>4253</v>
      </c>
      <c r="I76" s="20">
        <v>1</v>
      </c>
      <c r="J76" s="16" t="s">
        <v>5219</v>
      </c>
      <c r="K76" s="15">
        <v>21</v>
      </c>
      <c r="L76" s="16" t="s">
        <v>4255</v>
      </c>
      <c r="M76" s="20">
        <v>1.2963659999999999</v>
      </c>
      <c r="N76" s="16" t="s">
        <v>5220</v>
      </c>
      <c r="O76" s="15">
        <v>28</v>
      </c>
      <c r="P76" s="16" t="s">
        <v>4257</v>
      </c>
      <c r="Q76" s="20">
        <v>1.4207110000000001</v>
      </c>
      <c r="R76" s="16" t="s">
        <v>5221</v>
      </c>
      <c r="S76" s="15">
        <v>464</v>
      </c>
      <c r="T76" s="16" t="s">
        <v>4259</v>
      </c>
      <c r="U76" s="20">
        <v>1.2949109999999999</v>
      </c>
      <c r="V76" s="16" t="s">
        <v>5222</v>
      </c>
      <c r="W76" s="15">
        <v>38</v>
      </c>
      <c r="X76" s="16" t="s">
        <v>4261</v>
      </c>
      <c r="Y76" s="20">
        <v>1.301315</v>
      </c>
      <c r="Z76" s="16" t="s">
        <v>5326</v>
      </c>
      <c r="AA76" s="17">
        <f>SUM(PRODUCT(A3L169C2,A3L169C3))/A3L169C1</f>
        <v>1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9</v>
      </c>
      <c r="H77" s="16" t="s">
        <v>4253</v>
      </c>
      <c r="I77" s="20">
        <v>1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8</v>
      </c>
      <c r="T77" s="16" t="s">
        <v>4259</v>
      </c>
      <c r="U77" s="20">
        <v>1.2949109999999999</v>
      </c>
      <c r="V77" s="16" t="s">
        <v>5222</v>
      </c>
      <c r="W77" s="15">
        <v>36</v>
      </c>
      <c r="X77" s="16" t="s">
        <v>4261</v>
      </c>
      <c r="Y77" s="20">
        <v>1.301315</v>
      </c>
      <c r="Z77" s="16" t="s">
        <v>5327</v>
      </c>
      <c r="AA77" s="17">
        <f>SUM(PRODUCT(A3L170C2,A3L170C3))/A3L170C1</f>
        <v>9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2005</v>
      </c>
      <c r="H78" s="16" t="s">
        <v>4253</v>
      </c>
      <c r="I78" s="20">
        <v>1</v>
      </c>
      <c r="J78" s="16" t="s">
        <v>5219</v>
      </c>
      <c r="K78" s="15">
        <v>1789</v>
      </c>
      <c r="L78" s="16" t="s">
        <v>4255</v>
      </c>
      <c r="M78" s="20">
        <v>1.2963659999999999</v>
      </c>
      <c r="N78" s="16" t="s">
        <v>5220</v>
      </c>
      <c r="O78" s="15">
        <v>1700</v>
      </c>
      <c r="P78" s="16" t="s">
        <v>4257</v>
      </c>
      <c r="Q78" s="20">
        <v>1.4207110000000001</v>
      </c>
      <c r="R78" s="16" t="s">
        <v>5221</v>
      </c>
      <c r="S78" s="15">
        <v>1469</v>
      </c>
      <c r="T78" s="16" t="s">
        <v>4259</v>
      </c>
      <c r="U78" s="20">
        <v>1.2949109999999999</v>
      </c>
      <c r="V78" s="16" t="s">
        <v>5222</v>
      </c>
      <c r="W78" s="15">
        <v>1509</v>
      </c>
      <c r="X78" s="16" t="s">
        <v>4261</v>
      </c>
      <c r="Y78" s="20">
        <v>1.301315</v>
      </c>
      <c r="Z78" s="16" t="s">
        <v>5328</v>
      </c>
      <c r="AA78" s="17">
        <f>SUM(PRODUCT(A3L171C2,A3L171C3))/A3L171C1</f>
        <v>2005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676</v>
      </c>
      <c r="H80" s="16" t="s">
        <v>4253</v>
      </c>
      <c r="I80" s="20">
        <v>1</v>
      </c>
      <c r="J80" s="16" t="s">
        <v>5219</v>
      </c>
      <c r="K80" s="15">
        <v>611</v>
      </c>
      <c r="L80" s="16" t="s">
        <v>4255</v>
      </c>
      <c r="M80" s="20">
        <v>1.2963659999999999</v>
      </c>
      <c r="N80" s="16" t="s">
        <v>5220</v>
      </c>
      <c r="O80" s="15">
        <v>582</v>
      </c>
      <c r="P80" s="16" t="s">
        <v>4257</v>
      </c>
      <c r="Q80" s="20">
        <v>1.4207110000000001</v>
      </c>
      <c r="R80" s="16" t="s">
        <v>5221</v>
      </c>
      <c r="S80" s="15">
        <v>543</v>
      </c>
      <c r="T80" s="16" t="s">
        <v>4259</v>
      </c>
      <c r="U80" s="20">
        <v>1.2949109999999999</v>
      </c>
      <c r="V80" s="16" t="s">
        <v>5222</v>
      </c>
      <c r="W80" s="15">
        <v>530</v>
      </c>
      <c r="X80" s="16" t="s">
        <v>4261</v>
      </c>
      <c r="Y80" s="20">
        <v>1.301315</v>
      </c>
      <c r="Z80" s="16" t="s">
        <v>5330</v>
      </c>
      <c r="AA80" s="17">
        <f>SUM(PRODUCT(A3L173C2,A3L173C3))/A3L173C1</f>
        <v>676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6</v>
      </c>
      <c r="P81" s="16" t="s">
        <v>4257</v>
      </c>
      <c r="Q81" s="20">
        <v>1.4207110000000001</v>
      </c>
      <c r="R81" s="16" t="s">
        <v>5221</v>
      </c>
      <c r="S81" s="15">
        <v>96</v>
      </c>
      <c r="T81" s="16" t="s">
        <v>4259</v>
      </c>
      <c r="U81" s="20">
        <v>1.2949109999999999</v>
      </c>
      <c r="V81" s="16" t="s">
        <v>5222</v>
      </c>
      <c r="W81" s="15">
        <v>68</v>
      </c>
      <c r="X81" s="16" t="s">
        <v>4261</v>
      </c>
      <c r="Y81" s="20">
        <v>1.301315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2691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2421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2316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2580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2181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2691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F041D-3033-4CCC-8924-C373DA85064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1.32508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1.4585999999999999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1.3240860000000001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1.324335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137</v>
      </c>
      <c r="L9" s="16" t="s">
        <v>5398</v>
      </c>
      <c r="M9" s="17">
        <v>437</v>
      </c>
      <c r="N9" s="16" t="s">
        <v>5398</v>
      </c>
      <c r="O9" s="17">
        <v>650</v>
      </c>
      <c r="P9" s="16" t="s">
        <v>5398</v>
      </c>
      <c r="Q9" s="17">
        <v>296</v>
      </c>
      <c r="R9" s="16" t="s">
        <v>5398</v>
      </c>
      <c r="S9" s="17">
        <v>897</v>
      </c>
      <c r="T9" s="16" t="s">
        <v>4255</v>
      </c>
      <c r="U9" s="20">
        <v>1.32508</v>
      </c>
      <c r="V9" s="16" t="s">
        <v>5399</v>
      </c>
      <c r="W9" s="17">
        <v>0</v>
      </c>
      <c r="X9" s="16" t="s">
        <v>5399</v>
      </c>
      <c r="Y9" s="17">
        <v>155</v>
      </c>
      <c r="Z9" s="16" t="s">
        <v>5399</v>
      </c>
      <c r="AA9" s="17">
        <v>574</v>
      </c>
      <c r="AB9" s="16" t="s">
        <v>5399</v>
      </c>
      <c r="AC9" s="17">
        <v>705</v>
      </c>
      <c r="AD9" s="16" t="s">
        <v>5399</v>
      </c>
      <c r="AE9" s="17">
        <v>275</v>
      </c>
      <c r="AF9" s="16" t="s">
        <v>5399</v>
      </c>
      <c r="AG9" s="17">
        <v>802</v>
      </c>
      <c r="AH9" s="16" t="s">
        <v>4257</v>
      </c>
      <c r="AI9" s="20">
        <v>1.4585999999999999</v>
      </c>
      <c r="AJ9" s="16" t="s">
        <v>5400</v>
      </c>
      <c r="AK9" s="17">
        <v>0</v>
      </c>
      <c r="AL9" s="16" t="s">
        <v>5400</v>
      </c>
      <c r="AM9" s="17">
        <v>144</v>
      </c>
      <c r="AN9" s="16" t="s">
        <v>5400</v>
      </c>
      <c r="AO9" s="17">
        <v>606</v>
      </c>
      <c r="AP9" s="16" t="s">
        <v>5400</v>
      </c>
      <c r="AQ9" s="17">
        <v>413</v>
      </c>
      <c r="AR9" s="16" t="s">
        <v>5400</v>
      </c>
      <c r="AS9" s="17">
        <v>340</v>
      </c>
      <c r="AT9" s="16" t="s">
        <v>5400</v>
      </c>
      <c r="AU9" s="17">
        <v>1533</v>
      </c>
      <c r="AV9" s="16" t="s">
        <v>4259</v>
      </c>
      <c r="AW9" s="20">
        <v>1.3240860000000001</v>
      </c>
      <c r="AX9" s="16" t="s">
        <v>5401</v>
      </c>
      <c r="AY9" s="17">
        <v>0</v>
      </c>
      <c r="AZ9" s="16" t="s">
        <v>5401</v>
      </c>
      <c r="BA9" s="17">
        <v>173</v>
      </c>
      <c r="BB9" s="16" t="s">
        <v>5401</v>
      </c>
      <c r="BC9" s="17">
        <v>801</v>
      </c>
      <c r="BD9" s="16" t="s">
        <v>5401</v>
      </c>
      <c r="BE9" s="17">
        <v>498</v>
      </c>
      <c r="BF9" s="16" t="s">
        <v>5401</v>
      </c>
      <c r="BG9" s="17">
        <v>370</v>
      </c>
      <c r="BH9" s="16" t="s">
        <v>5401</v>
      </c>
      <c r="BI9" s="17">
        <v>1523</v>
      </c>
      <c r="BJ9" s="16" t="s">
        <v>4261</v>
      </c>
      <c r="BK9" s="20">
        <v>1.324335</v>
      </c>
      <c r="BL9" s="16" t="s">
        <v>5402</v>
      </c>
      <c r="BM9" s="17">
        <v>0</v>
      </c>
      <c r="BN9" s="16" t="s">
        <v>5402</v>
      </c>
      <c r="BO9" s="17">
        <v>163</v>
      </c>
      <c r="BP9" s="16" t="s">
        <v>5402</v>
      </c>
      <c r="BQ9" s="17">
        <v>733</v>
      </c>
      <c r="BR9" s="16" t="s">
        <v>5402</v>
      </c>
      <c r="BS9" s="17">
        <v>646</v>
      </c>
      <c r="BT9" s="16" t="s">
        <v>5402</v>
      </c>
      <c r="BU9" s="17">
        <v>292</v>
      </c>
      <c r="BV9" s="16" t="s">
        <v>5402</v>
      </c>
      <c r="BW9" s="17">
        <v>1035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137</v>
      </c>
      <c r="CB9" s="16" t="s">
        <v>5413</v>
      </c>
      <c r="CC9" s="17">
        <f>SUM(PRODUCT(A3L202C2,A3L202C5))/A3L202C1</f>
        <v>437</v>
      </c>
      <c r="CD9" s="16" t="s">
        <v>5414</v>
      </c>
      <c r="CE9" s="17">
        <f>SUM(PRODUCT(A3L202C2,A3L202C6))/A3L202C1</f>
        <v>650</v>
      </c>
      <c r="CF9" s="16" t="s">
        <v>5415</v>
      </c>
      <c r="CG9" s="17">
        <f>SUM(PRODUCT(A3L202C2,A3L202C7))/A3L202C1</f>
        <v>296</v>
      </c>
      <c r="CH9" s="16" t="s">
        <v>5416</v>
      </c>
      <c r="CI9" s="17">
        <f>SUM(PRODUCT(A3L202C2,A3L202C8))/A3L202C1</f>
        <v>897</v>
      </c>
      <c r="CJ9" s="16" t="s">
        <v>5410</v>
      </c>
      <c r="CK9" s="17">
        <f>(A3L202C40-A3L202C37)+(A3L202C41-A3L202C38)+(A3L202C42-A3L202C39)</f>
        <v>1269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2185</v>
      </c>
      <c r="L10" s="16" t="s">
        <v>5398</v>
      </c>
      <c r="M10" s="17">
        <v>5968</v>
      </c>
      <c r="N10" s="16" t="s">
        <v>5398</v>
      </c>
      <c r="O10" s="17">
        <v>7629</v>
      </c>
      <c r="P10" s="16" t="s">
        <v>5398</v>
      </c>
      <c r="Q10" s="17">
        <v>2920</v>
      </c>
      <c r="R10" s="16" t="s">
        <v>5398</v>
      </c>
      <c r="S10" s="17">
        <v>9137</v>
      </c>
      <c r="T10" s="16" t="s">
        <v>4255</v>
      </c>
      <c r="U10" s="20">
        <v>1.32508</v>
      </c>
      <c r="V10" s="16" t="s">
        <v>5399</v>
      </c>
      <c r="W10" s="17">
        <v>0</v>
      </c>
      <c r="X10" s="16" t="s">
        <v>5399</v>
      </c>
      <c r="Y10" s="17">
        <v>2303</v>
      </c>
      <c r="Z10" s="16" t="s">
        <v>5399</v>
      </c>
      <c r="AA10" s="17">
        <v>6751</v>
      </c>
      <c r="AB10" s="16" t="s">
        <v>5399</v>
      </c>
      <c r="AC10" s="17">
        <v>8848</v>
      </c>
      <c r="AD10" s="16" t="s">
        <v>5399</v>
      </c>
      <c r="AE10" s="17">
        <v>3850</v>
      </c>
      <c r="AF10" s="16" t="s">
        <v>5399</v>
      </c>
      <c r="AG10" s="17">
        <v>13492</v>
      </c>
      <c r="AH10" s="16" t="s">
        <v>4257</v>
      </c>
      <c r="AI10" s="20">
        <v>1.4585999999999999</v>
      </c>
      <c r="AJ10" s="16" t="s">
        <v>5400</v>
      </c>
      <c r="AK10" s="17">
        <v>0</v>
      </c>
      <c r="AL10" s="16" t="s">
        <v>5400</v>
      </c>
      <c r="AM10" s="17">
        <v>2101</v>
      </c>
      <c r="AN10" s="16" t="s">
        <v>5400</v>
      </c>
      <c r="AO10" s="17">
        <v>8239</v>
      </c>
      <c r="AP10" s="16" t="s">
        <v>5400</v>
      </c>
      <c r="AQ10" s="17">
        <v>5737</v>
      </c>
      <c r="AR10" s="16" t="s">
        <v>5400</v>
      </c>
      <c r="AS10" s="17">
        <v>3842</v>
      </c>
      <c r="AT10" s="16" t="s">
        <v>5400</v>
      </c>
      <c r="AU10" s="17">
        <v>20260</v>
      </c>
      <c r="AV10" s="16" t="s">
        <v>4259</v>
      </c>
      <c r="AW10" s="20">
        <v>1.3240860000000001</v>
      </c>
      <c r="AX10" s="16" t="s">
        <v>5401</v>
      </c>
      <c r="AY10" s="17">
        <v>0</v>
      </c>
      <c r="AZ10" s="16" t="s">
        <v>5401</v>
      </c>
      <c r="BA10" s="17">
        <v>2582</v>
      </c>
      <c r="BB10" s="16" t="s">
        <v>5401</v>
      </c>
      <c r="BC10" s="17">
        <v>10118</v>
      </c>
      <c r="BD10" s="16" t="s">
        <v>5401</v>
      </c>
      <c r="BE10" s="17">
        <v>7905</v>
      </c>
      <c r="BF10" s="16" t="s">
        <v>5401</v>
      </c>
      <c r="BG10" s="17">
        <v>3875</v>
      </c>
      <c r="BH10" s="16" t="s">
        <v>5401</v>
      </c>
      <c r="BI10" s="17">
        <v>19947</v>
      </c>
      <c r="BJ10" s="16" t="s">
        <v>4261</v>
      </c>
      <c r="BK10" s="20">
        <v>1.324335</v>
      </c>
      <c r="BL10" s="16" t="s">
        <v>5402</v>
      </c>
      <c r="BM10" s="17">
        <v>0</v>
      </c>
      <c r="BN10" s="16" t="s">
        <v>5402</v>
      </c>
      <c r="BO10" s="17">
        <v>2706</v>
      </c>
      <c r="BP10" s="16" t="s">
        <v>5402</v>
      </c>
      <c r="BQ10" s="17">
        <v>11559</v>
      </c>
      <c r="BR10" s="16" t="s">
        <v>5402</v>
      </c>
      <c r="BS10" s="17">
        <v>8386</v>
      </c>
      <c r="BT10" s="16" t="s">
        <v>5402</v>
      </c>
      <c r="BU10" s="17">
        <v>4232</v>
      </c>
      <c r="BV10" s="16" t="s">
        <v>5402</v>
      </c>
      <c r="BW10" s="17">
        <v>23049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2185</v>
      </c>
      <c r="CB10" s="16" t="s">
        <v>5420</v>
      </c>
      <c r="CC10" s="17">
        <f>SUM(PRODUCT(A3L203C2,A3L203C5))/A3L203C1</f>
        <v>5968</v>
      </c>
      <c r="CD10" s="16" t="s">
        <v>5421</v>
      </c>
      <c r="CE10" s="17">
        <f>SUM(PRODUCT(A3L203C2,A3L203C6))/A3L203C1</f>
        <v>7629</v>
      </c>
      <c r="CF10" s="16" t="s">
        <v>5422</v>
      </c>
      <c r="CG10" s="17">
        <f>SUM(PRODUCT(A3L203C2,A3L203C7))/A3L203C1</f>
        <v>2920</v>
      </c>
      <c r="CH10" s="16" t="s">
        <v>5423</v>
      </c>
      <c r="CI10" s="17">
        <f>SUM(PRODUCT(A3L203C2,A3L203C8))/A3L203C1</f>
        <v>9137</v>
      </c>
      <c r="CJ10" s="16" t="s">
        <v>5417</v>
      </c>
      <c r="CK10" s="17">
        <f>(A3L203C40-A3L203C37)+(A3L203C41-A3L203C38)+(A3L203C42-A3L203C39)</f>
        <v>11533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128</v>
      </c>
      <c r="L11" s="16" t="s">
        <v>5398</v>
      </c>
      <c r="M11" s="17">
        <v>381</v>
      </c>
      <c r="N11" s="16" t="s">
        <v>5398</v>
      </c>
      <c r="O11" s="17">
        <v>366</v>
      </c>
      <c r="P11" s="16" t="s">
        <v>5398</v>
      </c>
      <c r="Q11" s="17">
        <v>216</v>
      </c>
      <c r="R11" s="16" t="s">
        <v>5398</v>
      </c>
      <c r="S11" s="17">
        <v>736</v>
      </c>
      <c r="T11" s="16" t="s">
        <v>4255</v>
      </c>
      <c r="U11" s="20">
        <v>1.32508</v>
      </c>
      <c r="V11" s="16" t="s">
        <v>5399</v>
      </c>
      <c r="W11" s="17">
        <v>0</v>
      </c>
      <c r="X11" s="16" t="s">
        <v>5399</v>
      </c>
      <c r="Y11" s="17">
        <v>168</v>
      </c>
      <c r="Z11" s="16" t="s">
        <v>5399</v>
      </c>
      <c r="AA11" s="17">
        <v>542</v>
      </c>
      <c r="AB11" s="16" t="s">
        <v>5399</v>
      </c>
      <c r="AC11" s="17">
        <v>209</v>
      </c>
      <c r="AD11" s="16" t="s">
        <v>5399</v>
      </c>
      <c r="AE11" s="17">
        <v>310</v>
      </c>
      <c r="AF11" s="16" t="s">
        <v>5399</v>
      </c>
      <c r="AG11" s="17">
        <v>924</v>
      </c>
      <c r="AH11" s="16" t="s">
        <v>4257</v>
      </c>
      <c r="AI11" s="20">
        <v>1.4585999999999999</v>
      </c>
      <c r="AJ11" s="16" t="s">
        <v>5400</v>
      </c>
      <c r="AK11" s="17">
        <v>0</v>
      </c>
      <c r="AL11" s="16" t="s">
        <v>5400</v>
      </c>
      <c r="AM11" s="17">
        <v>128</v>
      </c>
      <c r="AN11" s="16" t="s">
        <v>5400</v>
      </c>
      <c r="AO11" s="17">
        <v>412</v>
      </c>
      <c r="AP11" s="16" t="s">
        <v>5400</v>
      </c>
      <c r="AQ11" s="17">
        <v>162</v>
      </c>
      <c r="AR11" s="16" t="s">
        <v>5400</v>
      </c>
      <c r="AS11" s="17">
        <v>233</v>
      </c>
      <c r="AT11" s="16" t="s">
        <v>5400</v>
      </c>
      <c r="AU11" s="17">
        <v>905</v>
      </c>
      <c r="AV11" s="16" t="s">
        <v>4259</v>
      </c>
      <c r="AW11" s="20">
        <v>1.3240860000000001</v>
      </c>
      <c r="AX11" s="16" t="s">
        <v>5401</v>
      </c>
      <c r="AY11" s="17">
        <v>0</v>
      </c>
      <c r="AZ11" s="16" t="s">
        <v>5401</v>
      </c>
      <c r="BA11" s="17">
        <v>161</v>
      </c>
      <c r="BB11" s="16" t="s">
        <v>5401</v>
      </c>
      <c r="BC11" s="17">
        <v>510</v>
      </c>
      <c r="BD11" s="16" t="s">
        <v>5401</v>
      </c>
      <c r="BE11" s="17">
        <v>297</v>
      </c>
      <c r="BF11" s="16" t="s">
        <v>5401</v>
      </c>
      <c r="BG11" s="17">
        <v>226</v>
      </c>
      <c r="BH11" s="16" t="s">
        <v>5401</v>
      </c>
      <c r="BI11" s="17">
        <v>1241</v>
      </c>
      <c r="BJ11" s="16" t="s">
        <v>4261</v>
      </c>
      <c r="BK11" s="20">
        <v>1.324335</v>
      </c>
      <c r="BL11" s="16" t="s">
        <v>5402</v>
      </c>
      <c r="BM11" s="17">
        <v>0</v>
      </c>
      <c r="BN11" s="16" t="s">
        <v>5402</v>
      </c>
      <c r="BO11" s="17">
        <v>215</v>
      </c>
      <c r="BP11" s="16" t="s">
        <v>5402</v>
      </c>
      <c r="BQ11" s="17">
        <v>650</v>
      </c>
      <c r="BR11" s="16" t="s">
        <v>5402</v>
      </c>
      <c r="BS11" s="17">
        <v>564</v>
      </c>
      <c r="BT11" s="16" t="s">
        <v>5402</v>
      </c>
      <c r="BU11" s="17">
        <v>175</v>
      </c>
      <c r="BV11" s="16" t="s">
        <v>5402</v>
      </c>
      <c r="BW11" s="17">
        <v>719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128</v>
      </c>
      <c r="CB11" s="16" t="s">
        <v>5427</v>
      </c>
      <c r="CC11" s="17">
        <f>SUM(PRODUCT(A3L204C2,A3L204C5))/A3L204C1</f>
        <v>381</v>
      </c>
      <c r="CD11" s="16" t="s">
        <v>5428</v>
      </c>
      <c r="CE11" s="17">
        <f>SUM(PRODUCT(A3L204C2,A3L204C6))/A3L204C1</f>
        <v>366</v>
      </c>
      <c r="CF11" s="16" t="s">
        <v>5429</v>
      </c>
      <c r="CG11" s="17">
        <f>SUM(PRODUCT(A3L204C2,A3L204C7))/A3L204C1</f>
        <v>216</v>
      </c>
      <c r="CH11" s="16" t="s">
        <v>5430</v>
      </c>
      <c r="CI11" s="17">
        <f>SUM(PRODUCT(A3L204C2,A3L204C8))/A3L204C1</f>
        <v>736</v>
      </c>
      <c r="CJ11" s="16" t="s">
        <v>5424</v>
      </c>
      <c r="CK11" s="17">
        <f>(A3L204C40-A3L204C37)+(A3L204C41-A3L204C38)+(A3L204C42-A3L204C39)</f>
        <v>809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583</v>
      </c>
      <c r="L12" s="16" t="s">
        <v>5398</v>
      </c>
      <c r="M12" s="17">
        <v>2062</v>
      </c>
      <c r="N12" s="16" t="s">
        <v>5398</v>
      </c>
      <c r="O12" s="17">
        <v>0</v>
      </c>
      <c r="P12" s="16" t="s">
        <v>5398</v>
      </c>
      <c r="Q12" s="17">
        <v>1551</v>
      </c>
      <c r="R12" s="16" t="s">
        <v>5398</v>
      </c>
      <c r="S12" s="17">
        <v>3660</v>
      </c>
      <c r="T12" s="16" t="s">
        <v>4255</v>
      </c>
      <c r="U12" s="20">
        <v>1.32508</v>
      </c>
      <c r="V12" s="16" t="s">
        <v>5399</v>
      </c>
      <c r="W12" s="17">
        <v>0</v>
      </c>
      <c r="X12" s="16" t="s">
        <v>5399</v>
      </c>
      <c r="Y12" s="17">
        <v>845</v>
      </c>
      <c r="Z12" s="16" t="s">
        <v>5399</v>
      </c>
      <c r="AA12" s="17">
        <v>2924</v>
      </c>
      <c r="AB12" s="16" t="s">
        <v>5399</v>
      </c>
      <c r="AC12" s="17">
        <v>2</v>
      </c>
      <c r="AD12" s="16" t="s">
        <v>5399</v>
      </c>
      <c r="AE12" s="17">
        <v>1410</v>
      </c>
      <c r="AF12" s="16" t="s">
        <v>5399</v>
      </c>
      <c r="AG12" s="17">
        <v>3739</v>
      </c>
      <c r="AH12" s="16" t="s">
        <v>4257</v>
      </c>
      <c r="AI12" s="20">
        <v>1.4585999999999999</v>
      </c>
      <c r="AJ12" s="16" t="s">
        <v>5400</v>
      </c>
      <c r="AK12" s="17">
        <v>0</v>
      </c>
      <c r="AL12" s="16" t="s">
        <v>5400</v>
      </c>
      <c r="AM12" s="17">
        <v>1194</v>
      </c>
      <c r="AN12" s="16" t="s">
        <v>5400</v>
      </c>
      <c r="AO12" s="17">
        <v>4604</v>
      </c>
      <c r="AP12" s="16" t="s">
        <v>5400</v>
      </c>
      <c r="AQ12" s="17">
        <v>0</v>
      </c>
      <c r="AR12" s="16" t="s">
        <v>5400</v>
      </c>
      <c r="AS12" s="17">
        <v>545</v>
      </c>
      <c r="AT12" s="16" t="s">
        <v>5400</v>
      </c>
      <c r="AU12" s="17">
        <v>2099</v>
      </c>
      <c r="AV12" s="16" t="s">
        <v>4259</v>
      </c>
      <c r="AW12" s="20">
        <v>1.3240860000000001</v>
      </c>
      <c r="AX12" s="16" t="s">
        <v>5401</v>
      </c>
      <c r="AY12" s="17">
        <v>0</v>
      </c>
      <c r="AZ12" s="16" t="s">
        <v>5401</v>
      </c>
      <c r="BA12" s="17">
        <v>1720</v>
      </c>
      <c r="BB12" s="16" t="s">
        <v>5401</v>
      </c>
      <c r="BC12" s="17">
        <v>5726</v>
      </c>
      <c r="BD12" s="16" t="s">
        <v>5401</v>
      </c>
      <c r="BE12" s="17">
        <v>0</v>
      </c>
      <c r="BF12" s="16" t="s">
        <v>5401</v>
      </c>
      <c r="BG12" s="17">
        <v>715</v>
      </c>
      <c r="BH12" s="16" t="s">
        <v>5401</v>
      </c>
      <c r="BI12" s="17">
        <v>1995</v>
      </c>
      <c r="BJ12" s="16" t="s">
        <v>4261</v>
      </c>
      <c r="BK12" s="20">
        <v>1.324335</v>
      </c>
      <c r="BL12" s="16" t="s">
        <v>5402</v>
      </c>
      <c r="BM12" s="17">
        <v>0</v>
      </c>
      <c r="BN12" s="16" t="s">
        <v>5402</v>
      </c>
      <c r="BO12" s="17">
        <v>2134</v>
      </c>
      <c r="BP12" s="16" t="s">
        <v>5402</v>
      </c>
      <c r="BQ12" s="17">
        <v>6738</v>
      </c>
      <c r="BR12" s="16" t="s">
        <v>5402</v>
      </c>
      <c r="BS12" s="17">
        <v>0</v>
      </c>
      <c r="BT12" s="16" t="s">
        <v>5402</v>
      </c>
      <c r="BU12" s="17">
        <v>815</v>
      </c>
      <c r="BV12" s="16" t="s">
        <v>5402</v>
      </c>
      <c r="BW12" s="17">
        <v>2730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583</v>
      </c>
      <c r="CB12" s="16" t="s">
        <v>5434</v>
      </c>
      <c r="CC12" s="17">
        <f>SUM(PRODUCT(A3L205C2,A3L205C5))/A3L205C1</f>
        <v>2062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1551</v>
      </c>
      <c r="CH12" s="16" t="s">
        <v>5437</v>
      </c>
      <c r="CI12" s="17">
        <f>SUM(PRODUCT(A3L205C2,A3L205C8))/A3L205C1</f>
        <v>3660</v>
      </c>
      <c r="CJ12" s="16" t="s">
        <v>5431</v>
      </c>
      <c r="CK12" s="17">
        <f>(A3L205C40-A3L205C37)+(A3L205C41-A3L205C38)+(A3L205C42-A3L205C39)</f>
        <v>2566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1888</v>
      </c>
      <c r="L13" s="16" t="s">
        <v>5398</v>
      </c>
      <c r="M13" s="17">
        <v>6179</v>
      </c>
      <c r="N13" s="16" t="s">
        <v>5398</v>
      </c>
      <c r="O13" s="17">
        <v>15</v>
      </c>
      <c r="P13" s="16" t="s">
        <v>5398</v>
      </c>
      <c r="Q13" s="17">
        <v>2818</v>
      </c>
      <c r="R13" s="16" t="s">
        <v>5398</v>
      </c>
      <c r="S13" s="17">
        <v>5910</v>
      </c>
      <c r="T13" s="16" t="s">
        <v>4255</v>
      </c>
      <c r="U13" s="20">
        <v>1.32508</v>
      </c>
      <c r="V13" s="16" t="s">
        <v>5399</v>
      </c>
      <c r="W13" s="17">
        <v>0</v>
      </c>
      <c r="X13" s="16" t="s">
        <v>5399</v>
      </c>
      <c r="Y13" s="17">
        <v>2785</v>
      </c>
      <c r="Z13" s="16" t="s">
        <v>5399</v>
      </c>
      <c r="AA13" s="17">
        <v>7261</v>
      </c>
      <c r="AB13" s="16" t="s">
        <v>5399</v>
      </c>
      <c r="AC13" s="17">
        <v>18</v>
      </c>
      <c r="AD13" s="16" t="s">
        <v>5399</v>
      </c>
      <c r="AE13" s="17">
        <v>1886</v>
      </c>
      <c r="AF13" s="16" t="s">
        <v>5399</v>
      </c>
      <c r="AG13" s="17">
        <v>5976</v>
      </c>
      <c r="AH13" s="16" t="s">
        <v>4257</v>
      </c>
      <c r="AI13" s="20">
        <v>1.4585999999999999</v>
      </c>
      <c r="AJ13" s="16" t="s">
        <v>5400</v>
      </c>
      <c r="AK13" s="17">
        <v>0</v>
      </c>
      <c r="AL13" s="16" t="s">
        <v>5400</v>
      </c>
      <c r="AM13" s="17">
        <v>3013</v>
      </c>
      <c r="AN13" s="16" t="s">
        <v>5400</v>
      </c>
      <c r="AO13" s="17">
        <v>7694</v>
      </c>
      <c r="AP13" s="16" t="s">
        <v>5400</v>
      </c>
      <c r="AQ13" s="17">
        <v>1</v>
      </c>
      <c r="AR13" s="16" t="s">
        <v>5400</v>
      </c>
      <c r="AS13" s="17">
        <v>1435</v>
      </c>
      <c r="AT13" s="16" t="s">
        <v>5400</v>
      </c>
      <c r="AU13" s="17">
        <v>4078</v>
      </c>
      <c r="AV13" s="16" t="s">
        <v>4259</v>
      </c>
      <c r="AW13" s="20">
        <v>1.3240860000000001</v>
      </c>
      <c r="AX13" s="16" t="s">
        <v>5401</v>
      </c>
      <c r="AY13" s="17">
        <v>0</v>
      </c>
      <c r="AZ13" s="16" t="s">
        <v>5401</v>
      </c>
      <c r="BA13" s="17">
        <v>3178</v>
      </c>
      <c r="BB13" s="16" t="s">
        <v>5401</v>
      </c>
      <c r="BC13" s="17">
        <v>7601</v>
      </c>
      <c r="BD13" s="16" t="s">
        <v>5401</v>
      </c>
      <c r="BE13" s="17">
        <v>0</v>
      </c>
      <c r="BF13" s="16" t="s">
        <v>5401</v>
      </c>
      <c r="BG13" s="17">
        <v>1672</v>
      </c>
      <c r="BH13" s="16" t="s">
        <v>5401</v>
      </c>
      <c r="BI13" s="17">
        <v>4737</v>
      </c>
      <c r="BJ13" s="16" t="s">
        <v>4261</v>
      </c>
      <c r="BK13" s="20">
        <v>1.324335</v>
      </c>
      <c r="BL13" s="16" t="s">
        <v>5402</v>
      </c>
      <c r="BM13" s="17">
        <v>0</v>
      </c>
      <c r="BN13" s="16" t="s">
        <v>5402</v>
      </c>
      <c r="BO13" s="17">
        <v>3128</v>
      </c>
      <c r="BP13" s="16" t="s">
        <v>5402</v>
      </c>
      <c r="BQ13" s="17">
        <v>7869</v>
      </c>
      <c r="BR13" s="16" t="s">
        <v>5402</v>
      </c>
      <c r="BS13" s="17">
        <v>0</v>
      </c>
      <c r="BT13" s="16" t="s">
        <v>5402</v>
      </c>
      <c r="BU13" s="17">
        <v>1557</v>
      </c>
      <c r="BV13" s="16" t="s">
        <v>5402</v>
      </c>
      <c r="BW13" s="17">
        <v>5163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1888</v>
      </c>
      <c r="CB13" s="16" t="s">
        <v>5441</v>
      </c>
      <c r="CC13" s="17">
        <f>SUM(PRODUCT(A3L206C2,A3L206C5))/A3L206C1</f>
        <v>6179</v>
      </c>
      <c r="CD13" s="16" t="s">
        <v>5442</v>
      </c>
      <c r="CE13" s="17">
        <f>SUM(PRODUCT(A3L206C2,A3L206C6))/A3L206C1</f>
        <v>15</v>
      </c>
      <c r="CF13" s="16" t="s">
        <v>5443</v>
      </c>
      <c r="CG13" s="17">
        <f>SUM(PRODUCT(A3L206C2,A3L206C7))/A3L206C1</f>
        <v>2818</v>
      </c>
      <c r="CH13" s="16" t="s">
        <v>5444</v>
      </c>
      <c r="CI13" s="17">
        <f>SUM(PRODUCT(A3L206C2,A3L206C8))/A3L206C1</f>
        <v>5910</v>
      </c>
      <c r="CJ13" s="16" t="s">
        <v>5438</v>
      </c>
      <c r="CK13" s="17">
        <f>(A3L206C40-A3L206C37)+(A3L206C41-A3L206C38)+(A3L206C42-A3L206C39)</f>
        <v>676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58</v>
      </c>
      <c r="L14" s="16" t="s">
        <v>5398</v>
      </c>
      <c r="M14" s="17">
        <v>489</v>
      </c>
      <c r="N14" s="16" t="s">
        <v>5398</v>
      </c>
      <c r="O14" s="17">
        <v>0</v>
      </c>
      <c r="P14" s="16" t="s">
        <v>5398</v>
      </c>
      <c r="Q14" s="17">
        <v>28</v>
      </c>
      <c r="R14" s="16" t="s">
        <v>5398</v>
      </c>
      <c r="S14" s="17">
        <v>345</v>
      </c>
      <c r="T14" s="16" t="s">
        <v>4255</v>
      </c>
      <c r="U14" s="20">
        <v>1.32508</v>
      </c>
      <c r="V14" s="16" t="s">
        <v>5399</v>
      </c>
      <c r="W14" s="17">
        <v>0</v>
      </c>
      <c r="X14" s="16" t="s">
        <v>5399</v>
      </c>
      <c r="Y14" s="17">
        <v>170</v>
      </c>
      <c r="Z14" s="16" t="s">
        <v>5399</v>
      </c>
      <c r="AA14" s="17">
        <v>562</v>
      </c>
      <c r="AB14" s="16" t="s">
        <v>5399</v>
      </c>
      <c r="AC14" s="17">
        <v>0</v>
      </c>
      <c r="AD14" s="16" t="s">
        <v>5399</v>
      </c>
      <c r="AE14" s="17">
        <v>59</v>
      </c>
      <c r="AF14" s="16" t="s">
        <v>5399</v>
      </c>
      <c r="AG14" s="17">
        <v>751</v>
      </c>
      <c r="AH14" s="16" t="s">
        <v>4257</v>
      </c>
      <c r="AI14" s="20">
        <v>1.4585999999999999</v>
      </c>
      <c r="AJ14" s="16" t="s">
        <v>5400</v>
      </c>
      <c r="AK14" s="17">
        <v>0</v>
      </c>
      <c r="AL14" s="16" t="s">
        <v>5400</v>
      </c>
      <c r="AM14" s="17">
        <v>254</v>
      </c>
      <c r="AN14" s="16" t="s">
        <v>5400</v>
      </c>
      <c r="AO14" s="17">
        <v>913</v>
      </c>
      <c r="AP14" s="16" t="s">
        <v>5400</v>
      </c>
      <c r="AQ14" s="17">
        <v>0</v>
      </c>
      <c r="AR14" s="16" t="s">
        <v>5400</v>
      </c>
      <c r="AS14" s="17">
        <v>78</v>
      </c>
      <c r="AT14" s="16" t="s">
        <v>5400</v>
      </c>
      <c r="AU14" s="17">
        <v>1286</v>
      </c>
      <c r="AV14" s="16" t="s">
        <v>4259</v>
      </c>
      <c r="AW14" s="20">
        <v>1.3240860000000001</v>
      </c>
      <c r="AX14" s="16" t="s">
        <v>5401</v>
      </c>
      <c r="AY14" s="17">
        <v>0</v>
      </c>
      <c r="AZ14" s="16" t="s">
        <v>5401</v>
      </c>
      <c r="BA14" s="17">
        <v>328</v>
      </c>
      <c r="BB14" s="16" t="s">
        <v>5401</v>
      </c>
      <c r="BC14" s="17">
        <v>1236</v>
      </c>
      <c r="BD14" s="16" t="s">
        <v>5401</v>
      </c>
      <c r="BE14" s="17">
        <v>0</v>
      </c>
      <c r="BF14" s="16" t="s">
        <v>5401</v>
      </c>
      <c r="BG14" s="17">
        <v>73</v>
      </c>
      <c r="BH14" s="16" t="s">
        <v>5401</v>
      </c>
      <c r="BI14" s="17">
        <v>1095</v>
      </c>
      <c r="BJ14" s="16" t="s">
        <v>4261</v>
      </c>
      <c r="BK14" s="20">
        <v>1.324335</v>
      </c>
      <c r="BL14" s="16" t="s">
        <v>5402</v>
      </c>
      <c r="BM14" s="17">
        <v>0</v>
      </c>
      <c r="BN14" s="16" t="s">
        <v>5402</v>
      </c>
      <c r="BO14" s="17">
        <v>367</v>
      </c>
      <c r="BP14" s="16" t="s">
        <v>5402</v>
      </c>
      <c r="BQ14" s="17">
        <v>1161</v>
      </c>
      <c r="BR14" s="16" t="s">
        <v>5402</v>
      </c>
      <c r="BS14" s="17">
        <v>0</v>
      </c>
      <c r="BT14" s="16" t="s">
        <v>5402</v>
      </c>
      <c r="BU14" s="17">
        <v>82</v>
      </c>
      <c r="BV14" s="16" t="s">
        <v>5402</v>
      </c>
      <c r="BW14" s="17">
        <v>1537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58</v>
      </c>
      <c r="CB14" s="16" t="s">
        <v>5448</v>
      </c>
      <c r="CC14" s="17">
        <f>SUM(PRODUCT(A3L207C2,A3L207C5))/A3L207C1</f>
        <v>489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28</v>
      </c>
      <c r="CH14" s="16" t="s">
        <v>5451</v>
      </c>
      <c r="CI14" s="17">
        <f>SUM(PRODUCT(A3L207C2,A3L207C8))/A3L207C1</f>
        <v>345</v>
      </c>
      <c r="CJ14" s="16" t="s">
        <v>5445</v>
      </c>
      <c r="CK14" s="17">
        <f>(A3L207C40-A3L207C37)+(A3L207C41-A3L207C38)+(A3L207C42-A3L207C39)</f>
        <v>-174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7</v>
      </c>
      <c r="N15" s="16" t="s">
        <v>5398</v>
      </c>
      <c r="O15" s="17">
        <v>0</v>
      </c>
      <c r="P15" s="16" t="s">
        <v>5398</v>
      </c>
      <c r="Q15" s="17">
        <v>186</v>
      </c>
      <c r="R15" s="16" t="s">
        <v>5398</v>
      </c>
      <c r="S15" s="17">
        <v>372</v>
      </c>
      <c r="T15" s="16" t="s">
        <v>4255</v>
      </c>
      <c r="U15" s="20">
        <v>1.32508</v>
      </c>
      <c r="V15" s="16" t="s">
        <v>5399</v>
      </c>
      <c r="W15" s="17">
        <v>0</v>
      </c>
      <c r="X15" s="16" t="s">
        <v>5399</v>
      </c>
      <c r="Y15" s="17">
        <v>11</v>
      </c>
      <c r="Z15" s="16" t="s">
        <v>5399</v>
      </c>
      <c r="AA15" s="17">
        <v>43</v>
      </c>
      <c r="AB15" s="16" t="s">
        <v>5399</v>
      </c>
      <c r="AC15" s="17">
        <v>0</v>
      </c>
      <c r="AD15" s="16" t="s">
        <v>5399</v>
      </c>
      <c r="AE15" s="17">
        <v>290</v>
      </c>
      <c r="AF15" s="16" t="s">
        <v>5399</v>
      </c>
      <c r="AG15" s="17">
        <v>451</v>
      </c>
      <c r="AH15" s="16" t="s">
        <v>4257</v>
      </c>
      <c r="AI15" s="20">
        <v>1.4585999999999999</v>
      </c>
      <c r="AJ15" s="16" t="s">
        <v>5400</v>
      </c>
      <c r="AK15" s="17">
        <v>0</v>
      </c>
      <c r="AL15" s="16" t="s">
        <v>5400</v>
      </c>
      <c r="AM15" s="17">
        <v>39</v>
      </c>
      <c r="AN15" s="16" t="s">
        <v>5400</v>
      </c>
      <c r="AO15" s="17">
        <v>156</v>
      </c>
      <c r="AP15" s="16" t="s">
        <v>5400</v>
      </c>
      <c r="AQ15" s="17">
        <v>0</v>
      </c>
      <c r="AR15" s="16" t="s">
        <v>5400</v>
      </c>
      <c r="AS15" s="17">
        <v>13</v>
      </c>
      <c r="AT15" s="16" t="s">
        <v>5400</v>
      </c>
      <c r="AU15" s="17">
        <v>325</v>
      </c>
      <c r="AV15" s="16" t="s">
        <v>4259</v>
      </c>
      <c r="AW15" s="20">
        <v>1.3240860000000001</v>
      </c>
      <c r="AX15" s="16" t="s">
        <v>5401</v>
      </c>
      <c r="AY15" s="17">
        <v>0</v>
      </c>
      <c r="AZ15" s="16" t="s">
        <v>5401</v>
      </c>
      <c r="BA15" s="17">
        <v>57</v>
      </c>
      <c r="BB15" s="16" t="s">
        <v>5401</v>
      </c>
      <c r="BC15" s="17">
        <v>169</v>
      </c>
      <c r="BD15" s="16" t="s">
        <v>5401</v>
      </c>
      <c r="BE15" s="17">
        <v>0</v>
      </c>
      <c r="BF15" s="16" t="s">
        <v>5401</v>
      </c>
      <c r="BG15" s="17">
        <v>1</v>
      </c>
      <c r="BH15" s="16" t="s">
        <v>5401</v>
      </c>
      <c r="BI15" s="17">
        <v>490</v>
      </c>
      <c r="BJ15" s="16" t="s">
        <v>4261</v>
      </c>
      <c r="BK15" s="20">
        <v>1.324335</v>
      </c>
      <c r="BL15" s="16" t="s">
        <v>5402</v>
      </c>
      <c r="BM15" s="17">
        <v>0</v>
      </c>
      <c r="BN15" s="16" t="s">
        <v>5402</v>
      </c>
      <c r="BO15" s="17">
        <v>54</v>
      </c>
      <c r="BP15" s="16" t="s">
        <v>5402</v>
      </c>
      <c r="BQ15" s="17">
        <v>210</v>
      </c>
      <c r="BR15" s="16" t="s">
        <v>5402</v>
      </c>
      <c r="BS15" s="17">
        <v>0</v>
      </c>
      <c r="BT15" s="16" t="s">
        <v>5402</v>
      </c>
      <c r="BU15" s="17">
        <v>32</v>
      </c>
      <c r="BV15" s="16" t="s">
        <v>5402</v>
      </c>
      <c r="BW15" s="17">
        <v>716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7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186</v>
      </c>
      <c r="CH15" s="16" t="s">
        <v>5458</v>
      </c>
      <c r="CI15" s="17">
        <f>SUM(PRODUCT(A3L208C2,A3L208C8))/A3L208C1</f>
        <v>372</v>
      </c>
      <c r="CJ15" s="16" t="s">
        <v>5452</v>
      </c>
      <c r="CK15" s="17">
        <f>(A3L208C40-A3L208C37)+(A3L208C41-A3L208C38)+(A3L208C42-A3L208C39)</f>
        <v>551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10</v>
      </c>
      <c r="R16" s="16" t="s">
        <v>5398</v>
      </c>
      <c r="S16" s="17">
        <v>2</v>
      </c>
      <c r="T16" s="16" t="s">
        <v>4255</v>
      </c>
      <c r="U16" s="20">
        <v>1.32508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13</v>
      </c>
      <c r="AF16" s="16" t="s">
        <v>5399</v>
      </c>
      <c r="AG16" s="17">
        <v>170</v>
      </c>
      <c r="AH16" s="16" t="s">
        <v>4257</v>
      </c>
      <c r="AI16" s="20">
        <v>1.4585999999999999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10</v>
      </c>
      <c r="AT16" s="16" t="s">
        <v>5400</v>
      </c>
      <c r="AU16" s="17">
        <v>92</v>
      </c>
      <c r="AV16" s="16" t="s">
        <v>4259</v>
      </c>
      <c r="AW16" s="20">
        <v>1.3240860000000001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15</v>
      </c>
      <c r="BH16" s="16" t="s">
        <v>5401</v>
      </c>
      <c r="BI16" s="17">
        <v>44</v>
      </c>
      <c r="BJ16" s="16" t="s">
        <v>4261</v>
      </c>
      <c r="BK16" s="20">
        <v>1.324335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15</v>
      </c>
      <c r="BV16" s="16" t="s">
        <v>5402</v>
      </c>
      <c r="BW16" s="17">
        <v>63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10</v>
      </c>
      <c r="CH16" s="16" t="s">
        <v>5465</v>
      </c>
      <c r="CI16" s="17">
        <f>SUM(PRODUCT(A3L209C2,A3L209C8))/A3L209C1</f>
        <v>2</v>
      </c>
      <c r="CJ16" s="16" t="s">
        <v>5459</v>
      </c>
      <c r="CK16" s="17">
        <f>(A3L209C40-A3L209C37)+(A3L209C41-A3L209C38)+(A3L209C42-A3L209C39)</f>
        <v>12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4</v>
      </c>
      <c r="R17" s="16" t="s">
        <v>5398</v>
      </c>
      <c r="S17" s="17">
        <v>6</v>
      </c>
      <c r="T17" s="16" t="s">
        <v>4255</v>
      </c>
      <c r="U17" s="20">
        <v>1.32508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6</v>
      </c>
      <c r="AF17" s="16" t="s">
        <v>5399</v>
      </c>
      <c r="AG17" s="17">
        <v>12</v>
      </c>
      <c r="AH17" s="16" t="s">
        <v>4257</v>
      </c>
      <c r="AI17" s="20">
        <v>1.4585999999999999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3</v>
      </c>
      <c r="AT17" s="16" t="s">
        <v>5400</v>
      </c>
      <c r="AU17" s="17">
        <v>5</v>
      </c>
      <c r="AV17" s="16" t="s">
        <v>4259</v>
      </c>
      <c r="AW17" s="20">
        <v>1.3240860000000001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29</v>
      </c>
      <c r="BD17" s="16" t="s">
        <v>5401</v>
      </c>
      <c r="BE17" s="17">
        <v>0</v>
      </c>
      <c r="BF17" s="16" t="s">
        <v>5401</v>
      </c>
      <c r="BG17" s="17">
        <v>5</v>
      </c>
      <c r="BH17" s="16" t="s">
        <v>5401</v>
      </c>
      <c r="BI17" s="17">
        <v>16</v>
      </c>
      <c r="BJ17" s="16" t="s">
        <v>4261</v>
      </c>
      <c r="BK17" s="20">
        <v>1.324335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9</v>
      </c>
      <c r="BV17" s="16" t="s">
        <v>5402</v>
      </c>
      <c r="BW17" s="17">
        <v>42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4</v>
      </c>
      <c r="CH17" s="16" t="s">
        <v>5472</v>
      </c>
      <c r="CI17" s="17">
        <f>SUM(PRODUCT(A3L210C2,A3L210C8))/A3L210C1</f>
        <v>6</v>
      </c>
      <c r="CJ17" s="16" t="s">
        <v>5466</v>
      </c>
      <c r="CK17" s="17">
        <f>(A3L210C40-A3L210C37)+(A3L210C41-A3L210C38)+(A3L210C42-A3L210C39)</f>
        <v>10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2171</v>
      </c>
      <c r="L18" s="16" t="s">
        <v>5398</v>
      </c>
      <c r="M18" s="17">
        <v>1749</v>
      </c>
      <c r="N18" s="16" t="s">
        <v>5398</v>
      </c>
      <c r="O18" s="17">
        <v>13470</v>
      </c>
      <c r="P18" s="16" t="s">
        <v>5398</v>
      </c>
      <c r="Q18" s="17">
        <v>791</v>
      </c>
      <c r="R18" s="16" t="s">
        <v>5398</v>
      </c>
      <c r="S18" s="17">
        <v>2768</v>
      </c>
      <c r="T18" s="16" t="s">
        <v>4255</v>
      </c>
      <c r="U18" s="20">
        <v>1.32508</v>
      </c>
      <c r="V18" s="16" t="s">
        <v>5399</v>
      </c>
      <c r="W18" s="17">
        <v>0</v>
      </c>
      <c r="X18" s="16" t="s">
        <v>5399</v>
      </c>
      <c r="Y18" s="17">
        <v>2302</v>
      </c>
      <c r="Z18" s="16" t="s">
        <v>5399</v>
      </c>
      <c r="AA18" s="17">
        <v>2210</v>
      </c>
      <c r="AB18" s="16" t="s">
        <v>5399</v>
      </c>
      <c r="AC18" s="17">
        <v>15610</v>
      </c>
      <c r="AD18" s="16" t="s">
        <v>5399</v>
      </c>
      <c r="AE18" s="17">
        <v>854</v>
      </c>
      <c r="AF18" s="16" t="s">
        <v>5399</v>
      </c>
      <c r="AG18" s="17">
        <v>2861</v>
      </c>
      <c r="AH18" s="16" t="s">
        <v>4257</v>
      </c>
      <c r="AI18" s="20">
        <v>1.4585999999999999</v>
      </c>
      <c r="AJ18" s="16" t="s">
        <v>5400</v>
      </c>
      <c r="AK18" s="17">
        <v>0</v>
      </c>
      <c r="AL18" s="16" t="s">
        <v>5400</v>
      </c>
      <c r="AM18" s="17">
        <v>1739</v>
      </c>
      <c r="AN18" s="16" t="s">
        <v>5400</v>
      </c>
      <c r="AO18" s="17">
        <v>3015</v>
      </c>
      <c r="AP18" s="16" t="s">
        <v>5400</v>
      </c>
      <c r="AQ18" s="17">
        <v>22626</v>
      </c>
      <c r="AR18" s="16" t="s">
        <v>5400</v>
      </c>
      <c r="AS18" s="17">
        <v>514</v>
      </c>
      <c r="AT18" s="16" t="s">
        <v>5400</v>
      </c>
      <c r="AU18" s="17">
        <v>1595</v>
      </c>
      <c r="AV18" s="16" t="s">
        <v>4259</v>
      </c>
      <c r="AW18" s="20">
        <v>1.3240860000000001</v>
      </c>
      <c r="AX18" s="16" t="s">
        <v>5401</v>
      </c>
      <c r="AY18" s="17">
        <v>0</v>
      </c>
      <c r="AZ18" s="16" t="s">
        <v>5401</v>
      </c>
      <c r="BA18" s="17">
        <v>1989</v>
      </c>
      <c r="BB18" s="16" t="s">
        <v>5401</v>
      </c>
      <c r="BC18" s="17">
        <v>3164</v>
      </c>
      <c r="BD18" s="16" t="s">
        <v>5401</v>
      </c>
      <c r="BE18" s="17">
        <v>23567</v>
      </c>
      <c r="BF18" s="16" t="s">
        <v>5401</v>
      </c>
      <c r="BG18" s="17">
        <v>813</v>
      </c>
      <c r="BH18" s="16" t="s">
        <v>5401</v>
      </c>
      <c r="BI18" s="17">
        <v>2617</v>
      </c>
      <c r="BJ18" s="16" t="s">
        <v>4261</v>
      </c>
      <c r="BK18" s="20">
        <v>1.324335</v>
      </c>
      <c r="BL18" s="16" t="s">
        <v>5402</v>
      </c>
      <c r="BM18" s="17">
        <v>0</v>
      </c>
      <c r="BN18" s="16" t="s">
        <v>5402</v>
      </c>
      <c r="BO18" s="17">
        <v>2096</v>
      </c>
      <c r="BP18" s="16" t="s">
        <v>5402</v>
      </c>
      <c r="BQ18" s="17">
        <v>3114</v>
      </c>
      <c r="BR18" s="16" t="s">
        <v>5402</v>
      </c>
      <c r="BS18" s="17">
        <v>21767</v>
      </c>
      <c r="BT18" s="16" t="s">
        <v>5402</v>
      </c>
      <c r="BU18" s="17">
        <v>747</v>
      </c>
      <c r="BV18" s="16" t="s">
        <v>5402</v>
      </c>
      <c r="BW18" s="17">
        <v>2451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2171</v>
      </c>
      <c r="CB18" s="16" t="s">
        <v>5476</v>
      </c>
      <c r="CC18" s="17">
        <f>SUM(PRODUCT(A3L211C2,A3L211C5))/A3L211C1</f>
        <v>1749</v>
      </c>
      <c r="CD18" s="16" t="s">
        <v>5477</v>
      </c>
      <c r="CE18" s="17">
        <f>SUM(PRODUCT(A3L211C2,A3L211C6))/A3L211C1</f>
        <v>13470</v>
      </c>
      <c r="CF18" s="16" t="s">
        <v>5478</v>
      </c>
      <c r="CG18" s="17">
        <f>SUM(PRODUCT(A3L211C2,A3L211C7))/A3L211C1</f>
        <v>791</v>
      </c>
      <c r="CH18" s="16" t="s">
        <v>5479</v>
      </c>
      <c r="CI18" s="17">
        <f>SUM(PRODUCT(A3L211C2,A3L211C8))/A3L211C1</f>
        <v>2768</v>
      </c>
      <c r="CJ18" s="16" t="s">
        <v>5473</v>
      </c>
      <c r="CK18" s="17">
        <f>(A3L211C40-A3L211C37)+(A3L211C41-A3L211C38)+(A3L211C42-A3L211C39)</f>
        <v>13109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350</v>
      </c>
      <c r="L19" s="16" t="s">
        <v>5398</v>
      </c>
      <c r="M19" s="17">
        <v>678</v>
      </c>
      <c r="N19" s="16" t="s">
        <v>5398</v>
      </c>
      <c r="O19" s="17">
        <v>10958</v>
      </c>
      <c r="P19" s="16" t="s">
        <v>5398</v>
      </c>
      <c r="Q19" s="17">
        <v>669</v>
      </c>
      <c r="R19" s="16" t="s">
        <v>5398</v>
      </c>
      <c r="S19" s="17">
        <v>4794</v>
      </c>
      <c r="T19" s="16" t="s">
        <v>4255</v>
      </c>
      <c r="U19" s="20">
        <v>1.32508</v>
      </c>
      <c r="V19" s="16" t="s">
        <v>5399</v>
      </c>
      <c r="W19" s="17">
        <v>0</v>
      </c>
      <c r="X19" s="16" t="s">
        <v>5399</v>
      </c>
      <c r="Y19" s="17">
        <v>436</v>
      </c>
      <c r="Z19" s="16" t="s">
        <v>5399</v>
      </c>
      <c r="AA19" s="17">
        <v>1349</v>
      </c>
      <c r="AB19" s="16" t="s">
        <v>5399</v>
      </c>
      <c r="AC19" s="17">
        <v>10584</v>
      </c>
      <c r="AD19" s="16" t="s">
        <v>5399</v>
      </c>
      <c r="AE19" s="17">
        <v>556</v>
      </c>
      <c r="AF19" s="16" t="s">
        <v>5399</v>
      </c>
      <c r="AG19" s="17">
        <v>5262</v>
      </c>
      <c r="AH19" s="16" t="s">
        <v>4257</v>
      </c>
      <c r="AI19" s="20">
        <v>1.4585999999999999</v>
      </c>
      <c r="AJ19" s="16" t="s">
        <v>5400</v>
      </c>
      <c r="AK19" s="17">
        <v>0</v>
      </c>
      <c r="AL19" s="16" t="s">
        <v>5400</v>
      </c>
      <c r="AM19" s="17">
        <v>444</v>
      </c>
      <c r="AN19" s="16" t="s">
        <v>5400</v>
      </c>
      <c r="AO19" s="17">
        <v>10176</v>
      </c>
      <c r="AP19" s="16" t="s">
        <v>5400</v>
      </c>
      <c r="AQ19" s="17">
        <v>11191</v>
      </c>
      <c r="AR19" s="16" t="s">
        <v>5400</v>
      </c>
      <c r="AS19" s="17">
        <v>325</v>
      </c>
      <c r="AT19" s="16" t="s">
        <v>5400</v>
      </c>
      <c r="AU19" s="17">
        <v>2777</v>
      </c>
      <c r="AV19" s="16" t="s">
        <v>4259</v>
      </c>
      <c r="AW19" s="20">
        <v>1.3240860000000001</v>
      </c>
      <c r="AX19" s="16" t="s">
        <v>5401</v>
      </c>
      <c r="AY19" s="17">
        <v>0</v>
      </c>
      <c r="AZ19" s="16" t="s">
        <v>5401</v>
      </c>
      <c r="BA19" s="17">
        <v>564</v>
      </c>
      <c r="BB19" s="16" t="s">
        <v>5401</v>
      </c>
      <c r="BC19" s="17">
        <v>7256</v>
      </c>
      <c r="BD19" s="16" t="s">
        <v>5401</v>
      </c>
      <c r="BE19" s="17">
        <v>10818</v>
      </c>
      <c r="BF19" s="16" t="s">
        <v>5401</v>
      </c>
      <c r="BG19" s="17">
        <v>424</v>
      </c>
      <c r="BH19" s="16" t="s">
        <v>5401</v>
      </c>
      <c r="BI19" s="17">
        <v>2793</v>
      </c>
      <c r="BJ19" s="16" t="s">
        <v>4261</v>
      </c>
      <c r="BK19" s="20">
        <v>1.324335</v>
      </c>
      <c r="BL19" s="16" t="s">
        <v>5402</v>
      </c>
      <c r="BM19" s="17">
        <v>0</v>
      </c>
      <c r="BN19" s="16" t="s">
        <v>5402</v>
      </c>
      <c r="BO19" s="17">
        <v>601</v>
      </c>
      <c r="BP19" s="16" t="s">
        <v>5402</v>
      </c>
      <c r="BQ19" s="17">
        <v>6091</v>
      </c>
      <c r="BR19" s="16" t="s">
        <v>5402</v>
      </c>
      <c r="BS19" s="17">
        <v>8397</v>
      </c>
      <c r="BT19" s="16" t="s">
        <v>5402</v>
      </c>
      <c r="BU19" s="17">
        <v>478</v>
      </c>
      <c r="BV19" s="16" t="s">
        <v>5402</v>
      </c>
      <c r="BW19" s="17">
        <v>2424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350</v>
      </c>
      <c r="CB19" s="16" t="s">
        <v>5483</v>
      </c>
      <c r="CC19" s="17">
        <f>SUM(PRODUCT(A3L212C2,A3L212C5))/A3L212C1</f>
        <v>678</v>
      </c>
      <c r="CD19" s="16" t="s">
        <v>5484</v>
      </c>
      <c r="CE19" s="17">
        <f>SUM(PRODUCT(A3L212C2,A3L212C6))/A3L212C1</f>
        <v>10958</v>
      </c>
      <c r="CF19" s="16" t="s">
        <v>5485</v>
      </c>
      <c r="CG19" s="17">
        <f>SUM(PRODUCT(A3L212C2,A3L212C7))/A3L212C1</f>
        <v>669</v>
      </c>
      <c r="CH19" s="16" t="s">
        <v>5486</v>
      </c>
      <c r="CI19" s="17">
        <f>SUM(PRODUCT(A3L212C2,A3L212C8))/A3L212C1</f>
        <v>4794</v>
      </c>
      <c r="CJ19" s="16" t="s">
        <v>5480</v>
      </c>
      <c r="CK19" s="17">
        <f>(A3L212C40-A3L212C37)+(A3L212C41-A3L212C38)+(A3L212C42-A3L212C39)</f>
        <v>15393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3</v>
      </c>
      <c r="R20" s="16" t="s">
        <v>5398</v>
      </c>
      <c r="S20" s="17">
        <v>6</v>
      </c>
      <c r="T20" s="16" t="s">
        <v>4255</v>
      </c>
      <c r="U20" s="20">
        <v>1.32508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</v>
      </c>
      <c r="AF20" s="16" t="s">
        <v>5399</v>
      </c>
      <c r="AG20" s="17">
        <v>7</v>
      </c>
      <c r="AH20" s="16" t="s">
        <v>4257</v>
      </c>
      <c r="AI20" s="20">
        <v>1.4585999999999999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3</v>
      </c>
      <c r="AR20" s="16" t="s">
        <v>5400</v>
      </c>
      <c r="AS20" s="17">
        <v>6</v>
      </c>
      <c r="AT20" s="16" t="s">
        <v>5400</v>
      </c>
      <c r="AU20" s="17">
        <v>19</v>
      </c>
      <c r="AV20" s="16" t="s">
        <v>4259</v>
      </c>
      <c r="AW20" s="20">
        <v>1.3240860000000001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6</v>
      </c>
      <c r="BF20" s="16" t="s">
        <v>5401</v>
      </c>
      <c r="BG20" s="17">
        <v>1</v>
      </c>
      <c r="BH20" s="16" t="s">
        <v>5401</v>
      </c>
      <c r="BI20" s="17">
        <v>6</v>
      </c>
      <c r="BJ20" s="16" t="s">
        <v>4261</v>
      </c>
      <c r="BK20" s="20">
        <v>1.324335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11</v>
      </c>
      <c r="BT20" s="16" t="s">
        <v>5402</v>
      </c>
      <c r="BU20" s="17">
        <v>4</v>
      </c>
      <c r="BV20" s="16" t="s">
        <v>5402</v>
      </c>
      <c r="BW20" s="17">
        <v>25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3</v>
      </c>
      <c r="CH20" s="16" t="s">
        <v>5493</v>
      </c>
      <c r="CI20" s="17">
        <f>SUM(PRODUCT(A3L213C2,A3L213C8))/A3L213C1</f>
        <v>6</v>
      </c>
      <c r="CJ20" s="16" t="s">
        <v>5487</v>
      </c>
      <c r="CK20" s="17">
        <f>(A3L213C40-A3L213C37)+(A3L213C41-A3L213C38)+(A3L213C42-A3L213C39)</f>
        <v>9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3151</v>
      </c>
      <c r="L21" s="16" t="s">
        <v>5398</v>
      </c>
      <c r="M21" s="17">
        <v>9468</v>
      </c>
      <c r="N21" s="16" t="s">
        <v>5398</v>
      </c>
      <c r="O21" s="17">
        <v>3152</v>
      </c>
      <c r="P21" s="16" t="s">
        <v>5398</v>
      </c>
      <c r="Q21" s="17">
        <v>2630</v>
      </c>
      <c r="R21" s="16" t="s">
        <v>5398</v>
      </c>
      <c r="S21" s="17">
        <v>5857</v>
      </c>
      <c r="T21" s="16" t="s">
        <v>4255</v>
      </c>
      <c r="U21" s="20">
        <v>1.32508</v>
      </c>
      <c r="V21" s="16" t="s">
        <v>5399</v>
      </c>
      <c r="W21" s="17">
        <v>0</v>
      </c>
      <c r="X21" s="16" t="s">
        <v>5399</v>
      </c>
      <c r="Y21" s="17">
        <v>2379</v>
      </c>
      <c r="Z21" s="16" t="s">
        <v>5399</v>
      </c>
      <c r="AA21" s="17">
        <v>7997</v>
      </c>
      <c r="AB21" s="16" t="s">
        <v>5399</v>
      </c>
      <c r="AC21" s="17">
        <v>4290</v>
      </c>
      <c r="AD21" s="16" t="s">
        <v>5399</v>
      </c>
      <c r="AE21" s="17">
        <v>2706</v>
      </c>
      <c r="AF21" s="16" t="s">
        <v>5399</v>
      </c>
      <c r="AG21" s="17">
        <v>7753</v>
      </c>
      <c r="AH21" s="16" t="s">
        <v>4257</v>
      </c>
      <c r="AI21" s="20">
        <v>1.4585999999999999</v>
      </c>
      <c r="AJ21" s="16" t="s">
        <v>5400</v>
      </c>
      <c r="AK21" s="17">
        <v>0</v>
      </c>
      <c r="AL21" s="16" t="s">
        <v>5400</v>
      </c>
      <c r="AM21" s="17">
        <v>1926</v>
      </c>
      <c r="AN21" s="16" t="s">
        <v>5400</v>
      </c>
      <c r="AO21" s="17">
        <v>8218</v>
      </c>
      <c r="AP21" s="16" t="s">
        <v>5400</v>
      </c>
      <c r="AQ21" s="17">
        <v>3503</v>
      </c>
      <c r="AR21" s="16" t="s">
        <v>5400</v>
      </c>
      <c r="AS21" s="17">
        <v>1292</v>
      </c>
      <c r="AT21" s="16" t="s">
        <v>5400</v>
      </c>
      <c r="AU21" s="17">
        <v>7694</v>
      </c>
      <c r="AV21" s="16" t="s">
        <v>4259</v>
      </c>
      <c r="AW21" s="20">
        <v>1.3240860000000001</v>
      </c>
      <c r="AX21" s="16" t="s">
        <v>5401</v>
      </c>
      <c r="AY21" s="17">
        <v>0</v>
      </c>
      <c r="AZ21" s="16" t="s">
        <v>5401</v>
      </c>
      <c r="BA21" s="17">
        <v>1986</v>
      </c>
      <c r="BB21" s="16" t="s">
        <v>5401</v>
      </c>
      <c r="BC21" s="17">
        <v>8772</v>
      </c>
      <c r="BD21" s="16" t="s">
        <v>5401</v>
      </c>
      <c r="BE21" s="17">
        <v>5306</v>
      </c>
      <c r="BF21" s="16" t="s">
        <v>5401</v>
      </c>
      <c r="BG21" s="17">
        <v>1397</v>
      </c>
      <c r="BH21" s="16" t="s">
        <v>5401</v>
      </c>
      <c r="BI21" s="17">
        <v>8616</v>
      </c>
      <c r="BJ21" s="16" t="s">
        <v>4261</v>
      </c>
      <c r="BK21" s="20">
        <v>1.324335</v>
      </c>
      <c r="BL21" s="16" t="s">
        <v>5402</v>
      </c>
      <c r="BM21" s="17">
        <v>0</v>
      </c>
      <c r="BN21" s="16" t="s">
        <v>5402</v>
      </c>
      <c r="BO21" s="17">
        <v>2264</v>
      </c>
      <c r="BP21" s="16" t="s">
        <v>5402</v>
      </c>
      <c r="BQ21" s="17">
        <v>9943</v>
      </c>
      <c r="BR21" s="16" t="s">
        <v>5402</v>
      </c>
      <c r="BS21" s="17">
        <v>3898</v>
      </c>
      <c r="BT21" s="16" t="s">
        <v>5402</v>
      </c>
      <c r="BU21" s="17">
        <v>1435</v>
      </c>
      <c r="BV21" s="16" t="s">
        <v>5402</v>
      </c>
      <c r="BW21" s="17">
        <v>8788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3151</v>
      </c>
      <c r="CB21" s="16" t="s">
        <v>5497</v>
      </c>
      <c r="CC21" s="17">
        <f>SUM(PRODUCT(A3L214C2,A3L214C5))/A3L214C1</f>
        <v>9468</v>
      </c>
      <c r="CD21" s="16" t="s">
        <v>5498</v>
      </c>
      <c r="CE21" s="17">
        <f>SUM(PRODUCT(A3L214C2,A3L214C6))/A3L214C1</f>
        <v>3152</v>
      </c>
      <c r="CF21" s="16" t="s">
        <v>5499</v>
      </c>
      <c r="CG21" s="17">
        <f>SUM(PRODUCT(A3L214C2,A3L214C7))/A3L214C1</f>
        <v>2630</v>
      </c>
      <c r="CH21" s="16" t="s">
        <v>5500</v>
      </c>
      <c r="CI21" s="17">
        <f>SUM(PRODUCT(A3L214C2,A3L214C8))/A3L214C1</f>
        <v>5857</v>
      </c>
      <c r="CJ21" s="16" t="s">
        <v>5494</v>
      </c>
      <c r="CK21" s="17">
        <f>(A3L214C40-A3L214C37)+(A3L214C41-A3L214C38)+(A3L214C42-A3L214C39)</f>
        <v>-980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1.32508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587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1.4585999999999999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714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1.3240860000000001</v>
      </c>
      <c r="AX22" s="16" t="s">
        <v>5401</v>
      </c>
      <c r="AY22" s="17">
        <v>0</v>
      </c>
      <c r="AZ22" s="16" t="s">
        <v>5401</v>
      </c>
      <c r="BA22" s="17">
        <v>28</v>
      </c>
      <c r="BB22" s="16" t="s">
        <v>5401</v>
      </c>
      <c r="BC22" s="17">
        <v>0</v>
      </c>
      <c r="BD22" s="16" t="s">
        <v>5401</v>
      </c>
      <c r="BE22" s="17">
        <v>1005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1.324335</v>
      </c>
      <c r="BL22" s="16" t="s">
        <v>5402</v>
      </c>
      <c r="BM22" s="17">
        <v>0</v>
      </c>
      <c r="BN22" s="16" t="s">
        <v>5402</v>
      </c>
      <c r="BO22" s="17">
        <v>33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1.32508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1.4585999999999999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1.3240860000000001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0</v>
      </c>
      <c r="BD23" s="16" t="s">
        <v>5401</v>
      </c>
      <c r="BE23" s="17">
        <v>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1.324335</v>
      </c>
      <c r="BL23" s="16" t="s">
        <v>5402</v>
      </c>
      <c r="BM23" s="17">
        <v>0</v>
      </c>
      <c r="BN23" s="16" t="s">
        <v>5402</v>
      </c>
      <c r="BO23" s="17">
        <v>14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12066</v>
      </c>
      <c r="N24" s="16" t="s">
        <v>5398</v>
      </c>
      <c r="O24" s="17">
        <v>8562</v>
      </c>
      <c r="P24" s="16" t="s">
        <v>5398</v>
      </c>
      <c r="Q24" s="17">
        <v>0</v>
      </c>
      <c r="R24" s="16" t="s">
        <v>5398</v>
      </c>
      <c r="S24" s="17">
        <v>2468</v>
      </c>
      <c r="T24" s="16" t="s">
        <v>4255</v>
      </c>
      <c r="U24" s="20">
        <v>1.32508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11640</v>
      </c>
      <c r="AB24" s="16" t="s">
        <v>5399</v>
      </c>
      <c r="AC24" s="17">
        <v>8381</v>
      </c>
      <c r="AD24" s="16" t="s">
        <v>5399</v>
      </c>
      <c r="AE24" s="17">
        <v>0</v>
      </c>
      <c r="AF24" s="16" t="s">
        <v>5399</v>
      </c>
      <c r="AG24" s="17">
        <v>1027</v>
      </c>
      <c r="AH24" s="16" t="s">
        <v>4257</v>
      </c>
      <c r="AI24" s="20">
        <v>1.4585999999999999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24459</v>
      </c>
      <c r="AP24" s="16" t="s">
        <v>5400</v>
      </c>
      <c r="AQ24" s="17">
        <v>14017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1.3240860000000001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21772</v>
      </c>
      <c r="BD24" s="16" t="s">
        <v>5401</v>
      </c>
      <c r="BE24" s="17">
        <v>11333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1.324335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16923</v>
      </c>
      <c r="BR24" s="16" t="s">
        <v>5402</v>
      </c>
      <c r="BS24" s="17">
        <v>11071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12066</v>
      </c>
      <c r="CD24" s="16" t="s">
        <v>5519</v>
      </c>
      <c r="CE24" s="17">
        <f>SUM(PRODUCT(A3L217C2,A3L217C6))/A3L217C1</f>
        <v>8562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2468</v>
      </c>
      <c r="CJ24" s="16" t="s">
        <v>5515</v>
      </c>
      <c r="CK24" s="17">
        <f>(A3L217C40-A3L217C37)+(A3L217C41-A3L217C38)+(A3L217C42-A3L217C39)</f>
        <v>-1036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A3L215C4+A3L216C4+24</f>
        <v>24</v>
      </c>
      <c r="L25" s="16" t="s">
        <v>5398</v>
      </c>
      <c r="M25" s="17">
        <f>A3L215C5+A3L216C5+143</f>
        <v>143</v>
      </c>
      <c r="N25" s="16" t="s">
        <v>5398</v>
      </c>
      <c r="O25" s="17">
        <v>0</v>
      </c>
      <c r="P25" s="16" t="s">
        <v>5398</v>
      </c>
      <c r="Q25" s="17">
        <f>A3L215C7+A3L216C7+21</f>
        <v>21</v>
      </c>
      <c r="R25" s="16" t="s">
        <v>5398</v>
      </c>
      <c r="S25" s="17">
        <f>A3L215C8+A3L216C8+88</f>
        <v>88</v>
      </c>
      <c r="T25" s="16" t="s">
        <v>4255</v>
      </c>
      <c r="U25" s="20">
        <v>1.32508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A3L215C12+A3L216C12+18</f>
        <v>18</v>
      </c>
      <c r="AB25" s="16" t="s">
        <v>5399</v>
      </c>
      <c r="AC25" s="17">
        <v>0</v>
      </c>
      <c r="AD25" s="16" t="s">
        <v>5399</v>
      </c>
      <c r="AE25" s="17">
        <f>A3L215C14+A3L216C14+21</f>
        <v>21</v>
      </c>
      <c r="AF25" s="16" t="s">
        <v>5399</v>
      </c>
      <c r="AG25" s="17">
        <f>A3L215C15+A3L216C15+111</f>
        <v>111</v>
      </c>
      <c r="AH25" s="16" t="s">
        <v>4257</v>
      </c>
      <c r="AI25" s="20">
        <v>1.4585999999999999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A3L215C19+A3L216C19+19</f>
        <v>19</v>
      </c>
      <c r="AP25" s="16" t="s">
        <v>5400</v>
      </c>
      <c r="AQ25" s="17">
        <v>0</v>
      </c>
      <c r="AR25" s="16" t="s">
        <v>5400</v>
      </c>
      <c r="AS25" s="17">
        <f>A3L215C21+A3L216C21+20</f>
        <v>20</v>
      </c>
      <c r="AT25" s="16" t="s">
        <v>5400</v>
      </c>
      <c r="AU25" s="17">
        <f>A3L215C22+A3L216C22+90</f>
        <v>90</v>
      </c>
      <c r="AV25" s="16" t="s">
        <v>4259</v>
      </c>
      <c r="AW25" s="20">
        <v>1.3240860000000001</v>
      </c>
      <c r="AX25" s="16" t="s">
        <v>5401</v>
      </c>
      <c r="AY25" s="17">
        <v>0</v>
      </c>
      <c r="AZ25" s="16" t="s">
        <v>5401</v>
      </c>
      <c r="BA25" s="17">
        <f>A3L215C25+A3L216C25+2</f>
        <v>35</v>
      </c>
      <c r="BB25" s="16" t="s">
        <v>5401</v>
      </c>
      <c r="BC25" s="17">
        <f>A3L215C26+A3L216C26+30</f>
        <v>30</v>
      </c>
      <c r="BD25" s="16" t="s">
        <v>5401</v>
      </c>
      <c r="BE25" s="17">
        <v>0</v>
      </c>
      <c r="BF25" s="16" t="s">
        <v>5401</v>
      </c>
      <c r="BG25" s="17">
        <f>A3L215C28+A3L216C28+15</f>
        <v>15</v>
      </c>
      <c r="BH25" s="16" t="s">
        <v>5401</v>
      </c>
      <c r="BI25" s="17">
        <f>A3L215C29+A3L216C29+78</f>
        <v>78</v>
      </c>
      <c r="BJ25" s="16" t="s">
        <v>4261</v>
      </c>
      <c r="BK25" s="20">
        <v>1.324335</v>
      </c>
      <c r="BL25" s="16" t="s">
        <v>5402</v>
      </c>
      <c r="BM25" s="17">
        <v>0</v>
      </c>
      <c r="BN25" s="16" t="s">
        <v>5402</v>
      </c>
      <c r="BO25" s="17">
        <f>A3L215C32+A3L216C32+1</f>
        <v>48</v>
      </c>
      <c r="BP25" s="16" t="s">
        <v>5402</v>
      </c>
      <c r="BQ25" s="17">
        <f>A3L215C33+A3L216C33+27</f>
        <v>27</v>
      </c>
      <c r="BR25" s="16" t="s">
        <v>5402</v>
      </c>
      <c r="BS25" s="17">
        <v>0</v>
      </c>
      <c r="BT25" s="16" t="s">
        <v>5402</v>
      </c>
      <c r="BU25" s="17">
        <f>A3L215C35+A3L216C35+18</f>
        <v>18</v>
      </c>
      <c r="BV25" s="16" t="s">
        <v>5402</v>
      </c>
      <c r="BW25" s="17">
        <f>A3L215C36+A3L216C36+65</f>
        <v>65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24</v>
      </c>
      <c r="CB25" s="16" t="s">
        <v>5525</v>
      </c>
      <c r="CC25" s="17">
        <f>SUM(PRODUCT(A3L218C2,A3L218C5))/A3L218C1</f>
        <v>143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21</v>
      </c>
      <c r="CH25" s="16" t="s">
        <v>5528</v>
      </c>
      <c r="CI25" s="17">
        <f>SUM(PRODUCT(A3L218C2,A3L218C8))/A3L218C1</f>
        <v>88</v>
      </c>
      <c r="CJ25" s="16" t="s">
        <v>5522</v>
      </c>
      <c r="CK25" s="17">
        <f>(A3L218C40-A3L218C37)+(A3L218C41-A3L218C38)+(A3L218C42-A3L218C39)</f>
        <v>-58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10675</v>
      </c>
      <c r="L26" s="16" t="s">
        <v>5531</v>
      </c>
      <c r="M26" s="17">
        <f>SUM(A3L201C5:A3L214C5,A3L217C5:A3L218C5)</f>
        <v>39627</v>
      </c>
      <c r="N26" s="16" t="s">
        <v>5532</v>
      </c>
      <c r="O26" s="17">
        <f>SUM(A3L201C6:A3L218C6)</f>
        <v>44802</v>
      </c>
      <c r="P26" s="16" t="s">
        <v>5533</v>
      </c>
      <c r="Q26" s="17">
        <f>SUM(A3L201C7:A3L214C7,A3L217C7:A3L218C7)</f>
        <v>12143</v>
      </c>
      <c r="R26" s="16" t="s">
        <v>5534</v>
      </c>
      <c r="S26" s="17">
        <f>SUM(A3L201C8:A3L214C8,A3L217C8:A3L218C8)</f>
        <v>37046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11555</v>
      </c>
      <c r="Z26" s="16" t="s">
        <v>5537</v>
      </c>
      <c r="AA26" s="17">
        <f>SUM(A3L201C12:A3L214C12,A3L217C12:A3L218C12)</f>
        <v>41871</v>
      </c>
      <c r="AB26" s="16" t="s">
        <v>5538</v>
      </c>
      <c r="AC26" s="17">
        <f>SUM(A3L201C13:A3L218C13)</f>
        <v>49234</v>
      </c>
      <c r="AD26" s="16" t="s">
        <v>5539</v>
      </c>
      <c r="AE26" s="17">
        <f>SUM(A3L201C14:A3L214C14,A3L217C14:A3L218C14)</f>
        <v>12239</v>
      </c>
      <c r="AF26" s="16" t="s">
        <v>5540</v>
      </c>
      <c r="AG26" s="17">
        <f>SUM(A3L201C15:A3L214C15,A3L217C15:A3L218C15)</f>
        <v>43338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10983</v>
      </c>
      <c r="AN26" s="16" t="s">
        <v>5543</v>
      </c>
      <c r="AO26" s="17">
        <f>SUM(A3L201C19:A3L214C19,A3L217C19:A3L218C19)</f>
        <v>68511</v>
      </c>
      <c r="AP26" s="16" t="s">
        <v>5544</v>
      </c>
      <c r="AQ26" s="17">
        <f>SUM(A3L201C20:A3L218C20)</f>
        <v>58371</v>
      </c>
      <c r="AR26" s="16" t="s">
        <v>5545</v>
      </c>
      <c r="AS26" s="17">
        <f>SUM(A3L201C21:A3L214C21,A3L217C21:A3L218C21)</f>
        <v>8656</v>
      </c>
      <c r="AT26" s="16" t="s">
        <v>5546</v>
      </c>
      <c r="AU26" s="17">
        <f>SUM(A3L201C22:A3L214C22,A3L217C22:A3L218C22)</f>
        <v>42758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12773</v>
      </c>
      <c r="BB26" s="16" t="s">
        <v>5549</v>
      </c>
      <c r="BC26" s="17">
        <f>SUM(A3L201C26:A3L214C26,A3L217C26:A3L218C26)</f>
        <v>67184</v>
      </c>
      <c r="BD26" s="16" t="s">
        <v>5550</v>
      </c>
      <c r="BE26" s="17">
        <f>SUM(A3L201C27:A3L218C27)</f>
        <v>60743</v>
      </c>
      <c r="BF26" s="16" t="s">
        <v>5551</v>
      </c>
      <c r="BG26" s="17">
        <f>SUM(A3L201C28:A3L214C28,A3L217C28:A3L218C28)</f>
        <v>9602</v>
      </c>
      <c r="BH26" s="16" t="s">
        <v>5552</v>
      </c>
      <c r="BI26" s="17">
        <f>SUM(A3L201C29:A3L214C29,A3L217C29:A3L218C29)</f>
        <v>45198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13776</v>
      </c>
      <c r="BP26" s="16" t="s">
        <v>5555</v>
      </c>
      <c r="BQ26" s="17">
        <f>SUM(A3L201C33:A3L214C33,A3L217C33:A3L218C33)</f>
        <v>65018</v>
      </c>
      <c r="BR26" s="16" t="s">
        <v>5556</v>
      </c>
      <c r="BS26" s="17">
        <f>SUM(A3L201C34:A3L218C34)</f>
        <v>54740</v>
      </c>
      <c r="BT26" s="16" t="s">
        <v>5557</v>
      </c>
      <c r="BU26" s="17">
        <f>SUM(A3L201C35:A3L214C35,A3L217C35:A3L218C35)</f>
        <v>9891</v>
      </c>
      <c r="BV26" s="16" t="s">
        <v>5558</v>
      </c>
      <c r="BW26" s="17">
        <f>SUM(A3L201C36:A3L214C36,A3L217C36:A3L218C36)</f>
        <v>48807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10675</v>
      </c>
      <c r="CB26" s="16" t="s">
        <v>5561</v>
      </c>
      <c r="CC26" s="17">
        <f>SUM(A3L201C39:A3L218C39)</f>
        <v>39627</v>
      </c>
      <c r="CD26" s="16" t="s">
        <v>5562</v>
      </c>
      <c r="CE26" s="17">
        <f>SUM(A3L201C40:A3L218C40)</f>
        <v>44802</v>
      </c>
      <c r="CF26" s="16" t="s">
        <v>5563</v>
      </c>
      <c r="CG26" s="17">
        <f>SUM(A3L201C41:A3L218C41)</f>
        <v>12143</v>
      </c>
      <c r="CH26" s="16" t="s">
        <v>5564</v>
      </c>
      <c r="CI26" s="17">
        <f>SUM(A3L201C42:A3L218C42)</f>
        <v>37046</v>
      </c>
      <c r="CJ26" s="16" t="s">
        <v>5565</v>
      </c>
      <c r="CK26" s="17">
        <f>SUM(A3L201C43:A3L218C43)</f>
        <v>43689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1.32508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1.4585999999999999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1.3240860000000001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1.324335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1.32508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1.4585999999999999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1.3240860000000001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1.324335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1.32508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1.4585999999999999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1.3240860000000001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1.324335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1.32508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1.4585999999999999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1.3240860000000001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1.324335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94BFA-8D30-4F38-9F16-E074019CBC6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18896</v>
      </c>
      <c r="H8" s="16" t="s">
        <v>4253</v>
      </c>
      <c r="I8" s="20">
        <v>1</v>
      </c>
      <c r="J8" s="16" t="s">
        <v>5670</v>
      </c>
      <c r="K8" s="17">
        <v>11272</v>
      </c>
      <c r="L8" s="16" t="s">
        <v>4255</v>
      </c>
      <c r="M8" s="20">
        <v>1.2010240000000001</v>
      </c>
      <c r="N8" s="16" t="s">
        <v>5671</v>
      </c>
      <c r="O8" s="17">
        <v>3398</v>
      </c>
      <c r="P8" s="16" t="s">
        <v>4257</v>
      </c>
      <c r="Q8" s="20">
        <v>1.2708710000000001</v>
      </c>
      <c r="R8" s="16" t="s">
        <v>5672</v>
      </c>
      <c r="S8" s="17">
        <v>1688</v>
      </c>
      <c r="T8" s="16" t="s">
        <v>4259</v>
      </c>
      <c r="U8" s="20">
        <v>1.1565019999999999</v>
      </c>
      <c r="V8" s="16" t="s">
        <v>5673</v>
      </c>
      <c r="W8" s="17">
        <v>2565</v>
      </c>
      <c r="X8" s="16" t="s">
        <v>4261</v>
      </c>
      <c r="Y8" s="20">
        <v>1.2326630000000001</v>
      </c>
      <c r="Z8" s="16" t="s">
        <v>5674</v>
      </c>
      <c r="AA8" s="17">
        <f>SUM(PRODUCT(A3L301C2,A3L301C3),PRODUCT(A3L301C4,A3L301C5),PRODUCT(A3L301C6,A3L301C7))/A3L301C1</f>
        <v>12250.787395333333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79560</v>
      </c>
      <c r="H9" s="16" t="s">
        <v>4253</v>
      </c>
      <c r="I9" s="20">
        <v>1</v>
      </c>
      <c r="J9" s="16" t="s">
        <v>5670</v>
      </c>
      <c r="K9" s="17">
        <v>88177</v>
      </c>
      <c r="L9" s="16" t="s">
        <v>4255</v>
      </c>
      <c r="M9" s="20">
        <v>1.2010240000000001</v>
      </c>
      <c r="N9" s="16" t="s">
        <v>5671</v>
      </c>
      <c r="O9" s="17">
        <v>83068</v>
      </c>
      <c r="P9" s="16" t="s">
        <v>4257</v>
      </c>
      <c r="Q9" s="20">
        <v>1.2708710000000001</v>
      </c>
      <c r="R9" s="16" t="s">
        <v>5672</v>
      </c>
      <c r="S9" s="17">
        <v>70157</v>
      </c>
      <c r="T9" s="16" t="s">
        <v>4259</v>
      </c>
      <c r="U9" s="20">
        <v>1.1565019999999999</v>
      </c>
      <c r="V9" s="16" t="s">
        <v>5673</v>
      </c>
      <c r="W9" s="17">
        <v>63197</v>
      </c>
      <c r="X9" s="16" t="s">
        <v>4261</v>
      </c>
      <c r="Y9" s="20">
        <v>1.2326630000000001</v>
      </c>
      <c r="Z9" s="16" t="s">
        <v>5675</v>
      </c>
      <c r="AA9" s="17">
        <f>SUM(PRODUCT(A3L302C2,A3L302C3),PRODUCT(A3L302C4,A3L302C5),PRODUCT(A3L302C6,A3L302C7))/A3L302C1</f>
        <v>97010.468492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1.2010240000000001</v>
      </c>
      <c r="N10" s="16" t="s">
        <v>5671</v>
      </c>
      <c r="O10" s="17">
        <v>0</v>
      </c>
      <c r="P10" s="16" t="s">
        <v>4257</v>
      </c>
      <c r="Q10" s="20">
        <v>1.2708710000000001</v>
      </c>
      <c r="R10" s="16" t="s">
        <v>5672</v>
      </c>
      <c r="S10" s="17">
        <v>0</v>
      </c>
      <c r="T10" s="16" t="s">
        <v>4259</v>
      </c>
      <c r="U10" s="20">
        <v>1.1565019999999999</v>
      </c>
      <c r="V10" s="16" t="s">
        <v>5673</v>
      </c>
      <c r="W10" s="17">
        <v>0</v>
      </c>
      <c r="X10" s="16" t="s">
        <v>4261</v>
      </c>
      <c r="Y10" s="20">
        <v>1.2326630000000001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1.2010240000000001</v>
      </c>
      <c r="N11" s="16" t="s">
        <v>5671</v>
      </c>
      <c r="O11" s="17">
        <v>0</v>
      </c>
      <c r="P11" s="16" t="s">
        <v>4257</v>
      </c>
      <c r="Q11" s="20">
        <v>1.2708710000000001</v>
      </c>
      <c r="R11" s="16" t="s">
        <v>5672</v>
      </c>
      <c r="S11" s="17">
        <v>0</v>
      </c>
      <c r="T11" s="16" t="s">
        <v>4259</v>
      </c>
      <c r="U11" s="20">
        <v>1.1565019999999999</v>
      </c>
      <c r="V11" s="16" t="s">
        <v>5673</v>
      </c>
      <c r="W11" s="17">
        <v>0</v>
      </c>
      <c r="X11" s="16" t="s">
        <v>4261</v>
      </c>
      <c r="Y11" s="20">
        <v>1.2326630000000001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79560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88177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83068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70157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63197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97010.468492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18896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11272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3398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1688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2565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12250.787395333333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98456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99449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86466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71845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65762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109261.25588733333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1.0893539999999999</v>
      </c>
      <c r="N15" s="16" t="s">
        <v>5671</v>
      </c>
      <c r="O15" s="17">
        <v>0</v>
      </c>
      <c r="P15" s="16" t="s">
        <v>4257</v>
      </c>
      <c r="Q15" s="20">
        <v>1.123461</v>
      </c>
      <c r="R15" s="16" t="s">
        <v>5672</v>
      </c>
      <c r="S15" s="17">
        <v>0</v>
      </c>
      <c r="T15" s="16" t="s">
        <v>4259</v>
      </c>
      <c r="U15" s="20">
        <v>1.0847279999999999</v>
      </c>
      <c r="V15" s="16" t="s">
        <v>5673</v>
      </c>
      <c r="W15" s="17">
        <v>0</v>
      </c>
      <c r="X15" s="16" t="s">
        <v>4261</v>
      </c>
      <c r="Y15" s="20">
        <v>1.187967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193</v>
      </c>
      <c r="H16" s="16" t="s">
        <v>4253</v>
      </c>
      <c r="I16" s="20">
        <v>1</v>
      </c>
      <c r="J16" s="16" t="s">
        <v>5670</v>
      </c>
      <c r="K16" s="17">
        <v>223</v>
      </c>
      <c r="L16" s="16" t="s">
        <v>4255</v>
      </c>
      <c r="M16" s="20">
        <v>1.0893539999999999</v>
      </c>
      <c r="N16" s="16" t="s">
        <v>5671</v>
      </c>
      <c r="O16" s="17">
        <v>252</v>
      </c>
      <c r="P16" s="16" t="s">
        <v>4257</v>
      </c>
      <c r="Q16" s="20">
        <v>1.123461</v>
      </c>
      <c r="R16" s="16" t="s">
        <v>5672</v>
      </c>
      <c r="S16" s="17">
        <v>214</v>
      </c>
      <c r="T16" s="16" t="s">
        <v>4259</v>
      </c>
      <c r="U16" s="20">
        <v>1.0847279999999999</v>
      </c>
      <c r="V16" s="16" t="s">
        <v>5673</v>
      </c>
      <c r="W16" s="17">
        <v>55</v>
      </c>
      <c r="X16" s="16" t="s">
        <v>4261</v>
      </c>
      <c r="Y16" s="20">
        <v>1.187967</v>
      </c>
      <c r="Z16" s="16" t="s">
        <v>5697</v>
      </c>
      <c r="AA16" s="17">
        <f>SUM(PRODUCT(A3L309C2,A3L309C3),PRODUCT(A3L309C4,A3L309C5),PRODUCT(A3L309C6,A3L309C7))/A3L309C1</f>
        <v>239.67937133333331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9140</v>
      </c>
      <c r="H17" s="16" t="s">
        <v>4253</v>
      </c>
      <c r="I17" s="20">
        <v>1</v>
      </c>
      <c r="J17" s="16" t="s">
        <v>5670</v>
      </c>
      <c r="K17" s="17">
        <v>8380</v>
      </c>
      <c r="L17" s="16" t="s">
        <v>4255</v>
      </c>
      <c r="M17" s="20">
        <v>1.0893539999999999</v>
      </c>
      <c r="N17" s="16" t="s">
        <v>5671</v>
      </c>
      <c r="O17" s="17">
        <v>10881</v>
      </c>
      <c r="P17" s="16" t="s">
        <v>4257</v>
      </c>
      <c r="Q17" s="20">
        <v>1.123461</v>
      </c>
      <c r="R17" s="16" t="s">
        <v>5672</v>
      </c>
      <c r="S17" s="17">
        <v>11945</v>
      </c>
      <c r="T17" s="16" t="s">
        <v>4259</v>
      </c>
      <c r="U17" s="20">
        <v>1.0847279999999999</v>
      </c>
      <c r="V17" s="16" t="s">
        <v>5673</v>
      </c>
      <c r="W17" s="17">
        <v>10085</v>
      </c>
      <c r="X17" s="16" t="s">
        <v>4261</v>
      </c>
      <c r="Y17" s="20">
        <v>1.187967</v>
      </c>
      <c r="Z17" s="16" t="s">
        <v>5698</v>
      </c>
      <c r="AA17" s="17">
        <f>SUM(PRODUCT(A3L310C2,A3L310C3),PRODUCT(A3L310C4,A3L310C5),PRODUCT(A3L310C6,A3L310C7))/A3L310C1</f>
        <v>10164.388553666668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192</v>
      </c>
      <c r="H18" s="16" t="s">
        <v>4253</v>
      </c>
      <c r="I18" s="20">
        <v>1</v>
      </c>
      <c r="J18" s="16" t="s">
        <v>5670</v>
      </c>
      <c r="K18" s="17">
        <v>208</v>
      </c>
      <c r="L18" s="16" t="s">
        <v>4255</v>
      </c>
      <c r="M18" s="20">
        <v>1.0893539999999999</v>
      </c>
      <c r="N18" s="16" t="s">
        <v>5671</v>
      </c>
      <c r="O18" s="17">
        <v>237</v>
      </c>
      <c r="P18" s="16" t="s">
        <v>4257</v>
      </c>
      <c r="Q18" s="20">
        <v>1.123461</v>
      </c>
      <c r="R18" s="16" t="s">
        <v>5672</v>
      </c>
      <c r="S18" s="17">
        <v>447</v>
      </c>
      <c r="T18" s="16" t="s">
        <v>4259</v>
      </c>
      <c r="U18" s="20">
        <v>1.0847279999999999</v>
      </c>
      <c r="V18" s="16" t="s">
        <v>5673</v>
      </c>
      <c r="W18" s="17">
        <v>276</v>
      </c>
      <c r="X18" s="16" t="s">
        <v>4261</v>
      </c>
      <c r="Y18" s="20">
        <v>1.187967</v>
      </c>
      <c r="Z18" s="16" t="s">
        <v>5699</v>
      </c>
      <c r="AA18" s="17">
        <f>SUM(PRODUCT(A3L311C2,A3L311C3),PRODUCT(A3L311C4,A3L311C5),PRODUCT(A3L311C6,A3L311C7))/A3L311C1</f>
        <v>228.28196299999999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2783</v>
      </c>
      <c r="H19" s="16" t="s">
        <v>4253</v>
      </c>
      <c r="I19" s="20">
        <v>1</v>
      </c>
      <c r="J19" s="16" t="s">
        <v>5670</v>
      </c>
      <c r="K19" s="17">
        <v>1953</v>
      </c>
      <c r="L19" s="16" t="s">
        <v>4255</v>
      </c>
      <c r="M19" s="20">
        <v>1.0893539999999999</v>
      </c>
      <c r="N19" s="16" t="s">
        <v>5671</v>
      </c>
      <c r="O19" s="17">
        <v>2692</v>
      </c>
      <c r="P19" s="16" t="s">
        <v>4257</v>
      </c>
      <c r="Q19" s="20">
        <v>1.123461</v>
      </c>
      <c r="R19" s="16" t="s">
        <v>5672</v>
      </c>
      <c r="S19" s="17">
        <v>4479</v>
      </c>
      <c r="T19" s="16" t="s">
        <v>4259</v>
      </c>
      <c r="U19" s="20">
        <v>1.0847279999999999</v>
      </c>
      <c r="V19" s="16" t="s">
        <v>5673</v>
      </c>
      <c r="W19" s="17">
        <v>3125</v>
      </c>
      <c r="X19" s="16" t="s">
        <v>4261</v>
      </c>
      <c r="Y19" s="20">
        <v>1.187967</v>
      </c>
      <c r="Z19" s="16" t="s">
        <v>5700</v>
      </c>
      <c r="AA19" s="17">
        <f>SUM(PRODUCT(A3L312C2,A3L312C3),PRODUCT(A3L312C4,A3L312C5),PRODUCT(A3L312C6,A3L312C7))/A3L312C1</f>
        <v>2644.955124666667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3247</v>
      </c>
      <c r="H20" s="16" t="s">
        <v>4253</v>
      </c>
      <c r="I20" s="20">
        <v>1</v>
      </c>
      <c r="J20" s="16" t="s">
        <v>5670</v>
      </c>
      <c r="K20" s="17">
        <v>2873</v>
      </c>
      <c r="L20" s="16" t="s">
        <v>4255</v>
      </c>
      <c r="M20" s="20">
        <v>1.0893539999999999</v>
      </c>
      <c r="N20" s="16" t="s">
        <v>5671</v>
      </c>
      <c r="O20" s="17">
        <v>5475</v>
      </c>
      <c r="P20" s="16" t="s">
        <v>4257</v>
      </c>
      <c r="Q20" s="20">
        <v>1.123461</v>
      </c>
      <c r="R20" s="16" t="s">
        <v>5672</v>
      </c>
      <c r="S20" s="17">
        <v>8385</v>
      </c>
      <c r="T20" s="16" t="s">
        <v>4259</v>
      </c>
      <c r="U20" s="20">
        <v>1.0847279999999999</v>
      </c>
      <c r="V20" s="16" t="s">
        <v>5673</v>
      </c>
      <c r="W20" s="17">
        <v>5532</v>
      </c>
      <c r="X20" s="16" t="s">
        <v>4261</v>
      </c>
      <c r="Y20" s="20">
        <v>1.187967</v>
      </c>
      <c r="Z20" s="16" t="s">
        <v>5701</v>
      </c>
      <c r="AA20" s="17">
        <f>SUM(PRODUCT(A3L313C2,A3L313C3),PRODUCT(A3L313C4,A3L313C5),PRODUCT(A3L313C6,A3L313C7))/A3L313C1</f>
        <v>4175.8876723333333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460</v>
      </c>
      <c r="H21" s="16" t="s">
        <v>4253</v>
      </c>
      <c r="I21" s="20">
        <v>1</v>
      </c>
      <c r="J21" s="16" t="s">
        <v>5670</v>
      </c>
      <c r="K21" s="17">
        <v>810</v>
      </c>
      <c r="L21" s="16" t="s">
        <v>4255</v>
      </c>
      <c r="M21" s="20">
        <v>1.0893539999999999</v>
      </c>
      <c r="N21" s="16" t="s">
        <v>5671</v>
      </c>
      <c r="O21" s="17">
        <v>553</v>
      </c>
      <c r="P21" s="16" t="s">
        <v>4257</v>
      </c>
      <c r="Q21" s="20">
        <v>1.123461</v>
      </c>
      <c r="R21" s="16" t="s">
        <v>5672</v>
      </c>
      <c r="S21" s="17">
        <v>1495</v>
      </c>
      <c r="T21" s="16" t="s">
        <v>4259</v>
      </c>
      <c r="U21" s="20">
        <v>1.0847279999999999</v>
      </c>
      <c r="V21" s="16" t="s">
        <v>5673</v>
      </c>
      <c r="W21" s="17">
        <v>3168</v>
      </c>
      <c r="X21" s="16" t="s">
        <v>4261</v>
      </c>
      <c r="Y21" s="20">
        <v>1.187967</v>
      </c>
      <c r="Z21" s="16" t="s">
        <v>5702</v>
      </c>
      <c r="AA21" s="17">
        <f>SUM(PRODUCT(A3L314C2,A3L314C3),PRODUCT(A3L314C4,A3L314C5),PRODUCT(A3L314C6,A3L314C7))/A3L314C1</f>
        <v>654.5502243333334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4437</v>
      </c>
      <c r="H22" s="16" t="s">
        <v>4253</v>
      </c>
      <c r="I22" s="20">
        <v>1</v>
      </c>
      <c r="J22" s="16" t="s">
        <v>5670</v>
      </c>
      <c r="K22" s="17">
        <v>6336</v>
      </c>
      <c r="L22" s="16" t="s">
        <v>4255</v>
      </c>
      <c r="M22" s="20">
        <v>1.0893539999999999</v>
      </c>
      <c r="N22" s="16" t="s">
        <v>5671</v>
      </c>
      <c r="O22" s="17">
        <v>5715</v>
      </c>
      <c r="P22" s="16" t="s">
        <v>4257</v>
      </c>
      <c r="Q22" s="20">
        <v>1.123461</v>
      </c>
      <c r="R22" s="16" t="s">
        <v>5672</v>
      </c>
      <c r="S22" s="17">
        <v>5889</v>
      </c>
      <c r="T22" s="16" t="s">
        <v>4259</v>
      </c>
      <c r="U22" s="20">
        <v>1.0847279999999999</v>
      </c>
      <c r="V22" s="16" t="s">
        <v>5673</v>
      </c>
      <c r="W22" s="17">
        <v>4038</v>
      </c>
      <c r="X22" s="16" t="s">
        <v>4261</v>
      </c>
      <c r="Y22" s="20">
        <v>1.187967</v>
      </c>
      <c r="Z22" s="16" t="s">
        <v>5703</v>
      </c>
      <c r="AA22" s="17">
        <f>SUM(PRODUCT(A3L315C2,A3L315C3),PRODUCT(A3L315C4,A3L315C5),PRODUCT(A3L315C6,A3L315C7))/A3L315C1</f>
        <v>5919.9088530000008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1.0893539999999999</v>
      </c>
      <c r="N23" s="16" t="s">
        <v>5671</v>
      </c>
      <c r="O23" s="17">
        <v>0</v>
      </c>
      <c r="P23" s="16" t="s">
        <v>4257</v>
      </c>
      <c r="Q23" s="20">
        <v>1.123461</v>
      </c>
      <c r="R23" s="16" t="s">
        <v>5672</v>
      </c>
      <c r="S23" s="17">
        <v>0</v>
      </c>
      <c r="T23" s="16" t="s">
        <v>4259</v>
      </c>
      <c r="U23" s="20">
        <v>1.0847279999999999</v>
      </c>
      <c r="V23" s="16" t="s">
        <v>5673</v>
      </c>
      <c r="W23" s="17">
        <v>0</v>
      </c>
      <c r="X23" s="16" t="s">
        <v>4261</v>
      </c>
      <c r="Y23" s="20">
        <v>1.187967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1.0893539999999999</v>
      </c>
      <c r="N24" s="16" t="s">
        <v>5671</v>
      </c>
      <c r="O24" s="17">
        <v>0</v>
      </c>
      <c r="P24" s="16" t="s">
        <v>4257</v>
      </c>
      <c r="Q24" s="20">
        <v>1.123461</v>
      </c>
      <c r="R24" s="16" t="s">
        <v>5672</v>
      </c>
      <c r="S24" s="17">
        <v>0</v>
      </c>
      <c r="T24" s="16" t="s">
        <v>4259</v>
      </c>
      <c r="U24" s="20">
        <v>1.0847279999999999</v>
      </c>
      <c r="V24" s="16" t="s">
        <v>5673</v>
      </c>
      <c r="W24" s="17">
        <v>0</v>
      </c>
      <c r="X24" s="16" t="s">
        <v>4261</v>
      </c>
      <c r="Y24" s="20">
        <v>1.187967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1.0893539999999999</v>
      </c>
      <c r="N25" s="16" t="s">
        <v>5671</v>
      </c>
      <c r="O25" s="17">
        <v>0</v>
      </c>
      <c r="P25" s="16" t="s">
        <v>4257</v>
      </c>
      <c r="Q25" s="20">
        <v>1.123461</v>
      </c>
      <c r="R25" s="16" t="s">
        <v>5672</v>
      </c>
      <c r="S25" s="17">
        <v>0</v>
      </c>
      <c r="T25" s="16" t="s">
        <v>4259</v>
      </c>
      <c r="U25" s="20">
        <v>1.0847279999999999</v>
      </c>
      <c r="V25" s="16" t="s">
        <v>5673</v>
      </c>
      <c r="W25" s="17">
        <v>0</v>
      </c>
      <c r="X25" s="16" t="s">
        <v>4261</v>
      </c>
      <c r="Y25" s="20">
        <v>1.187967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413</v>
      </c>
      <c r="H26" s="16" t="s">
        <v>4253</v>
      </c>
      <c r="I26" s="20">
        <v>1</v>
      </c>
      <c r="J26" s="16" t="s">
        <v>5670</v>
      </c>
      <c r="K26" s="17">
        <v>427</v>
      </c>
      <c r="L26" s="16" t="s">
        <v>4255</v>
      </c>
      <c r="M26" s="20">
        <v>1.0893539999999999</v>
      </c>
      <c r="N26" s="16" t="s">
        <v>5671</v>
      </c>
      <c r="O26" s="17">
        <v>700</v>
      </c>
      <c r="P26" s="16" t="s">
        <v>4257</v>
      </c>
      <c r="Q26" s="20">
        <v>1.123461</v>
      </c>
      <c r="R26" s="16" t="s">
        <v>5672</v>
      </c>
      <c r="S26" s="17">
        <v>1011</v>
      </c>
      <c r="T26" s="16" t="s">
        <v>4259</v>
      </c>
      <c r="U26" s="20">
        <v>1.0847279999999999</v>
      </c>
      <c r="V26" s="16" t="s">
        <v>5673</v>
      </c>
      <c r="W26" s="17">
        <v>633</v>
      </c>
      <c r="X26" s="16" t="s">
        <v>4261</v>
      </c>
      <c r="Y26" s="20">
        <v>1.187967</v>
      </c>
      <c r="Z26" s="16" t="s">
        <v>5707</v>
      </c>
      <c r="AA26" s="17">
        <f>SUM(PRODUCT(A3L319C2,A3L319C3),PRODUCT(A3L319C4,A3L319C5),PRODUCT(A3L319C6,A3L319C7))/A3L319C1</f>
        <v>554.85895266666671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1.0893539999999999</v>
      </c>
      <c r="N27" s="16" t="s">
        <v>5671</v>
      </c>
      <c r="O27" s="17">
        <v>0</v>
      </c>
      <c r="P27" s="16" t="s">
        <v>4257</v>
      </c>
      <c r="Q27" s="20">
        <v>1.123461</v>
      </c>
      <c r="R27" s="16" t="s">
        <v>5672</v>
      </c>
      <c r="S27" s="17">
        <v>0</v>
      </c>
      <c r="T27" s="16" t="s">
        <v>4259</v>
      </c>
      <c r="U27" s="20">
        <v>1.0847279999999999</v>
      </c>
      <c r="V27" s="16" t="s">
        <v>5673</v>
      </c>
      <c r="W27" s="17">
        <v>9</v>
      </c>
      <c r="X27" s="16" t="s">
        <v>4261</v>
      </c>
      <c r="Y27" s="20">
        <v>1.187967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6331</v>
      </c>
      <c r="H28" s="16" t="s">
        <v>4253</v>
      </c>
      <c r="I28" s="20">
        <v>1</v>
      </c>
      <c r="J28" s="16" t="s">
        <v>5670</v>
      </c>
      <c r="K28" s="17">
        <v>5112</v>
      </c>
      <c r="L28" s="16" t="s">
        <v>4255</v>
      </c>
      <c r="M28" s="20">
        <v>1.0893539999999999</v>
      </c>
      <c r="N28" s="16" t="s">
        <v>5671</v>
      </c>
      <c r="O28" s="17">
        <v>6548</v>
      </c>
      <c r="P28" s="16" t="s">
        <v>4257</v>
      </c>
      <c r="Q28" s="20">
        <v>1.123461</v>
      </c>
      <c r="R28" s="16" t="s">
        <v>5672</v>
      </c>
      <c r="S28" s="17">
        <v>10223</v>
      </c>
      <c r="T28" s="16" t="s">
        <v>4259</v>
      </c>
      <c r="U28" s="20">
        <v>1.0847279999999999</v>
      </c>
      <c r="V28" s="16" t="s">
        <v>5673</v>
      </c>
      <c r="W28" s="17">
        <v>6269</v>
      </c>
      <c r="X28" s="16" t="s">
        <v>4261</v>
      </c>
      <c r="Y28" s="20">
        <v>1.187967</v>
      </c>
      <c r="Z28" s="16" t="s">
        <v>5709</v>
      </c>
      <c r="AA28" s="17">
        <f>SUM(PRODUCT(A3L321C2,A3L321C3),PRODUCT(A3L321C4,A3L321C5),PRODUCT(A3L321C6,A3L321C7))/A3L321C1</f>
        <v>6418.7334253333329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325</v>
      </c>
      <c r="H29" s="16" t="s">
        <v>4253</v>
      </c>
      <c r="I29" s="20">
        <v>1</v>
      </c>
      <c r="J29" s="16" t="s">
        <v>5670</v>
      </c>
      <c r="K29" s="17">
        <v>177</v>
      </c>
      <c r="L29" s="16" t="s">
        <v>4255</v>
      </c>
      <c r="M29" s="20">
        <v>1.0893539999999999</v>
      </c>
      <c r="N29" s="16" t="s">
        <v>5671</v>
      </c>
      <c r="O29" s="17">
        <v>778</v>
      </c>
      <c r="P29" s="16" t="s">
        <v>4257</v>
      </c>
      <c r="Q29" s="20">
        <v>1.123461</v>
      </c>
      <c r="R29" s="16" t="s">
        <v>5672</v>
      </c>
      <c r="S29" s="17">
        <v>809</v>
      </c>
      <c r="T29" s="16" t="s">
        <v>4259</v>
      </c>
      <c r="U29" s="20">
        <v>1.0847279999999999</v>
      </c>
      <c r="V29" s="16" t="s">
        <v>5673</v>
      </c>
      <c r="W29" s="17">
        <v>521</v>
      </c>
      <c r="X29" s="16" t="s">
        <v>4261</v>
      </c>
      <c r="Y29" s="20">
        <v>1.187967</v>
      </c>
      <c r="Z29" s="16" t="s">
        <v>5710</v>
      </c>
      <c r="AA29" s="17">
        <f>SUM(PRODUCT(A3L322C2,A3L322C3),PRODUCT(A3L322C4,A3L322C5),PRODUCT(A3L322C6,A3L322C7))/A3L322C1</f>
        <v>463.95610533333337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1.0893539999999999</v>
      </c>
      <c r="N30" s="16" t="s">
        <v>5671</v>
      </c>
      <c r="O30" s="17">
        <v>0</v>
      </c>
      <c r="P30" s="16" t="s">
        <v>4257</v>
      </c>
      <c r="Q30" s="20">
        <v>1.123461</v>
      </c>
      <c r="R30" s="16" t="s">
        <v>5672</v>
      </c>
      <c r="S30" s="17">
        <v>0</v>
      </c>
      <c r="T30" s="16" t="s">
        <v>4259</v>
      </c>
      <c r="U30" s="20">
        <v>1.0847279999999999</v>
      </c>
      <c r="V30" s="16" t="s">
        <v>5673</v>
      </c>
      <c r="W30" s="17">
        <v>0</v>
      </c>
      <c r="X30" s="16" t="s">
        <v>4261</v>
      </c>
      <c r="Y30" s="20">
        <v>1.187967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1.0893539999999999</v>
      </c>
      <c r="N31" s="16" t="s">
        <v>5671</v>
      </c>
      <c r="O31" s="17">
        <v>0</v>
      </c>
      <c r="P31" s="16" t="s">
        <v>4257</v>
      </c>
      <c r="Q31" s="20">
        <v>1.123461</v>
      </c>
      <c r="R31" s="16" t="s">
        <v>5672</v>
      </c>
      <c r="S31" s="17">
        <v>0</v>
      </c>
      <c r="T31" s="16" t="s">
        <v>4259</v>
      </c>
      <c r="U31" s="20">
        <v>1.0847279999999999</v>
      </c>
      <c r="V31" s="16" t="s">
        <v>5673</v>
      </c>
      <c r="W31" s="17">
        <v>0</v>
      </c>
      <c r="X31" s="16" t="s">
        <v>4261</v>
      </c>
      <c r="Y31" s="20">
        <v>1.187967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1.0893539999999999</v>
      </c>
      <c r="N32" s="16" t="s">
        <v>5671</v>
      </c>
      <c r="O32" s="17">
        <v>0</v>
      </c>
      <c r="P32" s="16" t="s">
        <v>4257</v>
      </c>
      <c r="Q32" s="20">
        <v>1.123461</v>
      </c>
      <c r="R32" s="16" t="s">
        <v>5672</v>
      </c>
      <c r="S32" s="17">
        <v>0</v>
      </c>
      <c r="T32" s="16" t="s">
        <v>4259</v>
      </c>
      <c r="U32" s="20">
        <v>1.0847279999999999</v>
      </c>
      <c r="V32" s="16" t="s">
        <v>5673</v>
      </c>
      <c r="W32" s="17">
        <v>0</v>
      </c>
      <c r="X32" s="16" t="s">
        <v>4261</v>
      </c>
      <c r="Y32" s="20">
        <v>1.187967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27521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26499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33831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44897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33711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31465.200245666667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1.309437</v>
      </c>
      <c r="N34" s="16" t="s">
        <v>5671</v>
      </c>
      <c r="O34" s="17">
        <v>0</v>
      </c>
      <c r="P34" s="16" t="s">
        <v>4257</v>
      </c>
      <c r="Q34" s="20">
        <v>1.441306</v>
      </c>
      <c r="R34" s="16" t="s">
        <v>5672</v>
      </c>
      <c r="S34" s="17">
        <v>0</v>
      </c>
      <c r="T34" s="16" t="s">
        <v>4259</v>
      </c>
      <c r="U34" s="20">
        <v>1.3136330000000001</v>
      </c>
      <c r="V34" s="16" t="s">
        <v>5673</v>
      </c>
      <c r="W34" s="17">
        <v>0</v>
      </c>
      <c r="X34" s="16" t="s">
        <v>4261</v>
      </c>
      <c r="Y34" s="20">
        <v>1.316953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1.309437</v>
      </c>
      <c r="N35" s="16" t="s">
        <v>5671</v>
      </c>
      <c r="O35" s="17">
        <v>0</v>
      </c>
      <c r="P35" s="16" t="s">
        <v>4257</v>
      </c>
      <c r="Q35" s="20">
        <v>1.441306</v>
      </c>
      <c r="R35" s="16" t="s">
        <v>5672</v>
      </c>
      <c r="S35" s="17">
        <v>0</v>
      </c>
      <c r="T35" s="16" t="s">
        <v>4259</v>
      </c>
      <c r="U35" s="20">
        <v>1.3136330000000001</v>
      </c>
      <c r="V35" s="16" t="s">
        <v>5673</v>
      </c>
      <c r="W35" s="17">
        <v>0</v>
      </c>
      <c r="X35" s="16" t="s">
        <v>4261</v>
      </c>
      <c r="Y35" s="20">
        <v>1.316953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1.309437</v>
      </c>
      <c r="N36" s="16" t="s">
        <v>5671</v>
      </c>
      <c r="O36" s="17">
        <v>0</v>
      </c>
      <c r="P36" s="16" t="s">
        <v>4257</v>
      </c>
      <c r="Q36" s="20">
        <v>1.441306</v>
      </c>
      <c r="R36" s="16" t="s">
        <v>5672</v>
      </c>
      <c r="S36" s="17">
        <v>0</v>
      </c>
      <c r="T36" s="16" t="s">
        <v>4259</v>
      </c>
      <c r="U36" s="20">
        <v>1.3136330000000001</v>
      </c>
      <c r="V36" s="16" t="s">
        <v>5673</v>
      </c>
      <c r="W36" s="17">
        <v>0</v>
      </c>
      <c r="X36" s="16" t="s">
        <v>4261</v>
      </c>
      <c r="Y36" s="20">
        <v>1.316953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1256</v>
      </c>
      <c r="H37" s="16" t="s">
        <v>4253</v>
      </c>
      <c r="I37" s="20">
        <v>1</v>
      </c>
      <c r="J37" s="16" t="s">
        <v>5670</v>
      </c>
      <c r="K37" s="17">
        <v>1666</v>
      </c>
      <c r="L37" s="16" t="s">
        <v>4255</v>
      </c>
      <c r="M37" s="20">
        <v>1.309437</v>
      </c>
      <c r="N37" s="16" t="s">
        <v>5671</v>
      </c>
      <c r="O37" s="17">
        <v>1158</v>
      </c>
      <c r="P37" s="16" t="s">
        <v>4257</v>
      </c>
      <c r="Q37" s="20">
        <v>1.441306</v>
      </c>
      <c r="R37" s="16" t="s">
        <v>5672</v>
      </c>
      <c r="S37" s="17">
        <v>1583</v>
      </c>
      <c r="T37" s="16" t="s">
        <v>4259</v>
      </c>
      <c r="U37" s="20">
        <v>1.3136330000000001</v>
      </c>
      <c r="V37" s="16" t="s">
        <v>5673</v>
      </c>
      <c r="W37" s="17">
        <v>916</v>
      </c>
      <c r="X37" s="16" t="s">
        <v>4261</v>
      </c>
      <c r="Y37" s="20">
        <v>1.316953</v>
      </c>
      <c r="Z37" s="16" t="s">
        <v>5723</v>
      </c>
      <c r="AA37" s="17">
        <f>SUM(PRODUCT(A3L330C2,A3L330C3),PRODUCT(A3L330C4,A3L330C5),PRODUCT(A3L330C6,A3L330C7))/A3L330C1</f>
        <v>1702.1847966666667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1.309437</v>
      </c>
      <c r="N38" s="16" t="s">
        <v>5671</v>
      </c>
      <c r="O38" s="17">
        <v>0</v>
      </c>
      <c r="P38" s="16" t="s">
        <v>4257</v>
      </c>
      <c r="Q38" s="20">
        <v>1.441306</v>
      </c>
      <c r="R38" s="16" t="s">
        <v>5672</v>
      </c>
      <c r="S38" s="17">
        <v>0</v>
      </c>
      <c r="T38" s="16" t="s">
        <v>4259</v>
      </c>
      <c r="U38" s="20">
        <v>1.3136330000000001</v>
      </c>
      <c r="V38" s="16" t="s">
        <v>5673</v>
      </c>
      <c r="W38" s="17">
        <v>0</v>
      </c>
      <c r="X38" s="16" t="s">
        <v>4261</v>
      </c>
      <c r="Y38" s="20">
        <v>1.316953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1682</v>
      </c>
      <c r="H39" s="16" t="s">
        <v>4253</v>
      </c>
      <c r="I39" s="20">
        <v>1</v>
      </c>
      <c r="J39" s="16" t="s">
        <v>5670</v>
      </c>
      <c r="K39" s="17">
        <v>1029</v>
      </c>
      <c r="L39" s="16" t="s">
        <v>4255</v>
      </c>
      <c r="M39" s="20">
        <v>1.309437</v>
      </c>
      <c r="N39" s="16" t="s">
        <v>5671</v>
      </c>
      <c r="O39" s="17">
        <v>412</v>
      </c>
      <c r="P39" s="16" t="s">
        <v>4257</v>
      </c>
      <c r="Q39" s="20">
        <v>1.441306</v>
      </c>
      <c r="R39" s="16" t="s">
        <v>5672</v>
      </c>
      <c r="S39" s="17">
        <v>251</v>
      </c>
      <c r="T39" s="16" t="s">
        <v>4259</v>
      </c>
      <c r="U39" s="20">
        <v>1.3136330000000001</v>
      </c>
      <c r="V39" s="16" t="s">
        <v>5673</v>
      </c>
      <c r="W39" s="17">
        <v>473</v>
      </c>
      <c r="X39" s="16" t="s">
        <v>4261</v>
      </c>
      <c r="Y39" s="20">
        <v>1.316953</v>
      </c>
      <c r="Z39" s="16" t="s">
        <v>5725</v>
      </c>
      <c r="AA39" s="17">
        <f>SUM(PRODUCT(A3L332C2,A3L332C3),PRODUCT(A3L332C4,A3L332C5),PRODUCT(A3L332C6,A3L332C7))/A3L332C1</f>
        <v>1207.742915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1.309437</v>
      </c>
      <c r="N40" s="16" t="s">
        <v>5671</v>
      </c>
      <c r="O40" s="17">
        <v>39</v>
      </c>
      <c r="P40" s="16" t="s">
        <v>4257</v>
      </c>
      <c r="Q40" s="20">
        <v>1.441306</v>
      </c>
      <c r="R40" s="16" t="s">
        <v>5672</v>
      </c>
      <c r="S40" s="17">
        <v>20</v>
      </c>
      <c r="T40" s="16" t="s">
        <v>4259</v>
      </c>
      <c r="U40" s="20">
        <v>1.3136330000000001</v>
      </c>
      <c r="V40" s="16" t="s">
        <v>5673</v>
      </c>
      <c r="W40" s="17">
        <v>74</v>
      </c>
      <c r="X40" s="16" t="s">
        <v>4261</v>
      </c>
      <c r="Y40" s="20">
        <v>1.316953</v>
      </c>
      <c r="Z40" s="16" t="s">
        <v>5726</v>
      </c>
      <c r="AA40" s="17">
        <f>SUM(PRODUCT(A3L333C2,A3L333C3),PRODUCT(A3L333C4,A3L333C5),PRODUCT(A3L333C6,A3L333C7))/A3L333C1</f>
        <v>18.736978000000001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562</v>
      </c>
      <c r="H41" s="16" t="s">
        <v>4253</v>
      </c>
      <c r="I41" s="20">
        <v>1</v>
      </c>
      <c r="J41" s="16" t="s">
        <v>5670</v>
      </c>
      <c r="K41" s="17">
        <v>488</v>
      </c>
      <c r="L41" s="16" t="s">
        <v>4255</v>
      </c>
      <c r="M41" s="20">
        <v>1.309437</v>
      </c>
      <c r="N41" s="16" t="s">
        <v>5671</v>
      </c>
      <c r="O41" s="17">
        <v>544</v>
      </c>
      <c r="P41" s="16" t="s">
        <v>4257</v>
      </c>
      <c r="Q41" s="20">
        <v>1.441306</v>
      </c>
      <c r="R41" s="16" t="s">
        <v>5672</v>
      </c>
      <c r="S41" s="17">
        <v>374</v>
      </c>
      <c r="T41" s="16" t="s">
        <v>4259</v>
      </c>
      <c r="U41" s="20">
        <v>1.3136330000000001</v>
      </c>
      <c r="V41" s="16" t="s">
        <v>5673</v>
      </c>
      <c r="W41" s="17">
        <v>437</v>
      </c>
      <c r="X41" s="16" t="s">
        <v>4261</v>
      </c>
      <c r="Y41" s="20">
        <v>1.316953</v>
      </c>
      <c r="Z41" s="16" t="s">
        <v>5727</v>
      </c>
      <c r="AA41" s="17">
        <f>SUM(PRODUCT(A3L334C2,A3L334C3),PRODUCT(A3L334C4,A3L334C5),PRODUCT(A3L334C6,A3L334C7))/A3L334C1</f>
        <v>661.69190666666657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1.309437</v>
      </c>
      <c r="N42" s="16" t="s">
        <v>5671</v>
      </c>
      <c r="O42" s="17">
        <v>0</v>
      </c>
      <c r="P42" s="16" t="s">
        <v>4257</v>
      </c>
      <c r="Q42" s="20">
        <v>1.441306</v>
      </c>
      <c r="R42" s="16" t="s">
        <v>5672</v>
      </c>
      <c r="S42" s="17">
        <v>0</v>
      </c>
      <c r="T42" s="16" t="s">
        <v>4259</v>
      </c>
      <c r="U42" s="20">
        <v>1.3136330000000001</v>
      </c>
      <c r="V42" s="16" t="s">
        <v>5673</v>
      </c>
      <c r="W42" s="17">
        <v>0</v>
      </c>
      <c r="X42" s="16" t="s">
        <v>4261</v>
      </c>
      <c r="Y42" s="20">
        <v>1.316953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44</v>
      </c>
      <c r="L43" s="16" t="s">
        <v>4255</v>
      </c>
      <c r="M43" s="20">
        <v>1.309437</v>
      </c>
      <c r="N43" s="16" t="s">
        <v>5671</v>
      </c>
      <c r="O43" s="17">
        <v>54</v>
      </c>
      <c r="P43" s="16" t="s">
        <v>4257</v>
      </c>
      <c r="Q43" s="20">
        <v>1.441306</v>
      </c>
      <c r="R43" s="16" t="s">
        <v>5672</v>
      </c>
      <c r="S43" s="17">
        <v>72</v>
      </c>
      <c r="T43" s="16" t="s">
        <v>4259</v>
      </c>
      <c r="U43" s="20">
        <v>1.3136330000000001</v>
      </c>
      <c r="V43" s="16" t="s">
        <v>5673</v>
      </c>
      <c r="W43" s="17">
        <v>24</v>
      </c>
      <c r="X43" s="16" t="s">
        <v>4261</v>
      </c>
      <c r="Y43" s="20">
        <v>1.316953</v>
      </c>
      <c r="Z43" s="16" t="s">
        <v>5729</v>
      </c>
      <c r="AA43" s="17">
        <f>SUM(PRODUCT(A3L336C2,A3L336C3),PRODUCT(A3L336C4,A3L336C5),PRODUCT(A3L336C6,A3L336C7))/A3L336C1</f>
        <v>48.481917333333335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1.309437</v>
      </c>
      <c r="N44" s="16" t="s">
        <v>5671</v>
      </c>
      <c r="O44" s="17">
        <v>0</v>
      </c>
      <c r="P44" s="16" t="s">
        <v>4257</v>
      </c>
      <c r="Q44" s="20">
        <v>1.441306</v>
      </c>
      <c r="R44" s="16" t="s">
        <v>5672</v>
      </c>
      <c r="S44" s="17">
        <v>0</v>
      </c>
      <c r="T44" s="16" t="s">
        <v>4259</v>
      </c>
      <c r="U44" s="20">
        <v>1.3136330000000001</v>
      </c>
      <c r="V44" s="16" t="s">
        <v>5673</v>
      </c>
      <c r="W44" s="17">
        <v>0</v>
      </c>
      <c r="X44" s="16" t="s">
        <v>4261</v>
      </c>
      <c r="Y44" s="20">
        <v>1.316953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1.2010240000000001</v>
      </c>
      <c r="N45" s="16" t="s">
        <v>5671</v>
      </c>
      <c r="O45" s="17">
        <v>0</v>
      </c>
      <c r="P45" s="16" t="s">
        <v>4257</v>
      </c>
      <c r="Q45" s="20">
        <v>1.2708710000000001</v>
      </c>
      <c r="R45" s="16" t="s">
        <v>5672</v>
      </c>
      <c r="S45" s="17">
        <v>0</v>
      </c>
      <c r="T45" s="16" t="s">
        <v>4259</v>
      </c>
      <c r="U45" s="20">
        <v>1.1565019999999999</v>
      </c>
      <c r="V45" s="16" t="s">
        <v>5673</v>
      </c>
      <c r="W45" s="17">
        <v>0</v>
      </c>
      <c r="X45" s="16" t="s">
        <v>4261</v>
      </c>
      <c r="Y45" s="20">
        <v>1.2326630000000001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1.0893539999999999</v>
      </c>
      <c r="N46" s="16" t="s">
        <v>5671</v>
      </c>
      <c r="O46" s="17">
        <v>0</v>
      </c>
      <c r="P46" s="16" t="s">
        <v>4257</v>
      </c>
      <c r="Q46" s="20">
        <v>1.123461</v>
      </c>
      <c r="R46" s="16" t="s">
        <v>5672</v>
      </c>
      <c r="S46" s="17">
        <v>0</v>
      </c>
      <c r="T46" s="16" t="s">
        <v>4259</v>
      </c>
      <c r="U46" s="20">
        <v>1.0847279999999999</v>
      </c>
      <c r="V46" s="16" t="s">
        <v>5673</v>
      </c>
      <c r="W46" s="17">
        <v>0</v>
      </c>
      <c r="X46" s="16" t="s">
        <v>4261</v>
      </c>
      <c r="Y46" s="20">
        <v>1.187967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26</v>
      </c>
      <c r="H47" s="16" t="s">
        <v>4253</v>
      </c>
      <c r="I47" s="20">
        <v>1</v>
      </c>
      <c r="J47" s="16" t="s">
        <v>5670</v>
      </c>
      <c r="K47" s="17">
        <v>64</v>
      </c>
      <c r="L47" s="16" t="s">
        <v>4255</v>
      </c>
      <c r="M47" s="20">
        <v>1.309437</v>
      </c>
      <c r="N47" s="16" t="s">
        <v>5671</v>
      </c>
      <c r="O47" s="17">
        <v>29</v>
      </c>
      <c r="P47" s="16" t="s">
        <v>4257</v>
      </c>
      <c r="Q47" s="20">
        <v>1.441306</v>
      </c>
      <c r="R47" s="16" t="s">
        <v>5672</v>
      </c>
      <c r="S47" s="17">
        <v>93</v>
      </c>
      <c r="T47" s="16" t="s">
        <v>4259</v>
      </c>
      <c r="U47" s="20">
        <v>1.3136330000000001</v>
      </c>
      <c r="V47" s="16" t="s">
        <v>5673</v>
      </c>
      <c r="W47" s="17">
        <v>43</v>
      </c>
      <c r="X47" s="16" t="s">
        <v>4261</v>
      </c>
      <c r="Y47" s="20">
        <v>1.316953</v>
      </c>
      <c r="Z47" s="16" t="s">
        <v>5733</v>
      </c>
      <c r="AA47" s="17">
        <f>SUM(PRODUCT(A3L340C2,A3L340C3),PRODUCT(A3L340C4,A3L340C5),PRODUCT(A3L340C6,A3L340C7))/A3L340C1</f>
        <v>50.533947333333337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6526</v>
      </c>
      <c r="H48" s="16" t="s">
        <v>4253</v>
      </c>
      <c r="I48" s="20">
        <v>1</v>
      </c>
      <c r="J48" s="16" t="s">
        <v>5670</v>
      </c>
      <c r="K48" s="17">
        <v>5642</v>
      </c>
      <c r="L48" s="16" t="s">
        <v>4255</v>
      </c>
      <c r="M48" s="20">
        <v>1.309437</v>
      </c>
      <c r="N48" s="16" t="s">
        <v>5671</v>
      </c>
      <c r="O48" s="17">
        <v>5603</v>
      </c>
      <c r="P48" s="16" t="s">
        <v>4257</v>
      </c>
      <c r="Q48" s="20">
        <v>1.441306</v>
      </c>
      <c r="R48" s="16" t="s">
        <v>5672</v>
      </c>
      <c r="S48" s="17">
        <v>5341</v>
      </c>
      <c r="T48" s="16" t="s">
        <v>4259</v>
      </c>
      <c r="U48" s="20">
        <v>1.3136330000000001</v>
      </c>
      <c r="V48" s="16" t="s">
        <v>5673</v>
      </c>
      <c r="W48" s="17">
        <v>4314</v>
      </c>
      <c r="X48" s="16" t="s">
        <v>4261</v>
      </c>
      <c r="Y48" s="20">
        <v>1.316953</v>
      </c>
      <c r="Z48" s="16" t="s">
        <v>5734</v>
      </c>
      <c r="AA48" s="17">
        <f>SUM(PRODUCT(A3L341C2,A3L341C3),PRODUCT(A3L341C4,A3L341C5),PRODUCT(A3L341C6,A3L341C7))/A3L341C1</f>
        <v>7329.8270239999993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10036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8869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7810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7641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6238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10968.665537666666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136013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134817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128107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124383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105711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151695.12167066667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1682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1029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412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251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473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1207.742915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49FAA-2C90-4D18-9E32-26F6C2E827C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3774</v>
      </c>
      <c r="H8" s="16" t="s">
        <v>4253</v>
      </c>
      <c r="I8" s="20">
        <v>1</v>
      </c>
      <c r="J8" s="16" t="s">
        <v>5670</v>
      </c>
      <c r="K8" s="17">
        <v>2479</v>
      </c>
      <c r="L8" s="16" t="s">
        <v>4255</v>
      </c>
      <c r="M8" s="20">
        <v>1.0841270000000001</v>
      </c>
      <c r="N8" s="16" t="s">
        <v>5671</v>
      </c>
      <c r="O8" s="17">
        <v>5223</v>
      </c>
      <c r="P8" s="16" t="s">
        <v>4257</v>
      </c>
      <c r="Q8" s="20">
        <v>1.1185929999999999</v>
      </c>
      <c r="R8" s="16" t="s">
        <v>5672</v>
      </c>
      <c r="S8" s="17">
        <v>3395</v>
      </c>
      <c r="T8" s="16" t="s">
        <v>4259</v>
      </c>
      <c r="U8" s="20">
        <v>1.1158030000000001</v>
      </c>
      <c r="V8" s="16" t="s">
        <v>5673</v>
      </c>
      <c r="W8" s="17">
        <v>3384</v>
      </c>
      <c r="X8" s="16" t="s">
        <v>4261</v>
      </c>
      <c r="Y8" s="20">
        <v>1.1600299999999999</v>
      </c>
      <c r="Z8" s="16" t="s">
        <v>5768</v>
      </c>
      <c r="AA8" s="17">
        <f>SUM(PRODUCT(A3L401C2,A3L401C3))/A3L401C1</f>
        <v>3774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88551</v>
      </c>
      <c r="H9" s="16" t="s">
        <v>4253</v>
      </c>
      <c r="I9" s="20">
        <v>1</v>
      </c>
      <c r="J9" s="16" t="s">
        <v>5670</v>
      </c>
      <c r="K9" s="17">
        <v>81035</v>
      </c>
      <c r="L9" s="16" t="s">
        <v>4255</v>
      </c>
      <c r="M9" s="20">
        <v>1.0841270000000001</v>
      </c>
      <c r="N9" s="16" t="s">
        <v>5671</v>
      </c>
      <c r="O9" s="17">
        <v>76603</v>
      </c>
      <c r="P9" s="16" t="s">
        <v>4257</v>
      </c>
      <c r="Q9" s="20">
        <v>1.1185929999999999</v>
      </c>
      <c r="R9" s="16" t="s">
        <v>5672</v>
      </c>
      <c r="S9" s="17">
        <v>67049</v>
      </c>
      <c r="T9" s="16" t="s">
        <v>4259</v>
      </c>
      <c r="U9" s="20">
        <v>1.1158030000000001</v>
      </c>
      <c r="V9" s="16" t="s">
        <v>5673</v>
      </c>
      <c r="W9" s="17">
        <v>57651</v>
      </c>
      <c r="X9" s="16" t="s">
        <v>4261</v>
      </c>
      <c r="Y9" s="20">
        <v>1.1600299999999999</v>
      </c>
      <c r="Z9" s="16" t="s">
        <v>5769</v>
      </c>
      <c r="AA9" s="17">
        <f>SUM(PRODUCT(A3L402C2,A3L402C3))/A3L402C1</f>
        <v>88551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1.0841270000000001</v>
      </c>
      <c r="N10" s="16" t="s">
        <v>5671</v>
      </c>
      <c r="O10" s="17">
        <v>0</v>
      </c>
      <c r="P10" s="16" t="s">
        <v>4257</v>
      </c>
      <c r="Q10" s="20">
        <v>1.1185929999999999</v>
      </c>
      <c r="R10" s="16" t="s">
        <v>5672</v>
      </c>
      <c r="S10" s="17">
        <v>0</v>
      </c>
      <c r="T10" s="16" t="s">
        <v>4259</v>
      </c>
      <c r="U10" s="20">
        <v>1.1158030000000001</v>
      </c>
      <c r="V10" s="16" t="s">
        <v>5673</v>
      </c>
      <c r="W10" s="17">
        <v>0</v>
      </c>
      <c r="X10" s="16" t="s">
        <v>4261</v>
      </c>
      <c r="Y10" s="20">
        <v>1.1600299999999999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1.0841270000000001</v>
      </c>
      <c r="N11" s="16" t="s">
        <v>5671</v>
      </c>
      <c r="O11" s="17">
        <v>0</v>
      </c>
      <c r="P11" s="16" t="s">
        <v>4257</v>
      </c>
      <c r="Q11" s="20">
        <v>1.1185929999999999</v>
      </c>
      <c r="R11" s="16" t="s">
        <v>5672</v>
      </c>
      <c r="S11" s="17">
        <v>0</v>
      </c>
      <c r="T11" s="16" t="s">
        <v>4259</v>
      </c>
      <c r="U11" s="20">
        <v>1.1158030000000001</v>
      </c>
      <c r="V11" s="16" t="s">
        <v>5673</v>
      </c>
      <c r="W11" s="17">
        <v>0</v>
      </c>
      <c r="X11" s="16" t="s">
        <v>4261</v>
      </c>
      <c r="Y11" s="20">
        <v>1.1600299999999999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88551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81035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76603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67049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57651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88551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3774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2479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5223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3395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3384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3774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92325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83514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81826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70444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61035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92325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1.0841270000000001</v>
      </c>
      <c r="N15" s="16" t="s">
        <v>5671</v>
      </c>
      <c r="O15" s="17">
        <v>0</v>
      </c>
      <c r="P15" s="16" t="s">
        <v>4257</v>
      </c>
      <c r="Q15" s="20">
        <v>1.1185929999999999</v>
      </c>
      <c r="R15" s="16" t="s">
        <v>5672</v>
      </c>
      <c r="S15" s="17">
        <v>0</v>
      </c>
      <c r="T15" s="16" t="s">
        <v>4259</v>
      </c>
      <c r="U15" s="20">
        <v>1.1158030000000001</v>
      </c>
      <c r="V15" s="16" t="s">
        <v>5673</v>
      </c>
      <c r="W15" s="17">
        <v>0</v>
      </c>
      <c r="X15" s="16" t="s">
        <v>4261</v>
      </c>
      <c r="Y15" s="20">
        <v>1.1600299999999999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55</v>
      </c>
      <c r="H16" s="16" t="s">
        <v>4253</v>
      </c>
      <c r="I16" s="20">
        <v>1</v>
      </c>
      <c r="J16" s="16" t="s">
        <v>5670</v>
      </c>
      <c r="K16" s="17">
        <v>55</v>
      </c>
      <c r="L16" s="16" t="s">
        <v>4255</v>
      </c>
      <c r="M16" s="20">
        <v>1.0841270000000001</v>
      </c>
      <c r="N16" s="16" t="s">
        <v>5671</v>
      </c>
      <c r="O16" s="17">
        <v>68</v>
      </c>
      <c r="P16" s="16" t="s">
        <v>4257</v>
      </c>
      <c r="Q16" s="20">
        <v>1.1185929999999999</v>
      </c>
      <c r="R16" s="16" t="s">
        <v>5672</v>
      </c>
      <c r="S16" s="17">
        <v>68</v>
      </c>
      <c r="T16" s="16" t="s">
        <v>4259</v>
      </c>
      <c r="U16" s="20">
        <v>1.1158030000000001</v>
      </c>
      <c r="V16" s="16" t="s">
        <v>5673</v>
      </c>
      <c r="W16" s="17">
        <v>68</v>
      </c>
      <c r="X16" s="16" t="s">
        <v>4261</v>
      </c>
      <c r="Y16" s="20">
        <v>1.1600299999999999</v>
      </c>
      <c r="Z16" s="16" t="s">
        <v>5791</v>
      </c>
      <c r="AA16" s="17">
        <f>SUM(PRODUCT(A3L409C2,A3L409C3))/A3L409C1</f>
        <v>55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12234</v>
      </c>
      <c r="H17" s="16" t="s">
        <v>4253</v>
      </c>
      <c r="I17" s="20">
        <v>1</v>
      </c>
      <c r="J17" s="16" t="s">
        <v>5670</v>
      </c>
      <c r="K17" s="17">
        <v>12266</v>
      </c>
      <c r="L17" s="16" t="s">
        <v>4255</v>
      </c>
      <c r="M17" s="20">
        <v>1.0841270000000001</v>
      </c>
      <c r="N17" s="16" t="s">
        <v>5671</v>
      </c>
      <c r="O17" s="17">
        <v>11616</v>
      </c>
      <c r="P17" s="16" t="s">
        <v>4257</v>
      </c>
      <c r="Q17" s="20">
        <v>1.1185929999999999</v>
      </c>
      <c r="R17" s="16" t="s">
        <v>5672</v>
      </c>
      <c r="S17" s="17">
        <v>14077</v>
      </c>
      <c r="T17" s="16" t="s">
        <v>4259</v>
      </c>
      <c r="U17" s="20">
        <v>1.1158030000000001</v>
      </c>
      <c r="V17" s="16" t="s">
        <v>5673</v>
      </c>
      <c r="W17" s="17">
        <v>11138</v>
      </c>
      <c r="X17" s="16" t="s">
        <v>4261</v>
      </c>
      <c r="Y17" s="20">
        <v>1.1600299999999999</v>
      </c>
      <c r="Z17" s="16" t="s">
        <v>5792</v>
      </c>
      <c r="AA17" s="17">
        <f>SUM(PRODUCT(A3L410C2,A3L410C3))/A3L410C1</f>
        <v>12234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793</v>
      </c>
      <c r="H18" s="16" t="s">
        <v>4253</v>
      </c>
      <c r="I18" s="20">
        <v>1</v>
      </c>
      <c r="J18" s="16" t="s">
        <v>5670</v>
      </c>
      <c r="K18" s="17">
        <v>795</v>
      </c>
      <c r="L18" s="16" t="s">
        <v>4255</v>
      </c>
      <c r="M18" s="20">
        <v>1.0841270000000001</v>
      </c>
      <c r="N18" s="16" t="s">
        <v>5671</v>
      </c>
      <c r="O18" s="17">
        <v>937</v>
      </c>
      <c r="P18" s="16" t="s">
        <v>4257</v>
      </c>
      <c r="Q18" s="20">
        <v>1.1185929999999999</v>
      </c>
      <c r="R18" s="16" t="s">
        <v>5672</v>
      </c>
      <c r="S18" s="17">
        <v>806</v>
      </c>
      <c r="T18" s="16" t="s">
        <v>4259</v>
      </c>
      <c r="U18" s="20">
        <v>1.1158030000000001</v>
      </c>
      <c r="V18" s="16" t="s">
        <v>5673</v>
      </c>
      <c r="W18" s="17">
        <v>676</v>
      </c>
      <c r="X18" s="16" t="s">
        <v>4261</v>
      </c>
      <c r="Y18" s="20">
        <v>1.1600299999999999</v>
      </c>
      <c r="Z18" s="16" t="s">
        <v>5793</v>
      </c>
      <c r="AA18" s="17">
        <f>SUM(PRODUCT(A3L411C2,A3L411C3))/A3L411C1</f>
        <v>793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3468</v>
      </c>
      <c r="H19" s="16" t="s">
        <v>4253</v>
      </c>
      <c r="I19" s="20">
        <v>1</v>
      </c>
      <c r="J19" s="16" t="s">
        <v>5670</v>
      </c>
      <c r="K19" s="17">
        <v>3492</v>
      </c>
      <c r="L19" s="16" t="s">
        <v>4255</v>
      </c>
      <c r="M19" s="20">
        <v>1.0841270000000001</v>
      </c>
      <c r="N19" s="16" t="s">
        <v>5671</v>
      </c>
      <c r="O19" s="17">
        <v>3866</v>
      </c>
      <c r="P19" s="16" t="s">
        <v>4257</v>
      </c>
      <c r="Q19" s="20">
        <v>1.1185929999999999</v>
      </c>
      <c r="R19" s="16" t="s">
        <v>5672</v>
      </c>
      <c r="S19" s="17">
        <v>3834</v>
      </c>
      <c r="T19" s="16" t="s">
        <v>4259</v>
      </c>
      <c r="U19" s="20">
        <v>1.1158030000000001</v>
      </c>
      <c r="V19" s="16" t="s">
        <v>5673</v>
      </c>
      <c r="W19" s="17">
        <v>3810</v>
      </c>
      <c r="X19" s="16" t="s">
        <v>4261</v>
      </c>
      <c r="Y19" s="20">
        <v>1.1600299999999999</v>
      </c>
      <c r="Z19" s="16" t="s">
        <v>5794</v>
      </c>
      <c r="AA19" s="17">
        <f>SUM(PRODUCT(A3L412C2,A3L412C3))/A3L412C1</f>
        <v>3468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5190</v>
      </c>
      <c r="H20" s="16" t="s">
        <v>4253</v>
      </c>
      <c r="I20" s="20">
        <v>1</v>
      </c>
      <c r="J20" s="16" t="s">
        <v>5670</v>
      </c>
      <c r="K20" s="17">
        <v>5796</v>
      </c>
      <c r="L20" s="16" t="s">
        <v>4255</v>
      </c>
      <c r="M20" s="20">
        <v>1.0841270000000001</v>
      </c>
      <c r="N20" s="16" t="s">
        <v>5671</v>
      </c>
      <c r="O20" s="17">
        <v>7466</v>
      </c>
      <c r="P20" s="16" t="s">
        <v>4257</v>
      </c>
      <c r="Q20" s="20">
        <v>1.1185929999999999</v>
      </c>
      <c r="R20" s="16" t="s">
        <v>5672</v>
      </c>
      <c r="S20" s="17">
        <v>7653</v>
      </c>
      <c r="T20" s="16" t="s">
        <v>4259</v>
      </c>
      <c r="U20" s="20">
        <v>1.1158030000000001</v>
      </c>
      <c r="V20" s="16" t="s">
        <v>5673</v>
      </c>
      <c r="W20" s="17">
        <v>7682</v>
      </c>
      <c r="X20" s="16" t="s">
        <v>4261</v>
      </c>
      <c r="Y20" s="20">
        <v>1.1600299999999999</v>
      </c>
      <c r="Z20" s="16" t="s">
        <v>5795</v>
      </c>
      <c r="AA20" s="17">
        <f>SUM(PRODUCT(A3L413C2,A3L413C3))/A3L413C1</f>
        <v>5190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9095</v>
      </c>
      <c r="H21" s="16" t="s">
        <v>4253</v>
      </c>
      <c r="I21" s="20">
        <v>1</v>
      </c>
      <c r="J21" s="16" t="s">
        <v>5670</v>
      </c>
      <c r="K21" s="17">
        <v>9142</v>
      </c>
      <c r="L21" s="16" t="s">
        <v>4255</v>
      </c>
      <c r="M21" s="20">
        <v>1.0841270000000001</v>
      </c>
      <c r="N21" s="16" t="s">
        <v>5671</v>
      </c>
      <c r="O21" s="17">
        <v>10787</v>
      </c>
      <c r="P21" s="16" t="s">
        <v>4257</v>
      </c>
      <c r="Q21" s="20">
        <v>1.1185929999999999</v>
      </c>
      <c r="R21" s="16" t="s">
        <v>5672</v>
      </c>
      <c r="S21" s="17">
        <v>10968</v>
      </c>
      <c r="T21" s="16" t="s">
        <v>4259</v>
      </c>
      <c r="U21" s="20">
        <v>1.1158030000000001</v>
      </c>
      <c r="V21" s="16" t="s">
        <v>5673</v>
      </c>
      <c r="W21" s="17">
        <v>9182</v>
      </c>
      <c r="X21" s="16" t="s">
        <v>4261</v>
      </c>
      <c r="Y21" s="20">
        <v>1.1600299999999999</v>
      </c>
      <c r="Z21" s="16" t="s">
        <v>5796</v>
      </c>
      <c r="AA21" s="17">
        <f>SUM(PRODUCT(A3L414C2,A3L414C3))/A3L414C1</f>
        <v>9095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463</v>
      </c>
      <c r="H22" s="16" t="s">
        <v>4253</v>
      </c>
      <c r="I22" s="20">
        <v>1</v>
      </c>
      <c r="J22" s="16" t="s">
        <v>5670</v>
      </c>
      <c r="K22" s="17">
        <v>463</v>
      </c>
      <c r="L22" s="16" t="s">
        <v>4255</v>
      </c>
      <c r="M22" s="20">
        <v>1.0841270000000001</v>
      </c>
      <c r="N22" s="16" t="s">
        <v>5671</v>
      </c>
      <c r="O22" s="17">
        <v>580</v>
      </c>
      <c r="P22" s="16" t="s">
        <v>4257</v>
      </c>
      <c r="Q22" s="20">
        <v>1.1185929999999999</v>
      </c>
      <c r="R22" s="16" t="s">
        <v>5672</v>
      </c>
      <c r="S22" s="17">
        <v>580</v>
      </c>
      <c r="T22" s="16" t="s">
        <v>4259</v>
      </c>
      <c r="U22" s="20">
        <v>1.1158030000000001</v>
      </c>
      <c r="V22" s="16" t="s">
        <v>5673</v>
      </c>
      <c r="W22" s="17">
        <v>580</v>
      </c>
      <c r="X22" s="16" t="s">
        <v>4261</v>
      </c>
      <c r="Y22" s="20">
        <v>1.1600299999999999</v>
      </c>
      <c r="Z22" s="16" t="s">
        <v>5797</v>
      </c>
      <c r="AA22" s="17">
        <f>SUM(PRODUCT(A3L415C2,A3L415C3))/A3L415C1</f>
        <v>463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1.0841270000000001</v>
      </c>
      <c r="N23" s="16" t="s">
        <v>5671</v>
      </c>
      <c r="O23" s="17">
        <v>0</v>
      </c>
      <c r="P23" s="16" t="s">
        <v>4257</v>
      </c>
      <c r="Q23" s="20">
        <v>1.1185929999999999</v>
      </c>
      <c r="R23" s="16" t="s">
        <v>5672</v>
      </c>
      <c r="S23" s="17">
        <v>0</v>
      </c>
      <c r="T23" s="16" t="s">
        <v>4259</v>
      </c>
      <c r="U23" s="20">
        <v>1.1158030000000001</v>
      </c>
      <c r="V23" s="16" t="s">
        <v>5673</v>
      </c>
      <c r="W23" s="17">
        <v>0</v>
      </c>
      <c r="X23" s="16" t="s">
        <v>4261</v>
      </c>
      <c r="Y23" s="20">
        <v>1.1600299999999999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222</v>
      </c>
      <c r="H24" s="16" t="s">
        <v>4253</v>
      </c>
      <c r="I24" s="20">
        <v>1</v>
      </c>
      <c r="J24" s="16" t="s">
        <v>5670</v>
      </c>
      <c r="K24" s="17">
        <v>222</v>
      </c>
      <c r="L24" s="16" t="s">
        <v>4255</v>
      </c>
      <c r="M24" s="20">
        <v>1.0841270000000001</v>
      </c>
      <c r="N24" s="16" t="s">
        <v>5671</v>
      </c>
      <c r="O24" s="17">
        <v>278</v>
      </c>
      <c r="P24" s="16" t="s">
        <v>4257</v>
      </c>
      <c r="Q24" s="20">
        <v>1.1185929999999999</v>
      </c>
      <c r="R24" s="16" t="s">
        <v>5672</v>
      </c>
      <c r="S24" s="17">
        <v>278</v>
      </c>
      <c r="T24" s="16" t="s">
        <v>4259</v>
      </c>
      <c r="U24" s="20">
        <v>1.1158030000000001</v>
      </c>
      <c r="V24" s="16" t="s">
        <v>5673</v>
      </c>
      <c r="W24" s="17">
        <v>278</v>
      </c>
      <c r="X24" s="16" t="s">
        <v>4261</v>
      </c>
      <c r="Y24" s="20">
        <v>1.1600299999999999</v>
      </c>
      <c r="Z24" s="16" t="s">
        <v>5799</v>
      </c>
      <c r="AA24" s="17">
        <f>SUM(PRODUCT(A3L417C2,A3L417C3))/A3L417C1</f>
        <v>222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1.0841270000000001</v>
      </c>
      <c r="N25" s="16" t="s">
        <v>5671</v>
      </c>
      <c r="O25" s="17">
        <v>0</v>
      </c>
      <c r="P25" s="16" t="s">
        <v>4257</v>
      </c>
      <c r="Q25" s="20">
        <v>1.1185929999999999</v>
      </c>
      <c r="R25" s="16" t="s">
        <v>5672</v>
      </c>
      <c r="S25" s="17">
        <v>0</v>
      </c>
      <c r="T25" s="16" t="s">
        <v>4259</v>
      </c>
      <c r="U25" s="20">
        <v>1.1158030000000001</v>
      </c>
      <c r="V25" s="16" t="s">
        <v>5673</v>
      </c>
      <c r="W25" s="17">
        <v>0</v>
      </c>
      <c r="X25" s="16" t="s">
        <v>4261</v>
      </c>
      <c r="Y25" s="20">
        <v>1.1600299999999999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577</v>
      </c>
      <c r="H26" s="16" t="s">
        <v>4253</v>
      </c>
      <c r="I26" s="20">
        <v>1</v>
      </c>
      <c r="J26" s="16" t="s">
        <v>5670</v>
      </c>
      <c r="K26" s="17">
        <v>664</v>
      </c>
      <c r="L26" s="16" t="s">
        <v>4255</v>
      </c>
      <c r="M26" s="20">
        <v>1.0841270000000001</v>
      </c>
      <c r="N26" s="16" t="s">
        <v>5671</v>
      </c>
      <c r="O26" s="17">
        <v>872</v>
      </c>
      <c r="P26" s="16" t="s">
        <v>4257</v>
      </c>
      <c r="Q26" s="20">
        <v>1.1185929999999999</v>
      </c>
      <c r="R26" s="16" t="s">
        <v>5672</v>
      </c>
      <c r="S26" s="17">
        <v>918</v>
      </c>
      <c r="T26" s="16" t="s">
        <v>4259</v>
      </c>
      <c r="U26" s="20">
        <v>1.1158030000000001</v>
      </c>
      <c r="V26" s="16" t="s">
        <v>5673</v>
      </c>
      <c r="W26" s="17">
        <v>925</v>
      </c>
      <c r="X26" s="16" t="s">
        <v>4261</v>
      </c>
      <c r="Y26" s="20">
        <v>1.1600299999999999</v>
      </c>
      <c r="Z26" s="16" t="s">
        <v>5801</v>
      </c>
      <c r="AA26" s="17">
        <f>SUM(PRODUCT(A3L419C2,A3L419C3))/A3L419C1</f>
        <v>577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7636</v>
      </c>
      <c r="H27" s="16" t="s">
        <v>4253</v>
      </c>
      <c r="I27" s="20">
        <v>1</v>
      </c>
      <c r="J27" s="16" t="s">
        <v>5670</v>
      </c>
      <c r="K27" s="17">
        <v>7416</v>
      </c>
      <c r="L27" s="16" t="s">
        <v>4255</v>
      </c>
      <c r="M27" s="20">
        <v>1.0841270000000001</v>
      </c>
      <c r="N27" s="16" t="s">
        <v>5671</v>
      </c>
      <c r="O27" s="17">
        <v>7631</v>
      </c>
      <c r="P27" s="16" t="s">
        <v>4257</v>
      </c>
      <c r="Q27" s="20">
        <v>1.1185929999999999</v>
      </c>
      <c r="R27" s="16" t="s">
        <v>5672</v>
      </c>
      <c r="S27" s="17">
        <v>5044</v>
      </c>
      <c r="T27" s="16" t="s">
        <v>4259</v>
      </c>
      <c r="U27" s="20">
        <v>1.1158030000000001</v>
      </c>
      <c r="V27" s="16" t="s">
        <v>5673</v>
      </c>
      <c r="W27" s="17">
        <v>5722</v>
      </c>
      <c r="X27" s="16" t="s">
        <v>4261</v>
      </c>
      <c r="Y27" s="20">
        <v>1.1600299999999999</v>
      </c>
      <c r="Z27" s="16" t="s">
        <v>5802</v>
      </c>
      <c r="AA27" s="17">
        <f>SUM(PRODUCT(A3L420C2,A3L420C3))/A3L420C1</f>
        <v>7636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390</v>
      </c>
      <c r="H28" s="16" t="s">
        <v>4253</v>
      </c>
      <c r="I28" s="20">
        <v>1</v>
      </c>
      <c r="J28" s="16" t="s">
        <v>5670</v>
      </c>
      <c r="K28" s="17">
        <v>390</v>
      </c>
      <c r="L28" s="16" t="s">
        <v>4255</v>
      </c>
      <c r="M28" s="20">
        <v>1.0841270000000001</v>
      </c>
      <c r="N28" s="16" t="s">
        <v>5671</v>
      </c>
      <c r="O28" s="17">
        <v>468</v>
      </c>
      <c r="P28" s="16" t="s">
        <v>4257</v>
      </c>
      <c r="Q28" s="20">
        <v>1.1185929999999999</v>
      </c>
      <c r="R28" s="16" t="s">
        <v>5672</v>
      </c>
      <c r="S28" s="17">
        <v>469</v>
      </c>
      <c r="T28" s="16" t="s">
        <v>4259</v>
      </c>
      <c r="U28" s="20">
        <v>1.1158030000000001</v>
      </c>
      <c r="V28" s="16" t="s">
        <v>5673</v>
      </c>
      <c r="W28" s="17">
        <v>470</v>
      </c>
      <c r="X28" s="16" t="s">
        <v>4261</v>
      </c>
      <c r="Y28" s="20">
        <v>1.1600299999999999</v>
      </c>
      <c r="Z28" s="16" t="s">
        <v>5803</v>
      </c>
      <c r="AA28" s="17">
        <f>SUM(PRODUCT(A3L421C2,A3L421C3))/A3L421C1</f>
        <v>390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206</v>
      </c>
      <c r="H29" s="16" t="s">
        <v>4253</v>
      </c>
      <c r="I29" s="20">
        <v>1</v>
      </c>
      <c r="J29" s="16" t="s">
        <v>5670</v>
      </c>
      <c r="K29" s="17">
        <v>206</v>
      </c>
      <c r="L29" s="16" t="s">
        <v>4255</v>
      </c>
      <c r="M29" s="20">
        <v>1.0841270000000001</v>
      </c>
      <c r="N29" s="16" t="s">
        <v>5671</v>
      </c>
      <c r="O29" s="17">
        <v>256</v>
      </c>
      <c r="P29" s="16" t="s">
        <v>4257</v>
      </c>
      <c r="Q29" s="20">
        <v>1.1185929999999999</v>
      </c>
      <c r="R29" s="16" t="s">
        <v>5672</v>
      </c>
      <c r="S29" s="17">
        <v>256</v>
      </c>
      <c r="T29" s="16" t="s">
        <v>4259</v>
      </c>
      <c r="U29" s="20">
        <v>1.1158030000000001</v>
      </c>
      <c r="V29" s="16" t="s">
        <v>5673</v>
      </c>
      <c r="W29" s="17">
        <v>274</v>
      </c>
      <c r="X29" s="16" t="s">
        <v>4261</v>
      </c>
      <c r="Y29" s="20">
        <v>1.1600299999999999</v>
      </c>
      <c r="Z29" s="16" t="s">
        <v>5804</v>
      </c>
      <c r="AA29" s="17">
        <f>SUM(PRODUCT(A3L422C2,A3L422C3))/A3L422C1</f>
        <v>206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43</v>
      </c>
      <c r="H30" s="16" t="s">
        <v>4253</v>
      </c>
      <c r="I30" s="20">
        <v>1</v>
      </c>
      <c r="J30" s="16" t="s">
        <v>5670</v>
      </c>
      <c r="K30" s="17">
        <v>43</v>
      </c>
      <c r="L30" s="16" t="s">
        <v>4255</v>
      </c>
      <c r="M30" s="20">
        <v>1.0841270000000001</v>
      </c>
      <c r="N30" s="16" t="s">
        <v>5671</v>
      </c>
      <c r="O30" s="17">
        <v>52</v>
      </c>
      <c r="P30" s="16" t="s">
        <v>4257</v>
      </c>
      <c r="Q30" s="20">
        <v>1.1185929999999999</v>
      </c>
      <c r="R30" s="16" t="s">
        <v>5672</v>
      </c>
      <c r="S30" s="17">
        <v>60</v>
      </c>
      <c r="T30" s="16" t="s">
        <v>4259</v>
      </c>
      <c r="U30" s="20">
        <v>1.1158030000000001</v>
      </c>
      <c r="V30" s="16" t="s">
        <v>5673</v>
      </c>
      <c r="W30" s="17">
        <v>68</v>
      </c>
      <c r="X30" s="16" t="s">
        <v>4261</v>
      </c>
      <c r="Y30" s="20">
        <v>1.1600299999999999</v>
      </c>
      <c r="Z30" s="16" t="s">
        <v>5805</v>
      </c>
      <c r="AA30" s="17">
        <f>SUM(PRODUCT(A3L423C2,A3L423C3))/A3L423C1</f>
        <v>43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2720</v>
      </c>
      <c r="H31" s="16" t="s">
        <v>4253</v>
      </c>
      <c r="I31" s="20">
        <v>1</v>
      </c>
      <c r="J31" s="16" t="s">
        <v>5670</v>
      </c>
      <c r="K31" s="17">
        <v>2668</v>
      </c>
      <c r="L31" s="16" t="s">
        <v>4255</v>
      </c>
      <c r="M31" s="20">
        <v>1.0841270000000001</v>
      </c>
      <c r="N31" s="16" t="s">
        <v>5671</v>
      </c>
      <c r="O31" s="17">
        <v>2759</v>
      </c>
      <c r="P31" s="16" t="s">
        <v>4257</v>
      </c>
      <c r="Q31" s="20">
        <v>1.1185929999999999</v>
      </c>
      <c r="R31" s="16" t="s">
        <v>5672</v>
      </c>
      <c r="S31" s="17">
        <v>2189</v>
      </c>
      <c r="T31" s="16" t="s">
        <v>4259</v>
      </c>
      <c r="U31" s="20">
        <v>1.1158030000000001</v>
      </c>
      <c r="V31" s="16" t="s">
        <v>5673</v>
      </c>
      <c r="W31" s="17">
        <v>1599</v>
      </c>
      <c r="X31" s="16" t="s">
        <v>4261</v>
      </c>
      <c r="Y31" s="20">
        <v>1.1600299999999999</v>
      </c>
      <c r="Z31" s="16" t="s">
        <v>5806</v>
      </c>
      <c r="AA31" s="17">
        <f>SUM(PRODUCT(A3L424C2,A3L424C3))/A3L424C1</f>
        <v>2720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1.0841270000000001</v>
      </c>
      <c r="N32" s="16" t="s">
        <v>5671</v>
      </c>
      <c r="O32" s="17">
        <v>0</v>
      </c>
      <c r="P32" s="16" t="s">
        <v>4257</v>
      </c>
      <c r="Q32" s="20">
        <v>1.1185929999999999</v>
      </c>
      <c r="R32" s="16" t="s">
        <v>5672</v>
      </c>
      <c r="S32" s="17">
        <v>0</v>
      </c>
      <c r="T32" s="16" t="s">
        <v>4259</v>
      </c>
      <c r="U32" s="20">
        <v>1.1158030000000001</v>
      </c>
      <c r="V32" s="16" t="s">
        <v>5673</v>
      </c>
      <c r="W32" s="17">
        <v>0</v>
      </c>
      <c r="X32" s="16" t="s">
        <v>4261</v>
      </c>
      <c r="Y32" s="20">
        <v>1.1600299999999999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43092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43618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47636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47200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42472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43092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1.0841270000000001</v>
      </c>
      <c r="N34" s="16" t="s">
        <v>5671</v>
      </c>
      <c r="O34" s="17">
        <v>0</v>
      </c>
      <c r="P34" s="16" t="s">
        <v>4257</v>
      </c>
      <c r="Q34" s="20">
        <v>1.1185929999999999</v>
      </c>
      <c r="R34" s="16" t="s">
        <v>5672</v>
      </c>
      <c r="S34" s="17">
        <v>0</v>
      </c>
      <c r="T34" s="16" t="s">
        <v>4259</v>
      </c>
      <c r="U34" s="20">
        <v>1.1158030000000001</v>
      </c>
      <c r="V34" s="16" t="s">
        <v>5673</v>
      </c>
      <c r="W34" s="17">
        <v>0</v>
      </c>
      <c r="X34" s="16" t="s">
        <v>4261</v>
      </c>
      <c r="Y34" s="20">
        <v>1.1600299999999999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24</v>
      </c>
      <c r="H35" s="16" t="s">
        <v>4253</v>
      </c>
      <c r="I35" s="20">
        <v>1</v>
      </c>
      <c r="J35" s="16" t="s">
        <v>5670</v>
      </c>
      <c r="K35" s="17">
        <v>24</v>
      </c>
      <c r="L35" s="16" t="s">
        <v>4255</v>
      </c>
      <c r="M35" s="20">
        <v>1.0841270000000001</v>
      </c>
      <c r="N35" s="16" t="s">
        <v>5671</v>
      </c>
      <c r="O35" s="17">
        <v>31</v>
      </c>
      <c r="P35" s="16" t="s">
        <v>4257</v>
      </c>
      <c r="Q35" s="20">
        <v>1.1185929999999999</v>
      </c>
      <c r="R35" s="16" t="s">
        <v>5672</v>
      </c>
      <c r="S35" s="17">
        <v>0</v>
      </c>
      <c r="T35" s="16" t="s">
        <v>4259</v>
      </c>
      <c r="U35" s="20">
        <v>1.1158030000000001</v>
      </c>
      <c r="V35" s="16" t="s">
        <v>5673</v>
      </c>
      <c r="W35" s="17">
        <v>0</v>
      </c>
      <c r="X35" s="16" t="s">
        <v>4261</v>
      </c>
      <c r="Y35" s="20">
        <v>1.1600299999999999</v>
      </c>
      <c r="Z35" s="16" t="s">
        <v>5815</v>
      </c>
      <c r="AA35" s="17">
        <f>SUM(PRODUCT(A3L428C2,A3L428C3))/A3L428C1</f>
        <v>24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1.0841270000000001</v>
      </c>
      <c r="N36" s="16" t="s">
        <v>5671</v>
      </c>
      <c r="O36" s="17">
        <v>0</v>
      </c>
      <c r="P36" s="16" t="s">
        <v>4257</v>
      </c>
      <c r="Q36" s="20">
        <v>1.1185929999999999</v>
      </c>
      <c r="R36" s="16" t="s">
        <v>5672</v>
      </c>
      <c r="S36" s="17">
        <v>0</v>
      </c>
      <c r="T36" s="16" t="s">
        <v>4259</v>
      </c>
      <c r="U36" s="20">
        <v>1.1158030000000001</v>
      </c>
      <c r="V36" s="16" t="s">
        <v>5673</v>
      </c>
      <c r="W36" s="17">
        <v>0</v>
      </c>
      <c r="X36" s="16" t="s">
        <v>4261</v>
      </c>
      <c r="Y36" s="20">
        <v>1.1600299999999999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1090</v>
      </c>
      <c r="H37" s="16" t="s">
        <v>4253</v>
      </c>
      <c r="I37" s="20">
        <v>1</v>
      </c>
      <c r="J37" s="16" t="s">
        <v>5670</v>
      </c>
      <c r="K37" s="17">
        <v>1087</v>
      </c>
      <c r="L37" s="16" t="s">
        <v>4255</v>
      </c>
      <c r="M37" s="20">
        <v>1.0841270000000001</v>
      </c>
      <c r="N37" s="16" t="s">
        <v>5671</v>
      </c>
      <c r="O37" s="17">
        <v>1401</v>
      </c>
      <c r="P37" s="16" t="s">
        <v>4257</v>
      </c>
      <c r="Q37" s="20">
        <v>1.1185929999999999</v>
      </c>
      <c r="R37" s="16" t="s">
        <v>5672</v>
      </c>
      <c r="S37" s="17">
        <v>70</v>
      </c>
      <c r="T37" s="16" t="s">
        <v>4259</v>
      </c>
      <c r="U37" s="20">
        <v>1.1158030000000001</v>
      </c>
      <c r="V37" s="16" t="s">
        <v>5673</v>
      </c>
      <c r="W37" s="17">
        <v>13</v>
      </c>
      <c r="X37" s="16" t="s">
        <v>4261</v>
      </c>
      <c r="Y37" s="20">
        <v>1.1600299999999999</v>
      </c>
      <c r="Z37" s="16" t="s">
        <v>5817</v>
      </c>
      <c r="AA37" s="17">
        <f>SUM(PRODUCT(A3L430C2,A3L430C3))/A3L430C1</f>
        <v>1090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1.0841270000000001</v>
      </c>
      <c r="N38" s="16" t="s">
        <v>5671</v>
      </c>
      <c r="O38" s="17">
        <v>0</v>
      </c>
      <c r="P38" s="16" t="s">
        <v>4257</v>
      </c>
      <c r="Q38" s="20">
        <v>1.1185929999999999</v>
      </c>
      <c r="R38" s="16" t="s">
        <v>5672</v>
      </c>
      <c r="S38" s="17">
        <v>0</v>
      </c>
      <c r="T38" s="16" t="s">
        <v>4259</v>
      </c>
      <c r="U38" s="20">
        <v>1.1158030000000001</v>
      </c>
      <c r="V38" s="16" t="s">
        <v>5673</v>
      </c>
      <c r="W38" s="17">
        <v>0</v>
      </c>
      <c r="X38" s="16" t="s">
        <v>4261</v>
      </c>
      <c r="Y38" s="20">
        <v>1.1600299999999999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383</v>
      </c>
      <c r="H39" s="16" t="s">
        <v>4253</v>
      </c>
      <c r="I39" s="20">
        <v>1</v>
      </c>
      <c r="J39" s="16" t="s">
        <v>5670</v>
      </c>
      <c r="K39" s="17">
        <v>383</v>
      </c>
      <c r="L39" s="16" t="s">
        <v>4255</v>
      </c>
      <c r="M39" s="20">
        <v>1.0841270000000001</v>
      </c>
      <c r="N39" s="16" t="s">
        <v>5671</v>
      </c>
      <c r="O39" s="17">
        <v>492</v>
      </c>
      <c r="P39" s="16" t="s">
        <v>4257</v>
      </c>
      <c r="Q39" s="20">
        <v>1.1185929999999999</v>
      </c>
      <c r="R39" s="16" t="s">
        <v>5672</v>
      </c>
      <c r="S39" s="17">
        <v>250</v>
      </c>
      <c r="T39" s="16" t="s">
        <v>4259</v>
      </c>
      <c r="U39" s="20">
        <v>1.1158030000000001</v>
      </c>
      <c r="V39" s="16" t="s">
        <v>5673</v>
      </c>
      <c r="W39" s="17">
        <v>12</v>
      </c>
      <c r="X39" s="16" t="s">
        <v>4261</v>
      </c>
      <c r="Y39" s="20">
        <v>1.1600299999999999</v>
      </c>
      <c r="Z39" s="16" t="s">
        <v>5819</v>
      </c>
      <c r="AA39" s="17">
        <f>SUM(PRODUCT(A3L432C2,A3L432C3))/A3L432C1</f>
        <v>383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774</v>
      </c>
      <c r="H40" s="16" t="s">
        <v>4253</v>
      </c>
      <c r="I40" s="20">
        <v>1</v>
      </c>
      <c r="J40" s="16" t="s">
        <v>5670</v>
      </c>
      <c r="K40" s="17">
        <v>807</v>
      </c>
      <c r="L40" s="16" t="s">
        <v>4255</v>
      </c>
      <c r="M40" s="20">
        <v>1.0841270000000001</v>
      </c>
      <c r="N40" s="16" t="s">
        <v>5671</v>
      </c>
      <c r="O40" s="17">
        <v>992</v>
      </c>
      <c r="P40" s="16" t="s">
        <v>4257</v>
      </c>
      <c r="Q40" s="20">
        <v>1.1185929999999999</v>
      </c>
      <c r="R40" s="16" t="s">
        <v>5672</v>
      </c>
      <c r="S40" s="17">
        <v>2175</v>
      </c>
      <c r="T40" s="16" t="s">
        <v>4259</v>
      </c>
      <c r="U40" s="20">
        <v>1.1158030000000001</v>
      </c>
      <c r="V40" s="16" t="s">
        <v>5673</v>
      </c>
      <c r="W40" s="17">
        <v>1002</v>
      </c>
      <c r="X40" s="16" t="s">
        <v>4261</v>
      </c>
      <c r="Y40" s="20">
        <v>1.1600299999999999</v>
      </c>
      <c r="Z40" s="16" t="s">
        <v>5820</v>
      </c>
      <c r="AA40" s="17">
        <f>SUM(PRODUCT(A3L433C2,A3L433C3))/A3L433C1</f>
        <v>774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16677</v>
      </c>
      <c r="H41" s="16" t="s">
        <v>4253</v>
      </c>
      <c r="I41" s="20">
        <v>1</v>
      </c>
      <c r="J41" s="16" t="s">
        <v>5670</v>
      </c>
      <c r="K41" s="17">
        <v>17859</v>
      </c>
      <c r="L41" s="16" t="s">
        <v>4255</v>
      </c>
      <c r="M41" s="20">
        <v>1.0841270000000001</v>
      </c>
      <c r="N41" s="16" t="s">
        <v>5671</v>
      </c>
      <c r="O41" s="17">
        <v>9643</v>
      </c>
      <c r="P41" s="16" t="s">
        <v>4257</v>
      </c>
      <c r="Q41" s="20">
        <v>1.1185929999999999</v>
      </c>
      <c r="R41" s="16" t="s">
        <v>5672</v>
      </c>
      <c r="S41" s="17">
        <v>9267</v>
      </c>
      <c r="T41" s="16" t="s">
        <v>4259</v>
      </c>
      <c r="U41" s="20">
        <v>1.1158030000000001</v>
      </c>
      <c r="V41" s="16" t="s">
        <v>5673</v>
      </c>
      <c r="W41" s="17">
        <v>8803</v>
      </c>
      <c r="X41" s="16" t="s">
        <v>4261</v>
      </c>
      <c r="Y41" s="20">
        <v>1.1600299999999999</v>
      </c>
      <c r="Z41" s="16" t="s">
        <v>5821</v>
      </c>
      <c r="AA41" s="17">
        <f>SUM(PRODUCT(A3L434C2,A3L434C3))/A3L434C1</f>
        <v>16677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1.0841270000000001</v>
      </c>
      <c r="N42" s="16" t="s">
        <v>5671</v>
      </c>
      <c r="O42" s="17">
        <v>0</v>
      </c>
      <c r="P42" s="16" t="s">
        <v>4257</v>
      </c>
      <c r="Q42" s="20">
        <v>1.1185929999999999</v>
      </c>
      <c r="R42" s="16" t="s">
        <v>5672</v>
      </c>
      <c r="S42" s="17">
        <v>0</v>
      </c>
      <c r="T42" s="16" t="s">
        <v>4259</v>
      </c>
      <c r="U42" s="20">
        <v>1.1158030000000001</v>
      </c>
      <c r="V42" s="16" t="s">
        <v>5673</v>
      </c>
      <c r="W42" s="17">
        <v>0</v>
      </c>
      <c r="X42" s="16" t="s">
        <v>4261</v>
      </c>
      <c r="Y42" s="20">
        <v>1.1600299999999999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216</v>
      </c>
      <c r="H43" s="16" t="s">
        <v>4253</v>
      </c>
      <c r="I43" s="20">
        <v>1</v>
      </c>
      <c r="J43" s="16" t="s">
        <v>5670</v>
      </c>
      <c r="K43" s="17">
        <v>169</v>
      </c>
      <c r="L43" s="16" t="s">
        <v>4255</v>
      </c>
      <c r="M43" s="20">
        <v>1.0841270000000001</v>
      </c>
      <c r="N43" s="16" t="s">
        <v>5671</v>
      </c>
      <c r="O43" s="17">
        <v>69</v>
      </c>
      <c r="P43" s="16" t="s">
        <v>4257</v>
      </c>
      <c r="Q43" s="20">
        <v>1.1185929999999999</v>
      </c>
      <c r="R43" s="16" t="s">
        <v>5672</v>
      </c>
      <c r="S43" s="17">
        <v>29</v>
      </c>
      <c r="T43" s="16" t="s">
        <v>4259</v>
      </c>
      <c r="U43" s="20">
        <v>1.1158030000000001</v>
      </c>
      <c r="V43" s="16" t="s">
        <v>5673</v>
      </c>
      <c r="W43" s="17">
        <v>12</v>
      </c>
      <c r="X43" s="16" t="s">
        <v>4261</v>
      </c>
      <c r="Y43" s="20">
        <v>1.1600299999999999</v>
      </c>
      <c r="Z43" s="16" t="s">
        <v>5823</v>
      </c>
      <c r="AA43" s="17">
        <f>SUM(PRODUCT(A3L436C2,A3L436C3))/A3L436C1</f>
        <v>216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59743</v>
      </c>
      <c r="H44" s="16" t="s">
        <v>4253</v>
      </c>
      <c r="I44" s="20">
        <v>1</v>
      </c>
      <c r="J44" s="16" t="s">
        <v>5670</v>
      </c>
      <c r="K44" s="17">
        <v>58305</v>
      </c>
      <c r="L44" s="16" t="s">
        <v>4255</v>
      </c>
      <c r="M44" s="20">
        <v>1.0841270000000001</v>
      </c>
      <c r="N44" s="16" t="s">
        <v>5671</v>
      </c>
      <c r="O44" s="17">
        <v>55266</v>
      </c>
      <c r="P44" s="16" t="s">
        <v>4257</v>
      </c>
      <c r="Q44" s="20">
        <v>1.1185929999999999</v>
      </c>
      <c r="R44" s="16" t="s">
        <v>5672</v>
      </c>
      <c r="S44" s="17">
        <v>40049</v>
      </c>
      <c r="T44" s="16" t="s">
        <v>4259</v>
      </c>
      <c r="U44" s="20">
        <v>1.1158030000000001</v>
      </c>
      <c r="V44" s="16" t="s">
        <v>5673</v>
      </c>
      <c r="W44" s="17">
        <v>33332</v>
      </c>
      <c r="X44" s="16" t="s">
        <v>4261</v>
      </c>
      <c r="Y44" s="20">
        <v>1.1600299999999999</v>
      </c>
      <c r="Z44" s="16" t="s">
        <v>5824</v>
      </c>
      <c r="AA44" s="17">
        <f>SUM(PRODUCT(A3L437C2,A3L437C3))/A3L437C1</f>
        <v>59743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1.0841270000000001</v>
      </c>
      <c r="N45" s="16" t="s">
        <v>5671</v>
      </c>
      <c r="O45" s="17">
        <v>0</v>
      </c>
      <c r="P45" s="16" t="s">
        <v>4257</v>
      </c>
      <c r="Q45" s="20">
        <v>1.1185929999999999</v>
      </c>
      <c r="R45" s="16" t="s">
        <v>5672</v>
      </c>
      <c r="S45" s="17">
        <v>0</v>
      </c>
      <c r="T45" s="16" t="s">
        <v>4259</v>
      </c>
      <c r="U45" s="20">
        <v>1.1158030000000001</v>
      </c>
      <c r="V45" s="16" t="s">
        <v>5673</v>
      </c>
      <c r="W45" s="17">
        <v>0</v>
      </c>
      <c r="X45" s="16" t="s">
        <v>4261</v>
      </c>
      <c r="Y45" s="20">
        <v>1.1600299999999999</v>
      </c>
      <c r="Z45" s="16" t="s">
        <v>5825</v>
      </c>
      <c r="AA45" s="17">
        <f>SUM(PRODUCT(A3L438C2,A3L438C3))/A3L438C1</f>
        <v>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1.0841270000000001</v>
      </c>
      <c r="N46" s="16" t="s">
        <v>5671</v>
      </c>
      <c r="O46" s="17">
        <v>0</v>
      </c>
      <c r="P46" s="16" t="s">
        <v>4257</v>
      </c>
      <c r="Q46" s="20">
        <v>1.1185929999999999</v>
      </c>
      <c r="R46" s="16" t="s">
        <v>5672</v>
      </c>
      <c r="S46" s="17">
        <v>0</v>
      </c>
      <c r="T46" s="16" t="s">
        <v>4259</v>
      </c>
      <c r="U46" s="20">
        <v>1.1158030000000001</v>
      </c>
      <c r="V46" s="16" t="s">
        <v>5673</v>
      </c>
      <c r="W46" s="17">
        <v>0</v>
      </c>
      <c r="X46" s="16" t="s">
        <v>4261</v>
      </c>
      <c r="Y46" s="20">
        <v>1.1600299999999999</v>
      </c>
      <c r="Z46" s="16" t="s">
        <v>5826</v>
      </c>
      <c r="AA46" s="17">
        <f>SUM(PRODUCT(A3L439C2,A3L439C3))/A3L439C1</f>
        <v>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921</v>
      </c>
      <c r="H47" s="16" t="s">
        <v>4253</v>
      </c>
      <c r="I47" s="20">
        <v>1</v>
      </c>
      <c r="J47" s="16" t="s">
        <v>5670</v>
      </c>
      <c r="K47" s="17">
        <v>906</v>
      </c>
      <c r="L47" s="16" t="s">
        <v>4255</v>
      </c>
      <c r="M47" s="20">
        <v>1.0841270000000001</v>
      </c>
      <c r="N47" s="16" t="s">
        <v>5671</v>
      </c>
      <c r="O47" s="17">
        <v>1748</v>
      </c>
      <c r="P47" s="16" t="s">
        <v>4257</v>
      </c>
      <c r="Q47" s="20">
        <v>1.1185929999999999</v>
      </c>
      <c r="R47" s="16" t="s">
        <v>5672</v>
      </c>
      <c r="S47" s="17">
        <v>969</v>
      </c>
      <c r="T47" s="16" t="s">
        <v>4259</v>
      </c>
      <c r="U47" s="20">
        <v>1.1158030000000001</v>
      </c>
      <c r="V47" s="16" t="s">
        <v>5673</v>
      </c>
      <c r="W47" s="17">
        <v>1198</v>
      </c>
      <c r="X47" s="16" t="s">
        <v>4261</v>
      </c>
      <c r="Y47" s="20">
        <v>1.1600299999999999</v>
      </c>
      <c r="Z47" s="16" t="s">
        <v>5827</v>
      </c>
      <c r="AA47" s="17">
        <f>SUM(PRODUCT(A3L440C2,A3L440C3))/A3L440C1</f>
        <v>921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12049</v>
      </c>
      <c r="H48" s="16" t="s">
        <v>4253</v>
      </c>
      <c r="I48" s="20">
        <v>1</v>
      </c>
      <c r="J48" s="16" t="s">
        <v>5670</v>
      </c>
      <c r="K48" s="17">
        <v>11119</v>
      </c>
      <c r="L48" s="16" t="s">
        <v>4255</v>
      </c>
      <c r="M48" s="20">
        <v>1.0841270000000001</v>
      </c>
      <c r="N48" s="16" t="s">
        <v>5671</v>
      </c>
      <c r="O48" s="17">
        <v>10559</v>
      </c>
      <c r="P48" s="16" t="s">
        <v>4257</v>
      </c>
      <c r="Q48" s="20">
        <v>1.1185929999999999</v>
      </c>
      <c r="R48" s="16" t="s">
        <v>5672</v>
      </c>
      <c r="S48" s="17">
        <v>8178</v>
      </c>
      <c r="T48" s="16" t="s">
        <v>4259</v>
      </c>
      <c r="U48" s="20">
        <v>1.1158030000000001</v>
      </c>
      <c r="V48" s="16" t="s">
        <v>5673</v>
      </c>
      <c r="W48" s="17">
        <v>6421</v>
      </c>
      <c r="X48" s="16" t="s">
        <v>4261</v>
      </c>
      <c r="Y48" s="20">
        <v>1.1600299999999999</v>
      </c>
      <c r="Z48" s="16" t="s">
        <v>5828</v>
      </c>
      <c r="AA48" s="17">
        <f>SUM(PRODUCT(A3L441C2,A3L441C3))/A3L441C1</f>
        <v>12049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90956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89753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78453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60018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49595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90956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226373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216885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207915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177662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153102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226373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383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383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492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250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383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67659-1308-40D3-852B-12989EA5C7F0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16953</v>
      </c>
      <c r="F8" s="16" t="s">
        <v>5669</v>
      </c>
      <c r="G8" s="17">
        <v>0</v>
      </c>
      <c r="H8" s="16" t="s">
        <v>5855</v>
      </c>
      <c r="I8" s="17">
        <f>A3L501C1+A3L501C2</f>
        <v>16953</v>
      </c>
      <c r="J8" s="16" t="s">
        <v>5669</v>
      </c>
      <c r="K8" s="17">
        <v>37434</v>
      </c>
      <c r="L8" s="16" t="s">
        <v>5669</v>
      </c>
      <c r="M8" s="17">
        <v>0</v>
      </c>
      <c r="N8" s="16" t="s">
        <v>5856</v>
      </c>
      <c r="O8" s="17">
        <f>A3L501C4+A3L501C5</f>
        <v>37434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2142298</v>
      </c>
      <c r="F9" s="16" t="s">
        <v>5669</v>
      </c>
      <c r="G9" s="17">
        <v>0</v>
      </c>
      <c r="H9" s="16" t="s">
        <v>5857</v>
      </c>
      <c r="I9" s="17">
        <f>A3L502C1+A3L502C2</f>
        <v>2142298</v>
      </c>
      <c r="J9" s="16" t="s">
        <v>5669</v>
      </c>
      <c r="K9" s="17">
        <v>467869</v>
      </c>
      <c r="L9" s="16" t="s">
        <v>5669</v>
      </c>
      <c r="M9" s="17">
        <v>0</v>
      </c>
      <c r="N9" s="16" t="s">
        <v>5858</v>
      </c>
      <c r="O9" s="17">
        <f>A3L502C4+A3L502C5</f>
        <v>467869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2142298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2142298</v>
      </c>
      <c r="J12" s="16" t="s">
        <v>5866</v>
      </c>
      <c r="K12" s="17">
        <f>(A3L502C4+A3L504C4)</f>
        <v>467869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467869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16953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16953</v>
      </c>
      <c r="J13" s="16" t="s">
        <v>5872</v>
      </c>
      <c r="K13" s="17">
        <f>(A3L501C4+A3L503C4)</f>
        <v>37434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37434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2159251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2159251</v>
      </c>
      <c r="J14" s="16" t="s">
        <v>5878</v>
      </c>
      <c r="K14" s="17">
        <f>(A3L505C4+A3L506C4)</f>
        <v>505303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505303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-280</v>
      </c>
      <c r="L16" s="16" t="s">
        <v>5669</v>
      </c>
      <c r="M16" s="17">
        <v>0</v>
      </c>
      <c r="N16" s="16" t="s">
        <v>5884</v>
      </c>
      <c r="O16" s="17">
        <f>A3L509C4+A3L509C5</f>
        <v>-280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224229</v>
      </c>
      <c r="F17" s="16" t="s">
        <v>5669</v>
      </c>
      <c r="G17" s="17">
        <v>3415</v>
      </c>
      <c r="H17" s="16" t="s">
        <v>5885</v>
      </c>
      <c r="I17" s="17">
        <f>A3L510C1+A3L510C2</f>
        <v>227644</v>
      </c>
      <c r="J17" s="16" t="s">
        <v>5669</v>
      </c>
      <c r="K17" s="17">
        <v>52975</v>
      </c>
      <c r="L17" s="16" t="s">
        <v>5669</v>
      </c>
      <c r="M17" s="17">
        <v>416</v>
      </c>
      <c r="N17" s="16" t="s">
        <v>5886</v>
      </c>
      <c r="O17" s="17">
        <f>A3L510C4+A3L510C5</f>
        <v>53391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15349</v>
      </c>
      <c r="F18" s="16" t="s">
        <v>5669</v>
      </c>
      <c r="G18" s="17">
        <v>0</v>
      </c>
      <c r="H18" s="16" t="s">
        <v>5887</v>
      </c>
      <c r="I18" s="17">
        <f>A3L511C1+A3L511C2</f>
        <v>15349</v>
      </c>
      <c r="J18" s="16" t="s">
        <v>5669</v>
      </c>
      <c r="K18" s="17">
        <v>7128</v>
      </c>
      <c r="L18" s="16" t="s">
        <v>5669</v>
      </c>
      <c r="M18" s="17">
        <v>0</v>
      </c>
      <c r="N18" s="16" t="s">
        <v>5888</v>
      </c>
      <c r="O18" s="17">
        <f>A3L511C4+A3L511C5</f>
        <v>7128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88861</v>
      </c>
      <c r="F19" s="16" t="s">
        <v>5669</v>
      </c>
      <c r="G19" s="17">
        <v>0</v>
      </c>
      <c r="H19" s="16" t="s">
        <v>5889</v>
      </c>
      <c r="I19" s="17">
        <f>A3L512C1+A3L512C2</f>
        <v>88861</v>
      </c>
      <c r="J19" s="16" t="s">
        <v>5669</v>
      </c>
      <c r="K19" s="17">
        <v>39547</v>
      </c>
      <c r="L19" s="16" t="s">
        <v>5669</v>
      </c>
      <c r="M19" s="17">
        <v>0</v>
      </c>
      <c r="N19" s="16" t="s">
        <v>5890</v>
      </c>
      <c r="O19" s="17">
        <f>A3L512C4+A3L512C5</f>
        <v>39547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100990</v>
      </c>
      <c r="F20" s="16" t="s">
        <v>5669</v>
      </c>
      <c r="G20" s="17">
        <v>1</v>
      </c>
      <c r="H20" s="16" t="s">
        <v>5891</v>
      </c>
      <c r="I20" s="17">
        <f>A3L513C1+A3L513C2</f>
        <v>100991</v>
      </c>
      <c r="J20" s="16" t="s">
        <v>5669</v>
      </c>
      <c r="K20" s="17">
        <v>59762</v>
      </c>
      <c r="L20" s="16" t="s">
        <v>5669</v>
      </c>
      <c r="M20" s="17">
        <v>1</v>
      </c>
      <c r="N20" s="16" t="s">
        <v>5892</v>
      </c>
      <c r="O20" s="17">
        <f>A3L513C4+A3L513C5</f>
        <v>59763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139117</v>
      </c>
      <c r="F21" s="16" t="s">
        <v>5669</v>
      </c>
      <c r="G21" s="17">
        <v>0</v>
      </c>
      <c r="H21" s="16" t="s">
        <v>5893</v>
      </c>
      <c r="I21" s="17">
        <f>A3L514C1+A3L514C2</f>
        <v>139117</v>
      </c>
      <c r="J21" s="16" t="s">
        <v>5669</v>
      </c>
      <c r="K21" s="17">
        <v>47468</v>
      </c>
      <c r="L21" s="16" t="s">
        <v>5669</v>
      </c>
      <c r="M21" s="17">
        <v>0</v>
      </c>
      <c r="N21" s="16" t="s">
        <v>5894</v>
      </c>
      <c r="O21" s="17">
        <f>A3L514C4+A3L514C5</f>
        <v>47468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5349</v>
      </c>
      <c r="L22" s="16" t="s">
        <v>5669</v>
      </c>
      <c r="M22" s="17">
        <v>0</v>
      </c>
      <c r="N22" s="16" t="s">
        <v>5896</v>
      </c>
      <c r="O22" s="17">
        <f>A3L515C4+A3L515C5</f>
        <v>5349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2420</v>
      </c>
      <c r="L24" s="16" t="s">
        <v>5669</v>
      </c>
      <c r="M24" s="17">
        <v>0</v>
      </c>
      <c r="N24" s="16" t="s">
        <v>5900</v>
      </c>
      <c r="O24" s="17">
        <f>A3L517C4+A3L517C5</f>
        <v>2420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37</v>
      </c>
      <c r="L25" s="16" t="s">
        <v>5669</v>
      </c>
      <c r="M25" s="17">
        <v>0</v>
      </c>
      <c r="N25" s="16" t="s">
        <v>5902</v>
      </c>
      <c r="O25" s="17">
        <f>A3L518C4+A3L518C5</f>
        <v>37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9550</v>
      </c>
      <c r="F26" s="16" t="s">
        <v>5669</v>
      </c>
      <c r="G26" s="17">
        <v>0</v>
      </c>
      <c r="H26" s="16" t="s">
        <v>5903</v>
      </c>
      <c r="I26" s="17">
        <f>A3L519C1+A3L519C2</f>
        <v>9550</v>
      </c>
      <c r="J26" s="16" t="s">
        <v>5669</v>
      </c>
      <c r="K26" s="17">
        <v>9407</v>
      </c>
      <c r="L26" s="16" t="s">
        <v>5669</v>
      </c>
      <c r="M26" s="17">
        <v>0</v>
      </c>
      <c r="N26" s="16" t="s">
        <v>5904</v>
      </c>
      <c r="O26" s="17">
        <f>A3L519C4+A3L519C5</f>
        <v>9407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81757</v>
      </c>
      <c r="F27" s="16" t="s">
        <v>5669</v>
      </c>
      <c r="G27" s="17">
        <v>0</v>
      </c>
      <c r="H27" s="16" t="s">
        <v>5905</v>
      </c>
      <c r="I27" s="17">
        <f>A3L520C1+A3L520C2</f>
        <v>81757</v>
      </c>
      <c r="J27" s="16" t="s">
        <v>5669</v>
      </c>
      <c r="K27" s="17">
        <v>46900</v>
      </c>
      <c r="L27" s="16" t="s">
        <v>5669</v>
      </c>
      <c r="M27" s="17">
        <v>0</v>
      </c>
      <c r="N27" s="16" t="s">
        <v>5906</v>
      </c>
      <c r="O27" s="17">
        <f>A3L520C4+A3L520C5</f>
        <v>46900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6853</v>
      </c>
      <c r="F28" s="16" t="s">
        <v>5669</v>
      </c>
      <c r="G28" s="17">
        <v>0</v>
      </c>
      <c r="H28" s="16" t="s">
        <v>5907</v>
      </c>
      <c r="I28" s="17">
        <f>A3L521C1+A3L521C2</f>
        <v>6853</v>
      </c>
      <c r="J28" s="16" t="s">
        <v>5669</v>
      </c>
      <c r="K28" s="17">
        <v>6252</v>
      </c>
      <c r="L28" s="16" t="s">
        <v>5669</v>
      </c>
      <c r="M28" s="17">
        <v>0</v>
      </c>
      <c r="N28" s="16" t="s">
        <v>5908</v>
      </c>
      <c r="O28" s="17">
        <f>A3L521C4+A3L521C5</f>
        <v>6252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2836</v>
      </c>
      <c r="F29" s="16" t="s">
        <v>5669</v>
      </c>
      <c r="G29" s="17">
        <v>0</v>
      </c>
      <c r="H29" s="16" t="s">
        <v>5909</v>
      </c>
      <c r="I29" s="17">
        <f>A3L522C1+A3L522C2</f>
        <v>2836</v>
      </c>
      <c r="J29" s="16" t="s">
        <v>5669</v>
      </c>
      <c r="K29" s="17">
        <v>3192</v>
      </c>
      <c r="L29" s="16" t="s">
        <v>5669</v>
      </c>
      <c r="M29" s="17">
        <v>0</v>
      </c>
      <c r="N29" s="16" t="s">
        <v>5910</v>
      </c>
      <c r="O29" s="17">
        <f>A3L522C4+A3L522C5</f>
        <v>3192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787</v>
      </c>
      <c r="F30" s="16" t="s">
        <v>5669</v>
      </c>
      <c r="G30" s="17">
        <v>0</v>
      </c>
      <c r="H30" s="16" t="s">
        <v>5911</v>
      </c>
      <c r="I30" s="17">
        <f>A3L523C1+A3L523C2</f>
        <v>787</v>
      </c>
      <c r="J30" s="16" t="s">
        <v>5669</v>
      </c>
      <c r="K30" s="17">
        <v>984</v>
      </c>
      <c r="L30" s="16" t="s">
        <v>5669</v>
      </c>
      <c r="M30" s="17">
        <v>0</v>
      </c>
      <c r="N30" s="16" t="s">
        <v>5912</v>
      </c>
      <c r="O30" s="17">
        <f>A3L523C4+A3L523C5</f>
        <v>984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81710</v>
      </c>
      <c r="F31" s="16" t="s">
        <v>5669</v>
      </c>
      <c r="G31" s="17">
        <v>0</v>
      </c>
      <c r="H31" s="16" t="s">
        <v>5913</v>
      </c>
      <c r="I31" s="17">
        <f>A3L524C1+A3L524C2</f>
        <v>81710</v>
      </c>
      <c r="J31" s="16" t="s">
        <v>5669</v>
      </c>
      <c r="K31" s="17">
        <v>43675</v>
      </c>
      <c r="L31" s="16" t="s">
        <v>5669</v>
      </c>
      <c r="M31" s="17">
        <v>0</v>
      </c>
      <c r="N31" s="16" t="s">
        <v>5914</v>
      </c>
      <c r="O31" s="17">
        <f>A3L524C4+A3L524C5</f>
        <v>43675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761977</v>
      </c>
      <c r="F33" s="16" t="s">
        <v>5918</v>
      </c>
      <c r="G33" s="17">
        <f>SUM(A3L508C2:A3L525C2)</f>
        <v>3416</v>
      </c>
      <c r="H33" s="16" t="s">
        <v>5919</v>
      </c>
      <c r="I33" s="17">
        <f>SUM(A3L508C3:A3L525C3)</f>
        <v>765393</v>
      </c>
      <c r="J33" s="16" t="s">
        <v>5920</v>
      </c>
      <c r="K33" s="17">
        <f>SUM(A3L508C4:A3L525C4)</f>
        <v>328297</v>
      </c>
      <c r="L33" s="16" t="s">
        <v>5921</v>
      </c>
      <c r="M33" s="17">
        <f>SUM(A3L508C5:A3L525C5)</f>
        <v>417</v>
      </c>
      <c r="N33" s="16" t="s">
        <v>5922</v>
      </c>
      <c r="O33" s="17">
        <f>SUM(A3L508C6:A3L525C6)</f>
        <v>328714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79</v>
      </c>
      <c r="L35" s="16" t="s">
        <v>5669</v>
      </c>
      <c r="M35" s="17">
        <v>0</v>
      </c>
      <c r="N35" s="16" t="s">
        <v>5926</v>
      </c>
      <c r="O35" s="17">
        <f>A3L528C4+A3L528C5</f>
        <v>79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17948</v>
      </c>
      <c r="F37" s="16" t="s">
        <v>5669</v>
      </c>
      <c r="G37" s="17">
        <v>0</v>
      </c>
      <c r="H37" s="16" t="s">
        <v>5929</v>
      </c>
      <c r="I37" s="17">
        <f>A3L530C1+A3L530C2</f>
        <v>17948</v>
      </c>
      <c r="J37" s="16" t="s">
        <v>5669</v>
      </c>
      <c r="K37" s="17">
        <v>3662</v>
      </c>
      <c r="L37" s="16" t="s">
        <v>5669</v>
      </c>
      <c r="M37" s="17">
        <v>0</v>
      </c>
      <c r="N37" s="16" t="s">
        <v>5930</v>
      </c>
      <c r="O37" s="17">
        <f>A3L530C4+A3L530C5</f>
        <v>3662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6307</v>
      </c>
      <c r="F39" s="16" t="s">
        <v>5669</v>
      </c>
      <c r="G39" s="17">
        <v>0</v>
      </c>
      <c r="H39" s="16" t="s">
        <v>5933</v>
      </c>
      <c r="I39" s="17">
        <f>A3L532C1+A3L532C2</f>
        <v>6307</v>
      </c>
      <c r="J39" s="16" t="s">
        <v>5669</v>
      </c>
      <c r="K39" s="17">
        <v>1746</v>
      </c>
      <c r="L39" s="16" t="s">
        <v>5669</v>
      </c>
      <c r="M39" s="17">
        <v>0</v>
      </c>
      <c r="N39" s="16" t="s">
        <v>5934</v>
      </c>
      <c r="O39" s="17">
        <f>A3L532C4+A3L532C5</f>
        <v>1746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13843</v>
      </c>
      <c r="F40" s="16" t="s">
        <v>5669</v>
      </c>
      <c r="G40" s="17">
        <v>0</v>
      </c>
      <c r="H40" s="16" t="s">
        <v>5935</v>
      </c>
      <c r="I40" s="17">
        <f>A3L533C1+A3L533C2</f>
        <v>13843</v>
      </c>
      <c r="J40" s="16" t="s">
        <v>5669</v>
      </c>
      <c r="K40" s="17">
        <v>11775</v>
      </c>
      <c r="L40" s="16" t="s">
        <v>5669</v>
      </c>
      <c r="M40" s="17">
        <v>0</v>
      </c>
      <c r="N40" s="16" t="s">
        <v>5936</v>
      </c>
      <c r="O40" s="17">
        <f>A3L533C4+A3L533C5</f>
        <v>11775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295365</v>
      </c>
      <c r="F41" s="16" t="s">
        <v>5669</v>
      </c>
      <c r="G41" s="17">
        <v>68400</v>
      </c>
      <c r="H41" s="16" t="s">
        <v>5937</v>
      </c>
      <c r="I41" s="17">
        <f>A3L534C1+A3L534C2</f>
        <v>363765</v>
      </c>
      <c r="J41" s="16" t="s">
        <v>5669</v>
      </c>
      <c r="K41" s="17">
        <v>98228</v>
      </c>
      <c r="L41" s="16" t="s">
        <v>5669</v>
      </c>
      <c r="M41" s="17">
        <v>21660</v>
      </c>
      <c r="N41" s="16" t="s">
        <v>5938</v>
      </c>
      <c r="O41" s="17">
        <f>A3L534C4+A3L534C5</f>
        <v>119888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3879</v>
      </c>
      <c r="F43" s="16" t="s">
        <v>5669</v>
      </c>
      <c r="G43" s="17">
        <v>0</v>
      </c>
      <c r="H43" s="16" t="s">
        <v>5941</v>
      </c>
      <c r="I43" s="17">
        <f>A3L536C1+A3L536C2</f>
        <v>3879</v>
      </c>
      <c r="J43" s="16" t="s">
        <v>5669</v>
      </c>
      <c r="K43" s="17">
        <v>695</v>
      </c>
      <c r="L43" s="16" t="s">
        <v>5669</v>
      </c>
      <c r="M43" s="17">
        <v>0</v>
      </c>
      <c r="N43" s="16" t="s">
        <v>5942</v>
      </c>
      <c r="O43" s="17">
        <f>A3L536C4+A3L536C5</f>
        <v>695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676586</v>
      </c>
      <c r="F44" s="16" t="s">
        <v>5669</v>
      </c>
      <c r="G44" s="17">
        <v>0</v>
      </c>
      <c r="H44" s="16" t="s">
        <v>5943</v>
      </c>
      <c r="I44" s="17">
        <f>A3L537C1+A3L537C2</f>
        <v>676586</v>
      </c>
      <c r="J44" s="16" t="s">
        <v>5669</v>
      </c>
      <c r="K44" s="17">
        <v>238689</v>
      </c>
      <c r="L44" s="16" t="s">
        <v>5669</v>
      </c>
      <c r="M44" s="17">
        <v>0</v>
      </c>
      <c r="N44" s="16" t="s">
        <v>5944</v>
      </c>
      <c r="O44" s="17">
        <f>A3L537C4+A3L537C5</f>
        <v>238689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39272</v>
      </c>
      <c r="F47" s="16" t="s">
        <v>5669</v>
      </c>
      <c r="G47" s="17">
        <v>0</v>
      </c>
      <c r="H47" s="16" t="s">
        <v>5949</v>
      </c>
      <c r="I47" s="17">
        <f>A3L540C1+A3L540C2</f>
        <v>39272</v>
      </c>
      <c r="J47" s="16" t="s">
        <v>5669</v>
      </c>
      <c r="K47" s="17">
        <v>26928</v>
      </c>
      <c r="L47" s="16" t="s">
        <v>5669</v>
      </c>
      <c r="M47" s="17">
        <v>0</v>
      </c>
      <c r="N47" s="16" t="s">
        <v>5950</v>
      </c>
      <c r="O47" s="17">
        <f>A3L540C4+A3L540C5</f>
        <v>26928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187802</v>
      </c>
      <c r="F48" s="16" t="s">
        <v>5669</v>
      </c>
      <c r="G48" s="17">
        <v>5300</v>
      </c>
      <c r="H48" s="16" t="s">
        <v>5951</v>
      </c>
      <c r="I48" s="17">
        <f>A3L541C1+A3L541C2</f>
        <v>193102</v>
      </c>
      <c r="J48" s="16" t="s">
        <v>5669</v>
      </c>
      <c r="K48" s="17">
        <v>78269</v>
      </c>
      <c r="L48" s="16" t="s">
        <v>5669</v>
      </c>
      <c r="M48" s="17">
        <v>1364</v>
      </c>
      <c r="N48" s="16" t="s">
        <v>5952</v>
      </c>
      <c r="O48" s="17">
        <f>A3L541C4+A3L541C5</f>
        <v>79633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1202123</v>
      </c>
      <c r="F49" s="16" t="s">
        <v>5954</v>
      </c>
      <c r="G49" s="17">
        <f>SUM(A3L527C2:A3L537C2)+A3L541C2</f>
        <v>73700</v>
      </c>
      <c r="H49" s="16" t="s">
        <v>5955</v>
      </c>
      <c r="I49" s="17">
        <f>SUM(A3L527C3:A3L537C3)+A3L541C3</f>
        <v>1275823</v>
      </c>
      <c r="J49" s="16" t="s">
        <v>5956</v>
      </c>
      <c r="K49" s="17">
        <f>SUM(A3L527C4:A3L537C4)+A3L541C4</f>
        <v>433143</v>
      </c>
      <c r="L49" s="16" t="s">
        <v>5957</v>
      </c>
      <c r="M49" s="17">
        <f>SUM(A3L527C5:A3L537C5)+A3L541C5</f>
        <v>23024</v>
      </c>
      <c r="N49" s="16" t="s">
        <v>5958</v>
      </c>
      <c r="O49" s="17">
        <f>SUM(A3L527C6:A3L537C6)+A3L541C6</f>
        <v>456167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6307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6307</v>
      </c>
      <c r="J50" s="16" t="s">
        <v>5962</v>
      </c>
      <c r="K50" s="17">
        <f>(A3L531C4+A3L532C4)</f>
        <v>1746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1746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38F33-8E51-466C-8754-7031FD50F015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-29625</v>
      </c>
      <c r="H9" s="16" t="s">
        <v>4253</v>
      </c>
      <c r="I9" s="20">
        <v>1</v>
      </c>
      <c r="J9" s="16" t="s">
        <v>5670</v>
      </c>
      <c r="K9" s="17">
        <v>-24794</v>
      </c>
      <c r="L9" s="16" t="s">
        <v>4255</v>
      </c>
      <c r="M9" s="20">
        <v>1.32508</v>
      </c>
      <c r="N9" s="16" t="s">
        <v>5671</v>
      </c>
      <c r="O9" s="17">
        <v>-15601</v>
      </c>
      <c r="P9" s="16" t="s">
        <v>4257</v>
      </c>
      <c r="Q9" s="20">
        <v>1.4585999999999999</v>
      </c>
      <c r="R9" s="16" t="s">
        <v>5672</v>
      </c>
      <c r="S9" s="17">
        <v>4152</v>
      </c>
      <c r="T9" s="16" t="s">
        <v>4259</v>
      </c>
      <c r="U9" s="20">
        <v>1.3240860000000001</v>
      </c>
      <c r="V9" s="16" t="s">
        <v>5673</v>
      </c>
      <c r="W9" s="17">
        <v>52275</v>
      </c>
      <c r="X9" s="16" t="s">
        <v>4261</v>
      </c>
      <c r="Y9" s="20">
        <v>1.324335</v>
      </c>
      <c r="Z9" s="16" t="s">
        <v>5968</v>
      </c>
      <c r="AA9" s="17">
        <f>SUM(PRODUCT(A3L602C2,A3L602C3))/A3L602C1</f>
        <v>-29625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-29625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-24794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-15601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4152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52275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-29625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-29625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-24794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-15601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4152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52275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-29625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6651</v>
      </c>
      <c r="H16" s="16" t="s">
        <v>4253</v>
      </c>
      <c r="I16" s="20">
        <v>1</v>
      </c>
      <c r="J16" s="16" t="s">
        <v>5670</v>
      </c>
      <c r="K16" s="17">
        <v>6580</v>
      </c>
      <c r="L16" s="16" t="s">
        <v>4255</v>
      </c>
      <c r="M16" s="20">
        <v>1.32508</v>
      </c>
      <c r="N16" s="16" t="s">
        <v>5671</v>
      </c>
      <c r="O16" s="17">
        <v>6828</v>
      </c>
      <c r="P16" s="16" t="s">
        <v>4257</v>
      </c>
      <c r="Q16" s="20">
        <v>1.4585999999999999</v>
      </c>
      <c r="R16" s="16" t="s">
        <v>5672</v>
      </c>
      <c r="S16" s="17">
        <v>6884</v>
      </c>
      <c r="T16" s="16" t="s">
        <v>4259</v>
      </c>
      <c r="U16" s="20">
        <v>1.3240860000000001</v>
      </c>
      <c r="V16" s="16" t="s">
        <v>5673</v>
      </c>
      <c r="W16" s="17">
        <v>371</v>
      </c>
      <c r="X16" s="16" t="s">
        <v>4261</v>
      </c>
      <c r="Y16" s="20">
        <v>1.324335</v>
      </c>
      <c r="Z16" s="16" t="s">
        <v>5990</v>
      </c>
      <c r="AA16" s="17">
        <f>SUM(PRODUCT(A3L609C2,A3L609C3))/A3L609C1</f>
        <v>6651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716</v>
      </c>
      <c r="H17" s="16" t="s">
        <v>4253</v>
      </c>
      <c r="I17" s="20">
        <v>1</v>
      </c>
      <c r="J17" s="16" t="s">
        <v>5670</v>
      </c>
      <c r="K17" s="17">
        <v>499</v>
      </c>
      <c r="L17" s="16" t="s">
        <v>4255</v>
      </c>
      <c r="M17" s="20">
        <v>1.32508</v>
      </c>
      <c r="N17" s="16" t="s">
        <v>5671</v>
      </c>
      <c r="O17" s="17">
        <v>497</v>
      </c>
      <c r="P17" s="16" t="s">
        <v>4257</v>
      </c>
      <c r="Q17" s="20">
        <v>1.4585999999999999</v>
      </c>
      <c r="R17" s="16" t="s">
        <v>5672</v>
      </c>
      <c r="S17" s="17">
        <v>1888</v>
      </c>
      <c r="T17" s="16" t="s">
        <v>4259</v>
      </c>
      <c r="U17" s="20">
        <v>1.3240860000000001</v>
      </c>
      <c r="V17" s="16" t="s">
        <v>5673</v>
      </c>
      <c r="W17" s="17">
        <v>4176</v>
      </c>
      <c r="X17" s="16" t="s">
        <v>4261</v>
      </c>
      <c r="Y17" s="20">
        <v>1.324335</v>
      </c>
      <c r="Z17" s="16" t="s">
        <v>5991</v>
      </c>
      <c r="AA17" s="17">
        <f>SUM(PRODUCT(A3L610C2,A3L610C3))/A3L610C1</f>
        <v>716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839</v>
      </c>
      <c r="H18" s="16" t="s">
        <v>4253</v>
      </c>
      <c r="I18" s="20">
        <v>1</v>
      </c>
      <c r="J18" s="16" t="s">
        <v>5670</v>
      </c>
      <c r="K18" s="17">
        <v>874</v>
      </c>
      <c r="L18" s="16" t="s">
        <v>4255</v>
      </c>
      <c r="M18" s="20">
        <v>1.32508</v>
      </c>
      <c r="N18" s="16" t="s">
        <v>5671</v>
      </c>
      <c r="O18" s="17">
        <v>898</v>
      </c>
      <c r="P18" s="16" t="s">
        <v>4257</v>
      </c>
      <c r="Q18" s="20">
        <v>1.4585999999999999</v>
      </c>
      <c r="R18" s="16" t="s">
        <v>5672</v>
      </c>
      <c r="S18" s="17">
        <v>906</v>
      </c>
      <c r="T18" s="16" t="s">
        <v>4259</v>
      </c>
      <c r="U18" s="20">
        <v>1.3240860000000001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839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2664</v>
      </c>
      <c r="H19" s="16" t="s">
        <v>4253</v>
      </c>
      <c r="I19" s="20">
        <v>1</v>
      </c>
      <c r="J19" s="16" t="s">
        <v>5670</v>
      </c>
      <c r="K19" s="17">
        <v>2545</v>
      </c>
      <c r="L19" s="16" t="s">
        <v>4255</v>
      </c>
      <c r="M19" s="20">
        <v>1.32508</v>
      </c>
      <c r="N19" s="16" t="s">
        <v>5671</v>
      </c>
      <c r="O19" s="17">
        <v>2617</v>
      </c>
      <c r="P19" s="16" t="s">
        <v>4257</v>
      </c>
      <c r="Q19" s="20">
        <v>1.4585999999999999</v>
      </c>
      <c r="R19" s="16" t="s">
        <v>5672</v>
      </c>
      <c r="S19" s="17">
        <v>2999</v>
      </c>
      <c r="T19" s="16" t="s">
        <v>4259</v>
      </c>
      <c r="U19" s="20">
        <v>1.3240860000000001</v>
      </c>
      <c r="V19" s="16" t="s">
        <v>5673</v>
      </c>
      <c r="W19" s="17">
        <v>6686</v>
      </c>
      <c r="X19" s="16" t="s">
        <v>4261</v>
      </c>
      <c r="Y19" s="20">
        <v>1.324335</v>
      </c>
      <c r="Z19" s="16" t="s">
        <v>5993</v>
      </c>
      <c r="AA19" s="17">
        <f>SUM(PRODUCT(A3L612C2,A3L612C3))/A3L612C1</f>
        <v>2664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1228</v>
      </c>
      <c r="H20" s="16" t="s">
        <v>4253</v>
      </c>
      <c r="I20" s="20">
        <v>1</v>
      </c>
      <c r="J20" s="16" t="s">
        <v>5670</v>
      </c>
      <c r="K20" s="17">
        <v>1232</v>
      </c>
      <c r="L20" s="16" t="s">
        <v>4255</v>
      </c>
      <c r="M20" s="20">
        <v>1.32508</v>
      </c>
      <c r="N20" s="16" t="s">
        <v>5671</v>
      </c>
      <c r="O20" s="17">
        <v>1262</v>
      </c>
      <c r="P20" s="16" t="s">
        <v>4257</v>
      </c>
      <c r="Q20" s="20">
        <v>1.4585999999999999</v>
      </c>
      <c r="R20" s="16" t="s">
        <v>5672</v>
      </c>
      <c r="S20" s="17">
        <v>2126</v>
      </c>
      <c r="T20" s="16" t="s">
        <v>4259</v>
      </c>
      <c r="U20" s="20">
        <v>1.3240860000000001</v>
      </c>
      <c r="V20" s="16" t="s">
        <v>5673</v>
      </c>
      <c r="W20" s="17">
        <v>842</v>
      </c>
      <c r="X20" s="16" t="s">
        <v>4261</v>
      </c>
      <c r="Y20" s="20">
        <v>1.324335</v>
      </c>
      <c r="Z20" s="16" t="s">
        <v>5994</v>
      </c>
      <c r="AA20" s="17">
        <f>SUM(PRODUCT(A3L613C2,A3L613C3))/A3L613C1</f>
        <v>1228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1690</v>
      </c>
      <c r="H21" s="16" t="s">
        <v>4253</v>
      </c>
      <c r="I21" s="20">
        <v>1</v>
      </c>
      <c r="J21" s="16" t="s">
        <v>5670</v>
      </c>
      <c r="K21" s="17">
        <v>1772</v>
      </c>
      <c r="L21" s="16" t="s">
        <v>4255</v>
      </c>
      <c r="M21" s="20">
        <v>1.32508</v>
      </c>
      <c r="N21" s="16" t="s">
        <v>5671</v>
      </c>
      <c r="O21" s="17">
        <v>2024</v>
      </c>
      <c r="P21" s="16" t="s">
        <v>4257</v>
      </c>
      <c r="Q21" s="20">
        <v>1.4585999999999999</v>
      </c>
      <c r="R21" s="16" t="s">
        <v>5672</v>
      </c>
      <c r="S21" s="17">
        <v>1471</v>
      </c>
      <c r="T21" s="16" t="s">
        <v>4259</v>
      </c>
      <c r="U21" s="20">
        <v>1.3240860000000001</v>
      </c>
      <c r="V21" s="16" t="s">
        <v>5673</v>
      </c>
      <c r="W21" s="17">
        <v>2201</v>
      </c>
      <c r="X21" s="16" t="s">
        <v>4261</v>
      </c>
      <c r="Y21" s="20">
        <v>1.324335</v>
      </c>
      <c r="Z21" s="16" t="s">
        <v>5995</v>
      </c>
      <c r="AA21" s="17">
        <f>SUM(PRODUCT(A3L614C2,A3L614C3))/A3L614C1</f>
        <v>1690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1760</v>
      </c>
      <c r="H22" s="16" t="s">
        <v>4253</v>
      </c>
      <c r="I22" s="20">
        <v>1</v>
      </c>
      <c r="J22" s="16" t="s">
        <v>5670</v>
      </c>
      <c r="K22" s="17">
        <v>1844</v>
      </c>
      <c r="L22" s="16" t="s">
        <v>4255</v>
      </c>
      <c r="M22" s="20">
        <v>1.32508</v>
      </c>
      <c r="N22" s="16" t="s">
        <v>5671</v>
      </c>
      <c r="O22" s="17">
        <v>2108</v>
      </c>
      <c r="P22" s="16" t="s">
        <v>4257</v>
      </c>
      <c r="Q22" s="20">
        <v>1.4585999999999999</v>
      </c>
      <c r="R22" s="16" t="s">
        <v>5672</v>
      </c>
      <c r="S22" s="17">
        <v>1532</v>
      </c>
      <c r="T22" s="16" t="s">
        <v>4259</v>
      </c>
      <c r="U22" s="20">
        <v>1.3240860000000001</v>
      </c>
      <c r="V22" s="16" t="s">
        <v>5673</v>
      </c>
      <c r="W22" s="17">
        <v>2292</v>
      </c>
      <c r="X22" s="16" t="s">
        <v>4261</v>
      </c>
      <c r="Y22" s="20">
        <v>1.324335</v>
      </c>
      <c r="Z22" s="16" t="s">
        <v>5996</v>
      </c>
      <c r="AA22" s="17">
        <f>SUM(PRODUCT(A3L615C2,A3L615C3))/A3L615C1</f>
        <v>1760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20513</v>
      </c>
      <c r="H28" s="16" t="s">
        <v>4253</v>
      </c>
      <c r="I28" s="20">
        <v>1</v>
      </c>
      <c r="J28" s="16" t="s">
        <v>5670</v>
      </c>
      <c r="K28" s="17">
        <v>19893</v>
      </c>
      <c r="L28" s="16" t="s">
        <v>4255</v>
      </c>
      <c r="M28" s="20">
        <v>1.32508</v>
      </c>
      <c r="N28" s="16" t="s">
        <v>5671</v>
      </c>
      <c r="O28" s="17">
        <v>18798</v>
      </c>
      <c r="P28" s="16" t="s">
        <v>4257</v>
      </c>
      <c r="Q28" s="20">
        <v>1.4585999999999999</v>
      </c>
      <c r="R28" s="16" t="s">
        <v>5672</v>
      </c>
      <c r="S28" s="17">
        <v>23680</v>
      </c>
      <c r="T28" s="16" t="s">
        <v>4259</v>
      </c>
      <c r="U28" s="20">
        <v>1.3240860000000001</v>
      </c>
      <c r="V28" s="16" t="s">
        <v>5673</v>
      </c>
      <c r="W28" s="17">
        <v>22091</v>
      </c>
      <c r="X28" s="16" t="s">
        <v>4261</v>
      </c>
      <c r="Y28" s="20">
        <v>1.324335</v>
      </c>
      <c r="Z28" s="16" t="s">
        <v>6002</v>
      </c>
      <c r="AA28" s="17">
        <f>SUM(PRODUCT(A3L621C2,A3L621C3))/A3L621C1</f>
        <v>20513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4866</v>
      </c>
      <c r="H31" s="16" t="s">
        <v>4253</v>
      </c>
      <c r="I31" s="20">
        <v>1</v>
      </c>
      <c r="J31" s="16" t="s">
        <v>5670</v>
      </c>
      <c r="K31" s="17">
        <v>5029</v>
      </c>
      <c r="L31" s="16" t="s">
        <v>4255</v>
      </c>
      <c r="M31" s="20">
        <v>1.32508</v>
      </c>
      <c r="N31" s="16" t="s">
        <v>5671</v>
      </c>
      <c r="O31" s="17">
        <v>5041</v>
      </c>
      <c r="P31" s="16" t="s">
        <v>4257</v>
      </c>
      <c r="Q31" s="20">
        <v>1.4585999999999999</v>
      </c>
      <c r="R31" s="16" t="s">
        <v>5672</v>
      </c>
      <c r="S31" s="17">
        <v>5959</v>
      </c>
      <c r="T31" s="16" t="s">
        <v>4259</v>
      </c>
      <c r="U31" s="20">
        <v>1.3240860000000001</v>
      </c>
      <c r="V31" s="16" t="s">
        <v>5673</v>
      </c>
      <c r="W31" s="17">
        <v>3022</v>
      </c>
      <c r="X31" s="16" t="s">
        <v>4261</v>
      </c>
      <c r="Y31" s="20">
        <v>1.324335</v>
      </c>
      <c r="Z31" s="16" t="s">
        <v>6005</v>
      </c>
      <c r="AA31" s="17">
        <f>SUM(PRODUCT(A3L624C2,A3L624C3))/A3L624C1</f>
        <v>4866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40927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40268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40073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47445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41681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40927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4745</v>
      </c>
      <c r="H40" s="16" t="s">
        <v>4253</v>
      </c>
      <c r="I40" s="20">
        <v>1</v>
      </c>
      <c r="J40" s="16" t="s">
        <v>5670</v>
      </c>
      <c r="K40" s="17">
        <v>4151</v>
      </c>
      <c r="L40" s="16" t="s">
        <v>4255</v>
      </c>
      <c r="M40" s="20">
        <v>1.32508</v>
      </c>
      <c r="N40" s="16" t="s">
        <v>5671</v>
      </c>
      <c r="O40" s="17">
        <v>5647</v>
      </c>
      <c r="P40" s="16" t="s">
        <v>4257</v>
      </c>
      <c r="Q40" s="20">
        <v>1.4585999999999999</v>
      </c>
      <c r="R40" s="16" t="s">
        <v>5672</v>
      </c>
      <c r="S40" s="17">
        <v>7396</v>
      </c>
      <c r="T40" s="16" t="s">
        <v>4259</v>
      </c>
      <c r="U40" s="20">
        <v>1.3240860000000001</v>
      </c>
      <c r="V40" s="16" t="s">
        <v>5673</v>
      </c>
      <c r="W40" s="17">
        <v>6155</v>
      </c>
      <c r="X40" s="16" t="s">
        <v>4261</v>
      </c>
      <c r="Y40" s="20">
        <v>1.324335</v>
      </c>
      <c r="Z40" s="16" t="s">
        <v>6019</v>
      </c>
      <c r="AA40" s="17">
        <f>SUM(PRODUCT(A3L633C2,A3L633C3))/A3L633C1</f>
        <v>4745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17</v>
      </c>
      <c r="H43" s="16" t="s">
        <v>4253</v>
      </c>
      <c r="I43" s="20">
        <v>1</v>
      </c>
      <c r="J43" s="16" t="s">
        <v>5670</v>
      </c>
      <c r="K43" s="17">
        <v>1</v>
      </c>
      <c r="L43" s="16" t="s">
        <v>4255</v>
      </c>
      <c r="M43" s="20">
        <v>1.32508</v>
      </c>
      <c r="N43" s="16" t="s">
        <v>5671</v>
      </c>
      <c r="O43" s="17">
        <v>11</v>
      </c>
      <c r="P43" s="16" t="s">
        <v>4257</v>
      </c>
      <c r="Q43" s="20">
        <v>1.4585999999999999</v>
      </c>
      <c r="R43" s="16" t="s">
        <v>5672</v>
      </c>
      <c r="S43" s="17">
        <v>309</v>
      </c>
      <c r="T43" s="16" t="s">
        <v>4259</v>
      </c>
      <c r="U43" s="20">
        <v>1.3240860000000001</v>
      </c>
      <c r="V43" s="16" t="s">
        <v>5673</v>
      </c>
      <c r="W43" s="17">
        <v>3012</v>
      </c>
      <c r="X43" s="16" t="s">
        <v>4261</v>
      </c>
      <c r="Y43" s="20">
        <v>1.324335</v>
      </c>
      <c r="Z43" s="16" t="s">
        <v>6022</v>
      </c>
      <c r="AA43" s="17">
        <f>SUM(PRODUCT(A3L636C2,A3L636C3))/A3L636C1</f>
        <v>17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352</v>
      </c>
      <c r="H48" s="16" t="s">
        <v>4253</v>
      </c>
      <c r="I48" s="20">
        <v>1</v>
      </c>
      <c r="J48" s="16" t="s">
        <v>5670</v>
      </c>
      <c r="K48" s="17">
        <v>716</v>
      </c>
      <c r="L48" s="16" t="s">
        <v>4255</v>
      </c>
      <c r="M48" s="20">
        <v>1.32508</v>
      </c>
      <c r="N48" s="16" t="s">
        <v>5671</v>
      </c>
      <c r="O48" s="17">
        <v>1632</v>
      </c>
      <c r="P48" s="16" t="s">
        <v>4257</v>
      </c>
      <c r="Q48" s="20">
        <v>1.4585999999999999</v>
      </c>
      <c r="R48" s="16" t="s">
        <v>5672</v>
      </c>
      <c r="S48" s="17">
        <v>3611</v>
      </c>
      <c r="T48" s="16" t="s">
        <v>4259</v>
      </c>
      <c r="U48" s="20">
        <v>1.3240860000000001</v>
      </c>
      <c r="V48" s="16" t="s">
        <v>5673</v>
      </c>
      <c r="W48" s="17">
        <v>3186</v>
      </c>
      <c r="X48" s="16" t="s">
        <v>4261</v>
      </c>
      <c r="Y48" s="20">
        <v>1.324335</v>
      </c>
      <c r="Z48" s="16" t="s">
        <v>6027</v>
      </c>
      <c r="AA48" s="17">
        <f>SUM(PRODUCT(A3L641C2,A3L641C3))/A3L641C1</f>
        <v>352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5114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4868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7290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11316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12353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5114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3D71A-97A6-441D-A175-5B6AC020A552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IF(SSAC="Y",0,16475)</f>
        <v>16475</v>
      </c>
      <c r="H8" s="16" t="s">
        <v>4253</v>
      </c>
      <c r="I8" s="20">
        <v>1</v>
      </c>
      <c r="J8" s="16" t="s">
        <v>6069</v>
      </c>
      <c r="K8" s="17">
        <f>IF(SSAC="Y",0,17293)</f>
        <v>17293</v>
      </c>
      <c r="L8" s="16" t="s">
        <v>4255</v>
      </c>
      <c r="M8" s="20">
        <v>1.0841270000000001</v>
      </c>
      <c r="N8" s="16" t="s">
        <v>6070</v>
      </c>
      <c r="O8" s="17">
        <f>IF(SSAC="Y",0,16687)</f>
        <v>16687</v>
      </c>
      <c r="P8" s="16" t="s">
        <v>4257</v>
      </c>
      <c r="Q8" s="20">
        <v>1.1185929999999999</v>
      </c>
      <c r="R8" s="16" t="s">
        <v>6071</v>
      </c>
      <c r="S8" s="17">
        <f>IF(SSAC="Y",0,17015)</f>
        <v>17015</v>
      </c>
      <c r="T8" s="16" t="s">
        <v>4259</v>
      </c>
      <c r="U8" s="20">
        <v>1.1158030000000001</v>
      </c>
      <c r="V8" s="16" t="s">
        <v>6072</v>
      </c>
      <c r="W8" s="17">
        <f>IF(SSAC="Y",0,16925)</f>
        <v>16925</v>
      </c>
      <c r="X8" s="16" t="s">
        <v>4261</v>
      </c>
      <c r="Y8" s="20">
        <v>1.1600299999999999</v>
      </c>
      <c r="Z8" s="16" t="s">
        <v>6073</v>
      </c>
      <c r="AA8" s="17">
        <f>SUM(PRODUCT(A3L701C2,A3L701C3))/A3L701C1</f>
        <v>16475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IF(SSAC="Y",0,218)</f>
        <v>218</v>
      </c>
      <c r="H9" s="16" t="s">
        <v>4253</v>
      </c>
      <c r="I9" s="20">
        <v>1</v>
      </c>
      <c r="J9" s="16" t="s">
        <v>6069</v>
      </c>
      <c r="K9" s="17">
        <f>IF(SSAC="Y",0,218)</f>
        <v>218</v>
      </c>
      <c r="L9" s="16" t="s">
        <v>4255</v>
      </c>
      <c r="M9" s="20">
        <v>1.0841270000000001</v>
      </c>
      <c r="N9" s="16" t="s">
        <v>6070</v>
      </c>
      <c r="O9" s="17">
        <f>IF(SSAC="Y",0,218)</f>
        <v>218</v>
      </c>
      <c r="P9" s="16" t="s">
        <v>4257</v>
      </c>
      <c r="Q9" s="20">
        <v>1.1185929999999999</v>
      </c>
      <c r="R9" s="16" t="s">
        <v>6071</v>
      </c>
      <c r="S9" s="17">
        <f>IF(SSAC="Y",0,316)</f>
        <v>316</v>
      </c>
      <c r="T9" s="16" t="s">
        <v>4259</v>
      </c>
      <c r="U9" s="20">
        <v>1.1158030000000001</v>
      </c>
      <c r="V9" s="16" t="s">
        <v>6072</v>
      </c>
      <c r="W9" s="17">
        <f>IF(SSAC="Y",0,184)</f>
        <v>184</v>
      </c>
      <c r="X9" s="16" t="s">
        <v>4261</v>
      </c>
      <c r="Y9" s="20">
        <v>1.1600299999999999</v>
      </c>
      <c r="Z9" s="16" t="s">
        <v>6074</v>
      </c>
      <c r="AA9" s="17">
        <f>SUM(PRODUCT(A3L702C2,A3L702C3))/A3L702C1</f>
        <v>218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IF(SSAC="Y",0,1116)</f>
        <v>1116</v>
      </c>
      <c r="H10" s="16" t="s">
        <v>4253</v>
      </c>
      <c r="I10" s="20">
        <v>1</v>
      </c>
      <c r="J10" s="16" t="s">
        <v>6069</v>
      </c>
      <c r="K10" s="17">
        <f>IF(SSAC="Y",0,1116)</f>
        <v>1116</v>
      </c>
      <c r="L10" s="16" t="s">
        <v>4255</v>
      </c>
      <c r="M10" s="20">
        <v>1.0841270000000001</v>
      </c>
      <c r="N10" s="16" t="s">
        <v>6070</v>
      </c>
      <c r="O10" s="17">
        <f>IF(SSAC="Y",0,1117)</f>
        <v>1117</v>
      </c>
      <c r="P10" s="16" t="s">
        <v>4257</v>
      </c>
      <c r="Q10" s="20">
        <v>1.1185929999999999</v>
      </c>
      <c r="R10" s="16" t="s">
        <v>6071</v>
      </c>
      <c r="S10" s="17">
        <f>IF(SSAC="Y",0,1116)</f>
        <v>1116</v>
      </c>
      <c r="T10" s="16" t="s">
        <v>4259</v>
      </c>
      <c r="U10" s="20">
        <v>1.1158030000000001</v>
      </c>
      <c r="V10" s="16" t="s">
        <v>6072</v>
      </c>
      <c r="W10" s="17">
        <f>IF(SSAC="Y",0,1116)</f>
        <v>1116</v>
      </c>
      <c r="X10" s="16" t="s">
        <v>4261</v>
      </c>
      <c r="Y10" s="20">
        <v>1.1600299999999999</v>
      </c>
      <c r="Z10" s="16" t="s">
        <v>6075</v>
      </c>
      <c r="AA10" s="17">
        <f>SUM(PRODUCT(A3L703C2,A3L703C3))/A3L703C1</f>
        <v>1116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IF(SSAC="Y",0,44254)</f>
        <v>44254</v>
      </c>
      <c r="H11" s="16" t="s">
        <v>4253</v>
      </c>
      <c r="I11" s="20">
        <v>1</v>
      </c>
      <c r="J11" s="16" t="s">
        <v>6069</v>
      </c>
      <c r="K11" s="17">
        <f>IF(SSAC="Y",0,42526)</f>
        <v>42526</v>
      </c>
      <c r="L11" s="16" t="s">
        <v>4255</v>
      </c>
      <c r="M11" s="20">
        <v>1.0841270000000001</v>
      </c>
      <c r="N11" s="16" t="s">
        <v>6070</v>
      </c>
      <c r="O11" s="17">
        <f>IF(SSAC="Y",0,42543)</f>
        <v>42543</v>
      </c>
      <c r="P11" s="16" t="s">
        <v>4257</v>
      </c>
      <c r="Q11" s="20">
        <v>1.1185929999999999</v>
      </c>
      <c r="R11" s="16" t="s">
        <v>6071</v>
      </c>
      <c r="S11" s="17">
        <f>IF(SSAC="Y",0,42133)</f>
        <v>42133</v>
      </c>
      <c r="T11" s="16" t="s">
        <v>4259</v>
      </c>
      <c r="U11" s="20">
        <v>1.1158030000000001</v>
      </c>
      <c r="V11" s="16" t="s">
        <v>6072</v>
      </c>
      <c r="W11" s="17">
        <f>IF(SSAC="Y",0,40867)</f>
        <v>40867</v>
      </c>
      <c r="X11" s="16" t="s">
        <v>4261</v>
      </c>
      <c r="Y11" s="20">
        <v>1.1600299999999999</v>
      </c>
      <c r="Z11" s="16" t="s">
        <v>6076</v>
      </c>
      <c r="AA11" s="17">
        <f>SUM(PRODUCT(A3L704C2,A3L704C3))/A3L704C1</f>
        <v>44254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IF(SSAC="Y",0,70772)</f>
        <v>70772</v>
      </c>
      <c r="H13" s="16" t="s">
        <v>4253</v>
      </c>
      <c r="I13" s="20">
        <v>1</v>
      </c>
      <c r="J13" s="16" t="s">
        <v>6069</v>
      </c>
      <c r="K13" s="17">
        <f>IF(SSAC="Y",0,69306)</f>
        <v>69306</v>
      </c>
      <c r="L13" s="16" t="s">
        <v>4255</v>
      </c>
      <c r="M13" s="20">
        <v>1.0841270000000001</v>
      </c>
      <c r="N13" s="16" t="s">
        <v>6070</v>
      </c>
      <c r="O13" s="17">
        <f>IF(SSAC="Y",0,65392)</f>
        <v>65392</v>
      </c>
      <c r="P13" s="16" t="s">
        <v>4257</v>
      </c>
      <c r="Q13" s="20">
        <v>1.1185929999999999</v>
      </c>
      <c r="R13" s="16" t="s">
        <v>6071</v>
      </c>
      <c r="S13" s="17">
        <f>IF(SSAC="Y",0,64565)</f>
        <v>64565</v>
      </c>
      <c r="T13" s="16" t="s">
        <v>4259</v>
      </c>
      <c r="U13" s="20">
        <v>1.1158030000000001</v>
      </c>
      <c r="V13" s="16" t="s">
        <v>6072</v>
      </c>
      <c r="W13" s="17">
        <f>IF(SSAC="Y",0,62996)</f>
        <v>62996</v>
      </c>
      <c r="X13" s="16" t="s">
        <v>4261</v>
      </c>
      <c r="Y13" s="20">
        <v>1.1600299999999999</v>
      </c>
      <c r="Z13" s="16" t="s">
        <v>6078</v>
      </c>
      <c r="AA13" s="17">
        <f>SUM(PRODUCT(A3L706C2,A3L706C3))/A3L706C1</f>
        <v>70772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IF(SSAC="Y",0,113940)</f>
        <v>113940</v>
      </c>
      <c r="H14" s="16" t="s">
        <v>4253</v>
      </c>
      <c r="I14" s="20">
        <v>1</v>
      </c>
      <c r="J14" s="16" t="s">
        <v>6069</v>
      </c>
      <c r="K14" s="17">
        <f>IF(SSAC="Y",0,114310)</f>
        <v>114310</v>
      </c>
      <c r="L14" s="16" t="s">
        <v>4255</v>
      </c>
      <c r="M14" s="20">
        <v>1.0841270000000001</v>
      </c>
      <c r="N14" s="16" t="s">
        <v>6070</v>
      </c>
      <c r="O14" s="17">
        <f>IF(SSAC="Y",0,108305)</f>
        <v>108305</v>
      </c>
      <c r="P14" s="16" t="s">
        <v>4257</v>
      </c>
      <c r="Q14" s="20">
        <v>1.1185929999999999</v>
      </c>
      <c r="R14" s="16" t="s">
        <v>6071</v>
      </c>
      <c r="S14" s="17">
        <f>IF(SSAC="Y",0,104959)</f>
        <v>104959</v>
      </c>
      <c r="T14" s="16" t="s">
        <v>4259</v>
      </c>
      <c r="U14" s="20">
        <v>1.1158030000000001</v>
      </c>
      <c r="V14" s="16" t="s">
        <v>6072</v>
      </c>
      <c r="W14" s="17">
        <f>IF(SSAC="Y",0,102149)</f>
        <v>102149</v>
      </c>
      <c r="X14" s="16" t="s">
        <v>4261</v>
      </c>
      <c r="Y14" s="20">
        <v>1.1600299999999999</v>
      </c>
      <c r="Z14" s="16" t="s">
        <v>6079</v>
      </c>
      <c r="AA14" s="17">
        <f>SUM(PRODUCT(A3L707C2,A3L707C3))/A3L707C1</f>
        <v>113940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IF(SSAC="Y",0,23358)</f>
        <v>23358</v>
      </c>
      <c r="H15" s="16" t="s">
        <v>4253</v>
      </c>
      <c r="I15" s="20">
        <v>1</v>
      </c>
      <c r="J15" s="16" t="s">
        <v>6069</v>
      </c>
      <c r="K15" s="17">
        <f>IF(SSAC="Y",0,23095)</f>
        <v>23095</v>
      </c>
      <c r="L15" s="16" t="s">
        <v>4255</v>
      </c>
      <c r="M15" s="20">
        <v>1.0841270000000001</v>
      </c>
      <c r="N15" s="16" t="s">
        <v>6070</v>
      </c>
      <c r="O15" s="17">
        <f>IF(SSAC="Y",0,21956)</f>
        <v>21956</v>
      </c>
      <c r="P15" s="16" t="s">
        <v>4257</v>
      </c>
      <c r="Q15" s="20">
        <v>1.1185929999999999</v>
      </c>
      <c r="R15" s="16" t="s">
        <v>6071</v>
      </c>
      <c r="S15" s="17">
        <f>IF(SSAC="Y",0,21601)</f>
        <v>21601</v>
      </c>
      <c r="T15" s="16" t="s">
        <v>4259</v>
      </c>
      <c r="U15" s="20">
        <v>1.1158030000000001</v>
      </c>
      <c r="V15" s="16" t="s">
        <v>6072</v>
      </c>
      <c r="W15" s="17">
        <f>IF(SSAC="Y",0,20763)</f>
        <v>20763</v>
      </c>
      <c r="X15" s="16" t="s">
        <v>4261</v>
      </c>
      <c r="Y15" s="20">
        <v>1.1600299999999999</v>
      </c>
      <c r="Z15" s="16" t="s">
        <v>6080</v>
      </c>
      <c r="AA15" s="17">
        <f>SUM(PRODUCT(A3L708C2,A3L708C3))/A3L708C1</f>
        <v>23358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IF(SSAC="Y",0,29)</f>
        <v>29</v>
      </c>
      <c r="L16" s="16" t="s">
        <v>4255</v>
      </c>
      <c r="M16" s="20">
        <v>1.0841270000000001</v>
      </c>
      <c r="N16" s="16" t="s">
        <v>6070</v>
      </c>
      <c r="O16" s="17">
        <f>IF(SSAC="Y",0,29)</f>
        <v>29</v>
      </c>
      <c r="P16" s="16" t="s">
        <v>4257</v>
      </c>
      <c r="Q16" s="20">
        <v>1.1185929999999999</v>
      </c>
      <c r="R16" s="16" t="s">
        <v>6071</v>
      </c>
      <c r="S16" s="17">
        <f>IF(SSAC="Y",0,44)</f>
        <v>44</v>
      </c>
      <c r="T16" s="16" t="s">
        <v>4259</v>
      </c>
      <c r="U16" s="20">
        <v>1.1158030000000001</v>
      </c>
      <c r="V16" s="16" t="s">
        <v>6072</v>
      </c>
      <c r="W16" s="17">
        <f>IF(SSAC="Y",0,37)</f>
        <v>37</v>
      </c>
      <c r="X16" s="16" t="s">
        <v>4261</v>
      </c>
      <c r="Y16" s="20">
        <v>1.1600299999999999</v>
      </c>
      <c r="Z16" s="16" t="s">
        <v>6081</v>
      </c>
      <c r="AA16" s="17">
        <f>SUM(PRODUCT(A3L709C2,A3L709C3))/A3L709C1</f>
        <v>29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IF(SSAC="Y",0,5218)</f>
        <v>5218</v>
      </c>
      <c r="H17" s="16" t="s">
        <v>4253</v>
      </c>
      <c r="I17" s="20">
        <v>1</v>
      </c>
      <c r="J17" s="16" t="s">
        <v>6069</v>
      </c>
      <c r="K17" s="17">
        <f>IF(SSAC="Y",0,4632)</f>
        <v>4632</v>
      </c>
      <c r="L17" s="16" t="s">
        <v>4255</v>
      </c>
      <c r="M17" s="20">
        <v>1.0841270000000001</v>
      </c>
      <c r="N17" s="16" t="s">
        <v>6070</v>
      </c>
      <c r="O17" s="17">
        <f>IF(SSAC="Y",0,5118)</f>
        <v>5118</v>
      </c>
      <c r="P17" s="16" t="s">
        <v>4257</v>
      </c>
      <c r="Q17" s="20">
        <v>1.1185929999999999</v>
      </c>
      <c r="R17" s="16" t="s">
        <v>6071</v>
      </c>
      <c r="S17" s="17">
        <f>IF(SSAC="Y",0,5028)</f>
        <v>5028</v>
      </c>
      <c r="T17" s="16" t="s">
        <v>4259</v>
      </c>
      <c r="U17" s="20">
        <v>1.1158030000000001</v>
      </c>
      <c r="V17" s="16" t="s">
        <v>6072</v>
      </c>
      <c r="W17" s="17">
        <f>IF(SSAC="Y",0,4960)</f>
        <v>4960</v>
      </c>
      <c r="X17" s="16" t="s">
        <v>4261</v>
      </c>
      <c r="Y17" s="20">
        <v>1.1600299999999999</v>
      </c>
      <c r="Z17" s="16" t="s">
        <v>6082</v>
      </c>
      <c r="AA17" s="17">
        <f>SUM(PRODUCT(A3L710C2,A3L710C3))/A3L710C1</f>
        <v>5218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IF(SSAC="Y",0,2583)</f>
        <v>2583</v>
      </c>
      <c r="H18" s="16" t="s">
        <v>4253</v>
      </c>
      <c r="I18" s="20">
        <v>1</v>
      </c>
      <c r="J18" s="16" t="s">
        <v>6069</v>
      </c>
      <c r="K18" s="17">
        <f>IF(SSAC="Y",0,2440)</f>
        <v>2440</v>
      </c>
      <c r="L18" s="16" t="s">
        <v>4255</v>
      </c>
      <c r="M18" s="20">
        <v>1.0841270000000001</v>
      </c>
      <c r="N18" s="16" t="s">
        <v>6070</v>
      </c>
      <c r="O18" s="17">
        <f>IF(SSAC="Y",0,2239)</f>
        <v>2239</v>
      </c>
      <c r="P18" s="16" t="s">
        <v>4257</v>
      </c>
      <c r="Q18" s="20">
        <v>1.1185929999999999</v>
      </c>
      <c r="R18" s="16" t="s">
        <v>6071</v>
      </c>
      <c r="S18" s="17">
        <f>IF(SSAC="Y",0,2389)</f>
        <v>2389</v>
      </c>
      <c r="T18" s="16" t="s">
        <v>4259</v>
      </c>
      <c r="U18" s="20">
        <v>1.1158030000000001</v>
      </c>
      <c r="V18" s="16" t="s">
        <v>6072</v>
      </c>
      <c r="W18" s="17">
        <f>IF(SSAC="Y",0,1564)</f>
        <v>1564</v>
      </c>
      <c r="X18" s="16" t="s">
        <v>4261</v>
      </c>
      <c r="Y18" s="20">
        <v>1.1600299999999999</v>
      </c>
      <c r="Z18" s="16" t="s">
        <v>6083</v>
      </c>
      <c r="AA18" s="17">
        <f>SUM(PRODUCT(A3L711C2,A3L711C3))/A3L711C1</f>
        <v>2583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1.0841270000000001</v>
      </c>
      <c r="N19" s="16" t="s">
        <v>6070</v>
      </c>
      <c r="O19" s="17">
        <f>IF(SSAC="Y",0,31)</f>
        <v>31</v>
      </c>
      <c r="P19" s="16" t="s">
        <v>4257</v>
      </c>
      <c r="Q19" s="20">
        <v>1.1185929999999999</v>
      </c>
      <c r="R19" s="16" t="s">
        <v>6071</v>
      </c>
      <c r="S19" s="17">
        <f>IF(SSAC="Y",0,31)</f>
        <v>31</v>
      </c>
      <c r="T19" s="16" t="s">
        <v>4259</v>
      </c>
      <c r="U19" s="20">
        <v>1.1158030000000001</v>
      </c>
      <c r="V19" s="16" t="s">
        <v>6072</v>
      </c>
      <c r="W19" s="17">
        <f>IF(SSAC="Y",0,31)</f>
        <v>31</v>
      </c>
      <c r="X19" s="16" t="s">
        <v>4261</v>
      </c>
      <c r="Y19" s="20">
        <v>1.1600299999999999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IF(SSAC="Y",0,2214)</f>
        <v>2214</v>
      </c>
      <c r="H20" s="16" t="s">
        <v>4253</v>
      </c>
      <c r="I20" s="20">
        <v>1</v>
      </c>
      <c r="J20" s="16" t="s">
        <v>6069</v>
      </c>
      <c r="K20" s="17">
        <f>IF(SSAC="Y",0,2282)</f>
        <v>2282</v>
      </c>
      <c r="L20" s="16" t="s">
        <v>4255</v>
      </c>
      <c r="M20" s="20">
        <v>1.0841270000000001</v>
      </c>
      <c r="N20" s="16" t="s">
        <v>6070</v>
      </c>
      <c r="O20" s="17">
        <f>IF(SSAC="Y",0,2263)</f>
        <v>2263</v>
      </c>
      <c r="P20" s="16" t="s">
        <v>4257</v>
      </c>
      <c r="Q20" s="20">
        <v>1.1185929999999999</v>
      </c>
      <c r="R20" s="16" t="s">
        <v>6071</v>
      </c>
      <c r="S20" s="17">
        <f>IF(SSAC="Y",0,2204)</f>
        <v>2204</v>
      </c>
      <c r="T20" s="16" t="s">
        <v>4259</v>
      </c>
      <c r="U20" s="20">
        <v>1.1158030000000001</v>
      </c>
      <c r="V20" s="16" t="s">
        <v>6072</v>
      </c>
      <c r="W20" s="17">
        <f>IF(SSAC="Y",0,2210)</f>
        <v>2210</v>
      </c>
      <c r="X20" s="16" t="s">
        <v>4261</v>
      </c>
      <c r="Y20" s="20">
        <v>1.1600299999999999</v>
      </c>
      <c r="Z20" s="16" t="s">
        <v>6085</v>
      </c>
      <c r="AA20" s="17">
        <f>SUM(PRODUCT(A3L713C2,A3L713C3))/A3L713C1</f>
        <v>2214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IF(SSAC="Y",0,2132)</f>
        <v>2132</v>
      </c>
      <c r="H21" s="16" t="s">
        <v>4253</v>
      </c>
      <c r="I21" s="20">
        <v>1</v>
      </c>
      <c r="J21" s="16" t="s">
        <v>6069</v>
      </c>
      <c r="K21" s="17">
        <f>IF(SSAC="Y",0,2101)</f>
        <v>2101</v>
      </c>
      <c r="L21" s="16" t="s">
        <v>4255</v>
      </c>
      <c r="M21" s="20">
        <v>1.0841270000000001</v>
      </c>
      <c r="N21" s="16" t="s">
        <v>6070</v>
      </c>
      <c r="O21" s="17">
        <f>IF(SSAC="Y",0,156)</f>
        <v>156</v>
      </c>
      <c r="P21" s="16" t="s">
        <v>4257</v>
      </c>
      <c r="Q21" s="20">
        <v>1.1185929999999999</v>
      </c>
      <c r="R21" s="16" t="s">
        <v>6071</v>
      </c>
      <c r="S21" s="17">
        <f>IF(SSAC="Y",0,1666)</f>
        <v>1666</v>
      </c>
      <c r="T21" s="16" t="s">
        <v>4259</v>
      </c>
      <c r="U21" s="20">
        <v>1.1158030000000001</v>
      </c>
      <c r="V21" s="16" t="s">
        <v>6072</v>
      </c>
      <c r="W21" s="17">
        <f>IF(SSAC="Y",0,1586)</f>
        <v>1586</v>
      </c>
      <c r="X21" s="16" t="s">
        <v>4261</v>
      </c>
      <c r="Y21" s="20">
        <v>1.1600299999999999</v>
      </c>
      <c r="Z21" s="16" t="s">
        <v>6086</v>
      </c>
      <c r="AA21" s="17">
        <f>SUM(PRODUCT(A3L714C2,A3L714C3))/A3L714C1</f>
        <v>2132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IF(SSAC="Y",0,10)</f>
        <v>10</v>
      </c>
      <c r="H22" s="16" t="s">
        <v>4253</v>
      </c>
      <c r="I22" s="20">
        <v>1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IF(SSAC="Y",0,199)</f>
        <v>199</v>
      </c>
      <c r="P22" s="16" t="s">
        <v>4257</v>
      </c>
      <c r="Q22" s="20">
        <v>1.1185929999999999</v>
      </c>
      <c r="R22" s="16" t="s">
        <v>6071</v>
      </c>
      <c r="S22" s="17">
        <f>IF(SSAC="Y",0,211)</f>
        <v>211</v>
      </c>
      <c r="T22" s="16" t="s">
        <v>4259</v>
      </c>
      <c r="U22" s="20">
        <v>1.1158030000000001</v>
      </c>
      <c r="V22" s="16" t="s">
        <v>6072</v>
      </c>
      <c r="W22" s="17">
        <f>IF(SSAC="Y",0,205)</f>
        <v>205</v>
      </c>
      <c r="X22" s="16" t="s">
        <v>4261</v>
      </c>
      <c r="Y22" s="20">
        <v>1.1600299999999999</v>
      </c>
      <c r="Z22" s="16" t="s">
        <v>6087</v>
      </c>
      <c r="AA22" s="17">
        <f>SUM(PRODUCT(A3L715C2,A3L715C3))/A3L715C1</f>
        <v>10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IF(SSAC="Y",0,-4)</f>
        <v>-4</v>
      </c>
      <c r="H23" s="16" t="s">
        <v>4253</v>
      </c>
      <c r="I23" s="20">
        <v>1</v>
      </c>
      <c r="J23" s="16" t="s">
        <v>6069</v>
      </c>
      <c r="K23" s="17">
        <f>IF(SSAC="Y",0,-5)</f>
        <v>-5</v>
      </c>
      <c r="L23" s="16" t="s">
        <v>4255</v>
      </c>
      <c r="M23" s="20">
        <v>1.0841270000000001</v>
      </c>
      <c r="N23" s="16" t="s">
        <v>6070</v>
      </c>
      <c r="O23" s="17">
        <f>IF(SSAC="Y",0,-5)</f>
        <v>-5</v>
      </c>
      <c r="P23" s="16" t="s">
        <v>4257</v>
      </c>
      <c r="Q23" s="20">
        <v>1.1185929999999999</v>
      </c>
      <c r="R23" s="16" t="s">
        <v>6071</v>
      </c>
      <c r="S23" s="17">
        <f>IF(SSAC="Y",0,28)</f>
        <v>28</v>
      </c>
      <c r="T23" s="16" t="s">
        <v>4259</v>
      </c>
      <c r="U23" s="20">
        <v>1.1158030000000001</v>
      </c>
      <c r="V23" s="16" t="s">
        <v>6072</v>
      </c>
      <c r="W23" s="17">
        <f>IF(SSAC="Y",0,-5)</f>
        <v>-5</v>
      </c>
      <c r="X23" s="16" t="s">
        <v>4261</v>
      </c>
      <c r="Y23" s="20">
        <v>1.1600299999999999</v>
      </c>
      <c r="Z23" s="16" t="s">
        <v>6088</v>
      </c>
      <c r="AA23" s="17">
        <f>SUM(PRODUCT(A3L716C2,A3L716C3))/A3L716C1</f>
        <v>-4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IF(SSAC="Y",0,6720)</f>
        <v>6720</v>
      </c>
      <c r="H24" s="16" t="s">
        <v>4253</v>
      </c>
      <c r="I24" s="20">
        <v>1</v>
      </c>
      <c r="J24" s="16" t="s">
        <v>6069</v>
      </c>
      <c r="K24" s="17">
        <f>IF(SSAC="Y",0,6225)</f>
        <v>6225</v>
      </c>
      <c r="L24" s="16" t="s">
        <v>4255</v>
      </c>
      <c r="M24" s="20">
        <v>1.0841270000000001</v>
      </c>
      <c r="N24" s="16" t="s">
        <v>6070</v>
      </c>
      <c r="O24" s="17">
        <f>IF(SSAC="Y",0,5972)</f>
        <v>5972</v>
      </c>
      <c r="P24" s="16" t="s">
        <v>4257</v>
      </c>
      <c r="Q24" s="20">
        <v>1.1185929999999999</v>
      </c>
      <c r="R24" s="16" t="s">
        <v>6071</v>
      </c>
      <c r="S24" s="17">
        <f>IF(SSAC="Y",0,5753)</f>
        <v>5753</v>
      </c>
      <c r="T24" s="16" t="s">
        <v>4259</v>
      </c>
      <c r="U24" s="20">
        <v>1.1158030000000001</v>
      </c>
      <c r="V24" s="16" t="s">
        <v>6072</v>
      </c>
      <c r="W24" s="17">
        <f>IF(SSAC="Y",0,4934)</f>
        <v>4934</v>
      </c>
      <c r="X24" s="16" t="s">
        <v>4261</v>
      </c>
      <c r="Y24" s="20">
        <v>1.1600299999999999</v>
      </c>
      <c r="Z24" s="16" t="s">
        <v>6089</v>
      </c>
      <c r="AA24" s="17">
        <f>SUM(PRODUCT(A3L717C2,A3L717C3))/A3L717C1</f>
        <v>6720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IF(SSAC="Y",0,2407)</f>
        <v>2407</v>
      </c>
      <c r="H25" s="16" t="s">
        <v>4253</v>
      </c>
      <c r="I25" s="20">
        <v>1</v>
      </c>
      <c r="J25" s="16" t="s">
        <v>6069</v>
      </c>
      <c r="K25" s="17">
        <f>IF(SSAC="Y",0,2254)</f>
        <v>2254</v>
      </c>
      <c r="L25" s="16" t="s">
        <v>4255</v>
      </c>
      <c r="M25" s="20">
        <v>1.0841270000000001</v>
      </c>
      <c r="N25" s="16" t="s">
        <v>6070</v>
      </c>
      <c r="O25" s="17">
        <f>IF(SSAC="Y",0,3737)</f>
        <v>3737</v>
      </c>
      <c r="P25" s="16" t="s">
        <v>4257</v>
      </c>
      <c r="Q25" s="20">
        <v>1.1185929999999999</v>
      </c>
      <c r="R25" s="16" t="s">
        <v>6071</v>
      </c>
      <c r="S25" s="17">
        <f>IF(SSAC="Y",0,1683)</f>
        <v>1683</v>
      </c>
      <c r="T25" s="16" t="s">
        <v>4259</v>
      </c>
      <c r="U25" s="20">
        <v>1.1158030000000001</v>
      </c>
      <c r="V25" s="16" t="s">
        <v>6072</v>
      </c>
      <c r="W25" s="17">
        <f>IF(SSAC="Y",0,721)</f>
        <v>721</v>
      </c>
      <c r="X25" s="16" t="s">
        <v>4261</v>
      </c>
      <c r="Y25" s="20">
        <v>1.1600299999999999</v>
      </c>
      <c r="Z25" s="16" t="s">
        <v>6090</v>
      </c>
      <c r="AA25" s="17">
        <f>SUM(PRODUCT(A3L718C2,A3L718C3))/A3L718C1</f>
        <v>2407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IF(SSAC="Y",0,5168)</f>
        <v>5168</v>
      </c>
      <c r="H26" s="16" t="s">
        <v>4253</v>
      </c>
      <c r="I26" s="20">
        <v>1</v>
      </c>
      <c r="J26" s="16" t="s">
        <v>6069</v>
      </c>
      <c r="K26" s="17">
        <f>IF(SSAC="Y",0,4713)</f>
        <v>4713</v>
      </c>
      <c r="L26" s="16" t="s">
        <v>4255</v>
      </c>
      <c r="M26" s="20">
        <v>1.0841270000000001</v>
      </c>
      <c r="N26" s="16" t="s">
        <v>6070</v>
      </c>
      <c r="O26" s="17">
        <f>IF(SSAC="Y",0,5295)</f>
        <v>5295</v>
      </c>
      <c r="P26" s="16" t="s">
        <v>4257</v>
      </c>
      <c r="Q26" s="20">
        <v>1.1185929999999999</v>
      </c>
      <c r="R26" s="16" t="s">
        <v>6071</v>
      </c>
      <c r="S26" s="17">
        <f>IF(SSAC="Y",0,4652)</f>
        <v>4652</v>
      </c>
      <c r="T26" s="16" t="s">
        <v>4259</v>
      </c>
      <c r="U26" s="20">
        <v>1.1158030000000001</v>
      </c>
      <c r="V26" s="16" t="s">
        <v>6072</v>
      </c>
      <c r="W26" s="17">
        <f>IF(SSAC="Y",0,4282)</f>
        <v>4282</v>
      </c>
      <c r="X26" s="16" t="s">
        <v>4261</v>
      </c>
      <c r="Y26" s="20">
        <v>1.1600299999999999</v>
      </c>
      <c r="Z26" s="16" t="s">
        <v>6091</v>
      </c>
      <c r="AA26" s="17">
        <f>SUM(PRODUCT(A3L719C2,A3L719C3))/A3L719C1</f>
        <v>5168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IF(SSAC="Y",0,41270)</f>
        <v>41270</v>
      </c>
      <c r="H27" s="16" t="s">
        <v>4253</v>
      </c>
      <c r="I27" s="20">
        <v>1</v>
      </c>
      <c r="J27" s="16" t="s">
        <v>6069</v>
      </c>
      <c r="K27" s="17">
        <f>IF(SSAC="Y",0,46839)</f>
        <v>46839</v>
      </c>
      <c r="L27" s="16" t="s">
        <v>4255</v>
      </c>
      <c r="M27" s="20">
        <v>1.0841270000000001</v>
      </c>
      <c r="N27" s="16" t="s">
        <v>6070</v>
      </c>
      <c r="O27" s="17">
        <f>IF(SSAC="Y",0,45555)</f>
        <v>45555</v>
      </c>
      <c r="P27" s="16" t="s">
        <v>4257</v>
      </c>
      <c r="Q27" s="20">
        <v>1.1185929999999999</v>
      </c>
      <c r="R27" s="16" t="s">
        <v>6071</v>
      </c>
      <c r="S27" s="17">
        <f>IF(SSAC="Y",0,43414)</f>
        <v>43414</v>
      </c>
      <c r="T27" s="16" t="s">
        <v>4259</v>
      </c>
      <c r="U27" s="20">
        <v>1.1158030000000001</v>
      </c>
      <c r="V27" s="16" t="s">
        <v>6072</v>
      </c>
      <c r="W27" s="17">
        <f>IF(SSAC="Y",0,38773)</f>
        <v>38773</v>
      </c>
      <c r="X27" s="16" t="s">
        <v>4261</v>
      </c>
      <c r="Y27" s="20">
        <v>1.1600299999999999</v>
      </c>
      <c r="Z27" s="16" t="s">
        <v>6092</v>
      </c>
      <c r="AA27" s="17">
        <f>SUM(PRODUCT(A3L720C2,A3L720C3))/A3L720C1</f>
        <v>41270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IF(SSAC="Y",0,4)</f>
        <v>4</v>
      </c>
      <c r="P28" s="16" t="s">
        <v>4257</v>
      </c>
      <c r="Q28" s="20">
        <v>1.1185929999999999</v>
      </c>
      <c r="R28" s="16" t="s">
        <v>6071</v>
      </c>
      <c r="S28" s="17">
        <f>IF(SSAC="Y",0,6)</f>
        <v>6</v>
      </c>
      <c r="T28" s="16" t="s">
        <v>4259</v>
      </c>
      <c r="U28" s="20">
        <v>1.1158030000000001</v>
      </c>
      <c r="V28" s="16" t="s">
        <v>6072</v>
      </c>
      <c r="W28" s="17">
        <f>IF(SSAC="Y",0,6)</f>
        <v>6</v>
      </c>
      <c r="X28" s="16" t="s">
        <v>4261</v>
      </c>
      <c r="Y28" s="20">
        <v>1.1600299999999999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IF(SSAC="Y",0,28)</f>
        <v>28</v>
      </c>
      <c r="H29" s="16" t="s">
        <v>4253</v>
      </c>
      <c r="I29" s="20">
        <v>1</v>
      </c>
      <c r="J29" s="16" t="s">
        <v>6069</v>
      </c>
      <c r="K29" s="17">
        <f>IF(SSAC="Y",0,28)</f>
        <v>28</v>
      </c>
      <c r="L29" s="16" t="s">
        <v>4255</v>
      </c>
      <c r="M29" s="20">
        <v>1.0841270000000001</v>
      </c>
      <c r="N29" s="16" t="s">
        <v>6070</v>
      </c>
      <c r="O29" s="17">
        <f>IF(SSAC="Y",0,28)</f>
        <v>28</v>
      </c>
      <c r="P29" s="16" t="s">
        <v>4257</v>
      </c>
      <c r="Q29" s="20">
        <v>1.1185929999999999</v>
      </c>
      <c r="R29" s="16" t="s">
        <v>6071</v>
      </c>
      <c r="S29" s="17">
        <f>IF(SSAC="Y",0,531)</f>
        <v>531</v>
      </c>
      <c r="T29" s="16" t="s">
        <v>4259</v>
      </c>
      <c r="U29" s="20">
        <v>1.1158030000000001</v>
      </c>
      <c r="V29" s="16" t="s">
        <v>6072</v>
      </c>
      <c r="W29" s="17">
        <f>IF(SSAC="Y",0,-164)</f>
        <v>-164</v>
      </c>
      <c r="X29" s="16" t="s">
        <v>4261</v>
      </c>
      <c r="Y29" s="20">
        <v>1.1600299999999999</v>
      </c>
      <c r="Z29" s="16" t="s">
        <v>6094</v>
      </c>
      <c r="AA29" s="17">
        <f>SUM(PRODUCT(A3L722C2,A3L722C3))/A3L722C1</f>
        <v>28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IF(SSAC="Y",0,766)</f>
        <v>766</v>
      </c>
      <c r="H30" s="16" t="s">
        <v>4253</v>
      </c>
      <c r="I30" s="20">
        <v>1</v>
      </c>
      <c r="J30" s="16" t="s">
        <v>6069</v>
      </c>
      <c r="K30" s="17">
        <f>IF(SSAC="Y",0,698)</f>
        <v>698</v>
      </c>
      <c r="L30" s="16" t="s">
        <v>4255</v>
      </c>
      <c r="M30" s="20">
        <v>1.0841270000000001</v>
      </c>
      <c r="N30" s="16" t="s">
        <v>6070</v>
      </c>
      <c r="O30" s="17">
        <f>IF(SSAC="Y",0,645)</f>
        <v>645</v>
      </c>
      <c r="P30" s="16" t="s">
        <v>4257</v>
      </c>
      <c r="Q30" s="20">
        <v>1.1185929999999999</v>
      </c>
      <c r="R30" s="16" t="s">
        <v>6071</v>
      </c>
      <c r="S30" s="17">
        <f>IF(SSAC="Y",0,817)</f>
        <v>817</v>
      </c>
      <c r="T30" s="16" t="s">
        <v>4259</v>
      </c>
      <c r="U30" s="20">
        <v>1.1158030000000001</v>
      </c>
      <c r="V30" s="16" t="s">
        <v>6072</v>
      </c>
      <c r="W30" s="17">
        <f>IF(SSAC="Y",0,589)</f>
        <v>589</v>
      </c>
      <c r="X30" s="16" t="s">
        <v>4261</v>
      </c>
      <c r="Y30" s="20">
        <v>1.1600299999999999</v>
      </c>
      <c r="Z30" s="16" t="s">
        <v>6095</v>
      </c>
      <c r="AA30" s="17">
        <f>SUM(PRODUCT(A3L723C2,A3L723C3))/A3L723C1</f>
        <v>766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5006</v>
      </c>
      <c r="H31" s="16" t="s">
        <v>4253</v>
      </c>
      <c r="I31" s="20">
        <v>1</v>
      </c>
      <c r="J31" s="16" t="s">
        <v>6069</v>
      </c>
      <c r="K31" s="17">
        <v>4993</v>
      </c>
      <c r="L31" s="16" t="s">
        <v>4255</v>
      </c>
      <c r="M31" s="20">
        <v>1.0841270000000001</v>
      </c>
      <c r="N31" s="16" t="s">
        <v>6070</v>
      </c>
      <c r="O31" s="17">
        <v>5598</v>
      </c>
      <c r="P31" s="16" t="s">
        <v>4257</v>
      </c>
      <c r="Q31" s="20">
        <v>1.1185929999999999</v>
      </c>
      <c r="R31" s="16" t="s">
        <v>6071</v>
      </c>
      <c r="S31" s="17">
        <v>4448</v>
      </c>
      <c r="T31" s="16" t="s">
        <v>4259</v>
      </c>
      <c r="U31" s="20">
        <v>1.1158030000000001</v>
      </c>
      <c r="V31" s="16" t="s">
        <v>6072</v>
      </c>
      <c r="W31" s="17">
        <v>2872</v>
      </c>
      <c r="X31" s="16" t="s">
        <v>4261</v>
      </c>
      <c r="Y31" s="20">
        <v>1.1600299999999999</v>
      </c>
      <c r="Z31" s="16" t="s">
        <v>6096</v>
      </c>
      <c r="AA31" s="17">
        <f>SUM(PRODUCT(A3L724C2,A3L724C3))/A3L724C1</f>
        <v>5006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IF(SSAC="Y",0,9746)</f>
        <v>9746</v>
      </c>
      <c r="H32" s="16" t="s">
        <v>4253</v>
      </c>
      <c r="I32" s="20">
        <v>1</v>
      </c>
      <c r="J32" s="16" t="s">
        <v>6069</v>
      </c>
      <c r="K32" s="17">
        <f>IF(SSAC="Y",0,8240)</f>
        <v>8240</v>
      </c>
      <c r="L32" s="16" t="s">
        <v>4255</v>
      </c>
      <c r="M32" s="20">
        <v>1.0841270000000001</v>
      </c>
      <c r="N32" s="16" t="s">
        <v>6070</v>
      </c>
      <c r="O32" s="17">
        <f>IF(SSAC="Y",0,7805)</f>
        <v>7805</v>
      </c>
      <c r="P32" s="16" t="s">
        <v>4257</v>
      </c>
      <c r="Q32" s="20">
        <v>1.1185929999999999</v>
      </c>
      <c r="R32" s="16" t="s">
        <v>6071</v>
      </c>
      <c r="S32" s="17">
        <f>IF(SSAC="Y",0,7497)</f>
        <v>7497</v>
      </c>
      <c r="T32" s="16" t="s">
        <v>4259</v>
      </c>
      <c r="U32" s="20">
        <v>1.1158030000000001</v>
      </c>
      <c r="V32" s="16" t="s">
        <v>6072</v>
      </c>
      <c r="W32" s="17">
        <f>IF(SSAC="Y",0,6655)</f>
        <v>6655</v>
      </c>
      <c r="X32" s="16" t="s">
        <v>4261</v>
      </c>
      <c r="Y32" s="20">
        <v>1.1600299999999999</v>
      </c>
      <c r="Z32" s="16" t="s">
        <v>6097</v>
      </c>
      <c r="AA32" s="17">
        <f>SUM(PRODUCT(A3L725C2,A3L725C3))/A3L725C1</f>
        <v>9746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IF(SSAC="Y",0,21)</f>
        <v>21</v>
      </c>
      <c r="H33" s="16" t="s">
        <v>4253</v>
      </c>
      <c r="I33" s="20">
        <v>1</v>
      </c>
      <c r="J33" s="16" t="s">
        <v>6069</v>
      </c>
      <c r="K33" s="17">
        <f>IF(SSAC="Y",0,21)</f>
        <v>21</v>
      </c>
      <c r="L33" s="16" t="s">
        <v>4255</v>
      </c>
      <c r="M33" s="20">
        <v>1.0841270000000001</v>
      </c>
      <c r="N33" s="16" t="s">
        <v>6070</v>
      </c>
      <c r="O33" s="17">
        <f>IF(SSAC="Y",0,21)</f>
        <v>21</v>
      </c>
      <c r="P33" s="16" t="s">
        <v>4257</v>
      </c>
      <c r="Q33" s="20">
        <v>1.1185929999999999</v>
      </c>
      <c r="R33" s="16" t="s">
        <v>6071</v>
      </c>
      <c r="S33" s="17">
        <f>IF(SSAC="Y",0,82)</f>
        <v>82</v>
      </c>
      <c r="T33" s="16" t="s">
        <v>4259</v>
      </c>
      <c r="U33" s="20">
        <v>1.1158030000000001</v>
      </c>
      <c r="V33" s="16" t="s">
        <v>6072</v>
      </c>
      <c r="W33" s="17">
        <f>IF(SSAC="Y",0,-270)</f>
        <v>-270</v>
      </c>
      <c r="X33" s="16" t="s">
        <v>4261</v>
      </c>
      <c r="Y33" s="20">
        <v>1.1600299999999999</v>
      </c>
      <c r="Z33" s="16" t="s">
        <v>6098</v>
      </c>
      <c r="AA33" s="17">
        <f>SUM(PRODUCT(A3L726C2,A3L726C3))/A3L726C1</f>
        <v>21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353478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353385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340908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332189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313986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353478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6079D-088F-4903-9D9A-BE5147A3CD99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IF(SSAC="Y",0,1)</f>
        <v>1</v>
      </c>
      <c r="X35" s="16" t="s">
        <v>4261</v>
      </c>
      <c r="Y35" s="20">
        <v>1.324335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70FB6-4715-49E8-A924-830525079B7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IF(SSAC="Y",0,1532331)</f>
        <v>1532331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IF(SSAC="Y",0,1537467)</f>
        <v>1537467</v>
      </c>
      <c r="F9" s="16" t="s">
        <v>6197</v>
      </c>
      <c r="G9" s="17">
        <f>IF(SSAC="Y",0,361675)</f>
        <v>361675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361675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IF(SSAC="Y",0,3540)</f>
        <v>3540</v>
      </c>
      <c r="F10" s="16" t="s">
        <v>6197</v>
      </c>
      <c r="G10" s="17">
        <f>IF(SSAC="Y",0,2993)</f>
        <v>2993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2993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IF(SSAC="Y",0,62911)</f>
        <v>62911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62911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IF(SSAC="Y",0,2234111)</f>
        <v>2234111</v>
      </c>
      <c r="F12" s="16" t="s">
        <v>6197</v>
      </c>
      <c r="G12" s="17">
        <f>IF(SSAC="Y",0,532966)</f>
        <v>532966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532966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IF(SSAC="Y",0,1716823)</f>
        <v>1716823</v>
      </c>
      <c r="F14" s="16" t="s">
        <v>6197</v>
      </c>
      <c r="G14" s="17">
        <f>IF(SSAC="Y",0,273422)</f>
        <v>273422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273422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IF(SSAC="Y",0,4230537)</f>
        <v>4230537</v>
      </c>
      <c r="F15" s="16" t="s">
        <v>6197</v>
      </c>
      <c r="G15" s="17">
        <f>IF(SSAC="Y",0,1059339)</f>
        <v>1059339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1059339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IF(SSAC="Y",0,987336)</f>
        <v>987336</v>
      </c>
      <c r="F16" s="16" t="s">
        <v>6197</v>
      </c>
      <c r="G16" s="17">
        <f>IF(SSAC="Y",0,288689)</f>
        <v>288689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288689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IF(SSAC="Y",0,1972)</f>
        <v>1972</v>
      </c>
      <c r="F17" s="16" t="s">
        <v>6197</v>
      </c>
      <c r="G17" s="17">
        <f>IF(SSAC="Y",0,811)</f>
        <v>811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811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IF(SSAC="Y",0,176814)</f>
        <v>176814</v>
      </c>
      <c r="F18" s="16" t="s">
        <v>6197</v>
      </c>
      <c r="G18" s="17">
        <f>IF(SSAC="Y",0,80691)</f>
        <v>80691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80691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IF(SSAC="Y",0,117134)</f>
        <v>117134</v>
      </c>
      <c r="F19" s="16" t="s">
        <v>6197</v>
      </c>
      <c r="G19" s="17">
        <f>IF(SSAC="Y",0,17734)</f>
        <v>17734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17734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IF(SSAC="Y",0,1495)</f>
        <v>1495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1495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IF(SSAC="Y",0,66915)</f>
        <v>66915</v>
      </c>
      <c r="F21" s="16" t="s">
        <v>6197</v>
      </c>
      <c r="G21" s="17">
        <f>IF(SSAC="Y",0,29869)</f>
        <v>29869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29869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IF(SSAC="Y",0,129616)</f>
        <v>129616</v>
      </c>
      <c r="F22" s="16" t="s">
        <v>6197</v>
      </c>
      <c r="G22" s="17">
        <f>IF(SSAC="Y",0,47540)</f>
        <v>47540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47540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IF(SSAC="Y",0,1102)</f>
        <v>1102</v>
      </c>
      <c r="F23" s="16" t="s">
        <v>6197</v>
      </c>
      <c r="G23" s="17">
        <f>IF(SSAC="Y",0,1101)</f>
        <v>1101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1101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IF(SSAC="Y",0,875)</f>
        <v>875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875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IF(SSAC="Y",0,275578)</f>
        <v>275578</v>
      </c>
      <c r="F25" s="16" t="s">
        <v>6197</v>
      </c>
      <c r="G25" s="17">
        <f>IF(SSAC="Y",0,56873)</f>
        <v>56873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56873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IF(SSAC="Y",0,120098)</f>
        <v>120098</v>
      </c>
      <c r="F26" s="16" t="s">
        <v>6197</v>
      </c>
      <c r="G26" s="17">
        <f>IF(SSAC="Y",0,32725)</f>
        <v>32725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32725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IF(SSAC="Y",0,107191)</f>
        <v>107191</v>
      </c>
      <c r="F27" s="16" t="s">
        <v>6197</v>
      </c>
      <c r="G27" s="17">
        <f>IF(SSAC="Y",0,80038)</f>
        <v>80038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80038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IF(SSAC="Y",0,1219468)</f>
        <v>1219468</v>
      </c>
      <c r="F28" s="16" t="s">
        <v>6197</v>
      </c>
      <c r="G28" s="17">
        <f>IF(SSAC="Y",0,215299)</f>
        <v>215299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215299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IF(SSAC="Y",0,144)</f>
        <v>144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144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IF(SSAC="Y",0,1929)</f>
        <v>1929</v>
      </c>
      <c r="F30" s="16" t="s">
        <v>6197</v>
      </c>
      <c r="G30" s="17">
        <f>IF(SSAC="Y",0,1630)</f>
        <v>1630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1630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IF(SSAC="Y",0,35843)</f>
        <v>35843</v>
      </c>
      <c r="F31" s="16" t="s">
        <v>6197</v>
      </c>
      <c r="G31" s="17">
        <f>IF(SSAC="Y",0,5955)</f>
        <v>5955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5955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134179</v>
      </c>
      <c r="F32" s="16" t="s">
        <v>6197</v>
      </c>
      <c r="G32" s="17">
        <v>64380</v>
      </c>
      <c r="H32" s="16" t="s">
        <v>6198</v>
      </c>
      <c r="I32" s="17">
        <v>0</v>
      </c>
      <c r="J32" s="16" t="s">
        <v>6222</v>
      </c>
      <c r="K32" s="17">
        <f>SUM(A4L125C2,A4L125C3)</f>
        <v>64380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IF(SSAC="Y",0,324075)</f>
        <v>324075</v>
      </c>
      <c r="F33" s="16" t="s">
        <v>6197</v>
      </c>
      <c r="G33" s="17">
        <f>IF(SSAC="Y",0,38004)</f>
        <v>38004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38004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IF(SSAC="Y",0,39272)</f>
        <v>39272</v>
      </c>
      <c r="F34" s="16" t="s">
        <v>6197</v>
      </c>
      <c r="G34" s="17">
        <f>IF(SSAC="Y",0,26928)</f>
        <v>26928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26928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IF(SSAC="Y",0,699)</f>
        <v>699</v>
      </c>
      <c r="F35" s="16" t="s">
        <v>6197</v>
      </c>
      <c r="G35" s="17">
        <f>IF(SSAC="Y",0,382)</f>
        <v>382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382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15146580</v>
      </c>
      <c r="F39" s="16" t="s">
        <v>6230</v>
      </c>
      <c r="G39" s="17">
        <f>SUM(A4L101C2:A4L131C2)</f>
        <v>3284469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3284469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2159251</v>
      </c>
      <c r="F40" s="16" t="s">
        <v>6197</v>
      </c>
      <c r="G40" s="17">
        <v>505303</v>
      </c>
      <c r="H40" s="16" t="s">
        <v>6198</v>
      </c>
      <c r="I40" s="17">
        <v>0</v>
      </c>
      <c r="J40" s="16" t="s">
        <v>6233</v>
      </c>
      <c r="K40" s="17">
        <f>SUM(A4L133C2,A4L133C3)</f>
        <v>505303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765393</v>
      </c>
      <c r="F41" s="16" t="s">
        <v>6197</v>
      </c>
      <c r="G41" s="17">
        <v>328714</v>
      </c>
      <c r="H41" s="16" t="s">
        <v>6198</v>
      </c>
      <c r="I41" s="17">
        <v>0</v>
      </c>
      <c r="J41" s="16" t="s">
        <v>6234</v>
      </c>
      <c r="K41" s="17">
        <f>SUM(A4L134C2,A4L134C3)</f>
        <v>328714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3879</v>
      </c>
      <c r="F42" s="16" t="s">
        <v>6197</v>
      </c>
      <c r="G42" s="17">
        <v>695</v>
      </c>
      <c r="H42" s="16" t="s">
        <v>6198</v>
      </c>
      <c r="I42" s="17">
        <v>0</v>
      </c>
      <c r="J42" s="16" t="s">
        <v>6235</v>
      </c>
      <c r="K42" s="17">
        <f>SUM(A4L135C2,A4L135C3)</f>
        <v>695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38491</v>
      </c>
      <c r="F43" s="16" t="s">
        <v>6197</v>
      </c>
      <c r="G43" s="17">
        <v>17262</v>
      </c>
      <c r="H43" s="16" t="s">
        <v>6198</v>
      </c>
      <c r="I43" s="17">
        <v>0</v>
      </c>
      <c r="J43" s="16" t="s">
        <v>6236</v>
      </c>
      <c r="K43" s="17">
        <f>SUM(A4L136C2,A4L136C3)</f>
        <v>17262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363765</v>
      </c>
      <c r="F44" s="16" t="s">
        <v>6197</v>
      </c>
      <c r="G44" s="17">
        <v>119888</v>
      </c>
      <c r="H44" s="16" t="s">
        <v>6198</v>
      </c>
      <c r="I44" s="17">
        <v>0</v>
      </c>
      <c r="J44" s="16" t="s">
        <v>6237</v>
      </c>
      <c r="K44" s="17">
        <f>SUM(A4L137C2,A4L137C3)</f>
        <v>119888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11339</v>
      </c>
      <c r="F45" s="16" t="s">
        <v>6197</v>
      </c>
      <c r="G45" s="17">
        <v>4146</v>
      </c>
      <c r="H45" s="16" t="s">
        <v>6198</v>
      </c>
      <c r="I45" s="17">
        <v>0</v>
      </c>
      <c r="J45" s="16" t="s">
        <v>6238</v>
      </c>
      <c r="K45" s="17">
        <f>SUM(A4L138C2,A4L138C3)</f>
        <v>4146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181763</v>
      </c>
      <c r="F46" s="16" t="s">
        <v>6197</v>
      </c>
      <c r="G46" s="17">
        <v>75487</v>
      </c>
      <c r="H46" s="16" t="s">
        <v>6198</v>
      </c>
      <c r="I46" s="17">
        <v>0</v>
      </c>
      <c r="J46" s="16" t="s">
        <v>6239</v>
      </c>
      <c r="K46" s="17">
        <f>SUM(A4L139C2,A4L139C3)</f>
        <v>75487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676586</v>
      </c>
      <c r="F47" s="16" t="s">
        <v>6197</v>
      </c>
      <c r="G47" s="17">
        <v>238689</v>
      </c>
      <c r="H47" s="16" t="s">
        <v>6198</v>
      </c>
      <c r="I47" s="17">
        <v>0</v>
      </c>
      <c r="J47" s="16" t="s">
        <v>6240</v>
      </c>
      <c r="K47" s="17">
        <f>SUM(A4L140C2,A4L140C3)</f>
        <v>238689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4200467</v>
      </c>
      <c r="F48" s="16" t="s">
        <v>6242</v>
      </c>
      <c r="G48" s="17">
        <f>SUM(A4L133C2:A4L140C2)</f>
        <v>1290184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1290184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IF(SSAC="Y",0,IF(INCL_ACCT_90="N",0,34364))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19347047</v>
      </c>
      <c r="F52" s="16" t="s">
        <v>6249</v>
      </c>
      <c r="G52" s="17">
        <f>SUM(A4L141C2:A4L144C2)+A4L132C2</f>
        <v>4574653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4574653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3B5CC-0A2D-4646-B3DC-282359546E2E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AF457-42DD-4530-A999-8D0841E6C932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IF(SSAC="Y",0,176177)</f>
        <v>176177</v>
      </c>
      <c r="F8" s="16" t="s">
        <v>6277</v>
      </c>
      <c r="G8" s="17">
        <f>A4L201C1</f>
        <v>176177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IF(SSAC="Y",0,3162999)</f>
        <v>3162999</v>
      </c>
      <c r="F9" s="16" t="s">
        <v>6279</v>
      </c>
      <c r="G9" s="17">
        <f>A4L202C1</f>
        <v>3162999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6.4399999999999999E-2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5DA30-B747-475E-A88B-C5FD34C52B9C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D7818-D16F-4D87-ADA7-95CC46F5DF92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181582.6214843333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73968.99252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109261.25588733333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1647.6269230000325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83397.730374000006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52623.900706666667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31465.200245666667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691.37057833332801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2951.9236643333329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634.26378333333332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43.133664666666668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42.175029666666667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6507.1819399999995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10968.665537666666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50.533947333333337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840.52140300000065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584C0-2520-48FC-8B9E-D9DB79F86D27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92325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92325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92325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88551</v>
      </c>
      <c r="F13" s="16" t="s">
        <v>6455</v>
      </c>
      <c r="G13" s="15">
        <f>B2L206C1*B2L205C1</f>
        <v>88551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3774</v>
      </c>
      <c r="F14" s="16" t="s">
        <v>6457</v>
      </c>
      <c r="G14" s="15">
        <f>B2L207C1*B2L205C1</f>
        <v>3774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92325</v>
      </c>
      <c r="F15" s="16" t="s">
        <v>6459</v>
      </c>
      <c r="G15" s="15">
        <f>B2L206C2+B2L207C2</f>
        <v>92325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43092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43092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43092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55</v>
      </c>
      <c r="F23" s="16" t="s">
        <v>6469</v>
      </c>
      <c r="G23" s="15">
        <f>B2L216C1*B2L214C1</f>
        <v>55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12234</v>
      </c>
      <c r="F24" s="16" t="s">
        <v>6471</v>
      </c>
      <c r="G24" s="15">
        <f>B2L217C1*B2L214C1</f>
        <v>12234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793</v>
      </c>
      <c r="F25" s="16" t="s">
        <v>6473</v>
      </c>
      <c r="G25" s="15">
        <f>B2L218C1*B2L214C1</f>
        <v>793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3468</v>
      </c>
      <c r="F26" s="16" t="s">
        <v>6475</v>
      </c>
      <c r="G26" s="15">
        <f>B2L219C1*B2L214C1</f>
        <v>3468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5190</v>
      </c>
      <c r="F27" s="16" t="s">
        <v>6477</v>
      </c>
      <c r="G27" s="15">
        <f>B2L220C1*B2L214C1</f>
        <v>5190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9095</v>
      </c>
      <c r="F28" s="16" t="s">
        <v>6479</v>
      </c>
      <c r="G28" s="15">
        <f>B2L221C1*B2L214C1</f>
        <v>9095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463</v>
      </c>
      <c r="F29" s="16" t="s">
        <v>6481</v>
      </c>
      <c r="G29" s="15">
        <f>B2L222C1*B2L214C1</f>
        <v>463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222</v>
      </c>
      <c r="F31" s="16" t="s">
        <v>6485</v>
      </c>
      <c r="G31" s="15">
        <f>B2L224C1*B2L214C1</f>
        <v>222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577</v>
      </c>
      <c r="F33" s="16" t="s">
        <v>6489</v>
      </c>
      <c r="G33" s="15">
        <f>B2L226C1*B2L214C1</f>
        <v>577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7636</v>
      </c>
      <c r="F34" s="16" t="s">
        <v>6491</v>
      </c>
      <c r="G34" s="15">
        <f>B2L227C1*B2L214C1</f>
        <v>7636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390</v>
      </c>
      <c r="F35" s="16" t="s">
        <v>6493</v>
      </c>
      <c r="G35" s="15">
        <f>B2L228C1*B2L214C1</f>
        <v>390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206</v>
      </c>
      <c r="F36" s="16" t="s">
        <v>6495</v>
      </c>
      <c r="G36" s="15">
        <f>B2L229C1*B2L214C1</f>
        <v>206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43</v>
      </c>
      <c r="F37" s="16" t="s">
        <v>6497</v>
      </c>
      <c r="G37" s="15">
        <f>B2L230C1*B2L214C1</f>
        <v>43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2720</v>
      </c>
      <c r="F38" s="16" t="s">
        <v>6499</v>
      </c>
      <c r="G38" s="15">
        <f>B2L231C1*B2L214C1</f>
        <v>2720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43092</v>
      </c>
      <c r="F40" s="16" t="s">
        <v>6503</v>
      </c>
      <c r="G40" s="15">
        <f>SUM(B2L215C2:B2L232C2)</f>
        <v>43092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91877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90956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921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91877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24</v>
      </c>
      <c r="F48" s="16" t="s">
        <v>6513</v>
      </c>
      <c r="G48" s="15">
        <f>B2L241C1*B2L239C1</f>
        <v>24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1090</v>
      </c>
      <c r="F50" s="16" t="s">
        <v>6517</v>
      </c>
      <c r="G50" s="15">
        <f>B2L243C1*B2L239C1</f>
        <v>1090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383</v>
      </c>
      <c r="F52" s="16" t="s">
        <v>6521</v>
      </c>
      <c r="G52" s="15">
        <f>B2L245C1*B2L239C1</f>
        <v>383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774</v>
      </c>
      <c r="F53" s="16" t="s">
        <v>6523</v>
      </c>
      <c r="G53" s="15">
        <f>B2L246C1*B2L239C1</f>
        <v>774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16677</v>
      </c>
      <c r="F54" s="16" t="s">
        <v>6525</v>
      </c>
      <c r="G54" s="15">
        <f>B2L247C1*B2L239C1</f>
        <v>16677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16677</v>
      </c>
      <c r="F56" s="16" t="s">
        <v>6529</v>
      </c>
      <c r="G56" s="15">
        <f>B2L249C1*B2L239C1</f>
        <v>16677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216</v>
      </c>
      <c r="F57" s="16" t="s">
        <v>6531</v>
      </c>
      <c r="G57" s="15">
        <f>B2L250C1*B2L239C1</f>
        <v>216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59743</v>
      </c>
      <c r="F58" s="16" t="s">
        <v>6533</v>
      </c>
      <c r="G58" s="15">
        <f>B2L251C1*B2L239C1</f>
        <v>59743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921</v>
      </c>
      <c r="F59" s="16" t="s">
        <v>6534</v>
      </c>
      <c r="G59" s="15">
        <f>B2L252C1*B2L239C1</f>
        <v>921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12049</v>
      </c>
      <c r="F60" s="16" t="s">
        <v>6536</v>
      </c>
      <c r="G60" s="15">
        <f>B2L253C1*B2L239C1</f>
        <v>12049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2271</v>
      </c>
      <c r="F61" s="16" t="s">
        <v>6538</v>
      </c>
      <c r="G61" s="15">
        <f>SUM(B2L240C2:B2L246C2)</f>
        <v>2271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383</v>
      </c>
      <c r="F62" s="16" t="s">
        <v>6540</v>
      </c>
      <c r="G62" s="15">
        <f>B2L244C2+B2L245C2</f>
        <v>383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227294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8F48D-2A9B-47B4-B292-6FDCF189FEF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2159251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2159251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2142298</v>
      </c>
      <c r="F11" s="16" t="s">
        <v>6580</v>
      </c>
      <c r="G11" s="15">
        <f>B2L304C1*B2L303C1</f>
        <v>2142298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16953</v>
      </c>
      <c r="F12" s="16" t="s">
        <v>6582</v>
      </c>
      <c r="G12" s="15">
        <f>B2L305C1*B2L303C1</f>
        <v>16953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2159251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765393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765393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227644</v>
      </c>
      <c r="F19" s="16" t="s">
        <v>6592</v>
      </c>
      <c r="G19" s="15">
        <f>B2L312C1*B2L309C1</f>
        <v>227644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15349</v>
      </c>
      <c r="F20" s="16" t="s">
        <v>6594</v>
      </c>
      <c r="G20" s="15">
        <f>B2L313C1*B2L309C1</f>
        <v>15349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88861</v>
      </c>
      <c r="F21" s="16" t="s">
        <v>6596</v>
      </c>
      <c r="G21" s="15">
        <f>B2L314C1*B2L309C1</f>
        <v>88861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100991</v>
      </c>
      <c r="F22" s="16" t="s">
        <v>6598</v>
      </c>
      <c r="G22" s="15">
        <f>B2L315C1*B2L309C1</f>
        <v>100991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139117</v>
      </c>
      <c r="F23" s="16" t="s">
        <v>6600</v>
      </c>
      <c r="G23" s="15">
        <f>B2L316C1*B2L309C1</f>
        <v>139117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9550</v>
      </c>
      <c r="F28" s="16" t="s">
        <v>6610</v>
      </c>
      <c r="G28" s="15">
        <f>B2L321C1*B2L309C1</f>
        <v>9550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81757</v>
      </c>
      <c r="F29" s="16" t="s">
        <v>6612</v>
      </c>
      <c r="G29" s="15">
        <f>B2L322C1*B2L309C1</f>
        <v>81757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6853</v>
      </c>
      <c r="F30" s="16" t="s">
        <v>6614</v>
      </c>
      <c r="G30" s="15">
        <f>B2L323C1*B2L309C1</f>
        <v>6853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2836</v>
      </c>
      <c r="F31" s="16" t="s">
        <v>6616</v>
      </c>
      <c r="G31" s="15">
        <f>B2L324C1*B2L309C1</f>
        <v>2836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787</v>
      </c>
      <c r="F32" s="16" t="s">
        <v>6618</v>
      </c>
      <c r="G32" s="15">
        <f>B2L325C1*B2L309C1</f>
        <v>787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81710</v>
      </c>
      <c r="F33" s="16" t="s">
        <v>6620</v>
      </c>
      <c r="G33" s="15">
        <f>B2L326C1*B2L309C1</f>
        <v>81710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765393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38491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17948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6307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13843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38491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17948</v>
      </c>
      <c r="F49" s="16" t="s">
        <v>6641</v>
      </c>
      <c r="G49" s="15">
        <f>B2L342C1*B2L338C1</f>
        <v>17948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6307</v>
      </c>
      <c r="F51" s="16" t="s">
        <v>6645</v>
      </c>
      <c r="G51" s="15">
        <f>B2L344C1*B2L338C1</f>
        <v>6307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13843</v>
      </c>
      <c r="F52" s="16" t="s">
        <v>6647</v>
      </c>
      <c r="G52" s="15">
        <f>B2L345C1*B2L338C1</f>
        <v>13843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38491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363765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363765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363765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363765</v>
      </c>
      <c r="F59" s="16" t="s">
        <v>6655</v>
      </c>
      <c r="G59" s="15">
        <f>B2L352C1*B2L351C1</f>
        <v>363765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363765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39272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39272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39272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39272</v>
      </c>
      <c r="F70" s="16" t="s">
        <v>6670</v>
      </c>
      <c r="G70" s="15">
        <f>B2L363C1*B2L360C1</f>
        <v>39272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39272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676586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676586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676586</v>
      </c>
      <c r="F75" s="16" t="s">
        <v>6676</v>
      </c>
      <c r="G75" s="15">
        <f>B2L368C1*B2L367C1</f>
        <v>676586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3879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3879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3879</v>
      </c>
      <c r="F79" s="16" t="s">
        <v>6681</v>
      </c>
      <c r="G79" s="15">
        <f>B2L372C1*B2L371C1</f>
        <v>3879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11339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181763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193102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193102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193102</v>
      </c>
      <c r="F85" s="16" t="s">
        <v>6688</v>
      </c>
      <c r="G85" s="15">
        <f>B2L378C1*B2L377C1</f>
        <v>193102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59601-D31F-4C21-941C-CE8F62582A9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505303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505303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467869</v>
      </c>
      <c r="F11" s="16" t="s">
        <v>6717</v>
      </c>
      <c r="G11" s="15">
        <f>B2L404C1*B2L403C1</f>
        <v>467869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37434</v>
      </c>
      <c r="F12" s="16" t="s">
        <v>6719</v>
      </c>
      <c r="G12" s="15">
        <f>B2L405C1*B2L403C1</f>
        <v>37434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505303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328714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328714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-280</v>
      </c>
      <c r="F18" s="16" t="s">
        <v>6727</v>
      </c>
      <c r="G18" s="15">
        <f>B2L411C1*B2L409C1</f>
        <v>-280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53391</v>
      </c>
      <c r="F19" s="16" t="s">
        <v>6729</v>
      </c>
      <c r="G19" s="15">
        <f>B2L412C1*B2L409C1</f>
        <v>53391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7128</v>
      </c>
      <c r="F20" s="16" t="s">
        <v>6731</v>
      </c>
      <c r="G20" s="15">
        <f>B2L413C1*B2L409C1</f>
        <v>7128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39547</v>
      </c>
      <c r="F21" s="16" t="s">
        <v>6733</v>
      </c>
      <c r="G21" s="15">
        <f>B2L414C1*B2L409C1</f>
        <v>39547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59763</v>
      </c>
      <c r="F22" s="16" t="s">
        <v>6735</v>
      </c>
      <c r="G22" s="15">
        <f>B2L415C1*B2L409C1</f>
        <v>59763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47468</v>
      </c>
      <c r="F23" s="16" t="s">
        <v>6737</v>
      </c>
      <c r="G23" s="15">
        <f>B2L416C1*B2L409C1</f>
        <v>47468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5349</v>
      </c>
      <c r="F24" s="16" t="s">
        <v>6739</v>
      </c>
      <c r="G24" s="15">
        <f>B2L417C1*B2L409C1</f>
        <v>5349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2420</v>
      </c>
      <c r="F26" s="16" t="s">
        <v>6743</v>
      </c>
      <c r="G26" s="15">
        <f>B2L419C1*B2L409C1</f>
        <v>2420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</v>
      </c>
      <c r="F27" s="16" t="s">
        <v>6745</v>
      </c>
      <c r="G27" s="15">
        <f>B2L420C1*B2L409C1</f>
        <v>37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9407</v>
      </c>
      <c r="F28" s="16" t="s">
        <v>6747</v>
      </c>
      <c r="G28" s="15">
        <f>B2L421C1*B2L409C1</f>
        <v>9407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46900</v>
      </c>
      <c r="F29" s="16" t="s">
        <v>6749</v>
      </c>
      <c r="G29" s="15">
        <f>B2L422C1*B2L409C1</f>
        <v>46900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6252</v>
      </c>
      <c r="F30" s="16" t="s">
        <v>6751</v>
      </c>
      <c r="G30" s="15">
        <f>B2L423C1*B2L409C1</f>
        <v>6252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3192</v>
      </c>
      <c r="F31" s="16" t="s">
        <v>6753</v>
      </c>
      <c r="G31" s="15">
        <f>B2L424C1*B2L409C1</f>
        <v>3192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984</v>
      </c>
      <c r="F32" s="16" t="s">
        <v>6755</v>
      </c>
      <c r="G32" s="15">
        <f>B2L425C1*B2L409C1</f>
        <v>984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43675</v>
      </c>
      <c r="F33" s="16" t="s">
        <v>6757</v>
      </c>
      <c r="G33" s="15">
        <f>B2L426C1*B2L409C1</f>
        <v>43675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328714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17262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79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3662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1746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11775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17262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79</v>
      </c>
      <c r="F47" s="16" t="s">
        <v>6774</v>
      </c>
      <c r="G47" s="15">
        <f>B2L440C1*B2L438C1</f>
        <v>79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3662</v>
      </c>
      <c r="F49" s="16" t="s">
        <v>6778</v>
      </c>
      <c r="G49" s="15">
        <f>B2L442C1*B2L438C1</f>
        <v>3662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1746</v>
      </c>
      <c r="F51" s="16" t="s">
        <v>6782</v>
      </c>
      <c r="G51" s="15">
        <f>B2L444C1*B2L438C1</f>
        <v>1746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11775</v>
      </c>
      <c r="F52" s="16" t="s">
        <v>6784</v>
      </c>
      <c r="G52" s="15">
        <f>B2L445C1*B2L438C1</f>
        <v>11775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17262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119888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119888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119888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119888</v>
      </c>
      <c r="F59" s="16" t="s">
        <v>6792</v>
      </c>
      <c r="G59" s="15">
        <f>B2L452C1*B2L451C1</f>
        <v>119888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119888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26928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26928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26928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26928</v>
      </c>
      <c r="F70" s="16" t="s">
        <v>6807</v>
      </c>
      <c r="G70" s="15">
        <f>B2L463C1*B2L460C1</f>
        <v>26928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26928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238689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238689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238689</v>
      </c>
      <c r="F75" s="16" t="s">
        <v>6813</v>
      </c>
      <c r="G75" s="15">
        <f>B2L468C1*B2L467C1</f>
        <v>238689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695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695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695</v>
      </c>
      <c r="F79" s="16" t="s">
        <v>6818</v>
      </c>
      <c r="G79" s="15">
        <f>B2L472C1*B2L471C1</f>
        <v>695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4146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75487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79633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79633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79633</v>
      </c>
      <c r="F85" s="16" t="s">
        <v>6825</v>
      </c>
      <c r="G85" s="15">
        <f>B2L478C1*B2L477C1</f>
        <v>79633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1F688-5D3C-47A4-BDDE-070333384ADB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76502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106127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-29625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-29625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-29625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-29625</v>
      </c>
      <c r="F17" s="16" t="s">
        <v>6932</v>
      </c>
      <c r="G17" s="15">
        <f>B2L510C1*B2L509C1</f>
        <v>-29625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40927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40927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40927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40927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6651</v>
      </c>
      <c r="F28" s="16" t="s">
        <v>6946</v>
      </c>
      <c r="G28" s="15">
        <f>B2L521C1*B2L519C1</f>
        <v>6651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716</v>
      </c>
      <c r="F29" s="16" t="s">
        <v>6948</v>
      </c>
      <c r="G29" s="15">
        <f>B2L522C1*B2L519C1</f>
        <v>716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839</v>
      </c>
      <c r="F30" s="16" t="s">
        <v>6950</v>
      </c>
      <c r="G30" s="15">
        <f>B2L523C1*B2L519C1</f>
        <v>839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2664</v>
      </c>
      <c r="F31" s="16" t="s">
        <v>6952</v>
      </c>
      <c r="G31" s="15">
        <f>B2L524C1*B2L519C1</f>
        <v>2664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1228</v>
      </c>
      <c r="F32" s="16" t="s">
        <v>6954</v>
      </c>
      <c r="G32" s="15">
        <f>B2L525C1*B2L519C1</f>
        <v>1228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1690</v>
      </c>
      <c r="F33" s="16" t="s">
        <v>6956</v>
      </c>
      <c r="G33" s="15">
        <f>B2L526C1*B2L519C1</f>
        <v>1690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1760</v>
      </c>
      <c r="F34" s="16" t="s">
        <v>6958</v>
      </c>
      <c r="G34" s="15">
        <f>B2L527C1*B2L519C1</f>
        <v>1760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20513</v>
      </c>
      <c r="F40" s="16" t="s">
        <v>6970</v>
      </c>
      <c r="G40" s="15">
        <f>B2L533C1*B2L519C1</f>
        <v>20513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4866</v>
      </c>
      <c r="F43" s="16" t="s">
        <v>6976</v>
      </c>
      <c r="G43" s="15">
        <f>B2L536C1*B2L519C1</f>
        <v>4866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414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4700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5114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5114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5114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4745</v>
      </c>
      <c r="F62" s="16" t="s">
        <v>7003</v>
      </c>
      <c r="G62" s="15">
        <f>B2L555C1*B2L548C1</f>
        <v>4745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17</v>
      </c>
      <c r="F65" s="16" t="s">
        <v>7009</v>
      </c>
      <c r="G65" s="15">
        <f>B2L558C1*B2L548C1</f>
        <v>17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352</v>
      </c>
      <c r="F68" s="16" t="s">
        <v>7014</v>
      </c>
      <c r="G68" s="15">
        <f>B2L561C1*B2L548C1</f>
        <v>352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553DE-D4C0-49C9-82BF-2C5A8C91273A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93991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50302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43689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137</v>
      </c>
      <c r="F22" s="16" t="s">
        <v>7147</v>
      </c>
      <c r="G22" s="15">
        <f>B2L615C1*B2L604C1</f>
        <v>137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437</v>
      </c>
      <c r="F23" s="16" t="s">
        <v>7149</v>
      </c>
      <c r="G23" s="15">
        <f>B2L616C1*B2L604C1</f>
        <v>437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650</v>
      </c>
      <c r="F24" s="16" t="s">
        <v>7151</v>
      </c>
      <c r="G24" s="15">
        <f>B2L617C1*B2L604C1</f>
        <v>650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296</v>
      </c>
      <c r="F25" s="16" t="s">
        <v>7153</v>
      </c>
      <c r="G25" s="15">
        <f>B2L618C1*B2L604C1</f>
        <v>296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897</v>
      </c>
      <c r="F26" s="16" t="s">
        <v>7155</v>
      </c>
      <c r="G26" s="15">
        <f>B2L619C1*B2L604C1</f>
        <v>897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159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460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650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2185</v>
      </c>
      <c r="F31" s="16" t="s">
        <v>7162</v>
      </c>
      <c r="G31" s="15">
        <f>B2L624C1*B2L604C1</f>
        <v>2185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5968</v>
      </c>
      <c r="F32" s="16" t="s">
        <v>7164</v>
      </c>
      <c r="G32" s="15">
        <f>B2L625C1*B2L604C1</f>
        <v>5968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7629</v>
      </c>
      <c r="F33" s="16" t="s">
        <v>7166</v>
      </c>
      <c r="G33" s="15">
        <f>B2L626C1*B2L604C1</f>
        <v>7629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2920</v>
      </c>
      <c r="F34" s="16" t="s">
        <v>7168</v>
      </c>
      <c r="G34" s="15">
        <f>B2L627C1*B2L604C1</f>
        <v>2920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9137</v>
      </c>
      <c r="F35" s="16" t="s">
        <v>7170</v>
      </c>
      <c r="G35" s="15">
        <f>B2L628C1*B2L604C1</f>
        <v>9137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735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3169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7629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128</v>
      </c>
      <c r="F40" s="16" t="s">
        <v>7177</v>
      </c>
      <c r="G40" s="15">
        <f>B2L633C1*B2L604C1</f>
        <v>128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381</v>
      </c>
      <c r="F41" s="16" t="s">
        <v>7179</v>
      </c>
      <c r="G41" s="15">
        <f>B2L634C1*B2L604C1</f>
        <v>381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366</v>
      </c>
      <c r="F42" s="16" t="s">
        <v>7181</v>
      </c>
      <c r="G42" s="15">
        <f>B2L635C1*B2L604C1</f>
        <v>366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216</v>
      </c>
      <c r="F43" s="16" t="s">
        <v>7183</v>
      </c>
      <c r="G43" s="15">
        <f>B2L636C1*B2L604C1</f>
        <v>216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736</v>
      </c>
      <c r="F44" s="16" t="s">
        <v>7185</v>
      </c>
      <c r="G44" s="15">
        <f>B2L637C1*B2L604C1</f>
        <v>736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88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355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366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583</v>
      </c>
      <c r="F49" s="16" t="s">
        <v>7192</v>
      </c>
      <c r="G49" s="15">
        <f>B2L642C1*B2L604C1</f>
        <v>583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2062</v>
      </c>
      <c r="F50" s="16" t="s">
        <v>7194</v>
      </c>
      <c r="G50" s="15">
        <f>B2L643C1*B2L604C1</f>
        <v>2062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1551</v>
      </c>
      <c r="F52" s="16" t="s">
        <v>7198</v>
      </c>
      <c r="G52" s="15">
        <f>B2L645C1*B2L604C1</f>
        <v>1551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3660</v>
      </c>
      <c r="F53" s="16" t="s">
        <v>7200</v>
      </c>
      <c r="G53" s="15">
        <f>B2L646C1*B2L604C1</f>
        <v>3660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968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1598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1888</v>
      </c>
      <c r="F58" s="16" t="s">
        <v>7207</v>
      </c>
      <c r="G58" s="15">
        <f>B2L651C1*B2L604C1</f>
        <v>1888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6179</v>
      </c>
      <c r="F59" s="16" t="s">
        <v>7209</v>
      </c>
      <c r="G59" s="15">
        <f>B2L652C1*B2L604C1</f>
        <v>6179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15</v>
      </c>
      <c r="F60" s="16" t="s">
        <v>7211</v>
      </c>
      <c r="G60" s="15">
        <f>B2L653C1*B2L604C1</f>
        <v>15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2818</v>
      </c>
      <c r="F61" s="16" t="s">
        <v>7213</v>
      </c>
      <c r="G61" s="15">
        <f>B2L654C1*B2L604C1</f>
        <v>2818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5910</v>
      </c>
      <c r="F62" s="16" t="s">
        <v>7215</v>
      </c>
      <c r="G62" s="15">
        <f>B2L655C1*B2L604C1</f>
        <v>5910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930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-269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15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58</v>
      </c>
      <c r="F67" s="16" t="s">
        <v>7222</v>
      </c>
      <c r="G67" s="15">
        <f>B2L660C1*B2L604C1</f>
        <v>58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489</v>
      </c>
      <c r="F68" s="16" t="s">
        <v>7224</v>
      </c>
      <c r="G68" s="15">
        <f>B2L661C1*B2L604C1</f>
        <v>489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28</v>
      </c>
      <c r="F70" s="16" t="s">
        <v>7228</v>
      </c>
      <c r="G70" s="15">
        <f>B2L663C1*B2L604C1</f>
        <v>28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345</v>
      </c>
      <c r="F71" s="16" t="s">
        <v>7230</v>
      </c>
      <c r="G71" s="15">
        <f>B2L664C1*B2L604C1</f>
        <v>345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-30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-144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7</v>
      </c>
      <c r="F77" s="16" t="s">
        <v>7239</v>
      </c>
      <c r="G77" s="15">
        <f>B2L670C1*B2L604C1</f>
        <v>7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186</v>
      </c>
      <c r="F79" s="16" t="s">
        <v>7243</v>
      </c>
      <c r="G79" s="15">
        <f>B2L672C1*B2L604C1</f>
        <v>186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372</v>
      </c>
      <c r="F80" s="16" t="s">
        <v>7245</v>
      </c>
      <c r="G80" s="15">
        <f>B2L673C1*B2L604C1</f>
        <v>372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186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365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10</v>
      </c>
      <c r="F88" s="16" t="s">
        <v>7258</v>
      </c>
      <c r="G88" s="15">
        <f>B2L681C1*B2L604C1</f>
        <v>10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</v>
      </c>
      <c r="F89" s="16" t="s">
        <v>7260</v>
      </c>
      <c r="G89" s="15">
        <f>B2L682C1*B2L604C1</f>
        <v>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</v>
      </c>
      <c r="F97" s="16" t="s">
        <v>7273</v>
      </c>
      <c r="G97" s="15">
        <f>B2L690C1*B2L604C1</f>
        <v>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6</v>
      </c>
      <c r="F98" s="16" t="s">
        <v>7275</v>
      </c>
      <c r="G98" s="15">
        <f>B2L691C1*B2L604C1</f>
        <v>6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6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2171</v>
      </c>
      <c r="F103" s="16" t="s">
        <v>7282</v>
      </c>
      <c r="G103" s="15">
        <f>B2L696C1*B2L604C1</f>
        <v>2171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1749</v>
      </c>
      <c r="F104" s="16" t="s">
        <v>7284</v>
      </c>
      <c r="G104" s="15">
        <f>B2L697C1*B2L604C1</f>
        <v>1749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13470</v>
      </c>
      <c r="F105" s="16" t="s">
        <v>7286</v>
      </c>
      <c r="G105" s="15">
        <f>B2L698C1*B2L604C1</f>
        <v>13470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791</v>
      </c>
      <c r="F106" s="16" t="s">
        <v>7288</v>
      </c>
      <c r="G106" s="15">
        <f>B2L699C1*B2L604C1</f>
        <v>791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2768</v>
      </c>
      <c r="F107" s="16" t="s">
        <v>7290</v>
      </c>
      <c r="G107" s="15">
        <f>B2L700C1*B2L604C1</f>
        <v>2768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-1380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1019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13470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350</v>
      </c>
      <c r="F112" s="16" t="s">
        <v>7297</v>
      </c>
      <c r="G112" s="15">
        <f>B2L705C1*B2L604C1</f>
        <v>350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678</v>
      </c>
      <c r="F113" s="16" t="s">
        <v>7299</v>
      </c>
      <c r="G113" s="15">
        <f>B2L706C1*B2L604C1</f>
        <v>678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10958</v>
      </c>
      <c r="F114" s="16" t="s">
        <v>7301</v>
      </c>
      <c r="G114" s="15">
        <f>B2L707C1*B2L604C1</f>
        <v>10958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669</v>
      </c>
      <c r="F115" s="16" t="s">
        <v>7303</v>
      </c>
      <c r="G115" s="15">
        <f>B2L708C1*B2L604C1</f>
        <v>669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4794</v>
      </c>
      <c r="F116" s="16" t="s">
        <v>7305</v>
      </c>
      <c r="G116" s="15">
        <f>B2L709C1*B2L604C1</f>
        <v>4794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319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4116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10958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</v>
      </c>
      <c r="F124" s="16" t="s">
        <v>7318</v>
      </c>
      <c r="G124" s="15">
        <f>B2L717C1*B2L604C1</f>
        <v>3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</v>
      </c>
      <c r="F125" s="16" t="s">
        <v>7320</v>
      </c>
      <c r="G125" s="15">
        <f>B2L718C1*B2L604C1</f>
        <v>6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3151</v>
      </c>
      <c r="F130" s="16" t="s">
        <v>7327</v>
      </c>
      <c r="G130" s="15">
        <f>B2L723C1*B2L604C1</f>
        <v>3151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9468</v>
      </c>
      <c r="F131" s="16" t="s">
        <v>7329</v>
      </c>
      <c r="G131" s="15">
        <f>B2L724C1*B2L604C1</f>
        <v>9468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3152</v>
      </c>
      <c r="F132" s="16" t="s">
        <v>7331</v>
      </c>
      <c r="G132" s="15">
        <f>B2L725C1*B2L604C1</f>
        <v>3152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2630</v>
      </c>
      <c r="F133" s="16" t="s">
        <v>7333</v>
      </c>
      <c r="G133" s="15">
        <f>B2L726C1*B2L604C1</f>
        <v>2630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5857</v>
      </c>
      <c r="F134" s="16" t="s">
        <v>7335</v>
      </c>
      <c r="G134" s="15">
        <f>B2L727C1*B2L604C1</f>
        <v>5857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-521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-3611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3152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24</v>
      </c>
      <c r="F139" s="16" t="s">
        <v>7342</v>
      </c>
      <c r="G139" s="15">
        <f>B2L732C1*B2L604C1</f>
        <v>24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143</v>
      </c>
      <c r="F140" s="16" t="s">
        <v>7344</v>
      </c>
      <c r="G140" s="15">
        <f>B2L733C1*B2L604C1</f>
        <v>143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21</v>
      </c>
      <c r="F142" s="16" t="s">
        <v>7348</v>
      </c>
      <c r="G142" s="15">
        <f>B2L735C1*B2L604C1</f>
        <v>21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88</v>
      </c>
      <c r="F143" s="16" t="s">
        <v>7350</v>
      </c>
      <c r="G143" s="15">
        <f>B2L736C1*B2L604C1</f>
        <v>88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-3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-55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12066</v>
      </c>
      <c r="F155" s="16" t="s">
        <v>7369</v>
      </c>
      <c r="G155" s="15">
        <f>B2L748C1*B2L604C1</f>
        <v>12066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8562</v>
      </c>
      <c r="F156" s="16" t="s">
        <v>7371</v>
      </c>
      <c r="G156" s="15">
        <f>B2L749C1*B2L604C1</f>
        <v>8562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2468</v>
      </c>
      <c r="F158" s="16" t="s">
        <v>7375</v>
      </c>
      <c r="G158" s="15">
        <f>B2L751C1*B2L604C1</f>
        <v>2468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-9598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8562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13078-2B2E-45AB-810C-7DFFE41AE78B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0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589C5-D2D7-4BE8-9FC0-FD8D5312692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272791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43468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37219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353478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353478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16475</v>
      </c>
      <c r="F14" s="16" t="s">
        <v>7550</v>
      </c>
      <c r="G14" s="15">
        <f>B2L907C1*B2L906C1</f>
        <v>16475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218</v>
      </c>
      <c r="F15" s="16" t="s">
        <v>7552</v>
      </c>
      <c r="G15" s="15">
        <f>B2L908C1*B2L906C1</f>
        <v>218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1116</v>
      </c>
      <c r="F16" s="16" t="s">
        <v>7554</v>
      </c>
      <c r="G16" s="15">
        <f>B2L909C1*B2L906C1</f>
        <v>1116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44254</v>
      </c>
      <c r="F17" s="16" t="s">
        <v>7556</v>
      </c>
      <c r="G17" s="15">
        <f>B2L910C1*B2L906C1</f>
        <v>44254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70772</v>
      </c>
      <c r="F19" s="16" t="s">
        <v>7560</v>
      </c>
      <c r="G19" s="15">
        <f>B2L912C1*B2L906C1</f>
        <v>70772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113940</v>
      </c>
      <c r="F20" s="16" t="s">
        <v>7562</v>
      </c>
      <c r="G20" s="15">
        <f>B2L913C1*B2L906C1</f>
        <v>113940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23358</v>
      </c>
      <c r="F21" s="16" t="s">
        <v>7564</v>
      </c>
      <c r="G21" s="15">
        <f>B2L914C1*B2L906C1</f>
        <v>23358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29</v>
      </c>
      <c r="F22" s="16" t="s">
        <v>7566</v>
      </c>
      <c r="G22" s="15">
        <f>B2L915C1*B2L906C1</f>
        <v>29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5218</v>
      </c>
      <c r="F23" s="16" t="s">
        <v>7568</v>
      </c>
      <c r="G23" s="15">
        <f>B2L916C1*B2L906C1</f>
        <v>5218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2583</v>
      </c>
      <c r="F24" s="16" t="s">
        <v>7570</v>
      </c>
      <c r="G24" s="15">
        <f>B2L917C1*B2L906C1</f>
        <v>2583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2214</v>
      </c>
      <c r="F26" s="16" t="s">
        <v>7574</v>
      </c>
      <c r="G26" s="15">
        <f>B2L919C1*B2L906C1</f>
        <v>2214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2132</v>
      </c>
      <c r="F27" s="16" t="s">
        <v>7576</v>
      </c>
      <c r="G27" s="15">
        <f>B2L920C1*B2L906C1</f>
        <v>2132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10</v>
      </c>
      <c r="F28" s="16" t="s">
        <v>7578</v>
      </c>
      <c r="G28" s="15">
        <f>B2L921C1*B2L906C1</f>
        <v>10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-4</v>
      </c>
      <c r="F29" s="16" t="s">
        <v>7580</v>
      </c>
      <c r="G29" s="15">
        <f>B2L922C1*B2L906C1</f>
        <v>-4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6720</v>
      </c>
      <c r="F30" s="16" t="s">
        <v>7582</v>
      </c>
      <c r="G30" s="15">
        <f>B2L923C1*B2L906C1</f>
        <v>6720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2407</v>
      </c>
      <c r="F31" s="16" t="s">
        <v>7584</v>
      </c>
      <c r="G31" s="15">
        <f>B2L924C1*B2L906C1</f>
        <v>2407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5168</v>
      </c>
      <c r="F32" s="16" t="s">
        <v>7586</v>
      </c>
      <c r="G32" s="15">
        <f>B2L925C1*B2L906C1</f>
        <v>5168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41270</v>
      </c>
      <c r="F33" s="16" t="s">
        <v>7588</v>
      </c>
      <c r="G33" s="15">
        <f>B2L926C1*B2L906C1</f>
        <v>41270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28</v>
      </c>
      <c r="F35" s="16" t="s">
        <v>7592</v>
      </c>
      <c r="G35" s="15">
        <f>B2L928C1*B2L906C1</f>
        <v>28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766</v>
      </c>
      <c r="F36" s="16" t="s">
        <v>7594</v>
      </c>
      <c r="G36" s="15">
        <f>B2L929C1*B2L906C1</f>
        <v>766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5006</v>
      </c>
      <c r="F37" s="16" t="s">
        <v>7596</v>
      </c>
      <c r="G37" s="15">
        <f>B2L930C1*B2L906C1</f>
        <v>5006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9746</v>
      </c>
      <c r="F38" s="16" t="s">
        <v>7598</v>
      </c>
      <c r="G38" s="15">
        <f>B2L931C1*B2L906C1</f>
        <v>9746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</v>
      </c>
      <c r="F39" s="16" t="s">
        <v>7600</v>
      </c>
      <c r="G39" s="15">
        <f>B2L932C1*B2L906C1</f>
        <v>21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2245</v>
      </c>
      <c r="F41" s="16" t="s">
        <v>7604</v>
      </c>
      <c r="G41" s="15">
        <f>B2L918C2+B2L919C2</f>
        <v>2245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49</v>
      </c>
      <c r="F42" s="16" t="s">
        <v>7606</v>
      </c>
      <c r="G42" s="15">
        <f>B2L927C2+B2L928C2+B2L932C2</f>
        <v>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BEAEC-BD04-42B7-9BD8-8F34FC7D00F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36838.661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2425.2750000000001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39263.936000000002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3706.7669999999998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42970.703000000001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6132.0419999999995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0.39550854348355741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0.60449145651644265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6.1768514496356147E-2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0.93823148550364377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0.85729714498736498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5.6440198336992535E-2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8.6262656675642466E-2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0.91373734332435752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0.14270285501263499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41C8B-A17F-4F11-A0EE-2425BDEF294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35727.093999999997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2368.6400000000003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38095.733999999997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3216.8999999999996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41312.634000000005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5585.54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0.424066428671176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0.57593357132882406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6.2175990624042068E-2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0.937824009375958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0.86479826001895677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5.7334519023889884E-2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7.7867220957153191E-2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0.92213277904284663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0.13520173998104307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0223C-2798-4D6F-BAAD-C93FDA75ABD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34846.280666666666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2298.0890000000004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37144.369666666666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3044.24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40188.609666666671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5342.3289999999997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0.4301661316628011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0.56983386833719896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6.1869107501972338E-2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0.93813089249802772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0.86706857877616372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5.7182595244295961E-2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7.5748825979540177E-2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0.92425117402045964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0.13293142122383614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FA3FB-FDFF-4566-84D5-34A81608989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35692.541499999999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2329.3330000000001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38021.874499999998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3097.4159999999997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41119.290500000003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5426.7489999999998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0.42923175551329168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0.57076824448670826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6.1262971135207976E-2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0.93873702886479204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0.8680242549418502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5.6648180736484255E-2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7.5327564321665513E-2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0.92467243567833435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0.13197574505814977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14142-BD41-4CD1-B87A-5393B98648E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36155.370600000002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2367.0756000000001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38522.446200000006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3130.8111999999996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41653.257400000002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5497.8868000000002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0.43054280419160323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0.56945719580839671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6.1446658597708675E-2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0.93855334140229119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0.86800823889466083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5.68281029564809E-2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7.5163658148858226E-2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0.92483634185114183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0.13199176110533914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4DD72-0777-4936-B5E0-8FB0DEC2A51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111485.1318644</v>
      </c>
      <c r="F8" s="16" t="s">
        <v>7737</v>
      </c>
      <c r="G8" s="15">
        <f>A2L107C44</f>
        <v>23874.313353399997</v>
      </c>
      <c r="H8" s="16" t="s">
        <v>7738</v>
      </c>
      <c r="I8" s="15">
        <f>B3L201C1+B3L201C2</f>
        <v>135359.44521780001</v>
      </c>
      <c r="J8" s="16" t="s">
        <v>7739</v>
      </c>
      <c r="K8" s="21">
        <f>IF(B3L201C3=0,0,B3L201C1/B3L201C3)</f>
        <v>0.82362284866796653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22">
        <f>A2L108C44</f>
        <v>0.64547900000000002</v>
      </c>
      <c r="F9" s="16" t="s">
        <v>7741</v>
      </c>
      <c r="G9" s="15">
        <f>A2L109C44</f>
        <v>0</v>
      </c>
      <c r="H9" s="16" t="s">
        <v>7742</v>
      </c>
      <c r="I9" s="22">
        <f>B3L202C1+B3L202C2</f>
        <v>0.64547900000000002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16035.093633799997</v>
      </c>
      <c r="F10" s="16" t="s">
        <v>7745</v>
      </c>
      <c r="G10" s="15">
        <f>A2L111C44</f>
        <v>1232.1979060000001</v>
      </c>
      <c r="H10" s="16" t="s">
        <v>7746</v>
      </c>
      <c r="I10" s="15">
        <f>B3L203C1+B3L203C2</f>
        <v>17267.291539799997</v>
      </c>
      <c r="J10" s="16" t="s">
        <v>7747</v>
      </c>
      <c r="K10" s="21">
        <f>IF(B3L203C3=0,0,B3L203C1/B3L203C3)</f>
        <v>0.92863976940680815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8784.4857310000007</v>
      </c>
      <c r="F11" s="16" t="s">
        <v>7749</v>
      </c>
      <c r="G11" s="15">
        <f>A2L113C44</f>
        <v>1924.8854820000001</v>
      </c>
      <c r="H11" s="16" t="s">
        <v>7750</v>
      </c>
      <c r="I11" s="15">
        <f>B3L204C1+B3L204C2</f>
        <v>10709.371213</v>
      </c>
      <c r="J11" s="16" t="s">
        <v>7751</v>
      </c>
      <c r="K11" s="21">
        <f>IF(B3L204C3=0,0,B3L204C1/B3L204C3)</f>
        <v>0.82026157804079103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4422.2603646000007</v>
      </c>
      <c r="F12" s="16" t="s">
        <v>7753</v>
      </c>
      <c r="G12" s="15">
        <f>A2L115C44</f>
        <v>910.63973400000009</v>
      </c>
      <c r="H12" s="16" t="s">
        <v>7754</v>
      </c>
      <c r="I12" s="15">
        <f>B3L205C1+B3L205C2</f>
        <v>5332.900098600001</v>
      </c>
      <c r="J12" s="16" t="s">
        <v>7755</v>
      </c>
      <c r="K12" s="21">
        <f>IF(B3L205C3=0,0,B3L205C1/B3L205C3)</f>
        <v>0.82924117887768745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9026.9339445999994</v>
      </c>
      <c r="F13" s="16" t="s">
        <v>7757</v>
      </c>
      <c r="G13" s="15">
        <f>A2L117C44</f>
        <v>2151.0740620000001</v>
      </c>
      <c r="H13" s="16" t="s">
        <v>7758</v>
      </c>
      <c r="I13" s="15">
        <f>B3L206C1+B3L206C2</f>
        <v>11178.008006599999</v>
      </c>
      <c r="J13" s="16" t="s">
        <v>7759</v>
      </c>
      <c r="K13" s="21">
        <f>IF(B3L206C3=0,0,B3L206C1/B3L206C3)</f>
        <v>0.80756195014980225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42314.398377400001</v>
      </c>
      <c r="F14" s="16" t="s">
        <v>7761</v>
      </c>
      <c r="G14" s="15">
        <f>A2L122C44</f>
        <v>213.71386980000003</v>
      </c>
      <c r="H14" s="16" t="s">
        <v>7762</v>
      </c>
      <c r="I14" s="15">
        <f>B3L207C1+B3L207C2</f>
        <v>42528.112247199999</v>
      </c>
      <c r="J14" s="16" t="s">
        <v>7763</v>
      </c>
      <c r="K14" s="21">
        <f>IF(B3L207C3=0,0,B3L207C1/B3L207C3)</f>
        <v>0.99497476237464388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3149.5132261999997</v>
      </c>
      <c r="F15" s="16" t="s">
        <v>7765</v>
      </c>
      <c r="G15" s="15">
        <f>A2L126C44</f>
        <v>262.70728280000003</v>
      </c>
      <c r="H15" s="16" t="s">
        <v>7766</v>
      </c>
      <c r="I15" s="15">
        <f>B3L208C1+B3L208C2</f>
        <v>3412.2205089999998</v>
      </c>
      <c r="J15" s="16" t="s">
        <v>7767</v>
      </c>
      <c r="K15" s="21">
        <f>IF(B3L208C3=0,0,B3L208C1/B3L208C3)</f>
        <v>0.92300987520967981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195218.46262100001</v>
      </c>
      <c r="F16" s="16" t="s">
        <v>7769</v>
      </c>
      <c r="G16" s="15">
        <f>SUM(B3L201C2:B3L208C2)</f>
        <v>30569.531690000003</v>
      </c>
      <c r="H16" s="16" t="s">
        <v>7770</v>
      </c>
      <c r="I16" s="15">
        <f>B3L209C1+B3L209C2</f>
        <v>225787.99431100002</v>
      </c>
      <c r="J16" s="16" t="s">
        <v>7771</v>
      </c>
      <c r="K16" s="21">
        <f>IF(B3L209C3=0,0,B3L209C1/B3L209C3)</f>
        <v>0.86460957863023669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2331.9023418000002</v>
      </c>
      <c r="H25" s="16" t="s">
        <v>7782</v>
      </c>
      <c r="I25" s="15">
        <f>B3L218C1+B3L218C2</f>
        <v>2331.9023418000002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389722</v>
      </c>
      <c r="F27" s="16" t="s">
        <v>7789</v>
      </c>
      <c r="G27" s="15">
        <f>A2L325C44</f>
        <v>24370</v>
      </c>
      <c r="H27" s="16" t="s">
        <v>7790</v>
      </c>
      <c r="I27" s="15">
        <f>B3L220C1+B3L220C2</f>
        <v>414092</v>
      </c>
      <c r="J27" s="16" t="s">
        <v>7791</v>
      </c>
      <c r="K27" s="21">
        <f>IF(B3L220C3=0,0,B3L220C1/B3L220C3)</f>
        <v>0.94114834384629498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133283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133283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88551</v>
      </c>
      <c r="F29" s="16" t="s">
        <v>6456</v>
      </c>
      <c r="G29" s="15">
        <f>A3L406C12</f>
        <v>3774</v>
      </c>
      <c r="H29" s="16" t="s">
        <v>7796</v>
      </c>
      <c r="I29" s="15">
        <f>B3L222C1+B3L222C2</f>
        <v>92325</v>
      </c>
      <c r="J29" s="16" t="s">
        <v>7797</v>
      </c>
      <c r="K29" s="21">
        <f>IF(B3L222C3=0,0,B3L222C1/B3L222C3)</f>
        <v>0.95912266450040617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9693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9693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16677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16677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1702.1847966666667</v>
      </c>
      <c r="H32" s="16" t="s">
        <v>7806</v>
      </c>
      <c r="I32" s="15">
        <f>B3L225C1+B3L225C2</f>
        <v>1702.1847966666667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D3C16-EF78-4C75-A1B6-8C79338B7373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151695.12167066667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109261.25588733333</v>
      </c>
      <c r="F9" s="16" t="s">
        <v>7834</v>
      </c>
      <c r="G9" s="21">
        <f>IF(B3L301C1=0,0,B3L302C1/B3L301C1)</f>
        <v>0.72026875145360203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31465.200245666667</v>
      </c>
      <c r="F10" s="16" t="s">
        <v>7835</v>
      </c>
      <c r="G10" s="21">
        <f>IF(B3L301C1=0,0,B3L303C1/B3L301C1)</f>
        <v>0.20742394283435353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10968.665537666666</v>
      </c>
      <c r="F11" s="16" t="s">
        <v>7836</v>
      </c>
      <c r="G11" s="21">
        <f>IF(B3L301C1=0,0,B3L304C1/B3L301C1)</f>
        <v>7.2307305712044398E-2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97010.468492</v>
      </c>
      <c r="F12" s="16" t="s">
        <v>7838</v>
      </c>
      <c r="G12" s="21">
        <f>IF(B3L301C1=0,0,B3L305C1/B3L301C1)</f>
        <v>0.63950948075055292</v>
      </c>
      <c r="H12" s="16" t="s">
        <v>7839</v>
      </c>
      <c r="I12" s="21">
        <f>IF(B3L302C1=0,0,B3L305C1/B3L302C1)</f>
        <v>0.88787619823841357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12250.787395333333</v>
      </c>
      <c r="F13" s="16" t="s">
        <v>7841</v>
      </c>
      <c r="G13" s="21">
        <f>IF(B3L301C1=0,0,B3L306C1/B3L301C1)</f>
        <v>8.0759270703049058E-2</v>
      </c>
      <c r="H13" s="16" t="s">
        <v>7842</v>
      </c>
      <c r="I13" s="21">
        <f>IF(B3L302C1=0,0,B3L306C1/B3L302C1)</f>
        <v>0.11212380176158644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239.67937133333331</v>
      </c>
      <c r="F15" s="16" t="s">
        <v>7847</v>
      </c>
      <c r="G15" s="21">
        <f>IF(B3L301C1=0,0,B3L308C1/B3L301C1)</f>
        <v>1.5800071135687692E-3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7.6172841571647562E-3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10164.388553666668</v>
      </c>
      <c r="F16" s="16" t="s">
        <v>7850</v>
      </c>
      <c r="G16" s="21">
        <f>IF(B3L301C1=0,0,B3L309C1/B3L301C1)</f>
        <v>6.7005375266673176E-2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0.32303587691505281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228.28196299999999</v>
      </c>
      <c r="F17" s="16" t="s">
        <v>7853</v>
      </c>
      <c r="G17" s="21">
        <f>IF(B3L301C1=0,0,B3L310C1/B3L301C1)</f>
        <v>1.5048734625468377E-3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7.2550615034283339E-3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2644.955124666667</v>
      </c>
      <c r="F18" s="16" t="s">
        <v>7856</v>
      </c>
      <c r="G18" s="21">
        <f>IF(B3L301C1=0,0,B3L311C1/B3L301C1)</f>
        <v>1.7435993297193305E-2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8.4059694647292946E-2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4175.8876723333333</v>
      </c>
      <c r="F19" s="16" t="s">
        <v>7859</v>
      </c>
      <c r="G19" s="21">
        <f>IF(B3L301C1=0,0,B3L312C1/B3L301C1)</f>
        <v>2.7528160604922247E-2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0.13271447947986376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654.5502243333334</v>
      </c>
      <c r="F20" s="16" t="s">
        <v>7862</v>
      </c>
      <c r="G20" s="21">
        <f>IF(B3L301C1=0,0,B3L313C1/B3L301C1)</f>
        <v>4.3149062219309583E-3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2.0802353686704311E-2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5919.9088530000008</v>
      </c>
      <c r="F21" s="16" t="s">
        <v>7865</v>
      </c>
      <c r="G21" s="21">
        <f>IF(B3L301C1=0,0,B3L314C1/B3L301C1)</f>
        <v>3.9025044363999048E-2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0.18814146443626337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554.85895266666671</v>
      </c>
      <c r="F25" s="16" t="s">
        <v>7877</v>
      </c>
      <c r="G25" s="21">
        <f>IF(B3L301C1=0,0,B3L318C1/B3L301C1)</f>
        <v>3.657724431450586E-3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1.7634051216409499E-2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6418.7334253333329</v>
      </c>
      <c r="F27" s="16" t="s">
        <v>7883</v>
      </c>
      <c r="G27" s="21">
        <f>IF(B3L301C1=0,0,B3L320C1/B3L301C1)</f>
        <v>4.2313380645611923E-2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0.20399467904919213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463.95610533333337</v>
      </c>
      <c r="F28" s="16" t="s">
        <v>7886</v>
      </c>
      <c r="G28" s="21">
        <f>IF(B3L301C1=0,0,B3L321C1/B3L301C1)</f>
        <v>3.0584774264566785E-3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1.47450549086281E-2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1702.1847966666667</v>
      </c>
      <c r="F35" s="16" t="s">
        <v>7907</v>
      </c>
      <c r="G35" s="21">
        <f>IF(B3L301C1=0,0,B3L328C1/B3L301C1)</f>
        <v>1.1221091211898996E-2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0.15518613370252948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1207.742915</v>
      </c>
      <c r="F37" s="16" t="s">
        <v>7913</v>
      </c>
      <c r="G37" s="21">
        <f>IF(B3L301C1=0,0,B3L330C1/B3L301C1)</f>
        <v>7.9616463713449905E-3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0.11010846404720623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18.736978000000001</v>
      </c>
      <c r="F38" s="16" t="s">
        <v>7916</v>
      </c>
      <c r="G38" s="21">
        <f>IF(B3L301C1=0,0,B3L331C1/B3L301C1)</f>
        <v>1.2351734052910664E-4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1.7082276723323143E-3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661.69190666666657</v>
      </c>
      <c r="F39" s="16" t="s">
        <v>7919</v>
      </c>
      <c r="G39" s="21">
        <f>IF(B3L301C1=0,0,B3L332C1/B3L301C1)</f>
        <v>4.3619854045353797E-3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6.0325652595969892E-2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48.481917333333335</v>
      </c>
      <c r="F41" s="16" t="s">
        <v>7925</v>
      </c>
      <c r="G41" s="21">
        <f>IF(B3L301C1=0,0,B3L334C1/B3L301C1)</f>
        <v>3.1960103132774832E-4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4.4200378949330928E-3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7329.8270239999993</v>
      </c>
      <c r="F43" s="16" t="s">
        <v>7931</v>
      </c>
      <c r="G43" s="21">
        <f>IF(B3L301C1=0,0,B3L336C1/B3L301C1)</f>
        <v>4.8319464352408178E-2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0.66825148408702895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1207.742915</v>
      </c>
      <c r="F44" s="16" t="s">
        <v>7934</v>
      </c>
      <c r="G44" s="21">
        <f>IF(B3L301C1=0,0,B3L337C1/B3L301C1)</f>
        <v>7.9616463713449905E-3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0.11010846404720623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5CBC2-6F43-4C67-9B86-C4F2A10A62D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92325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88551</v>
      </c>
      <c r="F9" s="16" t="s">
        <v>7960</v>
      </c>
      <c r="G9" s="21">
        <f>IF(B3L401C1=0,0,B3L402C1/B3L401C1)</f>
        <v>0.95912266450040617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3774</v>
      </c>
      <c r="F10" s="16" t="s">
        <v>7962</v>
      </c>
      <c r="G10" s="21">
        <f>IF(B3L401C1=0,0,B3L403C1/B3L401C1)</f>
        <v>4.0877335499593825E-2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43092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1.2763389956372412E-3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12234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0.28390420495683655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793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1.8402487700733314E-2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3468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8.0478975215817317E-2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5190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0.12043998886104149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9095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0.21106005755128562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463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1.0744453726909867E-2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222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5.1517683096630462E-3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577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1.3389956372412512E-2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7636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0.17720226492156316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390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9.050403787245892E-3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206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4.7804696927503942E-3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9.978650329527522E-4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2720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6.3120764875150837E-2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2271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1.0568031704095112E-2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1090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0.47996477322765302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383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0.1686481726111845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774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0.34081902245706736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383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0.1686481726111845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16677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16677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D04C0-9551-4312-8C4F-CD841434EA72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195218.46262100001</v>
      </c>
      <c r="F8" s="16" t="s">
        <v>8061</v>
      </c>
      <c r="G8" s="15">
        <f>B3L501C1</f>
        <v>195218.46262100001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30569.531690000003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30569.531690000003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16035.093633799997</v>
      </c>
      <c r="F10" s="16" t="s">
        <v>8064</v>
      </c>
      <c r="G10" s="15">
        <f>B3L503C1</f>
        <v>16035.093633799997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1232.1979060000001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1232.1979060000001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24678.495001199997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24678.495001199997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11006.7459442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11006.7459442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737.68833180000001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737.68833180000001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129.33019959999999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129.33019959999999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148.59405219999999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148.59405219999999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6.6894772000000007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6.6894772000000007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218.71389859999999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218.71389859999999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2331.9023418000002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2331.9023418000002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7681.9468722000001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7681.9468722000001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923.92034179999996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923.92034179999996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29508.363966199995</v>
      </c>
      <c r="F26" s="16" t="s">
        <v>8093</v>
      </c>
      <c r="G26" s="15">
        <f>SUM(B3L503C2,B3L504C2,SUM(B3L507C2:B3L510C2),B3L512C2)</f>
        <v>16035.093633799997</v>
      </c>
      <c r="H26" s="16" t="s">
        <v>8094</v>
      </c>
      <c r="I26" s="15">
        <f>SUM(B3L503C3,B3L504C3,SUM(B3L507C3:B3L510C3),B3L512C3)</f>
        <v>1232.1979060000001</v>
      </c>
      <c r="J26" s="16" t="s">
        <v>8095</v>
      </c>
      <c r="K26" s="15">
        <f>SUM(B3L503C4,B3L504C4,SUM(B3L507C4:B3L510C4),B3L512C4)</f>
        <v>737.68833180000001</v>
      </c>
      <c r="L26" s="16" t="s">
        <v>8096</v>
      </c>
      <c r="M26" s="15">
        <f>SUM(B3L503C5,B3L504C5,SUM(B3L507C5:B3L510C5),B3L512C5)</f>
        <v>129.33019959999999</v>
      </c>
      <c r="N26" s="16" t="s">
        <v>8097</v>
      </c>
      <c r="O26" s="15">
        <f>SUM(B3L503C6,B3L504C6,SUM(B3L507C6:B3L510C6),B3L512C6)</f>
        <v>148.59405219999999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11225.459842799999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0.54340842657923039</v>
      </c>
      <c r="H27" s="16" t="s">
        <v>8108</v>
      </c>
      <c r="I27" s="21">
        <f>IF(B3L519C1=0,0,B3L519C3/B3L519C1)</f>
        <v>4.1757581254298154E-2</v>
      </c>
      <c r="J27" s="16" t="s">
        <v>8109</v>
      </c>
      <c r="K27" s="21">
        <f>IF(B3L519C1=0,0,B3L519C4/B3L519C1)</f>
        <v>2.499929622140273E-2</v>
      </c>
      <c r="L27" s="16" t="s">
        <v>8110</v>
      </c>
      <c r="M27" s="21">
        <f>IF(B3L519C1=0,0,B3L519C5/B3L519C1)</f>
        <v>4.3828319234553203E-3</v>
      </c>
      <c r="N27" s="16" t="s">
        <v>8111</v>
      </c>
      <c r="O27" s="21">
        <f>IF(B3L519C1=0,0,B3L519C6/B3L519C1)</f>
        <v>5.0356587837334958E-3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0.38041620523787995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47864.026460600013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737.68833180000001</v>
      </c>
      <c r="L28" s="16" t="s">
        <v>8115</v>
      </c>
      <c r="M28" s="15">
        <f>SUM(B3L505C5:B3L518C5)</f>
        <v>129.33019959999999</v>
      </c>
      <c r="N28" s="16" t="s">
        <v>8116</v>
      </c>
      <c r="O28" s="15">
        <f>SUM(B3L505C6:B3L518C6)</f>
        <v>148.59405219999999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2331.9023418000002</v>
      </c>
      <c r="T28" s="16" t="s">
        <v>8119</v>
      </c>
      <c r="U28" s="15">
        <f>SUM(B3L505C9:B3L518C9)</f>
        <v>7681.9468722000001</v>
      </c>
      <c r="V28" s="16" t="s">
        <v>8120</v>
      </c>
      <c r="W28" s="15">
        <f>SUM(B3L505C10:B3L518C10)</f>
        <v>923.92034179999996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6.6894772000000007</v>
      </c>
      <c r="AD28" s="16" t="s">
        <v>8124</v>
      </c>
      <c r="AE28" s="15">
        <f>SUM(B3L505C14:B3L518C14)</f>
        <v>35903.954844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1.5412166220642535E-2</v>
      </c>
      <c r="L29" s="16" t="s">
        <v>8127</v>
      </c>
      <c r="M29" s="21">
        <f>IF(B3L521C1=0,0,B3L521C5/B3L521C1)</f>
        <v>2.7020334301891646E-3</v>
      </c>
      <c r="N29" s="16" t="s">
        <v>8128</v>
      </c>
      <c r="O29" s="21">
        <f>IF(B3L521C1=0,0,B3L521C6/B3L521C1)</f>
        <v>3.1045038035468538E-3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4.8719309975301398E-2</v>
      </c>
      <c r="T29" s="16" t="s">
        <v>8131</v>
      </c>
      <c r="U29" s="21">
        <f>IF(B3L521C1=0,0,B3L521C9/B3L521C1)</f>
        <v>0.16049520778456675</v>
      </c>
      <c r="V29" s="16" t="s">
        <v>8132</v>
      </c>
      <c r="W29" s="21">
        <f>IF(B3L521C1=0,0,B3L521C10/B3L521C1)</f>
        <v>1.9303021707973916E-2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1.3976001800656163E-4</v>
      </c>
      <c r="AD29" s="16" t="s">
        <v>8136</v>
      </c>
      <c r="AE29" s="21">
        <f>IF(B3L521C1=0,0,B3L521C14/B3L521C1)</f>
        <v>0.75012399705977251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273652.02077160001</v>
      </c>
      <c r="F30" s="16" t="s">
        <v>8138</v>
      </c>
      <c r="G30" s="15">
        <f>SUM(B3L501C2,B3L502C2,SUM(B3L505C2:B3L518C2))</f>
        <v>195218.46262100001</v>
      </c>
      <c r="H30" s="16" t="s">
        <v>8139</v>
      </c>
      <c r="I30" s="15">
        <f>SUM(B3L501C3,B3L502C3,SUM(B3L505C3:B3L518C3))</f>
        <v>30569.531690000003</v>
      </c>
      <c r="J30" s="16" t="s">
        <v>8140</v>
      </c>
      <c r="K30" s="15">
        <f>SUM(B3L501C4,B3L502C4,SUM(B3L505C4:B3L518C4))</f>
        <v>737.68833180000001</v>
      </c>
      <c r="L30" s="16" t="s">
        <v>8141</v>
      </c>
      <c r="M30" s="15">
        <f>SUM(B3L501C5,B3L502C5,SUM(B3L505C5:B3L518C5))</f>
        <v>129.33019959999999</v>
      </c>
      <c r="N30" s="16" t="s">
        <v>8142</v>
      </c>
      <c r="O30" s="15">
        <f>SUM(B3L501C6,B3L502C6,SUM(B3L505C6:B3L518C6))</f>
        <v>148.59405219999999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2331.9023418000002</v>
      </c>
      <c r="T30" s="16" t="s">
        <v>8145</v>
      </c>
      <c r="U30" s="15">
        <f>SUM(B3L501C9,B3L502C9,SUM(B3L505C9:B3L518C9))</f>
        <v>7681.9468722000001</v>
      </c>
      <c r="V30" s="16" t="s">
        <v>8146</v>
      </c>
      <c r="W30" s="15">
        <f>SUM(B3L501C10,B3L502C10,SUM(B3L505C10:B3L518C10))</f>
        <v>923.92034179999996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6.6894772000000007</v>
      </c>
      <c r="AD30" s="16" t="s">
        <v>8150</v>
      </c>
      <c r="AE30" s="15">
        <f>SUM(B3L501C14,B3L502C14,SUM(B3L505C14:B3L518C14))</f>
        <v>35903.954844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0.71338213425413177</v>
      </c>
      <c r="H31" s="16" t="s">
        <v>8153</v>
      </c>
      <c r="I31" s="21">
        <f>IF(B3L523C1=0,0,B3L523C3/B3L523C1)</f>
        <v>0.11170950466144905</v>
      </c>
      <c r="J31" s="16" t="s">
        <v>8154</v>
      </c>
      <c r="K31" s="21">
        <f>IF(B3L523C1=0,0,B3L523C4/B3L523C1)</f>
        <v>2.6957167344132337E-3</v>
      </c>
      <c r="L31" s="16" t="s">
        <v>8155</v>
      </c>
      <c r="M31" s="21">
        <f>IF(B3L523C1=0,0,B3L523C5/B3L523C1)</f>
        <v>4.7260823886969834E-4</v>
      </c>
      <c r="N31" s="16" t="s">
        <v>8156</v>
      </c>
      <c r="O31" s="21">
        <f>IF(B3L523C1=0,0,B3L523C6/B3L523C1)</f>
        <v>5.4300367225872603E-4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8.5214146609437647E-3</v>
      </c>
      <c r="T31" s="16" t="s">
        <v>8159</v>
      </c>
      <c r="U31" s="21">
        <f>IF(B3L523C1=0,0,B3L523C9/B3L523C1)</f>
        <v>2.8071953755501897E-2</v>
      </c>
      <c r="V31" s="16" t="s">
        <v>8160</v>
      </c>
      <c r="W31" s="21">
        <f>IF(B3L523C1=0,0,B3L523C10/B3L523C1)</f>
        <v>3.3762598909186847E-3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2.444519569465662E-5</v>
      </c>
      <c r="AD31" s="16" t="s">
        <v>8164</v>
      </c>
      <c r="AE31" s="21">
        <f>IF(B3L523C1=0,0,B3L523C14/B3L523C1)</f>
        <v>0.13120295893581854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A92B6-1AA8-44A1-A808-441CCE1860F9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95588</v>
      </c>
      <c r="F8" s="16" t="s">
        <v>8195</v>
      </c>
      <c r="G8" s="15">
        <f>A2L106C11</f>
        <v>95588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20738</v>
      </c>
      <c r="F9" s="16" t="s">
        <v>8198</v>
      </c>
      <c r="G9" s="15">
        <f>A2L107C11</f>
        <v>20738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14398</v>
      </c>
      <c r="F12" s="16" t="s">
        <v>8207</v>
      </c>
      <c r="G12" s="15">
        <f>A2L110C11</f>
        <v>14398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1247</v>
      </c>
      <c r="F13" s="16" t="s">
        <v>8210</v>
      </c>
      <c r="G13" s="15">
        <f>A2L111C11</f>
        <v>1247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6719</v>
      </c>
      <c r="F14" s="16" t="s">
        <v>8213</v>
      </c>
      <c r="G14" s="15">
        <f>A2L112C11</f>
        <v>6719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1561</v>
      </c>
      <c r="F15" s="16" t="s">
        <v>8216</v>
      </c>
      <c r="G15" s="15">
        <f>A2L113C11</f>
        <v>1561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3452</v>
      </c>
      <c r="F16" s="16" t="s">
        <v>8219</v>
      </c>
      <c r="G16" s="15">
        <f>A2L114C11</f>
        <v>3452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658</v>
      </c>
      <c r="F17" s="16" t="s">
        <v>8222</v>
      </c>
      <c r="G17" s="15">
        <f>A2L115C11</f>
        <v>658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8455</v>
      </c>
      <c r="F18" s="16" t="s">
        <v>8225</v>
      </c>
      <c r="G18" s="15">
        <f>A2L116C11</f>
        <v>8455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2013</v>
      </c>
      <c r="F19" s="16" t="s">
        <v>8228</v>
      </c>
      <c r="G19" s="15">
        <f>A2L117C11</f>
        <v>2013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38573</v>
      </c>
      <c r="F22" s="16" t="s">
        <v>8237</v>
      </c>
      <c r="G22" s="15">
        <f>A2L121C11</f>
        <v>38573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193</v>
      </c>
      <c r="F23" s="16" t="s">
        <v>8240</v>
      </c>
      <c r="G23" s="15">
        <f>A2L122C11</f>
        <v>193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2782</v>
      </c>
      <c r="F24" s="16" t="s">
        <v>8243</v>
      </c>
      <c r="G24" s="15">
        <f>A2L125C11</f>
        <v>2782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287</v>
      </c>
      <c r="F25" s="16" t="s">
        <v>8246</v>
      </c>
      <c r="G25" s="15">
        <f>A2L126C11</f>
        <v>287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169967</v>
      </c>
      <c r="F26" s="16" t="s">
        <v>8249</v>
      </c>
      <c r="G26" s="15">
        <f>B3L601C2+B3L603C2+B3L605C2+B3L607C2+B3L609C2+B3L611C2+B3L613C2+B3L615C2+B3L617C2</f>
        <v>169967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26697</v>
      </c>
      <c r="F27" s="16" t="s">
        <v>8252</v>
      </c>
      <c r="G27" s="15">
        <f>B3L602C2+B3L604C2+B3L606C2+B3L608C2+B3L610C2+B3L612C2+B3L614C2+B3L616C2+B3L618C2</f>
        <v>26697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21756</v>
      </c>
      <c r="F28" s="16" t="s">
        <v>8255</v>
      </c>
      <c r="G28" s="15">
        <f>A2L123C11</f>
        <v>21756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9499</v>
      </c>
      <c r="F30" s="16" t="s">
        <v>8261</v>
      </c>
      <c r="G30" s="15">
        <f>A2L127C11</f>
        <v>9499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259</v>
      </c>
      <c r="F31" s="16" t="s">
        <v>8264</v>
      </c>
      <c r="G31" s="15">
        <f>A2L128C11</f>
        <v>259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</v>
      </c>
      <c r="F32" s="16" t="s">
        <v>8267</v>
      </c>
      <c r="G32" s="15">
        <f>A2L131C11</f>
        <v>8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</v>
      </c>
      <c r="F33" s="16" t="s">
        <v>8270</v>
      </c>
      <c r="G33" s="15">
        <f>A2L132C11</f>
        <v>12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20800</v>
      </c>
      <c r="F34" s="16" t="s">
        <v>8273</v>
      </c>
      <c r="G34" s="15">
        <f>A2L139C11</f>
        <v>20800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7838</v>
      </c>
      <c r="F35" s="16" t="s">
        <v>8276</v>
      </c>
      <c r="G35" s="15">
        <f>A2L140C11</f>
        <v>7838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812978</v>
      </c>
      <c r="F36" s="16" t="s">
        <v>8279</v>
      </c>
      <c r="G36" s="15">
        <f>A2L181C11</f>
        <v>812978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98456</v>
      </c>
      <c r="F37" s="16" t="s">
        <v>8282</v>
      </c>
      <c r="G37" s="15">
        <f>A2L202C11-A2L216C11</f>
        <v>98456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10</v>
      </c>
      <c r="F38" s="16" t="s">
        <v>8285</v>
      </c>
      <c r="G38" s="15">
        <f>A2L242C11</f>
        <v>10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6526</v>
      </c>
      <c r="F40" s="16" t="s">
        <v>8291</v>
      </c>
      <c r="G40" s="15">
        <f>A2L245C11</f>
        <v>6526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2882911</v>
      </c>
      <c r="F41" s="16" t="s">
        <v>8294</v>
      </c>
      <c r="G41" s="15">
        <f>A2L420C11</f>
        <v>2882911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D044E-8D77-4D1B-B5E9-0C7371F31B8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36838.661</v>
      </c>
      <c r="F8" s="16" t="s">
        <v>7643</v>
      </c>
      <c r="G8" s="15">
        <f>A1L108C6</f>
        <v>35727.093999999997</v>
      </c>
      <c r="H8" s="16" t="s">
        <v>7660</v>
      </c>
      <c r="I8" s="15">
        <f>A1L108C7</f>
        <v>34846.280666666666</v>
      </c>
      <c r="J8" s="16" t="s">
        <v>7677</v>
      </c>
      <c r="K8" s="15">
        <f>A1L108C8</f>
        <v>35692.541499999999</v>
      </c>
      <c r="L8" s="16" t="s">
        <v>7694</v>
      </c>
      <c r="M8" s="15">
        <f>A1L108C9</f>
        <v>36155.370600000002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7229.9409999999998</v>
      </c>
      <c r="F9" s="16" t="s">
        <v>8350</v>
      </c>
      <c r="G9" s="15">
        <f>A1L105C6</f>
        <v>7232.3615</v>
      </c>
      <c r="H9" s="16" t="s">
        <v>8351</v>
      </c>
      <c r="I9" s="15">
        <f>A1L105C7</f>
        <v>6513.0140000000001</v>
      </c>
      <c r="J9" s="16" t="s">
        <v>8352</v>
      </c>
      <c r="K9" s="15">
        <f>A1L105C8</f>
        <v>6412.5672500000001</v>
      </c>
      <c r="L9" s="16" t="s">
        <v>8353</v>
      </c>
      <c r="M9" s="15">
        <f>A1L105C9</f>
        <v>6537.7103999999999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6292.3149999999996</v>
      </c>
      <c r="F10" s="16" t="s">
        <v>8355</v>
      </c>
      <c r="G10" s="15">
        <f>A1L106C6</f>
        <v>6175.8665000000001</v>
      </c>
      <c r="H10" s="16" t="s">
        <v>8356</v>
      </c>
      <c r="I10" s="15">
        <f>A1L106C7</f>
        <v>6089.7913333333336</v>
      </c>
      <c r="J10" s="16" t="s">
        <v>8357</v>
      </c>
      <c r="K10" s="15">
        <f>A1L106C8</f>
        <v>6284.6637499999997</v>
      </c>
      <c r="L10" s="16" t="s">
        <v>8358</v>
      </c>
      <c r="M10" s="15">
        <f>A1L106C9</f>
        <v>6493.7928000000002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23316.404999999999</v>
      </c>
      <c r="F11" s="16" t="s">
        <v>8360</v>
      </c>
      <c r="G11" s="15">
        <f>A1L107C6</f>
        <v>22318.866000000002</v>
      </c>
      <c r="H11" s="16" t="s">
        <v>8361</v>
      </c>
      <c r="I11" s="15">
        <f>A1L107C7</f>
        <v>22243.475333333336</v>
      </c>
      <c r="J11" s="16" t="s">
        <v>8362</v>
      </c>
      <c r="K11" s="15">
        <f>A1L107C8</f>
        <v>22995.3105</v>
      </c>
      <c r="L11" s="16" t="s">
        <v>8363</v>
      </c>
      <c r="M11" s="15">
        <f>A1L107C9</f>
        <v>23123.867399999999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0.19625960346387183</v>
      </c>
      <c r="F12" s="16" t="s">
        <v>8365</v>
      </c>
      <c r="G12" s="21">
        <f>IF(B3L701C2=0,0,B3L702C2/B3L701C2)</f>
        <v>0.20243352286082938</v>
      </c>
      <c r="H12" s="16" t="s">
        <v>8366</v>
      </c>
      <c r="I12" s="21">
        <f>IF(B3L701C3=0,0,B3L702C3/B3L701C3)</f>
        <v>0.1869070062972383</v>
      </c>
      <c r="J12" s="16" t="s">
        <v>8367</v>
      </c>
      <c r="K12" s="21">
        <f>IF(B3L701C4=0,0,B3L702C4/B3L701C4)</f>
        <v>0.17966126760684722</v>
      </c>
      <c r="L12" s="16" t="s">
        <v>8368</v>
      </c>
      <c r="M12" s="21">
        <f>IF(B3L701C5=0,0,B3L702C5/B3L701C5)</f>
        <v>0.18082266317579937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0.17080737543636559</v>
      </c>
      <c r="F13" s="16" t="s">
        <v>8370</v>
      </c>
      <c r="G13" s="21">
        <f>IF(B3L701C2=0,0,B3L703C2/B3L701C2)</f>
        <v>0.17286226805908145</v>
      </c>
      <c r="H13" s="16" t="s">
        <v>8371</v>
      </c>
      <c r="I13" s="21">
        <f>IF(B3L701C3=0,0,B3L703C3/B3L701C3)</f>
        <v>0.17476158765944624</v>
      </c>
      <c r="J13" s="16" t="s">
        <v>8372</v>
      </c>
      <c r="K13" s="21">
        <f>IF(B3L701C4=0,0,B3L703C4/B3L701C4)</f>
        <v>0.17607778784819791</v>
      </c>
      <c r="L13" s="16" t="s">
        <v>8373</v>
      </c>
      <c r="M13" s="21">
        <f>IF(B3L701C5=0,0,B3L703C5/B3L701C5)</f>
        <v>0.17960797226622813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0.63293302109976257</v>
      </c>
      <c r="F14" s="16" t="s">
        <v>8375</v>
      </c>
      <c r="G14" s="21">
        <f>IF(B3L701C2=0,0,B3L704C2/B3L701C2)</f>
        <v>0.62470420908008928</v>
      </c>
      <c r="H14" s="16" t="s">
        <v>8376</v>
      </c>
      <c r="I14" s="21">
        <f>IF(B3L701C3=0,0,B3L704C3/B3L701C3)</f>
        <v>0.63833140604331551</v>
      </c>
      <c r="J14" s="16" t="s">
        <v>8377</v>
      </c>
      <c r="K14" s="21">
        <f>IF(B3L701C4=0,0,B3L704C4/B3L701C4)</f>
        <v>0.64426094454495486</v>
      </c>
      <c r="L14" s="16" t="s">
        <v>8378</v>
      </c>
      <c r="M14" s="21">
        <f>IF(B3L701C5=0,0,B3L704C5/B3L701C5)</f>
        <v>0.63956936455797242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17005.849999999999</v>
      </c>
      <c r="F15" s="16" t="s">
        <v>8380</v>
      </c>
      <c r="G15" s="15">
        <f>A1L104C6</f>
        <v>16487.671999999999</v>
      </c>
      <c r="H15" s="16" t="s">
        <v>8381</v>
      </c>
      <c r="I15" s="15">
        <f>A1L104C7</f>
        <v>16140.906666666668</v>
      </c>
      <c r="J15" s="16" t="s">
        <v>8382</v>
      </c>
      <c r="K15" s="15">
        <f>A1L104C8</f>
        <v>16576.644500000002</v>
      </c>
      <c r="L15" s="16" t="s">
        <v>8383</v>
      </c>
      <c r="M15" s="15">
        <f>A1L104C9</f>
        <v>16813.085400000004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2804.8609999999999</v>
      </c>
      <c r="F16" s="16" t="s">
        <v>8385</v>
      </c>
      <c r="G16" s="15">
        <f>A1L101C6</f>
        <v>2810.0410000000002</v>
      </c>
      <c r="H16" s="16" t="s">
        <v>8386</v>
      </c>
      <c r="I16" s="15">
        <f>A1L101C7</f>
        <v>2527.2763333333337</v>
      </c>
      <c r="J16" s="16" t="s">
        <v>8387</v>
      </c>
      <c r="K16" s="15">
        <f>A1L101C8</f>
        <v>2499.2602500000003</v>
      </c>
      <c r="L16" s="16" t="s">
        <v>8388</v>
      </c>
      <c r="M16" s="15">
        <f>A1L101C9</f>
        <v>2557.7808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3532.7860000000001</v>
      </c>
      <c r="F17" s="16" t="s">
        <v>8390</v>
      </c>
      <c r="G17" s="15">
        <f>A1L102C6</f>
        <v>3507.0185000000001</v>
      </c>
      <c r="H17" s="16" t="s">
        <v>8391</v>
      </c>
      <c r="I17" s="15">
        <f>A1L102C7</f>
        <v>3490.7786666666666</v>
      </c>
      <c r="J17" s="16" t="s">
        <v>8392</v>
      </c>
      <c r="K17" s="15">
        <f>A1L102C8</f>
        <v>3625.4442499999996</v>
      </c>
      <c r="L17" s="16" t="s">
        <v>8393</v>
      </c>
      <c r="M17" s="15">
        <f>A1L102C9</f>
        <v>3765.7409999999995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10668.203</v>
      </c>
      <c r="F18" s="16" t="s">
        <v>8395</v>
      </c>
      <c r="G18" s="15">
        <f>A1L103C6</f>
        <v>10170.612499999999</v>
      </c>
      <c r="H18" s="16" t="s">
        <v>8396</v>
      </c>
      <c r="I18" s="15">
        <f>A1L103C7</f>
        <v>10122.851666666667</v>
      </c>
      <c r="J18" s="16" t="s">
        <v>8397</v>
      </c>
      <c r="K18" s="15">
        <f>A1L103C8</f>
        <v>10451.94</v>
      </c>
      <c r="L18" s="16" t="s">
        <v>8398</v>
      </c>
      <c r="M18" s="15">
        <f>A1L103C9</f>
        <v>10489.563599999999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0.16493506646242323</v>
      </c>
      <c r="F19" s="16" t="s">
        <v>8400</v>
      </c>
      <c r="G19" s="21">
        <f>IF(B3L708C2=0,0,B3L709C2/B3L708C2)</f>
        <v>0.1704328543168496</v>
      </c>
      <c r="H19" s="16" t="s">
        <v>8401</v>
      </c>
      <c r="I19" s="21">
        <f>IF(B3L708C3=0,0,B3L709C3/B3L708C3)</f>
        <v>0.15657585943127525</v>
      </c>
      <c r="J19" s="16" t="s">
        <v>8402</v>
      </c>
      <c r="K19" s="21">
        <f>IF(B3L708C4=0,0,B3L709C4/B3L708C4)</f>
        <v>0.15076997338031831</v>
      </c>
      <c r="L19" s="16" t="s">
        <v>8403</v>
      </c>
      <c r="M19" s="21">
        <f>IF(B3L708C5=0,0,B3L709C5/B3L708C5)</f>
        <v>0.15213036388906936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0.20773945436423349</v>
      </c>
      <c r="F20" s="16" t="s">
        <v>8405</v>
      </c>
      <c r="G20" s="21">
        <f>IF(B3L708C2=0,0,B3L710C2/B3L708C2)</f>
        <v>0.21270549899342978</v>
      </c>
      <c r="H20" s="16" t="s">
        <v>8406</v>
      </c>
      <c r="I20" s="21">
        <f>IF(B3L708C3=0,0,B3L710C3/B3L708C3)</f>
        <v>0.21626905716985745</v>
      </c>
      <c r="J20" s="16" t="s">
        <v>8407</v>
      </c>
      <c r="K20" s="21">
        <f>IF(B3L708C4=0,0,B3L710C4/B3L708C4)</f>
        <v>0.21870796891373276</v>
      </c>
      <c r="L20" s="16" t="s">
        <v>8408</v>
      </c>
      <c r="M20" s="21">
        <f>IF(B3L708C5=0,0,B3L710C5/B3L708C5)</f>
        <v>0.22397679607337262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0.62732547917334336</v>
      </c>
      <c r="F21" s="16" t="s">
        <v>8410</v>
      </c>
      <c r="G21" s="21">
        <f>IF(B3L708C2=0,0,B3L711C2/B3L708C2)</f>
        <v>0.61686164668972066</v>
      </c>
      <c r="H21" s="16" t="s">
        <v>8411</v>
      </c>
      <c r="I21" s="21">
        <f>IF(B3L708C3=0,0,B3L711C3/B3L708C3)</f>
        <v>0.62715508339886727</v>
      </c>
      <c r="J21" s="16" t="s">
        <v>8412</v>
      </c>
      <c r="K21" s="21">
        <f>IF(B3L708C4=0,0,B3L711C4/B3L708C4)</f>
        <v>0.63052205770594882</v>
      </c>
      <c r="L21" s="16" t="s">
        <v>8413</v>
      </c>
      <c r="M21" s="21">
        <f>IF(B3L708C5=0,0,B3L711C5/B3L708C5)</f>
        <v>0.62389284003755774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2.1662346192633715</v>
      </c>
      <c r="F22" s="16" t="s">
        <v>8415</v>
      </c>
      <c r="G22" s="21">
        <f>IF(B3L708C2=0,0,B3L701C2/B3L708C2)</f>
        <v>2.1668974249366437</v>
      </c>
      <c r="H22" s="16" t="s">
        <v>8416</v>
      </c>
      <c r="I22" s="21">
        <f>IF(B3L708C3=0,0,B3L701C3/B3L708C3)</f>
        <v>2.1588800050885202</v>
      </c>
      <c r="J22" s="16" t="s">
        <v>8417</v>
      </c>
      <c r="K22" s="21">
        <f>IF(B3L708C4=0,0,B3L701C4/B3L708C4)</f>
        <v>2.1531825394457842</v>
      </c>
      <c r="L22" s="16" t="s">
        <v>8418</v>
      </c>
      <c r="M22" s="21">
        <f>IF(B3L708C5=0,0,B3L701C5/B3L708C5)</f>
        <v>2.1504304379492414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2.5776468067401557</v>
      </c>
      <c r="F23" s="16" t="s">
        <v>8420</v>
      </c>
      <c r="G23" s="21">
        <f>IF(B3L709C2=0,0,B3L702C2/B3L709C2)</f>
        <v>2.5737565750820006</v>
      </c>
      <c r="H23" s="16" t="s">
        <v>8421</v>
      </c>
      <c r="I23" s="21">
        <f>IF(B3L709C3=0,0,B3L702C3/B3L709C3)</f>
        <v>2.5770881933633687</v>
      </c>
      <c r="J23" s="16" t="s">
        <v>8422</v>
      </c>
      <c r="K23" s="21">
        <f>IF(B3L709C4=0,0,B3L702C4/B3L709C4)</f>
        <v>2.5657861161117572</v>
      </c>
      <c r="L23" s="16" t="s">
        <v>8423</v>
      </c>
      <c r="M23" s="21">
        <f>IF(B3L709C5=0,0,B3L702C5/B3L709C5)</f>
        <v>2.556008865185007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1.781119773459247</v>
      </c>
      <c r="F24" s="16" t="s">
        <v>8425</v>
      </c>
      <c r="G24" s="21">
        <f>IF(B3L710C2=0,0,B3L703C2/B3L710C2)</f>
        <v>1.761001973613769</v>
      </c>
      <c r="H24" s="16" t="s">
        <v>8426</v>
      </c>
      <c r="I24" s="21">
        <f>IF(B3L710C3=0,0,B3L703C3/B3L710C3)</f>
        <v>1.7445366535221942</v>
      </c>
      <c r="J24" s="16" t="s">
        <v>8427</v>
      </c>
      <c r="K24" s="21">
        <f>IF(B3L710C4=0,0,B3L703C4/B3L710C4)</f>
        <v>1.7334879028963142</v>
      </c>
      <c r="L24" s="16" t="s">
        <v>8428</v>
      </c>
      <c r="M24" s="21">
        <f>IF(B3L710C5=0,0,B3L703C5/B3L710C5)</f>
        <v>1.7244395724506814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2.1855981743129558</v>
      </c>
      <c r="F25" s="16" t="s">
        <v>8430</v>
      </c>
      <c r="G25" s="21">
        <f>IF(B3L711C2=0,0,B3L704C2/B3L711C2)</f>
        <v>2.1944465979802104</v>
      </c>
      <c r="H25" s="16" t="s">
        <v>8431</v>
      </c>
      <c r="I25" s="21">
        <f>IF(B3L711C3=0,0,B3L704C3/B3L711C3)</f>
        <v>2.1973526893195938</v>
      </c>
      <c r="J25" s="16" t="s">
        <v>8432</v>
      </c>
      <c r="K25" s="21">
        <f>IF(B3L711C4=0,0,B3L704C4/B3L711C4)</f>
        <v>2.2000997422488071</v>
      </c>
      <c r="L25" s="16" t="s">
        <v>8433</v>
      </c>
      <c r="M25" s="21">
        <f>IF(B3L711C5=0,0,B3L704C5/B3L711C5)</f>
        <v>2.2044641971568768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1591215</v>
      </c>
      <c r="F26" s="16" t="s">
        <v>8435</v>
      </c>
      <c r="G26" s="15">
        <f>A1L114C6</f>
        <v>1529237.5</v>
      </c>
      <c r="H26" s="16" t="s">
        <v>8436</v>
      </c>
      <c r="I26" s="15">
        <f>A1L114C7</f>
        <v>1466107.6666666667</v>
      </c>
      <c r="J26" s="16" t="s">
        <v>8437</v>
      </c>
      <c r="K26" s="15">
        <f>A1L114C8</f>
        <v>1478812.5</v>
      </c>
      <c r="L26" s="16" t="s">
        <v>8438</v>
      </c>
      <c r="M26" s="15">
        <f>A1L114C9</f>
        <v>1499252.8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350776</v>
      </c>
      <c r="F27" s="16" t="s">
        <v>8440</v>
      </c>
      <c r="G27" s="15">
        <f>A1L115C6</f>
        <v>349263</v>
      </c>
      <c r="H27" s="16" t="s">
        <v>8441</v>
      </c>
      <c r="I27" s="15">
        <f>A1L115C7</f>
        <v>310191</v>
      </c>
      <c r="J27" s="16" t="s">
        <v>8442</v>
      </c>
      <c r="K27" s="15">
        <f>A1L115C8</f>
        <v>303309.75</v>
      </c>
      <c r="L27" s="16" t="s">
        <v>8443</v>
      </c>
      <c r="M27" s="15">
        <f>A1L115C9</f>
        <v>311040.8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133390</v>
      </c>
      <c r="F28" s="16" t="s">
        <v>8445</v>
      </c>
      <c r="G28" s="15">
        <f>A1L116C6</f>
        <v>127398</v>
      </c>
      <c r="H28" s="16" t="s">
        <v>8446</v>
      </c>
      <c r="I28" s="15">
        <f>A1L116C7</f>
        <v>123604.66666666667</v>
      </c>
      <c r="J28" s="16" t="s">
        <v>8447</v>
      </c>
      <c r="K28" s="15">
        <f>A1L116C8</f>
        <v>127777.25</v>
      </c>
      <c r="L28" s="16" t="s">
        <v>8448</v>
      </c>
      <c r="M28" s="15">
        <f>A1L116C9</f>
        <v>140904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1107049</v>
      </c>
      <c r="F29" s="16" t="s">
        <v>8450</v>
      </c>
      <c r="G29" s="15">
        <f>A1L117C6</f>
        <v>1052576.5</v>
      </c>
      <c r="H29" s="16" t="s">
        <v>8451</v>
      </c>
      <c r="I29" s="15">
        <f>A1L117C7</f>
        <v>1032312</v>
      </c>
      <c r="J29" s="16" t="s">
        <v>8452</v>
      </c>
      <c r="K29" s="15">
        <f>A1L117C8</f>
        <v>1047725.5</v>
      </c>
      <c r="L29" s="16" t="s">
        <v>8453</v>
      </c>
      <c r="M29" s="15">
        <f>A1L117C9</f>
        <v>1047308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93.56868371766187</v>
      </c>
      <c r="F30" s="16" t="s">
        <v>8455</v>
      </c>
      <c r="G30" s="21">
        <f>IF(B3L708C2=0,0,B3L719C2/B3L708C2)</f>
        <v>92.750359177450889</v>
      </c>
      <c r="H30" s="16" t="s">
        <v>8456</v>
      </c>
      <c r="I30" s="21">
        <f>IF(B3L708C3=0,0,B3L719C3/B3L708C3)</f>
        <v>90.831803748323097</v>
      </c>
      <c r="J30" s="16" t="s">
        <v>8457</v>
      </c>
      <c r="K30" s="21">
        <f>IF(B3L708C4=0,0,B3L719C4/B3L708C4)</f>
        <v>89.210605922085122</v>
      </c>
      <c r="L30" s="16" t="s">
        <v>8458</v>
      </c>
      <c r="M30" s="21">
        <f>IF(B3L708C5=0,0,B3L719C5/B3L708C5)</f>
        <v>89.171782830532678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125.06002971270235</v>
      </c>
      <c r="F31" s="16" t="s">
        <v>8460</v>
      </c>
      <c r="G31" s="21">
        <f>IF(B3L709C2=0,0,B3L720C2/B3L709C2)</f>
        <v>124.29106906269338</v>
      </c>
      <c r="H31" s="16" t="s">
        <v>8461</v>
      </c>
      <c r="I31" s="21">
        <f>IF(B3L709C3=0,0,B3L720C3/B3L709C3)</f>
        <v>122.73727091444556</v>
      </c>
      <c r="J31" s="16" t="s">
        <v>8462</v>
      </c>
      <c r="K31" s="21">
        <f>IF(B3L709C4=0,0,B3L720C4/B3L709C4)</f>
        <v>121.35981036788785</v>
      </c>
      <c r="L31" s="16" t="s">
        <v>8463</v>
      </c>
      <c r="M31" s="21">
        <f>IF(B3L709C5=0,0,B3L720C5/B3L709C5)</f>
        <v>121.60572946673147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37.757735679432606</v>
      </c>
      <c r="F32" s="16" t="s">
        <v>8465</v>
      </c>
      <c r="G32" s="21">
        <f>IF(B3L710C2=0,0,B3L721C2/B3L710C2)</f>
        <v>36.326583392702375</v>
      </c>
      <c r="H32" s="16" t="s">
        <v>8466</v>
      </c>
      <c r="I32" s="21">
        <f>IF(B3L710C3=0,0,B3L721C3/B3L710C3)</f>
        <v>35.408909721765994</v>
      </c>
      <c r="J32" s="16" t="s">
        <v>8467</v>
      </c>
      <c r="K32" s="21">
        <f>IF(B3L710C4=0,0,B3L721C4/B3L710C4)</f>
        <v>35.244577268013437</v>
      </c>
      <c r="L32" s="16" t="s">
        <v>8468</v>
      </c>
      <c r="M32" s="21">
        <f>IF(B3L710C5=0,0,B3L721C5/B3L710C5)</f>
        <v>37.417336986266456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103.77089749791976</v>
      </c>
      <c r="F33" s="16" t="s">
        <v>8470</v>
      </c>
      <c r="G33" s="21">
        <f>IF(B3L711C2=0,0,B3L722C2/B3L711C2)</f>
        <v>103.49194800214835</v>
      </c>
      <c r="H33" s="16" t="s">
        <v>8471</v>
      </c>
      <c r="I33" s="21">
        <f>IF(B3L711C3=0,0,B3L722C3/B3L711C3)</f>
        <v>101.97837862222947</v>
      </c>
      <c r="J33" s="16" t="s">
        <v>8472</v>
      </c>
      <c r="K33" s="21">
        <f>IF(B3L711C4=0,0,B3L722C4/B3L711C4)</f>
        <v>100.24220383966995</v>
      </c>
      <c r="L33" s="16" t="s">
        <v>8473</v>
      </c>
      <c r="M33" s="21">
        <f>IF(B3L711C5=0,0,B3L722C5/B3L711C5)</f>
        <v>99.842857142312383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528.96100000000001</v>
      </c>
      <c r="F34" s="16" t="s">
        <v>8475</v>
      </c>
      <c r="G34" s="15">
        <f>A1L131C6</f>
        <v>511.23050000000001</v>
      </c>
      <c r="H34" s="16" t="s">
        <v>8476</v>
      </c>
      <c r="I34" s="15">
        <f>A1L131C7</f>
        <v>502.55866666666662</v>
      </c>
      <c r="J34" s="16" t="s">
        <v>8477</v>
      </c>
      <c r="K34" s="15">
        <f>A1L131C8</f>
        <v>526.01850000000002</v>
      </c>
      <c r="L34" s="16" t="s">
        <v>8478</v>
      </c>
      <c r="M34" s="15">
        <f>A1L131C9</f>
        <v>540.35699999999997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32.149534653783547</v>
      </c>
      <c r="F35" s="16" t="s">
        <v>8480</v>
      </c>
      <c r="G35" s="15">
        <f>IF(B3L727C2=0,0,B3L708C2/B3L727C2)</f>
        <v>32.250955293160324</v>
      </c>
      <c r="H35" s="16" t="s">
        <v>8481</v>
      </c>
      <c r="I35" s="15">
        <f>IF(B3L727C3=0,0,B3L708C3/B3L727C3)</f>
        <v>32.117457596990342</v>
      </c>
      <c r="J35" s="16" t="s">
        <v>8482</v>
      </c>
      <c r="K35" s="15">
        <f>IF(B3L727C4=0,0,B3L708C4/B3L727C4)</f>
        <v>31.513424908059321</v>
      </c>
      <c r="L35" s="16" t="s">
        <v>8483</v>
      </c>
      <c r="M35" s="15">
        <f>IF(B3L727C5=0,0,B3L708C5/B3L727C5)</f>
        <v>31.114773011175952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3.1104649282452806E-2</v>
      </c>
      <c r="F36" s="16" t="s">
        <v>8485</v>
      </c>
      <c r="G36" s="15">
        <f>IF(B3L728C2=0,0,1/B3L728C2)</f>
        <v>3.1006833469273288E-2</v>
      </c>
      <c r="H36" s="16" t="s">
        <v>8486</v>
      </c>
      <c r="I36" s="15">
        <f>IF(B3L728C3=0,0,1/B3L728C3)</f>
        <v>3.1135714804951059E-2</v>
      </c>
      <c r="J36" s="16" t="s">
        <v>8487</v>
      </c>
      <c r="K36" s="15">
        <f>IF(B3L728C4=0,0,1/B3L728C4)</f>
        <v>3.1732507746064044E-2</v>
      </c>
      <c r="L36" s="16" t="s">
        <v>8488</v>
      </c>
      <c r="M36" s="15">
        <f>IF(B3L728C5=0,0,1/B3L728C5)</f>
        <v>3.213907424749058E-2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130462298</v>
      </c>
      <c r="F37" s="16" t="s">
        <v>8490</v>
      </c>
      <c r="G37" s="15">
        <f>A1L122C6</f>
        <v>125654020</v>
      </c>
      <c r="H37" s="16" t="s">
        <v>8491</v>
      </c>
      <c r="I37" s="15">
        <f>A1L122C7</f>
        <v>121115192</v>
      </c>
      <c r="J37" s="16" t="s">
        <v>8492</v>
      </c>
      <c r="K37" s="15">
        <f>A1L122C8</f>
        <v>122379266.75</v>
      </c>
      <c r="L37" s="16" t="s">
        <v>8493</v>
      </c>
      <c r="M37" s="15">
        <f>A1L122C9</f>
        <v>124035621.59999999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28470072</v>
      </c>
      <c r="F38" s="16" t="s">
        <v>8495</v>
      </c>
      <c r="G38" s="15">
        <f>A1L119C6</f>
        <v>28462260.5</v>
      </c>
      <c r="H38" s="16" t="s">
        <v>8496</v>
      </c>
      <c r="I38" s="15">
        <f>A1L119C7</f>
        <v>25335198.333333332</v>
      </c>
      <c r="J38" s="16" t="s">
        <v>8497</v>
      </c>
      <c r="K38" s="15">
        <f>A1L119C8</f>
        <v>24837990</v>
      </c>
      <c r="L38" s="16" t="s">
        <v>8498</v>
      </c>
      <c r="M38" s="15">
        <f>A1L119C9</f>
        <v>25470240.399999999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10760963</v>
      </c>
      <c r="F39" s="16" t="s">
        <v>8500</v>
      </c>
      <c r="G39" s="15">
        <f>A1L120C6</f>
        <v>10261673</v>
      </c>
      <c r="H39" s="16" t="s">
        <v>8501</v>
      </c>
      <c r="I39" s="15">
        <f>A1L120C7</f>
        <v>10126254</v>
      </c>
      <c r="J39" s="16" t="s">
        <v>8502</v>
      </c>
      <c r="K39" s="15">
        <f>A1L120C8</f>
        <v>10467514.5</v>
      </c>
      <c r="L39" s="16" t="s">
        <v>8503</v>
      </c>
      <c r="M39" s="15">
        <f>A1L120C9</f>
        <v>11456028.4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91231263</v>
      </c>
      <c r="F40" s="16" t="s">
        <v>8505</v>
      </c>
      <c r="G40" s="15">
        <f>A1L121C6</f>
        <v>86930086.5</v>
      </c>
      <c r="H40" s="16" t="s">
        <v>8506</v>
      </c>
      <c r="I40" s="15">
        <f>A1L121C7</f>
        <v>85653739.666666672</v>
      </c>
      <c r="J40" s="16" t="s">
        <v>8507</v>
      </c>
      <c r="K40" s="15">
        <f>A1L121C8</f>
        <v>87073762.25</v>
      </c>
      <c r="L40" s="16" t="s">
        <v>8508</v>
      </c>
      <c r="M40" s="15">
        <f>A1L121C9</f>
        <v>87109352.799999997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7671.6128861538828</v>
      </c>
      <c r="F41" s="16" t="s">
        <v>8510</v>
      </c>
      <c r="G41" s="15">
        <f>IF(B3L708C2=0,0,B3L730C2/B3L708C2)</f>
        <v>7621.0892599027939</v>
      </c>
      <c r="H41" s="16" t="s">
        <v>8511</v>
      </c>
      <c r="I41" s="15">
        <f>IF(B3L708C3=0,0,B3L730C3/B3L708C3)</f>
        <v>7503.6176406447221</v>
      </c>
      <c r="J41" s="16" t="s">
        <v>8512</v>
      </c>
      <c r="K41" s="15">
        <f>IF(B3L708C4=0,0,B3L730C4/B3L708C4)</f>
        <v>7382.6320368998677</v>
      </c>
      <c r="L41" s="16" t="s">
        <v>8513</v>
      </c>
      <c r="M41" s="15">
        <f>IF(B3L708C5=0,0,B3L730C5/B3L708C5)</f>
        <v>7377.3265673176184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10150.261278544642</v>
      </c>
      <c r="F42" s="16" t="s">
        <v>8515</v>
      </c>
      <c r="G42" s="15">
        <f>IF(B3L709C2=0,0,B3L731C2/B3L709C2)</f>
        <v>10128.770541070397</v>
      </c>
      <c r="H42" s="16" t="s">
        <v>8516</v>
      </c>
      <c r="I42" s="15">
        <f>IF(B3L709C3=0,0,B3L731C3/B3L709C3)</f>
        <v>10024.704461153106</v>
      </c>
      <c r="J42" s="16" t="s">
        <v>8517</v>
      </c>
      <c r="K42" s="15">
        <f>IF(B3L709C4=0,0,B3L731C4/B3L709C4)</f>
        <v>9938.1366946479448</v>
      </c>
      <c r="L42" s="16" t="s">
        <v>8518</v>
      </c>
      <c r="M42" s="15">
        <f>IF(B3L709C5=0,0,B3L731C5/B3L709C5)</f>
        <v>9957.9449497783389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3046.0274129256627</v>
      </c>
      <c r="F43" s="16" t="s">
        <v>8520</v>
      </c>
      <c r="G43" s="15">
        <f>IF(B3L710C2=0,0,B3L732C2/B3L710C2)</f>
        <v>2926.0390271679489</v>
      </c>
      <c r="H43" s="16" t="s">
        <v>8521</v>
      </c>
      <c r="I43" s="15">
        <f>IF(B3L710C3=0,0,B3L732C3/B3L710C3)</f>
        <v>2900.8582230363886</v>
      </c>
      <c r="J43" s="16" t="s">
        <v>8522</v>
      </c>
      <c r="K43" s="15">
        <f>IF(B3L710C4=0,0,B3L732C4/B3L710C4)</f>
        <v>2887.2363711012799</v>
      </c>
      <c r="L43" s="16" t="s">
        <v>8523</v>
      </c>
      <c r="M43" s="15">
        <f>IF(B3L710C5=0,0,B3L732C5/B3L710C5)</f>
        <v>3042.1710893022123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8551.6991943254179</v>
      </c>
      <c r="F44" s="16" t="s">
        <v>8525</v>
      </c>
      <c r="G44" s="15">
        <f>IF(B3L711C2=0,0,B3L733C2/B3L711C2)</f>
        <v>8547.1830236379574</v>
      </c>
      <c r="H44" s="16" t="s">
        <v>8526</v>
      </c>
      <c r="I44" s="15">
        <f>IF(B3L711C3=0,0,B3L733C3/B3L711C3)</f>
        <v>8461.4239630433513</v>
      </c>
      <c r="J44" s="16" t="s">
        <v>8527</v>
      </c>
      <c r="K44" s="15">
        <f>IF(B3L711C4=0,0,B3L733C4/B3L711C4)</f>
        <v>8330.870847900007</v>
      </c>
      <c r="L44" s="16" t="s">
        <v>8528</v>
      </c>
      <c r="M44" s="15">
        <f>IF(B3L711C5=0,0,B3L733C5/B3L711C5)</f>
        <v>8304.3829201817316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1361.6580000000001</v>
      </c>
      <c r="F45" s="16" t="s">
        <v>8530</v>
      </c>
      <c r="G45" s="15">
        <f>A1L130C6*A1L158C1</f>
        <v>1344.9750000000001</v>
      </c>
      <c r="H45" s="16" t="s">
        <v>8531</v>
      </c>
      <c r="I45" s="15">
        <f>A1L130C7*A1L158C1</f>
        <v>1316.8340000000001</v>
      </c>
      <c r="J45" s="16" t="s">
        <v>8532</v>
      </c>
      <c r="K45" s="15">
        <f>A1L130C8*A1L158C1</f>
        <v>1342.9605000000001</v>
      </c>
      <c r="L45" s="16" t="s">
        <v>8533</v>
      </c>
      <c r="M45" s="15">
        <f>A1L130C9*A1L158C1</f>
        <v>1371.6383999999998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18367.507999999998</v>
      </c>
      <c r="F46" s="16" t="s">
        <v>8535</v>
      </c>
      <c r="G46" s="15">
        <f>B3L708C2+B3L738C2</f>
        <v>17832.646999999997</v>
      </c>
      <c r="H46" s="16" t="s">
        <v>8536</v>
      </c>
      <c r="I46" s="15">
        <f>B3L708C3+B3L738C3</f>
        <v>17457.740666666668</v>
      </c>
      <c r="J46" s="16" t="s">
        <v>8537</v>
      </c>
      <c r="K46" s="15">
        <f>B3L708C4+B3L738C4</f>
        <v>17919.605000000003</v>
      </c>
      <c r="L46" s="16" t="s">
        <v>8538</v>
      </c>
      <c r="M46" s="15">
        <f>B3L708C5+B3L738C5</f>
        <v>18184.723800000003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0.92586593674003026</v>
      </c>
      <c r="F47" s="16" t="s">
        <v>8540</v>
      </c>
      <c r="G47" s="21">
        <f>IF(B3L739C2=0,0,B3L708C2/B3L739C2)</f>
        <v>0.92457793842944358</v>
      </c>
      <c r="H47" s="16" t="s">
        <v>8541</v>
      </c>
      <c r="I47" s="21">
        <f>IF(B3L739C3=0,0,B3L708C3/B3L739C3)</f>
        <v>0.92457019352370562</v>
      </c>
      <c r="J47" s="16" t="s">
        <v>8542</v>
      </c>
      <c r="K47" s="21">
        <f>IF(B3L739C4=0,0,B3L708C4/B3L739C4)</f>
        <v>0.92505635587391566</v>
      </c>
      <c r="L47" s="16" t="s">
        <v>8543</v>
      </c>
      <c r="M47" s="21">
        <f>IF(B3L739C5=0,0,B3L708C5/B3L739C5)</f>
        <v>0.92457194208250781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7.413406325996974E-2</v>
      </c>
      <c r="F48" s="16" t="s">
        <v>8545</v>
      </c>
      <c r="G48" s="21">
        <f>IF(B3L739C2=0,0,B3L738C2/B3L739C2)</f>
        <v>7.5422061570556545E-2</v>
      </c>
      <c r="H48" s="16" t="s">
        <v>8546</v>
      </c>
      <c r="I48" s="21">
        <f>IF(B3L739C3=0,0,B3L738C3/B3L739C3)</f>
        <v>7.5429806476294312E-2</v>
      </c>
      <c r="J48" s="16" t="s">
        <v>8547</v>
      </c>
      <c r="K48" s="21">
        <f>IF(B3L739C4=0,0,B3L738C4/B3L739C4)</f>
        <v>7.4943644126084244E-2</v>
      </c>
      <c r="L48" s="16" t="s">
        <v>8548</v>
      </c>
      <c r="M48" s="21">
        <f>IF(B3L739C5=0,0,B3L738C5/B3L739C5)</f>
        <v>7.5428057917492242E-2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3687.82375</v>
      </c>
      <c r="F49" s="16" t="s">
        <v>8550</v>
      </c>
      <c r="G49" s="15">
        <f>A1L130C6*A1L595C1</f>
        <v>3642.6406250000005</v>
      </c>
      <c r="H49" s="16" t="s">
        <v>8551</v>
      </c>
      <c r="I49" s="15">
        <f>A1L130C7*A1L595C1</f>
        <v>3566.4254166666669</v>
      </c>
      <c r="J49" s="16" t="s">
        <v>8552</v>
      </c>
      <c r="K49" s="15">
        <f>A1L130C8*A1L595C1</f>
        <v>3637.1846875000001</v>
      </c>
      <c r="L49" s="16" t="s">
        <v>8553</v>
      </c>
      <c r="M49" s="15">
        <f>A1L130C9*A1L595C1</f>
        <v>3714.8539999999998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20693.673749999998</v>
      </c>
      <c r="F50" s="16" t="s">
        <v>8555</v>
      </c>
      <c r="G50" s="15">
        <f>B3L708C2+B3L742C2</f>
        <v>20130.312624999999</v>
      </c>
      <c r="H50" s="16" t="s">
        <v>8556</v>
      </c>
      <c r="I50" s="15">
        <f>B3L708C3+B3L742C3</f>
        <v>19707.332083333335</v>
      </c>
      <c r="J50" s="16" t="s">
        <v>8557</v>
      </c>
      <c r="K50" s="15">
        <f>B3L708C4+B3L742C4</f>
        <v>20213.829187500003</v>
      </c>
      <c r="L50" s="16" t="s">
        <v>8558</v>
      </c>
      <c r="M50" s="15">
        <f>B3L708C5+B3L742C5</f>
        <v>20527.939400000003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0.82178979940669061</v>
      </c>
      <c r="F51" s="16" t="s">
        <v>8560</v>
      </c>
      <c r="G51" s="21">
        <f>IF(B3L743C2=0,0,B3L708C2/B3L743C2)</f>
        <v>0.81904699182484753</v>
      </c>
      <c r="H51" s="16" t="s">
        <v>8561</v>
      </c>
      <c r="I51" s="21">
        <f>IF(B3L743C3=0,0,B3L708C3/B3L743C3)</f>
        <v>0.81903053129739345</v>
      </c>
      <c r="J51" s="16" t="s">
        <v>8562</v>
      </c>
      <c r="K51" s="21">
        <f>IF(B3L743C4=0,0,B3L708C4/B3L743C4)</f>
        <v>0.82006453830384629</v>
      </c>
      <c r="L51" s="16" t="s">
        <v>8563</v>
      </c>
      <c r="M51" s="21">
        <f>IF(B3L743C5=0,0,B3L708C5/B3L743C5)</f>
        <v>0.81903424753874721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0.17821020059330936</v>
      </c>
      <c r="F52" s="16" t="s">
        <v>8565</v>
      </c>
      <c r="G52" s="21">
        <f>IF(B3L743C2=0,0,B3L742C2/B3L743C2)</f>
        <v>0.1809530081751525</v>
      </c>
      <c r="H52" s="16" t="s">
        <v>8566</v>
      </c>
      <c r="I52" s="21">
        <f>IF(B3L743C3=0,0,B3L742C3/B3L743C3)</f>
        <v>0.18096946870260661</v>
      </c>
      <c r="J52" s="16" t="s">
        <v>8567</v>
      </c>
      <c r="K52" s="21">
        <f>IF(B3L743C4=0,0,B3L742C4/B3L743C4)</f>
        <v>0.17993546169615368</v>
      </c>
      <c r="L52" s="16" t="s">
        <v>8568</v>
      </c>
      <c r="M52" s="21">
        <f>IF(B3L743C5=0,0,B3L742C5/B3L743C5)</f>
        <v>0.18096575246125285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2166.5839999999998</v>
      </c>
      <c r="F53" s="16" t="s">
        <v>8570</v>
      </c>
      <c r="G53" s="15">
        <f>A1L135C6</f>
        <v>2142.2505000000001</v>
      </c>
      <c r="H53" s="16" t="s">
        <v>8571</v>
      </c>
      <c r="I53" s="15">
        <f>A1L135C7</f>
        <v>2092.0010000000002</v>
      </c>
      <c r="J53" s="16" t="s">
        <v>8572</v>
      </c>
      <c r="K53" s="15">
        <f>A1L135C8</f>
        <v>2126.00225</v>
      </c>
      <c r="L53" s="16" t="s">
        <v>8573</v>
      </c>
      <c r="M53" s="15">
        <f>A1L135C9</f>
        <v>2196.2802000000001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46.432779683613809</v>
      </c>
      <c r="F54" s="16" t="s">
        <v>8575</v>
      </c>
      <c r="G54" s="21">
        <f>IF(A1L144C6=0,0,B3L721C2/A1L144C6)</f>
        <v>44.443266094104686</v>
      </c>
      <c r="H54" s="16" t="s">
        <v>8576</v>
      </c>
      <c r="I54" s="21">
        <f>IF(A1L144C7=0,0,B3L721C3/A1L144C7)</f>
        <v>43.490157439450634</v>
      </c>
      <c r="J54" s="16" t="s">
        <v>8577</v>
      </c>
      <c r="K54" s="21">
        <f>IF(A1L144C8=0,0,B3L721C4/A1L144C8)</f>
        <v>44.305158083672254</v>
      </c>
      <c r="L54" s="16" t="s">
        <v>8578</v>
      </c>
      <c r="M54" s="21">
        <f>IF(A1L144C9=0,0,B3L721C5/A1L144C9)</f>
        <v>48.122819336559182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1A05A-6855-4C2B-9C5D-47B0BCBC33AA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4566</v>
      </c>
      <c r="F9" s="16" t="s">
        <v>8689</v>
      </c>
      <c r="G9" s="15">
        <f>A1L202C1</f>
        <v>5335</v>
      </c>
      <c r="H9" s="16" t="s">
        <v>8690</v>
      </c>
      <c r="I9" s="21">
        <f>IF(OR(B3L802C1=0,B3L802C2=0),0,1+(B3L802C1/B3L802C2))</f>
        <v>1.8558575445173382</v>
      </c>
      <c r="J9" s="16" t="s">
        <v>8691</v>
      </c>
      <c r="K9" s="15">
        <f>A1L202C5</f>
        <v>4302</v>
      </c>
      <c r="L9" s="16" t="s">
        <v>8692</v>
      </c>
      <c r="M9" s="15">
        <f>A1L202C4</f>
        <v>4870</v>
      </c>
      <c r="N9" s="16" t="s">
        <v>8693</v>
      </c>
      <c r="O9" s="21">
        <f>IF(OR(B3L802C4=0,B3L802C5=0),0,1+(B3L802C4/B3L802C5))</f>
        <v>1.8833675564681724</v>
      </c>
      <c r="P9" s="16" t="s">
        <v>8694</v>
      </c>
      <c r="Q9" s="15">
        <f>A1L202C17</f>
        <v>4434</v>
      </c>
      <c r="R9" s="16" t="s">
        <v>8695</v>
      </c>
      <c r="S9" s="15">
        <f>A1L202C16</f>
        <v>5102.5</v>
      </c>
      <c r="T9" s="16" t="s">
        <v>8696</v>
      </c>
      <c r="U9" s="21">
        <f>IF(OR(B3L802C7=0,B3L802C8=0),0,1+(B3L802C7/B3L802C8))</f>
        <v>1.8689857912787851</v>
      </c>
      <c r="V9" s="16" t="s">
        <v>8697</v>
      </c>
      <c r="W9" s="15">
        <f>A1L202C8</f>
        <v>4143</v>
      </c>
      <c r="X9" s="16" t="s">
        <v>8698</v>
      </c>
      <c r="Y9" s="15">
        <f>A1L202C7</f>
        <v>4710</v>
      </c>
      <c r="Z9" s="16" t="s">
        <v>8699</v>
      </c>
      <c r="AA9" s="21">
        <f>IF(OR(B3L802C10=0,B3L802C11=0),0,1+(B3L802C10/B3L802C11))</f>
        <v>1.8796178343949044</v>
      </c>
      <c r="AB9" s="16" t="s">
        <v>8700</v>
      </c>
      <c r="AC9" s="15">
        <f>A1L202C20</f>
        <v>4337</v>
      </c>
      <c r="AD9" s="16" t="s">
        <v>8701</v>
      </c>
      <c r="AE9" s="15">
        <f>A1L202C19</f>
        <v>4971.666666666667</v>
      </c>
      <c r="AF9" s="16" t="s">
        <v>8702</v>
      </c>
      <c r="AG9" s="21">
        <f>IF(OR(B3L802C13=0,B3L802C14=0),0,1+(B3L802C13/B3L802C14))</f>
        <v>1.872343278578612</v>
      </c>
      <c r="AH9" s="16" t="s">
        <v>8703</v>
      </c>
      <c r="AI9" s="15">
        <f>A1L202C11</f>
        <v>3611</v>
      </c>
      <c r="AJ9" s="16" t="s">
        <v>8704</v>
      </c>
      <c r="AK9" s="15">
        <f>A1L202C10</f>
        <v>4176</v>
      </c>
      <c r="AL9" s="16" t="s">
        <v>8705</v>
      </c>
      <c r="AM9" s="21">
        <f>IF(OR(B3L802C16=0,B3L802C17=0),0,1+(B3L802C16/B3L802C17))</f>
        <v>1.8647030651340997</v>
      </c>
      <c r="AN9" s="16" t="s">
        <v>8706</v>
      </c>
      <c r="AO9" s="15">
        <f>A1L202C23</f>
        <v>4155.5</v>
      </c>
      <c r="AP9" s="16" t="s">
        <v>8707</v>
      </c>
      <c r="AQ9" s="15">
        <f>A1L202C22</f>
        <v>4772.75</v>
      </c>
      <c r="AR9" s="16" t="s">
        <v>8708</v>
      </c>
      <c r="AS9" s="21">
        <f>IF(OR(B3L802C19=0,B3L802C20=0),0,1+(B3L802C19/B3L802C20))</f>
        <v>1.8706720444188361</v>
      </c>
      <c r="AT9" s="16" t="s">
        <v>8709</v>
      </c>
      <c r="AU9" s="15">
        <f>A1L202C14</f>
        <v>3017</v>
      </c>
      <c r="AV9" s="16" t="s">
        <v>8710</v>
      </c>
      <c r="AW9" s="15">
        <f>A1L202C13</f>
        <v>3197</v>
      </c>
      <c r="AX9" s="16" t="s">
        <v>8711</v>
      </c>
      <c r="AY9" s="21">
        <f>IF(OR(B3L802C22=0,B3L802C23=0),0,1+(B3L802C22/B3L802C23))</f>
        <v>1.9436972161401314</v>
      </c>
      <c r="AZ9" s="16" t="s">
        <v>8712</v>
      </c>
      <c r="BA9" s="15">
        <f>A1L202C26</f>
        <v>3927.8</v>
      </c>
      <c r="BB9" s="16" t="s">
        <v>8713</v>
      </c>
      <c r="BC9" s="15">
        <f>A1L202C25</f>
        <v>4457.6000000000004</v>
      </c>
      <c r="BD9" s="16" t="s">
        <v>8714</v>
      </c>
      <c r="BE9" s="21">
        <f>IF(OR(B3L802C25=0,B3L802C26=0),0,1+(B3L802C25/B3L802C26))</f>
        <v>1.8811468054558507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27353</v>
      </c>
      <c r="F10" s="16" t="s">
        <v>8716</v>
      </c>
      <c r="G10" s="15">
        <f>A1L203C1</f>
        <v>32416</v>
      </c>
      <c r="H10" s="16" t="s">
        <v>8717</v>
      </c>
      <c r="I10" s="21">
        <f>IF(OR(B3L803C1=0,B3L803C2=0),0,1+(B3L803C1/B3L803C2))</f>
        <v>1.8438116979269497</v>
      </c>
      <c r="J10" s="16" t="s">
        <v>8718</v>
      </c>
      <c r="K10" s="15">
        <f>A1L203C5</f>
        <v>29647</v>
      </c>
      <c r="L10" s="16" t="s">
        <v>8719</v>
      </c>
      <c r="M10" s="15">
        <f>A1L203C4</f>
        <v>35196</v>
      </c>
      <c r="N10" s="16" t="s">
        <v>8720</v>
      </c>
      <c r="O10" s="21">
        <f>IF(OR(B3L803C4=0,B3L803C5=0),0,1+(B3L803C4/B3L803C5))</f>
        <v>1.8423400386407547</v>
      </c>
      <c r="P10" s="16" t="s">
        <v>8721</v>
      </c>
      <c r="Q10" s="15">
        <f>A1L203C17</f>
        <v>28500</v>
      </c>
      <c r="R10" s="16" t="s">
        <v>8722</v>
      </c>
      <c r="S10" s="15">
        <f>A1L203C16</f>
        <v>33806</v>
      </c>
      <c r="T10" s="16" t="s">
        <v>8723</v>
      </c>
      <c r="U10" s="21">
        <f>IF(OR(B3L803C7=0,B3L803C8=0),0,1+(B3L803C7/B3L803C8))</f>
        <v>1.8430456132047566</v>
      </c>
      <c r="V10" s="16" t="s">
        <v>8724</v>
      </c>
      <c r="W10" s="15">
        <f>A1L203C8</f>
        <v>32963</v>
      </c>
      <c r="X10" s="16" t="s">
        <v>8725</v>
      </c>
      <c r="Y10" s="15">
        <f>A1L203C7</f>
        <v>36513</v>
      </c>
      <c r="Z10" s="16" t="s">
        <v>8726</v>
      </c>
      <c r="AA10" s="21">
        <f>IF(OR(B3L803C10=0,B3L803C11=0),0,1+(B3L803C10/B3L803C11))</f>
        <v>1.9027743543395503</v>
      </c>
      <c r="AB10" s="16" t="s">
        <v>8727</v>
      </c>
      <c r="AC10" s="15">
        <f>A1L203C20</f>
        <v>29987.666666666668</v>
      </c>
      <c r="AD10" s="16" t="s">
        <v>8728</v>
      </c>
      <c r="AE10" s="15">
        <f>A1L203C19</f>
        <v>34708.333333333336</v>
      </c>
      <c r="AF10" s="16" t="s">
        <v>8729</v>
      </c>
      <c r="AG10" s="21">
        <f>IF(OR(B3L803C13=0,B3L803C14=0),0,1+(B3L803C13/B3L803C14))</f>
        <v>1.8639903961584634</v>
      </c>
      <c r="AH10" s="16" t="s">
        <v>8730</v>
      </c>
      <c r="AI10" s="15">
        <f>A1L203C11</f>
        <v>33760</v>
      </c>
      <c r="AJ10" s="16" t="s">
        <v>8731</v>
      </c>
      <c r="AK10" s="15">
        <f>A1L203C10</f>
        <v>39109</v>
      </c>
      <c r="AL10" s="16" t="s">
        <v>8732</v>
      </c>
      <c r="AM10" s="21">
        <f>IF(OR(B3L803C16=0,B3L803C17=0),0,1+(B3L803C16/B3L803C17))</f>
        <v>1.8632284128972869</v>
      </c>
      <c r="AN10" s="16" t="s">
        <v>8733</v>
      </c>
      <c r="AO10" s="15">
        <f>A1L203C23</f>
        <v>30930.75</v>
      </c>
      <c r="AP10" s="16" t="s">
        <v>8734</v>
      </c>
      <c r="AQ10" s="15">
        <f>A1L203C22</f>
        <v>35808.5</v>
      </c>
      <c r="AR10" s="16" t="s">
        <v>8735</v>
      </c>
      <c r="AS10" s="21">
        <f>IF(OR(B3L803C19=0,B3L803C20=0),0,1+(B3L803C19/B3L803C20))</f>
        <v>1.8637823421813255</v>
      </c>
      <c r="AT10" s="16" t="s">
        <v>8736</v>
      </c>
      <c r="AU10" s="15">
        <f>A1L203C14</f>
        <v>37017</v>
      </c>
      <c r="AV10" s="16" t="s">
        <v>8737</v>
      </c>
      <c r="AW10" s="15">
        <f>A1L203C13</f>
        <v>41305</v>
      </c>
      <c r="AX10" s="16" t="s">
        <v>8738</v>
      </c>
      <c r="AY10" s="21">
        <f>IF(OR(B3L803C22=0,B3L803C23=0),0,1+(B3L803C22/B3L803C23))</f>
        <v>1.8961869023120688</v>
      </c>
      <c r="AZ10" s="16" t="s">
        <v>8739</v>
      </c>
      <c r="BA10" s="15">
        <f>A1L203C26</f>
        <v>32148</v>
      </c>
      <c r="BB10" s="16" t="s">
        <v>8740</v>
      </c>
      <c r="BC10" s="15">
        <f>A1L203C25</f>
        <v>36907.800000000003</v>
      </c>
      <c r="BD10" s="16" t="s">
        <v>8741</v>
      </c>
      <c r="BE10" s="21">
        <f>IF(OR(B3L803C25=0,B3L803C26=0),0,1+(B3L803C25/B3L803C26))</f>
        <v>1.871035390892982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5561</v>
      </c>
      <c r="F11" s="16" t="s">
        <v>8743</v>
      </c>
      <c r="G11" s="15">
        <f>A1L204C1</f>
        <v>5207</v>
      </c>
      <c r="H11" s="16" t="s">
        <v>8744</v>
      </c>
      <c r="I11" s="21">
        <f>IF(OR(B3L804C1=0,B3L804C2=0),0,1+(B3L804C1/B3L804C2))</f>
        <v>2.0679854042634913</v>
      </c>
      <c r="J11" s="16" t="s">
        <v>8745</v>
      </c>
      <c r="K11" s="15">
        <f>A1L204C5</f>
        <v>5880</v>
      </c>
      <c r="L11" s="16" t="s">
        <v>8746</v>
      </c>
      <c r="M11" s="15">
        <f>A1L204C4</f>
        <v>5848</v>
      </c>
      <c r="N11" s="16" t="s">
        <v>8747</v>
      </c>
      <c r="O11" s="21">
        <f>IF(OR(B3L804C4=0,B3L804C5=0),0,1+(B3L804C4/B3L804C5))</f>
        <v>2.0054719562243504</v>
      </c>
      <c r="P11" s="16" t="s">
        <v>8748</v>
      </c>
      <c r="Q11" s="15">
        <f>A1L204C17</f>
        <v>5720.5</v>
      </c>
      <c r="R11" s="16" t="s">
        <v>8749</v>
      </c>
      <c r="S11" s="15">
        <f>A1L204C16</f>
        <v>5527.5</v>
      </c>
      <c r="T11" s="16" t="s">
        <v>8750</v>
      </c>
      <c r="U11" s="21">
        <f>IF(OR(B3L804C7=0,B3L804C8=0),0,1+(B3L804C7/B3L804C8))</f>
        <v>2.034916327453641</v>
      </c>
      <c r="V11" s="16" t="s">
        <v>8751</v>
      </c>
      <c r="W11" s="15">
        <f>A1L204C8</f>
        <v>5219</v>
      </c>
      <c r="X11" s="16" t="s">
        <v>8752</v>
      </c>
      <c r="Y11" s="15">
        <f>A1L204C7</f>
        <v>5108</v>
      </c>
      <c r="Z11" s="16" t="s">
        <v>8753</v>
      </c>
      <c r="AA11" s="21">
        <f>IF(OR(B3L804C10=0,B3L804C11=0),0,1+(B3L804C10/B3L804C11))</f>
        <v>2.0217306186374318</v>
      </c>
      <c r="AB11" s="16" t="s">
        <v>8754</v>
      </c>
      <c r="AC11" s="15">
        <f>A1L204C20</f>
        <v>5553.333333333333</v>
      </c>
      <c r="AD11" s="16" t="s">
        <v>8755</v>
      </c>
      <c r="AE11" s="15">
        <f>A1L204C19</f>
        <v>5387.666666666667</v>
      </c>
      <c r="AF11" s="16" t="s">
        <v>8756</v>
      </c>
      <c r="AG11" s="21">
        <f>IF(OR(B3L804C13=0,B3L804C14=0),0,1+(B3L804C13/B3L804C14))</f>
        <v>2.0307492420961455</v>
      </c>
      <c r="AH11" s="16" t="s">
        <v>8757</v>
      </c>
      <c r="AI11" s="15">
        <f>A1L204C11</f>
        <v>6438</v>
      </c>
      <c r="AJ11" s="16" t="s">
        <v>8758</v>
      </c>
      <c r="AK11" s="15">
        <f>A1L204C10</f>
        <v>6258</v>
      </c>
      <c r="AL11" s="16" t="s">
        <v>8759</v>
      </c>
      <c r="AM11" s="21">
        <f>IF(OR(B3L804C16=0,B3L804C17=0),0,1+(B3L804C16/B3L804C17))</f>
        <v>2.0287631831255992</v>
      </c>
      <c r="AN11" s="16" t="s">
        <v>8760</v>
      </c>
      <c r="AO11" s="15">
        <f>A1L204C23</f>
        <v>5774.5</v>
      </c>
      <c r="AP11" s="16" t="s">
        <v>8761</v>
      </c>
      <c r="AQ11" s="15">
        <f>A1L204C22</f>
        <v>5605.25</v>
      </c>
      <c r="AR11" s="16" t="s">
        <v>8762</v>
      </c>
      <c r="AS11" s="21">
        <f>IF(OR(B3L804C19=0,B3L804C20=0),0,1+(B3L804C19/B3L804C20))</f>
        <v>2.0301949065608138</v>
      </c>
      <c r="AT11" s="16" t="s">
        <v>8763</v>
      </c>
      <c r="AU11" s="15">
        <f>A1L204C14</f>
        <v>7131</v>
      </c>
      <c r="AV11" s="16" t="s">
        <v>8764</v>
      </c>
      <c r="AW11" s="15">
        <f>A1L204C13</f>
        <v>7160</v>
      </c>
      <c r="AX11" s="16" t="s">
        <v>8765</v>
      </c>
      <c r="AY11" s="21">
        <f>IF(OR(B3L804C22=0,B3L804C23=0),0,1+(B3L804C22/B3L804C23))</f>
        <v>1.9959497206703911</v>
      </c>
      <c r="AZ11" s="16" t="s">
        <v>8766</v>
      </c>
      <c r="BA11" s="15">
        <f>A1L204C26</f>
        <v>6045.8</v>
      </c>
      <c r="BB11" s="16" t="s">
        <v>8767</v>
      </c>
      <c r="BC11" s="15">
        <f>A1L204C25</f>
        <v>5916.2</v>
      </c>
      <c r="BD11" s="16" t="s">
        <v>8768</v>
      </c>
      <c r="BE11" s="21">
        <f>IF(OR(B3L804C25=0,B3L804C26=0),0,1+(B3L804C25/B3L804C26))</f>
        <v>2.0219059531456001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15217</v>
      </c>
      <c r="F12" s="16" t="s">
        <v>8770</v>
      </c>
      <c r="G12" s="15">
        <f>A1L205C1</f>
        <v>15378</v>
      </c>
      <c r="H12" s="16" t="s">
        <v>8771</v>
      </c>
      <c r="I12" s="21">
        <f>IF(OR(B3L805C1=0,B3L805C2=0),0,1+(B3L805C1/B3L805C2))</f>
        <v>1.9895304981141892</v>
      </c>
      <c r="J12" s="16" t="s">
        <v>8772</v>
      </c>
      <c r="K12" s="15">
        <f>A1L205C5</f>
        <v>13688</v>
      </c>
      <c r="L12" s="16" t="s">
        <v>8773</v>
      </c>
      <c r="M12" s="15">
        <f>A1L205C4</f>
        <v>12673</v>
      </c>
      <c r="N12" s="16" t="s">
        <v>8774</v>
      </c>
      <c r="O12" s="21">
        <f>IF(OR(B3L805C4=0,B3L805C5=0),0,1+(B3L805C4/B3L805C5))</f>
        <v>2.0800915331807781</v>
      </c>
      <c r="P12" s="16" t="s">
        <v>8775</v>
      </c>
      <c r="Q12" s="15">
        <f>A1L205C17</f>
        <v>14452.5</v>
      </c>
      <c r="R12" s="16" t="s">
        <v>8776</v>
      </c>
      <c r="S12" s="15">
        <f>A1L205C16</f>
        <v>14025.5</v>
      </c>
      <c r="T12" s="16" t="s">
        <v>8777</v>
      </c>
      <c r="U12" s="21">
        <f>IF(OR(B3L805C7=0,B3L805C8=0),0,1+(B3L805C7/B3L805C8))</f>
        <v>2.0304445474314639</v>
      </c>
      <c r="V12" s="16" t="s">
        <v>8778</v>
      </c>
      <c r="W12" s="15">
        <f>A1L205C8</f>
        <v>10789</v>
      </c>
      <c r="X12" s="16" t="s">
        <v>8779</v>
      </c>
      <c r="Y12" s="15">
        <f>A1L205C7</f>
        <v>9869</v>
      </c>
      <c r="Z12" s="16" t="s">
        <v>8780</v>
      </c>
      <c r="AA12" s="21">
        <f>IF(OR(B3L805C10=0,B3L805C11=0),0,1+(B3L805C10/B3L805C11))</f>
        <v>2.0932211976897355</v>
      </c>
      <c r="AB12" s="16" t="s">
        <v>8781</v>
      </c>
      <c r="AC12" s="15">
        <f>A1L205C20</f>
        <v>13231.333333333334</v>
      </c>
      <c r="AD12" s="16" t="s">
        <v>8782</v>
      </c>
      <c r="AE12" s="15">
        <f>A1L205C19</f>
        <v>12640</v>
      </c>
      <c r="AF12" s="16" t="s">
        <v>8783</v>
      </c>
      <c r="AG12" s="21">
        <f>IF(OR(B3L805C13=0,B3L805C14=0),0,1+(B3L805C13/B3L805C14))</f>
        <v>2.0467827004219412</v>
      </c>
      <c r="AH12" s="16" t="s">
        <v>8784</v>
      </c>
      <c r="AI12" s="15">
        <f>A1L205C11</f>
        <v>13196</v>
      </c>
      <c r="AJ12" s="16" t="s">
        <v>8785</v>
      </c>
      <c r="AK12" s="15">
        <f>A1L205C10</f>
        <v>12080</v>
      </c>
      <c r="AL12" s="16" t="s">
        <v>8786</v>
      </c>
      <c r="AM12" s="21">
        <f>IF(OR(B3L805C16=0,B3L805C17=0),0,1+(B3L805C16/B3L805C17))</f>
        <v>2.0923841059602646</v>
      </c>
      <c r="AN12" s="16" t="s">
        <v>8787</v>
      </c>
      <c r="AO12" s="15">
        <f>A1L205C23</f>
        <v>13222.5</v>
      </c>
      <c r="AP12" s="16" t="s">
        <v>8788</v>
      </c>
      <c r="AQ12" s="15">
        <f>A1L205C22</f>
        <v>12500</v>
      </c>
      <c r="AR12" s="16" t="s">
        <v>8789</v>
      </c>
      <c r="AS12" s="21">
        <f>IF(OR(B3L805C19=0,B3L805C20=0),0,1+(B3L805C19/B3L805C20))</f>
        <v>2.0578000000000003</v>
      </c>
      <c r="AT12" s="16" t="s">
        <v>8790</v>
      </c>
      <c r="AU12" s="15">
        <f>A1L205C14</f>
        <v>12611</v>
      </c>
      <c r="AV12" s="16" t="s">
        <v>8791</v>
      </c>
      <c r="AW12" s="15">
        <f>A1L205C13</f>
        <v>12634</v>
      </c>
      <c r="AX12" s="16" t="s">
        <v>8792</v>
      </c>
      <c r="AY12" s="21">
        <f>IF(OR(B3L805C22=0,B3L805C23=0),0,1+(B3L805C22/B3L805C23))</f>
        <v>1.9981795155928448</v>
      </c>
      <c r="AZ12" s="16" t="s">
        <v>8793</v>
      </c>
      <c r="BA12" s="15">
        <f>A1L205C26</f>
        <v>13100.2</v>
      </c>
      <c r="BB12" s="16" t="s">
        <v>8794</v>
      </c>
      <c r="BC12" s="15">
        <f>A1L205C25</f>
        <v>12526.8</v>
      </c>
      <c r="BD12" s="16" t="s">
        <v>8795</v>
      </c>
      <c r="BE12" s="21">
        <f>IF(OR(B3L805C25=0,B3L805C26=0),0,1+(B3L805C25/B3L805C26))</f>
        <v>2.0457738608423544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34591</v>
      </c>
      <c r="F13" s="16" t="s">
        <v>8797</v>
      </c>
      <c r="G13" s="15">
        <f>A1L206C1</f>
        <v>29107</v>
      </c>
      <c r="H13" s="16" t="s">
        <v>8798</v>
      </c>
      <c r="I13" s="21">
        <f>IF(OR(B3L806C1=0,B3L806C2=0),0,1+(B3L806C1/B3L806C2))</f>
        <v>2.1884082866664376</v>
      </c>
      <c r="J13" s="16" t="s">
        <v>8799</v>
      </c>
      <c r="K13" s="15">
        <f>A1L206C5</f>
        <v>26177</v>
      </c>
      <c r="L13" s="16" t="s">
        <v>8800</v>
      </c>
      <c r="M13" s="15">
        <f>A1L206C4</f>
        <v>22299</v>
      </c>
      <c r="N13" s="16" t="s">
        <v>8801</v>
      </c>
      <c r="O13" s="21">
        <f>IF(OR(B3L806C4=0,B3L806C5=0),0,1+(B3L806C4/B3L806C5))</f>
        <v>2.1739091439077987</v>
      </c>
      <c r="P13" s="16" t="s">
        <v>8802</v>
      </c>
      <c r="Q13" s="15">
        <f>A1L206C17</f>
        <v>30384</v>
      </c>
      <c r="R13" s="16" t="s">
        <v>8803</v>
      </c>
      <c r="S13" s="15">
        <f>A1L206C16</f>
        <v>25703</v>
      </c>
      <c r="T13" s="16" t="s">
        <v>8804</v>
      </c>
      <c r="U13" s="21">
        <f>IF(OR(B3L806C7=0,B3L806C8=0),0,1+(B3L806C7/B3L806C8))</f>
        <v>2.1821188188149243</v>
      </c>
      <c r="V13" s="16" t="s">
        <v>8805</v>
      </c>
      <c r="W13" s="15">
        <f>A1L206C8</f>
        <v>24037</v>
      </c>
      <c r="X13" s="16" t="s">
        <v>8806</v>
      </c>
      <c r="Y13" s="15">
        <f>A1L206C7</f>
        <v>22580</v>
      </c>
      <c r="Z13" s="16" t="s">
        <v>8807</v>
      </c>
      <c r="AA13" s="21">
        <f>IF(OR(B3L806C10=0,B3L806C11=0),0,1+(B3L806C10/B3L806C11))</f>
        <v>2.0645261293179802</v>
      </c>
      <c r="AB13" s="16" t="s">
        <v>8808</v>
      </c>
      <c r="AC13" s="15">
        <f>A1L206C20</f>
        <v>28268.333333333332</v>
      </c>
      <c r="AD13" s="16" t="s">
        <v>8809</v>
      </c>
      <c r="AE13" s="15">
        <f>A1L206C19</f>
        <v>24662</v>
      </c>
      <c r="AF13" s="16" t="s">
        <v>8810</v>
      </c>
      <c r="AG13" s="21">
        <f>IF(OR(B3L806C13=0,B3L806C14=0),0,1+(B3L806C13/B3L806C14))</f>
        <v>2.1462303679074419</v>
      </c>
      <c r="AH13" s="16" t="s">
        <v>8811</v>
      </c>
      <c r="AI13" s="15">
        <f>A1L206C11</f>
        <v>26189</v>
      </c>
      <c r="AJ13" s="16" t="s">
        <v>8812</v>
      </c>
      <c r="AK13" s="15">
        <f>A1L206C10</f>
        <v>24885</v>
      </c>
      <c r="AL13" s="16" t="s">
        <v>8813</v>
      </c>
      <c r="AM13" s="21">
        <f>IF(OR(B3L806C16=0,B3L806C17=0),0,1+(B3L806C16/B3L806C17))</f>
        <v>2.0524010448061079</v>
      </c>
      <c r="AN13" s="16" t="s">
        <v>8814</v>
      </c>
      <c r="AO13" s="15">
        <f>A1L206C23</f>
        <v>27748.5</v>
      </c>
      <c r="AP13" s="16" t="s">
        <v>8815</v>
      </c>
      <c r="AQ13" s="15">
        <f>A1L206C22</f>
        <v>24717.75</v>
      </c>
      <c r="AR13" s="16" t="s">
        <v>8816</v>
      </c>
      <c r="AS13" s="21">
        <f>IF(OR(B3L806C19=0,B3L806C20=0),0,1+(B3L806C19/B3L806C20))</f>
        <v>2.1226143156233883</v>
      </c>
      <c r="AT13" s="16" t="s">
        <v>8817</v>
      </c>
      <c r="AU13" s="15">
        <f>A1L206C14</f>
        <v>24204</v>
      </c>
      <c r="AV13" s="16" t="s">
        <v>8818</v>
      </c>
      <c r="AW13" s="15">
        <f>A1L206C13</f>
        <v>22810</v>
      </c>
      <c r="AX13" s="16" t="s">
        <v>8819</v>
      </c>
      <c r="AY13" s="21">
        <f>IF(OR(B3L806C22=0,B3L806C23=0),0,1+(B3L806C22/B3L806C23))</f>
        <v>2.0611135466900485</v>
      </c>
      <c r="AZ13" s="16" t="s">
        <v>8820</v>
      </c>
      <c r="BA13" s="15">
        <f>A1L206C26</f>
        <v>27039.599999999999</v>
      </c>
      <c r="BB13" s="16" t="s">
        <v>8821</v>
      </c>
      <c r="BC13" s="15">
        <f>A1L206C25</f>
        <v>24336.2</v>
      </c>
      <c r="BD13" s="16" t="s">
        <v>8822</v>
      </c>
      <c r="BE13" s="21">
        <f>IF(OR(B3L806C25=0,B3L806C26=0),0,1+(B3L806C25/B3L806C26))</f>
        <v>2.111085543346948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9038</v>
      </c>
      <c r="F14" s="16" t="s">
        <v>8824</v>
      </c>
      <c r="G14" s="15">
        <f>A1L207C1</f>
        <v>9702</v>
      </c>
      <c r="H14" s="16" t="s">
        <v>8825</v>
      </c>
      <c r="I14" s="21">
        <f>IF(OR(B3L807C1=0,B3L807C2=0),0,1+(B3L807C1/B3L807C2))</f>
        <v>1.9315605029890746</v>
      </c>
      <c r="J14" s="16" t="s">
        <v>8826</v>
      </c>
      <c r="K14" s="15">
        <f>A1L207C5</f>
        <v>9869</v>
      </c>
      <c r="L14" s="16" t="s">
        <v>8827</v>
      </c>
      <c r="M14" s="15">
        <f>A1L207C4</f>
        <v>9955</v>
      </c>
      <c r="N14" s="16" t="s">
        <v>8828</v>
      </c>
      <c r="O14" s="21">
        <f>IF(OR(B3L807C4=0,B3L807C5=0),0,1+(B3L807C4/B3L807C5))</f>
        <v>1.9913611250627825</v>
      </c>
      <c r="P14" s="16" t="s">
        <v>8829</v>
      </c>
      <c r="Q14" s="15">
        <f>A1L207C17</f>
        <v>9453.5</v>
      </c>
      <c r="R14" s="16" t="s">
        <v>8830</v>
      </c>
      <c r="S14" s="15">
        <f>A1L207C16</f>
        <v>9828.5</v>
      </c>
      <c r="T14" s="16" t="s">
        <v>8831</v>
      </c>
      <c r="U14" s="21">
        <f>IF(OR(B3L807C7=0,B3L807C8=0),0,1+(B3L807C7/B3L807C8))</f>
        <v>1.9618456529480592</v>
      </c>
      <c r="V14" s="16" t="s">
        <v>8832</v>
      </c>
      <c r="W14" s="15">
        <f>A1L207C8</f>
        <v>4767</v>
      </c>
      <c r="X14" s="16" t="s">
        <v>8833</v>
      </c>
      <c r="Y14" s="15">
        <f>A1L207C7</f>
        <v>5053</v>
      </c>
      <c r="Z14" s="16" t="s">
        <v>8834</v>
      </c>
      <c r="AA14" s="21">
        <f>IF(OR(B3L807C10=0,B3L807C11=0),0,1+(B3L807C10/B3L807C11))</f>
        <v>1.9433999604195527</v>
      </c>
      <c r="AB14" s="16" t="s">
        <v>8835</v>
      </c>
      <c r="AC14" s="15">
        <f>A1L207C20</f>
        <v>7891.333333333333</v>
      </c>
      <c r="AD14" s="16" t="s">
        <v>8836</v>
      </c>
      <c r="AE14" s="15">
        <f>A1L207C19</f>
        <v>8236.6666666666661</v>
      </c>
      <c r="AF14" s="16" t="s">
        <v>8837</v>
      </c>
      <c r="AG14" s="21">
        <f>IF(OR(B3L807C13=0,B3L807C14=0),0,1+(B3L807C13/B3L807C14))</f>
        <v>1.9580736543909349</v>
      </c>
      <c r="AH14" s="16" t="s">
        <v>8838</v>
      </c>
      <c r="AI14" s="15">
        <f>A1L207C11</f>
        <v>5307</v>
      </c>
      <c r="AJ14" s="16" t="s">
        <v>8839</v>
      </c>
      <c r="AK14" s="15">
        <f>A1L207C10</f>
        <v>5223</v>
      </c>
      <c r="AL14" s="16" t="s">
        <v>8840</v>
      </c>
      <c r="AM14" s="21">
        <f>IF(OR(B3L807C16=0,B3L807C17=0),0,1+(B3L807C16/B3L807C17))</f>
        <v>2.0160827110855832</v>
      </c>
      <c r="AN14" s="16" t="s">
        <v>8841</v>
      </c>
      <c r="AO14" s="15">
        <f>A1L207C23</f>
        <v>7245.25</v>
      </c>
      <c r="AP14" s="16" t="s">
        <v>8842</v>
      </c>
      <c r="AQ14" s="15">
        <f>A1L207C22</f>
        <v>7483.25</v>
      </c>
      <c r="AR14" s="16" t="s">
        <v>8843</v>
      </c>
      <c r="AS14" s="21">
        <f>IF(OR(B3L807C19=0,B3L807C20=0),0,1+(B3L807C19/B3L807C20))</f>
        <v>1.9681956369224602</v>
      </c>
      <c r="AT14" s="16" t="s">
        <v>8844</v>
      </c>
      <c r="AU14" s="15">
        <f>A1L207C14</f>
        <v>6369</v>
      </c>
      <c r="AV14" s="16" t="s">
        <v>8845</v>
      </c>
      <c r="AW14" s="15">
        <f>A1L207C13</f>
        <v>6460</v>
      </c>
      <c r="AX14" s="16" t="s">
        <v>8846</v>
      </c>
      <c r="AY14" s="21">
        <f>IF(OR(B3L807C22=0,B3L807C23=0),0,1+(B3L807C22/B3L807C23))</f>
        <v>1.9859133126934985</v>
      </c>
      <c r="AZ14" s="16" t="s">
        <v>8847</v>
      </c>
      <c r="BA14" s="15">
        <f>A1L207C26</f>
        <v>7070</v>
      </c>
      <c r="BB14" s="16" t="s">
        <v>8848</v>
      </c>
      <c r="BC14" s="15">
        <f>A1L207C25</f>
        <v>7278.6</v>
      </c>
      <c r="BD14" s="16" t="s">
        <v>8849</v>
      </c>
      <c r="BE14" s="21">
        <f>IF(OR(B3L807C25=0,B3L807C26=0),0,1+(B3L807C25/B3L807C26))</f>
        <v>1.9713406424312367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31084</v>
      </c>
      <c r="F15" s="16" t="s">
        <v>8851</v>
      </c>
      <c r="G15" s="15">
        <f>A1L208C1</f>
        <v>30752</v>
      </c>
      <c r="H15" s="16" t="s">
        <v>8852</v>
      </c>
      <c r="I15" s="21">
        <f>IF(OR(B3L808C1=0,B3L808C2=0),0,1+(B3L808C1/B3L808C2))</f>
        <v>2.0107960457856402</v>
      </c>
      <c r="J15" s="16" t="s">
        <v>8853</v>
      </c>
      <c r="K15" s="15">
        <f>A1L208C5</f>
        <v>31892</v>
      </c>
      <c r="L15" s="16" t="s">
        <v>8854</v>
      </c>
      <c r="M15" s="15">
        <f>A1L208C4</f>
        <v>31942</v>
      </c>
      <c r="N15" s="16" t="s">
        <v>8855</v>
      </c>
      <c r="O15" s="21">
        <f>IF(OR(B3L808C4=0,B3L808C5=0),0,1+(B3L808C4/B3L808C5))</f>
        <v>1.9984346628263729</v>
      </c>
      <c r="P15" s="16" t="s">
        <v>8856</v>
      </c>
      <c r="Q15" s="15">
        <f>A1L208C17</f>
        <v>31488</v>
      </c>
      <c r="R15" s="16" t="s">
        <v>8857</v>
      </c>
      <c r="S15" s="15">
        <f>A1L208C16</f>
        <v>31347</v>
      </c>
      <c r="T15" s="16" t="s">
        <v>8858</v>
      </c>
      <c r="U15" s="21">
        <f>IF(OR(B3L808C7=0,B3L808C8=0),0,1+(B3L808C7/B3L808C8))</f>
        <v>2.0044980380897695</v>
      </c>
      <c r="V15" s="16" t="s">
        <v>8859</v>
      </c>
      <c r="W15" s="15">
        <f>A1L208C8</f>
        <v>25168</v>
      </c>
      <c r="X15" s="16" t="s">
        <v>8860</v>
      </c>
      <c r="Y15" s="15">
        <f>A1L208C7</f>
        <v>24723</v>
      </c>
      <c r="Z15" s="16" t="s">
        <v>8861</v>
      </c>
      <c r="AA15" s="21">
        <f>IF(OR(B3L808C10=0,B3L808C11=0),0,1+(B3L808C10/B3L808C11))</f>
        <v>2.0179994337256808</v>
      </c>
      <c r="AB15" s="16" t="s">
        <v>8862</v>
      </c>
      <c r="AC15" s="15">
        <f>A1L208C20</f>
        <v>29381.333333333332</v>
      </c>
      <c r="AD15" s="16" t="s">
        <v>8863</v>
      </c>
      <c r="AE15" s="15">
        <f>A1L208C19</f>
        <v>29139</v>
      </c>
      <c r="AF15" s="16" t="s">
        <v>8864</v>
      </c>
      <c r="AG15" s="21">
        <f>IF(OR(B3L808C13=0,B3L808C14=0),0,1+(B3L808C13/B3L808C14))</f>
        <v>2.0083164601850898</v>
      </c>
      <c r="AH15" s="16" t="s">
        <v>8865</v>
      </c>
      <c r="AI15" s="15">
        <f>A1L208C11</f>
        <v>27471</v>
      </c>
      <c r="AJ15" s="16" t="s">
        <v>8866</v>
      </c>
      <c r="AK15" s="15">
        <f>A1L208C10</f>
        <v>27133</v>
      </c>
      <c r="AL15" s="16" t="s">
        <v>8867</v>
      </c>
      <c r="AM15" s="21">
        <f>IF(OR(B3L808C16=0,B3L808C17=0),0,1+(B3L808C16/B3L808C17))</f>
        <v>2.0124571554933111</v>
      </c>
      <c r="AN15" s="16" t="s">
        <v>8868</v>
      </c>
      <c r="AO15" s="15">
        <f>A1L208C23</f>
        <v>28903.75</v>
      </c>
      <c r="AP15" s="16" t="s">
        <v>8869</v>
      </c>
      <c r="AQ15" s="15">
        <f>A1L208C22</f>
        <v>28637.5</v>
      </c>
      <c r="AR15" s="16" t="s">
        <v>8870</v>
      </c>
      <c r="AS15" s="21">
        <f>IF(OR(B3L808C19=0,B3L808C20=0),0,1+(B3L808C19/B3L808C20))</f>
        <v>2.0092972501091229</v>
      </c>
      <c r="AT15" s="16" t="s">
        <v>8871</v>
      </c>
      <c r="AU15" s="15">
        <f>A1L208C14</f>
        <v>29224</v>
      </c>
      <c r="AV15" s="16" t="s">
        <v>8872</v>
      </c>
      <c r="AW15" s="15">
        <f>A1L208C13</f>
        <v>28948</v>
      </c>
      <c r="AX15" s="16" t="s">
        <v>8873</v>
      </c>
      <c r="AY15" s="21">
        <f>IF(OR(B3L808C22=0,B3L808C23=0),0,1+(B3L808C22/B3L808C23))</f>
        <v>2.0095343374326378</v>
      </c>
      <c r="AZ15" s="16" t="s">
        <v>8874</v>
      </c>
      <c r="BA15" s="15">
        <f>A1L208C26</f>
        <v>28967.8</v>
      </c>
      <c r="BB15" s="16" t="s">
        <v>8875</v>
      </c>
      <c r="BC15" s="15">
        <f>A1L208C25</f>
        <v>28699.599999999999</v>
      </c>
      <c r="BD15" s="16" t="s">
        <v>8876</v>
      </c>
      <c r="BE15" s="21">
        <f>IF(OR(B3L808C25=0,B3L808C26=0),0,1+(B3L808C25/B3L808C26))</f>
        <v>2.0093450779801811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43</v>
      </c>
      <c r="F16" s="16" t="s">
        <v>8878</v>
      </c>
      <c r="G16" s="15">
        <f>A1L209C1</f>
        <v>58</v>
      </c>
      <c r="H16" s="16" t="s">
        <v>8879</v>
      </c>
      <c r="I16" s="21">
        <f>IF(OR(B3L809C1=0,B3L809C2=0),0,1+(B3L809C1/B3L809C2))</f>
        <v>1.7413793103448276</v>
      </c>
      <c r="J16" s="16" t="s">
        <v>8880</v>
      </c>
      <c r="K16" s="15">
        <f>A1L209C5</f>
        <v>45</v>
      </c>
      <c r="L16" s="16" t="s">
        <v>8881</v>
      </c>
      <c r="M16" s="15">
        <f>A1L209C4</f>
        <v>71</v>
      </c>
      <c r="N16" s="16" t="s">
        <v>8882</v>
      </c>
      <c r="O16" s="21">
        <f>IF(OR(B3L809C4=0,B3L809C5=0),0,1+(B3L809C4/B3L809C5))</f>
        <v>1.6338028169014085</v>
      </c>
      <c r="P16" s="16" t="s">
        <v>8883</v>
      </c>
      <c r="Q16" s="15">
        <f>A1L209C17</f>
        <v>44</v>
      </c>
      <c r="R16" s="16" t="s">
        <v>8884</v>
      </c>
      <c r="S16" s="21">
        <f>A1L209C16</f>
        <v>64.5</v>
      </c>
      <c r="T16" s="16" t="s">
        <v>8885</v>
      </c>
      <c r="U16" s="21">
        <f>IF(OR(B3L809C7=0,B3L809C8=0),0,1+(B3L809C7/B3L809C8))</f>
        <v>1.6821705426356588</v>
      </c>
      <c r="V16" s="16" t="s">
        <v>8886</v>
      </c>
      <c r="W16" s="15">
        <f>A1L209C8</f>
        <v>38</v>
      </c>
      <c r="X16" s="16" t="s">
        <v>8887</v>
      </c>
      <c r="Y16" s="15">
        <f>A1L209C7</f>
        <v>43</v>
      </c>
      <c r="Z16" s="16" t="s">
        <v>8888</v>
      </c>
      <c r="AA16" s="21">
        <f>IF(OR(B3L809C10=0,B3L809C11=0),0,1+(B3L809C10/B3L809C11))</f>
        <v>1.8837209302325582</v>
      </c>
      <c r="AB16" s="16" t="s">
        <v>8889</v>
      </c>
      <c r="AC16" s="15">
        <f>A1L209C20</f>
        <v>42</v>
      </c>
      <c r="AD16" s="16" t="s">
        <v>8890</v>
      </c>
      <c r="AE16" s="21">
        <f>A1L209C19</f>
        <v>57.333333333333336</v>
      </c>
      <c r="AF16" s="16" t="s">
        <v>8891</v>
      </c>
      <c r="AG16" s="21">
        <f>IF(OR(B3L809C13=0,B3L809C14=0),0,1+(B3L809C13/B3L809C14))</f>
        <v>1.7325581395348837</v>
      </c>
      <c r="AH16" s="16" t="s">
        <v>8892</v>
      </c>
      <c r="AI16" s="15">
        <f>A1L209C11</f>
        <v>62</v>
      </c>
      <c r="AJ16" s="16" t="s">
        <v>8893</v>
      </c>
      <c r="AK16" s="15">
        <f>A1L209C10</f>
        <v>70</v>
      </c>
      <c r="AL16" s="16" t="s">
        <v>8894</v>
      </c>
      <c r="AM16" s="21">
        <f>IF(OR(B3L809C16=0,B3L809C17=0),0,1+(B3L809C16/B3L809C17))</f>
        <v>1.8857142857142857</v>
      </c>
      <c r="AN16" s="16" t="s">
        <v>8895</v>
      </c>
      <c r="AO16" s="15">
        <f>A1L209C23</f>
        <v>47</v>
      </c>
      <c r="AP16" s="16" t="s">
        <v>8896</v>
      </c>
      <c r="AQ16" s="21">
        <f>A1L209C22</f>
        <v>60.5</v>
      </c>
      <c r="AR16" s="16" t="s">
        <v>8897</v>
      </c>
      <c r="AS16" s="21">
        <f>IF(OR(B3L809C19=0,B3L809C20=0),0,1+(B3L809C19/B3L809C20))</f>
        <v>1.7768595041322315</v>
      </c>
      <c r="AT16" s="16" t="s">
        <v>8898</v>
      </c>
      <c r="AU16" s="15">
        <f>A1L209C14</f>
        <v>61</v>
      </c>
      <c r="AV16" s="16" t="s">
        <v>8899</v>
      </c>
      <c r="AW16" s="15">
        <f>A1L209C13</f>
        <v>77</v>
      </c>
      <c r="AX16" s="16" t="s">
        <v>8900</v>
      </c>
      <c r="AY16" s="21">
        <f>IF(OR(B3L809C22=0,B3L809C23=0),0,1+(B3L809C22/B3L809C23))</f>
        <v>1.7922077922077921</v>
      </c>
      <c r="AZ16" s="16" t="s">
        <v>8901</v>
      </c>
      <c r="BA16" s="21">
        <f>A1L209C26</f>
        <v>49.8</v>
      </c>
      <c r="BB16" s="16" t="s">
        <v>8902</v>
      </c>
      <c r="BC16" s="21">
        <f>A1L209C25</f>
        <v>63.8</v>
      </c>
      <c r="BD16" s="16" t="s">
        <v>8903</v>
      </c>
      <c r="BE16" s="21">
        <f>IF(OR(B3L809C25=0,B3L809C26=0),0,1+(B3L809C25/B3L809C26))</f>
        <v>1.780564263322884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28</v>
      </c>
      <c r="F17" s="16" t="s">
        <v>8905</v>
      </c>
      <c r="G17" s="15">
        <f>A1L210C1</f>
        <v>26</v>
      </c>
      <c r="H17" s="16" t="s">
        <v>8906</v>
      </c>
      <c r="I17" s="21">
        <f>IF(OR(B3L810C1=0,B3L810C2=0),0,1+(B3L810C1/B3L810C2))</f>
        <v>2.0769230769230766</v>
      </c>
      <c r="J17" s="16" t="s">
        <v>8907</v>
      </c>
      <c r="K17" s="15">
        <f>A1L210C5</f>
        <v>37</v>
      </c>
      <c r="L17" s="16" t="s">
        <v>8908</v>
      </c>
      <c r="M17" s="15">
        <f>A1L210C4</f>
        <v>35</v>
      </c>
      <c r="N17" s="16" t="s">
        <v>8909</v>
      </c>
      <c r="O17" s="21">
        <f>IF(OR(B3L810C4=0,B3L810C5=0),0,1+(B3L810C4/B3L810C5))</f>
        <v>2.0571428571428569</v>
      </c>
      <c r="P17" s="16" t="s">
        <v>8910</v>
      </c>
      <c r="Q17" s="21">
        <f>A1L210C17</f>
        <v>32.5</v>
      </c>
      <c r="R17" s="16" t="s">
        <v>8911</v>
      </c>
      <c r="S17" s="21">
        <f>A1L210C16</f>
        <v>30.5</v>
      </c>
      <c r="T17" s="16" t="s">
        <v>8912</v>
      </c>
      <c r="U17" s="21">
        <f>IF(OR(B3L810C7=0,B3L810C8=0),0,1+(B3L810C7/B3L810C8))</f>
        <v>2.0655737704918034</v>
      </c>
      <c r="V17" s="16" t="s">
        <v>8913</v>
      </c>
      <c r="W17" s="15">
        <f>A1L210C8</f>
        <v>18</v>
      </c>
      <c r="X17" s="16" t="s">
        <v>8914</v>
      </c>
      <c r="Y17" s="15">
        <f>A1L210C7</f>
        <v>19</v>
      </c>
      <c r="Z17" s="16" t="s">
        <v>8915</v>
      </c>
      <c r="AA17" s="21">
        <f>IF(OR(B3L810C10=0,B3L810C11=0),0,1+(B3L810C10/B3L810C11))</f>
        <v>1.9473684210526314</v>
      </c>
      <c r="AB17" s="16" t="s">
        <v>8916</v>
      </c>
      <c r="AC17" s="21">
        <f>A1L210C20</f>
        <v>27.666666666666668</v>
      </c>
      <c r="AD17" s="16" t="s">
        <v>8917</v>
      </c>
      <c r="AE17" s="21">
        <f>A1L210C19</f>
        <v>26.666666666666668</v>
      </c>
      <c r="AF17" s="16" t="s">
        <v>8918</v>
      </c>
      <c r="AG17" s="21">
        <f>IF(OR(B3L810C13=0,B3L810C14=0),0,1+(B3L810C13/B3L810C14))</f>
        <v>2.0375000000000001</v>
      </c>
      <c r="AH17" s="16" t="s">
        <v>8919</v>
      </c>
      <c r="AI17" s="15">
        <f>A1L210C11</f>
        <v>31</v>
      </c>
      <c r="AJ17" s="16" t="s">
        <v>8920</v>
      </c>
      <c r="AK17" s="15">
        <f>A1L210C10</f>
        <v>28</v>
      </c>
      <c r="AL17" s="16" t="s">
        <v>8921</v>
      </c>
      <c r="AM17" s="21">
        <f>IF(OR(B3L810C16=0,B3L810C17=0),0,1+(B3L810C16/B3L810C17))</f>
        <v>2.1071428571428572</v>
      </c>
      <c r="AN17" s="16" t="s">
        <v>8922</v>
      </c>
      <c r="AO17" s="21">
        <f>A1L210C23</f>
        <v>28.5</v>
      </c>
      <c r="AP17" s="16" t="s">
        <v>8923</v>
      </c>
      <c r="AQ17" s="15">
        <f>A1L210C22</f>
        <v>27</v>
      </c>
      <c r="AR17" s="16" t="s">
        <v>8924</v>
      </c>
      <c r="AS17" s="21">
        <f>IF(OR(B3L810C19=0,B3L810C20=0),0,1+(B3L810C19/B3L810C20))</f>
        <v>2.0555555555555554</v>
      </c>
      <c r="AT17" s="16" t="s">
        <v>8925</v>
      </c>
      <c r="AU17" s="15">
        <f>A1L210C14</f>
        <v>66</v>
      </c>
      <c r="AV17" s="16" t="s">
        <v>8926</v>
      </c>
      <c r="AW17" s="15">
        <f>A1L210C13</f>
        <v>60</v>
      </c>
      <c r="AX17" s="16" t="s">
        <v>8927</v>
      </c>
      <c r="AY17" s="21">
        <f>IF(OR(B3L810C22=0,B3L810C23=0),0,1+(B3L810C22/B3L810C23))</f>
        <v>2.1</v>
      </c>
      <c r="AZ17" s="16" t="s">
        <v>8928</v>
      </c>
      <c r="BA17" s="15">
        <f>A1L210C26</f>
        <v>36</v>
      </c>
      <c r="BB17" s="16" t="s">
        <v>8929</v>
      </c>
      <c r="BC17" s="21">
        <f>A1L210C25</f>
        <v>33.6</v>
      </c>
      <c r="BD17" s="16" t="s">
        <v>8930</v>
      </c>
      <c r="BE17" s="21">
        <f>IF(OR(B3L810C25=0,B3L810C26=0),0,1+(B3L810C25/B3L810C26))</f>
        <v>2.0714285714285712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724</v>
      </c>
      <c r="F18" s="16" t="s">
        <v>8932</v>
      </c>
      <c r="G18" s="15">
        <f>A1L211C1</f>
        <v>15085</v>
      </c>
      <c r="H18" s="16" t="s">
        <v>8933</v>
      </c>
      <c r="I18" s="21">
        <f>IF(OR(B3L811C1=0,B3L811C2=0),0,1+(B3L811C1/B3L811C2))</f>
        <v>1.0479946967185947</v>
      </c>
      <c r="J18" s="16" t="s">
        <v>8934</v>
      </c>
      <c r="K18" s="15">
        <f>A1L211C5</f>
        <v>660</v>
      </c>
      <c r="L18" s="16" t="s">
        <v>8935</v>
      </c>
      <c r="M18" s="15">
        <f>A1L211C4</f>
        <v>14610</v>
      </c>
      <c r="N18" s="16" t="s">
        <v>8936</v>
      </c>
      <c r="O18" s="21">
        <f>IF(OR(B3L811C4=0,B3L811C5=0),0,1+(B3L811C4/B3L811C5))</f>
        <v>1.0451745379876796</v>
      </c>
      <c r="P18" s="16" t="s">
        <v>8937</v>
      </c>
      <c r="Q18" s="15">
        <f>A1L211C17</f>
        <v>692</v>
      </c>
      <c r="R18" s="16" t="s">
        <v>8938</v>
      </c>
      <c r="S18" s="15">
        <f>A1L211C16</f>
        <v>14847.5</v>
      </c>
      <c r="T18" s="16" t="s">
        <v>8939</v>
      </c>
      <c r="U18" s="21">
        <f>IF(OR(B3L811C7=0,B3L811C8=0),0,1+(B3L811C7/B3L811C8))</f>
        <v>1.0466071729247348</v>
      </c>
      <c r="V18" s="16" t="s">
        <v>8940</v>
      </c>
      <c r="W18" s="15">
        <f>A1L211C8</f>
        <v>911</v>
      </c>
      <c r="X18" s="16" t="s">
        <v>8941</v>
      </c>
      <c r="Y18" s="15">
        <f>A1L211C7</f>
        <v>13517</v>
      </c>
      <c r="Z18" s="16" t="s">
        <v>8942</v>
      </c>
      <c r="AA18" s="21">
        <f>IF(OR(B3L811C10=0,B3L811C11=0),0,1+(B3L811C10/B3L811C11))</f>
        <v>1.067396611674188</v>
      </c>
      <c r="AB18" s="16" t="s">
        <v>8943</v>
      </c>
      <c r="AC18" s="15">
        <f>A1L211C20</f>
        <v>765</v>
      </c>
      <c r="AD18" s="16" t="s">
        <v>8944</v>
      </c>
      <c r="AE18" s="15">
        <f>A1L211C19</f>
        <v>14404</v>
      </c>
      <c r="AF18" s="16" t="s">
        <v>8945</v>
      </c>
      <c r="AG18" s="21">
        <f>IF(OR(B3L811C13=0,B3L811C14=0),0,1+(B3L811C13/B3L811C14))</f>
        <v>1.0531102471535685</v>
      </c>
      <c r="AH18" s="16" t="s">
        <v>8946</v>
      </c>
      <c r="AI18" s="15">
        <f>A1L211C11</f>
        <v>494</v>
      </c>
      <c r="AJ18" s="16" t="s">
        <v>8947</v>
      </c>
      <c r="AK18" s="15">
        <f>A1L211C10</f>
        <v>8277</v>
      </c>
      <c r="AL18" s="16" t="s">
        <v>8948</v>
      </c>
      <c r="AM18" s="21">
        <f>IF(OR(B3L811C16=0,B3L811C17=0),0,1+(B3L811C16/B3L811C17))</f>
        <v>1.0596834601908904</v>
      </c>
      <c r="AN18" s="16" t="s">
        <v>8949</v>
      </c>
      <c r="AO18" s="21">
        <f>A1L211C23</f>
        <v>697.25</v>
      </c>
      <c r="AP18" s="16" t="s">
        <v>8950</v>
      </c>
      <c r="AQ18" s="15">
        <f>A1L211C22</f>
        <v>12872.25</v>
      </c>
      <c r="AR18" s="16" t="s">
        <v>8951</v>
      </c>
      <c r="AS18" s="21">
        <f>IF(OR(B3L811C19=0,B3L811C20=0),0,1+(B3L811C19/B3L811C20))</f>
        <v>1.0541669094369672</v>
      </c>
      <c r="AT18" s="16" t="s">
        <v>8952</v>
      </c>
      <c r="AU18" s="15">
        <f>A1L211C14</f>
        <v>345</v>
      </c>
      <c r="AV18" s="16" t="s">
        <v>8953</v>
      </c>
      <c r="AW18" s="15">
        <f>A1L211C13</f>
        <v>8812</v>
      </c>
      <c r="AX18" s="16" t="s">
        <v>8954</v>
      </c>
      <c r="AY18" s="21">
        <f>IF(OR(B3L811C22=0,B3L811C23=0),0,1+(B3L811C22/B3L811C23))</f>
        <v>1.039151157512483</v>
      </c>
      <c r="AZ18" s="16" t="s">
        <v>8955</v>
      </c>
      <c r="BA18" s="21">
        <f>A1L211C26</f>
        <v>626.79999999999995</v>
      </c>
      <c r="BB18" s="16" t="s">
        <v>8956</v>
      </c>
      <c r="BC18" s="15">
        <f>A1L211C25</f>
        <v>12060.2</v>
      </c>
      <c r="BD18" s="16" t="s">
        <v>8957</v>
      </c>
      <c r="BE18" s="21">
        <f>IF(OR(B3L811C25=0,B3L811C26=0),0,1+(B3L811C25/B3L811C26))</f>
        <v>1.0519726041027513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5441</v>
      </c>
      <c r="F19" s="16" t="s">
        <v>8959</v>
      </c>
      <c r="G19" s="15">
        <f>A1L212C1</f>
        <v>9844</v>
      </c>
      <c r="H19" s="16" t="s">
        <v>8960</v>
      </c>
      <c r="I19" s="21">
        <f>IF(OR(B3L812C1=0,B3L812C2=0),0,1+(B3L812C1/B3L812C2))</f>
        <v>1.5527224705404308</v>
      </c>
      <c r="J19" s="16" t="s">
        <v>8961</v>
      </c>
      <c r="K19" s="15">
        <f>A1L212C5</f>
        <v>4395</v>
      </c>
      <c r="L19" s="16" t="s">
        <v>8962</v>
      </c>
      <c r="M19" s="15">
        <f>A1L212C4</f>
        <v>8353</v>
      </c>
      <c r="N19" s="16" t="s">
        <v>8963</v>
      </c>
      <c r="O19" s="21">
        <f>IF(OR(B3L812C4=0,B3L812C5=0),0,1+(B3L812C4/B3L812C5))</f>
        <v>1.5261582664910809</v>
      </c>
      <c r="P19" s="16" t="s">
        <v>8964</v>
      </c>
      <c r="Q19" s="15">
        <f>A1L212C17</f>
        <v>4918</v>
      </c>
      <c r="R19" s="16" t="s">
        <v>8965</v>
      </c>
      <c r="S19" s="15">
        <f>A1L212C16</f>
        <v>9098.5</v>
      </c>
      <c r="T19" s="16" t="s">
        <v>8966</v>
      </c>
      <c r="U19" s="21">
        <f>IF(OR(B3L812C7=0,B3L812C8=0),0,1+(B3L812C7/B3L812C8))</f>
        <v>1.5405286585700941</v>
      </c>
      <c r="V19" s="16" t="s">
        <v>8967</v>
      </c>
      <c r="W19" s="15">
        <f>A1L212C8</f>
        <v>3884</v>
      </c>
      <c r="X19" s="16" t="s">
        <v>8968</v>
      </c>
      <c r="Y19" s="15">
        <f>A1L212C7</f>
        <v>8823</v>
      </c>
      <c r="Z19" s="16" t="s">
        <v>8969</v>
      </c>
      <c r="AA19" s="21">
        <f>IF(OR(B3L812C10=0,B3L812C11=0),0,1+(B3L812C10/B3L812C11))</f>
        <v>1.4402130794514338</v>
      </c>
      <c r="AB19" s="16" t="s">
        <v>8970</v>
      </c>
      <c r="AC19" s="15">
        <f>A1L212C20</f>
        <v>4573.333333333333</v>
      </c>
      <c r="AD19" s="16" t="s">
        <v>8971</v>
      </c>
      <c r="AE19" s="15">
        <f>A1L212C19</f>
        <v>9006.6666666666661</v>
      </c>
      <c r="AF19" s="16" t="s">
        <v>8972</v>
      </c>
      <c r="AG19" s="21">
        <f>IF(OR(B3L812C13=0,B3L812C14=0),0,1+(B3L812C13/B3L812C14))</f>
        <v>1.5077720207253886</v>
      </c>
      <c r="AH19" s="16" t="s">
        <v>8973</v>
      </c>
      <c r="AI19" s="15">
        <f>A1L212C11</f>
        <v>3969</v>
      </c>
      <c r="AJ19" s="16" t="s">
        <v>8974</v>
      </c>
      <c r="AK19" s="15">
        <f>A1L212C10</f>
        <v>6727</v>
      </c>
      <c r="AL19" s="16" t="s">
        <v>8975</v>
      </c>
      <c r="AM19" s="21">
        <f>IF(OR(B3L812C16=0,B3L812C17=0),0,1+(B3L812C16/B3L812C17))</f>
        <v>1.5900104058272633</v>
      </c>
      <c r="AN19" s="16" t="s">
        <v>8976</v>
      </c>
      <c r="AO19" s="15">
        <f>A1L212C23</f>
        <v>4422.25</v>
      </c>
      <c r="AP19" s="16" t="s">
        <v>8977</v>
      </c>
      <c r="AQ19" s="15">
        <f>A1L212C22</f>
        <v>8436.75</v>
      </c>
      <c r="AR19" s="16" t="s">
        <v>8978</v>
      </c>
      <c r="AS19" s="21">
        <f>IF(OR(B3L812C19=0,B3L812C20=0),0,1+(B3L812C19/B3L812C20))</f>
        <v>1.5241651109728274</v>
      </c>
      <c r="AT19" s="16" t="s">
        <v>8979</v>
      </c>
      <c r="AU19" s="15">
        <f>A1L212C14</f>
        <v>4227</v>
      </c>
      <c r="AV19" s="16" t="s">
        <v>8980</v>
      </c>
      <c r="AW19" s="15">
        <f>A1L212C13</f>
        <v>6805</v>
      </c>
      <c r="AX19" s="16" t="s">
        <v>8981</v>
      </c>
      <c r="AY19" s="21">
        <f>IF(OR(B3L812C22=0,B3L812C23=0),0,1+(B3L812C22/B3L812C23))</f>
        <v>1.6211609110947833</v>
      </c>
      <c r="AZ19" s="16" t="s">
        <v>8982</v>
      </c>
      <c r="BA19" s="15">
        <f>A1L212C26</f>
        <v>4383.2</v>
      </c>
      <c r="BB19" s="16" t="s">
        <v>8983</v>
      </c>
      <c r="BC19" s="15">
        <f>A1L212C25</f>
        <v>8110.4</v>
      </c>
      <c r="BD19" s="16" t="s">
        <v>8984</v>
      </c>
      <c r="BE19" s="21">
        <f>IF(OR(B3L812C25=0,B3L812C26=0),0,1+(B3L812C25/B3L812C26))</f>
        <v>1.5404419017557704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49</v>
      </c>
      <c r="F20" s="16" t="s">
        <v>8986</v>
      </c>
      <c r="G20" s="15">
        <f>A1L213C1</f>
        <v>37</v>
      </c>
      <c r="H20" s="16" t="s">
        <v>8987</v>
      </c>
      <c r="I20" s="21">
        <f>IF(OR(B3L813C1=0,B3L813C2=0),0,1+(B3L813C1/B3L813C2))</f>
        <v>2.3243243243243246</v>
      </c>
      <c r="J20" s="16" t="s">
        <v>8988</v>
      </c>
      <c r="K20" s="15">
        <f>A1L213C5</f>
        <v>37</v>
      </c>
      <c r="L20" s="16" t="s">
        <v>8989</v>
      </c>
      <c r="M20" s="15">
        <f>A1L213C4</f>
        <v>31</v>
      </c>
      <c r="N20" s="16" t="s">
        <v>8990</v>
      </c>
      <c r="O20" s="21">
        <f>IF(OR(B3L813C4=0,B3L813C5=0),0,1+(B3L813C4/B3L813C5))</f>
        <v>2.193548387096774</v>
      </c>
      <c r="P20" s="16" t="s">
        <v>8991</v>
      </c>
      <c r="Q20" s="15">
        <f>A1L213C17</f>
        <v>43</v>
      </c>
      <c r="R20" s="16" t="s">
        <v>8992</v>
      </c>
      <c r="S20" s="15">
        <f>A1L213C16</f>
        <v>34</v>
      </c>
      <c r="T20" s="16" t="s">
        <v>8993</v>
      </c>
      <c r="U20" s="21">
        <f>IF(OR(B3L813C7=0,B3L813C8=0),0,1+(B3L813C7/B3L813C8))</f>
        <v>2.2647058823529411</v>
      </c>
      <c r="V20" s="16" t="s">
        <v>8994</v>
      </c>
      <c r="W20" s="15">
        <f>A1L213C8</f>
        <v>96</v>
      </c>
      <c r="X20" s="16" t="s">
        <v>8995</v>
      </c>
      <c r="Y20" s="15">
        <f>A1L213C7</f>
        <v>85</v>
      </c>
      <c r="Z20" s="16" t="s">
        <v>8996</v>
      </c>
      <c r="AA20" s="21">
        <f>IF(OR(B3L813C10=0,B3L813C11=0),0,1+(B3L813C10/B3L813C11))</f>
        <v>2.1294117647058823</v>
      </c>
      <c r="AB20" s="16" t="s">
        <v>8997</v>
      </c>
      <c r="AC20" s="21">
        <f>A1L213C20</f>
        <v>60.666666666666664</v>
      </c>
      <c r="AD20" s="16" t="s">
        <v>8998</v>
      </c>
      <c r="AE20" s="15">
        <f>A1L213C19</f>
        <v>51</v>
      </c>
      <c r="AF20" s="16" t="s">
        <v>8999</v>
      </c>
      <c r="AG20" s="21">
        <f>IF(OR(B3L813C13=0,B3L813C14=0),0,1+(B3L813C13/B3L813C14))</f>
        <v>2.1895424836601309</v>
      </c>
      <c r="AH20" s="16" t="s">
        <v>9000</v>
      </c>
      <c r="AI20" s="15">
        <f>A1L213C11</f>
        <v>24</v>
      </c>
      <c r="AJ20" s="16" t="s">
        <v>9001</v>
      </c>
      <c r="AK20" s="15">
        <f>A1L213C10</f>
        <v>24</v>
      </c>
      <c r="AL20" s="16" t="s">
        <v>9002</v>
      </c>
      <c r="AM20" s="15">
        <f>IF(OR(B3L813C16=0,B3L813C17=0),0,1+(B3L813C16/B3L813C17))</f>
        <v>2</v>
      </c>
      <c r="AN20" s="16" t="s">
        <v>9003</v>
      </c>
      <c r="AO20" s="21">
        <f>A1L213C23</f>
        <v>51.5</v>
      </c>
      <c r="AP20" s="16" t="s">
        <v>9004</v>
      </c>
      <c r="AQ20" s="21">
        <f>A1L213C22</f>
        <v>44.25</v>
      </c>
      <c r="AR20" s="16" t="s">
        <v>9005</v>
      </c>
      <c r="AS20" s="21">
        <f>IF(OR(B3L813C19=0,B3L813C20=0),0,1+(B3L813C19/B3L813C20))</f>
        <v>2.1638418079096047</v>
      </c>
      <c r="AT20" s="16" t="s">
        <v>9006</v>
      </c>
      <c r="AU20" s="15">
        <f>A1L213C14</f>
        <v>69</v>
      </c>
      <c r="AV20" s="16" t="s">
        <v>9007</v>
      </c>
      <c r="AW20" s="15">
        <f>A1L213C13</f>
        <v>55</v>
      </c>
      <c r="AX20" s="16" t="s">
        <v>9008</v>
      </c>
      <c r="AY20" s="21">
        <f>IF(OR(B3L813C22=0,B3L813C23=0),0,1+(B3L813C22/B3L813C23))</f>
        <v>2.2545454545454549</v>
      </c>
      <c r="AZ20" s="16" t="s">
        <v>9009</v>
      </c>
      <c r="BA20" s="15">
        <f>A1L213C26</f>
        <v>55</v>
      </c>
      <c r="BB20" s="16" t="s">
        <v>9010</v>
      </c>
      <c r="BC20" s="21">
        <f>A1L213C25</f>
        <v>46.4</v>
      </c>
      <c r="BD20" s="16" t="s">
        <v>9011</v>
      </c>
      <c r="BE20" s="21">
        <f>IF(OR(B3L813C25=0,B3L813C26=0),0,1+(B3L813C25/B3L813C26))</f>
        <v>2.1853448275862069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42012</v>
      </c>
      <c r="F21" s="16" t="s">
        <v>9013</v>
      </c>
      <c r="G21" s="15">
        <f>A1L214C1</f>
        <v>43965</v>
      </c>
      <c r="H21" s="16" t="s">
        <v>9014</v>
      </c>
      <c r="I21" s="21">
        <f>IF(OR(B3L814C1=0,B3L814C2=0),0,1+(B3L814C1/B3L814C2))</f>
        <v>1.9555783009211873</v>
      </c>
      <c r="J21" s="16" t="s">
        <v>9015</v>
      </c>
      <c r="K21" s="15">
        <f>A1L214C5</f>
        <v>44565</v>
      </c>
      <c r="L21" s="16" t="s">
        <v>9016</v>
      </c>
      <c r="M21" s="15">
        <f>A1L214C4</f>
        <v>40342</v>
      </c>
      <c r="N21" s="16" t="s">
        <v>9017</v>
      </c>
      <c r="O21" s="21">
        <f>IF(OR(B3L814C4=0,B3L814C5=0),0,1+(B3L814C4/B3L814C5))</f>
        <v>2.1046799861186853</v>
      </c>
      <c r="P21" s="16" t="s">
        <v>9018</v>
      </c>
      <c r="Q21" s="15">
        <f>A1L214C17</f>
        <v>43288.5</v>
      </c>
      <c r="R21" s="16" t="s">
        <v>9019</v>
      </c>
      <c r="S21" s="15">
        <f>A1L214C16</f>
        <v>42153.5</v>
      </c>
      <c r="T21" s="16" t="s">
        <v>9020</v>
      </c>
      <c r="U21" s="21">
        <f>IF(OR(B3L814C7=0,B3L814C8=0),0,1+(B3L814C7/B3L814C8))</f>
        <v>2.0269254035845186</v>
      </c>
      <c r="V21" s="16" t="s">
        <v>9021</v>
      </c>
      <c r="W21" s="15">
        <f>A1L214C8</f>
        <v>40683</v>
      </c>
      <c r="X21" s="16" t="s">
        <v>9022</v>
      </c>
      <c r="Y21" s="15">
        <f>A1L214C7</f>
        <v>37461</v>
      </c>
      <c r="Z21" s="16" t="s">
        <v>9023</v>
      </c>
      <c r="AA21" s="21">
        <f>IF(OR(B3L814C10=0,B3L814C11=0),0,1+(B3L814C10/B3L814C11))</f>
        <v>2.086009449827821</v>
      </c>
      <c r="AB21" s="16" t="s">
        <v>9024</v>
      </c>
      <c r="AC21" s="15">
        <f>A1L214C20</f>
        <v>42420</v>
      </c>
      <c r="AD21" s="16" t="s">
        <v>9025</v>
      </c>
      <c r="AE21" s="15">
        <f>A1L214C19</f>
        <v>40589.333333333336</v>
      </c>
      <c r="AF21" s="16" t="s">
        <v>9026</v>
      </c>
      <c r="AG21" s="21">
        <f>IF(OR(B3L814C13=0,B3L814C14=0),0,1+(B3L814C13/B3L814C14))</f>
        <v>2.045102161487419</v>
      </c>
      <c r="AH21" s="16" t="s">
        <v>9027</v>
      </c>
      <c r="AI21" s="15">
        <f>A1L214C11</f>
        <v>41951</v>
      </c>
      <c r="AJ21" s="16" t="s">
        <v>9028</v>
      </c>
      <c r="AK21" s="15">
        <f>A1L214C10</f>
        <v>39800</v>
      </c>
      <c r="AL21" s="16" t="s">
        <v>9029</v>
      </c>
      <c r="AM21" s="21">
        <f>IF(OR(B3L814C16=0,B3L814C17=0),0,1+(B3L814C16/B3L814C17))</f>
        <v>2.0540452261306532</v>
      </c>
      <c r="AN21" s="16" t="s">
        <v>9030</v>
      </c>
      <c r="AO21" s="15">
        <f>A1L214C23</f>
        <v>42302.75</v>
      </c>
      <c r="AP21" s="16" t="s">
        <v>9031</v>
      </c>
      <c r="AQ21" s="15">
        <f>A1L214C22</f>
        <v>40392</v>
      </c>
      <c r="AR21" s="16" t="s">
        <v>9032</v>
      </c>
      <c r="AS21" s="21">
        <f>IF(OR(B3L814C19=0,B3L814C20=0),0,1+(B3L814C19/B3L814C20))</f>
        <v>2.0473051594375127</v>
      </c>
      <c r="AT21" s="16" t="s">
        <v>9033</v>
      </c>
      <c r="AU21" s="15">
        <f>A1L214C14</f>
        <v>44612</v>
      </c>
      <c r="AV21" s="16" t="s">
        <v>9034</v>
      </c>
      <c r="AW21" s="15">
        <f>A1L214C13</f>
        <v>42224</v>
      </c>
      <c r="AX21" s="16" t="s">
        <v>9035</v>
      </c>
      <c r="AY21" s="21">
        <f>IF(OR(B3L814C22=0,B3L814C23=0),0,1+(B3L814C22/B3L814C23))</f>
        <v>2.0565555134520652</v>
      </c>
      <c r="AZ21" s="16" t="s">
        <v>9036</v>
      </c>
      <c r="BA21" s="15">
        <f>A1L214C26</f>
        <v>42764.6</v>
      </c>
      <c r="BB21" s="16" t="s">
        <v>9037</v>
      </c>
      <c r="BC21" s="15">
        <f>A1L214C25</f>
        <v>40758.400000000001</v>
      </c>
      <c r="BD21" s="16" t="s">
        <v>9038</v>
      </c>
      <c r="BE21" s="21">
        <f>IF(OR(B3L814C25=0,B3L814C26=0),0,1+(B3L814C25/B3L814C26))</f>
        <v>2.0492217555154273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520</v>
      </c>
      <c r="F22" s="16" t="s">
        <v>9040</v>
      </c>
      <c r="G22" s="15">
        <f>A1L215C1</f>
        <v>466</v>
      </c>
      <c r="H22" s="16" t="s">
        <v>9041</v>
      </c>
      <c r="I22" s="21">
        <f>IF(OR(B3L815C1=0,B3L815C2=0),0,1+(B3L815C1/B3L815C2))</f>
        <v>2.1158798283261802</v>
      </c>
      <c r="J22" s="16" t="s">
        <v>9042</v>
      </c>
      <c r="K22" s="15">
        <f>A1L215C5</f>
        <v>286</v>
      </c>
      <c r="L22" s="16" t="s">
        <v>9043</v>
      </c>
      <c r="M22" s="15">
        <f>A1L215C4</f>
        <v>416</v>
      </c>
      <c r="N22" s="16" t="s">
        <v>9044</v>
      </c>
      <c r="O22" s="21">
        <f>IF(OR(B3L815C4=0,B3L815C5=0),0,1+(B3L815C4/B3L815C5))</f>
        <v>1.6875</v>
      </c>
      <c r="P22" s="16" t="s">
        <v>9045</v>
      </c>
      <c r="Q22" s="15">
        <f>A1L215C17</f>
        <v>403</v>
      </c>
      <c r="R22" s="16" t="s">
        <v>9046</v>
      </c>
      <c r="S22" s="15">
        <f>A1L215C16</f>
        <v>441</v>
      </c>
      <c r="T22" s="16" t="s">
        <v>9047</v>
      </c>
      <c r="U22" s="21">
        <f>IF(OR(B3L815C7=0,B3L815C8=0),0,1+(B3L815C7/B3L815C8))</f>
        <v>1.9138321995464853</v>
      </c>
      <c r="V22" s="16" t="s">
        <v>9048</v>
      </c>
      <c r="W22" s="15">
        <f>A1L215C8</f>
        <v>367</v>
      </c>
      <c r="X22" s="16" t="s">
        <v>9049</v>
      </c>
      <c r="Y22" s="15">
        <f>A1L215C7</f>
        <v>472</v>
      </c>
      <c r="Z22" s="16" t="s">
        <v>9050</v>
      </c>
      <c r="AA22" s="21">
        <f>IF(OR(B3L815C10=0,B3L815C11=0),0,1+(B3L815C10/B3L815C11))</f>
        <v>1.777542372881356</v>
      </c>
      <c r="AB22" s="16" t="s">
        <v>9051</v>
      </c>
      <c r="AC22" s="15">
        <f>A1L215C20</f>
        <v>391</v>
      </c>
      <c r="AD22" s="16" t="s">
        <v>9052</v>
      </c>
      <c r="AE22" s="21">
        <f>A1L215C19</f>
        <v>451.33333333333331</v>
      </c>
      <c r="AF22" s="16" t="s">
        <v>9053</v>
      </c>
      <c r="AG22" s="21">
        <f>IF(OR(B3L815C13=0,B3L815C14=0),0,1+(B3L815C13/B3L815C14))</f>
        <v>1.8663220088626293</v>
      </c>
      <c r="AH22" s="16" t="s">
        <v>9054</v>
      </c>
      <c r="AI22" s="15">
        <f>A1L215C11</f>
        <v>2551</v>
      </c>
      <c r="AJ22" s="16" t="s">
        <v>9055</v>
      </c>
      <c r="AK22" s="15">
        <f>A1L215C10</f>
        <v>11839</v>
      </c>
      <c r="AL22" s="16" t="s">
        <v>9056</v>
      </c>
      <c r="AM22" s="21">
        <f>IF(OR(B3L815C16=0,B3L815C17=0),0,1+(B3L815C16/B3L815C17))</f>
        <v>1.2154742799222906</v>
      </c>
      <c r="AN22" s="16" t="s">
        <v>9057</v>
      </c>
      <c r="AO22" s="15">
        <f>A1L215C23</f>
        <v>931</v>
      </c>
      <c r="AP22" s="16" t="s">
        <v>9058</v>
      </c>
      <c r="AQ22" s="15">
        <f>A1L215C22</f>
        <v>3298.25</v>
      </c>
      <c r="AR22" s="16" t="s">
        <v>9059</v>
      </c>
      <c r="AS22" s="21">
        <f>IF(OR(B3L815C19=0,B3L815C20=0),0,1+(B3L815C19/B3L815C20))</f>
        <v>1.2822709012355036</v>
      </c>
      <c r="AT22" s="16" t="s">
        <v>9060</v>
      </c>
      <c r="AU22" s="15">
        <f>A1L215C14</f>
        <v>2108</v>
      </c>
      <c r="AV22" s="16" t="s">
        <v>9061</v>
      </c>
      <c r="AW22" s="15">
        <f>A1L215C13</f>
        <v>13339</v>
      </c>
      <c r="AX22" s="16" t="s">
        <v>9062</v>
      </c>
      <c r="AY22" s="21">
        <f>IF(OR(B3L815C22=0,B3L815C23=0),0,1+(B3L815C22/B3L815C23))</f>
        <v>1.158032836044681</v>
      </c>
      <c r="AZ22" s="16" t="s">
        <v>9063</v>
      </c>
      <c r="BA22" s="15">
        <f>A1L215C26</f>
        <v>1166.4000000000001</v>
      </c>
      <c r="BB22" s="16" t="s">
        <v>9064</v>
      </c>
      <c r="BC22" s="15">
        <f>A1L215C25</f>
        <v>5306.4</v>
      </c>
      <c r="BD22" s="16" t="s">
        <v>9065</v>
      </c>
      <c r="BE22" s="21">
        <f>IF(OR(B3L815C25=0,B3L815C26=0),0,1+(B3L815C25/B3L815C26))</f>
        <v>1.2198100407055632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176227</v>
      </c>
      <c r="F23" s="16" t="s">
        <v>9067</v>
      </c>
      <c r="G23" s="15">
        <f>A1L216C1</f>
        <v>197378</v>
      </c>
      <c r="H23" s="16" t="s">
        <v>9068</v>
      </c>
      <c r="I23" s="21">
        <f>IF(OR(B3L816C1=0,B3L816C2=0),0,1+(B3L816C1/B3L816C2))</f>
        <v>1.8928401341588221</v>
      </c>
      <c r="J23" s="16" t="s">
        <v>9069</v>
      </c>
      <c r="K23" s="15">
        <f>A1L216C5</f>
        <v>171480</v>
      </c>
      <c r="L23" s="16" t="s">
        <v>9070</v>
      </c>
      <c r="M23" s="15">
        <f>A1L216C4</f>
        <v>186641</v>
      </c>
      <c r="N23" s="16" t="s">
        <v>9071</v>
      </c>
      <c r="O23" s="21">
        <f>IF(OR(B3L816C4=0,B3L816C5=0),0,1+(B3L816C4/B3L816C5))</f>
        <v>1.9187691879061943</v>
      </c>
      <c r="P23" s="16" t="s">
        <v>9072</v>
      </c>
      <c r="Q23" s="15">
        <f>A1L216C17</f>
        <v>173853.5</v>
      </c>
      <c r="R23" s="16" t="s">
        <v>9073</v>
      </c>
      <c r="S23" s="15">
        <f>A1L216C16</f>
        <v>192009.5</v>
      </c>
      <c r="T23" s="16" t="s">
        <v>9074</v>
      </c>
      <c r="U23" s="21">
        <f>IF(OR(B3L816C7=0,B3L816C8=0),0,1+(B3L816C7/B3L816C8))</f>
        <v>1.9054421786422027</v>
      </c>
      <c r="V23" s="16" t="s">
        <v>9075</v>
      </c>
      <c r="W23" s="15">
        <f>A1L216C8</f>
        <v>153083</v>
      </c>
      <c r="X23" s="16" t="s">
        <v>9076</v>
      </c>
      <c r="Y23" s="15">
        <f>A1L216C7</f>
        <v>168976</v>
      </c>
      <c r="Z23" s="16" t="s">
        <v>9077</v>
      </c>
      <c r="AA23" s="21">
        <f>IF(OR(B3L816C10=0,B3L816C11=0),0,1+(B3L816C10/B3L816C11))</f>
        <v>1.9059452229902472</v>
      </c>
      <c r="AB23" s="16" t="s">
        <v>9078</v>
      </c>
      <c r="AC23" s="15">
        <f>A1L216C20</f>
        <v>166930</v>
      </c>
      <c r="AD23" s="16" t="s">
        <v>9079</v>
      </c>
      <c r="AE23" s="15">
        <f>A1L216C19</f>
        <v>184331.66666666666</v>
      </c>
      <c r="AF23" s="16" t="s">
        <v>9080</v>
      </c>
      <c r="AG23" s="21">
        <f>IF(OR(B3L816C13=0,B3L816C14=0),0,1+(B3L816C13/B3L816C14))</f>
        <v>1.9055958914637565</v>
      </c>
      <c r="AH23" s="16" t="s">
        <v>9081</v>
      </c>
      <c r="AI23" s="15">
        <f>A1L216C11</f>
        <v>165054</v>
      </c>
      <c r="AJ23" s="16" t="s">
        <v>9082</v>
      </c>
      <c r="AK23" s="15">
        <f>A1L216C10</f>
        <v>185629</v>
      </c>
      <c r="AL23" s="16" t="s">
        <v>9083</v>
      </c>
      <c r="AM23" s="21">
        <f>IF(OR(B3L816C16=0,B3L816C17=0),0,1+(B3L816C16/B3L816C17))</f>
        <v>1.8891606376158898</v>
      </c>
      <c r="AN23" s="16" t="s">
        <v>9084</v>
      </c>
      <c r="AO23" s="15">
        <f>A1L216C23</f>
        <v>166461</v>
      </c>
      <c r="AP23" s="16" t="s">
        <v>9085</v>
      </c>
      <c r="AQ23" s="15">
        <f>A1L216C22</f>
        <v>184656</v>
      </c>
      <c r="AR23" s="16" t="s">
        <v>9086</v>
      </c>
      <c r="AS23" s="21">
        <f>IF(OR(B3L816C19=0,B3L816C20=0),0,1+(B3L816C19/B3L816C20))</f>
        <v>1.9014654276059266</v>
      </c>
      <c r="AT23" s="16" t="s">
        <v>9087</v>
      </c>
      <c r="AU23" s="15">
        <f>A1L216C14</f>
        <v>171061</v>
      </c>
      <c r="AV23" s="16" t="s">
        <v>9088</v>
      </c>
      <c r="AW23" s="15">
        <f>A1L216C13</f>
        <v>193886</v>
      </c>
      <c r="AX23" s="16" t="s">
        <v>9089</v>
      </c>
      <c r="AY23" s="21">
        <f>IF(OR(B3L816C22=0,B3L816C23=0),0,1+(B3L816C22/B3L816C23))</f>
        <v>1.8822761829116077</v>
      </c>
      <c r="AZ23" s="16" t="s">
        <v>9090</v>
      </c>
      <c r="BA23" s="15">
        <f>A1L216C26</f>
        <v>167381</v>
      </c>
      <c r="BB23" s="16" t="s">
        <v>9091</v>
      </c>
      <c r="BC23" s="15">
        <f>A1L216C25</f>
        <v>186502</v>
      </c>
      <c r="BD23" s="16" t="s">
        <v>9092</v>
      </c>
      <c r="BE23" s="21">
        <f>IF(OR(B3L816C25=0,B3L816C26=0),0,1+(B3L816C25/B3L816C26))</f>
        <v>1.897475630288147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1308</v>
      </c>
      <c r="F25" s="16" t="s">
        <v>9121</v>
      </c>
      <c r="G25" s="15">
        <f>A1L218C1</f>
        <v>1326</v>
      </c>
      <c r="H25" s="16" t="s">
        <v>9122</v>
      </c>
      <c r="I25" s="21">
        <f>IF(OR(B3L818C1=0,B3L818C2=0),0,1+(B3L818C1/B3L818C2))</f>
        <v>1.9864253393665159</v>
      </c>
      <c r="J25" s="16" t="s">
        <v>9123</v>
      </c>
      <c r="K25" s="15">
        <f>A1L218C5</f>
        <v>1552</v>
      </c>
      <c r="L25" s="16" t="s">
        <v>9124</v>
      </c>
      <c r="M25" s="15">
        <f>A1L218C4</f>
        <v>1482</v>
      </c>
      <c r="N25" s="16" t="s">
        <v>9125</v>
      </c>
      <c r="O25" s="21">
        <f>IF(OR(B3L818C4=0,B3L818C5=0),0,1+(B3L818C4/B3L818C5))</f>
        <v>2.0472334682861</v>
      </c>
      <c r="P25" s="16" t="s">
        <v>9126</v>
      </c>
      <c r="Q25" s="15">
        <f>A1L218C17</f>
        <v>1430</v>
      </c>
      <c r="R25" s="16" t="s">
        <v>9127</v>
      </c>
      <c r="S25" s="15">
        <f>A1L218C16</f>
        <v>1404</v>
      </c>
      <c r="T25" s="16" t="s">
        <v>9128</v>
      </c>
      <c r="U25" s="21">
        <f>IF(OR(B3L818C7=0,B3L818C8=0),0,1+(B3L818C7/B3L818C8))</f>
        <v>2.0185185185185186</v>
      </c>
      <c r="V25" s="16" t="s">
        <v>9129</v>
      </c>
      <c r="W25" s="15">
        <f>A1L218C8</f>
        <v>1129</v>
      </c>
      <c r="X25" s="16" t="s">
        <v>9130</v>
      </c>
      <c r="Y25" s="15">
        <f>A1L218C7</f>
        <v>1075</v>
      </c>
      <c r="Z25" s="16" t="s">
        <v>9131</v>
      </c>
      <c r="AA25" s="21">
        <f>IF(OR(B3L818C10=0,B3L818C11=0),0,1+(B3L818C10/B3L818C11))</f>
        <v>2.0502325581395349</v>
      </c>
      <c r="AB25" s="16" t="s">
        <v>9132</v>
      </c>
      <c r="AC25" s="15">
        <f>A1L218C20</f>
        <v>1329.6666666666667</v>
      </c>
      <c r="AD25" s="16" t="s">
        <v>9133</v>
      </c>
      <c r="AE25" s="15">
        <f>A1L218C19</f>
        <v>1294.3333333333333</v>
      </c>
      <c r="AF25" s="16" t="s">
        <v>9134</v>
      </c>
      <c r="AG25" s="21">
        <f>IF(OR(B3L818C13=0,B3L818C14=0),0,1+(B3L818C13/B3L818C14))</f>
        <v>2.0272984805562713</v>
      </c>
      <c r="AH25" s="16" t="s">
        <v>9135</v>
      </c>
      <c r="AI25" s="15">
        <f>A1L218C11</f>
        <v>1202</v>
      </c>
      <c r="AJ25" s="16" t="s">
        <v>9136</v>
      </c>
      <c r="AK25" s="15">
        <f>A1L218C10</f>
        <v>959</v>
      </c>
      <c r="AL25" s="16" t="s">
        <v>9137</v>
      </c>
      <c r="AM25" s="21">
        <f>IF(OR(B3L818C16=0,B3L818C17=0),0,1+(B3L818C16/B3L818C17))</f>
        <v>2.2533889468196038</v>
      </c>
      <c r="AN25" s="16" t="s">
        <v>9138</v>
      </c>
      <c r="AO25" s="15">
        <f>A1L218C23</f>
        <v>1297.75</v>
      </c>
      <c r="AP25" s="16" t="s">
        <v>9139</v>
      </c>
      <c r="AQ25" s="15">
        <f>A1L218C22</f>
        <v>1210.5</v>
      </c>
      <c r="AR25" s="16" t="s">
        <v>9140</v>
      </c>
      <c r="AS25" s="21">
        <f>IF(OR(B3L818C19=0,B3L818C20=0),0,1+(B3L818C19/B3L818C20))</f>
        <v>2.0720776538620402</v>
      </c>
      <c r="AT25" s="16" t="s">
        <v>9141</v>
      </c>
      <c r="AU25" s="15">
        <f>A1L218C14</f>
        <v>1550</v>
      </c>
      <c r="AV25" s="16" t="s">
        <v>9142</v>
      </c>
      <c r="AW25" s="15">
        <f>A1L218C13</f>
        <v>1134</v>
      </c>
      <c r="AX25" s="16" t="s">
        <v>9143</v>
      </c>
      <c r="AY25" s="21">
        <f>IF(OR(B3L818C22=0,B3L818C23=0),0,1+(B3L818C22/B3L818C23))</f>
        <v>2.3668430335097002</v>
      </c>
      <c r="AZ25" s="16" t="s">
        <v>9144</v>
      </c>
      <c r="BA25" s="15">
        <f>A1L218C26</f>
        <v>1348.2</v>
      </c>
      <c r="BB25" s="16" t="s">
        <v>9145</v>
      </c>
      <c r="BC25" s="15">
        <f>A1L218C25</f>
        <v>1195.2</v>
      </c>
      <c r="BD25" s="16" t="s">
        <v>9146</v>
      </c>
      <c r="BE25" s="21">
        <f>IF(OR(B3L818C25=0,B3L818C26=0),0,1+(B3L818C25/B3L818C26))</f>
        <v>2.1280120481927711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12978</v>
      </c>
      <c r="F26" s="16" t="s">
        <v>9148</v>
      </c>
      <c r="G26" s="15">
        <f>A1L219C1</f>
        <v>15962</v>
      </c>
      <c r="H26" s="16" t="s">
        <v>9149</v>
      </c>
      <c r="I26" s="21">
        <f>IF(OR(B3L819C1=0,B3L819C2=0),0,1+(B3L819C1/B3L819C2))</f>
        <v>1.8130560080190452</v>
      </c>
      <c r="J26" s="16" t="s">
        <v>9150</v>
      </c>
      <c r="K26" s="15">
        <f>A1L219C5</f>
        <v>10923</v>
      </c>
      <c r="L26" s="16" t="s">
        <v>9151</v>
      </c>
      <c r="M26" s="15">
        <f>A1L219C4</f>
        <v>13555</v>
      </c>
      <c r="N26" s="16" t="s">
        <v>9152</v>
      </c>
      <c r="O26" s="21">
        <f>IF(OR(B3L819C4=0,B3L819C5=0),0,1+(B3L819C4/B3L819C5))</f>
        <v>1.8058281077093323</v>
      </c>
      <c r="P26" s="16" t="s">
        <v>9153</v>
      </c>
      <c r="Q26" s="15">
        <f>A1L219C17</f>
        <v>11950.5</v>
      </c>
      <c r="R26" s="16" t="s">
        <v>9154</v>
      </c>
      <c r="S26" s="15">
        <f>A1L219C16</f>
        <v>14758.5</v>
      </c>
      <c r="T26" s="16" t="s">
        <v>9155</v>
      </c>
      <c r="U26" s="21">
        <f>IF(OR(B3L819C7=0,B3L819C8=0),0,1+(B3L819C7/B3L819C8))</f>
        <v>1.8097367618660432</v>
      </c>
      <c r="V26" s="16" t="s">
        <v>9156</v>
      </c>
      <c r="W26" s="15">
        <f>A1L219C8</f>
        <v>9036</v>
      </c>
      <c r="X26" s="16" t="s">
        <v>9157</v>
      </c>
      <c r="Y26" s="15">
        <f>A1L219C7</f>
        <v>11563</v>
      </c>
      <c r="Z26" s="16" t="s">
        <v>9158</v>
      </c>
      <c r="AA26" s="21">
        <f>IF(OR(B3L819C10=0,B3L819C11=0),0,1+(B3L819C10/B3L819C11))</f>
        <v>1.7814580991092277</v>
      </c>
      <c r="AB26" s="16" t="s">
        <v>9159</v>
      </c>
      <c r="AC26" s="15">
        <f>A1L219C20</f>
        <v>10979</v>
      </c>
      <c r="AD26" s="16" t="s">
        <v>9160</v>
      </c>
      <c r="AE26" s="15">
        <f>A1L219C19</f>
        <v>13693.333333333334</v>
      </c>
      <c r="AF26" s="16" t="s">
        <v>9161</v>
      </c>
      <c r="AG26" s="21">
        <f>IF(OR(B3L819C13=0,B3L819C14=0),0,1+(B3L819C13/B3L819C14))</f>
        <v>1.8017770204479064</v>
      </c>
      <c r="AH26" s="16" t="s">
        <v>9162</v>
      </c>
      <c r="AI26" s="15">
        <f>A1L219C11</f>
        <v>10277</v>
      </c>
      <c r="AJ26" s="16" t="s">
        <v>9163</v>
      </c>
      <c r="AK26" s="15">
        <f>A1L219C10</f>
        <v>11700</v>
      </c>
      <c r="AL26" s="16" t="s">
        <v>9164</v>
      </c>
      <c r="AM26" s="21">
        <f>IF(OR(B3L819C16=0,B3L819C17=0),0,1+(B3L819C16/B3L819C17))</f>
        <v>1.8783760683760684</v>
      </c>
      <c r="AN26" s="16" t="s">
        <v>9165</v>
      </c>
      <c r="AO26" s="15">
        <f>A1L219C23</f>
        <v>10803.5</v>
      </c>
      <c r="AP26" s="16" t="s">
        <v>9166</v>
      </c>
      <c r="AQ26" s="15">
        <f>A1L219C22</f>
        <v>13195</v>
      </c>
      <c r="AR26" s="16" t="s">
        <v>9167</v>
      </c>
      <c r="AS26" s="21">
        <f>IF(OR(B3L819C19=0,B3L819C20=0),0,1+(B3L819C19/B3L819C20))</f>
        <v>1.8187571049640017</v>
      </c>
      <c r="AT26" s="16" t="s">
        <v>9168</v>
      </c>
      <c r="AU26" s="15">
        <f>A1L219C14</f>
        <v>11164</v>
      </c>
      <c r="AV26" s="16" t="s">
        <v>9169</v>
      </c>
      <c r="AW26" s="15">
        <f>A1L219C13</f>
        <v>12336</v>
      </c>
      <c r="AX26" s="16" t="s">
        <v>9170</v>
      </c>
      <c r="AY26" s="21">
        <f>IF(OR(B3L819C22=0,B3L819C23=0),0,1+(B3L819C22/B3L819C23))</f>
        <v>1.9049935149156938</v>
      </c>
      <c r="AZ26" s="16" t="s">
        <v>9171</v>
      </c>
      <c r="BA26" s="15">
        <f>A1L219C26</f>
        <v>10875.6</v>
      </c>
      <c r="BB26" s="16" t="s">
        <v>9172</v>
      </c>
      <c r="BC26" s="15">
        <f>A1L219C25</f>
        <v>13023.2</v>
      </c>
      <c r="BD26" s="16" t="s">
        <v>9173</v>
      </c>
      <c r="BE26" s="21">
        <f>IF(OR(B3L819C25=0,B3L819C26=0),0,1+(B3L819C25/B3L819C26))</f>
        <v>1.8350942932612568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8800</v>
      </c>
      <c r="F27" s="16" t="s">
        <v>9175</v>
      </c>
      <c r="G27" s="15">
        <f>A1L220C1</f>
        <v>7943</v>
      </c>
      <c r="H27" s="16" t="s">
        <v>9176</v>
      </c>
      <c r="I27" s="21">
        <f>IF(OR(B3L820C1=0,B3L820C2=0),0,1+(B3L820C1/B3L820C2))</f>
        <v>2.1078937429182929</v>
      </c>
      <c r="J27" s="16" t="s">
        <v>9177</v>
      </c>
      <c r="K27" s="15">
        <f>A1L220C5</f>
        <v>7427</v>
      </c>
      <c r="L27" s="16" t="s">
        <v>9178</v>
      </c>
      <c r="M27" s="15">
        <f>A1L220C4</f>
        <v>7073</v>
      </c>
      <c r="N27" s="16" t="s">
        <v>9179</v>
      </c>
      <c r="O27" s="21">
        <f>IF(OR(B3L820C4=0,B3L820C5=0),0,1+(B3L820C4/B3L820C5))</f>
        <v>2.0500494839530612</v>
      </c>
      <c r="P27" s="16" t="s">
        <v>9180</v>
      </c>
      <c r="Q27" s="15">
        <f>A1L220C17</f>
        <v>8113.5</v>
      </c>
      <c r="R27" s="16" t="s">
        <v>9181</v>
      </c>
      <c r="S27" s="15">
        <f>A1L220C16</f>
        <v>7508</v>
      </c>
      <c r="T27" s="16" t="s">
        <v>9182</v>
      </c>
      <c r="U27" s="21">
        <f>IF(OR(B3L820C7=0,B3L820C8=0),0,1+(B3L820C7/B3L820C8))</f>
        <v>2.0806473095364941</v>
      </c>
      <c r="V27" s="16" t="s">
        <v>9183</v>
      </c>
      <c r="W27" s="15">
        <f>A1L220C8</f>
        <v>7907</v>
      </c>
      <c r="X27" s="16" t="s">
        <v>9184</v>
      </c>
      <c r="Y27" s="15">
        <f>A1L220C7</f>
        <v>7125</v>
      </c>
      <c r="Z27" s="16" t="s">
        <v>9185</v>
      </c>
      <c r="AA27" s="21">
        <f>IF(OR(B3L820C10=0,B3L820C11=0),0,1+(B3L820C10/B3L820C11))</f>
        <v>2.1097543859649122</v>
      </c>
      <c r="AB27" s="16" t="s">
        <v>9186</v>
      </c>
      <c r="AC27" s="15">
        <f>A1L220C20</f>
        <v>8044.666666666667</v>
      </c>
      <c r="AD27" s="16" t="s">
        <v>9187</v>
      </c>
      <c r="AE27" s="15">
        <f>A1L220C19</f>
        <v>7380.333333333333</v>
      </c>
      <c r="AF27" s="16" t="s">
        <v>9188</v>
      </c>
      <c r="AG27" s="21">
        <f>IF(OR(B3L820C13=0,B3L820C14=0),0,1+(B3L820C13/B3L820C14))</f>
        <v>2.0900140011742918</v>
      </c>
      <c r="AH27" s="16" t="s">
        <v>9189</v>
      </c>
      <c r="AI27" s="15">
        <f>A1L220C11</f>
        <v>8694</v>
      </c>
      <c r="AJ27" s="16" t="s">
        <v>9190</v>
      </c>
      <c r="AK27" s="15">
        <f>A1L220C10</f>
        <v>8316</v>
      </c>
      <c r="AL27" s="16" t="s">
        <v>9191</v>
      </c>
      <c r="AM27" s="21">
        <f>IF(OR(B3L820C16=0,B3L820C17=0),0,1+(B3L820C16/B3L820C17))</f>
        <v>2.0454545454545454</v>
      </c>
      <c r="AN27" s="16" t="s">
        <v>9192</v>
      </c>
      <c r="AO27" s="15">
        <f>A1L220C23</f>
        <v>8207</v>
      </c>
      <c r="AP27" s="16" t="s">
        <v>9193</v>
      </c>
      <c r="AQ27" s="15">
        <f>A1L220C22</f>
        <v>7614.25</v>
      </c>
      <c r="AR27" s="16" t="s">
        <v>9194</v>
      </c>
      <c r="AS27" s="21">
        <f>IF(OR(B3L820C19=0,B3L820C20=0),0,1+(B3L820C19/B3L820C20))</f>
        <v>2.0778474570706242</v>
      </c>
      <c r="AT27" s="16" t="s">
        <v>9195</v>
      </c>
      <c r="AU27" s="15">
        <f>A1L220C14</f>
        <v>9392</v>
      </c>
      <c r="AV27" s="16" t="s">
        <v>9196</v>
      </c>
      <c r="AW27" s="15">
        <f>A1L220C13</f>
        <v>8406</v>
      </c>
      <c r="AX27" s="16" t="s">
        <v>9197</v>
      </c>
      <c r="AY27" s="21">
        <f>IF(OR(B3L820C22=0,B3L820C23=0),0,1+(B3L820C22/B3L820C23))</f>
        <v>2.1172971686890314</v>
      </c>
      <c r="AZ27" s="16" t="s">
        <v>9198</v>
      </c>
      <c r="BA27" s="15">
        <f>A1L220C26</f>
        <v>8444</v>
      </c>
      <c r="BB27" s="16" t="s">
        <v>9199</v>
      </c>
      <c r="BC27" s="15">
        <f>A1L220C25</f>
        <v>7772.6</v>
      </c>
      <c r="BD27" s="16" t="s">
        <v>9200</v>
      </c>
      <c r="BE27" s="21">
        <f>IF(OR(B3L820C25=0,B3L820C26=0),0,1+(B3L820C25/B3L820C26))</f>
        <v>2.0863803617837018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7711</v>
      </c>
      <c r="F28" s="16" t="s">
        <v>9202</v>
      </c>
      <c r="G28" s="15">
        <f>A1L221C1</f>
        <v>7207</v>
      </c>
      <c r="H28" s="16" t="s">
        <v>9203</v>
      </c>
      <c r="I28" s="21">
        <f>IF(OR(B3L821C1=0,B3L821C2=0),0,1+(B3L821C1/B3L821C2))</f>
        <v>2.069932010545303</v>
      </c>
      <c r="J28" s="16" t="s">
        <v>9204</v>
      </c>
      <c r="K28" s="15">
        <f>A1L221C5</f>
        <v>8799</v>
      </c>
      <c r="L28" s="16" t="s">
        <v>9205</v>
      </c>
      <c r="M28" s="15">
        <f>A1L221C4</f>
        <v>8260</v>
      </c>
      <c r="N28" s="16" t="s">
        <v>9206</v>
      </c>
      <c r="O28" s="21">
        <f>IF(OR(B3L821C4=0,B3L821C5=0),0,1+(B3L821C4/B3L821C5))</f>
        <v>2.0652542372881353</v>
      </c>
      <c r="P28" s="16" t="s">
        <v>9207</v>
      </c>
      <c r="Q28" s="15">
        <f>A1L221C17</f>
        <v>8255</v>
      </c>
      <c r="R28" s="16" t="s">
        <v>9208</v>
      </c>
      <c r="S28" s="15">
        <f>A1L221C16</f>
        <v>7733.5</v>
      </c>
      <c r="T28" s="16" t="s">
        <v>9209</v>
      </c>
      <c r="U28" s="21">
        <f>IF(OR(B3L821C7=0,B3L821C8=0),0,1+(B3L821C7/B3L821C8))</f>
        <v>2.0674338915109587</v>
      </c>
      <c r="V28" s="16" t="s">
        <v>9210</v>
      </c>
      <c r="W28" s="15">
        <f>A1L221C8</f>
        <v>7733</v>
      </c>
      <c r="X28" s="16" t="s">
        <v>9211</v>
      </c>
      <c r="Y28" s="15">
        <f>A1L221C7</f>
        <v>7352</v>
      </c>
      <c r="Z28" s="16" t="s">
        <v>9212</v>
      </c>
      <c r="AA28" s="21">
        <f>IF(OR(B3L821C10=0,B3L821C11=0),0,1+(B3L821C10/B3L821C11))</f>
        <v>2.0518226332970619</v>
      </c>
      <c r="AB28" s="16" t="s">
        <v>9213</v>
      </c>
      <c r="AC28" s="15">
        <f>A1L221C20</f>
        <v>8081</v>
      </c>
      <c r="AD28" s="16" t="s">
        <v>9214</v>
      </c>
      <c r="AE28" s="15">
        <f>A1L221C19</f>
        <v>7606.333333333333</v>
      </c>
      <c r="AF28" s="16" t="s">
        <v>9215</v>
      </c>
      <c r="AG28" s="21">
        <f>IF(OR(B3L821C13=0,B3L821C14=0),0,1+(B3L821C13/B3L821C14))</f>
        <v>2.0624041369034574</v>
      </c>
      <c r="AH28" s="16" t="s">
        <v>9216</v>
      </c>
      <c r="AI28" s="15">
        <f>A1L221C11</f>
        <v>7657</v>
      </c>
      <c r="AJ28" s="16" t="s">
        <v>9217</v>
      </c>
      <c r="AK28" s="15">
        <f>A1L221C10</f>
        <v>7114</v>
      </c>
      <c r="AL28" s="16" t="s">
        <v>9218</v>
      </c>
      <c r="AM28" s="21">
        <f>IF(OR(B3L821C16=0,B3L821C17=0),0,1+(B3L821C16/B3L821C17))</f>
        <v>2.0763283666010683</v>
      </c>
      <c r="AN28" s="16" t="s">
        <v>9219</v>
      </c>
      <c r="AO28" s="15">
        <f>A1L221C23</f>
        <v>7975</v>
      </c>
      <c r="AP28" s="16" t="s">
        <v>9220</v>
      </c>
      <c r="AQ28" s="15">
        <f>A1L221C22</f>
        <v>7483.25</v>
      </c>
      <c r="AR28" s="16" t="s">
        <v>9221</v>
      </c>
      <c r="AS28" s="21">
        <f>IF(OR(B3L821C19=0,B3L821C20=0),0,1+(B3L821C19/B3L821C20))</f>
        <v>2.0657134266528581</v>
      </c>
      <c r="AT28" s="16" t="s">
        <v>9222</v>
      </c>
      <c r="AU28" s="15">
        <f>A1L221C14</f>
        <v>7797</v>
      </c>
      <c r="AV28" s="16" t="s">
        <v>9223</v>
      </c>
      <c r="AW28" s="15">
        <f>A1L221C13</f>
        <v>7248</v>
      </c>
      <c r="AX28" s="16" t="s">
        <v>9224</v>
      </c>
      <c r="AY28" s="21">
        <f>IF(OR(B3L821C22=0,B3L821C23=0),0,1+(B3L821C22/B3L821C23))</f>
        <v>2.0757450331125828</v>
      </c>
      <c r="AZ28" s="16" t="s">
        <v>9225</v>
      </c>
      <c r="BA28" s="15">
        <f>A1L221C26</f>
        <v>7939.4</v>
      </c>
      <c r="BB28" s="16" t="s">
        <v>9226</v>
      </c>
      <c r="BC28" s="15">
        <f>A1L221C25</f>
        <v>7436.2</v>
      </c>
      <c r="BD28" s="16" t="s">
        <v>9227</v>
      </c>
      <c r="BE28" s="21">
        <f>IF(OR(B3L821C25=0,B3L821C26=0),0,1+(B3L821C25/B3L821C26))</f>
        <v>2.0676689707108471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202117</v>
      </c>
      <c r="F29" s="16" t="s">
        <v>9229</v>
      </c>
      <c r="G29" s="15">
        <f>A1L222C1</f>
        <v>174124</v>
      </c>
      <c r="H29" s="16" t="s">
        <v>9230</v>
      </c>
      <c r="I29" s="21">
        <f>IF(OR(B3L822C1=0,B3L822C2=0),0,1+(B3L822C1/B3L822C2))</f>
        <v>2.1607647423675083</v>
      </c>
      <c r="J29" s="16" t="s">
        <v>9231</v>
      </c>
      <c r="K29" s="15">
        <f>A1L222C5</f>
        <v>183506</v>
      </c>
      <c r="L29" s="16" t="s">
        <v>9232</v>
      </c>
      <c r="M29" s="15">
        <f>A1L222C4</f>
        <v>163308</v>
      </c>
      <c r="N29" s="16" t="s">
        <v>9233</v>
      </c>
      <c r="O29" s="21">
        <f>IF(OR(B3L822C4=0,B3L822C5=0),0,1+(B3L822C4/B3L822C5))</f>
        <v>2.1236804075734197</v>
      </c>
      <c r="P29" s="16" t="s">
        <v>9234</v>
      </c>
      <c r="Q29" s="15">
        <f>A1L222C17</f>
        <v>192811.5</v>
      </c>
      <c r="R29" s="16" t="s">
        <v>9235</v>
      </c>
      <c r="S29" s="15">
        <f>A1L222C16</f>
        <v>168716</v>
      </c>
      <c r="T29" s="16" t="s">
        <v>9236</v>
      </c>
      <c r="U29" s="21">
        <f>IF(OR(B3L822C7=0,B3L822C8=0),0,1+(B3L822C7/B3L822C8))</f>
        <v>2.1428169231133976</v>
      </c>
      <c r="V29" s="16" t="s">
        <v>9237</v>
      </c>
      <c r="W29" s="15">
        <f>A1L222C8</f>
        <v>156855</v>
      </c>
      <c r="X29" s="16" t="s">
        <v>9238</v>
      </c>
      <c r="Y29" s="15">
        <f>A1L222C7</f>
        <v>149142</v>
      </c>
      <c r="Z29" s="16" t="s">
        <v>9239</v>
      </c>
      <c r="AA29" s="21">
        <f>IF(OR(B3L822C10=0,B3L822C11=0),0,1+(B3L822C10/B3L822C11))</f>
        <v>2.0517158144587038</v>
      </c>
      <c r="AB29" s="16" t="s">
        <v>9240</v>
      </c>
      <c r="AC29" s="15">
        <f>A1L222C20</f>
        <v>180826</v>
      </c>
      <c r="AD29" s="16" t="s">
        <v>9241</v>
      </c>
      <c r="AE29" s="15">
        <f>A1L222C19</f>
        <v>162191.33333333334</v>
      </c>
      <c r="AF29" s="16" t="s">
        <v>9242</v>
      </c>
      <c r="AG29" s="21">
        <f>IF(OR(B3L822C13=0,B3L822C14=0),0,1+(B3L822C13/B3L822C14))</f>
        <v>2.1148931097839174</v>
      </c>
      <c r="AH29" s="16" t="s">
        <v>9243</v>
      </c>
      <c r="AI29" s="15">
        <f>A1L222C11</f>
        <v>178989</v>
      </c>
      <c r="AJ29" s="16" t="s">
        <v>9244</v>
      </c>
      <c r="AK29" s="15">
        <f>A1L222C10</f>
        <v>166475</v>
      </c>
      <c r="AL29" s="16" t="s">
        <v>9245</v>
      </c>
      <c r="AM29" s="21">
        <f>IF(OR(B3L822C16=0,B3L822C17=0),0,1+(B3L822C16/B3L822C17))</f>
        <v>2.0751704460129146</v>
      </c>
      <c r="AN29" s="16" t="s">
        <v>9246</v>
      </c>
      <c r="AO29" s="15">
        <f>A1L222C23</f>
        <v>180366.75</v>
      </c>
      <c r="AP29" s="16" t="s">
        <v>9247</v>
      </c>
      <c r="AQ29" s="15">
        <f>A1L222C22</f>
        <v>163262.25</v>
      </c>
      <c r="AR29" s="16" t="s">
        <v>9248</v>
      </c>
      <c r="AS29" s="21">
        <f>IF(OR(B3L822C19=0,B3L822C20=0),0,1+(B3L822C19/B3L822C20))</f>
        <v>2.1047670236077232</v>
      </c>
      <c r="AT29" s="16" t="s">
        <v>9249</v>
      </c>
      <c r="AU29" s="15">
        <f>A1L222C14</f>
        <v>190549</v>
      </c>
      <c r="AV29" s="16" t="s">
        <v>9250</v>
      </c>
      <c r="AW29" s="15">
        <f>A1L222C13</f>
        <v>178034</v>
      </c>
      <c r="AX29" s="16" t="s">
        <v>9251</v>
      </c>
      <c r="AY29" s="21">
        <f>IF(OR(B3L822C22=0,B3L822C23=0),0,1+(B3L822C22/B3L822C23))</f>
        <v>2.0702955615219567</v>
      </c>
      <c r="AZ29" s="16" t="s">
        <v>9252</v>
      </c>
      <c r="BA29" s="15">
        <f>A1L222C26</f>
        <v>182403.20000000001</v>
      </c>
      <c r="BB29" s="16" t="s">
        <v>9253</v>
      </c>
      <c r="BC29" s="15">
        <f>A1L222C25</f>
        <v>166216.6</v>
      </c>
      <c r="BD29" s="16" t="s">
        <v>9254</v>
      </c>
      <c r="BE29" s="21">
        <f>IF(OR(B3L822C25=0,B3L822C26=0),0,1+(B3L822C25/B3L822C26))</f>
        <v>2.097382571897151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12483</v>
      </c>
      <c r="F30" s="16" t="s">
        <v>9256</v>
      </c>
      <c r="G30" s="15">
        <f>A1L223C1</f>
        <v>12278</v>
      </c>
      <c r="H30" s="16" t="s">
        <v>9257</v>
      </c>
      <c r="I30" s="21">
        <f>IF(OR(B3L823C1=0,B3L823C2=0),0,1+(B3L823C1/B3L823C2))</f>
        <v>2.0166965303795408</v>
      </c>
      <c r="J30" s="16" t="s">
        <v>9258</v>
      </c>
      <c r="K30" s="15">
        <f>A1L223C5</f>
        <v>8635</v>
      </c>
      <c r="L30" s="16" t="s">
        <v>9259</v>
      </c>
      <c r="M30" s="15">
        <f>A1L223C4</f>
        <v>8648</v>
      </c>
      <c r="N30" s="16" t="s">
        <v>9260</v>
      </c>
      <c r="O30" s="21">
        <f>IF(OR(B3L823C4=0,B3L823C5=0),0,1+(B3L823C4/B3L823C5))</f>
        <v>1.9984967622571692</v>
      </c>
      <c r="P30" s="16" t="s">
        <v>9261</v>
      </c>
      <c r="Q30" s="15">
        <f>A1L223C17</f>
        <v>10559</v>
      </c>
      <c r="R30" s="16" t="s">
        <v>9262</v>
      </c>
      <c r="S30" s="15">
        <f>A1L223C16</f>
        <v>10463</v>
      </c>
      <c r="T30" s="16" t="s">
        <v>9263</v>
      </c>
      <c r="U30" s="21">
        <f>IF(OR(B3L823C7=0,B3L823C8=0),0,1+(B3L823C7/B3L823C8))</f>
        <v>2.0091751887603939</v>
      </c>
      <c r="V30" s="16" t="s">
        <v>9264</v>
      </c>
      <c r="W30" s="15">
        <f>A1L223C8</f>
        <v>5007</v>
      </c>
      <c r="X30" s="16" t="s">
        <v>9265</v>
      </c>
      <c r="Y30" s="15">
        <f>A1L223C7</f>
        <v>5078</v>
      </c>
      <c r="Z30" s="16" t="s">
        <v>9266</v>
      </c>
      <c r="AA30" s="21">
        <f>IF(OR(B3L823C10=0,B3L823C11=0),0,1+(B3L823C10/B3L823C11))</f>
        <v>1.986018117369043</v>
      </c>
      <c r="AB30" s="16" t="s">
        <v>9267</v>
      </c>
      <c r="AC30" s="15">
        <f>A1L223C20</f>
        <v>8708.3333333333339</v>
      </c>
      <c r="AD30" s="16" t="s">
        <v>9268</v>
      </c>
      <c r="AE30" s="15">
        <f>A1L223C19</f>
        <v>8668</v>
      </c>
      <c r="AF30" s="16" t="s">
        <v>9269</v>
      </c>
      <c r="AG30" s="21">
        <f>IF(OR(B3L823C13=0,B3L823C14=0),0,1+(B3L823C13/B3L823C14))</f>
        <v>2.004653130287648</v>
      </c>
      <c r="AH30" s="16" t="s">
        <v>9270</v>
      </c>
      <c r="AI30" s="15">
        <f>A1L223C11</f>
        <v>4352</v>
      </c>
      <c r="AJ30" s="16" t="s">
        <v>9271</v>
      </c>
      <c r="AK30" s="15">
        <f>A1L223C10</f>
        <v>4306</v>
      </c>
      <c r="AL30" s="16" t="s">
        <v>9272</v>
      </c>
      <c r="AM30" s="21">
        <f>IF(OR(B3L823C16=0,B3L823C17=0),0,1+(B3L823C16/B3L823C17))</f>
        <v>2.0106827682303763</v>
      </c>
      <c r="AN30" s="16" t="s">
        <v>9273</v>
      </c>
      <c r="AO30" s="15">
        <f>A1L223C23</f>
        <v>7619.25</v>
      </c>
      <c r="AP30" s="16" t="s">
        <v>9274</v>
      </c>
      <c r="AQ30" s="15">
        <f>A1L223C22</f>
        <v>7577.5</v>
      </c>
      <c r="AR30" s="16" t="s">
        <v>9275</v>
      </c>
      <c r="AS30" s="21">
        <f>IF(OR(B3L823C19=0,B3L823C20=0),0,1+(B3L823C19/B3L823C20))</f>
        <v>2.0055097327614648</v>
      </c>
      <c r="AT30" s="16" t="s">
        <v>9276</v>
      </c>
      <c r="AU30" s="15">
        <f>A1L223C14</f>
        <v>5422</v>
      </c>
      <c r="AV30" s="16" t="s">
        <v>9277</v>
      </c>
      <c r="AW30" s="15">
        <f>A1L223C13</f>
        <v>5433</v>
      </c>
      <c r="AX30" s="16" t="s">
        <v>9278</v>
      </c>
      <c r="AY30" s="21">
        <f>IF(OR(B3L823C22=0,B3L823C23=0),0,1+(B3L823C22/B3L823C23))</f>
        <v>1.9979753359101786</v>
      </c>
      <c r="AZ30" s="16" t="s">
        <v>9279</v>
      </c>
      <c r="BA30" s="15">
        <f>A1L223C26</f>
        <v>7179.8</v>
      </c>
      <c r="BB30" s="16" t="s">
        <v>9280</v>
      </c>
      <c r="BC30" s="15">
        <f>A1L223C25</f>
        <v>7148.6</v>
      </c>
      <c r="BD30" s="16" t="s">
        <v>9281</v>
      </c>
      <c r="BE30" s="21">
        <f>IF(OR(B3L823C25=0,B3L823C26=0),0,1+(B3L823C25/B3L823C26))</f>
        <v>2.0043644909492766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63712</v>
      </c>
      <c r="F31" s="16" t="s">
        <v>9283</v>
      </c>
      <c r="G31" s="15">
        <f>A1L224C1</f>
        <v>62401</v>
      </c>
      <c r="H31" s="16" t="s">
        <v>9284</v>
      </c>
      <c r="I31" s="21">
        <f>IF(OR(B3L824C1=0,B3L824C2=0),0,1+(B3L824C1/B3L824C2))</f>
        <v>2.0210092786974565</v>
      </c>
      <c r="J31" s="16" t="s">
        <v>9285</v>
      </c>
      <c r="K31" s="15">
        <f>A1L224C5</f>
        <v>61494</v>
      </c>
      <c r="L31" s="16" t="s">
        <v>9286</v>
      </c>
      <c r="M31" s="15">
        <f>A1L224C4</f>
        <v>60844</v>
      </c>
      <c r="N31" s="16" t="s">
        <v>9287</v>
      </c>
      <c r="O31" s="21">
        <f>IF(OR(B3L824C4=0,B3L824C5=0),0,1+(B3L824C4/B3L824C5))</f>
        <v>2.010683058313063</v>
      </c>
      <c r="P31" s="16" t="s">
        <v>9288</v>
      </c>
      <c r="Q31" s="15">
        <f>A1L224C17</f>
        <v>62603</v>
      </c>
      <c r="R31" s="16" t="s">
        <v>9289</v>
      </c>
      <c r="S31" s="15">
        <f>A1L224C16</f>
        <v>61622.5</v>
      </c>
      <c r="T31" s="16" t="s">
        <v>9290</v>
      </c>
      <c r="U31" s="21">
        <f>IF(OR(B3L824C7=0,B3L824C8=0),0,1+(B3L824C7/B3L824C8))</f>
        <v>2.0159113959998378</v>
      </c>
      <c r="V31" s="16" t="s">
        <v>9291</v>
      </c>
      <c r="W31" s="15">
        <f>A1L224C8</f>
        <v>34527</v>
      </c>
      <c r="X31" s="16" t="s">
        <v>9292</v>
      </c>
      <c r="Y31" s="15">
        <f>A1L224C7</f>
        <v>34114</v>
      </c>
      <c r="Z31" s="16" t="s">
        <v>9293</v>
      </c>
      <c r="AA31" s="21">
        <f>IF(OR(B3L824C10=0,B3L824C11=0),0,1+(B3L824C10/B3L824C11))</f>
        <v>2.0121064665533215</v>
      </c>
      <c r="AB31" s="16" t="s">
        <v>9294</v>
      </c>
      <c r="AC31" s="15">
        <f>A1L224C20</f>
        <v>53244.333333333336</v>
      </c>
      <c r="AD31" s="16" t="s">
        <v>9295</v>
      </c>
      <c r="AE31" s="15">
        <f>A1L224C19</f>
        <v>52453</v>
      </c>
      <c r="AF31" s="16" t="s">
        <v>9296</v>
      </c>
      <c r="AG31" s="21">
        <f>IF(OR(B3L824C13=0,B3L824C14=0),0,1+(B3L824C13/B3L824C14))</f>
        <v>2.0150865219021474</v>
      </c>
      <c r="AH31" s="16" t="s">
        <v>9297</v>
      </c>
      <c r="AI31" s="15">
        <f>A1L224C11</f>
        <v>48024</v>
      </c>
      <c r="AJ31" s="16" t="s">
        <v>9298</v>
      </c>
      <c r="AK31" s="15">
        <f>A1L224C10</f>
        <v>47405</v>
      </c>
      <c r="AL31" s="16" t="s">
        <v>9299</v>
      </c>
      <c r="AM31" s="21">
        <f>IF(OR(B3L824C16=0,B3L824C17=0),0,1+(B3L824C16/B3L824C17))</f>
        <v>2.0130576943360405</v>
      </c>
      <c r="AN31" s="16" t="s">
        <v>9300</v>
      </c>
      <c r="AO31" s="15">
        <f>A1L224C23</f>
        <v>51939.25</v>
      </c>
      <c r="AP31" s="16" t="s">
        <v>9301</v>
      </c>
      <c r="AQ31" s="15">
        <f>A1L224C22</f>
        <v>51191</v>
      </c>
      <c r="AR31" s="16" t="s">
        <v>9302</v>
      </c>
      <c r="AS31" s="21">
        <f>IF(OR(B3L824C19=0,B3L824C20=0),0,1+(B3L824C19/B3L824C20))</f>
        <v>2.0146168271766522</v>
      </c>
      <c r="AT31" s="16" t="s">
        <v>9303</v>
      </c>
      <c r="AU31" s="15">
        <f>A1L224C14</f>
        <v>66501</v>
      </c>
      <c r="AV31" s="16" t="s">
        <v>9304</v>
      </c>
      <c r="AW31" s="15">
        <f>A1L224C13</f>
        <v>65851</v>
      </c>
      <c r="AX31" s="16" t="s">
        <v>9305</v>
      </c>
      <c r="AY31" s="21">
        <f>IF(OR(B3L824C22=0,B3L824C23=0),0,1+(B3L824C22/B3L824C23))</f>
        <v>2.009870768856965</v>
      </c>
      <c r="AZ31" s="16" t="s">
        <v>9306</v>
      </c>
      <c r="BA31" s="15">
        <f>A1L224C26</f>
        <v>54851.6</v>
      </c>
      <c r="BB31" s="16" t="s">
        <v>9307</v>
      </c>
      <c r="BC31" s="15">
        <f>A1L224C25</f>
        <v>54123</v>
      </c>
      <c r="BD31" s="16" t="s">
        <v>9308</v>
      </c>
      <c r="BE31" s="21">
        <f>IF(OR(B3L824C25=0,B3L824C26=0),0,1+(B3L824C25/B3L824C26))</f>
        <v>2.013461929309166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415</v>
      </c>
      <c r="F32" s="16" t="s">
        <v>9310</v>
      </c>
      <c r="G32" s="15">
        <f>A1L225C1</f>
        <v>481</v>
      </c>
      <c r="H32" s="16" t="s">
        <v>9311</v>
      </c>
      <c r="I32" s="21">
        <f>IF(OR(B3L825C1=0,B3L825C2=0),0,1+(B3L825C1/B3L825C2))</f>
        <v>1.8627858627858629</v>
      </c>
      <c r="J32" s="16" t="s">
        <v>9312</v>
      </c>
      <c r="K32" s="15">
        <f>A1L225C5</f>
        <v>476</v>
      </c>
      <c r="L32" s="16" t="s">
        <v>9313</v>
      </c>
      <c r="M32" s="15">
        <f>A1L225C4</f>
        <v>526</v>
      </c>
      <c r="N32" s="16" t="s">
        <v>9314</v>
      </c>
      <c r="O32" s="21">
        <f>IF(OR(B3L825C4=0,B3L825C5=0),0,1+(B3L825C4/B3L825C5))</f>
        <v>1.9049429657794676</v>
      </c>
      <c r="P32" s="16" t="s">
        <v>9315</v>
      </c>
      <c r="Q32" s="21">
        <f>A1L225C17</f>
        <v>445.5</v>
      </c>
      <c r="R32" s="16" t="s">
        <v>9316</v>
      </c>
      <c r="S32" s="21">
        <f>A1L225C16</f>
        <v>503.5</v>
      </c>
      <c r="T32" s="16" t="s">
        <v>9317</v>
      </c>
      <c r="U32" s="21">
        <f>IF(OR(B3L825C7=0,B3L825C8=0),0,1+(B3L825C7/B3L825C8))</f>
        <v>1.8848063555114201</v>
      </c>
      <c r="V32" s="16" t="s">
        <v>9318</v>
      </c>
      <c r="W32" s="15">
        <f>A1L225C8</f>
        <v>487</v>
      </c>
      <c r="X32" s="16" t="s">
        <v>9319</v>
      </c>
      <c r="Y32" s="15">
        <f>A1L225C7</f>
        <v>545</v>
      </c>
      <c r="Z32" s="16" t="s">
        <v>9320</v>
      </c>
      <c r="AA32" s="21">
        <f>IF(OR(B3L825C10=0,B3L825C11=0),0,1+(B3L825C10/B3L825C11))</f>
        <v>1.8935779816513763</v>
      </c>
      <c r="AB32" s="16" t="s">
        <v>9321</v>
      </c>
      <c r="AC32" s="21">
        <f>A1L225C20</f>
        <v>459.33333333333331</v>
      </c>
      <c r="AD32" s="16" t="s">
        <v>9322</v>
      </c>
      <c r="AE32" s="21">
        <f>A1L225C19</f>
        <v>517.33333333333337</v>
      </c>
      <c r="AF32" s="16" t="s">
        <v>9323</v>
      </c>
      <c r="AG32" s="21">
        <f>IF(OR(B3L825C13=0,B3L825C14=0),0,1+(B3L825C13/B3L825C14))</f>
        <v>1.8878865979381443</v>
      </c>
      <c r="AH32" s="16" t="s">
        <v>9324</v>
      </c>
      <c r="AI32" s="15">
        <f>A1L225C11</f>
        <v>568</v>
      </c>
      <c r="AJ32" s="16" t="s">
        <v>9325</v>
      </c>
      <c r="AK32" s="15">
        <f>A1L225C10</f>
        <v>597</v>
      </c>
      <c r="AL32" s="16" t="s">
        <v>9326</v>
      </c>
      <c r="AM32" s="21">
        <f>IF(OR(B3L825C16=0,B3L825C17=0),0,1+(B3L825C16/B3L825C17))</f>
        <v>1.9514237855946399</v>
      </c>
      <c r="AN32" s="16" t="s">
        <v>9327</v>
      </c>
      <c r="AO32" s="21">
        <f>A1L225C23</f>
        <v>486.5</v>
      </c>
      <c r="AP32" s="16" t="s">
        <v>9328</v>
      </c>
      <c r="AQ32" s="21">
        <f>A1L225C22</f>
        <v>537.25</v>
      </c>
      <c r="AR32" s="16" t="s">
        <v>9329</v>
      </c>
      <c r="AS32" s="21">
        <f>IF(OR(B3L825C19=0,B3L825C20=0),0,1+(B3L825C19/B3L825C20))</f>
        <v>1.9055374592833876</v>
      </c>
      <c r="AT32" s="16" t="s">
        <v>9330</v>
      </c>
      <c r="AU32" s="15">
        <f>A1L225C14</f>
        <v>319</v>
      </c>
      <c r="AV32" s="16" t="s">
        <v>9331</v>
      </c>
      <c r="AW32" s="15">
        <f>A1L225C13</f>
        <v>374</v>
      </c>
      <c r="AX32" s="16" t="s">
        <v>9332</v>
      </c>
      <c r="AY32" s="21">
        <f>IF(OR(B3L825C22=0,B3L825C23=0),0,1+(B3L825C22/B3L825C23))</f>
        <v>1.8529411764705883</v>
      </c>
      <c r="AZ32" s="16" t="s">
        <v>9333</v>
      </c>
      <c r="BA32" s="15">
        <f>A1L225C26</f>
        <v>453</v>
      </c>
      <c r="BB32" s="16" t="s">
        <v>9334</v>
      </c>
      <c r="BC32" s="21">
        <f>A1L225C25</f>
        <v>504.6</v>
      </c>
      <c r="BD32" s="16" t="s">
        <v>9335</v>
      </c>
      <c r="BE32" s="21">
        <f>IF(OR(B3L825C25=0,B3L825C26=0),0,1+(B3L825C25/B3L825C26))</f>
        <v>1.8977407847800238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0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20</v>
      </c>
      <c r="L33" s="16" t="s">
        <v>9340</v>
      </c>
      <c r="M33" s="15">
        <f>A1L226C4</f>
        <v>16</v>
      </c>
      <c r="N33" s="16" t="s">
        <v>9341</v>
      </c>
      <c r="O33" s="21">
        <f>IF(OR(B3L826C4=0,B3L826C5=0),0,1+(B3L826C4/B3L826C5))</f>
        <v>2.25</v>
      </c>
      <c r="P33" s="16" t="s">
        <v>9342</v>
      </c>
      <c r="Q33" s="15">
        <f>A1L226C17</f>
        <v>10</v>
      </c>
      <c r="R33" s="16" t="s">
        <v>9343</v>
      </c>
      <c r="S33" s="15">
        <f>A1L226C16</f>
        <v>8</v>
      </c>
      <c r="T33" s="16" t="s">
        <v>9344</v>
      </c>
      <c r="U33" s="21">
        <f>IF(OR(B3L826C7=0,B3L826C8=0),0,1+(B3L826C7/B3L826C8))</f>
        <v>2.25</v>
      </c>
      <c r="V33" s="16" t="s">
        <v>9345</v>
      </c>
      <c r="W33" s="15">
        <f>A1L226C8</f>
        <v>25</v>
      </c>
      <c r="X33" s="16" t="s">
        <v>9346</v>
      </c>
      <c r="Y33" s="15">
        <f>A1L226C7</f>
        <v>26</v>
      </c>
      <c r="Z33" s="16" t="s">
        <v>9347</v>
      </c>
      <c r="AA33" s="21">
        <f>IF(OR(B3L826C10=0,B3L826C11=0),0,1+(B3L826C10/B3L826C11))</f>
        <v>1.9615384615384617</v>
      </c>
      <c r="AB33" s="16" t="s">
        <v>9348</v>
      </c>
      <c r="AC33" s="15">
        <f>A1L226C20</f>
        <v>15</v>
      </c>
      <c r="AD33" s="16" t="s">
        <v>9349</v>
      </c>
      <c r="AE33" s="15">
        <f>A1L226C19</f>
        <v>14</v>
      </c>
      <c r="AF33" s="16" t="s">
        <v>9350</v>
      </c>
      <c r="AG33" s="21">
        <f>IF(OR(B3L826C13=0,B3L826C14=0),0,1+(B3L826C13/B3L826C14))</f>
        <v>2.0714285714285712</v>
      </c>
      <c r="AH33" s="16" t="s">
        <v>9351</v>
      </c>
      <c r="AI33" s="15">
        <f>A1L226C11</f>
        <v>21</v>
      </c>
      <c r="AJ33" s="16" t="s">
        <v>9352</v>
      </c>
      <c r="AK33" s="15">
        <f>A1L226C10</f>
        <v>16</v>
      </c>
      <c r="AL33" s="16" t="s">
        <v>9353</v>
      </c>
      <c r="AM33" s="21">
        <f>IF(OR(B3L826C16=0,B3L826C17=0),0,1+(B3L826C16/B3L826C17))</f>
        <v>2.3125</v>
      </c>
      <c r="AN33" s="16" t="s">
        <v>9354</v>
      </c>
      <c r="AO33" s="21">
        <f>A1L226C23</f>
        <v>16.5</v>
      </c>
      <c r="AP33" s="16" t="s">
        <v>9355</v>
      </c>
      <c r="AQ33" s="21">
        <f>A1L226C22</f>
        <v>14.5</v>
      </c>
      <c r="AR33" s="16" t="s">
        <v>9356</v>
      </c>
      <c r="AS33" s="21">
        <f>IF(OR(B3L826C19=0,B3L826C20=0),0,1+(B3L826C19/B3L826C20))</f>
        <v>2.1379310344827589</v>
      </c>
      <c r="AT33" s="16" t="s">
        <v>9357</v>
      </c>
      <c r="AU33" s="15">
        <f>A1L226C14</f>
        <v>20</v>
      </c>
      <c r="AV33" s="16" t="s">
        <v>9358</v>
      </c>
      <c r="AW33" s="15">
        <f>A1L226C13</f>
        <v>19</v>
      </c>
      <c r="AX33" s="16" t="s">
        <v>9359</v>
      </c>
      <c r="AY33" s="21">
        <f>IF(OR(B3L826C22=0,B3L826C23=0),0,1+(B3L826C22/B3L826C23))</f>
        <v>2.0526315789473681</v>
      </c>
      <c r="AZ33" s="16" t="s">
        <v>9360</v>
      </c>
      <c r="BA33" s="21">
        <f>A1L226C26</f>
        <v>17.2</v>
      </c>
      <c r="BB33" s="16" t="s">
        <v>9361</v>
      </c>
      <c r="BC33" s="21">
        <f>A1L226C25</f>
        <v>15.4</v>
      </c>
      <c r="BD33" s="16" t="s">
        <v>9362</v>
      </c>
      <c r="BE33" s="21">
        <f>IF(OR(B3L826C25=0,B3L826C26=0),0,1+(B3L826C25/B3L826C26))</f>
        <v>2.116883116883117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3382</v>
      </c>
      <c r="F34" s="16" t="s">
        <v>9364</v>
      </c>
      <c r="G34" s="15">
        <f>A1L227C1</f>
        <v>86117</v>
      </c>
      <c r="H34" s="16" t="s">
        <v>9365</v>
      </c>
      <c r="I34" s="21">
        <f>IF(OR(B3L827C1=0,B3L827C2=0),0,1+(B3L827C1/B3L827C2))</f>
        <v>1.0392721530011495</v>
      </c>
      <c r="J34" s="16" t="s">
        <v>9366</v>
      </c>
      <c r="K34" s="15">
        <f>A1L227C5</f>
        <v>3752</v>
      </c>
      <c r="L34" s="16" t="s">
        <v>9367</v>
      </c>
      <c r="M34" s="15">
        <f>A1L227C4</f>
        <v>98006</v>
      </c>
      <c r="N34" s="16" t="s">
        <v>9368</v>
      </c>
      <c r="O34" s="21">
        <f>IF(OR(B3L827C4=0,B3L827C5=0),0,1+(B3L827C4/B3L827C5))</f>
        <v>1.0382833704058936</v>
      </c>
      <c r="P34" s="16" t="s">
        <v>9369</v>
      </c>
      <c r="Q34" s="15">
        <f>A1L227C17</f>
        <v>3567</v>
      </c>
      <c r="R34" s="16" t="s">
        <v>9370</v>
      </c>
      <c r="S34" s="15">
        <f>A1L227C16</f>
        <v>92061.5</v>
      </c>
      <c r="T34" s="16" t="s">
        <v>9371</v>
      </c>
      <c r="U34" s="21">
        <f>IF(OR(B3L827C7=0,B3L827C8=0),0,1+(B3L827C7/B3L827C8))</f>
        <v>1.0387458383797787</v>
      </c>
      <c r="V34" s="16" t="s">
        <v>9372</v>
      </c>
      <c r="W34" s="15">
        <f>A1L227C8</f>
        <v>6108</v>
      </c>
      <c r="X34" s="16" t="s">
        <v>9373</v>
      </c>
      <c r="Y34" s="15">
        <f>A1L227C7</f>
        <v>117138</v>
      </c>
      <c r="Z34" s="16" t="s">
        <v>9374</v>
      </c>
      <c r="AA34" s="21">
        <f>IF(OR(B3L827C10=0,B3L827C11=0),0,1+(B3L827C10/B3L827C11))</f>
        <v>1.0521436254673975</v>
      </c>
      <c r="AB34" s="16" t="s">
        <v>9375</v>
      </c>
      <c r="AC34" s="15">
        <f>A1L227C20</f>
        <v>4414</v>
      </c>
      <c r="AD34" s="16" t="s">
        <v>9376</v>
      </c>
      <c r="AE34" s="15">
        <f>A1L227C19</f>
        <v>100420.33333333333</v>
      </c>
      <c r="AF34" s="16" t="s">
        <v>9377</v>
      </c>
      <c r="AG34" s="21">
        <f>IF(OR(B3L827C13=0,B3L827C14=0),0,1+(B3L827C13/B3L827C14))</f>
        <v>1.0439552414683613</v>
      </c>
      <c r="AH34" s="16" t="s">
        <v>9378</v>
      </c>
      <c r="AI34" s="15">
        <f>A1L227C11</f>
        <v>1793</v>
      </c>
      <c r="AJ34" s="16" t="s">
        <v>9379</v>
      </c>
      <c r="AK34" s="15">
        <f>A1L227C10</f>
        <v>51293</v>
      </c>
      <c r="AL34" s="16" t="s">
        <v>9380</v>
      </c>
      <c r="AM34" s="21">
        <f>IF(OR(B3L827C16=0,B3L827C17=0),0,1+(B3L827C16/B3L827C17))</f>
        <v>1.0349560368861248</v>
      </c>
      <c r="AN34" s="16" t="s">
        <v>9381</v>
      </c>
      <c r="AO34" s="15">
        <f>A1L227C23</f>
        <v>3758.75</v>
      </c>
      <c r="AP34" s="16" t="s">
        <v>9382</v>
      </c>
      <c r="AQ34" s="15">
        <f>A1L227C22</f>
        <v>88138.5</v>
      </c>
      <c r="AR34" s="16" t="s">
        <v>9383</v>
      </c>
      <c r="AS34" s="21">
        <f>IF(OR(B3L827C19=0,B3L827C20=0),0,1+(B3L827C19/B3L827C20))</f>
        <v>1.0426459492730191</v>
      </c>
      <c r="AT34" s="16" t="s">
        <v>9384</v>
      </c>
      <c r="AU34" s="15">
        <f>A1L227C14</f>
        <v>1605</v>
      </c>
      <c r="AV34" s="16" t="s">
        <v>9385</v>
      </c>
      <c r="AW34" s="15">
        <f>A1L227C13</f>
        <v>47352</v>
      </c>
      <c r="AX34" s="16" t="s">
        <v>9386</v>
      </c>
      <c r="AY34" s="21">
        <f>IF(OR(B3L827C22=0,B3L827C23=0),0,1+(B3L827C22/B3L827C23))</f>
        <v>1.0338950836289913</v>
      </c>
      <c r="AZ34" s="16" t="s">
        <v>9387</v>
      </c>
      <c r="BA34" s="15">
        <f>A1L227C26</f>
        <v>3328</v>
      </c>
      <c r="BB34" s="16" t="s">
        <v>9388</v>
      </c>
      <c r="BC34" s="15">
        <f>A1L227C25</f>
        <v>79981.2</v>
      </c>
      <c r="BD34" s="16" t="s">
        <v>9389</v>
      </c>
      <c r="BE34" s="21">
        <f>IF(OR(B3L827C25=0,B3L827C26=0),0,1+(B3L827C25/B3L827C26))</f>
        <v>1.0416097782978999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28126</v>
      </c>
      <c r="F35" s="16" t="s">
        <v>9391</v>
      </c>
      <c r="G35" s="15">
        <f>A1L228C1</f>
        <v>56743</v>
      </c>
      <c r="H35" s="16" t="s">
        <v>9392</v>
      </c>
      <c r="I35" s="21">
        <f>IF(OR(B3L828C1=0,B3L828C2=0),0,1+(B3L828C1/B3L828C2))</f>
        <v>1.4956734751423082</v>
      </c>
      <c r="J35" s="16" t="s">
        <v>9393</v>
      </c>
      <c r="K35" s="15">
        <f>A1L228C5</f>
        <v>23003</v>
      </c>
      <c r="L35" s="16" t="s">
        <v>9394</v>
      </c>
      <c r="M35" s="15">
        <f>A1L228C4</f>
        <v>49522</v>
      </c>
      <c r="N35" s="16" t="s">
        <v>9395</v>
      </c>
      <c r="O35" s="21">
        <f>IF(OR(B3L828C4=0,B3L828C5=0),0,1+(B3L828C4/B3L828C5))</f>
        <v>1.4645006259844109</v>
      </c>
      <c r="P35" s="16" t="s">
        <v>9396</v>
      </c>
      <c r="Q35" s="15">
        <f>A1L228C17</f>
        <v>25564.5</v>
      </c>
      <c r="R35" s="16" t="s">
        <v>9397</v>
      </c>
      <c r="S35" s="15">
        <f>A1L228C16</f>
        <v>53132.5</v>
      </c>
      <c r="T35" s="16" t="s">
        <v>9398</v>
      </c>
      <c r="U35" s="21">
        <f>IF(OR(B3L828C7=0,B3L828C8=0),0,1+(B3L828C7/B3L828C8))</f>
        <v>1.4811461911259587</v>
      </c>
      <c r="V35" s="16" t="s">
        <v>9399</v>
      </c>
      <c r="W35" s="15">
        <f>A1L228C8</f>
        <v>19016</v>
      </c>
      <c r="X35" s="16" t="s">
        <v>9400</v>
      </c>
      <c r="Y35" s="15">
        <f>A1L228C7</f>
        <v>50619</v>
      </c>
      <c r="Z35" s="16" t="s">
        <v>9401</v>
      </c>
      <c r="AA35" s="21">
        <f>IF(OR(B3L828C10=0,B3L828C11=0),0,1+(B3L828C10/B3L828C11))</f>
        <v>1.3756692151168535</v>
      </c>
      <c r="AB35" s="16" t="s">
        <v>9402</v>
      </c>
      <c r="AC35" s="15">
        <f>A1L228C20</f>
        <v>23381.666666666668</v>
      </c>
      <c r="AD35" s="16" t="s">
        <v>9403</v>
      </c>
      <c r="AE35" s="15">
        <f>A1L228C19</f>
        <v>52294.666666666664</v>
      </c>
      <c r="AF35" s="16" t="s">
        <v>9404</v>
      </c>
      <c r="AG35" s="21">
        <f>IF(OR(B3L828C13=0,B3L828C14=0),0,1+(B3L828C13/B3L828C14))</f>
        <v>1.4471137910813086</v>
      </c>
      <c r="AH35" s="16" t="s">
        <v>9405</v>
      </c>
      <c r="AI35" s="15">
        <f>A1L228C11</f>
        <v>26214</v>
      </c>
      <c r="AJ35" s="16" t="s">
        <v>9406</v>
      </c>
      <c r="AK35" s="15">
        <f>A1L228C10</f>
        <v>53886</v>
      </c>
      <c r="AL35" s="16" t="s">
        <v>9407</v>
      </c>
      <c r="AM35" s="21">
        <f>IF(OR(B3L828C16=0,B3L828C17=0),0,1+(B3L828C16/B3L828C17))</f>
        <v>1.4864714397060461</v>
      </c>
      <c r="AN35" s="16" t="s">
        <v>9408</v>
      </c>
      <c r="AO35" s="15">
        <f>A1L228C23</f>
        <v>24089.75</v>
      </c>
      <c r="AP35" s="16" t="s">
        <v>9409</v>
      </c>
      <c r="AQ35" s="15">
        <f>A1L228C22</f>
        <v>52692.5</v>
      </c>
      <c r="AR35" s="16" t="s">
        <v>9410</v>
      </c>
      <c r="AS35" s="21">
        <f>IF(OR(B3L828C19=0,B3L828C20=0),0,1+(B3L828C19/B3L828C20))</f>
        <v>1.4571760687004791</v>
      </c>
      <c r="AT35" s="16" t="s">
        <v>9411</v>
      </c>
      <c r="AU35" s="15">
        <f>A1L228C14</f>
        <v>28319</v>
      </c>
      <c r="AV35" s="16" t="s">
        <v>9412</v>
      </c>
      <c r="AW35" s="15">
        <f>A1L228C13</f>
        <v>52363</v>
      </c>
      <c r="AX35" s="16" t="s">
        <v>9413</v>
      </c>
      <c r="AY35" s="21">
        <f>IF(OR(B3L828C22=0,B3L828C23=0),0,1+(B3L828C22/B3L828C23))</f>
        <v>1.5408208085862154</v>
      </c>
      <c r="AZ35" s="16" t="s">
        <v>9414</v>
      </c>
      <c r="BA35" s="15">
        <f>A1L228C26</f>
        <v>24935.599999999999</v>
      </c>
      <c r="BB35" s="16" t="s">
        <v>9415</v>
      </c>
      <c r="BC35" s="15">
        <f>A1L228C25</f>
        <v>52626.6</v>
      </c>
      <c r="BD35" s="16" t="s">
        <v>9416</v>
      </c>
      <c r="BE35" s="21">
        <f>IF(OR(B3L828C25=0,B3L828C26=0),0,1+(B3L828C25/B3L828C26))</f>
        <v>1.4738212234877419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195</v>
      </c>
      <c r="F36" s="16" t="s">
        <v>9418</v>
      </c>
      <c r="G36" s="15">
        <f>A1L229C1</f>
        <v>91</v>
      </c>
      <c r="H36" s="16" t="s">
        <v>9419</v>
      </c>
      <c r="I36" s="21">
        <f>IF(OR(B3L829C1=0,B3L829C2=0),0,1+(B3L829C1/B3L829C2))</f>
        <v>3.1428571428571428</v>
      </c>
      <c r="J36" s="16" t="s">
        <v>9420</v>
      </c>
      <c r="K36" s="15">
        <f>A1L229C5</f>
        <v>442</v>
      </c>
      <c r="L36" s="16" t="s">
        <v>9421</v>
      </c>
      <c r="M36" s="15">
        <f>A1L229C4</f>
        <v>227</v>
      </c>
      <c r="N36" s="16" t="s">
        <v>9422</v>
      </c>
      <c r="O36" s="21">
        <f>IF(OR(B3L829C4=0,B3L829C5=0),0,1+(B3L829C4/B3L829C5))</f>
        <v>2.947136563876652</v>
      </c>
      <c r="P36" s="16" t="s">
        <v>9423</v>
      </c>
      <c r="Q36" s="21">
        <f>A1L229C17</f>
        <v>318.5</v>
      </c>
      <c r="R36" s="16" t="s">
        <v>9424</v>
      </c>
      <c r="S36" s="15">
        <f>A1L229C16</f>
        <v>159</v>
      </c>
      <c r="T36" s="16" t="s">
        <v>9425</v>
      </c>
      <c r="U36" s="21">
        <f>IF(OR(B3L829C7=0,B3L829C8=0),0,1+(B3L829C7/B3L829C8))</f>
        <v>3.0031446540880502</v>
      </c>
      <c r="V36" s="16" t="s">
        <v>9426</v>
      </c>
      <c r="W36" s="15">
        <f>A1L229C8</f>
        <v>59</v>
      </c>
      <c r="X36" s="16" t="s">
        <v>9427</v>
      </c>
      <c r="Y36" s="15">
        <f>A1L229C7</f>
        <v>48</v>
      </c>
      <c r="Z36" s="16" t="s">
        <v>9428</v>
      </c>
      <c r="AA36" s="21">
        <f>IF(OR(B3L829C10=0,B3L829C11=0),0,1+(B3L829C10/B3L829C11))</f>
        <v>2.229166666666667</v>
      </c>
      <c r="AB36" s="16" t="s">
        <v>9429</v>
      </c>
      <c r="AC36" s="15">
        <f>A1L229C20</f>
        <v>232</v>
      </c>
      <c r="AD36" s="16" t="s">
        <v>9430</v>
      </c>
      <c r="AE36" s="15">
        <f>A1L229C19</f>
        <v>122</v>
      </c>
      <c r="AF36" s="16" t="s">
        <v>9431</v>
      </c>
      <c r="AG36" s="21">
        <f>IF(OR(B3L829C13=0,B3L829C14=0),0,1+(B3L829C13/B3L829C14))</f>
        <v>2.901639344262295</v>
      </c>
      <c r="AH36" s="16" t="s">
        <v>9432</v>
      </c>
      <c r="AI36" s="15">
        <f>A1L229C11</f>
        <v>105</v>
      </c>
      <c r="AJ36" s="16" t="s">
        <v>9433</v>
      </c>
      <c r="AK36" s="15">
        <f>A1L229C10</f>
        <v>96</v>
      </c>
      <c r="AL36" s="16" t="s">
        <v>9434</v>
      </c>
      <c r="AM36" s="21">
        <f>IF(OR(B3L829C16=0,B3L829C17=0),0,1+(B3L829C16/B3L829C17))</f>
        <v>2.09375</v>
      </c>
      <c r="AN36" s="16" t="s">
        <v>9435</v>
      </c>
      <c r="AO36" s="21">
        <f>A1L229C23</f>
        <v>200.25</v>
      </c>
      <c r="AP36" s="16" t="s">
        <v>9436</v>
      </c>
      <c r="AQ36" s="21">
        <f>A1L229C22</f>
        <v>115.5</v>
      </c>
      <c r="AR36" s="16" t="s">
        <v>9437</v>
      </c>
      <c r="AS36" s="21">
        <f>IF(OR(B3L829C19=0,B3L829C20=0),0,1+(B3L829C19/B3L829C20))</f>
        <v>2.7337662337662341</v>
      </c>
      <c r="AT36" s="16" t="s">
        <v>9438</v>
      </c>
      <c r="AU36" s="15">
        <f>A1L229C14</f>
        <v>253</v>
      </c>
      <c r="AV36" s="16" t="s">
        <v>9439</v>
      </c>
      <c r="AW36" s="15">
        <f>A1L229C13</f>
        <v>234</v>
      </c>
      <c r="AX36" s="16" t="s">
        <v>9440</v>
      </c>
      <c r="AY36" s="21">
        <f>IF(OR(B3L829C22=0,B3L829C23=0),0,1+(B3L829C22/B3L829C23))</f>
        <v>2.0811965811965809</v>
      </c>
      <c r="AZ36" s="16" t="s">
        <v>9441</v>
      </c>
      <c r="BA36" s="21">
        <f>A1L229C26</f>
        <v>210.8</v>
      </c>
      <c r="BB36" s="16" t="s">
        <v>9442</v>
      </c>
      <c r="BC36" s="21">
        <f>A1L229C25</f>
        <v>139.19999999999999</v>
      </c>
      <c r="BD36" s="16" t="s">
        <v>9443</v>
      </c>
      <c r="BE36" s="21">
        <f>IF(OR(B3L829C25=0,B3L829C26=0),0,1+(B3L829C25/B3L829C26))</f>
        <v>2.514367816091954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5957</v>
      </c>
      <c r="F37" s="16" t="s">
        <v>9445</v>
      </c>
      <c r="G37" s="15">
        <f>A1L230C1</f>
        <v>6580</v>
      </c>
      <c r="H37" s="16" t="s">
        <v>9446</v>
      </c>
      <c r="I37" s="21">
        <f>IF(OR(B3L830C1=0,B3L830C2=0),0,1+(B3L830C1/B3L830C2))</f>
        <v>1.90531914893617</v>
      </c>
      <c r="J37" s="16" t="s">
        <v>9447</v>
      </c>
      <c r="K37" s="15">
        <f>A1L230C5</f>
        <v>5511</v>
      </c>
      <c r="L37" s="16" t="s">
        <v>9448</v>
      </c>
      <c r="M37" s="15">
        <f>A1L230C4</f>
        <v>6240</v>
      </c>
      <c r="N37" s="16" t="s">
        <v>9449</v>
      </c>
      <c r="O37" s="21">
        <f>IF(OR(B3L830C4=0,B3L830C5=0),0,1+(B3L830C4/B3L830C5))</f>
        <v>1.883173076923077</v>
      </c>
      <c r="P37" s="16" t="s">
        <v>9450</v>
      </c>
      <c r="Q37" s="15">
        <f>A1L230C17</f>
        <v>5734</v>
      </c>
      <c r="R37" s="16" t="s">
        <v>9451</v>
      </c>
      <c r="S37" s="15">
        <f>A1L230C16</f>
        <v>6410</v>
      </c>
      <c r="T37" s="16" t="s">
        <v>9452</v>
      </c>
      <c r="U37" s="21">
        <f>IF(OR(B3L830C7=0,B3L830C8=0),0,1+(B3L830C7/B3L830C8))</f>
        <v>1.8945397815912637</v>
      </c>
      <c r="V37" s="16" t="s">
        <v>9453</v>
      </c>
      <c r="W37" s="15">
        <f>A1L230C8</f>
        <v>5374</v>
      </c>
      <c r="X37" s="16" t="s">
        <v>9454</v>
      </c>
      <c r="Y37" s="15">
        <f>A1L230C7</f>
        <v>5297</v>
      </c>
      <c r="Z37" s="16" t="s">
        <v>9455</v>
      </c>
      <c r="AA37" s="21">
        <f>IF(OR(B3L830C10=0,B3L830C11=0),0,1+(B3L830C10/B3L830C11))</f>
        <v>2.0145365301113838</v>
      </c>
      <c r="AB37" s="16" t="s">
        <v>9456</v>
      </c>
      <c r="AC37" s="15">
        <f>A1L230C20</f>
        <v>5614</v>
      </c>
      <c r="AD37" s="16" t="s">
        <v>9457</v>
      </c>
      <c r="AE37" s="15">
        <f>A1L230C19</f>
        <v>6039</v>
      </c>
      <c r="AF37" s="16" t="s">
        <v>9458</v>
      </c>
      <c r="AG37" s="21">
        <f>IF(OR(B3L830C13=0,B3L830C14=0),0,1+(B3L830C13/B3L830C14))</f>
        <v>1.9296241099519786</v>
      </c>
      <c r="AH37" s="16" t="s">
        <v>9459</v>
      </c>
      <c r="AI37" s="15">
        <f>A1L230C11</f>
        <v>5649</v>
      </c>
      <c r="AJ37" s="16" t="s">
        <v>9460</v>
      </c>
      <c r="AK37" s="15">
        <f>A1L230C10</f>
        <v>5619</v>
      </c>
      <c r="AL37" s="16" t="s">
        <v>9461</v>
      </c>
      <c r="AM37" s="21">
        <f>IF(OR(B3L830C16=0,B3L830C17=0),0,1+(B3L830C16/B3L830C17))</f>
        <v>2.00533902829685</v>
      </c>
      <c r="AN37" s="16" t="s">
        <v>9462</v>
      </c>
      <c r="AO37" s="15">
        <f>A1L230C23</f>
        <v>5622.75</v>
      </c>
      <c r="AP37" s="16" t="s">
        <v>9463</v>
      </c>
      <c r="AQ37" s="15">
        <f>A1L230C22</f>
        <v>5934</v>
      </c>
      <c r="AR37" s="16" t="s">
        <v>9464</v>
      </c>
      <c r="AS37" s="21">
        <f>IF(OR(B3L830C19=0,B3L830C20=0),0,1+(B3L830C19/B3L830C20))</f>
        <v>1.9475480283114257</v>
      </c>
      <c r="AT37" s="16" t="s">
        <v>9465</v>
      </c>
      <c r="AU37" s="15">
        <f>A1L230C14</f>
        <v>6392</v>
      </c>
      <c r="AV37" s="16" t="s">
        <v>9466</v>
      </c>
      <c r="AW37" s="15">
        <f>A1L230C13</f>
        <v>6699</v>
      </c>
      <c r="AX37" s="16" t="s">
        <v>9467</v>
      </c>
      <c r="AY37" s="21">
        <f>IF(OR(B3L830C22=0,B3L830C23=0),0,1+(B3L830C22/B3L830C23))</f>
        <v>1.954172264517092</v>
      </c>
      <c r="AZ37" s="16" t="s">
        <v>9468</v>
      </c>
      <c r="BA37" s="15">
        <f>A1L230C26</f>
        <v>5776.6</v>
      </c>
      <c r="BB37" s="16" t="s">
        <v>9469</v>
      </c>
      <c r="BC37" s="15">
        <f>A1L230C25</f>
        <v>6087</v>
      </c>
      <c r="BD37" s="16" t="s">
        <v>9470</v>
      </c>
      <c r="BE37" s="21">
        <f>IF(OR(B3L830C25=0,B3L830C26=0),0,1+(B3L830C25/B3L830C26))</f>
        <v>1.9490060785280106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43865</v>
      </c>
      <c r="F38" s="16" t="s">
        <v>9472</v>
      </c>
      <c r="G38" s="15">
        <f>A1L231C1</f>
        <v>42633</v>
      </c>
      <c r="H38" s="16" t="s">
        <v>9473</v>
      </c>
      <c r="I38" s="21">
        <f>IF(OR(B3L831C1=0,B3L831C2=0),0,1+(B3L831C1/B3L831C2))</f>
        <v>2.0288978021720263</v>
      </c>
      <c r="J38" s="16" t="s">
        <v>9474</v>
      </c>
      <c r="K38" s="15">
        <f>A1L231C5</f>
        <v>45939</v>
      </c>
      <c r="L38" s="16" t="s">
        <v>9475</v>
      </c>
      <c r="M38" s="15">
        <f>A1L231C4</f>
        <v>43841</v>
      </c>
      <c r="N38" s="16" t="s">
        <v>9476</v>
      </c>
      <c r="O38" s="21">
        <f>IF(OR(B3L831C4=0,B3L831C5=0),0,1+(B3L831C4/B3L831C5))</f>
        <v>2.0478547478387812</v>
      </c>
      <c r="P38" s="16" t="s">
        <v>9477</v>
      </c>
      <c r="Q38" s="15">
        <f>A1L231C17</f>
        <v>44902</v>
      </c>
      <c r="R38" s="16" t="s">
        <v>9478</v>
      </c>
      <c r="S38" s="15">
        <f>A1L231C16</f>
        <v>43237</v>
      </c>
      <c r="T38" s="16" t="s">
        <v>9479</v>
      </c>
      <c r="U38" s="21">
        <f>IF(OR(B3L831C7=0,B3L831C8=0),0,1+(B3L831C7/B3L831C8))</f>
        <v>2.0385086846913523</v>
      </c>
      <c r="V38" s="16" t="s">
        <v>9480</v>
      </c>
      <c r="W38" s="15">
        <f>A1L231C8</f>
        <v>45007</v>
      </c>
      <c r="X38" s="16" t="s">
        <v>9481</v>
      </c>
      <c r="Y38" s="15">
        <f>A1L231C7</f>
        <v>42923</v>
      </c>
      <c r="Z38" s="16" t="s">
        <v>9482</v>
      </c>
      <c r="AA38" s="21">
        <f>IF(OR(B3L831C10=0,B3L831C11=0),0,1+(B3L831C10/B3L831C11))</f>
        <v>2.0485520583370223</v>
      </c>
      <c r="AB38" s="16" t="s">
        <v>9483</v>
      </c>
      <c r="AC38" s="15">
        <f>A1L231C20</f>
        <v>44937</v>
      </c>
      <c r="AD38" s="16" t="s">
        <v>9484</v>
      </c>
      <c r="AE38" s="15">
        <f>A1L231C19</f>
        <v>43132.333333333336</v>
      </c>
      <c r="AF38" s="16" t="s">
        <v>9485</v>
      </c>
      <c r="AG38" s="21">
        <f>IF(OR(B3L831C13=0,B3L831C14=0),0,1+(B3L831C13/B3L831C14))</f>
        <v>2.0418402281351189</v>
      </c>
      <c r="AH38" s="16" t="s">
        <v>9486</v>
      </c>
      <c r="AI38" s="15">
        <f>A1L231C11</f>
        <v>45210</v>
      </c>
      <c r="AJ38" s="16" t="s">
        <v>9487</v>
      </c>
      <c r="AK38" s="15">
        <f>A1L231C10</f>
        <v>43626</v>
      </c>
      <c r="AL38" s="16" t="s">
        <v>9488</v>
      </c>
      <c r="AM38" s="21">
        <f>IF(OR(B3L831C16=0,B3L831C17=0),0,1+(B3L831C16/B3L831C17))</f>
        <v>2.0363086232980332</v>
      </c>
      <c r="AN38" s="16" t="s">
        <v>9489</v>
      </c>
      <c r="AO38" s="15">
        <f>A1L231C23</f>
        <v>45005.25</v>
      </c>
      <c r="AP38" s="16" t="s">
        <v>9490</v>
      </c>
      <c r="AQ38" s="15">
        <f>A1L231C22</f>
        <v>43255.75</v>
      </c>
      <c r="AR38" s="16" t="s">
        <v>9491</v>
      </c>
      <c r="AS38" s="21">
        <f>IF(OR(B3L831C19=0,B3L831C20=0),0,1+(B3L831C19/B3L831C20))</f>
        <v>2.0404454899059665</v>
      </c>
      <c r="AT38" s="16" t="s">
        <v>9492</v>
      </c>
      <c r="AU38" s="15">
        <f>A1L231C14</f>
        <v>45449</v>
      </c>
      <c r="AV38" s="16" t="s">
        <v>9493</v>
      </c>
      <c r="AW38" s="15">
        <f>A1L231C13</f>
        <v>43546</v>
      </c>
      <c r="AX38" s="16" t="s">
        <v>9494</v>
      </c>
      <c r="AY38" s="21">
        <f>IF(OR(B3L831C22=0,B3L831C23=0),0,1+(B3L831C22/B3L831C23))</f>
        <v>2.0437009139760254</v>
      </c>
      <c r="AZ38" s="16" t="s">
        <v>9495</v>
      </c>
      <c r="BA38" s="15">
        <f>A1L231C26</f>
        <v>45094</v>
      </c>
      <c r="BB38" s="16" t="s">
        <v>9496</v>
      </c>
      <c r="BC38" s="15">
        <f>A1L231C25</f>
        <v>43313.8</v>
      </c>
      <c r="BD38" s="16" t="s">
        <v>9497</v>
      </c>
      <c r="BE38" s="21">
        <f>IF(OR(B3L831C25=0,B3L831C26=0),0,1+(B3L831C25/B3L831C26))</f>
        <v>2.0411000651062707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178971</v>
      </c>
      <c r="F39" s="16" t="s">
        <v>9499</v>
      </c>
      <c r="G39" s="15">
        <f>A1L232C1</f>
        <v>162398</v>
      </c>
      <c r="H39" s="16" t="s">
        <v>9500</v>
      </c>
      <c r="I39" s="21">
        <f>IF(OR(B3L832C1=0,B3L832C2=0),0,1+(B3L832C1/B3L832C2))</f>
        <v>2.1020517494057809</v>
      </c>
      <c r="J39" s="16" t="s">
        <v>9501</v>
      </c>
      <c r="K39" s="15">
        <f>A1L232C5</f>
        <v>143007</v>
      </c>
      <c r="L39" s="16" t="s">
        <v>9502</v>
      </c>
      <c r="M39" s="15">
        <f>A1L232C4</f>
        <v>133668</v>
      </c>
      <c r="N39" s="16" t="s">
        <v>9503</v>
      </c>
      <c r="O39" s="21">
        <f>IF(OR(B3L832C4=0,B3L832C5=0),0,1+(B3L832C4/B3L832C5))</f>
        <v>2.0698671334949275</v>
      </c>
      <c r="P39" s="16" t="s">
        <v>9504</v>
      </c>
      <c r="Q39" s="15">
        <f>A1L232C17</f>
        <v>160989</v>
      </c>
      <c r="R39" s="16" t="s">
        <v>9505</v>
      </c>
      <c r="S39" s="15">
        <f>A1L232C16</f>
        <v>148033</v>
      </c>
      <c r="T39" s="16" t="s">
        <v>9506</v>
      </c>
      <c r="U39" s="21">
        <f>IF(OR(B3L832C7=0,B3L832C8=0),0,1+(B3L832C7/B3L832C8))</f>
        <v>2.0875210257172387</v>
      </c>
      <c r="V39" s="16" t="s">
        <v>9507</v>
      </c>
      <c r="W39" s="15">
        <f>A1L232C8</f>
        <v>146749</v>
      </c>
      <c r="X39" s="16" t="s">
        <v>9508</v>
      </c>
      <c r="Y39" s="15">
        <f>A1L232C7</f>
        <v>135747</v>
      </c>
      <c r="Z39" s="16" t="s">
        <v>9509</v>
      </c>
      <c r="AA39" s="21">
        <f>IF(OR(B3L832C10=0,B3L832C11=0),0,1+(B3L832C10/B3L832C11))</f>
        <v>2.0810478316279548</v>
      </c>
      <c r="AB39" s="16" t="s">
        <v>9510</v>
      </c>
      <c r="AC39" s="15">
        <f>A1L232C20</f>
        <v>156242.33333333334</v>
      </c>
      <c r="AD39" s="16" t="s">
        <v>9511</v>
      </c>
      <c r="AE39" s="15">
        <f>A1L232C19</f>
        <v>143937.66666666666</v>
      </c>
      <c r="AF39" s="16" t="s">
        <v>9512</v>
      </c>
      <c r="AG39" s="21">
        <f>IF(OR(B3L832C13=0,B3L832C14=0),0,1+(B3L832C13/B3L832C14))</f>
        <v>2.0854860784645206</v>
      </c>
      <c r="AH39" s="16" t="s">
        <v>9513</v>
      </c>
      <c r="AI39" s="15">
        <f>A1L232C11</f>
        <v>136146</v>
      </c>
      <c r="AJ39" s="16" t="s">
        <v>9514</v>
      </c>
      <c r="AK39" s="15">
        <f>A1L232C10</f>
        <v>129255</v>
      </c>
      <c r="AL39" s="16" t="s">
        <v>9515</v>
      </c>
      <c r="AM39" s="21">
        <f>IF(OR(B3L832C16=0,B3L832C17=0),0,1+(B3L832C16/B3L832C17))</f>
        <v>2.0533132180573288</v>
      </c>
      <c r="AN39" s="16" t="s">
        <v>9516</v>
      </c>
      <c r="AO39" s="15">
        <f>A1L232C23</f>
        <v>151218.25</v>
      </c>
      <c r="AP39" s="16" t="s">
        <v>9517</v>
      </c>
      <c r="AQ39" s="15">
        <f>A1L232C22</f>
        <v>140267</v>
      </c>
      <c r="AR39" s="16" t="s">
        <v>9518</v>
      </c>
      <c r="AS39" s="21">
        <f>IF(OR(B3L832C19=0,B3L832C20=0),0,1+(B3L832C19/B3L832C20))</f>
        <v>2.0780743154127483</v>
      </c>
      <c r="AT39" s="16" t="s">
        <v>9519</v>
      </c>
      <c r="AU39" s="15">
        <f>A1L232C14</f>
        <v>147511</v>
      </c>
      <c r="AV39" s="16" t="s">
        <v>9520</v>
      </c>
      <c r="AW39" s="15">
        <f>A1L232C13</f>
        <v>138508</v>
      </c>
      <c r="AX39" s="16" t="s">
        <v>9521</v>
      </c>
      <c r="AY39" s="21">
        <f>IF(OR(B3L832C22=0,B3L832C23=0),0,1+(B3L832C22/B3L832C23))</f>
        <v>2.0649998556040083</v>
      </c>
      <c r="AZ39" s="16" t="s">
        <v>9522</v>
      </c>
      <c r="BA39" s="15">
        <f>A1L232C26</f>
        <v>150476.79999999999</v>
      </c>
      <c r="BB39" s="16" t="s">
        <v>9523</v>
      </c>
      <c r="BC39" s="15">
        <f>A1L232C25</f>
        <v>139915.20000000001</v>
      </c>
      <c r="BD39" s="16" t="s">
        <v>9524</v>
      </c>
      <c r="BE39" s="21">
        <f>IF(OR(B3L832C25=0,B3L832C26=0),0,1+(B3L832C25/B3L832C26))</f>
        <v>2.0754857227806554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3167</v>
      </c>
      <c r="F40" s="16" t="s">
        <v>9526</v>
      </c>
      <c r="G40" s="15">
        <f>A1L233C1</f>
        <v>3139</v>
      </c>
      <c r="H40" s="16" t="s">
        <v>9527</v>
      </c>
      <c r="I40" s="21">
        <f>IF(OR(B3L833C1=0,B3L833C2=0),0,1+(B3L833C1/B3L833C2))</f>
        <v>2.0089200382287355</v>
      </c>
      <c r="J40" s="16" t="s">
        <v>9528</v>
      </c>
      <c r="K40" s="15">
        <f>A1L233C5</f>
        <v>2752</v>
      </c>
      <c r="L40" s="16" t="s">
        <v>9529</v>
      </c>
      <c r="M40" s="15">
        <f>A1L233C4</f>
        <v>2458</v>
      </c>
      <c r="N40" s="16" t="s">
        <v>9530</v>
      </c>
      <c r="O40" s="21">
        <f>IF(OR(B3L833C4=0,B3L833C5=0),0,1+(B3L833C4/B3L833C5))</f>
        <v>2.1196094385679416</v>
      </c>
      <c r="P40" s="16" t="s">
        <v>9531</v>
      </c>
      <c r="Q40" s="15">
        <f>A1L233C17</f>
        <v>2959.5</v>
      </c>
      <c r="R40" s="16" t="s">
        <v>9532</v>
      </c>
      <c r="S40" s="15">
        <f>A1L233C16</f>
        <v>2798.5</v>
      </c>
      <c r="T40" s="16" t="s">
        <v>9533</v>
      </c>
      <c r="U40" s="21">
        <f>IF(OR(B3L833C7=0,B3L833C8=0),0,1+(B3L833C7/B3L833C8))</f>
        <v>2.0575308200821869</v>
      </c>
      <c r="V40" s="16" t="s">
        <v>9534</v>
      </c>
      <c r="W40" s="15">
        <f>A1L233C8</f>
        <v>53</v>
      </c>
      <c r="X40" s="16" t="s">
        <v>9535</v>
      </c>
      <c r="Y40" s="15">
        <f>A1L233C7</f>
        <v>337</v>
      </c>
      <c r="Z40" s="16" t="s">
        <v>9536</v>
      </c>
      <c r="AA40" s="21">
        <f>IF(OR(B3L833C10=0,B3L833C11=0),0,1+(B3L833C10/B3L833C11))</f>
        <v>1.1572700296735905</v>
      </c>
      <c r="AB40" s="16" t="s">
        <v>9537</v>
      </c>
      <c r="AC40" s="15">
        <f>A1L233C20</f>
        <v>1990.6666666666667</v>
      </c>
      <c r="AD40" s="16" t="s">
        <v>9538</v>
      </c>
      <c r="AE40" s="15">
        <f>A1L233C19</f>
        <v>1978</v>
      </c>
      <c r="AF40" s="16" t="s">
        <v>9539</v>
      </c>
      <c r="AG40" s="21">
        <f>IF(OR(B3L833C13=0,B3L833C14=0),0,1+(B3L833C13/B3L833C14))</f>
        <v>2.006403774856758</v>
      </c>
      <c r="AH40" s="16" t="s">
        <v>9540</v>
      </c>
      <c r="AI40" s="15">
        <f>A1L233C11</f>
        <v>46265</v>
      </c>
      <c r="AJ40" s="16" t="s">
        <v>9541</v>
      </c>
      <c r="AK40" s="15">
        <f>A1L233C10</f>
        <v>108468</v>
      </c>
      <c r="AL40" s="16" t="s">
        <v>9542</v>
      </c>
      <c r="AM40" s="21">
        <f>IF(OR(B3L833C16=0,B3L833C17=0),0,1+(B3L833C16/B3L833C17))</f>
        <v>1.4265313272117122</v>
      </c>
      <c r="AN40" s="16" t="s">
        <v>9543</v>
      </c>
      <c r="AO40" s="15">
        <f>A1L233C23</f>
        <v>13059.25</v>
      </c>
      <c r="AP40" s="16" t="s">
        <v>9544</v>
      </c>
      <c r="AQ40" s="15">
        <f>A1L233C22</f>
        <v>28600.5</v>
      </c>
      <c r="AR40" s="16" t="s">
        <v>9545</v>
      </c>
      <c r="AS40" s="21">
        <f>IF(OR(B3L833C19=0,B3L833C20=0),0,1+(B3L833C19/B3L833C20))</f>
        <v>1.4566091501896821</v>
      </c>
      <c r="AT40" s="16" t="s">
        <v>9546</v>
      </c>
      <c r="AU40" s="15">
        <f>A1L233C14</f>
        <v>29670</v>
      </c>
      <c r="AV40" s="16" t="s">
        <v>9547</v>
      </c>
      <c r="AW40" s="15">
        <f>A1L233C13</f>
        <v>91401</v>
      </c>
      <c r="AX40" s="16" t="s">
        <v>9548</v>
      </c>
      <c r="AY40" s="21">
        <f>IF(OR(B3L833C22=0,B3L833C23=0),0,1+(B3L833C22/B3L833C23))</f>
        <v>1.3246135162634982</v>
      </c>
      <c r="AZ40" s="16" t="s">
        <v>9549</v>
      </c>
      <c r="BA40" s="15">
        <f>A1L233C26</f>
        <v>16381.4</v>
      </c>
      <c r="BB40" s="16" t="s">
        <v>9550</v>
      </c>
      <c r="BC40" s="15">
        <f>A1L233C25</f>
        <v>41160.6</v>
      </c>
      <c r="BD40" s="16" t="s">
        <v>9551</v>
      </c>
      <c r="BE40" s="21">
        <f>IF(OR(B3L833C25=0,B3L833C26=0),0,1+(B3L833C25/B3L833C26))</f>
        <v>1.3979873957133764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573187</v>
      </c>
      <c r="F41" s="16" t="s">
        <v>9553</v>
      </c>
      <c r="G41" s="15">
        <f>A1L235C1</f>
        <v>639423</v>
      </c>
      <c r="H41" s="16" t="s">
        <v>9554</v>
      </c>
      <c r="I41" s="21">
        <f>IF(OR(B3L834C1=0,B3L834C2=0),0,1+(B3L834C1/B3L834C2))</f>
        <v>1.8964128597188403</v>
      </c>
      <c r="J41" s="16" t="s">
        <v>9555</v>
      </c>
      <c r="K41" s="15">
        <f>A1L235C5</f>
        <v>507238</v>
      </c>
      <c r="L41" s="16" t="s">
        <v>9556</v>
      </c>
      <c r="M41" s="15">
        <f>A1L235C4</f>
        <v>597674</v>
      </c>
      <c r="N41" s="16" t="s">
        <v>9557</v>
      </c>
      <c r="O41" s="21">
        <f>IF(OR(B3L834C4=0,B3L834C5=0),0,1+(B3L834C4/B3L834C5))</f>
        <v>1.8486867422708699</v>
      </c>
      <c r="P41" s="16" t="s">
        <v>9558</v>
      </c>
      <c r="Q41" s="15">
        <f>A1L235C17</f>
        <v>540212.5</v>
      </c>
      <c r="R41" s="16" t="s">
        <v>9559</v>
      </c>
      <c r="S41" s="15">
        <f>A1L235C16</f>
        <v>618548.5</v>
      </c>
      <c r="T41" s="16" t="s">
        <v>9560</v>
      </c>
      <c r="U41" s="21">
        <f>IF(OR(B3L834C7=0,B3L834C8=0),0,1+(B3L834C7/B3L834C8))</f>
        <v>1.8733551208999779</v>
      </c>
      <c r="V41" s="16" t="s">
        <v>9561</v>
      </c>
      <c r="W41" s="15">
        <f>A1L235C8</f>
        <v>445072</v>
      </c>
      <c r="X41" s="16" t="s">
        <v>9562</v>
      </c>
      <c r="Y41" s="15">
        <f>A1L235C7</f>
        <v>568129</v>
      </c>
      <c r="Z41" s="16" t="s">
        <v>9563</v>
      </c>
      <c r="AA41" s="21">
        <f>IF(OR(B3L834C10=0,B3L834C11=0),0,1+(B3L834C10/B3L834C11))</f>
        <v>1.7833995448216866</v>
      </c>
      <c r="AB41" s="16" t="s">
        <v>9564</v>
      </c>
      <c r="AC41" s="15">
        <f>A1L235C20</f>
        <v>508499</v>
      </c>
      <c r="AD41" s="16" t="s">
        <v>9565</v>
      </c>
      <c r="AE41" s="15">
        <f>A1L235C19</f>
        <v>601742</v>
      </c>
      <c r="AF41" s="16" t="s">
        <v>9566</v>
      </c>
      <c r="AG41" s="21">
        <f>IF(OR(B3L834C13=0,B3L834C14=0),0,1+(B3L834C13/B3L834C14))</f>
        <v>1.8450448863466402</v>
      </c>
      <c r="AH41" s="16" t="s">
        <v>9567</v>
      </c>
      <c r="AI41" s="15">
        <f>A1L235C11</f>
        <v>521166</v>
      </c>
      <c r="AJ41" s="16" t="s">
        <v>9568</v>
      </c>
      <c r="AK41" s="15">
        <f>A1L235C10</f>
        <v>639131</v>
      </c>
      <c r="AL41" s="16" t="s">
        <v>9569</v>
      </c>
      <c r="AM41" s="21">
        <f>IF(OR(B3L834C16=0,B3L834C17=0),0,1+(B3L834C16/B3L834C17))</f>
        <v>1.8154290747906141</v>
      </c>
      <c r="AN41" s="16" t="s">
        <v>9570</v>
      </c>
      <c r="AO41" s="15">
        <f>A1L235C23</f>
        <v>511665.75</v>
      </c>
      <c r="AP41" s="16" t="s">
        <v>9571</v>
      </c>
      <c r="AQ41" s="15">
        <f>A1L235C22</f>
        <v>611089.25</v>
      </c>
      <c r="AR41" s="16" t="s">
        <v>9572</v>
      </c>
      <c r="AS41" s="21">
        <f>IF(OR(B3L834C19=0,B3L834C20=0),0,1+(B3L834C19/B3L834C20))</f>
        <v>1.837301179819478</v>
      </c>
      <c r="AT41" s="16" t="s">
        <v>9573</v>
      </c>
      <c r="AU41" s="15">
        <f>A1L235C14</f>
        <v>551913</v>
      </c>
      <c r="AV41" s="16" t="s">
        <v>9574</v>
      </c>
      <c r="AW41" s="15">
        <f>A1L235C13</f>
        <v>658938</v>
      </c>
      <c r="AX41" s="16" t="s">
        <v>9575</v>
      </c>
      <c r="AY41" s="21">
        <f>IF(OR(B3L834C22=0,B3L834C23=0),0,1+(B3L834C22/B3L834C23))</f>
        <v>1.8375795598371925</v>
      </c>
      <c r="AZ41" s="16" t="s">
        <v>9576</v>
      </c>
      <c r="BA41" s="15">
        <f>A1L235C26</f>
        <v>519715.2</v>
      </c>
      <c r="BB41" s="16" t="s">
        <v>9577</v>
      </c>
      <c r="BC41" s="15">
        <f>A1L235C25</f>
        <v>620659</v>
      </c>
      <c r="BD41" s="16" t="s">
        <v>9578</v>
      </c>
      <c r="BE41" s="21">
        <f>IF(OR(B3L834C25=0,B3L834C26=0),0,1+(B3L834C25/B3L834C26))</f>
        <v>1.8373602896276378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5874</v>
      </c>
      <c r="F43" s="16" t="s">
        <v>9607</v>
      </c>
      <c r="G43" s="15">
        <f>A1L237C1</f>
        <v>6661</v>
      </c>
      <c r="H43" s="16" t="s">
        <v>9608</v>
      </c>
      <c r="I43" s="21">
        <f>IF(OR(B3L836C1=0,B3L836C2=0),0,1+(B3L836C1/B3L836C2))</f>
        <v>1.881849572136316</v>
      </c>
      <c r="J43" s="16" t="s">
        <v>9609</v>
      </c>
      <c r="K43" s="15">
        <f>A1L237C5</f>
        <v>5854</v>
      </c>
      <c r="L43" s="16" t="s">
        <v>9610</v>
      </c>
      <c r="M43" s="15">
        <f>A1L237C4</f>
        <v>6352</v>
      </c>
      <c r="N43" s="16" t="s">
        <v>9611</v>
      </c>
      <c r="O43" s="21">
        <f>IF(OR(B3L836C4=0,B3L836C5=0),0,1+(B3L836C4/B3L836C5))</f>
        <v>1.9215994962216625</v>
      </c>
      <c r="P43" s="16" t="s">
        <v>9612</v>
      </c>
      <c r="Q43" s="15">
        <f>A1L237C17</f>
        <v>5864</v>
      </c>
      <c r="R43" s="16" t="s">
        <v>9613</v>
      </c>
      <c r="S43" s="15">
        <f>A1L237C16</f>
        <v>6506.5</v>
      </c>
      <c r="T43" s="16" t="s">
        <v>9614</v>
      </c>
      <c r="U43" s="21">
        <f>IF(OR(B3L836C7=0,B3L836C8=0),0,1+(B3L836C7/B3L836C8))</f>
        <v>1.9012525935602858</v>
      </c>
      <c r="V43" s="16" t="s">
        <v>9615</v>
      </c>
      <c r="W43" s="15">
        <f>A1L237C8</f>
        <v>5272</v>
      </c>
      <c r="X43" s="16" t="s">
        <v>9616</v>
      </c>
      <c r="Y43" s="15">
        <f>A1L237C7</f>
        <v>5785</v>
      </c>
      <c r="Z43" s="16" t="s">
        <v>9617</v>
      </c>
      <c r="AA43" s="21">
        <f>IF(OR(B3L836C10=0,B3L836C11=0),0,1+(B3L836C10/B3L836C11))</f>
        <v>1.9113223854796888</v>
      </c>
      <c r="AB43" s="16" t="s">
        <v>9618</v>
      </c>
      <c r="AC43" s="15">
        <f>A1L237C20</f>
        <v>5666.666666666667</v>
      </c>
      <c r="AD43" s="16" t="s">
        <v>9619</v>
      </c>
      <c r="AE43" s="15">
        <f>A1L237C19</f>
        <v>6266</v>
      </c>
      <c r="AF43" s="16" t="s">
        <v>9620</v>
      </c>
      <c r="AG43" s="21">
        <f>IF(OR(B3L836C13=0,B3L836C14=0),0,1+(B3L836C13/B3L836C14))</f>
        <v>1.9043515267581657</v>
      </c>
      <c r="AH43" s="16" t="s">
        <v>9621</v>
      </c>
      <c r="AI43" s="15">
        <f>A1L237C11</f>
        <v>4813</v>
      </c>
      <c r="AJ43" s="16" t="s">
        <v>9622</v>
      </c>
      <c r="AK43" s="15">
        <f>A1L237C10</f>
        <v>5135</v>
      </c>
      <c r="AL43" s="16" t="s">
        <v>9623</v>
      </c>
      <c r="AM43" s="21">
        <f>IF(OR(B3L836C16=0,B3L836C17=0),0,1+(B3L836C16/B3L836C17))</f>
        <v>1.9372930866601754</v>
      </c>
      <c r="AN43" s="16" t="s">
        <v>9624</v>
      </c>
      <c r="AO43" s="15">
        <f>A1L237C23</f>
        <v>5453.25</v>
      </c>
      <c r="AP43" s="16" t="s">
        <v>9625</v>
      </c>
      <c r="AQ43" s="15">
        <f>A1L237C22</f>
        <v>5983.25</v>
      </c>
      <c r="AR43" s="16" t="s">
        <v>9626</v>
      </c>
      <c r="AS43" s="21">
        <f>IF(OR(B3L836C19=0,B3L836C20=0),0,1+(B3L836C19/B3L836C20))</f>
        <v>1.9114193790999874</v>
      </c>
      <c r="AT43" s="16" t="s">
        <v>9627</v>
      </c>
      <c r="AU43" s="15">
        <f>A1L237C14</f>
        <v>4567</v>
      </c>
      <c r="AV43" s="16" t="s">
        <v>9628</v>
      </c>
      <c r="AW43" s="15">
        <f>A1L237C13</f>
        <v>4331</v>
      </c>
      <c r="AX43" s="16" t="s">
        <v>9629</v>
      </c>
      <c r="AY43" s="21">
        <f>IF(OR(B3L836C22=0,B3L836C23=0),0,1+(B3L836C22/B3L836C23))</f>
        <v>2.0544908797044563</v>
      </c>
      <c r="AZ43" s="16" t="s">
        <v>9630</v>
      </c>
      <c r="BA43" s="15">
        <f>A1L237C26</f>
        <v>5276</v>
      </c>
      <c r="BB43" s="16" t="s">
        <v>9631</v>
      </c>
      <c r="BC43" s="15">
        <f>A1L237C25</f>
        <v>5652.8</v>
      </c>
      <c r="BD43" s="16" t="s">
        <v>9632</v>
      </c>
      <c r="BE43" s="21">
        <f>IF(OR(B3L836C25=0,B3L836C26=0),0,1+(B3L836C25/B3L836C26))</f>
        <v>1.9333427681856779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40331</v>
      </c>
      <c r="F44" s="16" t="s">
        <v>9634</v>
      </c>
      <c r="G44" s="15">
        <f>A1L238C1</f>
        <v>48378</v>
      </c>
      <c r="H44" s="16" t="s">
        <v>9635</v>
      </c>
      <c r="I44" s="21">
        <f>IF(OR(B3L837C1=0,B3L837C2=0),0,1+(B3L837C1/B3L837C2))</f>
        <v>1.8336640621770226</v>
      </c>
      <c r="J44" s="16" t="s">
        <v>9636</v>
      </c>
      <c r="K44" s="15">
        <f>A1L238C5</f>
        <v>40570</v>
      </c>
      <c r="L44" s="16" t="s">
        <v>9637</v>
      </c>
      <c r="M44" s="15">
        <f>A1L238C4</f>
        <v>48751</v>
      </c>
      <c r="N44" s="16" t="s">
        <v>9638</v>
      </c>
      <c r="O44" s="21">
        <f>IF(OR(B3L837C4=0,B3L837C5=0),0,1+(B3L837C4/B3L837C5))</f>
        <v>1.832188057680868</v>
      </c>
      <c r="P44" s="16" t="s">
        <v>9639</v>
      </c>
      <c r="Q44" s="15">
        <f>A1L238C17</f>
        <v>40450.5</v>
      </c>
      <c r="R44" s="16" t="s">
        <v>9640</v>
      </c>
      <c r="S44" s="15">
        <f>A1L238C16</f>
        <v>48564.5</v>
      </c>
      <c r="T44" s="16" t="s">
        <v>9641</v>
      </c>
      <c r="U44" s="21">
        <f>IF(OR(B3L837C7=0,B3L837C8=0),0,1+(B3L837C7/B3L837C8))</f>
        <v>1.8329232258130941</v>
      </c>
      <c r="V44" s="16" t="s">
        <v>9642</v>
      </c>
      <c r="W44" s="15">
        <f>A1L238C8</f>
        <v>41999</v>
      </c>
      <c r="X44" s="16" t="s">
        <v>9643</v>
      </c>
      <c r="Y44" s="15">
        <f>A1L238C7</f>
        <v>48076</v>
      </c>
      <c r="Z44" s="16" t="s">
        <v>9644</v>
      </c>
      <c r="AA44" s="21">
        <f>IF(OR(B3L837C10=0,B3L837C11=0),0,1+(B3L837C10/B3L837C11))</f>
        <v>1.8735959730426823</v>
      </c>
      <c r="AB44" s="16" t="s">
        <v>9645</v>
      </c>
      <c r="AC44" s="15">
        <f>A1L238C20</f>
        <v>40966.666666666664</v>
      </c>
      <c r="AD44" s="16" t="s">
        <v>9646</v>
      </c>
      <c r="AE44" s="15">
        <f>A1L238C19</f>
        <v>48401.666666666664</v>
      </c>
      <c r="AF44" s="16" t="s">
        <v>9647</v>
      </c>
      <c r="AG44" s="21">
        <f>IF(OR(B3L837C13=0,B3L837C14=0),0,1+(B3L837C13/B3L837C14))</f>
        <v>1.8463895871354292</v>
      </c>
      <c r="AH44" s="16" t="s">
        <v>9648</v>
      </c>
      <c r="AI44" s="15">
        <f>A1L238C11</f>
        <v>44037</v>
      </c>
      <c r="AJ44" s="16" t="s">
        <v>9649</v>
      </c>
      <c r="AK44" s="15">
        <f>A1L238C10</f>
        <v>50809</v>
      </c>
      <c r="AL44" s="16" t="s">
        <v>9650</v>
      </c>
      <c r="AM44" s="21">
        <f>IF(OR(B3L837C16=0,B3L837C17=0),0,1+(B3L837C16/B3L837C17))</f>
        <v>1.8667165265996182</v>
      </c>
      <c r="AN44" s="16" t="s">
        <v>9651</v>
      </c>
      <c r="AO44" s="15">
        <f>A1L238C23</f>
        <v>41734.25</v>
      </c>
      <c r="AP44" s="16" t="s">
        <v>9652</v>
      </c>
      <c r="AQ44" s="15">
        <f>A1L238C22</f>
        <v>49003.5</v>
      </c>
      <c r="AR44" s="16" t="s">
        <v>9653</v>
      </c>
      <c r="AS44" s="21">
        <f>IF(OR(B3L837C19=0,B3L837C20=0),0,1+(B3L837C19/B3L837C20))</f>
        <v>1.8516585550011735</v>
      </c>
      <c r="AT44" s="16" t="s">
        <v>9654</v>
      </c>
      <c r="AU44" s="15">
        <f>A1L238C14</f>
        <v>48181</v>
      </c>
      <c r="AV44" s="16" t="s">
        <v>9655</v>
      </c>
      <c r="AW44" s="15">
        <f>A1L238C13</f>
        <v>53641</v>
      </c>
      <c r="AX44" s="16" t="s">
        <v>9656</v>
      </c>
      <c r="AY44" s="21">
        <f>IF(OR(B3L837C22=0,B3L837C23=0),0,1+(B3L837C22/B3L837C23))</f>
        <v>1.8982121884379486</v>
      </c>
      <c r="AZ44" s="16" t="s">
        <v>9657</v>
      </c>
      <c r="BA44" s="15">
        <f>A1L238C26</f>
        <v>43023.6</v>
      </c>
      <c r="BB44" s="16" t="s">
        <v>9658</v>
      </c>
      <c r="BC44" s="15">
        <f>A1L238C25</f>
        <v>49931</v>
      </c>
      <c r="BD44" s="16" t="s">
        <v>9659</v>
      </c>
      <c r="BE44" s="21">
        <f>IF(OR(B3L837C25=0,B3L837C26=0),0,1+(B3L837C25/B3L837C26))</f>
        <v>1.8616610923073842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14361</v>
      </c>
      <c r="F45" s="16" t="s">
        <v>9661</v>
      </c>
      <c r="G45" s="15">
        <f>A1L239C1</f>
        <v>13150</v>
      </c>
      <c r="H45" s="16" t="s">
        <v>9662</v>
      </c>
      <c r="I45" s="21">
        <f>IF(OR(B3L838C1=0,B3L838C2=0),0,1+(B3L838C1/B3L838C2))</f>
        <v>2.0920912547528516</v>
      </c>
      <c r="J45" s="16" t="s">
        <v>9663</v>
      </c>
      <c r="K45" s="15">
        <f>A1L239C5</f>
        <v>13307</v>
      </c>
      <c r="L45" s="16" t="s">
        <v>9664</v>
      </c>
      <c r="M45" s="15">
        <f>A1L239C4</f>
        <v>12921</v>
      </c>
      <c r="N45" s="16" t="s">
        <v>9665</v>
      </c>
      <c r="O45" s="21">
        <f>IF(OR(B3L838C4=0,B3L838C5=0),0,1+(B3L838C4/B3L838C5))</f>
        <v>2.029873848773315</v>
      </c>
      <c r="P45" s="16" t="s">
        <v>9666</v>
      </c>
      <c r="Q45" s="15">
        <f>A1L239C17</f>
        <v>13834</v>
      </c>
      <c r="R45" s="16" t="s">
        <v>9667</v>
      </c>
      <c r="S45" s="15">
        <f>A1L239C16</f>
        <v>13035.5</v>
      </c>
      <c r="T45" s="16" t="s">
        <v>9668</v>
      </c>
      <c r="U45" s="21">
        <f>IF(OR(B3L838C7=0,B3L838C8=0),0,1+(B3L838C7/B3L838C8))</f>
        <v>2.0612558014652294</v>
      </c>
      <c r="V45" s="16" t="s">
        <v>9669</v>
      </c>
      <c r="W45" s="15">
        <f>A1L239C8</f>
        <v>13126</v>
      </c>
      <c r="X45" s="16" t="s">
        <v>9670</v>
      </c>
      <c r="Y45" s="15">
        <f>A1L239C7</f>
        <v>12233</v>
      </c>
      <c r="Z45" s="16" t="s">
        <v>9671</v>
      </c>
      <c r="AA45" s="21">
        <f>IF(OR(B3L838C10=0,B3L838C11=0),0,1+(B3L838C10/B3L838C11))</f>
        <v>2.0729992642851305</v>
      </c>
      <c r="AB45" s="16" t="s">
        <v>9672</v>
      </c>
      <c r="AC45" s="15">
        <f>A1L239C20</f>
        <v>13598</v>
      </c>
      <c r="AD45" s="16" t="s">
        <v>9673</v>
      </c>
      <c r="AE45" s="15">
        <f>A1L239C19</f>
        <v>12768</v>
      </c>
      <c r="AF45" s="16" t="s">
        <v>9674</v>
      </c>
      <c r="AG45" s="21">
        <f>IF(OR(B3L838C13=0,B3L838C14=0),0,1+(B3L838C13/B3L838C14))</f>
        <v>2.0650062656641603</v>
      </c>
      <c r="AH45" s="16" t="s">
        <v>9675</v>
      </c>
      <c r="AI45" s="15">
        <f>A1L239C11</f>
        <v>15132</v>
      </c>
      <c r="AJ45" s="16" t="s">
        <v>9676</v>
      </c>
      <c r="AK45" s="15">
        <f>A1L239C10</f>
        <v>14574</v>
      </c>
      <c r="AL45" s="16" t="s">
        <v>9677</v>
      </c>
      <c r="AM45" s="21">
        <f>IF(OR(B3L838C16=0,B3L838C17=0),0,1+(B3L838C16/B3L838C17))</f>
        <v>2.0382873610539316</v>
      </c>
      <c r="AN45" s="16" t="s">
        <v>9678</v>
      </c>
      <c r="AO45" s="15">
        <f>A1L239C23</f>
        <v>13981.5</v>
      </c>
      <c r="AP45" s="16" t="s">
        <v>9679</v>
      </c>
      <c r="AQ45" s="15">
        <f>A1L239C22</f>
        <v>13219.5</v>
      </c>
      <c r="AR45" s="16" t="s">
        <v>9680</v>
      </c>
      <c r="AS45" s="21">
        <f>IF(OR(B3L838C19=0,B3L838C20=0),0,1+(B3L838C19/B3L838C20))</f>
        <v>2.0576421195960513</v>
      </c>
      <c r="AT45" s="16" t="s">
        <v>9681</v>
      </c>
      <c r="AU45" s="15">
        <f>A1L239C14</f>
        <v>16523</v>
      </c>
      <c r="AV45" s="16" t="s">
        <v>9682</v>
      </c>
      <c r="AW45" s="15">
        <f>A1L239C13</f>
        <v>15566</v>
      </c>
      <c r="AX45" s="16" t="s">
        <v>9683</v>
      </c>
      <c r="AY45" s="21">
        <f>IF(OR(B3L838C22=0,B3L838C23=0),0,1+(B3L838C22/B3L838C23))</f>
        <v>2.0614801490427856</v>
      </c>
      <c r="AZ45" s="16" t="s">
        <v>9684</v>
      </c>
      <c r="BA45" s="15">
        <f>A1L239C26</f>
        <v>14489.8</v>
      </c>
      <c r="BB45" s="16" t="s">
        <v>9685</v>
      </c>
      <c r="BC45" s="15">
        <f>A1L239C25</f>
        <v>13688.8</v>
      </c>
      <c r="BD45" s="16" t="s">
        <v>9686</v>
      </c>
      <c r="BE45" s="21">
        <f>IF(OR(B3L838C25=0,B3L838C26=0),0,1+(B3L838C25/B3L838C26))</f>
        <v>2.0585149903570805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22928</v>
      </c>
      <c r="F46" s="16" t="s">
        <v>9688</v>
      </c>
      <c r="G46" s="15">
        <f>A1L240C1</f>
        <v>22585</v>
      </c>
      <c r="H46" s="16" t="s">
        <v>9689</v>
      </c>
      <c r="I46" s="21">
        <f>IF(OR(B3L839C1=0,B3L839C2=0),0,1+(B3L839C1/B3L839C2))</f>
        <v>2.0151870710648661</v>
      </c>
      <c r="J46" s="16" t="s">
        <v>9690</v>
      </c>
      <c r="K46" s="15">
        <f>A1L240C5</f>
        <v>22487</v>
      </c>
      <c r="L46" s="16" t="s">
        <v>9691</v>
      </c>
      <c r="M46" s="15">
        <f>A1L240C4</f>
        <v>20933</v>
      </c>
      <c r="N46" s="16" t="s">
        <v>9692</v>
      </c>
      <c r="O46" s="21">
        <f>IF(OR(B3L839C4=0,B3L839C5=0),0,1+(B3L839C4/B3L839C5))</f>
        <v>2.0742368509052689</v>
      </c>
      <c r="P46" s="16" t="s">
        <v>9693</v>
      </c>
      <c r="Q46" s="15">
        <f>A1L240C17</f>
        <v>22707.5</v>
      </c>
      <c r="R46" s="16" t="s">
        <v>9694</v>
      </c>
      <c r="S46" s="15">
        <f>A1L240C16</f>
        <v>21759</v>
      </c>
      <c r="T46" s="16" t="s">
        <v>9695</v>
      </c>
      <c r="U46" s="21">
        <f>IF(OR(B3L839C7=0,B3L839C8=0),0,1+(B3L839C7/B3L839C8))</f>
        <v>2.0435911576818788</v>
      </c>
      <c r="V46" s="16" t="s">
        <v>9696</v>
      </c>
      <c r="W46" s="15">
        <f>A1L240C8</f>
        <v>18522</v>
      </c>
      <c r="X46" s="16" t="s">
        <v>9697</v>
      </c>
      <c r="Y46" s="15">
        <f>A1L240C7</f>
        <v>17221</v>
      </c>
      <c r="Z46" s="16" t="s">
        <v>9698</v>
      </c>
      <c r="AA46" s="21">
        <f>IF(OR(B3L839C10=0,B3L839C11=0),0,1+(B3L839C10/B3L839C11))</f>
        <v>2.0755472969049418</v>
      </c>
      <c r="AB46" s="16" t="s">
        <v>9699</v>
      </c>
      <c r="AC46" s="15">
        <f>A1L240C20</f>
        <v>21312.333333333332</v>
      </c>
      <c r="AD46" s="16" t="s">
        <v>9700</v>
      </c>
      <c r="AE46" s="15">
        <f>A1L240C19</f>
        <v>20246.333333333332</v>
      </c>
      <c r="AF46" s="16" t="s">
        <v>9701</v>
      </c>
      <c r="AG46" s="21">
        <f>IF(OR(B3L839C13=0,B3L839C14=0),0,1+(B3L839C13/B3L839C14))</f>
        <v>2.0526515089151944</v>
      </c>
      <c r="AH46" s="16" t="s">
        <v>9702</v>
      </c>
      <c r="AI46" s="15">
        <f>A1L240C11</f>
        <v>20853</v>
      </c>
      <c r="AJ46" s="16" t="s">
        <v>9703</v>
      </c>
      <c r="AK46" s="15">
        <f>A1L240C10</f>
        <v>19194</v>
      </c>
      <c r="AL46" s="16" t="s">
        <v>9704</v>
      </c>
      <c r="AM46" s="21">
        <f>IF(OR(B3L839C16=0,B3L839C17=0),0,1+(B3L839C16/B3L839C17))</f>
        <v>2.0864332603938731</v>
      </c>
      <c r="AN46" s="16" t="s">
        <v>9705</v>
      </c>
      <c r="AO46" s="15">
        <f>A1L240C23</f>
        <v>21197.5</v>
      </c>
      <c r="AP46" s="16" t="s">
        <v>9706</v>
      </c>
      <c r="AQ46" s="15">
        <f>A1L240C22</f>
        <v>19983.25</v>
      </c>
      <c r="AR46" s="16" t="s">
        <v>9707</v>
      </c>
      <c r="AS46" s="21">
        <f>IF(OR(B3L839C19=0,B3L839C20=0),0,1+(B3L839C19/B3L839C20))</f>
        <v>2.0607633893385708</v>
      </c>
      <c r="AT46" s="16" t="s">
        <v>9708</v>
      </c>
      <c r="AU46" s="15">
        <f>A1L240C14</f>
        <v>20408</v>
      </c>
      <c r="AV46" s="16" t="s">
        <v>9709</v>
      </c>
      <c r="AW46" s="15">
        <f>A1L240C13</f>
        <v>19882</v>
      </c>
      <c r="AX46" s="16" t="s">
        <v>9710</v>
      </c>
      <c r="AY46" s="21">
        <f>IF(OR(B3L839C22=0,B3L839C23=0),0,1+(B3L839C22/B3L839C23))</f>
        <v>2.0264560909365255</v>
      </c>
      <c r="AZ46" s="16" t="s">
        <v>9711</v>
      </c>
      <c r="BA46" s="15">
        <f>A1L240C26</f>
        <v>21039.599999999999</v>
      </c>
      <c r="BB46" s="16" t="s">
        <v>9712</v>
      </c>
      <c r="BC46" s="15">
        <f>A1L240C25</f>
        <v>19963</v>
      </c>
      <c r="BD46" s="16" t="s">
        <v>9713</v>
      </c>
      <c r="BE46" s="21">
        <f>IF(OR(B3L839C25=0,B3L839C26=0),0,1+(B3L839C25/B3L839C26))</f>
        <v>2.053929770074638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236708</v>
      </c>
      <c r="F47" s="16" t="s">
        <v>9715</v>
      </c>
      <c r="G47" s="15">
        <f>A1L241C1</f>
        <v>203231</v>
      </c>
      <c r="H47" s="16" t="s">
        <v>9716</v>
      </c>
      <c r="I47" s="21">
        <f>IF(OR(B3L840C1=0,B3L840C2=0),0,1+(B3L840C1/B3L840C2))</f>
        <v>2.1647238856276845</v>
      </c>
      <c r="J47" s="16" t="s">
        <v>9717</v>
      </c>
      <c r="K47" s="15">
        <f>A1L241C5</f>
        <v>209683</v>
      </c>
      <c r="L47" s="16" t="s">
        <v>9718</v>
      </c>
      <c r="M47" s="15">
        <f>A1L241C4</f>
        <v>185607</v>
      </c>
      <c r="N47" s="16" t="s">
        <v>9719</v>
      </c>
      <c r="O47" s="21">
        <f>IF(OR(B3L840C4=0,B3L840C5=0),0,1+(B3L840C4/B3L840C5))</f>
        <v>2.1297149353203273</v>
      </c>
      <c r="P47" s="16" t="s">
        <v>9720</v>
      </c>
      <c r="Q47" s="15">
        <f>A1L241C17</f>
        <v>223195.5</v>
      </c>
      <c r="R47" s="16" t="s">
        <v>9721</v>
      </c>
      <c r="S47" s="15">
        <f>A1L241C16</f>
        <v>194419</v>
      </c>
      <c r="T47" s="16" t="s">
        <v>9722</v>
      </c>
      <c r="U47" s="21">
        <f>IF(OR(B3L840C7=0,B3L840C8=0),0,1+(B3L840C7/B3L840C8))</f>
        <v>2.1480127971031635</v>
      </c>
      <c r="V47" s="16" t="s">
        <v>9723</v>
      </c>
      <c r="W47" s="15">
        <f>A1L241C8</f>
        <v>180892</v>
      </c>
      <c r="X47" s="16" t="s">
        <v>9724</v>
      </c>
      <c r="Y47" s="15">
        <f>A1L241C7</f>
        <v>171722</v>
      </c>
      <c r="Z47" s="16" t="s">
        <v>9725</v>
      </c>
      <c r="AA47" s="21">
        <f>IF(OR(B3L840C10=0,B3L840C11=0),0,1+(B3L840C10/B3L840C11))</f>
        <v>2.0534002632161283</v>
      </c>
      <c r="AB47" s="16" t="s">
        <v>9726</v>
      </c>
      <c r="AC47" s="15">
        <f>A1L241C20</f>
        <v>209094.33333333334</v>
      </c>
      <c r="AD47" s="16" t="s">
        <v>9727</v>
      </c>
      <c r="AE47" s="15">
        <f>A1L241C19</f>
        <v>186853.33333333334</v>
      </c>
      <c r="AF47" s="16" t="s">
        <v>9728</v>
      </c>
      <c r="AG47" s="21">
        <f>IF(OR(B3L840C13=0,B3L840C14=0),0,1+(B3L840C13/B3L840C14))</f>
        <v>2.1190291851006138</v>
      </c>
      <c r="AH47" s="16" t="s">
        <v>9729</v>
      </c>
      <c r="AI47" s="15">
        <f>A1L241C11</f>
        <v>205178</v>
      </c>
      <c r="AJ47" s="16" t="s">
        <v>9730</v>
      </c>
      <c r="AK47" s="15">
        <f>A1L241C10</f>
        <v>191360</v>
      </c>
      <c r="AL47" s="16" t="s">
        <v>9731</v>
      </c>
      <c r="AM47" s="21">
        <f>IF(OR(B3L840C16=0,B3L840C17=0),0,1+(B3L840C16/B3L840C17))</f>
        <v>2.0722094481605353</v>
      </c>
      <c r="AN47" s="16" t="s">
        <v>9732</v>
      </c>
      <c r="AO47" s="15">
        <f>A1L241C23</f>
        <v>208115.25</v>
      </c>
      <c r="AP47" s="16" t="s">
        <v>9733</v>
      </c>
      <c r="AQ47" s="15">
        <f>A1L241C22</f>
        <v>187980</v>
      </c>
      <c r="AR47" s="16" t="s">
        <v>9734</v>
      </c>
      <c r="AS47" s="21">
        <f>IF(OR(B3L840C19=0,B3L840C20=0),0,1+(B3L840C19/B3L840C20))</f>
        <v>2.1071137887009259</v>
      </c>
      <c r="AT47" s="16" t="s">
        <v>9735</v>
      </c>
      <c r="AU47" s="15">
        <f>A1L241C14</f>
        <v>214753</v>
      </c>
      <c r="AV47" s="16" t="s">
        <v>9736</v>
      </c>
      <c r="AW47" s="15">
        <f>A1L241C13</f>
        <v>200844</v>
      </c>
      <c r="AX47" s="16" t="s">
        <v>9737</v>
      </c>
      <c r="AY47" s="21">
        <f>IF(OR(B3L840C22=0,B3L840C23=0),0,1+(B3L840C22/B3L840C23))</f>
        <v>2.0692527533807334</v>
      </c>
      <c r="AZ47" s="16" t="s">
        <v>9738</v>
      </c>
      <c r="BA47" s="15">
        <f>A1L241C26</f>
        <v>209442.8</v>
      </c>
      <c r="BB47" s="16" t="s">
        <v>9739</v>
      </c>
      <c r="BC47" s="15">
        <f>A1L241C25</f>
        <v>190552.8</v>
      </c>
      <c r="BD47" s="16" t="s">
        <v>9740</v>
      </c>
      <c r="BE47" s="21">
        <f>IF(OR(B3L840C25=0,B3L840C26=0),0,1+(B3L840C25/B3L840C26))</f>
        <v>2.0991326288566738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21521</v>
      </c>
      <c r="F48" s="16" t="s">
        <v>9742</v>
      </c>
      <c r="G48" s="15">
        <f>A1L242C1</f>
        <v>21980</v>
      </c>
      <c r="H48" s="16" t="s">
        <v>9743</v>
      </c>
      <c r="I48" s="21">
        <f>IF(OR(B3L841C1=0,B3L841C2=0),0,1+(B3L841C1/B3L841C2))</f>
        <v>1.9791173794358508</v>
      </c>
      <c r="J48" s="16" t="s">
        <v>9744</v>
      </c>
      <c r="K48" s="15">
        <f>A1L242C5</f>
        <v>18504</v>
      </c>
      <c r="L48" s="16" t="s">
        <v>9745</v>
      </c>
      <c r="M48" s="15">
        <f>A1L242C4</f>
        <v>18603</v>
      </c>
      <c r="N48" s="16" t="s">
        <v>9746</v>
      </c>
      <c r="O48" s="21">
        <f>IF(OR(B3L841C4=0,B3L841C5=0),0,1+(B3L841C4/B3L841C5))</f>
        <v>1.9946782776971457</v>
      </c>
      <c r="P48" s="16" t="s">
        <v>9747</v>
      </c>
      <c r="Q48" s="15">
        <f>A1L242C17</f>
        <v>20012.5</v>
      </c>
      <c r="R48" s="16" t="s">
        <v>9748</v>
      </c>
      <c r="S48" s="15">
        <f>A1L242C16</f>
        <v>20291.5</v>
      </c>
      <c r="T48" s="16" t="s">
        <v>9749</v>
      </c>
      <c r="U48" s="21">
        <f>IF(OR(B3L841C7=0,B3L841C8=0),0,1+(B3L841C7/B3L841C8))</f>
        <v>1.9862504004139665</v>
      </c>
      <c r="V48" s="16" t="s">
        <v>9750</v>
      </c>
      <c r="W48" s="15">
        <f>A1L242C8</f>
        <v>9774</v>
      </c>
      <c r="X48" s="16" t="s">
        <v>9751</v>
      </c>
      <c r="Y48" s="15">
        <f>A1L242C7</f>
        <v>10131</v>
      </c>
      <c r="Z48" s="16" t="s">
        <v>9752</v>
      </c>
      <c r="AA48" s="21">
        <f>IF(OR(B3L841C10=0,B3L841C11=0),0,1+(B3L841C10/B3L841C11))</f>
        <v>1.9647616227420788</v>
      </c>
      <c r="AB48" s="16" t="s">
        <v>9753</v>
      </c>
      <c r="AC48" s="15">
        <f>A1L242C20</f>
        <v>16599.666666666668</v>
      </c>
      <c r="AD48" s="16" t="s">
        <v>9754</v>
      </c>
      <c r="AE48" s="15">
        <f>A1L242C19</f>
        <v>16904.666666666668</v>
      </c>
      <c r="AF48" s="16" t="s">
        <v>9755</v>
      </c>
      <c r="AG48" s="21">
        <f>IF(OR(B3L841C13=0,B3L841C14=0),0,1+(B3L841C13/B3L841C14))</f>
        <v>1.9819576448318019</v>
      </c>
      <c r="AH48" s="16" t="s">
        <v>9756</v>
      </c>
      <c r="AI48" s="15">
        <f>A1L242C11</f>
        <v>9659</v>
      </c>
      <c r="AJ48" s="16" t="s">
        <v>9757</v>
      </c>
      <c r="AK48" s="15">
        <f>A1L242C10</f>
        <v>9529</v>
      </c>
      <c r="AL48" s="16" t="s">
        <v>9758</v>
      </c>
      <c r="AM48" s="21">
        <f>IF(OR(B3L841C16=0,B3L841C17=0),0,1+(B3L841C16/B3L841C17))</f>
        <v>2.0136425648021827</v>
      </c>
      <c r="AN48" s="16" t="s">
        <v>9759</v>
      </c>
      <c r="AO48" s="15">
        <f>A1L242C23</f>
        <v>14864.5</v>
      </c>
      <c r="AP48" s="16" t="s">
        <v>9760</v>
      </c>
      <c r="AQ48" s="15">
        <f>A1L242C22</f>
        <v>15060.75</v>
      </c>
      <c r="AR48" s="16" t="s">
        <v>9761</v>
      </c>
      <c r="AS48" s="21">
        <f>IF(OR(B3L841C19=0,B3L841C20=0),0,1+(B3L841C19/B3L841C20))</f>
        <v>1.9869694404329135</v>
      </c>
      <c r="AT48" s="16" t="s">
        <v>9762</v>
      </c>
      <c r="AU48" s="15">
        <f>A1L242C14</f>
        <v>11791</v>
      </c>
      <c r="AV48" s="16" t="s">
        <v>9763</v>
      </c>
      <c r="AW48" s="15">
        <f>A1L242C13</f>
        <v>11893</v>
      </c>
      <c r="AX48" s="16" t="s">
        <v>9764</v>
      </c>
      <c r="AY48" s="21">
        <f>IF(OR(B3L841C22=0,B3L841C23=0),0,1+(B3L841C22/B3L841C23))</f>
        <v>1.9914235264441267</v>
      </c>
      <c r="AZ48" s="16" t="s">
        <v>9765</v>
      </c>
      <c r="BA48" s="15">
        <f>A1L242C26</f>
        <v>14249.8</v>
      </c>
      <c r="BB48" s="16" t="s">
        <v>9766</v>
      </c>
      <c r="BC48" s="15">
        <f>A1L242C25</f>
        <v>14427.2</v>
      </c>
      <c r="BD48" s="16" t="s">
        <v>9767</v>
      </c>
      <c r="BE48" s="21">
        <f>IF(OR(B3L841C25=0,B3L841C26=0),0,1+(B3L841C25/B3L841C26))</f>
        <v>1.9877037817455916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94796</v>
      </c>
      <c r="F49" s="16" t="s">
        <v>9769</v>
      </c>
      <c r="G49" s="15">
        <f>A1L243C1</f>
        <v>93153</v>
      </c>
      <c r="H49" s="16" t="s">
        <v>9770</v>
      </c>
      <c r="I49" s="21">
        <f>IF(OR(B3L842C1=0,B3L842C2=0),0,1+(B3L842C1/B3L842C2))</f>
        <v>2.0176376498878188</v>
      </c>
      <c r="J49" s="16" t="s">
        <v>9771</v>
      </c>
      <c r="K49" s="15">
        <f>A1L243C5</f>
        <v>93386</v>
      </c>
      <c r="L49" s="16" t="s">
        <v>9772</v>
      </c>
      <c r="M49" s="15">
        <f>A1L243C4</f>
        <v>92786</v>
      </c>
      <c r="N49" s="16" t="s">
        <v>9773</v>
      </c>
      <c r="O49" s="21">
        <f>IF(OR(B3L842C4=0,B3L842C5=0),0,1+(B3L842C4/B3L842C5))</f>
        <v>2.0064664927898606</v>
      </c>
      <c r="P49" s="16" t="s">
        <v>9774</v>
      </c>
      <c r="Q49" s="15">
        <f>A1L243C17</f>
        <v>94091</v>
      </c>
      <c r="R49" s="16" t="s">
        <v>9775</v>
      </c>
      <c r="S49" s="15">
        <f>A1L243C16</f>
        <v>92969.5</v>
      </c>
      <c r="T49" s="16" t="s">
        <v>9776</v>
      </c>
      <c r="U49" s="21">
        <f>IF(OR(B3L842C7=0,B3L842C8=0),0,1+(B3L842C7/B3L842C8))</f>
        <v>2.0120630959615786</v>
      </c>
      <c r="V49" s="16" t="s">
        <v>9777</v>
      </c>
      <c r="W49" s="15">
        <f>A1L243C8</f>
        <v>59695</v>
      </c>
      <c r="X49" s="16" t="s">
        <v>9778</v>
      </c>
      <c r="Y49" s="15">
        <f>A1L243C7</f>
        <v>58837</v>
      </c>
      <c r="Z49" s="16" t="s">
        <v>9779</v>
      </c>
      <c r="AA49" s="21">
        <f>IF(OR(B3L842C10=0,B3L842C11=0),0,1+(B3L842C10/B3L842C11))</f>
        <v>2.0145826605707295</v>
      </c>
      <c r="AB49" s="16" t="s">
        <v>9780</v>
      </c>
      <c r="AC49" s="15">
        <f>A1L243C20</f>
        <v>82625.666666666672</v>
      </c>
      <c r="AD49" s="16" t="s">
        <v>9781</v>
      </c>
      <c r="AE49" s="15">
        <f>A1L243C19</f>
        <v>81592</v>
      </c>
      <c r="AF49" s="16" t="s">
        <v>9782</v>
      </c>
      <c r="AG49" s="21">
        <f>IF(OR(B3L842C13=0,B3L842C14=0),0,1+(B3L842C13/B3L842C14))</f>
        <v>2.0126687256920617</v>
      </c>
      <c r="AH49" s="16" t="s">
        <v>9783</v>
      </c>
      <c r="AI49" s="15">
        <f>A1L243C11</f>
        <v>75495</v>
      </c>
      <c r="AJ49" s="16" t="s">
        <v>9784</v>
      </c>
      <c r="AK49" s="15">
        <f>A1L243C10</f>
        <v>74538</v>
      </c>
      <c r="AL49" s="16" t="s">
        <v>9785</v>
      </c>
      <c r="AM49" s="21">
        <f>IF(OR(B3L842C16=0,B3L842C17=0),0,1+(B3L842C16/B3L842C17))</f>
        <v>2.0128390887869276</v>
      </c>
      <c r="AN49" s="16" t="s">
        <v>9786</v>
      </c>
      <c r="AO49" s="15">
        <f>A1L243C23</f>
        <v>80843</v>
      </c>
      <c r="AP49" s="16" t="s">
        <v>9787</v>
      </c>
      <c r="AQ49" s="15">
        <f>A1L243C22</f>
        <v>79828.5</v>
      </c>
      <c r="AR49" s="16" t="s">
        <v>9788</v>
      </c>
      <c r="AS49" s="21">
        <f>IF(OR(B3L842C19=0,B3L842C20=0),0,1+(B3L842C19/B3L842C20))</f>
        <v>2.0127084938336557</v>
      </c>
      <c r="AT49" s="16" t="s">
        <v>9789</v>
      </c>
      <c r="AU49" s="15">
        <f>A1L243C14</f>
        <v>95725</v>
      </c>
      <c r="AV49" s="16" t="s">
        <v>9790</v>
      </c>
      <c r="AW49" s="15">
        <f>A1L243C13</f>
        <v>94799</v>
      </c>
      <c r="AX49" s="16" t="s">
        <v>9791</v>
      </c>
      <c r="AY49" s="21">
        <f>IF(OR(B3L842C22=0,B3L842C23=0),0,1+(B3L842C22/B3L842C23))</f>
        <v>2.0097680355278009</v>
      </c>
      <c r="AZ49" s="16" t="s">
        <v>9792</v>
      </c>
      <c r="BA49" s="15">
        <f>A1L243C26</f>
        <v>83819.399999999994</v>
      </c>
      <c r="BB49" s="16" t="s">
        <v>9793</v>
      </c>
      <c r="BC49" s="15">
        <f>A1L243C25</f>
        <v>82822.600000000006</v>
      </c>
      <c r="BD49" s="16" t="s">
        <v>9794</v>
      </c>
      <c r="BE49" s="21">
        <f>IF(OR(B3L842C25=0,B3L842C26=0),0,1+(B3L842C25/B3L842C26))</f>
        <v>2.0120353623286396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458</v>
      </c>
      <c r="F50" s="16" t="s">
        <v>9796</v>
      </c>
      <c r="G50" s="15">
        <f>A1L244C1</f>
        <v>539</v>
      </c>
      <c r="H50" s="16" t="s">
        <v>9797</v>
      </c>
      <c r="I50" s="21">
        <f>IF(OR(B3L843C1=0,B3L843C2=0),0,1+(B3L843C1/B3L843C2))</f>
        <v>1.8497217068645639</v>
      </c>
      <c r="J50" s="16" t="s">
        <v>9798</v>
      </c>
      <c r="K50" s="15">
        <f>A1L244C5</f>
        <v>521</v>
      </c>
      <c r="L50" s="16" t="s">
        <v>9799</v>
      </c>
      <c r="M50" s="15">
        <f>A1L244C4</f>
        <v>597</v>
      </c>
      <c r="N50" s="16" t="s">
        <v>9800</v>
      </c>
      <c r="O50" s="21">
        <f>IF(OR(B3L843C4=0,B3L843C5=0),0,1+(B3L843C4/B3L843C5))</f>
        <v>1.8726968174204355</v>
      </c>
      <c r="P50" s="16" t="s">
        <v>9801</v>
      </c>
      <c r="Q50" s="21">
        <f>A1L244C17</f>
        <v>489.5</v>
      </c>
      <c r="R50" s="16" t="s">
        <v>9802</v>
      </c>
      <c r="S50" s="15">
        <f>A1L244C16</f>
        <v>568</v>
      </c>
      <c r="T50" s="16" t="s">
        <v>9803</v>
      </c>
      <c r="U50" s="21">
        <f>IF(OR(B3L843C7=0,B3L843C8=0),0,1+(B3L843C7/B3L843C8))</f>
        <v>1.8617957746478875</v>
      </c>
      <c r="V50" s="16" t="s">
        <v>9804</v>
      </c>
      <c r="W50" s="15">
        <f>A1L244C8</f>
        <v>525</v>
      </c>
      <c r="X50" s="16" t="s">
        <v>9805</v>
      </c>
      <c r="Y50" s="15">
        <f>A1L244C7</f>
        <v>588</v>
      </c>
      <c r="Z50" s="16" t="s">
        <v>9806</v>
      </c>
      <c r="AA50" s="21">
        <f>IF(OR(B3L843C10=0,B3L843C11=0),0,1+(B3L843C10/B3L843C11))</f>
        <v>1.8928571428571428</v>
      </c>
      <c r="AB50" s="16" t="s">
        <v>9807</v>
      </c>
      <c r="AC50" s="21">
        <f>A1L244C20</f>
        <v>501.33333333333331</v>
      </c>
      <c r="AD50" s="16" t="s">
        <v>9808</v>
      </c>
      <c r="AE50" s="21">
        <f>A1L244C19</f>
        <v>574.66666666666663</v>
      </c>
      <c r="AF50" s="16" t="s">
        <v>9809</v>
      </c>
      <c r="AG50" s="21">
        <f>IF(OR(B3L843C13=0,B3L843C14=0),0,1+(B3L843C13/B3L843C14))</f>
        <v>1.8723897911832947</v>
      </c>
      <c r="AH50" s="16" t="s">
        <v>9810</v>
      </c>
      <c r="AI50" s="15">
        <f>A1L244C11</f>
        <v>630</v>
      </c>
      <c r="AJ50" s="16" t="s">
        <v>9811</v>
      </c>
      <c r="AK50" s="15">
        <f>A1L244C10</f>
        <v>667</v>
      </c>
      <c r="AL50" s="16" t="s">
        <v>9812</v>
      </c>
      <c r="AM50" s="21">
        <f>IF(OR(B3L843C16=0,B3L843C17=0),0,1+(B3L843C16/B3L843C17))</f>
        <v>1.944527736131934</v>
      </c>
      <c r="AN50" s="16" t="s">
        <v>9813</v>
      </c>
      <c r="AO50" s="21">
        <f>A1L244C23</f>
        <v>533.5</v>
      </c>
      <c r="AP50" s="16" t="s">
        <v>9814</v>
      </c>
      <c r="AQ50" s="21">
        <f>A1L244C22</f>
        <v>597.75</v>
      </c>
      <c r="AR50" s="16" t="s">
        <v>9815</v>
      </c>
      <c r="AS50" s="21">
        <f>IF(OR(B3L843C19=0,B3L843C20=0),0,1+(B3L843C19/B3L843C20))</f>
        <v>1.8925135926390633</v>
      </c>
      <c r="AT50" s="16" t="s">
        <v>9816</v>
      </c>
      <c r="AU50" s="15">
        <f>A1L244C14</f>
        <v>380</v>
      </c>
      <c r="AV50" s="16" t="s">
        <v>9817</v>
      </c>
      <c r="AW50" s="15">
        <f>A1L244C13</f>
        <v>451</v>
      </c>
      <c r="AX50" s="16" t="s">
        <v>9818</v>
      </c>
      <c r="AY50" s="21">
        <f>IF(OR(B3L843C22=0,B3L843C23=0),0,1+(B3L843C22/B3L843C23))</f>
        <v>1.8425720620842572</v>
      </c>
      <c r="AZ50" s="16" t="s">
        <v>9819</v>
      </c>
      <c r="BA50" s="21">
        <f>A1L244C26</f>
        <v>502.8</v>
      </c>
      <c r="BB50" s="16" t="s">
        <v>9820</v>
      </c>
      <c r="BC50" s="21">
        <f>A1L244C25</f>
        <v>568.4</v>
      </c>
      <c r="BD50" s="16" t="s">
        <v>9821</v>
      </c>
      <c r="BE50" s="21">
        <f>IF(OR(B3L843C25=0,B3L843C26=0),0,1+(B3L843C25/B3L843C26))</f>
        <v>1.8845883180858551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28</v>
      </c>
      <c r="F51" s="16" t="s">
        <v>9823</v>
      </c>
      <c r="G51" s="15">
        <f>A1L245C1</f>
        <v>26</v>
      </c>
      <c r="H51" s="16" t="s">
        <v>9824</v>
      </c>
      <c r="I51" s="21">
        <f>IF(OR(B3L844C1=0,B3L844C2=0),0,1+(B3L844C1/B3L844C2))</f>
        <v>2.0769230769230766</v>
      </c>
      <c r="J51" s="16" t="s">
        <v>9825</v>
      </c>
      <c r="K51" s="15">
        <f>A1L245C5</f>
        <v>57</v>
      </c>
      <c r="L51" s="16" t="s">
        <v>9826</v>
      </c>
      <c r="M51" s="15">
        <f>A1L245C4</f>
        <v>51</v>
      </c>
      <c r="N51" s="16" t="s">
        <v>9827</v>
      </c>
      <c r="O51" s="21">
        <f>IF(OR(B3L844C4=0,B3L844C5=0),0,1+(B3L844C4/B3L844C5))</f>
        <v>2.1176470588235294</v>
      </c>
      <c r="P51" s="16" t="s">
        <v>9828</v>
      </c>
      <c r="Q51" s="21">
        <f>A1L245C17</f>
        <v>42.5</v>
      </c>
      <c r="R51" s="16" t="s">
        <v>9829</v>
      </c>
      <c r="S51" s="21">
        <f>A1L245C16</f>
        <v>38.5</v>
      </c>
      <c r="T51" s="16" t="s">
        <v>9830</v>
      </c>
      <c r="U51" s="21">
        <f>IF(OR(B3L844C7=0,B3L844C8=0),0,1+(B3L844C7/B3L844C8))</f>
        <v>2.1038961038961039</v>
      </c>
      <c r="V51" s="16" t="s">
        <v>9831</v>
      </c>
      <c r="W51" s="15">
        <f>A1L245C8</f>
        <v>43</v>
      </c>
      <c r="X51" s="16" t="s">
        <v>9832</v>
      </c>
      <c r="Y51" s="15">
        <f>A1L245C7</f>
        <v>45</v>
      </c>
      <c r="Z51" s="16" t="s">
        <v>9833</v>
      </c>
      <c r="AA51" s="21">
        <f>IF(OR(B3L844C10=0,B3L844C11=0),0,1+(B3L844C10/B3L844C11))</f>
        <v>1.9555555555555557</v>
      </c>
      <c r="AB51" s="16" t="s">
        <v>9834</v>
      </c>
      <c r="AC51" s="21">
        <f>A1L245C20</f>
        <v>42.666666666666664</v>
      </c>
      <c r="AD51" s="16" t="s">
        <v>9835</v>
      </c>
      <c r="AE51" s="21">
        <f>A1L245C19</f>
        <v>40.666666666666664</v>
      </c>
      <c r="AF51" s="16" t="s">
        <v>9836</v>
      </c>
      <c r="AG51" s="21">
        <f>IF(OR(B3L844C13=0,B3L844C14=0),0,1+(B3L844C13/B3L844C14))</f>
        <v>2.0491803278688527</v>
      </c>
      <c r="AH51" s="16" t="s">
        <v>9837</v>
      </c>
      <c r="AI51" s="15">
        <f>A1L245C11</f>
        <v>52</v>
      </c>
      <c r="AJ51" s="16" t="s">
        <v>9838</v>
      </c>
      <c r="AK51" s="15">
        <f>A1L245C10</f>
        <v>44</v>
      </c>
      <c r="AL51" s="16" t="s">
        <v>9839</v>
      </c>
      <c r="AM51" s="21">
        <f>IF(OR(B3L844C16=0,B3L844C17=0),0,1+(B3L844C16/B3L844C17))</f>
        <v>2.1818181818181817</v>
      </c>
      <c r="AN51" s="16" t="s">
        <v>9840</v>
      </c>
      <c r="AO51" s="15">
        <f>A1L245C23</f>
        <v>45</v>
      </c>
      <c r="AP51" s="16" t="s">
        <v>9841</v>
      </c>
      <c r="AQ51" s="21">
        <f>A1L245C22</f>
        <v>41.5</v>
      </c>
      <c r="AR51" s="16" t="s">
        <v>9842</v>
      </c>
      <c r="AS51" s="21">
        <f>IF(OR(B3L844C19=0,B3L844C20=0),0,1+(B3L844C19/B3L844C20))</f>
        <v>2.0843373493975905</v>
      </c>
      <c r="AT51" s="16" t="s">
        <v>9843</v>
      </c>
      <c r="AU51" s="15">
        <f>A1L245C14</f>
        <v>86</v>
      </c>
      <c r="AV51" s="16" t="s">
        <v>9844</v>
      </c>
      <c r="AW51" s="15">
        <f>A1L245C13</f>
        <v>79</v>
      </c>
      <c r="AX51" s="16" t="s">
        <v>9845</v>
      </c>
      <c r="AY51" s="21">
        <f>IF(OR(B3L844C22=0,B3L844C23=0),0,1+(B3L844C22/B3L844C23))</f>
        <v>2.0886075949367089</v>
      </c>
      <c r="AZ51" s="16" t="s">
        <v>9846</v>
      </c>
      <c r="BA51" s="21">
        <f>A1L245C26</f>
        <v>53.2</v>
      </c>
      <c r="BB51" s="16" t="s">
        <v>9847</v>
      </c>
      <c r="BC51" s="15">
        <f>A1L245C25</f>
        <v>49</v>
      </c>
      <c r="BD51" s="16" t="s">
        <v>9848</v>
      </c>
      <c r="BE51" s="21">
        <f>IF(OR(B3L844C25=0,B3L844C26=0),0,1+(B3L844C25/B3L844C26))</f>
        <v>2.0857142857142859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4106</v>
      </c>
      <c r="F52" s="16" t="s">
        <v>9850</v>
      </c>
      <c r="G52" s="15">
        <f>A1L246C1</f>
        <v>101202</v>
      </c>
      <c r="H52" s="16" t="s">
        <v>9851</v>
      </c>
      <c r="I52" s="21">
        <f>IF(OR(B3L845C1=0,B3L845C2=0),0,1+(B3L845C1/B3L845C2))</f>
        <v>1.0405723207051245</v>
      </c>
      <c r="J52" s="16" t="s">
        <v>9852</v>
      </c>
      <c r="K52" s="15">
        <f>A1L246C5</f>
        <v>4412</v>
      </c>
      <c r="L52" s="16" t="s">
        <v>9853</v>
      </c>
      <c r="M52" s="15">
        <f>A1L246C4</f>
        <v>112616</v>
      </c>
      <c r="N52" s="16" t="s">
        <v>9854</v>
      </c>
      <c r="O52" s="21">
        <f>IF(OR(B3L845C4=0,B3L845C5=0),0,1+(B3L845C4/B3L845C5))</f>
        <v>1.0391773815443632</v>
      </c>
      <c r="P52" s="16" t="s">
        <v>9855</v>
      </c>
      <c r="Q52" s="15">
        <f>A1L246C17</f>
        <v>4259</v>
      </c>
      <c r="R52" s="16" t="s">
        <v>9856</v>
      </c>
      <c r="S52" s="15">
        <f>A1L246C16</f>
        <v>106909</v>
      </c>
      <c r="T52" s="16" t="s">
        <v>9857</v>
      </c>
      <c r="U52" s="21">
        <f>IF(OR(B3L845C7=0,B3L845C8=0),0,1+(B3L845C7/B3L845C8))</f>
        <v>1.03983761890954</v>
      </c>
      <c r="V52" s="16" t="s">
        <v>9858</v>
      </c>
      <c r="W52" s="15">
        <f>A1L246C8</f>
        <v>7019</v>
      </c>
      <c r="X52" s="16" t="s">
        <v>9859</v>
      </c>
      <c r="Y52" s="15">
        <f>A1L246C7</f>
        <v>130655</v>
      </c>
      <c r="Z52" s="16" t="s">
        <v>9860</v>
      </c>
      <c r="AA52" s="21">
        <f>IF(OR(B3L845C10=0,B3L845C11=0),0,1+(B3L845C10/B3L845C11))</f>
        <v>1.0537216333090964</v>
      </c>
      <c r="AB52" s="16" t="s">
        <v>9861</v>
      </c>
      <c r="AC52" s="15">
        <f>A1L246C20</f>
        <v>5179</v>
      </c>
      <c r="AD52" s="16" t="s">
        <v>9862</v>
      </c>
      <c r="AE52" s="15">
        <f>A1L246C19</f>
        <v>114824.33333333333</v>
      </c>
      <c r="AF52" s="16" t="s">
        <v>9863</v>
      </c>
      <c r="AG52" s="21">
        <f>IF(OR(B3L845C13=0,B3L845C14=0),0,1+(B3L845C13/B3L845C14))</f>
        <v>1.0451036801142615</v>
      </c>
      <c r="AH52" s="16" t="s">
        <v>9864</v>
      </c>
      <c r="AI52" s="15">
        <f>A1L246C11</f>
        <v>2287</v>
      </c>
      <c r="AJ52" s="16" t="s">
        <v>9865</v>
      </c>
      <c r="AK52" s="15">
        <f>A1L246C10</f>
        <v>59570</v>
      </c>
      <c r="AL52" s="16" t="s">
        <v>9866</v>
      </c>
      <c r="AM52" s="21">
        <f>IF(OR(B3L845C16=0,B3L845C17=0),0,1+(B3L845C16/B3L845C17))</f>
        <v>1.0383918079570253</v>
      </c>
      <c r="AN52" s="16" t="s">
        <v>9867</v>
      </c>
      <c r="AO52" s="15">
        <f>A1L246C23</f>
        <v>4456</v>
      </c>
      <c r="AP52" s="16" t="s">
        <v>9868</v>
      </c>
      <c r="AQ52" s="15">
        <f>A1L246C22</f>
        <v>101010.75</v>
      </c>
      <c r="AR52" s="16" t="s">
        <v>9869</v>
      </c>
      <c r="AS52" s="21">
        <f>IF(OR(B3L845C19=0,B3L845C20=0),0,1+(B3L845C19/B3L845C20))</f>
        <v>1.0441141165668011</v>
      </c>
      <c r="AT52" s="16" t="s">
        <v>9870</v>
      </c>
      <c r="AU52" s="15">
        <f>A1L246C14</f>
        <v>1950</v>
      </c>
      <c r="AV52" s="16" t="s">
        <v>9871</v>
      </c>
      <c r="AW52" s="15">
        <f>A1L246C13</f>
        <v>56164</v>
      </c>
      <c r="AX52" s="16" t="s">
        <v>9872</v>
      </c>
      <c r="AY52" s="21">
        <f>IF(OR(B3L845C22=0,B3L845C23=0),0,1+(B3L845C22/B3L845C23))</f>
        <v>1.0347197493056051</v>
      </c>
      <c r="AZ52" s="16" t="s">
        <v>9873</v>
      </c>
      <c r="BA52" s="15">
        <f>A1L246C26</f>
        <v>3954.8</v>
      </c>
      <c r="BB52" s="16" t="s">
        <v>9874</v>
      </c>
      <c r="BC52" s="15">
        <f>A1L246C25</f>
        <v>92041.4</v>
      </c>
      <c r="BD52" s="16" t="s">
        <v>9875</v>
      </c>
      <c r="BE52" s="21">
        <f>IF(OR(B3L845C25=0,B3L845C26=0),0,1+(B3L845C25/B3L845C26))</f>
        <v>1.0429676210922476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33567</v>
      </c>
      <c r="F53" s="16" t="s">
        <v>9877</v>
      </c>
      <c r="G53" s="15">
        <f>A1L247C1</f>
        <v>66587</v>
      </c>
      <c r="H53" s="16" t="s">
        <v>9878</v>
      </c>
      <c r="I53" s="21">
        <f>IF(OR(B3L846C1=0,B3L846C2=0),0,1+(B3L846C1/B3L846C2))</f>
        <v>1.504107408352982</v>
      </c>
      <c r="J53" s="16" t="s">
        <v>9879</v>
      </c>
      <c r="K53" s="15">
        <f>A1L247C5</f>
        <v>27398</v>
      </c>
      <c r="L53" s="16" t="s">
        <v>9880</v>
      </c>
      <c r="M53" s="15">
        <f>A1L247C4</f>
        <v>57875</v>
      </c>
      <c r="N53" s="16" t="s">
        <v>9881</v>
      </c>
      <c r="O53" s="21">
        <f>IF(OR(B3L846C4=0,B3L846C5=0),0,1+(B3L846C4/B3L846C5))</f>
        <v>1.4733995680345573</v>
      </c>
      <c r="P53" s="16" t="s">
        <v>9882</v>
      </c>
      <c r="Q53" s="15">
        <f>A1L247C17</f>
        <v>30482.5</v>
      </c>
      <c r="R53" s="16" t="s">
        <v>9883</v>
      </c>
      <c r="S53" s="15">
        <f>A1L247C16</f>
        <v>62231</v>
      </c>
      <c r="T53" s="16" t="s">
        <v>9884</v>
      </c>
      <c r="U53" s="21">
        <f>IF(OR(B3L846C7=0,B3L846C8=0),0,1+(B3L846C7/B3L846C8))</f>
        <v>1.4898282206617282</v>
      </c>
      <c r="V53" s="16" t="s">
        <v>9885</v>
      </c>
      <c r="W53" s="15">
        <f>A1L247C8</f>
        <v>22900</v>
      </c>
      <c r="X53" s="16" t="s">
        <v>9886</v>
      </c>
      <c r="Y53" s="15">
        <f>A1L247C7</f>
        <v>59442</v>
      </c>
      <c r="Z53" s="16" t="s">
        <v>9887</v>
      </c>
      <c r="AA53" s="21">
        <f>IF(OR(B3L846C10=0,B3L846C11=0),0,1+(B3L846C10/B3L846C11))</f>
        <v>1.3852494868947882</v>
      </c>
      <c r="AB53" s="16" t="s">
        <v>9888</v>
      </c>
      <c r="AC53" s="15">
        <f>A1L247C20</f>
        <v>27955</v>
      </c>
      <c r="AD53" s="16" t="s">
        <v>9889</v>
      </c>
      <c r="AE53" s="15">
        <f>A1L247C19</f>
        <v>61301.333333333336</v>
      </c>
      <c r="AF53" s="16" t="s">
        <v>9890</v>
      </c>
      <c r="AG53" s="21">
        <f>IF(OR(B3L846C13=0,B3L846C14=0),0,1+(B3L846C13/B3L846C14))</f>
        <v>1.4560259700713416</v>
      </c>
      <c r="AH53" s="16" t="s">
        <v>9891</v>
      </c>
      <c r="AI53" s="15">
        <f>A1L247C11</f>
        <v>30183</v>
      </c>
      <c r="AJ53" s="16" t="s">
        <v>9892</v>
      </c>
      <c r="AK53" s="15">
        <f>A1L247C10</f>
        <v>60613</v>
      </c>
      <c r="AL53" s="16" t="s">
        <v>9893</v>
      </c>
      <c r="AM53" s="21">
        <f>IF(OR(B3L846C16=0,B3L846C17=0),0,1+(B3L846C16/B3L846C17))</f>
        <v>1.4979624832956626</v>
      </c>
      <c r="AN53" s="16" t="s">
        <v>9894</v>
      </c>
      <c r="AO53" s="15">
        <f>A1L247C23</f>
        <v>28512</v>
      </c>
      <c r="AP53" s="16" t="s">
        <v>9895</v>
      </c>
      <c r="AQ53" s="15">
        <f>A1L247C22</f>
        <v>61129.25</v>
      </c>
      <c r="AR53" s="16" t="s">
        <v>9896</v>
      </c>
      <c r="AS53" s="21">
        <f>IF(OR(B3L846C19=0,B3L846C20=0),0,1+(B3L846C19/B3L846C20))</f>
        <v>1.466421557601312</v>
      </c>
      <c r="AT53" s="16" t="s">
        <v>9897</v>
      </c>
      <c r="AU53" s="15">
        <f>A1L247C14</f>
        <v>32546</v>
      </c>
      <c r="AV53" s="16" t="s">
        <v>9898</v>
      </c>
      <c r="AW53" s="15">
        <f>A1L247C13</f>
        <v>59168</v>
      </c>
      <c r="AX53" s="16" t="s">
        <v>9899</v>
      </c>
      <c r="AY53" s="21">
        <f>IF(OR(B3L846C22=0,B3L846C23=0),0,1+(B3L846C22/B3L846C23))</f>
        <v>1.5500608436992969</v>
      </c>
      <c r="AZ53" s="16" t="s">
        <v>9900</v>
      </c>
      <c r="BA53" s="15">
        <f>A1L247C26</f>
        <v>29318.799999999999</v>
      </c>
      <c r="BB53" s="16" t="s">
        <v>9901</v>
      </c>
      <c r="BC53" s="15">
        <f>A1L247C25</f>
        <v>60737</v>
      </c>
      <c r="BD53" s="16" t="s">
        <v>9902</v>
      </c>
      <c r="BE53" s="21">
        <f>IF(OR(B3L846C25=0,B3L846C26=0),0,1+(B3L846C25/B3L846C26))</f>
        <v>1.4827172892964748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244</v>
      </c>
      <c r="F54" s="16" t="s">
        <v>9904</v>
      </c>
      <c r="G54" s="15">
        <f>A1L248C1</f>
        <v>128</v>
      </c>
      <c r="H54" s="16" t="s">
        <v>9905</v>
      </c>
      <c r="I54" s="21">
        <f>IF(OR(B3L847C1=0,B3L847C2=0),0,1+(B3L847C1/B3L847C2))</f>
        <v>2.90625</v>
      </c>
      <c r="J54" s="16" t="s">
        <v>9906</v>
      </c>
      <c r="K54" s="15">
        <f>A1L248C5</f>
        <v>479</v>
      </c>
      <c r="L54" s="16" t="s">
        <v>9907</v>
      </c>
      <c r="M54" s="15">
        <f>A1L248C4</f>
        <v>258</v>
      </c>
      <c r="N54" s="16" t="s">
        <v>9908</v>
      </c>
      <c r="O54" s="21">
        <f>IF(OR(B3L847C4=0,B3L847C5=0),0,1+(B3L847C4/B3L847C5))</f>
        <v>2.8565891472868215</v>
      </c>
      <c r="P54" s="16" t="s">
        <v>9909</v>
      </c>
      <c r="Q54" s="21">
        <f>A1L248C17</f>
        <v>361.5</v>
      </c>
      <c r="R54" s="16" t="s">
        <v>9910</v>
      </c>
      <c r="S54" s="15">
        <f>A1L248C16</f>
        <v>193</v>
      </c>
      <c r="T54" s="16" t="s">
        <v>9911</v>
      </c>
      <c r="U54" s="21">
        <f>IF(OR(B3L847C7=0,B3L847C8=0),0,1+(B3L847C7/B3L847C8))</f>
        <v>2.8730569948186528</v>
      </c>
      <c r="V54" s="16" t="s">
        <v>9912</v>
      </c>
      <c r="W54" s="15">
        <f>A1L248C8</f>
        <v>155</v>
      </c>
      <c r="X54" s="16" t="s">
        <v>9913</v>
      </c>
      <c r="Y54" s="15">
        <f>A1L248C7</f>
        <v>133</v>
      </c>
      <c r="Z54" s="16" t="s">
        <v>9914</v>
      </c>
      <c r="AA54" s="21">
        <f>IF(OR(B3L847C10=0,B3L847C11=0),0,1+(B3L847C10/B3L847C11))</f>
        <v>2.1654135338345863</v>
      </c>
      <c r="AB54" s="16" t="s">
        <v>9915</v>
      </c>
      <c r="AC54" s="21">
        <f>A1L248C20</f>
        <v>292.66666666666669</v>
      </c>
      <c r="AD54" s="16" t="s">
        <v>9916</v>
      </c>
      <c r="AE54" s="15">
        <f>A1L248C19</f>
        <v>173</v>
      </c>
      <c r="AF54" s="16" t="s">
        <v>9917</v>
      </c>
      <c r="AG54" s="21">
        <f>IF(OR(B3L847C13=0,B3L847C14=0),0,1+(B3L847C13/B3L847C14))</f>
        <v>2.6917148362235066</v>
      </c>
      <c r="AH54" s="16" t="s">
        <v>9918</v>
      </c>
      <c r="AI54" s="15">
        <f>A1L248C11</f>
        <v>129</v>
      </c>
      <c r="AJ54" s="16" t="s">
        <v>9919</v>
      </c>
      <c r="AK54" s="15">
        <f>A1L248C10</f>
        <v>120</v>
      </c>
      <c r="AL54" s="16" t="s">
        <v>9920</v>
      </c>
      <c r="AM54" s="21">
        <f>IF(OR(B3L847C16=0,B3L847C17=0),0,1+(B3L847C16/B3L847C17))</f>
        <v>2.0750000000000002</v>
      </c>
      <c r="AN54" s="16" t="s">
        <v>9921</v>
      </c>
      <c r="AO54" s="21">
        <f>A1L248C23</f>
        <v>251.75</v>
      </c>
      <c r="AP54" s="16" t="s">
        <v>9922</v>
      </c>
      <c r="AQ54" s="21">
        <f>A1L248C22</f>
        <v>159.75</v>
      </c>
      <c r="AR54" s="16" t="s">
        <v>9923</v>
      </c>
      <c r="AS54" s="21">
        <f>IF(OR(B3L847C19=0,B3L847C20=0),0,1+(B3L847C19/B3L847C20))</f>
        <v>2.5758998435054776</v>
      </c>
      <c r="AT54" s="16" t="s">
        <v>9924</v>
      </c>
      <c r="AU54" s="15">
        <f>A1L248C14</f>
        <v>322</v>
      </c>
      <c r="AV54" s="16" t="s">
        <v>9925</v>
      </c>
      <c r="AW54" s="15">
        <f>A1L248C13</f>
        <v>289</v>
      </c>
      <c r="AX54" s="16" t="s">
        <v>9926</v>
      </c>
      <c r="AY54" s="21">
        <f>IF(OR(B3L847C22=0,B3L847C23=0),0,1+(B3L847C22/B3L847C23))</f>
        <v>2.1141868512110724</v>
      </c>
      <c r="AZ54" s="16" t="s">
        <v>9927</v>
      </c>
      <c r="BA54" s="21">
        <f>A1L248C26</f>
        <v>265.8</v>
      </c>
      <c r="BB54" s="16" t="s">
        <v>9928</v>
      </c>
      <c r="BC54" s="21">
        <f>A1L248C25</f>
        <v>185.6</v>
      </c>
      <c r="BD54" s="16" t="s">
        <v>9929</v>
      </c>
      <c r="BE54" s="21">
        <f>IF(OR(B3L847C25=0,B3L847C26=0),0,1+(B3L847C25/B3L847C26))</f>
        <v>2.4321120689655173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47969</v>
      </c>
      <c r="F55" s="16" t="s">
        <v>9931</v>
      </c>
      <c r="G55" s="15">
        <f>A1L249C1</f>
        <v>50545</v>
      </c>
      <c r="H55" s="16" t="s">
        <v>9932</v>
      </c>
      <c r="I55" s="21">
        <f>IF(OR(B3L848C1=0,B3L848C2=0),0,1+(B3L848C1/B3L848C2))</f>
        <v>1.9490355129092887</v>
      </c>
      <c r="J55" s="16" t="s">
        <v>9933</v>
      </c>
      <c r="K55" s="15">
        <f>A1L249C5</f>
        <v>50076</v>
      </c>
      <c r="L55" s="16" t="s">
        <v>9934</v>
      </c>
      <c r="M55" s="15">
        <f>A1L249C4</f>
        <v>46582</v>
      </c>
      <c r="N55" s="16" t="s">
        <v>9935</v>
      </c>
      <c r="O55" s="21">
        <f>IF(OR(B3L848C4=0,B3L848C5=0),0,1+(B3L848C4/B3L848C5))</f>
        <v>2.0750075136318751</v>
      </c>
      <c r="P55" s="16" t="s">
        <v>9936</v>
      </c>
      <c r="Q55" s="15">
        <f>A1L249C17</f>
        <v>49022.5</v>
      </c>
      <c r="R55" s="16" t="s">
        <v>9937</v>
      </c>
      <c r="S55" s="15">
        <f>A1L249C16</f>
        <v>48563.5</v>
      </c>
      <c r="T55" s="16" t="s">
        <v>9938</v>
      </c>
      <c r="U55" s="21">
        <f>IF(OR(B3L848C7=0,B3L848C8=0),0,1+(B3L848C7/B3L848C8))</f>
        <v>2.009451542825373</v>
      </c>
      <c r="V55" s="16" t="s">
        <v>9939</v>
      </c>
      <c r="W55" s="15">
        <f>A1L249C8</f>
        <v>46057</v>
      </c>
      <c r="X55" s="16" t="s">
        <v>9940</v>
      </c>
      <c r="Y55" s="15">
        <f>A1L249C7</f>
        <v>42758</v>
      </c>
      <c r="Z55" s="16" t="s">
        <v>9941</v>
      </c>
      <c r="AA55" s="21">
        <f>IF(OR(B3L848C10=0,B3L848C11=0),0,1+(B3L848C10/B3L848C11))</f>
        <v>2.0771551522522103</v>
      </c>
      <c r="AB55" s="16" t="s">
        <v>9942</v>
      </c>
      <c r="AC55" s="15">
        <f>A1L249C20</f>
        <v>48034</v>
      </c>
      <c r="AD55" s="16" t="s">
        <v>9943</v>
      </c>
      <c r="AE55" s="15">
        <f>A1L249C19</f>
        <v>46628.333333333336</v>
      </c>
      <c r="AF55" s="16" t="s">
        <v>9944</v>
      </c>
      <c r="AG55" s="21">
        <f>IF(OR(B3L848C13=0,B3L848C14=0),0,1+(B3L848C13/B3L848C14))</f>
        <v>2.0301461915144583</v>
      </c>
      <c r="AH55" s="16" t="s">
        <v>9945</v>
      </c>
      <c r="AI55" s="15">
        <f>A1L249C11</f>
        <v>47600</v>
      </c>
      <c r="AJ55" s="16" t="s">
        <v>9946</v>
      </c>
      <c r="AK55" s="15">
        <f>A1L249C10</f>
        <v>45419</v>
      </c>
      <c r="AL55" s="16" t="s">
        <v>9947</v>
      </c>
      <c r="AM55" s="21">
        <f>IF(OR(B3L848C16=0,B3L848C17=0),0,1+(B3L848C16/B3L848C17))</f>
        <v>2.0480195512891082</v>
      </c>
      <c r="AN55" s="16" t="s">
        <v>9948</v>
      </c>
      <c r="AO55" s="15">
        <f>A1L249C23</f>
        <v>47925.5</v>
      </c>
      <c r="AP55" s="16" t="s">
        <v>9949</v>
      </c>
      <c r="AQ55" s="15">
        <f>A1L249C22</f>
        <v>46326</v>
      </c>
      <c r="AR55" s="16" t="s">
        <v>9950</v>
      </c>
      <c r="AS55" s="21">
        <f>IF(OR(B3L848C19=0,B3L848C20=0),0,1+(B3L848C19/B3L848C20))</f>
        <v>2.0345270474463586</v>
      </c>
      <c r="AT55" s="16" t="s">
        <v>9951</v>
      </c>
      <c r="AU55" s="15">
        <f>A1L249C14</f>
        <v>51004</v>
      </c>
      <c r="AV55" s="16" t="s">
        <v>9952</v>
      </c>
      <c r="AW55" s="15">
        <f>A1L249C13</f>
        <v>48923</v>
      </c>
      <c r="AX55" s="16" t="s">
        <v>9953</v>
      </c>
      <c r="AY55" s="21">
        <f>IF(OR(B3L848C22=0,B3L848C23=0),0,1+(B3L848C22/B3L848C23))</f>
        <v>2.0425362304028782</v>
      </c>
      <c r="AZ55" s="16" t="s">
        <v>9954</v>
      </c>
      <c r="BA55" s="15">
        <f>A1L249C26</f>
        <v>48541.2</v>
      </c>
      <c r="BB55" s="16" t="s">
        <v>9955</v>
      </c>
      <c r="BC55" s="15">
        <f>A1L249C25</f>
        <v>46845.4</v>
      </c>
      <c r="BD55" s="16" t="s">
        <v>9956</v>
      </c>
      <c r="BE55" s="21">
        <f>IF(OR(B3L848C25=0,B3L848C26=0),0,1+(B3L848C25/B3L848C26))</f>
        <v>2.0361999257130901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43865</v>
      </c>
      <c r="F56" s="16" t="s">
        <v>9958</v>
      </c>
      <c r="G56" s="15">
        <f>A1L250C1</f>
        <v>42633</v>
      </c>
      <c r="H56" s="16" t="s">
        <v>9959</v>
      </c>
      <c r="I56" s="21">
        <f>IF(OR(B3L849C1=0,B3L849C2=0),0,1+(B3L849C1/B3L849C2))</f>
        <v>2.0288978021720263</v>
      </c>
      <c r="J56" s="16" t="s">
        <v>9960</v>
      </c>
      <c r="K56" s="15">
        <f>A1L250C5</f>
        <v>45939</v>
      </c>
      <c r="L56" s="16" t="s">
        <v>9961</v>
      </c>
      <c r="M56" s="15">
        <f>A1L250C4</f>
        <v>43841</v>
      </c>
      <c r="N56" s="16" t="s">
        <v>9962</v>
      </c>
      <c r="O56" s="21">
        <f>IF(OR(B3L849C4=0,B3L849C5=0),0,1+(B3L849C4/B3L849C5))</f>
        <v>2.0478547478387812</v>
      </c>
      <c r="P56" s="16" t="s">
        <v>9963</v>
      </c>
      <c r="Q56" s="15">
        <f>A1L250C17</f>
        <v>44902</v>
      </c>
      <c r="R56" s="16" t="s">
        <v>9964</v>
      </c>
      <c r="S56" s="15">
        <f>A1L250C16</f>
        <v>43237</v>
      </c>
      <c r="T56" s="16" t="s">
        <v>9965</v>
      </c>
      <c r="U56" s="21">
        <f>IF(OR(B3L849C7=0,B3L849C8=0),0,1+(B3L849C7/B3L849C8))</f>
        <v>2.0385086846913523</v>
      </c>
      <c r="V56" s="16" t="s">
        <v>9966</v>
      </c>
      <c r="W56" s="15">
        <f>A1L250C8</f>
        <v>45007</v>
      </c>
      <c r="X56" s="16" t="s">
        <v>9967</v>
      </c>
      <c r="Y56" s="15">
        <f>A1L250C7</f>
        <v>42923</v>
      </c>
      <c r="Z56" s="16" t="s">
        <v>9968</v>
      </c>
      <c r="AA56" s="21">
        <f>IF(OR(B3L849C10=0,B3L849C11=0),0,1+(B3L849C10/B3L849C11))</f>
        <v>2.0485520583370223</v>
      </c>
      <c r="AB56" s="16" t="s">
        <v>9969</v>
      </c>
      <c r="AC56" s="15">
        <f>A1L250C20</f>
        <v>44937</v>
      </c>
      <c r="AD56" s="16" t="s">
        <v>9970</v>
      </c>
      <c r="AE56" s="15">
        <f>A1L250C19</f>
        <v>43132.333333333336</v>
      </c>
      <c r="AF56" s="16" t="s">
        <v>9971</v>
      </c>
      <c r="AG56" s="21">
        <f>IF(OR(B3L849C13=0,B3L849C14=0),0,1+(B3L849C13/B3L849C14))</f>
        <v>2.0418402281351189</v>
      </c>
      <c r="AH56" s="16" t="s">
        <v>9972</v>
      </c>
      <c r="AI56" s="15">
        <f>A1L250C11</f>
        <v>45210</v>
      </c>
      <c r="AJ56" s="16" t="s">
        <v>9973</v>
      </c>
      <c r="AK56" s="15">
        <f>A1L250C10</f>
        <v>43626</v>
      </c>
      <c r="AL56" s="16" t="s">
        <v>9974</v>
      </c>
      <c r="AM56" s="21">
        <f>IF(OR(B3L849C16=0,B3L849C17=0),0,1+(B3L849C16/B3L849C17))</f>
        <v>2.0363086232980332</v>
      </c>
      <c r="AN56" s="16" t="s">
        <v>9975</v>
      </c>
      <c r="AO56" s="15">
        <f>A1L250C23</f>
        <v>45005.25</v>
      </c>
      <c r="AP56" s="16" t="s">
        <v>9976</v>
      </c>
      <c r="AQ56" s="15">
        <f>A1L250C22</f>
        <v>43255.75</v>
      </c>
      <c r="AR56" s="16" t="s">
        <v>9977</v>
      </c>
      <c r="AS56" s="21">
        <f>IF(OR(B3L849C19=0,B3L849C20=0),0,1+(B3L849C19/B3L849C20))</f>
        <v>2.0404454899059665</v>
      </c>
      <c r="AT56" s="16" t="s">
        <v>9978</v>
      </c>
      <c r="AU56" s="15">
        <f>A1L250C14</f>
        <v>45449</v>
      </c>
      <c r="AV56" s="16" t="s">
        <v>9979</v>
      </c>
      <c r="AW56" s="15">
        <f>A1L250C13</f>
        <v>43546</v>
      </c>
      <c r="AX56" s="16" t="s">
        <v>9980</v>
      </c>
      <c r="AY56" s="21">
        <f>IF(OR(B3L849C22=0,B3L849C23=0),0,1+(B3L849C22/B3L849C23))</f>
        <v>2.0437009139760254</v>
      </c>
      <c r="AZ56" s="16" t="s">
        <v>9981</v>
      </c>
      <c r="BA56" s="15">
        <f>A1L250C26</f>
        <v>45094</v>
      </c>
      <c r="BB56" s="16" t="s">
        <v>9982</v>
      </c>
      <c r="BC56" s="15">
        <f>A1L250C25</f>
        <v>43313.8</v>
      </c>
      <c r="BD56" s="16" t="s">
        <v>9983</v>
      </c>
      <c r="BE56" s="21">
        <f>IF(OR(B3L849C25=0,B3L849C26=0),0,1+(B3L849C25/B3L849C26))</f>
        <v>2.0411000651062707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178971</v>
      </c>
      <c r="F57" s="16" t="s">
        <v>9985</v>
      </c>
      <c r="G57" s="15">
        <f>A1L251C1</f>
        <v>162398</v>
      </c>
      <c r="H57" s="16" t="s">
        <v>9986</v>
      </c>
      <c r="I57" s="21">
        <f>IF(OR(B3L850C1=0,B3L850C2=0),0,1+(B3L850C1/B3L850C2))</f>
        <v>2.1020517494057809</v>
      </c>
      <c r="J57" s="16" t="s">
        <v>9987</v>
      </c>
      <c r="K57" s="15">
        <f>A1L251C5</f>
        <v>143007</v>
      </c>
      <c r="L57" s="16" t="s">
        <v>9988</v>
      </c>
      <c r="M57" s="15">
        <f>A1L251C4</f>
        <v>133668</v>
      </c>
      <c r="N57" s="16" t="s">
        <v>9989</v>
      </c>
      <c r="O57" s="21">
        <f>IF(OR(B3L850C4=0,B3L850C5=0),0,1+(B3L850C4/B3L850C5))</f>
        <v>2.0698671334949275</v>
      </c>
      <c r="P57" s="16" t="s">
        <v>9990</v>
      </c>
      <c r="Q57" s="15">
        <f>A1L251C17</f>
        <v>160989</v>
      </c>
      <c r="R57" s="16" t="s">
        <v>9991</v>
      </c>
      <c r="S57" s="15">
        <f>A1L251C16</f>
        <v>148033</v>
      </c>
      <c r="T57" s="16" t="s">
        <v>9992</v>
      </c>
      <c r="U57" s="21">
        <f>IF(OR(B3L850C7=0,B3L850C8=0),0,1+(B3L850C7/B3L850C8))</f>
        <v>2.0875210257172387</v>
      </c>
      <c r="V57" s="16" t="s">
        <v>9993</v>
      </c>
      <c r="W57" s="15">
        <f>A1L251C8</f>
        <v>146749</v>
      </c>
      <c r="X57" s="16" t="s">
        <v>9994</v>
      </c>
      <c r="Y57" s="15">
        <f>A1L251C7</f>
        <v>135747</v>
      </c>
      <c r="Z57" s="16" t="s">
        <v>9995</v>
      </c>
      <c r="AA57" s="21">
        <f>IF(OR(B3L850C10=0,B3L850C11=0),0,1+(B3L850C10/B3L850C11))</f>
        <v>2.0810478316279548</v>
      </c>
      <c r="AB57" s="16" t="s">
        <v>9996</v>
      </c>
      <c r="AC57" s="15">
        <f>A1L251C20</f>
        <v>156242.33333333334</v>
      </c>
      <c r="AD57" s="16" t="s">
        <v>9997</v>
      </c>
      <c r="AE57" s="15">
        <f>A1L251C19</f>
        <v>143937.66666666666</v>
      </c>
      <c r="AF57" s="16" t="s">
        <v>9998</v>
      </c>
      <c r="AG57" s="21">
        <f>IF(OR(B3L850C13=0,B3L850C14=0),0,1+(B3L850C13/B3L850C14))</f>
        <v>2.0854860784645206</v>
      </c>
      <c r="AH57" s="16" t="s">
        <v>9999</v>
      </c>
      <c r="AI57" s="15">
        <f>A1L251C11</f>
        <v>136146</v>
      </c>
      <c r="AJ57" s="16" t="s">
        <v>10000</v>
      </c>
      <c r="AK57" s="15">
        <f>A1L251C10</f>
        <v>129255</v>
      </c>
      <c r="AL57" s="16" t="s">
        <v>10001</v>
      </c>
      <c r="AM57" s="21">
        <f>IF(OR(B3L850C16=0,B3L850C17=0),0,1+(B3L850C16/B3L850C17))</f>
        <v>2.0533132180573288</v>
      </c>
      <c r="AN57" s="16" t="s">
        <v>10002</v>
      </c>
      <c r="AO57" s="15">
        <f>A1L251C23</f>
        <v>151218.25</v>
      </c>
      <c r="AP57" s="16" t="s">
        <v>10003</v>
      </c>
      <c r="AQ57" s="15">
        <f>A1L251C22</f>
        <v>140267</v>
      </c>
      <c r="AR57" s="16" t="s">
        <v>10004</v>
      </c>
      <c r="AS57" s="21">
        <f>IF(OR(B3L850C19=0,B3L850C20=0),0,1+(B3L850C19/B3L850C20))</f>
        <v>2.0780743154127483</v>
      </c>
      <c r="AT57" s="16" t="s">
        <v>10005</v>
      </c>
      <c r="AU57" s="15">
        <f>A1L251C14</f>
        <v>147511</v>
      </c>
      <c r="AV57" s="16" t="s">
        <v>10006</v>
      </c>
      <c r="AW57" s="15">
        <f>A1L251C13</f>
        <v>138508</v>
      </c>
      <c r="AX57" s="16" t="s">
        <v>10007</v>
      </c>
      <c r="AY57" s="21">
        <f>IF(OR(B3L850C22=0,B3L850C23=0),0,1+(B3L850C22/B3L850C23))</f>
        <v>2.0649998556040083</v>
      </c>
      <c r="AZ57" s="16" t="s">
        <v>10008</v>
      </c>
      <c r="BA57" s="15">
        <f>A1L251C26</f>
        <v>150476.79999999999</v>
      </c>
      <c r="BB57" s="16" t="s">
        <v>10009</v>
      </c>
      <c r="BC57" s="15">
        <f>A1L251C25</f>
        <v>139915.20000000001</v>
      </c>
      <c r="BD57" s="16" t="s">
        <v>10010</v>
      </c>
      <c r="BE57" s="21">
        <f>IF(OR(B3L850C25=0,B3L850C26=0),0,1+(B3L850C25/B3L850C26))</f>
        <v>2.0754857227806554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3687</v>
      </c>
      <c r="F58" s="16" t="s">
        <v>10012</v>
      </c>
      <c r="G58" s="15">
        <f>A1L252C1</f>
        <v>3605</v>
      </c>
      <c r="H58" s="16" t="s">
        <v>10013</v>
      </c>
      <c r="I58" s="21">
        <f>IF(OR(B3L851C1=0,B3L851C2=0),0,1+(B3L851C1/B3L851C2))</f>
        <v>2.022746185852982</v>
      </c>
      <c r="J58" s="16" t="s">
        <v>10014</v>
      </c>
      <c r="K58" s="15">
        <f>A1L252C5</f>
        <v>3038</v>
      </c>
      <c r="L58" s="16" t="s">
        <v>10015</v>
      </c>
      <c r="M58" s="15">
        <f>A1L252C4</f>
        <v>2874</v>
      </c>
      <c r="N58" s="16" t="s">
        <v>10016</v>
      </c>
      <c r="O58" s="21">
        <f>IF(OR(B3L851C4=0,B3L851C5=0),0,1+(B3L851C4/B3L851C5))</f>
        <v>2.0570633263743909</v>
      </c>
      <c r="P58" s="16" t="s">
        <v>10017</v>
      </c>
      <c r="Q58" s="15">
        <f>A1L252C17</f>
        <v>3362.5</v>
      </c>
      <c r="R58" s="16" t="s">
        <v>10018</v>
      </c>
      <c r="S58" s="15">
        <f>A1L252C16</f>
        <v>3239.5</v>
      </c>
      <c r="T58" s="16" t="s">
        <v>10019</v>
      </c>
      <c r="U58" s="21">
        <f>IF(OR(B3L851C7=0,B3L851C8=0),0,1+(B3L851C7/B3L851C8))</f>
        <v>2.0379688223491277</v>
      </c>
      <c r="V58" s="16" t="s">
        <v>10020</v>
      </c>
      <c r="W58" s="15">
        <f>A1L252C8</f>
        <v>420</v>
      </c>
      <c r="X58" s="16" t="s">
        <v>10021</v>
      </c>
      <c r="Y58" s="15">
        <f>A1L252C7</f>
        <v>809</v>
      </c>
      <c r="Z58" s="16" t="s">
        <v>10022</v>
      </c>
      <c r="AA58" s="21">
        <f>IF(OR(B3L851C10=0,B3L851C11=0),0,1+(B3L851C10/B3L851C11))</f>
        <v>1.519159456118665</v>
      </c>
      <c r="AB58" s="16" t="s">
        <v>10023</v>
      </c>
      <c r="AC58" s="15">
        <f>A1L252C20</f>
        <v>2381.6666666666665</v>
      </c>
      <c r="AD58" s="16" t="s">
        <v>10024</v>
      </c>
      <c r="AE58" s="15">
        <f>A1L252C19</f>
        <v>2429.3333333333335</v>
      </c>
      <c r="AF58" s="16" t="s">
        <v>10025</v>
      </c>
      <c r="AG58" s="21">
        <f>IF(OR(B3L851C13=0,B3L851C14=0),0,1+(B3L851C13/B3L851C14))</f>
        <v>1.9803787047200876</v>
      </c>
      <c r="AH58" s="16" t="s">
        <v>10026</v>
      </c>
      <c r="AI58" s="15">
        <f>A1L252C11</f>
        <v>48816</v>
      </c>
      <c r="AJ58" s="16" t="s">
        <v>10027</v>
      </c>
      <c r="AK58" s="15">
        <f>A1L252C10</f>
        <v>120307</v>
      </c>
      <c r="AL58" s="16" t="s">
        <v>10028</v>
      </c>
      <c r="AM58" s="21">
        <f>IF(OR(B3L851C16=0,B3L851C17=0),0,1+(B3L851C16/B3L851C17))</f>
        <v>1.4057619257399818</v>
      </c>
      <c r="AN58" s="16" t="s">
        <v>10029</v>
      </c>
      <c r="AO58" s="15">
        <f>A1L252C23</f>
        <v>13990.25</v>
      </c>
      <c r="AP58" s="16" t="s">
        <v>10030</v>
      </c>
      <c r="AQ58" s="15">
        <f>A1L252C22</f>
        <v>31898.75</v>
      </c>
      <c r="AR58" s="16" t="s">
        <v>10031</v>
      </c>
      <c r="AS58" s="21">
        <f>IF(OR(B3L851C19=0,B3L851C20=0),0,1+(B3L851C19/B3L851C20))</f>
        <v>1.4385830165758846</v>
      </c>
      <c r="AT58" s="16" t="s">
        <v>10032</v>
      </c>
      <c r="AU58" s="15">
        <f>A1L252C14</f>
        <v>31778</v>
      </c>
      <c r="AV58" s="16" t="s">
        <v>10033</v>
      </c>
      <c r="AW58" s="15">
        <f>A1L252C13</f>
        <v>104740</v>
      </c>
      <c r="AX58" s="16" t="s">
        <v>10034</v>
      </c>
      <c r="AY58" s="21">
        <f>IF(OR(B3L851C22=0,B3L851C23=0),0,1+(B3L851C22/B3L851C23))</f>
        <v>1.3033988924957036</v>
      </c>
      <c r="AZ58" s="16" t="s">
        <v>10035</v>
      </c>
      <c r="BA58" s="15">
        <f>A1L252C26</f>
        <v>17547.8</v>
      </c>
      <c r="BB58" s="16" t="s">
        <v>10036</v>
      </c>
      <c r="BC58" s="15">
        <f>A1L252C25</f>
        <v>46467</v>
      </c>
      <c r="BD58" s="16" t="s">
        <v>10037</v>
      </c>
      <c r="BE58" s="21">
        <f>IF(OR(B3L851C25=0,B3L851C26=0),0,1+(B3L851C25/B3L851C26))</f>
        <v>1.3776400456237761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226523</v>
      </c>
      <c r="F59" s="16" t="s">
        <v>10039</v>
      </c>
      <c r="G59" s="15">
        <f>A1L253C1</f>
        <v>208636</v>
      </c>
      <c r="H59" s="16" t="s">
        <v>10040</v>
      </c>
      <c r="I59" s="21">
        <f>IF(OR(B3L852C1=0,B3L852C2=0),0,1+(B3L852C1/B3L852C2))</f>
        <v>2.0857330470292759</v>
      </c>
      <c r="J59" s="16" t="s">
        <v>10041</v>
      </c>
      <c r="K59" s="15">
        <f>A1L253C5</f>
        <v>191984</v>
      </c>
      <c r="L59" s="16" t="s">
        <v>10042</v>
      </c>
      <c r="M59" s="15">
        <f>A1L253C4</f>
        <v>180383</v>
      </c>
      <c r="N59" s="16" t="s">
        <v>10043</v>
      </c>
      <c r="O59" s="21">
        <f>IF(OR(B3L852C4=0,B3L852C5=0),0,1+(B3L852C4/B3L852C5))</f>
        <v>2.0643131558960657</v>
      </c>
      <c r="P59" s="16" t="s">
        <v>10044</v>
      </c>
      <c r="Q59" s="15">
        <f>A1L253C17</f>
        <v>209253.5</v>
      </c>
      <c r="R59" s="16" t="s">
        <v>10045</v>
      </c>
      <c r="S59" s="15">
        <f>A1L253C16</f>
        <v>194509.5</v>
      </c>
      <c r="T59" s="16" t="s">
        <v>10046</v>
      </c>
      <c r="U59" s="21">
        <f>IF(OR(B3L852C7=0,B3L852C8=0),0,1+(B3L852C7/B3L852C8))</f>
        <v>2.075800924890558</v>
      </c>
      <c r="V59" s="16" t="s">
        <v>10047</v>
      </c>
      <c r="W59" s="15">
        <f>A1L253C8</f>
        <v>192176</v>
      </c>
      <c r="X59" s="16" t="s">
        <v>10048</v>
      </c>
      <c r="Y59" s="15">
        <f>A1L253C7</f>
        <v>179479</v>
      </c>
      <c r="Z59" s="16" t="s">
        <v>10049</v>
      </c>
      <c r="AA59" s="21">
        <f>IF(OR(B3L852C10=0,B3L852C11=0),0,1+(B3L852C10/B3L852C11))</f>
        <v>2.0707436524607337</v>
      </c>
      <c r="AB59" s="16" t="s">
        <v>10050</v>
      </c>
      <c r="AC59" s="15">
        <f>A1L253C20</f>
        <v>203561</v>
      </c>
      <c r="AD59" s="16" t="s">
        <v>10051</v>
      </c>
      <c r="AE59" s="15">
        <f>A1L253C19</f>
        <v>189499.33333333334</v>
      </c>
      <c r="AF59" s="16" t="s">
        <v>10052</v>
      </c>
      <c r="AG59" s="21">
        <f>IF(OR(B3L852C13=0,B3L852C14=0),0,1+(B3L852C13/B3L852C14))</f>
        <v>2.074204306787359</v>
      </c>
      <c r="AH59" s="16" t="s">
        <v>10053</v>
      </c>
      <c r="AI59" s="15">
        <f>A1L253C11</f>
        <v>230172</v>
      </c>
      <c r="AJ59" s="16" t="s">
        <v>10054</v>
      </c>
      <c r="AK59" s="15">
        <f>A1L253C10</f>
        <v>293188</v>
      </c>
      <c r="AL59" s="16" t="s">
        <v>10055</v>
      </c>
      <c r="AM59" s="21">
        <f>IF(OR(B3L852C16=0,B3L852C17=0),0,1+(B3L852C16/B3L852C17))</f>
        <v>1.7850662373630573</v>
      </c>
      <c r="AN59" s="16" t="s">
        <v>10056</v>
      </c>
      <c r="AO59" s="15">
        <f>A1L253C23</f>
        <v>210213.75</v>
      </c>
      <c r="AP59" s="16" t="s">
        <v>10057</v>
      </c>
      <c r="AQ59" s="15">
        <f>A1L253C22</f>
        <v>215421.5</v>
      </c>
      <c r="AR59" s="16" t="s">
        <v>10058</v>
      </c>
      <c r="AS59" s="21">
        <f>IF(OR(B3L852C19=0,B3L852C20=0),0,1+(B3L852C19/B3L852C20))</f>
        <v>1.9758253006315525</v>
      </c>
      <c r="AT59" s="16" t="s">
        <v>10059</v>
      </c>
      <c r="AU59" s="15">
        <f>A1L253C14</f>
        <v>224738</v>
      </c>
      <c r="AV59" s="16" t="s">
        <v>10060</v>
      </c>
      <c r="AW59" s="15">
        <f>A1L253C13</f>
        <v>286794</v>
      </c>
      <c r="AX59" s="16" t="s">
        <v>10061</v>
      </c>
      <c r="AY59" s="21">
        <f>IF(OR(B3L852C22=0,B3L852C23=0),0,1+(B3L852C22/B3L852C23))</f>
        <v>1.7836216936198106</v>
      </c>
      <c r="AZ59" s="16" t="s">
        <v>10062</v>
      </c>
      <c r="BA59" s="15">
        <f>A1L253C26</f>
        <v>213118.6</v>
      </c>
      <c r="BB59" s="16" t="s">
        <v>10063</v>
      </c>
      <c r="BC59" s="15">
        <f>A1L253C25</f>
        <v>229696</v>
      </c>
      <c r="BD59" s="16" t="s">
        <v>10064</v>
      </c>
      <c r="BE59" s="21">
        <f>IF(OR(B3L852C25=0,B3L852C26=0),0,1+(B3L852C25/B3L852C26))</f>
        <v>1.9278289565338533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749414</v>
      </c>
      <c r="F60" s="16" t="s">
        <v>10066</v>
      </c>
      <c r="G60" s="15">
        <f>A1L254C1</f>
        <v>836801</v>
      </c>
      <c r="H60" s="16" t="s">
        <v>10067</v>
      </c>
      <c r="I60" s="21">
        <f>IF(OR(B3L853C1=0,B3L853C2=0),0,1+(B3L853C1/B3L853C2))</f>
        <v>1.8955701534773501</v>
      </c>
      <c r="J60" s="16" t="s">
        <v>10068</v>
      </c>
      <c r="K60" s="15">
        <f>A1L254C5</f>
        <v>678718</v>
      </c>
      <c r="L60" s="16" t="s">
        <v>10069</v>
      </c>
      <c r="M60" s="15">
        <f>A1L254C4</f>
        <v>784315</v>
      </c>
      <c r="N60" s="16" t="s">
        <v>10070</v>
      </c>
      <c r="O60" s="21">
        <f>IF(OR(B3L853C4=0,B3L853C5=0),0,1+(B3L853C4/B3L853C5))</f>
        <v>1.8653640437834289</v>
      </c>
      <c r="P60" s="16" t="s">
        <v>10071</v>
      </c>
      <c r="Q60" s="15">
        <f>A1L254C17</f>
        <v>714066</v>
      </c>
      <c r="R60" s="16" t="s">
        <v>10072</v>
      </c>
      <c r="S60" s="15">
        <f>A1L254C16</f>
        <v>810558</v>
      </c>
      <c r="T60" s="16" t="s">
        <v>10073</v>
      </c>
      <c r="U60" s="21">
        <f>IF(OR(B3L853C7=0,B3L853C8=0),0,1+(B3L853C7/B3L853C8))</f>
        <v>1.8809560821064006</v>
      </c>
      <c r="V60" s="16" t="s">
        <v>10074</v>
      </c>
      <c r="W60" s="15">
        <f>A1L254C8</f>
        <v>598155</v>
      </c>
      <c r="X60" s="16" t="s">
        <v>10075</v>
      </c>
      <c r="Y60" s="15">
        <f>A1L254C7</f>
        <v>737105</v>
      </c>
      <c r="Z60" s="16" t="s">
        <v>10076</v>
      </c>
      <c r="AA60" s="21">
        <f>IF(OR(B3L853C10=0,B3L853C11=0),0,1+(B3L853C10/B3L853C11))</f>
        <v>1.8114922568697811</v>
      </c>
      <c r="AB60" s="16" t="s">
        <v>10077</v>
      </c>
      <c r="AC60" s="15">
        <f>A1L254C20</f>
        <v>675429</v>
      </c>
      <c r="AD60" s="16" t="s">
        <v>10078</v>
      </c>
      <c r="AE60" s="15">
        <f>A1L254C19</f>
        <v>786073.66666666663</v>
      </c>
      <c r="AF60" s="16" t="s">
        <v>10079</v>
      </c>
      <c r="AG60" s="21">
        <f>IF(OR(B3L853C13=0,B3L853C14=0),0,1+(B3L853C13/B3L853C14))</f>
        <v>1.8592438961403532</v>
      </c>
      <c r="AH60" s="16" t="s">
        <v>10080</v>
      </c>
      <c r="AI60" s="15">
        <f>A1L254C11</f>
        <v>686220</v>
      </c>
      <c r="AJ60" s="16" t="s">
        <v>10081</v>
      </c>
      <c r="AK60" s="15">
        <f>A1L254C10</f>
        <v>824760</v>
      </c>
      <c r="AL60" s="16" t="s">
        <v>10082</v>
      </c>
      <c r="AM60" s="21">
        <f>IF(OR(B3L853C16=0,B3L853C17=0),0,1+(B3L853C16/B3L853C17))</f>
        <v>1.8320238614869782</v>
      </c>
      <c r="AN60" s="16" t="s">
        <v>10083</v>
      </c>
      <c r="AO60" s="15">
        <f>A1L254C23</f>
        <v>678126.75</v>
      </c>
      <c r="AP60" s="16" t="s">
        <v>10084</v>
      </c>
      <c r="AQ60" s="15">
        <f>A1L254C22</f>
        <v>795745.25</v>
      </c>
      <c r="AR60" s="16" t="s">
        <v>10085</v>
      </c>
      <c r="AS60" s="21">
        <f>IF(OR(B3L853C19=0,B3L853C20=0),0,1+(B3L853C19/B3L853C20))</f>
        <v>1.852190760799389</v>
      </c>
      <c r="AT60" s="16" t="s">
        <v>10086</v>
      </c>
      <c r="AU60" s="15">
        <f>A1L254C14</f>
        <v>722974</v>
      </c>
      <c r="AV60" s="16" t="s">
        <v>10087</v>
      </c>
      <c r="AW60" s="15">
        <f>A1L254C13</f>
        <v>852824</v>
      </c>
      <c r="AX60" s="16" t="s">
        <v>10088</v>
      </c>
      <c r="AY60" s="21">
        <f>IF(OR(B3L853C22=0,B3L853C23=0),0,1+(B3L853C22/B3L853C23))</f>
        <v>1.8477411517499509</v>
      </c>
      <c r="AZ60" s="16" t="s">
        <v>10089</v>
      </c>
      <c r="BA60" s="15">
        <f>A1L254C26</f>
        <v>687096.2</v>
      </c>
      <c r="BB60" s="16" t="s">
        <v>10090</v>
      </c>
      <c r="BC60" s="15">
        <f>A1L254C25</f>
        <v>807161</v>
      </c>
      <c r="BD60" s="16" t="s">
        <v>10091</v>
      </c>
      <c r="BE60" s="21">
        <f>IF(OR(B3L853C25=0,B3L853C26=0),0,1+(B3L853C25/B3L853C26))</f>
        <v>1.8512504940154442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2EAE9-FAE6-4581-BBE6-75AD035544C6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176177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3162999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1532331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1532331</v>
      </c>
      <c r="J10" s="16" t="s">
        <v>10143</v>
      </c>
      <c r="K10" s="23">
        <f>IF(_xlfn.SINGLE(B5L372C1B)=0,0,B5L301C1B/_xlfn.SINGLE(B5L372C1B))</f>
        <v>0.10355635174900119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18244.24738208378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1550575.2473820837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1537467</v>
      </c>
      <c r="F11" s="16" t="s">
        <v>10147</v>
      </c>
      <c r="G11" s="15">
        <f>A4L102C4</f>
        <v>361675</v>
      </c>
      <c r="H11" s="16" t="s">
        <v>10148</v>
      </c>
      <c r="I11" s="15">
        <f>IF(B5L302C1-B5L302C1A&lt;0,0,B5L302C1-B5L302C1A)</f>
        <v>1175792</v>
      </c>
      <c r="J11" s="16" t="s">
        <v>10149</v>
      </c>
      <c r="K11" s="23">
        <f>IF(_xlfn.SINGLE(B5L372C1B)=0,0,B5L302C1B/_xlfn.SINGLE(B5L372C1B))</f>
        <v>7.9461115082617009E-2</v>
      </c>
      <c r="L11" s="16" t="s">
        <v>10150</v>
      </c>
      <c r="M11" s="21">
        <f>IF(_xlfn.SINGLE(B5L373C1B)=0,0,B5L302C1B/_xlfn.SINGLE(B5L373C1B))</f>
        <v>8.8640390545071251E-2</v>
      </c>
      <c r="N11" s="16" t="s">
        <v>10151</v>
      </c>
      <c r="O11" s="15">
        <f>B5L101C1*B5L302C1C</f>
        <v>13999.220871910216</v>
      </c>
      <c r="P11" s="16" t="s">
        <v>10152</v>
      </c>
      <c r="Q11" s="15">
        <f>B5L102C1*B5L302C1D</f>
        <v>280369.46665366984</v>
      </c>
      <c r="R11" s="16" t="s">
        <v>10153</v>
      </c>
      <c r="S11" s="15">
        <f>B5L302C1-B5L302C1A+B5L302C1E-B5L302C1F</f>
        <v>909421.75421824038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3540</v>
      </c>
      <c r="F12" s="16" t="s">
        <v>10155</v>
      </c>
      <c r="G12" s="15">
        <f>A4L103C4</f>
        <v>2993</v>
      </c>
      <c r="H12" s="16" t="s">
        <v>10156</v>
      </c>
      <c r="I12" s="15">
        <f>IF(B5L303C1-B5L303C1A&lt;0,0,B5L303C1-B5L303C1A)</f>
        <v>547</v>
      </c>
      <c r="J12" s="16" t="s">
        <v>10157</v>
      </c>
      <c r="K12" s="23">
        <f>IF(_xlfn.SINGLE(B5L372C1B)=0,0,B5L303C1B/_xlfn.SINGLE(B5L372C1B))</f>
        <v>3.6966767889381372E-5</v>
      </c>
      <c r="L12" s="16" t="s">
        <v>10158</v>
      </c>
      <c r="M12" s="21">
        <f>IF(_xlfn.SINGLE(B5L373C1B)=0,0,B5L303C1B/_xlfn.SINGLE(B5L373C1B))</f>
        <v>4.1237135163493176E-5</v>
      </c>
      <c r="N12" s="16" t="s">
        <v>10159</v>
      </c>
      <c r="O12" s="15">
        <f>B5L101C1*B5L303C1C</f>
        <v>6.512694266447542</v>
      </c>
      <c r="P12" s="16" t="s">
        <v>10160</v>
      </c>
      <c r="Q12" s="15">
        <f>B5L102C1*B5L303C1D</f>
        <v>130.43301728499375</v>
      </c>
      <c r="R12" s="16" t="s">
        <v>10161</v>
      </c>
      <c r="S12" s="15">
        <f>B5L303C1-B5L303C1A+B5L303C1E-B5L303C1F</f>
        <v>423.07967698145376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62911</v>
      </c>
      <c r="H13" s="16" t="s">
        <v>10164</v>
      </c>
      <c r="I13" s="15">
        <f>IF(B5L304C1-B5L304C1A&lt;0,0,B5L304C1-B5L304C1A)</f>
        <v>86753</v>
      </c>
      <c r="J13" s="16" t="s">
        <v>10165</v>
      </c>
      <c r="K13" s="23">
        <f>IF(_xlfn.SINGLE(B5L372C1B)=0,0,B5L304C1B/_xlfn.SINGLE(B5L372C1B))</f>
        <v>5.8628482901416862E-3</v>
      </c>
      <c r="L13" s="16" t="s">
        <v>10166</v>
      </c>
      <c r="M13" s="21">
        <f>IF(_xlfn.SINGLE(B5L373C1B)=0,0,B5L304C1B/_xlfn.SINGLE(B5L373C1B))</f>
        <v>6.540119171551232E-3</v>
      </c>
      <c r="N13" s="16" t="s">
        <v>10167</v>
      </c>
      <c r="O13" s="15">
        <f>B5L101C1*B5L304C1C</f>
        <v>1032.8990232122919</v>
      </c>
      <c r="P13" s="16" t="s">
        <v>10168</v>
      </c>
      <c r="Q13" s="15">
        <f>B5L102C1*B5L304C1D</f>
        <v>20686.390399497377</v>
      </c>
      <c r="R13" s="16" t="s">
        <v>10169</v>
      </c>
      <c r="S13" s="15">
        <f>B5L304C1-B5L304C1A+B5L304C1E-B5L304C1F</f>
        <v>67099.508623714908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2234111</v>
      </c>
      <c r="F14" s="16" t="s">
        <v>10171</v>
      </c>
      <c r="G14" s="15">
        <f>A4L105C4</f>
        <v>532966</v>
      </c>
      <c r="H14" s="16" t="s">
        <v>10172</v>
      </c>
      <c r="I14" s="15">
        <f>IF(B5L305C1-B5L305C1A&lt;0,0,B5L305C1-B5L305C1A)</f>
        <v>1701145</v>
      </c>
      <c r="J14" s="16" t="s">
        <v>10173</v>
      </c>
      <c r="K14" s="23">
        <f>IF(_xlfn.SINGLE(B5L372C1B)=0,0,B5L305C1B/_xlfn.SINGLE(B5L372C1B))</f>
        <v>0.11496495861276358</v>
      </c>
      <c r="L14" s="16" t="s">
        <v>10174</v>
      </c>
      <c r="M14" s="21">
        <f>IF(_xlfn.SINGLE(B5L373C1B)=0,0,B5L305C1B/_xlfn.SINGLE(B5L373C1B))</f>
        <v>0.12824560566307242</v>
      </c>
      <c r="N14" s="16" t="s">
        <v>10175</v>
      </c>
      <c r="O14" s="15">
        <f>B5L101C1*B5L305C1C</f>
        <v>20254.181513520849</v>
      </c>
      <c r="P14" s="16" t="s">
        <v>10176</v>
      </c>
      <c r="Q14" s="15">
        <f>B5L102C1*B5L305C1D</f>
        <v>405640.72246669239</v>
      </c>
      <c r="R14" s="16" t="s">
        <v>10177</v>
      </c>
      <c r="S14" s="15">
        <f>B5L305C1-B5L305C1A+B5L305C1E-B5L305C1F</f>
        <v>1315758.4590468286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1716823</v>
      </c>
      <c r="F16" s="16" t="s">
        <v>10187</v>
      </c>
      <c r="G16" s="15">
        <f>A4L107C4</f>
        <v>273422</v>
      </c>
      <c r="H16" s="16" t="s">
        <v>10188</v>
      </c>
      <c r="I16" s="15">
        <f>IF(B5L307C1-B5L307C1A&lt;0,0,B5L307C1-B5L307C1A)</f>
        <v>1443401</v>
      </c>
      <c r="J16" s="16" t="s">
        <v>10189</v>
      </c>
      <c r="K16" s="23">
        <f>IF(_xlfn.SINGLE(B5L372C1B)=0,0,B5L307C1B/_xlfn.SINGLE(B5L372C1B))</f>
        <v>9.7546379777515471E-2</v>
      </c>
      <c r="L16" s="16" t="s">
        <v>10190</v>
      </c>
      <c r="M16" s="21">
        <f>IF(_xlfn.SINGLE(B5L373C1B)=0,0,B5L307C1B/_xlfn.SINGLE(B5L373C1B))</f>
        <v>0.10881484850479199</v>
      </c>
      <c r="N16" s="16" t="s">
        <v>10191</v>
      </c>
      <c r="O16" s="15">
        <f>B5L101C1*B5L307C1C</f>
        <v>17185.428550063341</v>
      </c>
      <c r="P16" s="16" t="s">
        <v>10192</v>
      </c>
      <c r="Q16" s="15">
        <f>B5L102C1*B5L307C1D</f>
        <v>344181.25700580858</v>
      </c>
      <c r="R16" s="16" t="s">
        <v>10193</v>
      </c>
      <c r="S16" s="15">
        <f>B5L307C1-B5L307C1A+B5L307C1E-B5L307C1F</f>
        <v>1116405.1715442548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4230537</v>
      </c>
      <c r="F17" s="16" t="s">
        <v>10195</v>
      </c>
      <c r="G17" s="15">
        <f>A4L108C4</f>
        <v>1059339</v>
      </c>
      <c r="H17" s="16" t="s">
        <v>10196</v>
      </c>
      <c r="I17" s="15">
        <f>IF(B5L308C1-B5L308C1A&lt;0,0,B5L308C1-B5L308C1A)</f>
        <v>3171198</v>
      </c>
      <c r="J17" s="16" t="s">
        <v>10197</v>
      </c>
      <c r="K17" s="23">
        <f>IF(_xlfn.SINGLE(B5L372C1B)=0,0,B5L308C1B/_xlfn.SINGLE(B5L372C1B))</f>
        <v>0.21431250529665527</v>
      </c>
      <c r="L17" s="16" t="s">
        <v>10198</v>
      </c>
      <c r="M17" s="21">
        <f>IF(_xlfn.SINGLE(B5L373C1B)=0,0,B5L308C1B/_xlfn.SINGLE(B5L373C1B))</f>
        <v>0.23906969023071159</v>
      </c>
      <c r="N17" s="16" t="s">
        <v>10199</v>
      </c>
      <c r="O17" s="15">
        <f>B5L101C1*B5L308C1C</f>
        <v>37756.934245648838</v>
      </c>
      <c r="P17" s="16" t="s">
        <v>10200</v>
      </c>
      <c r="Q17" s="15">
        <f>B5L102C1*B5L308C1D</f>
        <v>756177.19113005057</v>
      </c>
      <c r="R17" s="16" t="s">
        <v>10201</v>
      </c>
      <c r="S17" s="15">
        <f>B5L308C1-B5L308C1A+B5L308C1E-B5L308C1F</f>
        <v>2452777.7431155983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987336</v>
      </c>
      <c r="F18" s="16" t="s">
        <v>10203</v>
      </c>
      <c r="G18" s="15">
        <f>A4L109C4</f>
        <v>288689</v>
      </c>
      <c r="H18" s="16" t="s">
        <v>10204</v>
      </c>
      <c r="I18" s="15">
        <f>IF(B5L309C1-B5L309C1A&lt;0,0,B5L309C1-B5L309C1A)</f>
        <v>698647</v>
      </c>
      <c r="J18" s="16" t="s">
        <v>10205</v>
      </c>
      <c r="K18" s="23">
        <f>IF(_xlfn.SINGLE(B5L372C1B)=0,0,B5L309C1B/_xlfn.SINGLE(B5L372C1B))</f>
        <v>4.7215212953587986E-2</v>
      </c>
      <c r="L18" s="16" t="s">
        <v>10206</v>
      </c>
      <c r="M18" s="21">
        <f>IF(_xlfn.SINGLE(B5L373C1B)=0,0,B5L309C1B/_xlfn.SINGLE(B5L373C1B))</f>
        <v>5.2669471244184675E-2</v>
      </c>
      <c r="N18" s="16" t="s">
        <v>10207</v>
      </c>
      <c r="O18" s="15">
        <f>B5L101C1*B5L309C1C</f>
        <v>8318.2345725242703</v>
      </c>
      <c r="P18" s="16" t="s">
        <v>10208</v>
      </c>
      <c r="Q18" s="15">
        <f>B5L102C1*B5L309C1D</f>
        <v>166593.4848758849</v>
      </c>
      <c r="R18" s="16" t="s">
        <v>10209</v>
      </c>
      <c r="S18" s="15">
        <f>B5L309C1-B5L309C1A+B5L309C1E-B5L309C1F</f>
        <v>540371.74969663937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1972</v>
      </c>
      <c r="F19" s="16" t="s">
        <v>10211</v>
      </c>
      <c r="G19" s="15">
        <f>A4L110C4</f>
        <v>811</v>
      </c>
      <c r="H19" s="16" t="s">
        <v>10212</v>
      </c>
      <c r="I19" s="15">
        <f>IF(B5L310C1-B5L310C1A&lt;0,0,B5L310C1-B5L310C1A)</f>
        <v>1161</v>
      </c>
      <c r="J19" s="16" t="s">
        <v>10213</v>
      </c>
      <c r="K19" s="23">
        <f>IF(_xlfn.SINGLE(B5L372C1B)=0,0,B5L310C1B/_xlfn.SINGLE(B5L372C1B))</f>
        <v>7.8461457988248217E-5</v>
      </c>
      <c r="L19" s="16" t="s">
        <v>10214</v>
      </c>
      <c r="M19" s="21">
        <f>IF(_xlfn.SINGLE(B5L373C1B)=0,0,B5L310C1B/_xlfn.SINGLE(B5L373C1B))</f>
        <v>8.7525253975896859E-5</v>
      </c>
      <c r="N19" s="16" t="s">
        <v>10215</v>
      </c>
      <c r="O19" s="15">
        <f>B5L101C1*B5L310C1C</f>
        <v>13.823104283995606</v>
      </c>
      <c r="P19" s="16" t="s">
        <v>10216</v>
      </c>
      <c r="Q19" s="15">
        <f>B5L102C1*B5L310C1D</f>
        <v>276.84229080050778</v>
      </c>
      <c r="R19" s="16" t="s">
        <v>10217</v>
      </c>
      <c r="S19" s="15">
        <f>B5L310C1-B5L310C1A+B5L310C1E-B5L310C1F</f>
        <v>897.98081348348796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176814</v>
      </c>
      <c r="F20" s="16" t="s">
        <v>10219</v>
      </c>
      <c r="G20" s="15">
        <f>A4L111C4</f>
        <v>80691</v>
      </c>
      <c r="H20" s="16" t="s">
        <v>10220</v>
      </c>
      <c r="I20" s="15">
        <f>IF(B5L311C1-B5L311C1A&lt;0,0,B5L311C1-B5L311C1A)</f>
        <v>96123</v>
      </c>
      <c r="J20" s="16" t="s">
        <v>10221</v>
      </c>
      <c r="K20" s="23">
        <f>IF(_xlfn.SINGLE(B5L372C1B)=0,0,B5L311C1B/_xlfn.SINGLE(B5L372C1B))</f>
        <v>6.4960815901846537E-3</v>
      </c>
      <c r="L20" s="16" t="s">
        <v>10222</v>
      </c>
      <c r="M20" s="21">
        <f>IF(_xlfn.SINGLE(B5L373C1B)=0,0,B5L311C1B/_xlfn.SINGLE(B5L373C1B))</f>
        <v>7.2465030042421479E-3</v>
      </c>
      <c r="N20" s="16" t="s">
        <v>10223</v>
      </c>
      <c r="O20" s="15">
        <f>B5L101C1*B5L311C1C</f>
        <v>1144.4601663139617</v>
      </c>
      <c r="P20" s="16" t="s">
        <v>10224</v>
      </c>
      <c r="Q20" s="15">
        <f>B5L102C1*B5L311C1D</f>
        <v>22920.681755914909</v>
      </c>
      <c r="R20" s="16" t="s">
        <v>10225</v>
      </c>
      <c r="S20" s="15">
        <f>B5L311C1-B5L311C1A+B5L311C1E-B5L311C1F</f>
        <v>74346.778410399056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117134</v>
      </c>
      <c r="F21" s="16" t="s">
        <v>10227</v>
      </c>
      <c r="G21" s="15">
        <f>A4L112C4</f>
        <v>17734</v>
      </c>
      <c r="H21" s="16" t="s">
        <v>10228</v>
      </c>
      <c r="I21" s="15">
        <f>IF(B5L312C1-B5L312C1A&lt;0,0,B5L312C1-B5L312C1A)</f>
        <v>99400</v>
      </c>
      <c r="J21" s="16" t="s">
        <v>10229</v>
      </c>
      <c r="K21" s="23">
        <f>IF(_xlfn.SINGLE(B5L372C1B)=0,0,B5L312C1B/_xlfn.SINGLE(B5L372C1B))</f>
        <v>6.7175442928784435E-3</v>
      </c>
      <c r="L21" s="16" t="s">
        <v>10230</v>
      </c>
      <c r="M21" s="21">
        <f>IF(_xlfn.SINGLE(B5L373C1B)=0,0,B5L312C1B/_xlfn.SINGLE(B5L373C1B))</f>
        <v>7.4935488761448303E-3</v>
      </c>
      <c r="N21" s="16" t="s">
        <v>10231</v>
      </c>
      <c r="O21" s="15">
        <f>B5L101C1*B5L312C1C</f>
        <v>1183.4768008864455</v>
      </c>
      <c r="P21" s="16" t="s">
        <v>10232</v>
      </c>
      <c r="Q21" s="15">
        <f>B5L102C1*B5L312C1D</f>
        <v>23702.087601697222</v>
      </c>
      <c r="R21" s="16" t="s">
        <v>10233</v>
      </c>
      <c r="S21" s="15">
        <f>B5L312C1-B5L312C1A+B5L312C1E-B5L312C1F</f>
        <v>76881.389199189231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1495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66915</v>
      </c>
      <c r="F23" s="16" t="s">
        <v>10237</v>
      </c>
      <c r="G23" s="15">
        <f>A4L114C4</f>
        <v>29869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68769</v>
      </c>
      <c r="F24" s="16" t="s">
        <v>10239</v>
      </c>
      <c r="G24" s="15">
        <f>B5L313C1A+B5L314C1A</f>
        <v>31364</v>
      </c>
      <c r="H24" s="16" t="s">
        <v>10240</v>
      </c>
      <c r="I24" s="15">
        <f>IF(B5L315C1-B5L315C1A&lt;0,0,B5L315C1-B5L315C1A)</f>
        <v>37405</v>
      </c>
      <c r="J24" s="16" t="s">
        <v>10241</v>
      </c>
      <c r="K24" s="23">
        <f>IF(_xlfn.SINGLE(B5L372C1B)=0,0,B5L315C1B/_xlfn.SINGLE(B5L372C1B))</f>
        <v>2.527864630534388E-3</v>
      </c>
      <c r="L24" s="16" t="s">
        <v>10242</v>
      </c>
      <c r="M24" s="21">
        <f>IF(_xlfn.SINGLE(B5L373C1B)=0,0,B5L315C1B/_xlfn.SINGLE(B5L373C1B))</f>
        <v>2.8198812445895107E-3</v>
      </c>
      <c r="N24" s="16" t="s">
        <v>10243</v>
      </c>
      <c r="O24" s="15">
        <f>B5L101C1*B5L315C1C</f>
        <v>445.35160701365686</v>
      </c>
      <c r="P24" s="16" t="s">
        <v>10244</v>
      </c>
      <c r="Q24" s="15">
        <f>B5L102C1*B5L315C1D</f>
        <v>8919.2815567553771</v>
      </c>
      <c r="R24" s="16" t="s">
        <v>10245</v>
      </c>
      <c r="S24" s="15">
        <f>B5L315C1-B5L315C1A+B5L315C1E-B5L315C1F</f>
        <v>28931.070050258277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129616</v>
      </c>
      <c r="F25" s="16" t="s">
        <v>10247</v>
      </c>
      <c r="G25" s="15">
        <f>A4L115C4</f>
        <v>47540</v>
      </c>
      <c r="H25" s="16" t="s">
        <v>10248</v>
      </c>
      <c r="I25" s="15">
        <f>IF(B5L316C1-B5L316C1A&lt;0,0,B5L316C1-B5L316C1A)</f>
        <v>82076</v>
      </c>
      <c r="J25" s="16" t="s">
        <v>10249</v>
      </c>
      <c r="K25" s="23">
        <f>IF(_xlfn.SINGLE(B5L372C1B)=0,0,B5L316C1B/_xlfn.SINGLE(B5L372C1B))</f>
        <v>5.5467722875482007E-3</v>
      </c>
      <c r="L25" s="16" t="s">
        <v>10250</v>
      </c>
      <c r="M25" s="21">
        <f>IF(_xlfn.SINGLE(B5L373C1B)=0,0,B5L316C1B/_xlfn.SINGLE(B5L373C1B))</f>
        <v>6.1875303577310168E-3</v>
      </c>
      <c r="N25" s="16" t="s">
        <v>10251</v>
      </c>
      <c r="O25" s="15">
        <f>B5L101C1*B5L316C1C</f>
        <v>977.21370130337937</v>
      </c>
      <c r="P25" s="16" t="s">
        <v>10252</v>
      </c>
      <c r="Q25" s="15">
        <f>B5L102C1*B5L316C1D</f>
        <v>19571.152333972848</v>
      </c>
      <c r="R25" s="16" t="s">
        <v>10253</v>
      </c>
      <c r="S25" s="15">
        <f>B5L316C1-B5L316C1A+B5L316C1E-B5L316C1F</f>
        <v>63482.061367330534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1102</v>
      </c>
      <c r="F26" s="16" t="s">
        <v>10255</v>
      </c>
      <c r="G26" s="15">
        <f>A4L116C4</f>
        <v>1101</v>
      </c>
      <c r="H26" s="16" t="s">
        <v>10256</v>
      </c>
      <c r="I26" s="15">
        <f>IF(B5L317C1-B5L317C1A&lt;0,0,B5L317C1-B5L317C1A)</f>
        <v>1</v>
      </c>
      <c r="J26" s="16" t="s">
        <v>10257</v>
      </c>
      <c r="K26" s="23">
        <f>IF(_xlfn.SINGLE(B5L372C1B)=0,0,B5L317C1B/_xlfn.SINGLE(B5L372C1B))</f>
        <v>6.7580928499783127E-8</v>
      </c>
      <c r="L26" s="16" t="s">
        <v>10258</v>
      </c>
      <c r="M26" s="21">
        <f>IF(_xlfn.SINGLE(B5L373C1B)=0,0,B5L317C1B/_xlfn.SINGLE(B5L373C1B))</f>
        <v>7.5387815655380576E-8</v>
      </c>
      <c r="N26" s="16" t="s">
        <v>10259</v>
      </c>
      <c r="O26" s="15">
        <f>B5L101C1*B5L317C1C</f>
        <v>1.1906205240306292E-2</v>
      </c>
      <c r="P26" s="16" t="s">
        <v>10260</v>
      </c>
      <c r="Q26" s="15">
        <f>B5L102C1*B5L317C1D</f>
        <v>0.23845158553015311</v>
      </c>
      <c r="R26" s="16" t="s">
        <v>10261</v>
      </c>
      <c r="S26" s="15">
        <f>B5L317C1-B5L317C1A+B5L317C1E-B5L317C1F</f>
        <v>0.77345461971015317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875</v>
      </c>
      <c r="H27" s="16" t="s">
        <v>10264</v>
      </c>
      <c r="I27" s="15">
        <f>IF(B5L318C1-B5L318C1A&lt;0,0,B5L318C1-B5L318C1A)</f>
        <v>14</v>
      </c>
      <c r="J27" s="16" t="s">
        <v>10265</v>
      </c>
      <c r="K27" s="23">
        <f>IF(_xlfn.SINGLE(B5L372C1B)=0,0,B5L318C1B/_xlfn.SINGLE(B5L372C1B))</f>
        <v>9.4613299899696391E-7</v>
      </c>
      <c r="L27" s="16" t="s">
        <v>10266</v>
      </c>
      <c r="M27" s="21">
        <f>IF(_xlfn.SINGLE(B5L373C1B)=0,0,B5L318C1B/_xlfn.SINGLE(B5L373C1B))</f>
        <v>1.0554294191753282E-6</v>
      </c>
      <c r="N27" s="16" t="s">
        <v>10267</v>
      </c>
      <c r="O27" s="15">
        <f>B5L101C1*B5L318C1C</f>
        <v>0.16668687336428811</v>
      </c>
      <c r="P27" s="16" t="s">
        <v>10268</v>
      </c>
      <c r="Q27" s="15">
        <f>B5L102C1*B5L318C1D</f>
        <v>3.3383221974221438</v>
      </c>
      <c r="R27" s="16" t="s">
        <v>10269</v>
      </c>
      <c r="S27" s="15">
        <f>B5L318C1-B5L318C1A+B5L318C1E-B5L318C1F</f>
        <v>10.828364675942144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275578</v>
      </c>
      <c r="F28" s="16" t="s">
        <v>10271</v>
      </c>
      <c r="G28" s="15">
        <f>A4L118C4</f>
        <v>56873</v>
      </c>
      <c r="H28" s="16" t="s">
        <v>10272</v>
      </c>
      <c r="I28" s="15">
        <f>IF(B5L319C1-B5L319C1A&lt;0,0,B5L319C1-B5L319C1A)</f>
        <v>218705</v>
      </c>
      <c r="J28" s="16" t="s">
        <v>10273</v>
      </c>
      <c r="K28" s="23">
        <f>IF(_xlfn.SINGLE(B5L372C1B)=0,0,B5L319C1B/_xlfn.SINGLE(B5L372C1B))</f>
        <v>1.478028696754507E-2</v>
      </c>
      <c r="L28" s="16" t="s">
        <v>10274</v>
      </c>
      <c r="M28" s="21">
        <f>IF(_xlfn.SINGLE(B5L373C1B)=0,0,B5L319C1B/_xlfn.SINGLE(B5L373C1B))</f>
        <v>1.6487692222910012E-2</v>
      </c>
      <c r="N28" s="16" t="s">
        <v>10275</v>
      </c>
      <c r="O28" s="15">
        <f>B5L101C1*B5L319C1C</f>
        <v>2603.9466170811879</v>
      </c>
      <c r="P28" s="16" t="s">
        <v>10276</v>
      </c>
      <c r="Q28" s="15">
        <f>B5L102C1*B5L319C1D</f>
        <v>52150.554013372144</v>
      </c>
      <c r="R28" s="16" t="s">
        <v>10277</v>
      </c>
      <c r="S28" s="15">
        <f>B5L319C1-B5L319C1A+B5L319C1E-B5L319C1F</f>
        <v>169158.39260370904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120098</v>
      </c>
      <c r="F29" s="16" t="s">
        <v>10279</v>
      </c>
      <c r="G29" s="15">
        <f>A4L119C4</f>
        <v>32725</v>
      </c>
      <c r="H29" s="16" t="s">
        <v>10280</v>
      </c>
      <c r="I29" s="15">
        <f>IF(B5L320C1-B5L320C1A&lt;0,0,B5L320C1-B5L320C1A)</f>
        <v>87373</v>
      </c>
      <c r="J29" s="16" t="s">
        <v>10281</v>
      </c>
      <c r="K29" s="23">
        <f>IF(_xlfn.SINGLE(B5L372C1B)=0,0,B5L320C1B/_xlfn.SINGLE(B5L372C1B))</f>
        <v>5.9047484658115513E-3</v>
      </c>
      <c r="L29" s="16" t="s">
        <v>10282</v>
      </c>
      <c r="M29" s="21">
        <f>IF(_xlfn.SINGLE(B5L373C1B)=0,0,B5L320C1B/_xlfn.SINGLE(B5L373C1B))</f>
        <v>6.5868596172575676E-3</v>
      </c>
      <c r="N29" s="16" t="s">
        <v>10283</v>
      </c>
      <c r="O29" s="15">
        <f>B5L101C1*B5L320C1C</f>
        <v>1040.2808704612817</v>
      </c>
      <c r="P29" s="16" t="s">
        <v>10284</v>
      </c>
      <c r="Q29" s="15">
        <f>B5L102C1*B5L320C1D</f>
        <v>20834.230382526068</v>
      </c>
      <c r="R29" s="16" t="s">
        <v>10285</v>
      </c>
      <c r="S29" s="15">
        <f>B5L320C1-B5L320C1A+B5L320C1E-B5L320C1F</f>
        <v>67579.050487935223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107191</v>
      </c>
      <c r="F30" s="16" t="s">
        <v>10287</v>
      </c>
      <c r="G30" s="15">
        <f>A4L120C4</f>
        <v>80038</v>
      </c>
      <c r="H30" s="16" t="s">
        <v>10288</v>
      </c>
      <c r="I30" s="15">
        <f>IF(B5L321C1-B5L321C1A&lt;0,0,B5L321C1-B5L321C1A)</f>
        <v>27153</v>
      </c>
      <c r="J30" s="16" t="s">
        <v>10289</v>
      </c>
      <c r="K30" s="23">
        <f>IF(_xlfn.SINGLE(B5L372C1B)=0,0,B5L321C1B/_xlfn.SINGLE(B5L372C1B))</f>
        <v>1.8350249515546114E-3</v>
      </c>
      <c r="L30" s="16" t="s">
        <v>10290</v>
      </c>
      <c r="M30" s="21">
        <f>IF(_xlfn.SINGLE(B5L373C1B)=0,0,B5L321C1B/_xlfn.SINGLE(B5L373C1B))</f>
        <v>2.0470053584905491E-3</v>
      </c>
      <c r="N30" s="16" t="s">
        <v>10291</v>
      </c>
      <c r="O30" s="15">
        <f>B5L101C1*B5L321C1C</f>
        <v>323.28919089003676</v>
      </c>
      <c r="P30" s="16" t="s">
        <v>10292</v>
      </c>
      <c r="Q30" s="15">
        <f>B5L102C1*B5L321C1D</f>
        <v>6474.6759019002484</v>
      </c>
      <c r="R30" s="16" t="s">
        <v>10293</v>
      </c>
      <c r="S30" s="15">
        <f>B5L321C1-B5L321C1A+B5L321C1E-B5L321C1F</f>
        <v>21001.613288989789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1219468</v>
      </c>
      <c r="F31" s="16" t="s">
        <v>10295</v>
      </c>
      <c r="G31" s="15">
        <f>A4L121C4</f>
        <v>215299</v>
      </c>
      <c r="H31" s="16" t="s">
        <v>10296</v>
      </c>
      <c r="I31" s="15">
        <f>IF(B5L322C1-B5L322C1A&lt;0,0,B5L322C1-B5L322C1A)</f>
        <v>1004169</v>
      </c>
      <c r="J31" s="16" t="s">
        <v>10297</v>
      </c>
      <c r="K31" s="23">
        <f>IF(_xlfn.SINGLE(B5L372C1B)=0,0,B5L322C1B/_xlfn.SINGLE(B5L372C1B))</f>
        <v>6.7862673390698736E-2</v>
      </c>
      <c r="L31" s="16" t="s">
        <v>10298</v>
      </c>
      <c r="M31" s="21">
        <f>IF(_xlfn.SINGLE(B5L373C1B)=0,0,B5L322C1B/_xlfn.SINGLE(B5L373C1B))</f>
        <v>7.5702107458847867E-2</v>
      </c>
      <c r="N31" s="16" t="s">
        <v>10299</v>
      </c>
      <c r="O31" s="15">
        <f>B5L101C1*B5L322C1C</f>
        <v>11955.842209953131</v>
      </c>
      <c r="P31" s="16" t="s">
        <v>10300</v>
      </c>
      <c r="Q31" s="15">
        <f>B5L102C1*B5L322C1D</f>
        <v>239445.69019022834</v>
      </c>
      <c r="R31" s="16" t="s">
        <v>10301</v>
      </c>
      <c r="S31" s="15">
        <f>B5L322C1-B5L322C1A+B5L322C1E-B5L322C1F</f>
        <v>776679.15201972472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144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1929</v>
      </c>
      <c r="F33" s="16" t="s">
        <v>10305</v>
      </c>
      <c r="G33" s="15">
        <f>A4L123C4</f>
        <v>1630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35843</v>
      </c>
      <c r="F34" s="16" t="s">
        <v>10307</v>
      </c>
      <c r="G34" s="15">
        <f>A4L124C4</f>
        <v>5955</v>
      </c>
      <c r="H34" s="16" t="s">
        <v>10308</v>
      </c>
      <c r="I34" s="15">
        <f>IF(B5L325C1-B5L325C1A&lt;0,0,B5L325C1-B5L325C1A)</f>
        <v>29888</v>
      </c>
      <c r="J34" s="16" t="s">
        <v>10309</v>
      </c>
      <c r="K34" s="23">
        <f>IF(_xlfn.SINGLE(B5L372C1B)=0,0,B5L325C1B/_xlfn.SINGLE(B5L372C1B))</f>
        <v>2.0198587910015184E-3</v>
      </c>
      <c r="L34" s="16" t="s">
        <v>10310</v>
      </c>
      <c r="M34" s="21">
        <f>IF(_xlfn.SINGLE(B5L373C1B)=0,0,B5L325C1B/_xlfn.SINGLE(B5L373C1B))</f>
        <v>2.2531910343080151E-3</v>
      </c>
      <c r="N34" s="16" t="s">
        <v>10311</v>
      </c>
      <c r="O34" s="15">
        <f>B5L101C1*B5L325C1C</f>
        <v>355.85266222227449</v>
      </c>
      <c r="P34" s="16" t="s">
        <v>10312</v>
      </c>
      <c r="Q34" s="15">
        <f>B5L102C1*B5L325C1D</f>
        <v>7126.840988325217</v>
      </c>
      <c r="R34" s="16" t="s">
        <v>10313</v>
      </c>
      <c r="S34" s="15">
        <f>B5L325C1-B5L325C1A+B5L325C1E-B5L325C1F</f>
        <v>23117.011673897057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134179</v>
      </c>
      <c r="F35" s="16" t="s">
        <v>10315</v>
      </c>
      <c r="G35" s="15">
        <f>A4L125C4</f>
        <v>64380</v>
      </c>
      <c r="H35" s="16" t="s">
        <v>10316</v>
      </c>
      <c r="I35" s="15">
        <f>IF(B5L326C1-B5L326C1A&lt;0,0,B5L326C1-B5L326C1A)</f>
        <v>69799</v>
      </c>
      <c r="J35" s="16" t="s">
        <v>10317</v>
      </c>
      <c r="K35" s="23">
        <f>IF(_xlfn.SINGLE(B5L372C1B)=0,0,B5L326C1B/_xlfn.SINGLE(B5L372C1B))</f>
        <v>4.717081228356363E-3</v>
      </c>
      <c r="L35" s="16" t="s">
        <v>10318</v>
      </c>
      <c r="M35" s="21">
        <f>IF(_xlfn.SINGLE(B5L373C1B)=0,0,B5L326C1B/_xlfn.SINGLE(B5L373C1B))</f>
        <v>5.2619941449299091E-3</v>
      </c>
      <c r="N35" s="16" t="s">
        <v>10319</v>
      </c>
      <c r="O35" s="15">
        <f>B5L101C1*B5L326C1C</f>
        <v>831.04121956813901</v>
      </c>
      <c r="P35" s="16" t="s">
        <v>10320</v>
      </c>
      <c r="Q35" s="15">
        <f>B5L102C1*B5L326C1D</f>
        <v>16643.682218419159</v>
      </c>
      <c r="R35" s="16" t="s">
        <v>10321</v>
      </c>
      <c r="S35" s="15">
        <f>B5L326C1-B5L326C1A+B5L326C1E-B5L326C1F</f>
        <v>53986.359001148987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324075</v>
      </c>
      <c r="F36" s="16" t="s">
        <v>10323</v>
      </c>
      <c r="G36" s="15">
        <f>A4L126C4</f>
        <v>38004</v>
      </c>
      <c r="H36" s="16" t="s">
        <v>10324</v>
      </c>
      <c r="I36" s="15">
        <f>IF(B5L327C1-B5L327C1A&lt;0,0,B5L327C1-B5L327C1A)</f>
        <v>286071</v>
      </c>
      <c r="J36" s="16" t="s">
        <v>10325</v>
      </c>
      <c r="K36" s="23">
        <f>IF(_xlfn.SINGLE(B5L372C1B)=0,0,B5L327C1B/_xlfn.SINGLE(B5L372C1B))</f>
        <v>1.9332943796861461E-2</v>
      </c>
      <c r="L36" s="16" t="s">
        <v>10326</v>
      </c>
      <c r="M36" s="21">
        <f>IF(_xlfn.SINGLE(B5L373C1B)=0,0,B5L327C1B/_xlfn.SINGLE(B5L373C1B))</f>
        <v>2.1566267812350378E-2</v>
      </c>
      <c r="N36" s="16" t="s">
        <v>10327</v>
      </c>
      <c r="O36" s="15">
        <f>B5L101C1*B5L327C1C</f>
        <v>3406.0200392996617</v>
      </c>
      <c r="P36" s="16" t="s">
        <v>10328</v>
      </c>
      <c r="Q36" s="15">
        <f>B5L102C1*B5L327C1D</f>
        <v>68214.083524196438</v>
      </c>
      <c r="R36" s="16" t="s">
        <v>10329</v>
      </c>
      <c r="S36" s="15">
        <f>B5L327C1-B5L327C1A+B5L327C1E-B5L327C1F</f>
        <v>221262.93651510324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IF(_xlfn.SINGLE(B5L372C1B)=0,0,B5L328C1B/_xlfn.SINGLE(B5L372C1B))</f>
        <v>0</v>
      </c>
      <c r="L37" s="16" t="s">
        <v>10334</v>
      </c>
      <c r="M37" s="21">
        <f>IF(_xlfn.SINGLE(B5L373C1B)=0,0,B5L328C1B/_xlfn.SINGLE(B5L373C1B))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IF(_xlfn.SINGLE(B5L372C1B)=0,0,B5L329C1B/_xlfn.SINGLE(B5L372C1B))</f>
        <v>0</v>
      </c>
      <c r="L38" s="16" t="s">
        <v>10342</v>
      </c>
      <c r="M38" s="21">
        <f>IF(_xlfn.SINGLE(B5L373C1B)=0,0,B5L329C1B/_xlfn.SINGLE(B5L373C1B))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39272</v>
      </c>
      <c r="F39" s="16" t="s">
        <v>10347</v>
      </c>
      <c r="G39" s="15">
        <f>B2L463C2</f>
        <v>26928</v>
      </c>
      <c r="H39" s="16" t="s">
        <v>10348</v>
      </c>
      <c r="I39" s="15">
        <f>IF(B5L330C1-B5L330C1A&lt;0,0,B5L330C1-B5L330C1A)</f>
        <v>12344</v>
      </c>
      <c r="J39" s="16" t="s">
        <v>10349</v>
      </c>
      <c r="K39" s="23">
        <f>IF(_xlfn.SINGLE(B5L372C1B)=0,0,B5L330C1B/_xlfn.SINGLE(B5L372C1B))</f>
        <v>8.3421898140132302E-4</v>
      </c>
      <c r="L39" s="16" t="s">
        <v>10350</v>
      </c>
      <c r="M39" s="21">
        <f>IF(_xlfn.SINGLE(B5L373C1B)=0,0,B5L330C1B/_xlfn.SINGLE(B5L373C1B))</f>
        <v>9.305871964500179E-4</v>
      </c>
      <c r="N39" s="16" t="s">
        <v>10351</v>
      </c>
      <c r="O39" s="15">
        <f>B5L101C1*B5L330C1C</f>
        <v>146.97019748634088</v>
      </c>
      <c r="P39" s="16" t="s">
        <v>10352</v>
      </c>
      <c r="Q39" s="15">
        <f>B5L102C1*B5L330C1D</f>
        <v>2943.44637178421</v>
      </c>
      <c r="R39" s="16" t="s">
        <v>10353</v>
      </c>
      <c r="S39" s="15">
        <f>B5L330C1-B5L330C1A+B5L330C1E-B5L330C1F</f>
        <v>9547.5238257021301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699</v>
      </c>
      <c r="F40" s="16" t="s">
        <v>10355</v>
      </c>
      <c r="G40" s="15">
        <f>A4L128C4</f>
        <v>382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2771</v>
      </c>
      <c r="F41" s="16" t="s">
        <v>10357</v>
      </c>
      <c r="G41" s="15">
        <f>B5L323C1A+B5L324C1A+B5L331C1A</f>
        <v>2156</v>
      </c>
      <c r="H41" s="16" t="s">
        <v>10358</v>
      </c>
      <c r="I41" s="15">
        <f>IF(B5L332C1-B5L332C1A&lt;0,0,B5L332C1-B5L332C1A)</f>
        <v>615</v>
      </c>
      <c r="J41" s="16" t="s">
        <v>10359</v>
      </c>
      <c r="K41" s="23">
        <f>IF(_xlfn.SINGLE(B5L372C1B)=0,0,B5L332C1B/_xlfn.SINGLE(B5L372C1B))</f>
        <v>4.1562271027366626E-5</v>
      </c>
      <c r="L41" s="16" t="s">
        <v>10360</v>
      </c>
      <c r="M41" s="21">
        <f>IF(_xlfn.SINGLE(B5L373C1B)=0,0,B5L332C1B/_xlfn.SINGLE(B5L373C1B))</f>
        <v>4.6363506628059061E-5</v>
      </c>
      <c r="N41" s="16" t="s">
        <v>10361</v>
      </c>
      <c r="O41" s="15">
        <f>B5L101C1*B5L332C1C</f>
        <v>7.3223162227883698</v>
      </c>
      <c r="P41" s="16" t="s">
        <v>10362</v>
      </c>
      <c r="Q41" s="15">
        <f>B5L102C1*B5L332C1D</f>
        <v>146.64772510104419</v>
      </c>
      <c r="R41" s="16" t="s">
        <v>10363</v>
      </c>
      <c r="S41" s="15">
        <f>B5L332C1-B5L332C1A+B5L332C1E-B5L332C1F</f>
        <v>475.67459112174413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2142298</v>
      </c>
      <c r="F49" s="16" t="s">
        <v>10394</v>
      </c>
      <c r="G49" s="15">
        <f>B2L404C2</f>
        <v>467869</v>
      </c>
      <c r="H49" s="16" t="s">
        <v>10395</v>
      </c>
      <c r="I49" s="15">
        <f>IF(B5L340C1-B5L340C1A&lt;0,0,B5L340C1-B5L340C1A)</f>
        <v>1674429</v>
      </c>
      <c r="J49" s="16" t="s">
        <v>10396</v>
      </c>
      <c r="K49" s="23">
        <f>IF(_xlfn.SINGLE(B5L372C1B)=0,0,B5L340C1B/_xlfn.SINGLE(B5L372C1B))</f>
        <v>0.11315946652696338</v>
      </c>
      <c r="L49" s="16" t="s">
        <v>10397</v>
      </c>
      <c r="M49" s="21">
        <f>IF(_xlfn.SINGLE(B5L373C1B)=0,0,B5L340C1B/_xlfn.SINGLE(B5L373C1B))</f>
        <v>0.12623154478002324</v>
      </c>
      <c r="N49" s="16" t="s">
        <v>10398</v>
      </c>
      <c r="O49" s="15">
        <f>B5L101C1*B5L340C1C</f>
        <v>19936.095334320828</v>
      </c>
      <c r="P49" s="16" t="s">
        <v>10399</v>
      </c>
      <c r="Q49" s="15">
        <f>B5L102C1*B5L340C1D</f>
        <v>399270.24990766874</v>
      </c>
      <c r="R49" s="16" t="s">
        <v>10400</v>
      </c>
      <c r="S49" s="15">
        <f>B5L340C1-B5L340C1A+B5L340C1E-B5L340C1F</f>
        <v>1295094.8454266521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16953</v>
      </c>
      <c r="F50" s="16" t="s">
        <v>10402</v>
      </c>
      <c r="G50" s="15">
        <f>B2L405C2</f>
        <v>37434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-20481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-280</v>
      </c>
      <c r="H52" s="16" t="s">
        <v>10419</v>
      </c>
      <c r="I52" s="15">
        <f>IF(B5L343C1-B5L343C1A&lt;0,0,B5L343C1-B5L343C1A)</f>
        <v>1015</v>
      </c>
      <c r="J52" s="16" t="s">
        <v>10420</v>
      </c>
      <c r="K52" s="23">
        <f>IF(_xlfn.SINGLE(B5L372C1B)=0,0,B5L343C1B/_xlfn.SINGLE(B5L372C1B))</f>
        <v>6.8594642427279885E-5</v>
      </c>
      <c r="L52" s="16" t="s">
        <v>10421</v>
      </c>
      <c r="M52" s="21">
        <f>IF(_xlfn.SINGLE(B5L373C1B)=0,0,B5L343C1B/_xlfn.SINGLE(B5L373C1B))</f>
        <v>7.6518632890211296E-5</v>
      </c>
      <c r="N52" s="16" t="s">
        <v>10422</v>
      </c>
      <c r="O52" s="15">
        <f>B5L101C1*B5L343C1C</f>
        <v>12.084798318910888</v>
      </c>
      <c r="P52" s="16" t="s">
        <v>10423</v>
      </c>
      <c r="Q52" s="15">
        <f>B5L102C1*B5L343C1D</f>
        <v>242.02835931310543</v>
      </c>
      <c r="R52" s="16" t="s">
        <v>10424</v>
      </c>
      <c r="S52" s="15">
        <f>B5L343C1-B5L343C1A+B5L343C1E-B5L343C1F</f>
        <v>785.0564390058056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227644</v>
      </c>
      <c r="F53" s="16" t="s">
        <v>10426</v>
      </c>
      <c r="G53" s="15">
        <f>B2L412C2</f>
        <v>53391</v>
      </c>
      <c r="H53" s="16" t="s">
        <v>10427</v>
      </c>
      <c r="I53" s="15">
        <f>IF(B5L344C1-B5L344C1A&lt;0,0,B5L344C1-B5L344C1A)</f>
        <v>174253</v>
      </c>
      <c r="J53" s="16" t="s">
        <v>10428</v>
      </c>
      <c r="K53" s="23">
        <f>IF(_xlfn.SINGLE(B5L372C1B)=0,0,B5L344C1B/_xlfn.SINGLE(B5L372C1B))</f>
        <v>1.1776179533872709E-2</v>
      </c>
      <c r="L53" s="16" t="s">
        <v>10429</v>
      </c>
      <c r="M53" s="21">
        <f>IF(_xlfn.SINGLE(B5L373C1B)=0,0,B5L344C1B/_xlfn.SINGLE(B5L373C1B))</f>
        <v>1.3136553041397032E-2</v>
      </c>
      <c r="N53" s="16" t="s">
        <v>10430</v>
      </c>
      <c r="O53" s="15">
        <f>B5L101C1*B5L344C1C</f>
        <v>2074.6919817390922</v>
      </c>
      <c r="P53" s="16" t="s">
        <v>10431</v>
      </c>
      <c r="Q53" s="15">
        <f>B5L102C1*B5L344C1D</f>
        <v>41550.904133385768</v>
      </c>
      <c r="R53" s="16" t="s">
        <v>10432</v>
      </c>
      <c r="S53" s="15">
        <f>B5L344C1-B5L344C1A+B5L344C1E-B5L344C1F</f>
        <v>134776.78784835333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15349</v>
      </c>
      <c r="F54" s="16" t="s">
        <v>10434</v>
      </c>
      <c r="G54" s="15">
        <f>B2L413C2</f>
        <v>7128</v>
      </c>
      <c r="H54" s="16" t="s">
        <v>10435</v>
      </c>
      <c r="I54" s="15">
        <f>IF(B5L345C1-B5L345C1A&lt;0,0,B5L345C1-B5L345C1A)</f>
        <v>8221</v>
      </c>
      <c r="J54" s="16" t="s">
        <v>10436</v>
      </c>
      <c r="K54" s="23">
        <f>IF(_xlfn.SINGLE(B5L372C1B)=0,0,B5L345C1B/_xlfn.SINGLE(B5L372C1B))</f>
        <v>5.555828131967171E-4</v>
      </c>
      <c r="L54" s="16" t="s">
        <v>10437</v>
      </c>
      <c r="M54" s="21">
        <f>IF(_xlfn.SINGLE(B5L373C1B)=0,0,B5L345C1B/_xlfn.SINGLE(B5L373C1B))</f>
        <v>6.1976323250288376E-4</v>
      </c>
      <c r="N54" s="16" t="s">
        <v>10438</v>
      </c>
      <c r="O54" s="15">
        <f>B5L101C1*B5L345C1C</f>
        <v>97.880913280558033</v>
      </c>
      <c r="P54" s="16" t="s">
        <v>10439</v>
      </c>
      <c r="Q54" s="15">
        <f>B5L102C1*B5L345C1D</f>
        <v>1960.3104846433889</v>
      </c>
      <c r="R54" s="16" t="s">
        <v>10440</v>
      </c>
      <c r="S54" s="15">
        <f>B5L345C1-B5L345C1A+B5L345C1E-B5L345C1F</f>
        <v>6358.5704286371692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88861</v>
      </c>
      <c r="F55" s="16" t="s">
        <v>10442</v>
      </c>
      <c r="G55" s="15">
        <f>B2L414C2</f>
        <v>39547</v>
      </c>
      <c r="H55" s="16" t="s">
        <v>10443</v>
      </c>
      <c r="I55" s="15">
        <f>IF(B5L346C1-B5L346C1A&lt;0,0,B5L346C1-B5L346C1A)</f>
        <v>49314</v>
      </c>
      <c r="J55" s="16" t="s">
        <v>10444</v>
      </c>
      <c r="K55" s="23">
        <f>IF(_xlfn.SINGLE(B5L372C1B)=0,0,B5L346C1B/_xlfn.SINGLE(B5L372C1B))</f>
        <v>3.3326859080383053E-3</v>
      </c>
      <c r="L55" s="16" t="s">
        <v>10445</v>
      </c>
      <c r="M55" s="21">
        <f>IF(_xlfn.SINGLE(B5L373C1B)=0,0,B5L346C1B/_xlfn.SINGLE(B5L373C1B))</f>
        <v>3.7176747412294379E-3</v>
      </c>
      <c r="N55" s="16" t="s">
        <v>10446</v>
      </c>
      <c r="O55" s="15">
        <f>B5L101C1*B5L346C1C</f>
        <v>587.14260522046447</v>
      </c>
      <c r="P55" s="16" t="s">
        <v>10447</v>
      </c>
      <c r="Q55" s="15">
        <f>B5L102C1*B5L346C1D</f>
        <v>11759.00148883397</v>
      </c>
      <c r="R55" s="16" t="s">
        <v>10448</v>
      </c>
      <c r="S55" s="15">
        <f>B5L346C1-B5L346C1A+B5L346C1E-B5L346C1F</f>
        <v>38142.14111638649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100991</v>
      </c>
      <c r="F56" s="16" t="s">
        <v>10450</v>
      </c>
      <c r="G56" s="15">
        <f>B2L415C2</f>
        <v>59763</v>
      </c>
      <c r="H56" s="16" t="s">
        <v>10451</v>
      </c>
      <c r="I56" s="15">
        <f>IF(B5L347C1-B5L347C1A&lt;0,0,B5L347C1-B5L347C1A)</f>
        <v>41228</v>
      </c>
      <c r="J56" s="16" t="s">
        <v>10452</v>
      </c>
      <c r="K56" s="23">
        <f>IF(_xlfn.SINGLE(B5L372C1B)=0,0,B5L347C1B/_xlfn.SINGLE(B5L372C1B))</f>
        <v>2.7862265201890591E-3</v>
      </c>
      <c r="L56" s="16" t="s">
        <v>10453</v>
      </c>
      <c r="M56" s="21">
        <f>IF(_xlfn.SINGLE(B5L373C1B)=0,0,B5L347C1B/_xlfn.SINGLE(B5L373C1B))</f>
        <v>3.1080888638400305E-3</v>
      </c>
      <c r="N56" s="16" t="s">
        <v>10454</v>
      </c>
      <c r="O56" s="15">
        <f>B5L101C1*B5L347C1C</f>
        <v>490.86902964734787</v>
      </c>
      <c r="P56" s="16" t="s">
        <v>10455</v>
      </c>
      <c r="Q56" s="15">
        <f>B5L102C1*B5L347C1D</f>
        <v>9830.8819682371523</v>
      </c>
      <c r="R56" s="16" t="s">
        <v>10456</v>
      </c>
      <c r="S56" s="15">
        <f>B5L347C1-B5L347C1A+B5L347C1E-B5L347C1F</f>
        <v>31887.987061410196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139117</v>
      </c>
      <c r="F57" s="16" t="s">
        <v>10458</v>
      </c>
      <c r="G57" s="15">
        <f>B2L416C2</f>
        <v>47468</v>
      </c>
      <c r="H57" s="16" t="s">
        <v>10459</v>
      </c>
      <c r="I57" s="15">
        <f>IF(B5L348C1-B5L348C1A&lt;0,0,B5L348C1-B5L348C1A)</f>
        <v>91649</v>
      </c>
      <c r="J57" s="16" t="s">
        <v>10460</v>
      </c>
      <c r="K57" s="23">
        <f>IF(_xlfn.SINGLE(B5L372C1B)=0,0,B5L348C1B/_xlfn.SINGLE(B5L372C1B))</f>
        <v>6.1937245160766244E-3</v>
      </c>
      <c r="L57" s="16" t="s">
        <v>10461</v>
      </c>
      <c r="M57" s="21">
        <f>IF(_xlfn.SINGLE(B5L373C1B)=0,0,B5L348C1B/_xlfn.SINGLE(B5L373C1B))</f>
        <v>6.9092179169999747E-3</v>
      </c>
      <c r="N57" s="16" t="s">
        <v>10462</v>
      </c>
      <c r="O57" s="15">
        <f>B5L101C1*B5L348C1C</f>
        <v>1091.1918040688315</v>
      </c>
      <c r="P57" s="16" t="s">
        <v>10463</v>
      </c>
      <c r="Q57" s="15">
        <f>B5L102C1*B5L348C1D</f>
        <v>21853.849362253004</v>
      </c>
      <c r="R57" s="16" t="s">
        <v>10464</v>
      </c>
      <c r="S57" s="15">
        <f>B5L348C1-B5L348C1A+B5L348C1E-B5L348C1F</f>
        <v>70886.342441815825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5349</v>
      </c>
      <c r="H58" s="16" t="s">
        <v>10467</v>
      </c>
      <c r="I58" s="15">
        <f>IF(B5L349C1-B5L349C1A&lt;0,0,B5L349C1-B5L349C1A)</f>
        <v>870</v>
      </c>
      <c r="J58" s="16" t="s">
        <v>10468</v>
      </c>
      <c r="K58" s="23">
        <f>IF(_xlfn.SINGLE(B5L372C1B)=0,0,B5L349C1B/_xlfn.SINGLE(B5L372C1B))</f>
        <v>5.8795407794811328E-5</v>
      </c>
      <c r="L58" s="16" t="s">
        <v>10469</v>
      </c>
      <c r="M58" s="21">
        <f>IF(_xlfn.SINGLE(B5L373C1B)=0,0,B5L349C1B/_xlfn.SINGLE(B5L373C1B))</f>
        <v>6.5587399620181111E-5</v>
      </c>
      <c r="N58" s="16" t="s">
        <v>10470</v>
      </c>
      <c r="O58" s="15">
        <f>B5L101C1*B5L349C1C</f>
        <v>10.358398559066476</v>
      </c>
      <c r="P58" s="16" t="s">
        <v>10471</v>
      </c>
      <c r="Q58" s="15">
        <f>B5L102C1*B5L349C1D</f>
        <v>207.45287941123323</v>
      </c>
      <c r="R58" s="16" t="s">
        <v>10472</v>
      </c>
      <c r="S58" s="15">
        <f>B5L349C1-B5L349C1A+B5L349C1E-B5L349C1F</f>
        <v>672.90551914783327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2420</v>
      </c>
      <c r="H60" s="16" t="s">
        <v>10483</v>
      </c>
      <c r="I60" s="15">
        <f>IF(B5L351C1-B5L351C1A&lt;0,0,B5L351C1-B5L351C1A)</f>
        <v>564</v>
      </c>
      <c r="J60" s="16" t="s">
        <v>10484</v>
      </c>
      <c r="K60" s="23">
        <f>IF(_xlfn.SINGLE(B5L372C1B)=0,0,B5L351C1B/_xlfn.SINGLE(B5L372C1B))</f>
        <v>3.8115643673877684E-5</v>
      </c>
      <c r="L60" s="16" t="s">
        <v>10485</v>
      </c>
      <c r="M60" s="21">
        <f>IF(_xlfn.SINGLE(B5L373C1B)=0,0,B5L351C1B/_xlfn.SINGLE(B5L373C1B))</f>
        <v>4.2518728029634647E-5</v>
      </c>
      <c r="N60" s="16" t="s">
        <v>10486</v>
      </c>
      <c r="O60" s="15">
        <f>B5L101C1*B5L351C1C</f>
        <v>6.7150997555327487</v>
      </c>
      <c r="P60" s="16" t="s">
        <v>10487</v>
      </c>
      <c r="Q60" s="15">
        <f>B5L102C1*B5L351C1D</f>
        <v>134.48669423900637</v>
      </c>
      <c r="R60" s="16" t="s">
        <v>10488</v>
      </c>
      <c r="S60" s="15">
        <f>B5L351C1-B5L351C1A+B5L351C1E-B5L351C1F</f>
        <v>436.22840551652632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37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9550</v>
      </c>
      <c r="F62" s="16" t="s">
        <v>10498</v>
      </c>
      <c r="G62" s="15">
        <f>B2L421C2</f>
        <v>9407</v>
      </c>
      <c r="H62" s="16" t="s">
        <v>10499</v>
      </c>
      <c r="I62" s="15">
        <f>IF(B5L353C1-B5L353C1A&lt;0,0,B5L353C1-B5L353C1A)</f>
        <v>143</v>
      </c>
      <c r="J62" s="16" t="s">
        <v>10500</v>
      </c>
      <c r="K62" s="23">
        <f>IF(_xlfn.SINGLE(B5L372C1B)=0,0,B5L353C1B/_xlfn.SINGLE(B5L372C1B))</f>
        <v>9.6640727754689881E-6</v>
      </c>
      <c r="L62" s="16" t="s">
        <v>10501</v>
      </c>
      <c r="M62" s="21">
        <f>IF(_xlfn.SINGLE(B5L373C1B)=0,0,B5L353C1B/_xlfn.SINGLE(B5L373C1B))</f>
        <v>1.0780457638719423E-5</v>
      </c>
      <c r="N62" s="16" t="s">
        <v>10502</v>
      </c>
      <c r="O62" s="15">
        <f>B5L101C1*B5L353C1C</f>
        <v>1.7025873493638</v>
      </c>
      <c r="P62" s="16" t="s">
        <v>10503</v>
      </c>
      <c r="Q62" s="15">
        <f>B5L102C1*B5L353C1D</f>
        <v>34.098576730811892</v>
      </c>
      <c r="R62" s="16" t="s">
        <v>10504</v>
      </c>
      <c r="S62" s="15">
        <f>B5L353C1-B5L353C1A+B5L353C1E-B5L353C1F</f>
        <v>110.60401061855191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81757</v>
      </c>
      <c r="F63" s="16" t="s">
        <v>10506</v>
      </c>
      <c r="G63" s="15">
        <f>B2L422C2</f>
        <v>46900</v>
      </c>
      <c r="H63" s="16" t="s">
        <v>10507</v>
      </c>
      <c r="I63" s="15">
        <f>IF(B5L354C1-B5L354C1A&lt;0,0,B5L354C1-B5L354C1A)</f>
        <v>34857</v>
      </c>
      <c r="J63" s="16" t="s">
        <v>10508</v>
      </c>
      <c r="K63" s="23">
        <f>IF(_xlfn.SINGLE(B5L372C1B)=0,0,B5L354C1B/_xlfn.SINGLE(B5L372C1B))</f>
        <v>2.3556684247169409E-3</v>
      </c>
      <c r="L63" s="16" t="s">
        <v>10509</v>
      </c>
      <c r="M63" s="21">
        <f>IF(_xlfn.SINGLE(B5L373C1B)=0,0,B5L354C1B/_xlfn.SINGLE(B5L373C1B))</f>
        <v>2.6277930902996009E-3</v>
      </c>
      <c r="N63" s="16" t="s">
        <v>10510</v>
      </c>
      <c r="O63" s="15">
        <f>B5L101C1*B5L354C1C</f>
        <v>415.01459606135649</v>
      </c>
      <c r="P63" s="16" t="s">
        <v>10511</v>
      </c>
      <c r="Q63" s="15">
        <f>B5L102C1*B5L354C1D</f>
        <v>8311.7069168245471</v>
      </c>
      <c r="R63" s="16" t="s">
        <v>10512</v>
      </c>
      <c r="S63" s="15">
        <f>B5L354C1-B5L354C1A+B5L354C1E-B5L354C1F</f>
        <v>26960.307679236812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6853</v>
      </c>
      <c r="F64" s="16" t="s">
        <v>10514</v>
      </c>
      <c r="G64" s="15">
        <f>B2L423C2</f>
        <v>6252</v>
      </c>
      <c r="H64" s="16" t="s">
        <v>10515</v>
      </c>
      <c r="I64" s="15">
        <f>IF(B5L355C1-B5L355C1A&lt;0,0,B5L355C1-B5L355C1A)</f>
        <v>601</v>
      </c>
      <c r="J64" s="16" t="s">
        <v>10516</v>
      </c>
      <c r="K64" s="23">
        <f>IF(_xlfn.SINGLE(B5L372C1B)=0,0,B5L355C1B/_xlfn.SINGLE(B5L372C1B))</f>
        <v>4.0616138028369664E-5</v>
      </c>
      <c r="L64" s="16" t="s">
        <v>10517</v>
      </c>
      <c r="M64" s="21">
        <f>IF(_xlfn.SINGLE(B5L373C1B)=0,0,B5L355C1B/_xlfn.SINGLE(B5L373C1B))</f>
        <v>4.530807720888373E-5</v>
      </c>
      <c r="N64" s="16" t="s">
        <v>10518</v>
      </c>
      <c r="O64" s="15">
        <f>B5L101C1*B5L355C1C</f>
        <v>7.1556293494240819</v>
      </c>
      <c r="P64" s="16" t="s">
        <v>10519</v>
      </c>
      <c r="Q64" s="15">
        <f>B5L102C1*B5L355C1D</f>
        <v>143.30940290362204</v>
      </c>
      <c r="R64" s="16" t="s">
        <v>10520</v>
      </c>
      <c r="S64" s="15">
        <f>B5L355C1-B5L355C1A+B5L355C1E-B5L355C1F</f>
        <v>464.84622644580202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2836</v>
      </c>
      <c r="F65" s="16" t="s">
        <v>10522</v>
      </c>
      <c r="G65" s="15">
        <f>B2L424C2</f>
        <v>3192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-356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787</v>
      </c>
      <c r="F66" s="16" t="s">
        <v>10530</v>
      </c>
      <c r="G66" s="15">
        <f>B2L425C2</f>
        <v>984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-197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81710</v>
      </c>
      <c r="F67" s="16" t="s">
        <v>10538</v>
      </c>
      <c r="G67" s="15">
        <f>B2L426C2</f>
        <v>43675</v>
      </c>
      <c r="H67" s="16" t="s">
        <v>10539</v>
      </c>
      <c r="I67" s="15">
        <f>IF(B5L358C1-B5L358C1A&lt;0,0,B5L358C1-B5L358C1A)</f>
        <v>38035</v>
      </c>
      <c r="J67" s="16" t="s">
        <v>10540</v>
      </c>
      <c r="K67" s="23">
        <f>IF(_xlfn.SINGLE(B5L372C1B)=0,0,B5L358C1B/_xlfn.SINGLE(B5L372C1B))</f>
        <v>2.5704406154892514E-3</v>
      </c>
      <c r="L67" s="16" t="s">
        <v>10541</v>
      </c>
      <c r="M67" s="21">
        <f>IF(_xlfn.SINGLE(B5L373C1B)=0,0,B5L358C1B/_xlfn.SINGLE(B5L373C1B))</f>
        <v>2.8673755684524003E-3</v>
      </c>
      <c r="N67" s="16" t="s">
        <v>10542</v>
      </c>
      <c r="O67" s="15">
        <f>B5L101C1*B5L358C1C</f>
        <v>452.85251631504985</v>
      </c>
      <c r="P67" s="16" t="s">
        <v>10543</v>
      </c>
      <c r="Q67" s="15">
        <f>B5L102C1*B5L358C1D</f>
        <v>9069.5060556393728</v>
      </c>
      <c r="R67" s="16" t="s">
        <v>10544</v>
      </c>
      <c r="S67" s="15">
        <f>B5L358C1-B5L358C1A+B5L358C1E-B5L358C1F</f>
        <v>29418.346460675675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IF(_xlfn.SINGLE(B5L372C1B)=0,0,B5L359C1B/_xlfn.SINGLE(B5L372C1B))</f>
        <v>8.6503588479722402E-6</v>
      </c>
      <c r="L68" s="16" t="s">
        <v>10549</v>
      </c>
      <c r="M68" s="21">
        <f>IF(_xlfn.SINGLE(B5L373C1B)=0,0,B5L359C1B/_xlfn.SINGLE(B5L373C1B))</f>
        <v>9.6496404038887138E-6</v>
      </c>
      <c r="N68" s="16" t="s">
        <v>10550</v>
      </c>
      <c r="O68" s="15">
        <f>B5L101C1*B5L359C1C</f>
        <v>1.5239942707592053</v>
      </c>
      <c r="P68" s="16" t="s">
        <v>10551</v>
      </c>
      <c r="Q68" s="15">
        <f>B5L102C1*B5L359C1D</f>
        <v>30.521802947859598</v>
      </c>
      <c r="R68" s="16" t="s">
        <v>10552</v>
      </c>
      <c r="S68" s="15">
        <f>B5L359C1-B5L359C1A+B5L359C1E-B5L359C1F</f>
        <v>99.002191322899606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79</v>
      </c>
      <c r="H70" s="16" t="s">
        <v>10563</v>
      </c>
      <c r="I70" s="15">
        <f>IF(B5L361C1-B5L361C1A&lt;0,0,B5L361C1-B5L361C1A)</f>
        <v>314</v>
      </c>
      <c r="J70" s="16" t="s">
        <v>10564</v>
      </c>
      <c r="K70" s="23">
        <f>IF(_xlfn.SINGLE(B5L372C1B)=0,0,B5L361C1B/_xlfn.SINGLE(B5L372C1B))</f>
        <v>2.1220411548931903E-5</v>
      </c>
      <c r="L70" s="16" t="s">
        <v>10565</v>
      </c>
      <c r="M70" s="21">
        <f>IF(_xlfn.SINGLE(B5L373C1B)=0,0,B5L361C1B/_xlfn.SINGLE(B5L373C1B))</f>
        <v>2.3671774115789504E-5</v>
      </c>
      <c r="N70" s="16" t="s">
        <v>10566</v>
      </c>
      <c r="O70" s="15">
        <f>B5L101C1*B5L361C1C</f>
        <v>3.7385484454561757</v>
      </c>
      <c r="P70" s="16" t="s">
        <v>10567</v>
      </c>
      <c r="Q70" s="15">
        <f>B5L102C1*B5L361C1D</f>
        <v>74.873797856468087</v>
      </c>
      <c r="R70" s="16" t="s">
        <v>10568</v>
      </c>
      <c r="S70" s="15">
        <f>B5L361C1-B5L361C1A+B5L361C1E-B5L361C1F</f>
        <v>242.86475058898807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17948</v>
      </c>
      <c r="F72" s="16" t="s">
        <v>10578</v>
      </c>
      <c r="G72" s="15">
        <f>B2L442C2</f>
        <v>3662</v>
      </c>
      <c r="H72" s="16" t="s">
        <v>10579</v>
      </c>
      <c r="I72" s="15">
        <f>IF(B5L363C1-B5L363C1A&lt;0,0,B5L363C1-B5L363C1A)</f>
        <v>14286</v>
      </c>
      <c r="J72" s="16" t="s">
        <v>10580</v>
      </c>
      <c r="K72" s="23">
        <f>IF(_xlfn.SINGLE(B5L372C1B)=0,0,B5L363C1B/_xlfn.SINGLE(B5L372C1B))</f>
        <v>9.6546114454790178E-4</v>
      </c>
      <c r="L72" s="16" t="s">
        <v>10581</v>
      </c>
      <c r="M72" s="21">
        <f>IF(_xlfn.SINGLE(B5L373C1B)=0,0,B5L363C1B/_xlfn.SINGLE(B5L373C1B))</f>
        <v>1.076990334452767E-3</v>
      </c>
      <c r="N72" s="16" t="s">
        <v>10582</v>
      </c>
      <c r="O72" s="15">
        <f>B5L101C1*B5L363C1C</f>
        <v>170.09204806301568</v>
      </c>
      <c r="P72" s="16" t="s">
        <v>10583</v>
      </c>
      <c r="Q72" s="15">
        <f>B5L102C1*B5L363C1D</f>
        <v>3406.5193508837679</v>
      </c>
      <c r="R72" s="16" t="s">
        <v>10584</v>
      </c>
      <c r="S72" s="15">
        <f>B5L363C1-B5L363C1A+B5L363C1E-B5L363C1F</f>
        <v>11049.572697179248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6307</v>
      </c>
      <c r="F74" s="16" t="s">
        <v>10594</v>
      </c>
      <c r="G74" s="15">
        <f>B2L444C2</f>
        <v>1746</v>
      </c>
      <c r="H74" s="16" t="s">
        <v>10595</v>
      </c>
      <c r="I74" s="15">
        <f>IF(B5L365C1-B5L365C1A&lt;0,0,B5L365C1-B5L365C1A)</f>
        <v>4561</v>
      </c>
      <c r="J74" s="16" t="s">
        <v>10596</v>
      </c>
      <c r="K74" s="23">
        <f>IF(_xlfn.SINGLE(B5L372C1B)=0,0,B5L365C1B/_xlfn.SINGLE(B5L372C1B))</f>
        <v>3.0823661488751084E-4</v>
      </c>
      <c r="L74" s="16" t="s">
        <v>10597</v>
      </c>
      <c r="M74" s="21">
        <f>IF(_xlfn.SINGLE(B5L373C1B)=0,0,B5L365C1B/_xlfn.SINGLE(B5L373C1B))</f>
        <v>3.4384382720419081E-4</v>
      </c>
      <c r="N74" s="16" t="s">
        <v>10598</v>
      </c>
      <c r="O74" s="15">
        <f>B5L101C1*B5L365C1C</f>
        <v>54.304202101036999</v>
      </c>
      <c r="P74" s="16" t="s">
        <v>10599</v>
      </c>
      <c r="Q74" s="15">
        <f>B5L102C1*B5L365C1D</f>
        <v>1087.5776816030284</v>
      </c>
      <c r="R74" s="16" t="s">
        <v>10600</v>
      </c>
      <c r="S74" s="15">
        <f>B5L365C1-B5L365C1A+B5L365C1E-B5L365C1F</f>
        <v>3527.7265204980085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13843</v>
      </c>
      <c r="F75" s="16" t="s">
        <v>10602</v>
      </c>
      <c r="G75" s="15">
        <f>B2L445C2</f>
        <v>11775</v>
      </c>
      <c r="H75" s="16" t="s">
        <v>10603</v>
      </c>
      <c r="I75" s="15">
        <f>IF(B5L366C1-B5L366C1A&lt;0,0,B5L366C1-B5L366C1A)</f>
        <v>2068</v>
      </c>
      <c r="J75" s="16" t="s">
        <v>10604</v>
      </c>
      <c r="K75" s="23">
        <f>IF(_xlfn.SINGLE(B5L372C1B)=0,0,B5L366C1B/_xlfn.SINGLE(B5L372C1B))</f>
        <v>1.3975736013755152E-4</v>
      </c>
      <c r="L75" s="16" t="s">
        <v>10605</v>
      </c>
      <c r="M75" s="21">
        <f>IF(_xlfn.SINGLE(B5L373C1B)=0,0,B5L366C1B/_xlfn.SINGLE(B5L373C1B))</f>
        <v>1.5590200277532703E-4</v>
      </c>
      <c r="N75" s="16" t="s">
        <v>10606</v>
      </c>
      <c r="O75" s="15">
        <f>B5L101C1*B5L366C1C</f>
        <v>24.622032436953415</v>
      </c>
      <c r="P75" s="16" t="s">
        <v>10607</v>
      </c>
      <c r="Q75" s="15">
        <f>B5L102C1*B5L366C1D</f>
        <v>493.11787887635666</v>
      </c>
      <c r="R75" s="16" t="s">
        <v>10608</v>
      </c>
      <c r="S75" s="15">
        <f>B5L366C1-B5L366C1A+B5L366C1E-B5L366C1F</f>
        <v>1599.5041535605967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363765</v>
      </c>
      <c r="F76" s="16" t="s">
        <v>10610</v>
      </c>
      <c r="G76" s="15">
        <f>B2L452C2</f>
        <v>119888</v>
      </c>
      <c r="H76" s="16" t="s">
        <v>10611</v>
      </c>
      <c r="I76" s="15">
        <f>IF(B5L367C1-B5L367C1A&lt;0,0,B5L367C1-B5L367C1A)</f>
        <v>243877</v>
      </c>
      <c r="J76" s="16" t="s">
        <v>10612</v>
      </c>
      <c r="K76" s="23">
        <f>IF(_xlfn.SINGLE(B5L372C1B)=0,0,B5L367C1B/_xlfn.SINGLE(B5L372C1B))</f>
        <v>1.648143409974161E-2</v>
      </c>
      <c r="L76" s="16" t="s">
        <v>10613</v>
      </c>
      <c r="M76" s="21">
        <f>IF(_xlfn.SINGLE(B5L373C1B)=0,0,B5L367C1B/_xlfn.SINGLE(B5L373C1B))</f>
        <v>1.838535431858725E-2</v>
      </c>
      <c r="N76" s="16" t="s">
        <v>10614</v>
      </c>
      <c r="O76" s="15">
        <f>B5L101C1*B5L367C1C</f>
        <v>2903.6496153901776</v>
      </c>
      <c r="P76" s="16" t="s">
        <v>10615</v>
      </c>
      <c r="Q76" s="15">
        <f>B5L102C1*B5L367C1D</f>
        <v>58152.85732433715</v>
      </c>
      <c r="R76" s="16" t="s">
        <v>10616</v>
      </c>
      <c r="S76" s="15">
        <f>B5L367C1-B5L367C1A+B5L367C1E-B5L367C1F</f>
        <v>188627.79229105302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676586</v>
      </c>
      <c r="F78" s="16" t="s">
        <v>10626</v>
      </c>
      <c r="G78" s="15">
        <f>B2L468C2</f>
        <v>238689</v>
      </c>
      <c r="H78" s="16" t="s">
        <v>10627</v>
      </c>
      <c r="I78" s="15">
        <f>IF(B5L369C1-B5L369C1A&lt;0,0,B5L369C1-B5L369C1A)</f>
        <v>437897</v>
      </c>
      <c r="J78" s="16" t="s">
        <v>10628</v>
      </c>
      <c r="K78" s="23">
        <f>IF(_xlfn.SINGLE(B5L372C1B)=0,0,B5L369C1B/_xlfn.SINGLE(B5L372C1B))</f>
        <v>2.9593485847269535E-2</v>
      </c>
      <c r="L78" s="16" t="s">
        <v>10629</v>
      </c>
      <c r="M78" s="21">
        <f>IF(_xlfn.SINGLE(B5L373C1B)=0,0,B5L369C1B/_xlfn.SINGLE(B5L373C1B))</f>
        <v>3.3012098312044193E-2</v>
      </c>
      <c r="N78" s="16" t="s">
        <v>10630</v>
      </c>
      <c r="O78" s="15">
        <f>B5L101C1*B5L369C1C</f>
        <v>5213.6915561144051</v>
      </c>
      <c r="P78" s="16" t="s">
        <v>10631</v>
      </c>
      <c r="Q78" s="15">
        <f>B5L102C1*B5L369C1D</f>
        <v>104417.23394889747</v>
      </c>
      <c r="R78" s="16" t="s">
        <v>10632</v>
      </c>
      <c r="S78" s="15">
        <f>B5L369C1-B5L369C1A+B5L369C1E-B5L369C1F</f>
        <v>338693.45760721696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3879</v>
      </c>
      <c r="F79" s="16" t="s">
        <v>10634</v>
      </c>
      <c r="G79" s="15">
        <f>B2L472C2</f>
        <v>695</v>
      </c>
      <c r="H79" s="16" t="s">
        <v>10635</v>
      </c>
      <c r="I79" s="15">
        <f>IF(B5L370C1-B5L370C1A&lt;0,0,B5L370C1-B5L370C1A)</f>
        <v>3184</v>
      </c>
      <c r="J79" s="16" t="s">
        <v>10636</v>
      </c>
      <c r="K79" s="23">
        <f>IF(_xlfn.SINGLE(B5L372C1B)=0,0,B5L370C1B/_xlfn.SINGLE(B5L372C1B))</f>
        <v>2.151776763433095E-4</v>
      </c>
      <c r="L79" s="16" t="s">
        <v>10637</v>
      </c>
      <c r="M79" s="21">
        <f>IF(_xlfn.SINGLE(B5L373C1B)=0,0,B5L370C1B/_xlfn.SINGLE(B5L373C1B))</f>
        <v>2.4003480504673178E-4</v>
      </c>
      <c r="N79" s="16" t="s">
        <v>10638</v>
      </c>
      <c r="O79" s="15">
        <f>B5L101C1*B5L370C1C</f>
        <v>37.909357485135239</v>
      </c>
      <c r="P79" s="16" t="s">
        <v>10639</v>
      </c>
      <c r="Q79" s="15">
        <f>B5L102C1*B5L370C1D</f>
        <v>759.22984832800762</v>
      </c>
      <c r="R79" s="16" t="s">
        <v>10640</v>
      </c>
      <c r="S79" s="15">
        <f>B5L370C1-B5L370C1A+B5L370C1E-B5L370C1F</f>
        <v>2462.6795091571275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193102</v>
      </c>
      <c r="F80" s="16" t="s">
        <v>10642</v>
      </c>
      <c r="G80" s="15">
        <f>B2L478C2</f>
        <v>79633</v>
      </c>
      <c r="H80" s="16" t="s">
        <v>10643</v>
      </c>
      <c r="I80" s="15">
        <f>IF(B5L371C1-B5L371C1A&lt;0,0,B5L371C1-B5L371C1A)</f>
        <v>113469</v>
      </c>
      <c r="J80" s="16" t="s">
        <v>10644</v>
      </c>
      <c r="K80" s="23">
        <f>IF(_xlfn.SINGLE(B5L372C1B)=0,0,B5L371C1B/_xlfn.SINGLE(B5L372C1B))</f>
        <v>7.6683403759418923E-3</v>
      </c>
      <c r="L80" s="16" t="s">
        <v>10645</v>
      </c>
      <c r="M80" s="21">
        <f>IF(_xlfn.SINGLE(B5L373C1B)=0,0,B5L371C1B/_xlfn.SINGLE(B5L373C1B))</f>
        <v>8.5541800546003795E-3</v>
      </c>
      <c r="N80" s="16" t="s">
        <v>10646</v>
      </c>
      <c r="O80" s="15">
        <f>B5L101C1*B5L371C1C</f>
        <v>1350.9852024123147</v>
      </c>
      <c r="P80" s="16" t="s">
        <v>10647</v>
      </c>
      <c r="Q80" s="15">
        <f>B5L102C1*B5L371C1D</f>
        <v>27056.862958520946</v>
      </c>
      <c r="R80" s="16" t="s">
        <v>10648</v>
      </c>
      <c r="S80" s="15">
        <f>B5L371C1-B5L371C1A+B5L371C1E-B5L371C1F</f>
        <v>87763.122243891368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19347047</v>
      </c>
      <c r="F81" s="16" t="s">
        <v>10650</v>
      </c>
      <c r="G81" s="15">
        <f>SUM(B5L301C1A:B5L312C1A)+SUM(B5L315C1A:B5L322C1A)+SUM(B5L325C1A:B5L330C1A)+B5L332C1A+SUM(B5L336C1A:B5L371C1A)</f>
        <v>4574653</v>
      </c>
      <c r="H81" s="16" t="s">
        <v>10651</v>
      </c>
      <c r="I81" s="15">
        <f>SUM(B5L301C1B:B5L312C1B)+SUM(B5L315C1B:B5L322C1B)+SUM(B5L325C1B:B5L330C1B)+B5L332C1B+SUM(B5L336C1B:B5L371C1B)</f>
        <v>14797074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1.115519086951025</v>
      </c>
      <c r="N81" s="16" t="s">
        <v>10654</v>
      </c>
      <c r="O81" s="15">
        <f>SUM(B5L301C1E:B5L312C1E)+SUM(B5L315C1E:B5L322C1E)+SUM(B5L325C1E:B5L330C1E)+B5L332C1E+SUM(B5L336C1E:B5L371C1E)</f>
        <v>176177.00000000003</v>
      </c>
      <c r="P81" s="16" t="s">
        <v>10655</v>
      </c>
      <c r="Q81" s="15">
        <f>B5L102C1*B5L372C1D</f>
        <v>3528385.7565070051</v>
      </c>
      <c r="R81" s="16" t="s">
        <v>10656</v>
      </c>
      <c r="S81" s="15">
        <f>B5L372C1-B5L372C1A+B5L372C1E-B5L372C1F</f>
        <v>11420185.243492994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17814716</v>
      </c>
      <c r="F82" s="16" t="s">
        <v>10658</v>
      </c>
      <c r="G82" s="15">
        <f>SUM(B5L302C1A:B5L312C1A)+SUM(B5L315C1A:B5L322C1A)+SUM(B5L325C1A:B5L330C1A)+B5L332C1A+B5L336C1A+B5L338C1A+SUM(B5L340C1A:B5L371C1A)</f>
        <v>4574653</v>
      </c>
      <c r="H82" s="16" t="s">
        <v>10659</v>
      </c>
      <c r="I82" s="15">
        <f>SUM(B5L302C1B:B5L312C1B)+SUM(B5L315C1B:B5L322C1B)+SUM(B5L325C1B:B5L330C1B)+B5L332C1B+B5L336C1B+B5L338C1B+SUM(B5L340C1B:B5L371C1B)</f>
        <v>13264743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3162999.0000000005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33D40-BCFC-48F7-B67C-0F379875E28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63482.061367330534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9547.5238257021301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2132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921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0.63950948075055292</v>
      </c>
      <c r="F18" s="16" t="s">
        <v>10707</v>
      </c>
      <c r="G18" s="15">
        <f>B5L401C1*B5L411C1</f>
        <v>40597.380101996285</v>
      </c>
      <c r="H18" s="16" t="s">
        <v>10708</v>
      </c>
      <c r="I18" s="15">
        <f>B5L405C1*B5L411C1</f>
        <v>1363.4342129601789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0.88787619823841357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40597.380101996285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8.0759270703049058E-2</v>
      </c>
      <c r="F19" s="16" t="s">
        <v>10714</v>
      </c>
      <c r="G19" s="15">
        <f>B5L401C1*B5L412C1</f>
        <v>5126.7649787518194</v>
      </c>
      <c r="H19" s="16" t="s">
        <v>10715</v>
      </c>
      <c r="I19" s="21">
        <f>B5L405C1*B5L412C1</f>
        <v>172.17876513890059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0.11212380176158644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5126.7649787518194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1.5800071135687692E-3</v>
      </c>
      <c r="F21" s="16" t="s">
        <v>10730</v>
      </c>
      <c r="G21" s="15">
        <f>B5L401C1*B5L414C1</f>
        <v>100.30210854439139</v>
      </c>
      <c r="H21" s="16" t="s">
        <v>10731</v>
      </c>
      <c r="I21" s="21">
        <f>B5L405C1*B5L414C1</f>
        <v>3.3685751661286161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1.2763389956372412E-3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100.30210854439139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6.7005375266673176E-2</v>
      </c>
      <c r="F22" s="16" t="s">
        <v>10739</v>
      </c>
      <c r="G22" s="15">
        <f>B5L401C1*B5L415C1</f>
        <v>4253.6393446199581</v>
      </c>
      <c r="H22" s="16" t="s">
        <v>10740</v>
      </c>
      <c r="I22" s="21">
        <f>B5L405C1*B5L415C1</f>
        <v>142.85546006854722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0.28390420495683655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4253.6393446199581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1.5048734625468377E-3</v>
      </c>
      <c r="F23" s="16" t="s">
        <v>10748</v>
      </c>
      <c r="G23" s="15">
        <f>B5L401C1*B5L416C1</f>
        <v>95.532469499465549</v>
      </c>
      <c r="H23" s="16" t="s">
        <v>10749</v>
      </c>
      <c r="I23" s="21">
        <f>B5L405C1*B5L416C1</f>
        <v>3.2083902221498581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1.8402487700733314E-2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95.532469499465549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1.7435993297193305E-2</v>
      </c>
      <c r="F24" s="16" t="s">
        <v>10757</v>
      </c>
      <c r="G24" s="15">
        <f>B5L401C1*B5L417C1</f>
        <v>1106.8727964927893</v>
      </c>
      <c r="H24" s="16" t="s">
        <v>10758</v>
      </c>
      <c r="I24" s="21">
        <f>B5L405C1*B5L417C1</f>
        <v>37.173537709616127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8.0478975215817317E-2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1106.8727964927893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2.7528160604922247E-2</v>
      </c>
      <c r="F25" s="16" t="s">
        <v>10766</v>
      </c>
      <c r="G25" s="15">
        <f>B5L401C1*B5L418C1</f>
        <v>1747.5443808514049</v>
      </c>
      <c r="H25" s="16" t="s">
        <v>10767</v>
      </c>
      <c r="I25" s="21">
        <f>B5L405C1*B5L418C1</f>
        <v>58.690038409694232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0.12043998886104149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1747.5443808514049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4.3149062219309583E-3</v>
      </c>
      <c r="F26" s="16" t="s">
        <v>10775</v>
      </c>
      <c r="G26" s="15">
        <f>B5L401C1*B5L419C1</f>
        <v>273.91914157489742</v>
      </c>
      <c r="H26" s="16" t="s">
        <v>10776</v>
      </c>
      <c r="I26" s="21">
        <f>B5L405C1*B5L419C1</f>
        <v>9.1993800651568023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0.21106005755128562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273.91914157489742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3.9025044363999048E-2</v>
      </c>
      <c r="F27" s="16" t="s">
        <v>10784</v>
      </c>
      <c r="G27" s="15">
        <f>B5L401C1*B5L420C1</f>
        <v>2477.3902611781841</v>
      </c>
      <c r="H27" s="16" t="s">
        <v>10785</v>
      </c>
      <c r="I27" s="21">
        <f>B5L405C1*B5L420C1</f>
        <v>83.201394584045971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1.0744453726909867E-2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2477.3902611781841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5.1517683096630462E-3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3.657724431450586E-3</v>
      </c>
      <c r="F31" s="16" t="s">
        <v>10820</v>
      </c>
      <c r="G31" s="15">
        <f>B5L401C1*B5L424C1</f>
        <v>232.19988682213028</v>
      </c>
      <c r="H31" s="16" t="s">
        <v>10821</v>
      </c>
      <c r="I31" s="21">
        <f>B5L405C1*B5L424C1</f>
        <v>7.7982684878526491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1.3389956372412512E-2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232.19988682213028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0.17720226492156316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4.2313380645611923E-2</v>
      </c>
      <c r="F33" s="16" t="s">
        <v>10838</v>
      </c>
      <c r="G33" s="15">
        <f>B5L401C1*B5L426C1</f>
        <v>2686.1406268039523</v>
      </c>
      <c r="H33" s="16" t="s">
        <v>10839</v>
      </c>
      <c r="I33" s="21">
        <f>B5L405C1*B5L426C1</f>
        <v>90.212127536444626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9.050403787245892E-3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2686.1406268039523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3.0584774264566785E-3</v>
      </c>
      <c r="F34" s="16" t="s">
        <v>10847</v>
      </c>
      <c r="G34" s="15">
        <f>B5L401C1*B5L427C1</f>
        <v>194.15845167691802</v>
      </c>
      <c r="H34" s="16" t="s">
        <v>10848</v>
      </c>
      <c r="I34" s="21">
        <f>B5L405C1*B5L427C1</f>
        <v>6.5206738732056388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4.7804696927503942E-3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194.15845167691802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9.978650329527522E-4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6.3120764875150837E-2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1.1221091211898996E-2</v>
      </c>
      <c r="F41" s="16" t="s">
        <v>10910</v>
      </c>
      <c r="G41" s="15">
        <f>B5L401C1*B5L434C1</f>
        <v>712.33800092218542</v>
      </c>
      <c r="H41" s="16" t="s">
        <v>10911</v>
      </c>
      <c r="I41" s="21">
        <f>B5L405C1*B5L434C1</f>
        <v>23.923366463768659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0.15518613370252948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142.92642914002965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1481.6433089434965</v>
      </c>
      <c r="AB41" s="16" t="s">
        <v>10917</v>
      </c>
      <c r="AC41" s="15">
        <f>B5L434C2+IF(B5L434C6=NULL_VALUE,0,B5L434C6)+IF(B5L434C9=NULL_VALUE,0,B5L434C9)+IF(B5L434C12=NULL_VALUE,0,B5L434C12)</f>
        <v>2193.9813098656819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7.9616463713449905E-3</v>
      </c>
      <c r="F42" s="16" t="s">
        <v>10919</v>
      </c>
      <c r="G42" s="15">
        <f>B5L401C1*B5L435C1</f>
        <v>505.42172353070714</v>
      </c>
      <c r="H42" s="16" t="s">
        <v>10920</v>
      </c>
      <c r="I42" s="21">
        <f>B5L405C1*B5L435C1</f>
        <v>16.97423006370752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0.11010846404720623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101.40989538747694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1051.2631839021678</v>
      </c>
      <c r="AB42" s="16" t="s">
        <v>10926</v>
      </c>
      <c r="AC42" s="15">
        <f>B5L435C2+IF(B5L435C6=NULL_VALUE,0,B5L435C6)+IF(B5L435C9=NULL_VALUE,0,B5L435C9)+IF(B5L435C12=NULL_VALUE,0,B5L435C12)</f>
        <v>1556.684907432875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1.2351734052910664E-4</v>
      </c>
      <c r="F43" s="16" t="s">
        <v>10928</v>
      </c>
      <c r="G43" s="15">
        <f>B5L401C1*B5L436C1</f>
        <v>7.8411353913982103</v>
      </c>
      <c r="H43" s="16" t="s">
        <v>10929</v>
      </c>
      <c r="I43" s="21">
        <f>B5L405C1*B5L436C1</f>
        <v>0.26333897000805534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1.7082276723323143E-3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1.5732776862180615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16.309344401316462</v>
      </c>
      <c r="AB43" s="16" t="s">
        <v>10935</v>
      </c>
      <c r="AC43" s="15">
        <f>B5L436C2+IF(B5L436C6=NULL_VALUE,0,B5L436C6)+IF(B5L436C9=NULL_VALUE,0,B5L436C9)+IF(B5L436C12=NULL_VALUE,0,B5L436C12)</f>
        <v>24.150479792714673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4.3619854045353797E-3</v>
      </c>
      <c r="F44" s="16" t="s">
        <v>10937</v>
      </c>
      <c r="G44" s="15">
        <f>B5L401C1*B5L437C1</f>
        <v>276.90782513411506</v>
      </c>
      <c r="H44" s="16" t="s">
        <v>10938</v>
      </c>
      <c r="I44" s="21">
        <f>B5L405C1*B5L437C1</f>
        <v>9.2997528824694289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6.0325652595969892E-2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55.559926040888271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575.96060546105207</v>
      </c>
      <c r="AB44" s="16" t="s">
        <v>10944</v>
      </c>
      <c r="AC44" s="15">
        <f>B5L437C2+IF(B5L437C6=NULL_VALUE,0,B5L437C6)+IF(B5L437C9=NULL_VALUE,0,B5L437C9)+IF(B5L437C12=NULL_VALUE,0,B5L437C12)</f>
        <v>852.86843059516718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3.1960103132774832E-4</v>
      </c>
      <c r="F46" s="16" t="s">
        <v>10955</v>
      </c>
      <c r="G46" s="15">
        <f>B5L401C1*B5L439C1</f>
        <v>20.288932283810247</v>
      </c>
      <c r="H46" s="16" t="s">
        <v>10956</v>
      </c>
      <c r="I46" s="21">
        <f>B5L405C1*B5L439C1</f>
        <v>0.68138939879075944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4.4200378949330928E-3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4.0708549012333783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42.200417112379995</v>
      </c>
      <c r="AB46" s="16" t="s">
        <v>10962</v>
      </c>
      <c r="AC46" s="15">
        <f>B5L439C2+IF(B5L439C6=NULL_VALUE,0,B5L439C6)+IF(B5L439C9=NULL_VALUE,0,B5L439C9)+IF(B5L439C12=NULL_VALUE,0,B5L439C12)</f>
        <v>62.489349396190242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4.8319464352408178E-2</v>
      </c>
      <c r="F48" s="16" t="s">
        <v>10973</v>
      </c>
      <c r="G48" s="15">
        <f>B5L401C1*B5L441C1</f>
        <v>3067.4192012561161</v>
      </c>
      <c r="H48" s="16" t="s">
        <v>10974</v>
      </c>
      <c r="I48" s="21">
        <f>B5L405C1*B5L441C1</f>
        <v>103.01709799933424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0.66825148408702895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615.45961684415363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6380.1469658817168</v>
      </c>
      <c r="AB48" s="16" t="s">
        <v>10980</v>
      </c>
      <c r="AC48" s="15">
        <f>B5L441C2+IF(B5L441C6=NULL_VALUE,0,B5L441C6)+IF(B5L441C9=NULL_VALUE,0,B5L441C9)+IF(B5L441C12=NULL_VALUE,0,B5L441C12)</f>
        <v>9447.566167137833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3CCFE-3CCE-491C-A7D8-6A66D62EAA5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1550575.2473820837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473638.7150653312</v>
      </c>
      <c r="J8" s="16" t="s">
        <v>11040</v>
      </c>
      <c r="K8" s="17">
        <f>B5L501C1-B5L501C3</f>
        <v>1076936.5323167525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909421.75421824038</v>
      </c>
      <c r="F9" s="16" t="s">
        <v>11042</v>
      </c>
      <c r="G9" s="21">
        <f>B3L209C4</f>
        <v>0.86460957863023669</v>
      </c>
      <c r="H9" s="16" t="s">
        <v>11043</v>
      </c>
      <c r="I9" s="15">
        <f>B5L502C1*B5L502C2</f>
        <v>786294.75971180352</v>
      </c>
      <c r="J9" s="16" t="s">
        <v>11044</v>
      </c>
      <c r="K9" s="17">
        <f>B5L502C1-B5L502C3</f>
        <v>123126.99450643687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423.07967698145376</v>
      </c>
      <c r="F10" s="16" t="s">
        <v>11042</v>
      </c>
      <c r="G10" s="21">
        <f>B3L209C4</f>
        <v>0.86460957863023669</v>
      </c>
      <c r="H10" s="16" t="s">
        <v>11046</v>
      </c>
      <c r="I10" s="15">
        <f>B5L503C1*B5L503C2</f>
        <v>365.7987412419514</v>
      </c>
      <c r="J10" s="16" t="s">
        <v>11047</v>
      </c>
      <c r="K10" s="17">
        <f>B5L503C1-B5L503C3</f>
        <v>57.280935739502354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67099.508623714908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67099.508623714908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1315758.4590468286</v>
      </c>
      <c r="F12" s="16" t="s">
        <v>11053</v>
      </c>
      <c r="G12" s="21">
        <f>B3L203C4</f>
        <v>0.92863976940680815</v>
      </c>
      <c r="H12" s="16" t="s">
        <v>11054</v>
      </c>
      <c r="I12" s="15">
        <f>B5L505C1*B5L505C2</f>
        <v>1221865.6320043041</v>
      </c>
      <c r="J12" s="16" t="s">
        <v>11055</v>
      </c>
      <c r="K12" s="17">
        <f>B5L505C1-B5L505C3</f>
        <v>93892.82704252447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0.92863976940680815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1116405.1715442548</v>
      </c>
      <c r="F14" s="16" t="s">
        <v>11060</v>
      </c>
      <c r="G14" s="21">
        <f>B3L204C4</f>
        <v>0.82026157804079103</v>
      </c>
      <c r="H14" s="16" t="s">
        <v>11061</v>
      </c>
      <c r="I14" s="15">
        <f>B5L507C1*B5L507C2</f>
        <v>915744.26774379041</v>
      </c>
      <c r="J14" s="16" t="s">
        <v>11062</v>
      </c>
      <c r="K14" s="17">
        <f>B5L507C1-B5L507C3</f>
        <v>200660.90380046435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2452777.7431155983</v>
      </c>
      <c r="F15" s="16" t="s">
        <v>11064</v>
      </c>
      <c r="G15" s="21">
        <f>B3L205C4</f>
        <v>0.82924117887768745</v>
      </c>
      <c r="H15" s="16" t="s">
        <v>11065</v>
      </c>
      <c r="I15" s="15">
        <f>B5L508C1*B5L508C2</f>
        <v>2033944.3072261324</v>
      </c>
      <c r="J15" s="16" t="s">
        <v>11066</v>
      </c>
      <c r="K15" s="17">
        <f>B5L508C1-B5L508C3</f>
        <v>418833.43588946597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540371.74969663937</v>
      </c>
      <c r="F16" s="16" t="s">
        <v>11068</v>
      </c>
      <c r="G16" s="21">
        <f>B3L206C4</f>
        <v>0.80756195014980225</v>
      </c>
      <c r="H16" s="16" t="s">
        <v>11069</v>
      </c>
      <c r="I16" s="15">
        <f>B5L509C1*B5L509C2</f>
        <v>436383.66399087891</v>
      </c>
      <c r="J16" s="16" t="s">
        <v>11070</v>
      </c>
      <c r="K16" s="17">
        <f>B5L509C1-B5L509C3</f>
        <v>103988.08570576046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897.98081348348796</v>
      </c>
      <c r="F17" s="16" t="s">
        <v>11042</v>
      </c>
      <c r="G17" s="21">
        <f>B3L209C4</f>
        <v>0.86460957863023669</v>
      </c>
      <c r="H17" s="16" t="s">
        <v>11072</v>
      </c>
      <c r="I17" s="15">
        <f>B5L510C1*B5L510C2</f>
        <v>776.40281276399571</v>
      </c>
      <c r="J17" s="16" t="s">
        <v>11073</v>
      </c>
      <c r="K17" s="17">
        <f>B5L510C1-B5L510C3</f>
        <v>121.57800071949225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76881.389199189231</v>
      </c>
      <c r="F18" s="16" t="s">
        <v>11042</v>
      </c>
      <c r="G18" s="21">
        <f>B3L209C4</f>
        <v>0.86460957863023669</v>
      </c>
      <c r="H18" s="16" t="s">
        <v>11075</v>
      </c>
      <c r="I18" s="15">
        <f>B5L511C1*B5L511C2</f>
        <v>66472.38552001823</v>
      </c>
      <c r="J18" s="16" t="s">
        <v>11076</v>
      </c>
      <c r="K18" s="17">
        <f>B5L511C1-B5L511C3</f>
        <v>10409.003679171001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28931.070050258277</v>
      </c>
      <c r="F19" s="16" t="s">
        <v>11078</v>
      </c>
      <c r="G19" s="21">
        <f>B3L220C4</f>
        <v>0.94114834384629498</v>
      </c>
      <c r="H19" s="16" t="s">
        <v>11079</v>
      </c>
      <c r="I19" s="15">
        <f>B5L512C1*B5L512C2</f>
        <v>27228.428663501723</v>
      </c>
      <c r="J19" s="16" t="s">
        <v>11080</v>
      </c>
      <c r="K19" s="17">
        <f>B5L512C1-B5L512C3</f>
        <v>1702.6413867565534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9447.566167137833</v>
      </c>
      <c r="F20" s="16" t="s">
        <v>11042</v>
      </c>
      <c r="G20" s="21">
        <f>B3L209C4</f>
        <v>0.86460957863023669</v>
      </c>
      <c r="H20" s="16" t="s">
        <v>11082</v>
      </c>
      <c r="I20" s="15">
        <f>B5L513C1*B5L513C2</f>
        <v>8168.4562028503224</v>
      </c>
      <c r="J20" s="16" t="s">
        <v>11083</v>
      </c>
      <c r="K20" s="17">
        <f>B5L513C1-B5L513C3</f>
        <v>1279.1099642875106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1556.684907432875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1556.684907432875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169158.39260370904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169158.39260370904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776679.15201972472</v>
      </c>
      <c r="F23" s="16" t="s">
        <v>11093</v>
      </c>
      <c r="G23" s="21">
        <f>B3L207C4</f>
        <v>0.99497476237464388</v>
      </c>
      <c r="H23" s="16" t="s">
        <v>11094</v>
      </c>
      <c r="I23" s="15">
        <f>B5L516C1*B5L516C2</f>
        <v>772776.15472216555</v>
      </c>
      <c r="J23" s="16" t="s">
        <v>11095</v>
      </c>
      <c r="K23" s="17">
        <f>B5L516C1-B5L516C3</f>
        <v>3902.9972975591663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475.67459112174413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475.67459112174413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53986.359001148987</v>
      </c>
      <c r="F25" s="16" t="s">
        <v>11042</v>
      </c>
      <c r="G25" s="21">
        <f>B3L209C4</f>
        <v>0.86460957863023669</v>
      </c>
      <c r="H25" s="16" t="s">
        <v>11101</v>
      </c>
      <c r="I25" s="15">
        <f>B5L518C1*B5L518C2</f>
        <v>46677.123107764113</v>
      </c>
      <c r="J25" s="16" t="s">
        <v>11102</v>
      </c>
      <c r="K25" s="17">
        <f>B5L518C1-B5L518C3</f>
        <v>7309.2358933848736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221262.93651510324</v>
      </c>
      <c r="F26" s="16" t="s">
        <v>11104</v>
      </c>
      <c r="G26" s="21">
        <f>B3L208C4</f>
        <v>0.92300987520967981</v>
      </c>
      <c r="H26" s="16" t="s">
        <v>11105</v>
      </c>
      <c r="I26" s="15">
        <f>B5L519C1*B5L519C2</f>
        <v>204227.87542133275</v>
      </c>
      <c r="J26" s="16" t="s">
        <v>11106</v>
      </c>
      <c r="K26" s="17">
        <f>B5L519C1-B5L519C3</f>
        <v>17035.061093770491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1295094.8454266521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1295094.8454266521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-20481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-20481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188627.79229105302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188627.79229105302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87763.122243891368</v>
      </c>
      <c r="F31" s="16" t="s">
        <v>11042</v>
      </c>
      <c r="G31" s="21">
        <f>B3L209C4</f>
        <v>0.86460957863023669</v>
      </c>
      <c r="H31" s="16" t="s">
        <v>11122</v>
      </c>
      <c r="I31" s="15">
        <f>B5L524C1*B5L524C2</f>
        <v>75880.836142564862</v>
      </c>
      <c r="J31" s="16" t="s">
        <v>11123</v>
      </c>
      <c r="K31" s="17">
        <f>B5L524C1-B5L524C3</f>
        <v>11882.286101326506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16475</v>
      </c>
      <c r="F33" s="16" t="s">
        <v>11042</v>
      </c>
      <c r="G33" s="21">
        <f>B3L209C4</f>
        <v>0.86460957863023669</v>
      </c>
      <c r="H33" s="16" t="s">
        <v>11128</v>
      </c>
      <c r="I33" s="15">
        <f>B5L526C1*B5L526C2</f>
        <v>14244.44280793315</v>
      </c>
      <c r="J33" s="16" t="s">
        <v>11129</v>
      </c>
      <c r="K33" s="17">
        <f>B5L526C1-B5L526C3</f>
        <v>2230.5571920668499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0.86460957863023669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218</v>
      </c>
      <c r="F35" s="16" t="s">
        <v>11042</v>
      </c>
      <c r="G35" s="21">
        <f>B3L209C4</f>
        <v>0.86460957863023669</v>
      </c>
      <c r="H35" s="16" t="s">
        <v>11134</v>
      </c>
      <c r="I35" s="21">
        <f>B5L528C1*B5L528C2</f>
        <v>188.48488814139159</v>
      </c>
      <c r="J35" s="16" t="s">
        <v>11135</v>
      </c>
      <c r="K35" s="23">
        <f>B5L528C1-B5L528C3</f>
        <v>29.515111858608407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0.86460957863023669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1116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1116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44254</v>
      </c>
      <c r="F39" s="16" t="s">
        <v>11053</v>
      </c>
      <c r="G39" s="21">
        <f>B3L203C4</f>
        <v>0.92863976940680815</v>
      </c>
      <c r="H39" s="16" t="s">
        <v>11146</v>
      </c>
      <c r="I39" s="15">
        <f>B5L532C1*B5L532C2</f>
        <v>41096.024355328889</v>
      </c>
      <c r="J39" s="16" t="s">
        <v>11147</v>
      </c>
      <c r="K39" s="17">
        <f>B5L532C1-B5L532C3</f>
        <v>3157.9756446711108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70772</v>
      </c>
      <c r="F40" s="16" t="s">
        <v>11060</v>
      </c>
      <c r="G40" s="21">
        <f>B3L204C4</f>
        <v>0.82026157804079103</v>
      </c>
      <c r="H40" s="16" t="s">
        <v>11149</v>
      </c>
      <c r="I40" s="15">
        <f>B5L533C1*B5L533C2</f>
        <v>58051.552401102861</v>
      </c>
      <c r="J40" s="16" t="s">
        <v>11150</v>
      </c>
      <c r="K40" s="17">
        <f>B5L533C1-B5L533C3</f>
        <v>12720.447598897139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113940</v>
      </c>
      <c r="F41" s="16" t="s">
        <v>11064</v>
      </c>
      <c r="G41" s="21">
        <f>B3L205C4</f>
        <v>0.82924117887768745</v>
      </c>
      <c r="H41" s="16" t="s">
        <v>11152</v>
      </c>
      <c r="I41" s="15">
        <f>B5L534C1*B5L534C2</f>
        <v>94483.739921323708</v>
      </c>
      <c r="J41" s="16" t="s">
        <v>11153</v>
      </c>
      <c r="K41" s="17">
        <f>B5L534C1-B5L534C3</f>
        <v>19456.260078676292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23358</v>
      </c>
      <c r="F42" s="16" t="s">
        <v>11068</v>
      </c>
      <c r="G42" s="21">
        <f>B3L206C4</f>
        <v>0.80756195014980225</v>
      </c>
      <c r="H42" s="16" t="s">
        <v>11155</v>
      </c>
      <c r="I42" s="15">
        <f>B5L535C1*B5L535C2</f>
        <v>18863.032031599079</v>
      </c>
      <c r="J42" s="16" t="s">
        <v>11156</v>
      </c>
      <c r="K42" s="17">
        <f>B5L535C1-B5L535C3</f>
        <v>4494.9679684009207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0.92863976940680815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0.92863976940680815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0.92863976940680815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0.82026157804079103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0.82924117887768745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0.80756195014980225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29</v>
      </c>
      <c r="F49" s="16" t="s">
        <v>11042</v>
      </c>
      <c r="G49" s="21">
        <f>B3L209C4</f>
        <v>0.86460957863023669</v>
      </c>
      <c r="H49" s="16" t="s">
        <v>11176</v>
      </c>
      <c r="I49" s="21">
        <f>B5L542C1*B5L542C2</f>
        <v>25.073677780276864</v>
      </c>
      <c r="J49" s="16" t="s">
        <v>11177</v>
      </c>
      <c r="K49" s="23">
        <f>B5L542C1-B5L542C3</f>
        <v>3.9263222197231364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0.86460957863023669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2583</v>
      </c>
      <c r="F51" s="16" t="s">
        <v>11042</v>
      </c>
      <c r="G51" s="21">
        <f>B3L209C4</f>
        <v>0.86460957863023669</v>
      </c>
      <c r="H51" s="16" t="s">
        <v>11182</v>
      </c>
      <c r="I51" s="15">
        <f>B5L544C1*B5L544C2</f>
        <v>2233.2865416019013</v>
      </c>
      <c r="J51" s="16" t="s">
        <v>11183</v>
      </c>
      <c r="K51" s="23">
        <f>B5L544C1-B5L544C3</f>
        <v>349.71345839809874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0.86460957863023669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2245</v>
      </c>
      <c r="F53" s="16" t="s">
        <v>11078</v>
      </c>
      <c r="G53" s="21">
        <f>B3L220C4</f>
        <v>0.94114834384629498</v>
      </c>
      <c r="H53" s="16" t="s">
        <v>11188</v>
      </c>
      <c r="I53" s="15">
        <f>B5L546C1*B5L546C2</f>
        <v>2112.8780319349321</v>
      </c>
      <c r="J53" s="16" t="s">
        <v>11189</v>
      </c>
      <c r="K53" s="23">
        <f>B5L546C1-B5L546C3</f>
        <v>132.1219680650679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0.94114834384629498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103.01709799933424</v>
      </c>
      <c r="F55" s="16" t="s">
        <v>11042</v>
      </c>
      <c r="G55" s="21">
        <f>B3L209C4</f>
        <v>0.86460957863023669</v>
      </c>
      <c r="H55" s="16" t="s">
        <v>11194</v>
      </c>
      <c r="I55" s="21">
        <f>B5L548C1*B5L548C2</f>
        <v>89.069569692914172</v>
      </c>
      <c r="J55" s="16" t="s">
        <v>11195</v>
      </c>
      <c r="K55" s="23">
        <f>B5L548C1-B5L548C3</f>
        <v>13.947528306420068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0.86460957863023669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6720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6720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41270</v>
      </c>
      <c r="F59" s="16" t="s">
        <v>11093</v>
      </c>
      <c r="G59" s="21">
        <f>B3L207C4</f>
        <v>0.99497476237464388</v>
      </c>
      <c r="H59" s="16" t="s">
        <v>11206</v>
      </c>
      <c r="I59" s="15">
        <f>B5L552C1*B5L552C2</f>
        <v>41062.608443201556</v>
      </c>
      <c r="J59" s="16" t="s">
        <v>11207</v>
      </c>
      <c r="K59" s="23">
        <f>B5L552C1-B5L552C3</f>
        <v>207.39155679844407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0.99497476237464388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5006</v>
      </c>
      <c r="F61" s="16" t="s">
        <v>11042</v>
      </c>
      <c r="G61" s="21">
        <f>B3L209C4</f>
        <v>0.86460957863023669</v>
      </c>
      <c r="H61" s="16" t="s">
        <v>11212</v>
      </c>
      <c r="I61" s="15">
        <f>B5L554C1*B5L554C2</f>
        <v>4328.2355506229651</v>
      </c>
      <c r="J61" s="16" t="s">
        <v>11213</v>
      </c>
      <c r="K61" s="23">
        <f>B5L554C1-B5L554C3</f>
        <v>677.76444937703491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0.86460957863023669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9746</v>
      </c>
      <c r="F63" s="16" t="s">
        <v>11104</v>
      </c>
      <c r="G63" s="21">
        <f>B3L208C4</f>
        <v>0.92300987520967981</v>
      </c>
      <c r="H63" s="16" t="s">
        <v>11218</v>
      </c>
      <c r="I63" s="15">
        <f>B5L556C1*B5L556C2</f>
        <v>8995.6542437935386</v>
      </c>
      <c r="J63" s="16" t="s">
        <v>11219</v>
      </c>
      <c r="K63" s="23">
        <f>B5L556C1-B5L556C3</f>
        <v>750.34575620646137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0.92300987520967981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12049</v>
      </c>
      <c r="F67" s="16" t="s">
        <v>11042</v>
      </c>
      <c r="G67" s="21">
        <f>B3L209C4</f>
        <v>0.86460957863023669</v>
      </c>
      <c r="H67" s="16" t="s">
        <v>11230</v>
      </c>
      <c r="I67" s="15">
        <f>B5L560C1*B5L560C2</f>
        <v>10417.680812915722</v>
      </c>
      <c r="J67" s="16" t="s">
        <v>11231</v>
      </c>
      <c r="K67" s="17">
        <f>B5L560C1-B5L560C3</f>
        <v>1631.3191870842784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352</v>
      </c>
      <c r="F68" s="16" t="s">
        <v>11042</v>
      </c>
      <c r="G68" s="21">
        <f>B3L209C4</f>
        <v>0.86460957863023669</v>
      </c>
      <c r="H68" s="16" t="s">
        <v>11233</v>
      </c>
      <c r="I68" s="21">
        <f>B5L561C1*B5L561C2</f>
        <v>304.3425716778433</v>
      </c>
      <c r="J68" s="16" t="s">
        <v>11234</v>
      </c>
      <c r="K68" s="23">
        <f>B5L561C1-B5L561C3</f>
        <v>47.657428322156704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0.95912266450040617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0.95912266450040617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615.45961684415363</v>
      </c>
      <c r="F71" s="16" t="s">
        <v>11042</v>
      </c>
      <c r="G71" s="21">
        <f>B3L209C4</f>
        <v>0.86460957863023669</v>
      </c>
      <c r="H71" s="16" t="s">
        <v>11243</v>
      </c>
      <c r="I71" s="21">
        <f>B5L564C1*B5L564C2</f>
        <v>532.13227998355057</v>
      </c>
      <c r="J71" s="16" t="s">
        <v>11244</v>
      </c>
      <c r="K71" s="23">
        <f>B5L564C1-B5L564C3</f>
        <v>83.327336860603054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0.86460957863023669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16.97423006370752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16.97423006370752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383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383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101.40989538747694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101.40989538747694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82962-A775-4FCD-A957-4EEF582C8DF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473638.7150653312</v>
      </c>
      <c r="F8" s="16" t="s">
        <v>11361</v>
      </c>
      <c r="G8" s="15">
        <f>B5L601C1*A4L203C2</f>
        <v>62425.582645610652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62425.582645610652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1076936.5323167525</v>
      </c>
      <c r="F9" s="16" t="s">
        <v>11366</v>
      </c>
      <c r="G9" s="15">
        <f>B5L602C1*A4L203C2</f>
        <v>141940.23495934799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141940.23495934799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786294.75971180352</v>
      </c>
      <c r="F10" s="16" t="s">
        <v>11370</v>
      </c>
      <c r="G10" s="15">
        <f>B5L603C1*A4L203C2</f>
        <v>103633.6493300157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103633.6493300157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123126.99450643687</v>
      </c>
      <c r="F11" s="16" t="s">
        <v>11375</v>
      </c>
      <c r="G11" s="15">
        <f>B5L604C1*A4L203C2</f>
        <v>16228.13787594838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16228.13787594838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365.7987412419514</v>
      </c>
      <c r="F12" s="16" t="s">
        <v>11380</v>
      </c>
      <c r="G12" s="15">
        <f>B5L605C1*A4L203C2</f>
        <v>48.212274095689196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48.212274095689196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57.280935739502354</v>
      </c>
      <c r="F13" s="16" t="s">
        <v>11384</v>
      </c>
      <c r="G13" s="15">
        <f>B5L606C1*A4L203C2</f>
        <v>7.5496273304664099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7.5496273304664099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67099.508623714908</v>
      </c>
      <c r="F14" s="16" t="s">
        <v>11388</v>
      </c>
      <c r="G14" s="15">
        <f>B5L607C1*A4L203C2</f>
        <v>8843.7152366056253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8843.7152366056253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1221865.6320043041</v>
      </c>
      <c r="F16" s="16" t="s">
        <v>11398</v>
      </c>
      <c r="G16" s="15">
        <f>B5L609C1*A4L203C2</f>
        <v>161041.89029816727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161041.89029816727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93892.82704252447</v>
      </c>
      <c r="F17" s="16" t="s">
        <v>11403</v>
      </c>
      <c r="G17" s="15">
        <f>B5L610C1*A4L203C2</f>
        <v>12375.074604204725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12375.074604204725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915744.26774379041</v>
      </c>
      <c r="F20" s="16" t="s">
        <v>11416</v>
      </c>
      <c r="G20" s="15">
        <f>B5L613C1*A4L203C2</f>
        <v>120695.09448863157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120695.09448863157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200660.90380046435</v>
      </c>
      <c r="F21" s="16" t="s">
        <v>11421</v>
      </c>
      <c r="G21" s="15">
        <f>B5L614C1*A4L203C2</f>
        <v>26447.107120901201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26447.107120901201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2033944.3072261324</v>
      </c>
      <c r="F22" s="16" t="s">
        <v>11426</v>
      </c>
      <c r="G22" s="15">
        <f>B5L615C1*A4L203C2</f>
        <v>268073.85969240422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268073.85969240422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418833.43588946597</v>
      </c>
      <c r="F23" s="16" t="s">
        <v>11431</v>
      </c>
      <c r="G23" s="15">
        <f>B5L616C1*A4L203C2</f>
        <v>55202.246850231611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55202.246850231611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436383.66399087891</v>
      </c>
      <c r="F24" s="16" t="s">
        <v>11436</v>
      </c>
      <c r="G24" s="15">
        <f>B5L617C1*A4L203C2</f>
        <v>57515.366913997837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57515.366913997837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103988.08570576046</v>
      </c>
      <c r="F25" s="16" t="s">
        <v>11441</v>
      </c>
      <c r="G25" s="15">
        <f>B5L618C1*A4L203C2</f>
        <v>13705.629696019229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13705.629696019229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776.40281276399571</v>
      </c>
      <c r="F26" s="16" t="s">
        <v>11446</v>
      </c>
      <c r="G26" s="15">
        <f>B5L619C1*A4L203C2</f>
        <v>102.32989072229464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102.32989072229464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121.57800071949225</v>
      </c>
      <c r="F27" s="16" t="s">
        <v>11450</v>
      </c>
      <c r="G27" s="15">
        <f>B5L620C1*A4L203C2</f>
        <v>16.023980494829079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16.023980494829079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74346.778410399056</v>
      </c>
      <c r="F28" s="16" t="s">
        <v>11454</v>
      </c>
      <c r="G28" s="15">
        <f>B5L621C1*A4L203C2</f>
        <v>9798.9053944905954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9798.9053944905954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66472.38552001823</v>
      </c>
      <c r="F29" s="16" t="s">
        <v>11459</v>
      </c>
      <c r="G29" s="15">
        <f>B5L622C1*A4L203C2</f>
        <v>8761.0604115384031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8761.0604115384031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10409.003679171001</v>
      </c>
      <c r="F30" s="16" t="s">
        <v>11463</v>
      </c>
      <c r="G30" s="15">
        <f>B5L623C1*A4L203C2</f>
        <v>1371.906684914738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1371.906684914738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27228.428663501723</v>
      </c>
      <c r="F31" s="16" t="s">
        <v>11467</v>
      </c>
      <c r="G31" s="15">
        <f>B5L624C1*A4L203C2</f>
        <v>3588.7068978495272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3588.7068978495272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1702.6413867565534</v>
      </c>
      <c r="F32" s="16" t="s">
        <v>11472</v>
      </c>
      <c r="G32" s="15">
        <f>B5L625C1*A4L203C2</f>
        <v>224.40813477451374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224.40813477451374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40597.380101996285</v>
      </c>
      <c r="F33" s="16" t="s">
        <v>11476</v>
      </c>
      <c r="G33" s="15">
        <f>B5L626C1*A4L203C2</f>
        <v>5350.7346974431102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5350.7346974431102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5126.7649787518194</v>
      </c>
      <c r="F34" s="16" t="s">
        <v>11480</v>
      </c>
      <c r="G34" s="15">
        <f>B5L627C1*A4L203C2</f>
        <v>675.70762419948983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675.70762419948983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100.30210854439139</v>
      </c>
      <c r="F36" s="16" t="s">
        <v>11488</v>
      </c>
      <c r="G36" s="15">
        <f>B5L629C1*A4L203C2</f>
        <v>13.219817906150785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13.219817906150785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4253.6393446199581</v>
      </c>
      <c r="F37" s="16" t="s">
        <v>11492</v>
      </c>
      <c r="G37" s="15">
        <f>B5L630C1*A4L203C2</f>
        <v>560.62966562091049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560.62966562091049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95.532469499465549</v>
      </c>
      <c r="F38" s="16" t="s">
        <v>11496</v>
      </c>
      <c r="G38" s="15">
        <f>B5L631C1*A4L203C2</f>
        <v>12.59117948002956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12.59117948002956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1106.8727964927893</v>
      </c>
      <c r="F39" s="16" t="s">
        <v>11500</v>
      </c>
      <c r="G39" s="15">
        <f>B5L632C1*A4L203C2</f>
        <v>145.88583457774965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145.88583457774965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1747.5443808514049</v>
      </c>
      <c r="F40" s="16" t="s">
        <v>11504</v>
      </c>
      <c r="G40" s="15">
        <f>B5L633C1*A4L203C2</f>
        <v>230.32634939621516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230.32634939621516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273.91914157489742</v>
      </c>
      <c r="F41" s="16" t="s">
        <v>11508</v>
      </c>
      <c r="G41" s="15">
        <f>B5L634C1*A4L203C2</f>
        <v>36.102542859571479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36.102542859571479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2477.3902611781841</v>
      </c>
      <c r="F42" s="16" t="s">
        <v>11512</v>
      </c>
      <c r="G42" s="15">
        <f>B5L635C1*A4L203C2</f>
        <v>326.52003642328469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326.52003642328469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232.19988682213028</v>
      </c>
      <c r="F46" s="16" t="s">
        <v>11528</v>
      </c>
      <c r="G46" s="15">
        <f>B5L639C1*A4L203C2</f>
        <v>30.60394508315677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30.60394508315677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2686.1406268039523</v>
      </c>
      <c r="F48" s="16" t="s">
        <v>11536</v>
      </c>
      <c r="G48" s="15">
        <f>B5L641C1*A4L203C2</f>
        <v>354.03333461276094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354.03333461276094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194.15845167691802</v>
      </c>
      <c r="F49" s="16" t="s">
        <v>11540</v>
      </c>
      <c r="G49" s="15">
        <f>B5L642C1*A4L203C2</f>
        <v>25.590083931017794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25.590083931017794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2193.9813098656819</v>
      </c>
      <c r="F56" s="16" t="s">
        <v>11568</v>
      </c>
      <c r="G56" s="15">
        <f>B5L649C1*A4L203C2</f>
        <v>289.16673664029685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289.16673664029685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1556.684907432875</v>
      </c>
      <c r="F58" s="16" t="s">
        <v>11576</v>
      </c>
      <c r="G58" s="15">
        <f>B5L651C1*A4L203C2</f>
        <v>205.17107079965291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205.17107079965291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24.150479792714673</v>
      </c>
      <c r="F59" s="16" t="s">
        <v>11580</v>
      </c>
      <c r="G59" s="15">
        <f>B5L652C1*A4L203C2</f>
        <v>3.183033236679794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3.183033236679794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852.86843059516718</v>
      </c>
      <c r="F60" s="16" t="s">
        <v>11584</v>
      </c>
      <c r="G60" s="15">
        <f>B5L653C1*A4L203C2</f>
        <v>112.40805915244303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112.40805915244303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62.489349396190242</v>
      </c>
      <c r="F62" s="16" t="s">
        <v>11592</v>
      </c>
      <c r="G62" s="15">
        <f>B5L655C1*A4L203C2</f>
        <v>8.2360962504178747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8.2360962504178747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8168.4562028503224</v>
      </c>
      <c r="F64" s="16" t="s">
        <v>11602</v>
      </c>
      <c r="G64" s="15">
        <f>B5L657C1*A4L203C2</f>
        <v>1076.6025275356724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1076.6025275356724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1279.1099642875106</v>
      </c>
      <c r="F65" s="16" t="s">
        <v>11607</v>
      </c>
      <c r="G65" s="15">
        <f>B5L658C1*A4L203C2</f>
        <v>168.5866932930939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168.5866932930939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2193.9813098656819</v>
      </c>
      <c r="F67" s="16" t="s">
        <v>11615</v>
      </c>
      <c r="G67" s="15">
        <f>B5L660C1*A4L203C2</f>
        <v>289.16673664029685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289.16673664029685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0.77345461971015317</v>
      </c>
      <c r="F68" s="16" t="s">
        <v>11619</v>
      </c>
      <c r="G68" s="15">
        <f>B5L661C1*A4L203C2</f>
        <v>0.10194131887779818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0.10194131887779818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10.828364675942144</v>
      </c>
      <c r="F69" s="16" t="s">
        <v>11623</v>
      </c>
      <c r="G69" s="15">
        <f>B5L662C1*A4L203C2</f>
        <v>1.4271784642891745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1.4271784642891745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169158.39260370904</v>
      </c>
      <c r="F71" s="16" t="s">
        <v>11631</v>
      </c>
      <c r="G71" s="15">
        <f>B5L664C1*A4L203C2</f>
        <v>22295.076145168852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22295.076145168852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67579.050487935223</v>
      </c>
      <c r="F72" s="16" t="s">
        <v>11635</v>
      </c>
      <c r="G72" s="15">
        <f>B5L665C1*A4L203C2</f>
        <v>8906.9188543098626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8906.9188543098626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21001.613288989789</v>
      </c>
      <c r="F73" s="16" t="s">
        <v>11639</v>
      </c>
      <c r="G73" s="15">
        <f>B5L666C1*A4L203C2</f>
        <v>2768.0126314888544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2768.0126314888544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772776.15472216555</v>
      </c>
      <c r="F74" s="16" t="s">
        <v>11644</v>
      </c>
      <c r="G74" s="15">
        <f>B5L667C1*A4L203C2</f>
        <v>101851.89719238142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101851.89719238142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3902.9972975591663</v>
      </c>
      <c r="F75" s="16" t="s">
        <v>11649</v>
      </c>
      <c r="G75" s="15">
        <f>B5L668C1*A4L203C2</f>
        <v>514.41504381829816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514.41504381829816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475.67459112174413</v>
      </c>
      <c r="F77" s="16" t="s">
        <v>11659</v>
      </c>
      <c r="G77" s="15">
        <f>B5L670C1*A4L203C2</f>
        <v>62.693911109845878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62.693911109845878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23117.011673897057</v>
      </c>
      <c r="F78" s="16" t="s">
        <v>11663</v>
      </c>
      <c r="G78" s="15">
        <f>B5L671C1*A4L203C2</f>
        <v>3046.8221386196324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3046.8221386196324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46677.123107764113</v>
      </c>
      <c r="F79" s="16" t="s">
        <v>11668</v>
      </c>
      <c r="G79" s="15">
        <f>B5L672C1*A4L203C2</f>
        <v>6152.0448256033105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6152.0448256033105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7309.2358933848736</v>
      </c>
      <c r="F80" s="16" t="s">
        <v>11673</v>
      </c>
      <c r="G80" s="15">
        <f>B5L673C1*A4L203C2</f>
        <v>963.35729074812639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963.35729074812639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204227.87542133275</v>
      </c>
      <c r="F81" s="16" t="s">
        <v>11677</v>
      </c>
      <c r="G81" s="15">
        <f>B5L674C1*A4L203C2</f>
        <v>26917.233980531655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26917.233980531655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17035.061093770491</v>
      </c>
      <c r="F82" s="16" t="s">
        <v>11681</v>
      </c>
      <c r="G82" s="15">
        <f>B5L675C1*A4L203C2</f>
        <v>2245.2210521589509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2245.2210521589509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9540191.3089716304</v>
      </c>
      <c r="F86" s="16" t="s">
        <v>11698</v>
      </c>
      <c r="G86" s="15">
        <f>SUM(B5L601C2:B5L658C2)+SUM(B5L661C2:B5L678C2)</f>
        <v>1257397.2145224619</v>
      </c>
      <c r="H86" s="16" t="s">
        <v>945</v>
      </c>
      <c r="I86" s="21"/>
      <c r="J86" s="16" t="s">
        <v>11699</v>
      </c>
      <c r="K86" s="17">
        <f>SUM(B5L601C4:B5L658C4)+SUM(B5L661C4:B5L678C4)</f>
        <v>1248490.8053747462</v>
      </c>
      <c r="L86" s="16" t="s">
        <v>11700</v>
      </c>
      <c r="M86" s="17">
        <f>SUM(B5L601C5:B5L658C5)+SUM(B5L661C5:B5L678C5)</f>
        <v>8906.4091477154707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AD59C-4216-4FF6-B8A2-8982C198DC15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1295094.8454266521</v>
      </c>
      <c r="F8" s="16" t="s">
        <v>11757</v>
      </c>
      <c r="G8" s="15">
        <f>B5L701C1*A4L204C2</f>
        <v>170693.50062723274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170693.50062723274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-20481</v>
      </c>
      <c r="F9" s="16" t="s">
        <v>11762</v>
      </c>
      <c r="G9" s="15">
        <f>B5L702C1*A4L204C2</f>
        <v>-2699.3958000000002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-2699.3958000000002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-475.53440000000001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-475.53440000000001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785.0564390058056</v>
      </c>
      <c r="F11" s="16" t="s">
        <v>11771</v>
      </c>
      <c r="G11" s="15">
        <f>B5L704C1*A4L204C2</f>
        <v>103.47043866096517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103.47043866096517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134776.78784835333</v>
      </c>
      <c r="F12" s="16" t="s">
        <v>11775</v>
      </c>
      <c r="G12" s="15">
        <f>B5L705C1*A4L204C2</f>
        <v>17763.580638412968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17763.580638412968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6358.5704286371692</v>
      </c>
      <c r="F13" s="16" t="s">
        <v>11779</v>
      </c>
      <c r="G13" s="15">
        <f>B5L706C1*A4L204C2</f>
        <v>838.0595824943789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838.0595824943789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38142.14111638649</v>
      </c>
      <c r="F14" s="16" t="s">
        <v>11783</v>
      </c>
      <c r="G14" s="15">
        <f>B5L707C1*A4L204C2</f>
        <v>5027.1341991397394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5027.1341991397394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31887.987061410196</v>
      </c>
      <c r="F15" s="16" t="s">
        <v>11787</v>
      </c>
      <c r="G15" s="15">
        <f>B5L708C1*A4L204C2</f>
        <v>4202.836694693864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4202.836694693864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70886.342441815825</v>
      </c>
      <c r="F16" s="16" t="s">
        <v>11791</v>
      </c>
      <c r="G16" s="15">
        <f>B5L709C1*A4L204C2</f>
        <v>9342.8199338313261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9342.8199338313261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672.90551914783327</v>
      </c>
      <c r="F17" s="16" t="s">
        <v>11795</v>
      </c>
      <c r="G17" s="15">
        <f>B5L710C1*A4L204C2</f>
        <v>88.688947423684425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88.688947423684425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-0.1318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-0.1318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436.22840551652632</v>
      </c>
      <c r="F19" s="16" t="s">
        <v>11803</v>
      </c>
      <c r="G19" s="15">
        <f>B5L712C1*A4L204C2</f>
        <v>57.49490384707817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57.49490384707817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-37</v>
      </c>
      <c r="F20" s="16" t="s">
        <v>11807</v>
      </c>
      <c r="G20" s="15">
        <f>B5L713C1*A4L204C2</f>
        <v>-4.8765999999999998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-4.8765999999999998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110.60401061855191</v>
      </c>
      <c r="F21" s="16" t="s">
        <v>11811</v>
      </c>
      <c r="G21" s="15">
        <f>B5L714C1*A4L204C2</f>
        <v>14.577608599525142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14.577608599525142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26960.307679236812</v>
      </c>
      <c r="F22" s="16" t="s">
        <v>11815</v>
      </c>
      <c r="G22" s="15">
        <f>B5L715C1*A4L204C2</f>
        <v>3553.368552123412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3553.368552123412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464.84622644580202</v>
      </c>
      <c r="F23" s="16" t="s">
        <v>11819</v>
      </c>
      <c r="G23" s="15">
        <f>B5L716C1*A4L204C2</f>
        <v>61.266732645556708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61.266732645556708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-356</v>
      </c>
      <c r="F24" s="16" t="s">
        <v>11823</v>
      </c>
      <c r="G24" s="15">
        <f>B5L717C1*A4L204C2</f>
        <v>-46.9208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-46.9208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-197</v>
      </c>
      <c r="F25" s="16" t="s">
        <v>11827</v>
      </c>
      <c r="G25" s="15">
        <f>B5L718C1*A4L204C2</f>
        <v>-25.964600000000001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-25.964600000000001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29418.346460675675</v>
      </c>
      <c r="F26" s="16" t="s">
        <v>11831</v>
      </c>
      <c r="G26" s="15">
        <f>B5L719C1*A4L204C2</f>
        <v>3877.3380635170538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3877.3380635170538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99.002191322899606</v>
      </c>
      <c r="F27" s="16" t="s">
        <v>11835</v>
      </c>
      <c r="G27" s="15">
        <f>B5L720C1*A4L204C2</f>
        <v>13.048488816358168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13.048488816358168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242.86475058898807</v>
      </c>
      <c r="F29" s="16" t="s">
        <v>11843</v>
      </c>
      <c r="G29" s="15">
        <f>B5L722C1*A4L204C2</f>
        <v>32.009574127628625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32.009574127628625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11049.572697179248</v>
      </c>
      <c r="F31" s="16" t="s">
        <v>11851</v>
      </c>
      <c r="G31" s="15">
        <f>B5L724C1*A4L204C2</f>
        <v>1456.333681488225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1456.333681488225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3527.7265204980085</v>
      </c>
      <c r="F33" s="16" t="s">
        <v>11859</v>
      </c>
      <c r="G33" s="15">
        <f>B5L726C1*A4L204C2</f>
        <v>464.95435540163754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464.95435540163754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1599.5041535605967</v>
      </c>
      <c r="F34" s="16" t="s">
        <v>11863</v>
      </c>
      <c r="G34" s="15">
        <f>B5L727C1*A4L204C2</f>
        <v>210.81464743928666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210.81464743928666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188627.79229105302</v>
      </c>
      <c r="F35" s="16" t="s">
        <v>11867</v>
      </c>
      <c r="G35" s="15">
        <f>B5L728C1*A4L204C2</f>
        <v>24861.143023960787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24861.143023960787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2462.6795091571275</v>
      </c>
      <c r="F37" s="16" t="s">
        <v>11875</v>
      </c>
      <c r="G37" s="15">
        <f>B5L730C1*A4L204C2</f>
        <v>324.5811593069094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324.5811593069094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338693.45760721696</v>
      </c>
      <c r="F38" s="16" t="s">
        <v>11879</v>
      </c>
      <c r="G38" s="15">
        <f>B5L731C1*A4L204C2</f>
        <v>44639.797712631196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44639.797712631196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75880.836142564862</v>
      </c>
      <c r="F39" s="16" t="s">
        <v>11883</v>
      </c>
      <c r="G39" s="15">
        <f>B5L732C1*A4L204C2</f>
        <v>10001.094203590048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10001.094203590048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11882.286101326506</v>
      </c>
      <c r="F40" s="16" t="s">
        <v>11887</v>
      </c>
      <c r="G40" s="15">
        <f>B5L733C1*A4L204C2</f>
        <v>1566.0853081548335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1566.0853081548335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2245380.6910283701</v>
      </c>
      <c r="F41" s="16" t="s">
        <v>11891</v>
      </c>
      <c r="G41" s="15">
        <f>SUM(B5L701C2:B5L733C2)</f>
        <v>295941.17507753923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251301.37736490802</v>
      </c>
      <c r="L41" s="16" t="s">
        <v>11893</v>
      </c>
      <c r="M41" s="23">
        <f>SUM(B5L701C5:B5L733C5)</f>
        <v>44639.797712631196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2E7A7-1895-415D-841B-3A1AD4B757A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226.94300000000001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224.16250000000002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219.47233333333335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223.82675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228.60639999999998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335.26299999999998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317.29549999999995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310.34533333333326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322.44249999999994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329.84399999999994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33732.36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32487.48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31789.059999999994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32776.154999999999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33507.023999999998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72C76-4123-4426-A5F4-6454FD4F57B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0.70985761055154362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5.9369999999999994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10.686599999999999</v>
      </c>
      <c r="J9" s="16" t="s">
        <v>12037</v>
      </c>
      <c r="K9" s="23">
        <f>IF(_xlfn.SINGLE(B6L216C3)=0,0,B6L202C3/_xlfn.SINGLE(B6L216C3))</f>
        <v>1.5991575549532521E-3</v>
      </c>
      <c r="L9" s="16" t="s">
        <v>12038</v>
      </c>
      <c r="M9" s="23">
        <f>A1L542C9</f>
        <v>2.6970317297850563</v>
      </c>
      <c r="N9" s="16" t="s">
        <v>12039</v>
      </c>
      <c r="O9" s="23">
        <f>B6L202C1*B6L202C5</f>
        <v>16.012277379733877</v>
      </c>
      <c r="P9" s="16" t="s">
        <v>12040</v>
      </c>
      <c r="Q9" s="23">
        <f>B3L836C3</f>
        <v>1.881849572136316</v>
      </c>
      <c r="R9" s="16" t="s">
        <v>12041</v>
      </c>
      <c r="S9" s="17">
        <f>B6L202C6*B6L202C7</f>
        <v>30.132697335980207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16.572983534789117</v>
      </c>
      <c r="X9" s="16" t="s">
        <v>12044</v>
      </c>
      <c r="Y9" s="23">
        <f>IF(_xlfn.SINGLE(B6L216C10)=0,0,B6L202C10/_xlfn.SINGLE(B6L216C10))</f>
        <v>8.2225083749783556E-3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0.34902435599999998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0.523536534</v>
      </c>
      <c r="AH9" s="16" t="s">
        <v>12049</v>
      </c>
      <c r="AI9" s="23">
        <f>IF(_xlfn.SINGLE(B6L216C15)=0,0,B6L202C15/_xlfn.SINGLE(B6L216C15))</f>
        <v>1.5991575549532523E-3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0.49906421999999989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0.59887706399999985</v>
      </c>
      <c r="AR9" s="16" t="s">
        <v>12054</v>
      </c>
      <c r="AS9" s="23">
        <f>IF(_xlfn.SINGLE(B6L216C20)=0,0,B6L202C20/_xlfn.SINGLE(B6L216C20))</f>
        <v>1.5991575549532521E-3</v>
      </c>
      <c r="AT9" s="16" t="s">
        <v>12055</v>
      </c>
      <c r="AU9" s="17">
        <f>A1L237C3</f>
        <v>12535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62.674999999999997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15.668749999999999</v>
      </c>
      <c r="BD9" s="16" t="s">
        <v>12060</v>
      </c>
      <c r="BE9" s="23">
        <f>IF(_xlfn.SINGLE(B6L216C26)=0,0,B6L202C26/_xlfn.SINGLE(B6L216C26))</f>
        <v>7.9024596287388532E-3</v>
      </c>
      <c r="BF9" s="16" t="s">
        <v>12061</v>
      </c>
      <c r="BG9" s="17">
        <f>B6L202C3+B6L202C10+B6L202C15+B6L202C20+B6L202C26</f>
        <v>44.050747132789112</v>
      </c>
      <c r="BH9" s="16" t="s">
        <v>12062</v>
      </c>
      <c r="BI9" s="17">
        <f>_xlfn.SINGLE(B6L218C3)*B6L202C4</f>
        <v>31.66905747725885</v>
      </c>
      <c r="BJ9" s="16" t="s">
        <v>12063</v>
      </c>
      <c r="BK9" s="17">
        <f>_xlfn.SINGLE(B6L218C10)*B6L202C11</f>
        <v>49.11297963177261</v>
      </c>
      <c r="BL9" s="16" t="s">
        <v>12064</v>
      </c>
      <c r="BM9" s="17">
        <f>_xlfn.SINGLE(B6L218C15)*B6L202C16</f>
        <v>1.5514671258109114</v>
      </c>
      <c r="BN9" s="16" t="s">
        <v>12065</v>
      </c>
      <c r="BO9" s="17">
        <f>_xlfn.SINGLE(B6L218C20)*B6L202C21</f>
        <v>1.7747339810255858</v>
      </c>
      <c r="BP9" s="16" t="s">
        <v>12066</v>
      </c>
      <c r="BQ9" s="17">
        <f>_xlfn.SINGLE(B6L218C26)*B6L202C27</f>
        <v>46.433341226096204</v>
      </c>
      <c r="BR9" s="16" t="s">
        <v>12067</v>
      </c>
      <c r="BS9" s="15">
        <f>B6L202C29+B6L202C30+B6L202C31+B6L202C32+B6L202C33</f>
        <v>130.54157944196419</v>
      </c>
      <c r="BT9" s="16" t="s">
        <v>12068</v>
      </c>
      <c r="BU9" s="23">
        <f>IF(B6L202C3=0,0,B6L202C29/B6L202C3)</f>
        <v>2.963436217062382</v>
      </c>
      <c r="BV9" s="16" t="s">
        <v>12069</v>
      </c>
      <c r="BW9" s="23">
        <f>IF(B6L202C8=0,0,B6L202C30/B6L202C8)</f>
        <v>1.6298899193843106</v>
      </c>
      <c r="BX9" s="16" t="s">
        <v>12070</v>
      </c>
      <c r="BY9" s="23">
        <f>IF(B6L202C13=0,0,B6L202C31/B6L202C13)</f>
        <v>4.4451543255935739</v>
      </c>
      <c r="BZ9" s="16" t="s">
        <v>12071</v>
      </c>
      <c r="CA9" s="23">
        <f>IF(B6L202C18=0,0,B6L202C32/B6L202C18)</f>
        <v>3.5561234604748586</v>
      </c>
      <c r="CB9" s="16" t="s">
        <v>12072</v>
      </c>
      <c r="CC9" s="23">
        <f>IF(B6L202C24=0,0,B6L202C33/B6L202C24)</f>
        <v>0.74085905426559562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105.29400000000001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210.58800000000002</v>
      </c>
      <c r="J10" s="16" t="s">
        <v>12076</v>
      </c>
      <c r="K10" s="23">
        <f>IF(_xlfn.SINGLE(B6L216C3)=0,0,B6L203C3/_xlfn.SINGLE(B6L216C3))</f>
        <v>3.1512678605215456E-2</v>
      </c>
      <c r="L10" s="16" t="s">
        <v>12077</v>
      </c>
      <c r="M10" s="23">
        <f>A1L543C9</f>
        <v>2.4391201589438891</v>
      </c>
      <c r="N10" s="16" t="s">
        <v>12078</v>
      </c>
      <c r="O10" s="23">
        <f>B6L203C1*B6L203C5</f>
        <v>256.8247180158379</v>
      </c>
      <c r="P10" s="16" t="s">
        <v>12079</v>
      </c>
      <c r="Q10" s="23">
        <f>B3L837C3</f>
        <v>1.8336640621770226</v>
      </c>
      <c r="R10" s="16" t="s">
        <v>12080</v>
      </c>
      <c r="S10" s="23">
        <f>B6L203C6*B6L203C7</f>
        <v>470.93025570438971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259.01164063741436</v>
      </c>
      <c r="X10" s="16" t="s">
        <v>12083</v>
      </c>
      <c r="Y10" s="23">
        <f>IF(_xlfn.SINGLE(B6L216C10)=0,0,B6L203C10/_xlfn.SINGLE(B6L216C10))</f>
        <v>0.12850585290737895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6.8778040800000007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10.316706120000001</v>
      </c>
      <c r="AH10" s="16" t="s">
        <v>12088</v>
      </c>
      <c r="AI10" s="23">
        <f>IF(_xlfn.SINGLE(B6L216C15)=0,0,B6L203C15/_xlfn.SINGLE(B6L216C15))</f>
        <v>3.1512678605215456E-2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9.8344596000000006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11.801351520000001</v>
      </c>
      <c r="AR10" s="16" t="s">
        <v>12093</v>
      </c>
      <c r="AS10" s="23">
        <f>IF(_xlfn.SINGLE(B6L216C20)=0,0,B6L203C20/_xlfn.SINGLE(B6L216C20))</f>
        <v>3.1512678605215463E-2</v>
      </c>
      <c r="AT10" s="16" t="s">
        <v>12094</v>
      </c>
      <c r="AU10" s="17">
        <f>A1L238C3</f>
        <v>88709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443.54500000000002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110.88625</v>
      </c>
      <c r="BD10" s="16" t="s">
        <v>12099</v>
      </c>
      <c r="BE10" s="23">
        <f>IF(_xlfn.SINGLE(B6L216C26)=0,0,B6L203C26/_xlfn.SINGLE(B6L216C26))</f>
        <v>5.5924953426868367E-2</v>
      </c>
      <c r="BF10" s="16" t="s">
        <v>12100</v>
      </c>
      <c r="BG10" s="23">
        <f>B6L203C3+B6L203C10+B6L203C15+B6L203C20+B6L203C26</f>
        <v>602.60394827741436</v>
      </c>
      <c r="BH10" s="16" t="s">
        <v>12101</v>
      </c>
      <c r="BI10" s="17">
        <f>_xlfn.SINGLE(B6L218C3)*B6L203C4</f>
        <v>624.06410607873295</v>
      </c>
      <c r="BJ10" s="16" t="s">
        <v>12102</v>
      </c>
      <c r="BK10" s="17">
        <f>_xlfn.SINGLE(B6L218C10)*B6L203C11</f>
        <v>767.56447650566031</v>
      </c>
      <c r="BL10" s="16" t="s">
        <v>12103</v>
      </c>
      <c r="BM10" s="17">
        <f>_xlfn.SINGLE(B6L218C15)*B6L203C16</f>
        <v>30.57290055679713</v>
      </c>
      <c r="BN10" s="16" t="s">
        <v>12104</v>
      </c>
      <c r="BO10" s="17">
        <f>_xlfn.SINGLE(B6L218C20)*B6L203C21</f>
        <v>34.972552504652199</v>
      </c>
      <c r="BP10" s="16" t="s">
        <v>12105</v>
      </c>
      <c r="BQ10" s="17">
        <f>_xlfn.SINGLE(B6L218C26)*B6L203C27</f>
        <v>328.6043292242336</v>
      </c>
      <c r="BR10" s="16" t="s">
        <v>12106</v>
      </c>
      <c r="BS10" s="15">
        <f>B6L203C29+B6L203C30+B6L203C31+B6L203C32+B6L203C33</f>
        <v>1785.7783648700763</v>
      </c>
      <c r="BT10" s="16" t="s">
        <v>12107</v>
      </c>
      <c r="BU10" s="23">
        <f>IF(B6L203C3=0,0,B6L203C29/B6L203C3)</f>
        <v>2.963436217062382</v>
      </c>
      <c r="BV10" s="16" t="s">
        <v>12108</v>
      </c>
      <c r="BW10" s="23">
        <f>IF(B6L203C8=0,0,B6L203C30/B6L203C8)</f>
        <v>1.6298899193843102</v>
      </c>
      <c r="BX10" s="16" t="s">
        <v>12109</v>
      </c>
      <c r="BY10" s="23">
        <f>IF(B6L203C13=0,0,B6L203C31/B6L203C13)</f>
        <v>4.445154325593573</v>
      </c>
      <c r="BZ10" s="16" t="s">
        <v>12110</v>
      </c>
      <c r="CA10" s="23">
        <f>IF(B6L203C18=0,0,B6L203C32/B6L203C18)</f>
        <v>3.5561234604748591</v>
      </c>
      <c r="CB10" s="16" t="s">
        <v>12111</v>
      </c>
      <c r="CC10" s="23">
        <f>IF(B6L203C24=0,0,B6L203C33/B6L203C24)</f>
        <v>0.74085905426559551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139.21700000000001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278.43400000000003</v>
      </c>
      <c r="J11" s="16" t="s">
        <v>12115</v>
      </c>
      <c r="K11" s="23">
        <f>IF(_xlfn.SINGLE(B6L216C3)=0,0,B6L204C3/_xlfn.SINGLE(B6L216C3))</f>
        <v>4.1665247567594356E-2</v>
      </c>
      <c r="L11" s="16" t="s">
        <v>12116</v>
      </c>
      <c r="M11" s="23">
        <f>A1L544C9</f>
        <v>0.44336368920751801</v>
      </c>
      <c r="N11" s="16" t="s">
        <v>12117</v>
      </c>
      <c r="O11" s="23">
        <f>B6L204C1*B6L204C5</f>
        <v>61.723762720403037</v>
      </c>
      <c r="P11" s="16" t="s">
        <v>12118</v>
      </c>
      <c r="Q11" s="23">
        <f>B3L838C3</f>
        <v>2.0920912547528516</v>
      </c>
      <c r="R11" s="16" t="s">
        <v>12119</v>
      </c>
      <c r="S11" s="17">
        <f>B6L204C6*B6L204C7</f>
        <v>129.13174419779529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71.022459308787418</v>
      </c>
      <c r="X11" s="16" t="s">
        <v>12122</v>
      </c>
      <c r="Y11" s="23">
        <f>IF(_xlfn.SINGLE(B6L216C10)=0,0,B6L204C10/_xlfn.SINGLE(B6L216C10))</f>
        <v>3.5237032924832073E-2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9.0936544400000017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13.640481660000003</v>
      </c>
      <c r="AH11" s="16" t="s">
        <v>12127</v>
      </c>
      <c r="AI11" s="23">
        <f>IF(_xlfn.SINGLE(B6L216C15)=0,0,B6L204C15/_xlfn.SINGLE(B6L216C15))</f>
        <v>4.1665247567594363E-2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13.002867800000001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15.60344136</v>
      </c>
      <c r="AR11" s="16" t="s">
        <v>12132</v>
      </c>
      <c r="AS11" s="23">
        <f>IF(_xlfn.SINGLE(B6L216C20)=0,0,B6L204C20/_xlfn.SINGLE(B6L216C20))</f>
        <v>4.1665247567594356E-2</v>
      </c>
      <c r="AT11" s="16" t="s">
        <v>12133</v>
      </c>
      <c r="AU11" s="17">
        <f>A1L239C3</f>
        <v>27511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137.55500000000001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34.388750000000002</v>
      </c>
      <c r="BD11" s="16" t="s">
        <v>12138</v>
      </c>
      <c r="BE11" s="23">
        <f>IF(_xlfn.SINGLE(B6L216C26)=0,0,B6L204C26/_xlfn.SINGLE(B6L216C26))</f>
        <v>1.734380270013838E-2</v>
      </c>
      <c r="BF11" s="16" t="s">
        <v>12139</v>
      </c>
      <c r="BG11" s="17">
        <f>B6L204C3+B6L204C10+B6L204C15+B6L204C20+B6L204C26</f>
        <v>413.0891323287874</v>
      </c>
      <c r="BH11" s="16" t="s">
        <v>12140</v>
      </c>
      <c r="BI11" s="17">
        <f>_xlfn.SINGLE(B6L218C3)*B6L204C4</f>
        <v>825.12139966154734</v>
      </c>
      <c r="BJ11" s="16" t="s">
        <v>12141</v>
      </c>
      <c r="BK11" s="17">
        <f>_xlfn.SINGLE(B6L218C10)*B6L204C11</f>
        <v>210.47052814049994</v>
      </c>
      <c r="BL11" s="16" t="s">
        <v>12142</v>
      </c>
      <c r="BM11" s="17">
        <f>_xlfn.SINGLE(B6L218C15)*B6L204C16</f>
        <v>40.422697369419211</v>
      </c>
      <c r="BN11" s="16" t="s">
        <v>12143</v>
      </c>
      <c r="BO11" s="17">
        <f>_xlfn.SINGLE(B6L218C20)*B6L204C21</f>
        <v>46.239803237033108</v>
      </c>
      <c r="BP11" s="16" t="s">
        <v>12144</v>
      </c>
      <c r="BQ11" s="17">
        <f>_xlfn.SINGLE(B6L218C26)*B6L204C27</f>
        <v>101.908867209504</v>
      </c>
      <c r="BR11" s="16" t="s">
        <v>12145</v>
      </c>
      <c r="BS11" s="15">
        <f>B6L204C29+B6L204C30+B6L204C31+B6L204C32+B6L204C33</f>
        <v>1224.1632956180038</v>
      </c>
      <c r="BT11" s="16" t="s">
        <v>12146</v>
      </c>
      <c r="BU11" s="23">
        <f>IF(B6L204C3=0,0,B6L204C29/B6L204C3)</f>
        <v>2.963436217062382</v>
      </c>
      <c r="BV11" s="16" t="s">
        <v>12147</v>
      </c>
      <c r="BW11" s="23">
        <f>IF(B6L204C8=0,0,B6L204C30/B6L204C8)</f>
        <v>1.6298899193843104</v>
      </c>
      <c r="BX11" s="16" t="s">
        <v>12148</v>
      </c>
      <c r="BY11" s="23">
        <f>IF(B6L204C13=0,0,B6L204C31/B6L204C13)</f>
        <v>4.445154325593573</v>
      </c>
      <c r="BZ11" s="16" t="s">
        <v>12149</v>
      </c>
      <c r="CA11" s="23">
        <f>IF(B6L204C18=0,0,B6L204C32/B6L204C18)</f>
        <v>3.5561234604748582</v>
      </c>
      <c r="CB11" s="16" t="s">
        <v>12150</v>
      </c>
      <c r="CC11" s="23">
        <f>IF(B6L204C24=0,0,B6L204C33/B6L204C24)</f>
        <v>0.74085905426559551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54.754999999999995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109.50999999999999</v>
      </c>
      <c r="J12" s="16" t="s">
        <v>12154</v>
      </c>
      <c r="K12" s="23">
        <f>IF(_xlfn.SINGLE(B6L216C3)=0,0,B6L205C3/_xlfn.SINGLE(B6L216C3))</f>
        <v>1.6387227354156667E-2</v>
      </c>
      <c r="L12" s="16" t="s">
        <v>12155</v>
      </c>
      <c r="M12" s="23">
        <f>A1L545C9</f>
        <v>1.8744528325826302</v>
      </c>
      <c r="N12" s="16" t="s">
        <v>12156</v>
      </c>
      <c r="O12" s="23">
        <f>B6L205C1*B6L205C5</f>
        <v>102.63566484806191</v>
      </c>
      <c r="P12" s="16" t="s">
        <v>12157</v>
      </c>
      <c r="Q12" s="23">
        <f>B3L839C3</f>
        <v>2.0151870710648661</v>
      </c>
      <c r="R12" s="16" t="s">
        <v>12158</v>
      </c>
      <c r="S12" s="23">
        <f>B6L205C6*B6L205C7</f>
        <v>206.8300648319611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113.75653565757861</v>
      </c>
      <c r="X12" s="16" t="s">
        <v>12161</v>
      </c>
      <c r="Y12" s="23">
        <f>IF(_xlfn.SINGLE(B6L216C10)=0,0,B6L205C10/_xlfn.SINGLE(B6L216C10))</f>
        <v>5.6439087457578051E-2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3.5765965999999998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5.3648948999999995</v>
      </c>
      <c r="AH12" s="16" t="s">
        <v>12166</v>
      </c>
      <c r="AI12" s="23">
        <f>IF(_xlfn.SINGLE(B6L216C15)=0,0,B6L205C15/_xlfn.SINGLE(B6L216C15))</f>
        <v>1.6387227354156667E-2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5.1141169999999994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6.1369403999999994</v>
      </c>
      <c r="AR12" s="16" t="s">
        <v>12171</v>
      </c>
      <c r="AS12" s="23">
        <f>IF(_xlfn.SINGLE(B6L216C20)=0,0,B6L205C20/_xlfn.SINGLE(B6L216C20))</f>
        <v>1.638722735415667E-2</v>
      </c>
      <c r="AT12" s="16" t="s">
        <v>12172</v>
      </c>
      <c r="AU12" s="17">
        <f>A1L240C3</f>
        <v>45513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227.565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56.891249999999999</v>
      </c>
      <c r="BD12" s="16" t="s">
        <v>12177</v>
      </c>
      <c r="BE12" s="23">
        <f>IF(_xlfn.SINGLE(B6L216C26)=0,0,B6L205C26/_xlfn.SINGLE(B6L216C26))</f>
        <v>2.8692831677925124E-2</v>
      </c>
      <c r="BF12" s="16" t="s">
        <v>12178</v>
      </c>
      <c r="BG12" s="23">
        <f>B6L205C3+B6L205C10+B6L205C15+B6L205C20+B6L205C26</f>
        <v>291.65962095757857</v>
      </c>
      <c r="BH12" s="16" t="s">
        <v>12179</v>
      </c>
      <c r="BI12" s="17">
        <f>_xlfn.SINGLE(B6L218C3)*B6L205C4</f>
        <v>324.52590013050144</v>
      </c>
      <c r="BJ12" s="16" t="s">
        <v>12180</v>
      </c>
      <c r="BK12" s="17">
        <f>_xlfn.SINGLE(B6L218C10)*B6L205C11</f>
        <v>337.11023769521671</v>
      </c>
      <c r="BL12" s="16" t="s">
        <v>12181</v>
      </c>
      <c r="BM12" s="17">
        <f>_xlfn.SINGLE(B6L218C15)*B6L205C16</f>
        <v>15.898523847393266</v>
      </c>
      <c r="BN12" s="16" t="s">
        <v>12182</v>
      </c>
      <c r="BO12" s="17">
        <f>_xlfn.SINGLE(B6L218C20)*B6L205C21</f>
        <v>18.186431443313303</v>
      </c>
      <c r="BP12" s="16" t="s">
        <v>12183</v>
      </c>
      <c r="BQ12" s="17">
        <f>_xlfn.SINGLE(B6L218C26)*B6L205C27</f>
        <v>168.59359068395025</v>
      </c>
      <c r="BR12" s="16" t="s">
        <v>12184</v>
      </c>
      <c r="BS12" s="15">
        <f>B6L205C29+B6L205C30+B6L205C31+B6L205C32+B6L205C33</f>
        <v>864.31468380037495</v>
      </c>
      <c r="BT12" s="16" t="s">
        <v>12185</v>
      </c>
      <c r="BU12" s="23">
        <f>IF(B6L205C3=0,0,B6L205C29/B6L205C3)</f>
        <v>2.963436217062382</v>
      </c>
      <c r="BV12" s="16" t="s">
        <v>12186</v>
      </c>
      <c r="BW12" s="23">
        <f>IF(B6L205C8=0,0,B6L205C30/B6L205C8)</f>
        <v>1.6298899193843102</v>
      </c>
      <c r="BX12" s="16" t="s">
        <v>12187</v>
      </c>
      <c r="BY12" s="23">
        <f>IF(B6L205C13=0,0,B6L205C31/B6L205C13)</f>
        <v>4.445154325593573</v>
      </c>
      <c r="BZ12" s="16" t="s">
        <v>12188</v>
      </c>
      <c r="CA12" s="23">
        <f>IF(B6L205C18=0,0,B6L205C32/B6L205C18)</f>
        <v>3.5561234604748591</v>
      </c>
      <c r="CB12" s="16" t="s">
        <v>12189</v>
      </c>
      <c r="CC12" s="23">
        <f>IF(B6L205C24=0,0,B6L205C33/B6L205C24)</f>
        <v>0.74085905426559562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597.31600000000003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1194.6320000000001</v>
      </c>
      <c r="J13" s="16" t="s">
        <v>12193</v>
      </c>
      <c r="K13" s="23">
        <f>IF(_xlfn.SINGLE(B6L216C3)=0,0,B6L206C3/_xlfn.SINGLE(B6L216C3))</f>
        <v>0.1787663792215404</v>
      </c>
      <c r="L13" s="16" t="s">
        <v>12194</v>
      </c>
      <c r="M13" s="23">
        <f>A1L546C9</f>
        <v>0.5024548859852106</v>
      </c>
      <c r="N13" s="16" t="s">
        <v>12195</v>
      </c>
      <c r="O13" s="23">
        <f>B6L206C1*B6L206C5</f>
        <v>300.12434267714207</v>
      </c>
      <c r="P13" s="16" t="s">
        <v>12196</v>
      </c>
      <c r="Q13" s="23">
        <f>B3L840C3</f>
        <v>2.1647238856276845</v>
      </c>
      <c r="R13" s="16" t="s">
        <v>12197</v>
      </c>
      <c r="S13" s="17">
        <f>B6L206C6*B6L206C7</f>
        <v>649.68633325151768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357.32748328833475</v>
      </c>
      <c r="X13" s="16" t="s">
        <v>12200</v>
      </c>
      <c r="Y13" s="23">
        <f>IF(_xlfn.SINGLE(B6L216C10)=0,0,B6L206C10/_xlfn.SINGLE(B6L216C10))</f>
        <v>0.17728420581488599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39.016681120000001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58.525021680000002</v>
      </c>
      <c r="AH13" s="16" t="s">
        <v>12205</v>
      </c>
      <c r="AI13" s="23">
        <f>IF(_xlfn.SINGLE(B6L216C15)=0,0,B6L206C15/_xlfn.SINGLE(B6L216C15))</f>
        <v>0.1787663792215404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55.789314400000002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66.947177280000005</v>
      </c>
      <c r="AR13" s="16" t="s">
        <v>12210</v>
      </c>
      <c r="AS13" s="23">
        <f>IF(_xlfn.SINGLE(B6L216C20)=0,0,B6L206C20/_xlfn.SINGLE(B6L216C20))</f>
        <v>0.17876637922154043</v>
      </c>
      <c r="AT13" s="16" t="s">
        <v>12211</v>
      </c>
      <c r="AU13" s="17">
        <f>A1L241C3</f>
        <v>439939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2199.6950000000002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549.92375000000004</v>
      </c>
      <c r="BD13" s="16" t="s">
        <v>12216</v>
      </c>
      <c r="BE13" s="23">
        <f>IF(_xlfn.SINGLE(B6L216C26)=0,0,B6L206C26/_xlfn.SINGLE(B6L216C26))</f>
        <v>0.27735143092203773</v>
      </c>
      <c r="BF13" s="16" t="s">
        <v>12217</v>
      </c>
      <c r="BG13" s="17">
        <f>B6L206C3+B6L206C10+B6L206C15+B6L206C20+B6L206C26</f>
        <v>2227.3554322483351</v>
      </c>
      <c r="BH13" s="16" t="s">
        <v>12218</v>
      </c>
      <c r="BI13" s="17">
        <f>_xlfn.SINGLE(B6L218C3)*B6L206C4</f>
        <v>3540.2157348616679</v>
      </c>
      <c r="BJ13" s="16" t="s">
        <v>12219</v>
      </c>
      <c r="BK13" s="17">
        <f>_xlfn.SINGLE(B6L218C10)*B6L206C11</f>
        <v>1058.9172053284042</v>
      </c>
      <c r="BL13" s="16" t="s">
        <v>12220</v>
      </c>
      <c r="BM13" s="17">
        <f>_xlfn.SINGLE(B6L218C15)*B6L206C16</f>
        <v>173.43516885087311</v>
      </c>
      <c r="BN13" s="16" t="s">
        <v>12221</v>
      </c>
      <c r="BO13" s="17">
        <f>_xlfn.SINGLE(B6L218C20)*B6L206C21</f>
        <v>198.39368978164785</v>
      </c>
      <c r="BP13" s="16" t="s">
        <v>12222</v>
      </c>
      <c r="BQ13" s="17">
        <f>_xlfn.SINGLE(B6L218C26)*B6L206C27</f>
        <v>1629.6639573727596</v>
      </c>
      <c r="BR13" s="16" t="s">
        <v>12223</v>
      </c>
      <c r="BS13" s="15">
        <f>B6L206C29+B6L206C30+B6L206C31+B6L206C32+B6L206C33</f>
        <v>6600.6257561953526</v>
      </c>
      <c r="BT13" s="16" t="s">
        <v>12224</v>
      </c>
      <c r="BU13" s="23">
        <f>IF(B6L206C3=0,0,B6L206C29/B6L206C3)</f>
        <v>2.963436217062382</v>
      </c>
      <c r="BV13" s="16" t="s">
        <v>12225</v>
      </c>
      <c r="BW13" s="23">
        <f>IF(B6L206C8=0,0,B6L206C30/B6L206C8)</f>
        <v>1.6298899193843102</v>
      </c>
      <c r="BX13" s="16" t="s">
        <v>12226</v>
      </c>
      <c r="BY13" s="23">
        <f>IF(B6L206C13=0,0,B6L206C31/B6L206C13)</f>
        <v>4.445154325593573</v>
      </c>
      <c r="BZ13" s="16" t="s">
        <v>12227</v>
      </c>
      <c r="CA13" s="23">
        <f>IF(B6L206C18=0,0,B6L206C32/B6L206C18)</f>
        <v>3.5561234604748582</v>
      </c>
      <c r="CB13" s="16" t="s">
        <v>12228</v>
      </c>
      <c r="CC13" s="23">
        <f>IF(B6L206C24=0,0,B6L206C33/B6L206C24)</f>
        <v>0.74085905426559562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110.047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220.09399999999999</v>
      </c>
      <c r="J14" s="16" t="s">
        <v>12232</v>
      </c>
      <c r="K14" s="23">
        <f>IF(_xlfn.SINGLE(B6L216C3)=0,0,B6L207C3/_xlfn.SINGLE(B6L216C3))</f>
        <v>3.2935169548769593E-2</v>
      </c>
      <c r="L14" s="16" t="s">
        <v>12233</v>
      </c>
      <c r="M14" s="23">
        <f>A1L547C9</f>
        <v>9.6662009004812921E-2</v>
      </c>
      <c r="N14" s="16" t="s">
        <v>12234</v>
      </c>
      <c r="O14" s="23">
        <f>B6L207C1*B6L207C5</f>
        <v>10.637364104952647</v>
      </c>
      <c r="P14" s="16" t="s">
        <v>12235</v>
      </c>
      <c r="Q14" s="23">
        <f>B3L841C3</f>
        <v>1.9791173794358508</v>
      </c>
      <c r="R14" s="16" t="s">
        <v>12236</v>
      </c>
      <c r="S14" s="23">
        <f>B6L207C6*B6L207C7</f>
        <v>21.052592171498869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11.578925694324379</v>
      </c>
      <c r="X14" s="16" t="s">
        <v>12239</v>
      </c>
      <c r="Y14" s="23">
        <f>IF(_xlfn.SINGLE(B6L216C10)=0,0,B6L207C10/_xlfn.SINGLE(B6L216C10))</f>
        <v>5.7447600364158415E-3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7.1882700399999999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10.78240506</v>
      </c>
      <c r="AH14" s="16" t="s">
        <v>12244</v>
      </c>
      <c r="AI14" s="23">
        <f>IF(_xlfn.SINGLE(B6L216C15)=0,0,B6L207C15/_xlfn.SINGLE(B6L216C15))</f>
        <v>3.2935169548769593E-2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10.278389799999999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12.334067759999998</v>
      </c>
      <c r="AR14" s="16" t="s">
        <v>12249</v>
      </c>
      <c r="AS14" s="23">
        <f>IF(_xlfn.SINGLE(B6L216C20)=0,0,B6L207C20/_xlfn.SINGLE(B6L216C20))</f>
        <v>3.2935169548769586E-2</v>
      </c>
      <c r="AT14" s="16" t="s">
        <v>12250</v>
      </c>
      <c r="AU14" s="17">
        <f>A1L242C3</f>
        <v>43501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217.505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54.376249999999999</v>
      </c>
      <c r="BD14" s="16" t="s">
        <v>12255</v>
      </c>
      <c r="BE14" s="23">
        <f>IF(_xlfn.SINGLE(B6L216C26)=0,0,B6L207C26/_xlfn.SINGLE(B6L216C26))</f>
        <v>2.7424403375330583E-2</v>
      </c>
      <c r="BF14" s="16" t="s">
        <v>12256</v>
      </c>
      <c r="BG14" s="23">
        <f>B6L207C3+B6L207C10+B6L207C15+B6L207C20+B6L207C26</f>
        <v>309.1656485143244</v>
      </c>
      <c r="BH14" s="16" t="s">
        <v>12257</v>
      </c>
      <c r="BI14" s="17">
        <f>_xlfn.SINGLE(B6L218C3)*B6L207C4</f>
        <v>652.23453075812802</v>
      </c>
      <c r="BJ14" s="16" t="s">
        <v>12258</v>
      </c>
      <c r="BK14" s="17">
        <f>_xlfn.SINGLE(B6L218C10)*B6L207C11</f>
        <v>34.313407757235055</v>
      </c>
      <c r="BL14" s="16" t="s">
        <v>12259</v>
      </c>
      <c r="BM14" s="17">
        <f>_xlfn.SINGLE(B6L218C15)*B6L207C16</f>
        <v>31.952969661840694</v>
      </c>
      <c r="BN14" s="16" t="s">
        <v>12260</v>
      </c>
      <c r="BO14" s="17">
        <f>_xlfn.SINGLE(B6L218C20)*B6L207C21</f>
        <v>36.55122310368548</v>
      </c>
      <c r="BP14" s="16" t="s">
        <v>12261</v>
      </c>
      <c r="BQ14" s="17">
        <f>_xlfn.SINGLE(B6L218C26)*B6L207C27</f>
        <v>161.14054859803838</v>
      </c>
      <c r="BR14" s="16" t="s">
        <v>12262</v>
      </c>
      <c r="BS14" s="15">
        <f>B6L207C29+B6L207C30+B6L207C31+B6L207C32+B6L207C33</f>
        <v>916.19267987892772</v>
      </c>
      <c r="BT14" s="16" t="s">
        <v>12263</v>
      </c>
      <c r="BU14" s="23">
        <f>IF(B6L207C3=0,0,B6L207C29/B6L207C3)</f>
        <v>2.9634362170623825</v>
      </c>
      <c r="BV14" s="16" t="s">
        <v>12264</v>
      </c>
      <c r="BW14" s="23">
        <f>IF(B6L207C8=0,0,B6L207C30/B6L207C8)</f>
        <v>1.6298899193843104</v>
      </c>
      <c r="BX14" s="16" t="s">
        <v>12265</v>
      </c>
      <c r="BY14" s="23">
        <f>IF(B6L207C13=0,0,B6L207C31/B6L207C13)</f>
        <v>4.4451543255935739</v>
      </c>
      <c r="BZ14" s="16" t="s">
        <v>12266</v>
      </c>
      <c r="CA14" s="23">
        <f>IF(B6L207C18=0,0,B6L207C32/B6L207C18)</f>
        <v>3.5561234604748577</v>
      </c>
      <c r="CB14" s="16" t="s">
        <v>12267</v>
      </c>
      <c r="CC14" s="23">
        <f>IF(B6L207C24=0,0,B6L207C33/B6L207C24)</f>
        <v>0.74085905426559562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1247.299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2494.598</v>
      </c>
      <c r="J15" s="16" t="s">
        <v>12271</v>
      </c>
      <c r="K15" s="23">
        <f>IF(_xlfn.SINGLE(B6L216C3)=0,0,B6L208C3/_xlfn.SINGLE(B6L216C3))</f>
        <v>0.37329508340082657</v>
      </c>
      <c r="L15" s="16" t="s">
        <v>12272</v>
      </c>
      <c r="M15" s="23">
        <f>A1L548C9</f>
        <v>3.5288184829643764E-2</v>
      </c>
      <c r="N15" s="16" t="s">
        <v>12273</v>
      </c>
      <c r="O15" s="23">
        <f>B6L208C1*B6L208C5</f>
        <v>44.014917649829833</v>
      </c>
      <c r="P15" s="16" t="s">
        <v>12274</v>
      </c>
      <c r="Q15" s="23">
        <f>B3L842C3</f>
        <v>2.0176376498878188</v>
      </c>
      <c r="R15" s="16" t="s">
        <v>12275</v>
      </c>
      <c r="S15" s="23">
        <f>B6L208C6*B6L208C7</f>
        <v>88.806155007008542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48.843385253854699</v>
      </c>
      <c r="X15" s="16" t="s">
        <v>12278</v>
      </c>
      <c r="Y15" s="23">
        <f>IF(_xlfn.SINGLE(B6L216C10)=0,0,B6L208C10/_xlfn.SINGLE(B6L216C10))</f>
        <v>2.4233122748783621E-2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81.473570680000009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122.21035602000001</v>
      </c>
      <c r="AH15" s="16" t="s">
        <v>12283</v>
      </c>
      <c r="AI15" s="23">
        <f>IF(_xlfn.SINGLE(B6L216C15)=0,0,B6L208C15/_xlfn.SINGLE(B6L216C15))</f>
        <v>0.37329508340082657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116.49772659999999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139.79727191999999</v>
      </c>
      <c r="AR15" s="16" t="s">
        <v>12288</v>
      </c>
      <c r="AS15" s="23">
        <f>IF(_xlfn.SINGLE(B6L216C20)=0,0,B6L208C20/_xlfn.SINGLE(B6L216C20))</f>
        <v>0.37329508340082657</v>
      </c>
      <c r="AT15" s="16" t="s">
        <v>12289</v>
      </c>
      <c r="AU15" s="17">
        <f>A1L243C3</f>
        <v>187949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939.745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234.93625</v>
      </c>
      <c r="BD15" s="16" t="s">
        <v>12294</v>
      </c>
      <c r="BE15" s="23">
        <f>IF(_xlfn.SINGLE(B6L216C26)=0,0,B6L208C26/_xlfn.SINGLE(B6L216C26))</f>
        <v>0.11848898163237645</v>
      </c>
      <c r="BF15" s="16" t="s">
        <v>12295</v>
      </c>
      <c r="BG15" s="17">
        <f>B6L208C3+B6L208C10+B6L208C15+B6L208C20+B6L208C26</f>
        <v>3040.3852631938548</v>
      </c>
      <c r="BH15" s="16" t="s">
        <v>12296</v>
      </c>
      <c r="BI15" s="17">
        <f>_xlfn.SINGLE(B6L218C3)*B6L208C4</f>
        <v>7392.5820602113845</v>
      </c>
      <c r="BJ15" s="16" t="s">
        <v>12297</v>
      </c>
      <c r="BK15" s="17">
        <f>_xlfn.SINGLE(B6L218C10)*B6L208C11</f>
        <v>144.74425682520371</v>
      </c>
      <c r="BL15" s="16" t="s">
        <v>12298</v>
      </c>
      <c r="BM15" s="17">
        <f>_xlfn.SINGLE(B6L218C15)*B6L208C16</f>
        <v>362.16259512975574</v>
      </c>
      <c r="BN15" s="16" t="s">
        <v>12299</v>
      </c>
      <c r="BO15" s="17">
        <f>_xlfn.SINGLE(B6L218C20)*B6L208C21</f>
        <v>414.28029865424594</v>
      </c>
      <c r="BP15" s="16" t="s">
        <v>12300</v>
      </c>
      <c r="BQ15" s="17">
        <f>_xlfn.SINGLE(B6L218C26)*B6L208C27</f>
        <v>696.2185919508222</v>
      </c>
      <c r="BR15" s="16" t="s">
        <v>12301</v>
      </c>
      <c r="BS15" s="15">
        <f>B6L208C29+B6L208C30+B6L208C31+B6L208C32+B6L208C33</f>
        <v>9009.987802771413</v>
      </c>
      <c r="BT15" s="16" t="s">
        <v>12302</v>
      </c>
      <c r="BU15" s="23">
        <f>IF(B6L208C3=0,0,B6L208C29/B6L208C3)</f>
        <v>2.963436217062382</v>
      </c>
      <c r="BV15" s="16" t="s">
        <v>12303</v>
      </c>
      <c r="BW15" s="23">
        <f>IF(B6L208C8=0,0,B6L208C30/B6L208C8)</f>
        <v>1.6298899193843102</v>
      </c>
      <c r="BX15" s="16" t="s">
        <v>12304</v>
      </c>
      <c r="BY15" s="23">
        <f>IF(B6L208C13=0,0,B6L208C31/B6L208C13)</f>
        <v>4.445154325593573</v>
      </c>
      <c r="BZ15" s="16" t="s">
        <v>12305</v>
      </c>
      <c r="CA15" s="23">
        <f>IF(B6L208C18=0,0,B6L208C32/B6L208C18)</f>
        <v>3.5561234604748586</v>
      </c>
      <c r="CB15" s="16" t="s">
        <v>12306</v>
      </c>
      <c r="CC15" s="23">
        <f>IF(B6L208C24=0,0,B6L208C33/B6L208C24)</f>
        <v>0.74085905426559562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1.244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2.488</v>
      </c>
      <c r="J16" s="16" t="s">
        <v>12310</v>
      </c>
      <c r="K16" s="23">
        <f>IF(_xlfn.SINGLE(B6L216C3)=0,0,B6L209C3/_xlfn.SINGLE(B6L216C3))</f>
        <v>3.7230774958580759E-4</v>
      </c>
      <c r="L16" s="16" t="s">
        <v>12311</v>
      </c>
      <c r="M16" s="23">
        <f>A1L549C9</f>
        <v>0.82095238095238088</v>
      </c>
      <c r="N16" s="16" t="s">
        <v>12312</v>
      </c>
      <c r="O16" s="23">
        <f>B6L209C1*B6L209C5</f>
        <v>1.0212647619047619</v>
      </c>
      <c r="P16" s="16" t="s">
        <v>12313</v>
      </c>
      <c r="Q16" s="23">
        <f>B3L843C3</f>
        <v>1.8497217068645639</v>
      </c>
      <c r="R16" s="16" t="s">
        <v>12314</v>
      </c>
      <c r="S16" s="23">
        <f>B6L209C6*B6L209C7</f>
        <v>1.8890555985511086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1.0389805792031097</v>
      </c>
      <c r="X16" s="16" t="s">
        <v>12317</v>
      </c>
      <c r="Y16" s="23">
        <f>IF(_xlfn.SINGLE(B6L216C10)=0,0,B6L209C10/_xlfn.SINGLE(B6L216C10))</f>
        <v>5.1547909258489093E-4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8.125808000000001E-2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0.12188712000000002</v>
      </c>
      <c r="AH16" s="16" t="s">
        <v>12322</v>
      </c>
      <c r="AI16" s="23">
        <f>IF(_xlfn.SINGLE(B6L216C15)=0,0,B6L209C15/_xlfn.SINGLE(B6L216C15))</f>
        <v>3.7230774958580765E-4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0.11618959999999999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0.13942751999999997</v>
      </c>
      <c r="AR16" s="16" t="s">
        <v>12327</v>
      </c>
      <c r="AS16" s="23">
        <f>IF(_xlfn.SINGLE(B6L216C20)=0,0,B6L209C20/_xlfn.SINGLE(B6L216C20))</f>
        <v>3.7230774958580759E-4</v>
      </c>
      <c r="AT16" s="16" t="s">
        <v>12328</v>
      </c>
      <c r="AU16" s="17">
        <f>A1L244C3</f>
        <v>997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4.9850000000000003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1.2462500000000001</v>
      </c>
      <c r="BD16" s="16" t="s">
        <v>12333</v>
      </c>
      <c r="BE16" s="23">
        <f>IF(_xlfn.SINGLE(B6L216C26)=0,0,B6L209C26/_xlfn.SINGLE(B6L216C26))</f>
        <v>6.2854026723993919E-4</v>
      </c>
      <c r="BF16" s="16" t="s">
        <v>12334</v>
      </c>
      <c r="BG16" s="23">
        <f>B6L209C3+B6L209C10+B6L209C15+B6L209C20+B6L209C26</f>
        <v>5.0345452192031095</v>
      </c>
      <c r="BH16" s="16" t="s">
        <v>12335</v>
      </c>
      <c r="BI16" s="17">
        <f>_xlfn.SINGLE(B6L218C3)*B6L209C4</f>
        <v>7.3730293080512066</v>
      </c>
      <c r="BJ16" s="16" t="s">
        <v>12336</v>
      </c>
      <c r="BK16" s="17">
        <f>_xlfn.SINGLE(B6L218C10)*B6L209C11</f>
        <v>3.0789526772349465</v>
      </c>
      <c r="BL16" s="16" t="s">
        <v>12337</v>
      </c>
      <c r="BM16" s="17">
        <f>_xlfn.SINGLE(B6L218C15)*B6L209C16</f>
        <v>0.36120470580142866</v>
      </c>
      <c r="BN16" s="16" t="s">
        <v>12338</v>
      </c>
      <c r="BO16" s="17">
        <f>_xlfn.SINGLE(B6L218C20)*B6L209C21</f>
        <v>0.41318456242318957</v>
      </c>
      <c r="BP16" s="16" t="s">
        <v>12339</v>
      </c>
      <c r="BQ16" s="17">
        <f>_xlfn.SINGLE(B6L218C26)*B6L209C27</f>
        <v>3.6931823855139947</v>
      </c>
      <c r="BR16" s="16" t="s">
        <v>12340</v>
      </c>
      <c r="BS16" s="15">
        <f>B6L209C29+B6L209C30+B6L209C31+B6L209C32+B6L209C33</f>
        <v>14.919553639024766</v>
      </c>
      <c r="BT16" s="16" t="s">
        <v>12341</v>
      </c>
      <c r="BU16" s="23">
        <f>IF(B6L209C3=0,0,B6L209C29/B6L209C3)</f>
        <v>2.963436217062382</v>
      </c>
      <c r="BV16" s="16" t="s">
        <v>12342</v>
      </c>
      <c r="BW16" s="23">
        <f>IF(B6L209C8=0,0,B6L209C30/B6L209C8)</f>
        <v>1.6298899193843104</v>
      </c>
      <c r="BX16" s="16" t="s">
        <v>12343</v>
      </c>
      <c r="BY16" s="23">
        <f>IF(B6L209C13=0,0,B6L209C31/B6L209C13)</f>
        <v>4.445154325593573</v>
      </c>
      <c r="BZ16" s="16" t="s">
        <v>12344</v>
      </c>
      <c r="CA16" s="23">
        <f>IF(B6L209C18=0,0,B6L209C32/B6L209C18)</f>
        <v>3.5561234604748586</v>
      </c>
      <c r="CB16" s="16" t="s">
        <v>12345</v>
      </c>
      <c r="CC16" s="23">
        <f>IF(B6L209C24=0,0,B6L209C33/B6L209C24)</f>
        <v>0.74085905426559573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3.2000000000000001E-2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6.4000000000000001E-2</v>
      </c>
      <c r="J17" s="16" t="s">
        <v>12349</v>
      </c>
      <c r="K17" s="23">
        <f>IF(_xlfn.SINGLE(B6L216C3)=0,0,B6L210C3/_xlfn.SINGLE(B6L216C3))</f>
        <v>9.5770482208567882E-6</v>
      </c>
      <c r="L17" s="16" t="s">
        <v>12350</v>
      </c>
      <c r="M17" s="23">
        <f>A1L550C9</f>
        <v>0.74257425742574246</v>
      </c>
      <c r="N17" s="16" t="s">
        <v>12351</v>
      </c>
      <c r="O17" s="23">
        <f>B6L210C1*B6L210C5</f>
        <v>2.3762376237623759E-2</v>
      </c>
      <c r="P17" s="16" t="s">
        <v>12352</v>
      </c>
      <c r="Q17" s="23">
        <f>B3L844C3</f>
        <v>2.0769230769230766</v>
      </c>
      <c r="R17" s="16" t="s">
        <v>12353</v>
      </c>
      <c r="S17" s="23">
        <f>B6L210C6*B6L210C7</f>
        <v>4.9352627570449337E-2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2.7143945163747137E-2</v>
      </c>
      <c r="X17" s="16" t="s">
        <v>12356</v>
      </c>
      <c r="Y17" s="23">
        <f>IF(_xlfn.SINGLE(B6L216C10)=0,0,B6L210C10/_xlfn.SINGLE(B6L216C10))</f>
        <v>1.3467177830132566E-5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2.0902400000000002E-3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3.1353600000000002E-3</v>
      </c>
      <c r="AH17" s="16" t="s">
        <v>12361</v>
      </c>
      <c r="AI17" s="23">
        <f>IF(_xlfn.SINGLE(B6L216C15)=0,0,B6L210C15/_xlfn.SINGLE(B6L216C15))</f>
        <v>9.5770482208567882E-6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2.9887999999999998E-3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3.5865599999999995E-3</v>
      </c>
      <c r="AR17" s="16" t="s">
        <v>12366</v>
      </c>
      <c r="AS17" s="23">
        <f>IF(_xlfn.SINGLE(B6L216C20)=0,0,B6L210C20/_xlfn.SINGLE(B6L216C20))</f>
        <v>9.5770482208567865E-6</v>
      </c>
      <c r="AT17" s="16" t="s">
        <v>12367</v>
      </c>
      <c r="AU17" s="17">
        <f>A1L245C3</f>
        <v>54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0.27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6.7500000000000004E-2</v>
      </c>
      <c r="BD17" s="16" t="s">
        <v>12372</v>
      </c>
      <c r="BE17" s="23">
        <f>IF(_xlfn.SINGLE(B6L216C26)=0,0,B6L210C26/_xlfn.SINGLE(B6L216C26))</f>
        <v>3.4043304343988683E-5</v>
      </c>
      <c r="BF17" s="16" t="s">
        <v>12373</v>
      </c>
      <c r="BG17" s="23">
        <f>B6L210C3+B6L210C10+B6L210C15+B6L210C20+B6L210C26</f>
        <v>0.16536586516374713</v>
      </c>
      <c r="BH17" s="16" t="s">
        <v>12374</v>
      </c>
      <c r="BI17" s="17">
        <f>_xlfn.SINGLE(B6L218C3)*B6L210C4</f>
        <v>0.18965991789199249</v>
      </c>
      <c r="BJ17" s="16" t="s">
        <v>12375</v>
      </c>
      <c r="BK17" s="17">
        <f>_xlfn.SINGLE(B6L218C10)*B6L210C11</f>
        <v>8.043935017220355E-2</v>
      </c>
      <c r="BL17" s="16" t="s">
        <v>12376</v>
      </c>
      <c r="BM17" s="17">
        <f>_xlfn.SINGLE(B6L218C15)*B6L210C16</f>
        <v>9.2914393775287117E-3</v>
      </c>
      <c r="BN17" s="16" t="s">
        <v>12377</v>
      </c>
      <c r="BO17" s="17">
        <f>_xlfn.SINGLE(B6L218C20)*B6L210C21</f>
        <v>1.0628541798667256E-2</v>
      </c>
      <c r="BP17" s="16" t="s">
        <v>12378</v>
      </c>
      <c r="BQ17" s="17">
        <f>_xlfn.SINGLE(B6L218C26)*B6L210C27</f>
        <v>0.20003194465171084</v>
      </c>
      <c r="BR17" s="16" t="s">
        <v>12379</v>
      </c>
      <c r="BS17" s="15">
        <f>B6L210C29+B6L210C30+B6L210C31+B6L210C32+B6L210C33</f>
        <v>0.49005119389210283</v>
      </c>
      <c r="BT17" s="16" t="s">
        <v>12380</v>
      </c>
      <c r="BU17" s="23">
        <f>IF(B6L210C3=0,0,B6L210C29/B6L210C3)</f>
        <v>2.9634362170623825</v>
      </c>
      <c r="BV17" s="16" t="s">
        <v>12381</v>
      </c>
      <c r="BW17" s="23">
        <f>IF(B6L210C8=0,0,B6L210C30/B6L210C8)</f>
        <v>1.6298899193843102</v>
      </c>
      <c r="BX17" s="16" t="s">
        <v>12382</v>
      </c>
      <c r="BY17" s="23">
        <f>IF(B6L210C13=0,0,B6L210C31/B6L210C13)</f>
        <v>4.445154325593573</v>
      </c>
      <c r="BZ17" s="16" t="s">
        <v>12383</v>
      </c>
      <c r="CA17" s="23">
        <f>IF(B6L210C18=0,0,B6L210C32/B6L210C18)</f>
        <v>3.5561234604748582</v>
      </c>
      <c r="CB17" s="16" t="s">
        <v>12384</v>
      </c>
      <c r="CC17" s="23">
        <f>IF(B6L210C24=0,0,B6L210C33/B6L210C24)</f>
        <v>0.74085905426559562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474.62299999999999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474.62299999999999</v>
      </c>
      <c r="J18" s="16" t="s">
        <v>12388</v>
      </c>
      <c r="K18" s="23">
        <f>IF(_xlfn.SINGLE(B6L216C3)=0,0,B6L211C3/_xlfn.SINGLE(B6L216C3))</f>
        <v>7.1023239964495485E-2</v>
      </c>
      <c r="L18" s="16" t="s">
        <v>12389</v>
      </c>
      <c r="M18" s="23">
        <f>A1L551C9</f>
        <v>0.81950438610723519</v>
      </c>
      <c r="N18" s="16" t="s">
        <v>12390</v>
      </c>
      <c r="O18" s="23">
        <f>B6L211C1*B6L211C5</f>
        <v>388.9556302473743</v>
      </c>
      <c r="P18" s="16" t="s">
        <v>12391</v>
      </c>
      <c r="Q18" s="23">
        <f>B3L845C3</f>
        <v>1.0405723207051245</v>
      </c>
      <c r="R18" s="16" t="s">
        <v>12392</v>
      </c>
      <c r="S18" s="23">
        <f>B6L211C6*B6L211C7</f>
        <v>404.73646281783459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222.60505454980904</v>
      </c>
      <c r="X18" s="16" t="s">
        <v>12395</v>
      </c>
      <c r="Y18" s="23">
        <f>IF(_xlfn.SINGLE(B6L216C10)=0,0,B6L211C10/_xlfn.SINGLE(B6L216C10))</f>
        <v>0.11044311493498439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15.501187180000001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23.25178077</v>
      </c>
      <c r="AH18" s="16" t="s">
        <v>12400</v>
      </c>
      <c r="AI18" s="23">
        <f>IF(_xlfn.SINGLE(B6L216C15)=0,0,B6L211C15/_xlfn.SINGLE(B6L216C15))</f>
        <v>7.1023239964495485E-2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22.164894099999998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26.597872919999997</v>
      </c>
      <c r="AR18" s="16" t="s">
        <v>12405</v>
      </c>
      <c r="AS18" s="23">
        <f>IF(_xlfn.SINGLE(B6L216C20)=0,0,B6L211C20/_xlfn.SINGLE(B6L216C20))</f>
        <v>7.1023239964495485E-2</v>
      </c>
      <c r="AT18" s="16" t="s">
        <v>12406</v>
      </c>
      <c r="AU18" s="17">
        <f>A1L246C3</f>
        <v>105308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526.54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131.63499999999999</v>
      </c>
      <c r="BD18" s="16" t="s">
        <v>12411</v>
      </c>
      <c r="BE18" s="23">
        <f>IF(_xlfn.SINGLE(B6L216C26)=0,0,B6L211C26/_xlfn.SINGLE(B6L216C26))</f>
        <v>6.638948692327333E-2</v>
      </c>
      <c r="BF18" s="16" t="s">
        <v>12412</v>
      </c>
      <c r="BG18" s="23">
        <f>B6L211C3+B6L211C10+B6L211C15+B6L211C20+B6L211C26</f>
        <v>878.71270823980899</v>
      </c>
      <c r="BH18" s="16" t="s">
        <v>12413</v>
      </c>
      <c r="BI18" s="17">
        <f>_xlfn.SINGLE(B6L218C3)*B6L211C4</f>
        <v>1406.514987650799</v>
      </c>
      <c r="BJ18" s="16" t="s">
        <v>12414</v>
      </c>
      <c r="BK18" s="17">
        <f>_xlfn.SINGLE(B6L218C10)*B6L211C11</f>
        <v>659.67588075405126</v>
      </c>
      <c r="BL18" s="16" t="s">
        <v>12415</v>
      </c>
      <c r="BM18" s="17">
        <f>_xlfn.SINGLE(B6L218C15)*B6L211C16</f>
        <v>68.905169245012644</v>
      </c>
      <c r="BN18" s="16" t="s">
        <v>12416</v>
      </c>
      <c r="BO18" s="17">
        <f>_xlfn.SINGLE(B6L218C20)*B6L211C21</f>
        <v>78.821099907950767</v>
      </c>
      <c r="BP18" s="16" t="s">
        <v>12417</v>
      </c>
      <c r="BQ18" s="17">
        <f>_xlfn.SINGLE(B6L218C26)*B6L211C27</f>
        <v>390.09192643300673</v>
      </c>
      <c r="BR18" s="16" t="s">
        <v>12418</v>
      </c>
      <c r="BS18" s="15">
        <f>B6L211C29+B6L211C30+B6L211C31+B6L211C32+B6L211C33</f>
        <v>2604.0090639908203</v>
      </c>
      <c r="BT18" s="16" t="s">
        <v>12419</v>
      </c>
      <c r="BU18" s="23">
        <f>IF(B6L211C3=0,0,B6L211C29/B6L211C3)</f>
        <v>2.963436217062382</v>
      </c>
      <c r="BV18" s="16" t="s">
        <v>12420</v>
      </c>
      <c r="BW18" s="23">
        <f>IF(B6L211C8=0,0,B6L211C30/B6L211C8)</f>
        <v>1.6298899193843102</v>
      </c>
      <c r="BX18" s="16" t="s">
        <v>12421</v>
      </c>
      <c r="BY18" s="23">
        <f>IF(B6L211C13=0,0,B6L211C31/B6L211C13)</f>
        <v>4.445154325593573</v>
      </c>
      <c r="BZ18" s="16" t="s">
        <v>12422</v>
      </c>
      <c r="CA18" s="23">
        <f>IF(B6L211C18=0,0,B6L211C32/B6L211C18)</f>
        <v>3.5561234604748586</v>
      </c>
      <c r="CB18" s="16" t="s">
        <v>12423</v>
      </c>
      <c r="CC18" s="23">
        <f>IF(B6L211C24=0,0,B6L211C33/B6L211C24)</f>
        <v>0.74085905426559573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219.13900000000001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438.27800000000002</v>
      </c>
      <c r="J19" s="16" t="s">
        <v>12427</v>
      </c>
      <c r="K19" s="23">
        <f>IF(_xlfn.SINGLE(B6L216C3)=0,0,B6L212C3/_xlfn.SINGLE(B6L216C3))</f>
        <v>6.5584524064697988E-2</v>
      </c>
      <c r="L19" s="16" t="s">
        <v>12428</v>
      </c>
      <c r="M19" s="23">
        <f>A1L552C9</f>
        <v>0.17721649172691248</v>
      </c>
      <c r="N19" s="16" t="s">
        <v>12429</v>
      </c>
      <c r="O19" s="23">
        <f>B6L212C1*B6L212C5</f>
        <v>38.835044780543875</v>
      </c>
      <c r="P19" s="16" t="s">
        <v>12430</v>
      </c>
      <c r="Q19" s="23">
        <f>B3L846C3</f>
        <v>1.504107408352982</v>
      </c>
      <c r="R19" s="16" t="s">
        <v>12431</v>
      </c>
      <c r="S19" s="23">
        <f>B6L212C6*B6L212C7</f>
        <v>58.412078558135846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32.12664320697472</v>
      </c>
      <c r="X19" s="16" t="s">
        <v>12434</v>
      </c>
      <c r="Y19" s="23">
        <f>IF(_xlfn.SINGLE(B6L216C10)=0,0,B6L212C10/_xlfn.SINGLE(B6L216C10))</f>
        <v>1.5939290126897022E-2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14.314159480000001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21.471239220000001</v>
      </c>
      <c r="AH19" s="16" t="s">
        <v>12439</v>
      </c>
      <c r="AI19" s="23">
        <f>IF(_xlfn.SINGLE(B6L216C15)=0,0,B6L212C15/_xlfn.SINGLE(B6L216C15))</f>
        <v>6.5584524064697988E-2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20.4675826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24.561099119999998</v>
      </c>
      <c r="AR19" s="16" t="s">
        <v>12444</v>
      </c>
      <c r="AS19" s="23">
        <f>IF(_xlfn.SINGLE(B6L216C20)=0,0,B6L212C20/_xlfn.SINGLE(B6L216C20))</f>
        <v>6.5584524064697988E-2</v>
      </c>
      <c r="AT19" s="16" t="s">
        <v>12445</v>
      </c>
      <c r="AU19" s="17">
        <f>A1L247C3</f>
        <v>100154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500.77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125.1925</v>
      </c>
      <c r="BD19" s="16" t="s">
        <v>12450</v>
      </c>
      <c r="BE19" s="23">
        <f>IF(_xlfn.SINGLE(B6L216C26)=0,0,B6L212C26/_xlfn.SINGLE(B6L216C26))</f>
        <v>6.3140242653108178E-2</v>
      </c>
      <c r="BF19" s="16" t="s">
        <v>12451</v>
      </c>
      <c r="BG19" s="23">
        <f>B6L212C3+B6L212C10+B6L212C15+B6L212C20+B6L212C26</f>
        <v>641.62948154697472</v>
      </c>
      <c r="BH19" s="16" t="s">
        <v>12452</v>
      </c>
      <c r="BI19" s="17">
        <f>_xlfn.SINGLE(B6L218C3)*B6L212C4</f>
        <v>1298.8088983416669</v>
      </c>
      <c r="BJ19" s="16" t="s">
        <v>12453</v>
      </c>
      <c r="BK19" s="17">
        <f>_xlfn.SINGLE(B6L218C10)*B6L212C11</f>
        <v>95.205258012190029</v>
      </c>
      <c r="BL19" s="16" t="s">
        <v>12454</v>
      </c>
      <c r="BM19" s="17">
        <f>_xlfn.SINGLE(B6L218C15)*B6L212C16</f>
        <v>63.628647929758259</v>
      </c>
      <c r="BN19" s="16" t="s">
        <v>12455</v>
      </c>
      <c r="BO19" s="17">
        <f>_xlfn.SINGLE(B6L218C20)*B6L212C21</f>
        <v>72.785250663067004</v>
      </c>
      <c r="BP19" s="16" t="s">
        <v>12456</v>
      </c>
      <c r="BQ19" s="17">
        <f>_xlfn.SINGLE(B6L218C26)*B6L212C27</f>
        <v>370.99998860458226</v>
      </c>
      <c r="BR19" s="16" t="s">
        <v>12457</v>
      </c>
      <c r="BS19" s="15">
        <f>B6L212C29+B6L212C30+B6L212C31+B6L212C32+B6L212C33</f>
        <v>1901.4280435512644</v>
      </c>
      <c r="BT19" s="16" t="s">
        <v>12458</v>
      </c>
      <c r="BU19" s="23">
        <f>IF(B6L212C3=0,0,B6L212C29/B6L212C3)</f>
        <v>2.9634362170623825</v>
      </c>
      <c r="BV19" s="16" t="s">
        <v>12459</v>
      </c>
      <c r="BW19" s="23">
        <f>IF(B6L212C8=0,0,B6L212C30/B6L212C8)</f>
        <v>1.6298899193843102</v>
      </c>
      <c r="BX19" s="16" t="s">
        <v>12460</v>
      </c>
      <c r="BY19" s="23">
        <f>IF(B6L212C13=0,0,B6L212C31/B6L212C13)</f>
        <v>4.445154325593573</v>
      </c>
      <c r="BZ19" s="16" t="s">
        <v>12461</v>
      </c>
      <c r="CA19" s="23">
        <f>IF(B6L212C18=0,0,B6L212C32/B6L212C18)</f>
        <v>3.5561234604748586</v>
      </c>
      <c r="CB19" s="16" t="s">
        <v>12462</v>
      </c>
      <c r="CC19" s="23">
        <f>IF(B6L212C24=0,0,B6L212C33/B6L212C24)</f>
        <v>0.74085905426559551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0.77800000000000002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1.556</v>
      </c>
      <c r="J20" s="16" t="s">
        <v>12466</v>
      </c>
      <c r="K20" s="23">
        <f>IF(_xlfn.SINGLE(B6L216C3)=0,0,B6L213C3/_xlfn.SINGLE(B6L216C3))</f>
        <v>2.3284198486958065E-4</v>
      </c>
      <c r="L20" s="16" t="s">
        <v>12467</v>
      </c>
      <c r="M20" s="23">
        <f>A1L553C9</f>
        <v>0.33112582781456951</v>
      </c>
      <c r="N20" s="16" t="s">
        <v>12468</v>
      </c>
      <c r="O20" s="23">
        <f>B6L213C1*B6L213C5</f>
        <v>0.25761589403973506</v>
      </c>
      <c r="P20" s="16" t="s">
        <v>12469</v>
      </c>
      <c r="Q20" s="23">
        <f>B3L847C3</f>
        <v>2.90625</v>
      </c>
      <c r="R20" s="16" t="s">
        <v>12470</v>
      </c>
      <c r="S20" s="23">
        <f>B6L213C6*B6L213C7</f>
        <v>0.74869619205297999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0.41178290562913905</v>
      </c>
      <c r="X20" s="16" t="s">
        <v>12473</v>
      </c>
      <c r="Y20" s="23">
        <f>IF(_xlfn.SINGLE(B6L216C10)=0,0,B6L213C10/_xlfn.SINGLE(B6L216C10))</f>
        <v>2.0430168069020539E-4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5.0818960000000003E-2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7.6228440000000008E-2</v>
      </c>
      <c r="AH20" s="16" t="s">
        <v>12478</v>
      </c>
      <c r="AI20" s="23">
        <f>IF(_xlfn.SINGLE(B6L216C15)=0,0,B6L213C15/_xlfn.SINGLE(B6L216C15))</f>
        <v>2.3284198486958068E-4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7.2665199999999999E-2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8.7198239999999996E-2</v>
      </c>
      <c r="AR20" s="16" t="s">
        <v>12483</v>
      </c>
      <c r="AS20" s="23">
        <f>IF(_xlfn.SINGLE(B6L216C20)=0,0,B6L213C20/_xlfn.SINGLE(B6L216C20))</f>
        <v>2.3284198486958065E-4</v>
      </c>
      <c r="AT20" s="16" t="s">
        <v>12484</v>
      </c>
      <c r="AU20" s="17">
        <f>A1L248C3</f>
        <v>372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1.86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0.46500000000000002</v>
      </c>
      <c r="BD20" s="16" t="s">
        <v>12489</v>
      </c>
      <c r="BE20" s="23">
        <f>IF(_xlfn.SINGLE(B6L216C26)=0,0,B6L213C26/_xlfn.SINGLE(B6L216C26))</f>
        <v>2.3452054103636645E-4</v>
      </c>
      <c r="BF20" s="16" t="s">
        <v>12490</v>
      </c>
      <c r="BG20" s="23">
        <f>B6L213C3+B6L213C10+B6L213C15+B6L213C20+B6L213C26</f>
        <v>2.5962095856291394</v>
      </c>
      <c r="BH20" s="16" t="s">
        <v>12491</v>
      </c>
      <c r="BI20" s="17">
        <f>_xlfn.SINGLE(B6L218C3)*B6L213C4</f>
        <v>4.6111067537490671</v>
      </c>
      <c r="BJ20" s="16" t="s">
        <v>12492</v>
      </c>
      <c r="BK20" s="17">
        <f>_xlfn.SINGLE(B6L218C10)*B6L213C11</f>
        <v>1.2202923761085718</v>
      </c>
      <c r="BL20" s="16" t="s">
        <v>12493</v>
      </c>
      <c r="BM20" s="17">
        <f>_xlfn.SINGLE(B6L218C15)*B6L213C16</f>
        <v>0.22589811986616681</v>
      </c>
      <c r="BN20" s="16" t="s">
        <v>12494</v>
      </c>
      <c r="BO20" s="17">
        <f>_xlfn.SINGLE(B6L218C20)*B6L213C21</f>
        <v>0.25840642248009765</v>
      </c>
      <c r="BP20" s="16" t="s">
        <v>12495</v>
      </c>
      <c r="BQ20" s="17">
        <f>_xlfn.SINGLE(B6L218C26)*B6L213C27</f>
        <v>1.3779978409340079</v>
      </c>
      <c r="BR20" s="16" t="s">
        <v>12496</v>
      </c>
      <c r="BS20" s="15">
        <f>B6L213C29+B6L213C30+B6L213C31+B6L213C32+B6L213C33</f>
        <v>7.6937015131379116</v>
      </c>
      <c r="BT20" s="16" t="s">
        <v>12497</v>
      </c>
      <c r="BU20" s="23">
        <f>IF(B6L213C3=0,0,B6L213C29/B6L213C3)</f>
        <v>2.9634362170623825</v>
      </c>
      <c r="BV20" s="16" t="s">
        <v>12498</v>
      </c>
      <c r="BW20" s="23">
        <f>IF(B6L213C8=0,0,B6L213C30/B6L213C8)</f>
        <v>1.6298899193843104</v>
      </c>
      <c r="BX20" s="16" t="s">
        <v>12499</v>
      </c>
      <c r="BY20" s="23">
        <f>IF(B6L213C13=0,0,B6L213C31/B6L213C13)</f>
        <v>4.4451543255935739</v>
      </c>
      <c r="BZ20" s="16" t="s">
        <v>12500</v>
      </c>
      <c r="CA20" s="23">
        <f>IF(B6L213C18=0,0,B6L213C32/B6L213C18)</f>
        <v>3.5561234604748582</v>
      </c>
      <c r="CB20" s="16" t="s">
        <v>12501</v>
      </c>
      <c r="CC20" s="23">
        <f>IF(B6L213C24=0,0,B6L213C33/B6L213C24)</f>
        <v>0.74085905426559562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80.352000000000004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160.70400000000001</v>
      </c>
      <c r="J21" s="16" t="s">
        <v>12505</v>
      </c>
      <c r="K21" s="23">
        <f>IF(_xlfn.SINGLE(B6L216C3)=0,0,B6L214C3/_xlfn.SINGLE(B6L216C3))</f>
        <v>2.4047968082571394E-2</v>
      </c>
      <c r="L21" s="16" t="s">
        <v>12506</v>
      </c>
      <c r="M21" s="23">
        <f>A1L554C9</f>
        <v>2.4840766665445084</v>
      </c>
      <c r="N21" s="16" t="s">
        <v>12507</v>
      </c>
      <c r="O21" s="23">
        <f>B6L214C1*B6L214C5</f>
        <v>199.60052831018436</v>
      </c>
      <c r="P21" s="16" t="s">
        <v>12508</v>
      </c>
      <c r="Q21" s="23">
        <f>B3L848C3</f>
        <v>1.9490355129092887</v>
      </c>
      <c r="R21" s="16" t="s">
        <v>12509</v>
      </c>
      <c r="S21" s="23">
        <f>B6L214C6*B6L214C7</f>
        <v>389.02851807200517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213.96568493960285</v>
      </c>
      <c r="X21" s="16" t="s">
        <v>12512</v>
      </c>
      <c r="Y21" s="23">
        <f>IF(_xlfn.SINGLE(B6L216C10)=0,0,B6L214C10/_xlfn.SINGLE(B6L216C10))</f>
        <v>0.10615678418317159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5.2485926400000009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7.8728889600000009</v>
      </c>
      <c r="AH21" s="16" t="s">
        <v>12517</v>
      </c>
      <c r="AI21" s="23">
        <f>IF(_xlfn.SINGLE(B6L216C15)=0,0,B6L214C15/_xlfn.SINGLE(B6L216C15))</f>
        <v>2.4047968082571397E-2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7.5048767999999999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9.0058521599999999</v>
      </c>
      <c r="AR21" s="16" t="s">
        <v>12522</v>
      </c>
      <c r="AS21" s="23">
        <f>IF(_xlfn.SINGLE(B6L216C20)=0,0,B6L214C20/_xlfn.SINGLE(B6L216C20))</f>
        <v>2.4047968082571394E-2</v>
      </c>
      <c r="AT21" s="16" t="s">
        <v>12523</v>
      </c>
      <c r="AU21" s="17">
        <f>A1L249C3</f>
        <v>98514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492.57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123.1425</v>
      </c>
      <c r="BD21" s="16" t="s">
        <v>12528</v>
      </c>
      <c r="BE21" s="23">
        <f>IF(_xlfn.SINGLE(B6L216C26)=0,0,B6L214C26/_xlfn.SINGLE(B6L216C26))</f>
        <v>6.2106334891550014E-2</v>
      </c>
      <c r="BF21" s="16" t="s">
        <v>12529</v>
      </c>
      <c r="BG21" s="23">
        <f>B6L214C3+B6L214C10+B6L214C15+B6L214C20+B6L214C26</f>
        <v>514.69092605960293</v>
      </c>
      <c r="BH21" s="16" t="s">
        <v>12530</v>
      </c>
      <c r="BI21" s="17">
        <f>_xlfn.SINGLE(B6L218C3)*B6L214C4</f>
        <v>476.23605382679307</v>
      </c>
      <c r="BJ21" s="16" t="s">
        <v>12531</v>
      </c>
      <c r="BK21" s="17">
        <f>_xlfn.SINGLE(B6L218C10)*B6L214C11</f>
        <v>634.07365995857822</v>
      </c>
      <c r="BL21" s="16" t="s">
        <v>12532</v>
      </c>
      <c r="BM21" s="17">
        <f>_xlfn.SINGLE(B6L218C15)*B6L214C16</f>
        <v>23.330804276974597</v>
      </c>
      <c r="BN21" s="16" t="s">
        <v>12533</v>
      </c>
      <c r="BO21" s="17">
        <f>_xlfn.SINGLE(B6L218C20)*B6L214C21</f>
        <v>26.688268456453482</v>
      </c>
      <c r="BP21" s="16" t="s">
        <v>12534</v>
      </c>
      <c r="BQ21" s="17">
        <f>_xlfn.SINGLE(B6L218C26)*B6L214C27</f>
        <v>364.92494435960447</v>
      </c>
      <c r="BR21" s="16" t="s">
        <v>12535</v>
      </c>
      <c r="BS21" s="15">
        <f>B6L214C29+B6L214C30+B6L214C31+B6L214C32+B6L214C33</f>
        <v>1525.2537308784038</v>
      </c>
      <c r="BT21" s="16" t="s">
        <v>12536</v>
      </c>
      <c r="BU21" s="23">
        <f>IF(B6L214C3=0,0,B6L214C29/B6L214C3)</f>
        <v>2.963436217062382</v>
      </c>
      <c r="BV21" s="16" t="s">
        <v>12537</v>
      </c>
      <c r="BW21" s="23">
        <f>IF(B6L214C8=0,0,B6L214C30/B6L214C8)</f>
        <v>1.6298899193843104</v>
      </c>
      <c r="BX21" s="16" t="s">
        <v>12538</v>
      </c>
      <c r="BY21" s="23">
        <f>IF(B6L214C13=0,0,B6L214C31/B6L214C13)</f>
        <v>4.445154325593573</v>
      </c>
      <c r="BZ21" s="16" t="s">
        <v>12539</v>
      </c>
      <c r="CA21" s="23">
        <f>IF(B6L214C18=0,0,B6L214C32/B6L214C18)</f>
        <v>3.5561234604748586</v>
      </c>
      <c r="CB21" s="16" t="s">
        <v>12540</v>
      </c>
      <c r="CC21" s="23">
        <f>IF(B6L214C24=0,0,B6L214C33/B6L214C24)</f>
        <v>0.74085905426559573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543.19399999999996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1086.3879999999999</v>
      </c>
      <c r="J22" s="16" t="s">
        <v>12544</v>
      </c>
      <c r="K22" s="23">
        <f>IF(_xlfn.SINGLE(B6L216C3)=0,0,B6L215C3/_xlfn.SINGLE(B6L216C3))</f>
        <v>0.16256859785250255</v>
      </c>
      <c r="L22" s="16" t="s">
        <v>12545</v>
      </c>
      <c r="M22" s="23">
        <f>A1L555C9</f>
        <v>1.0708484469848847</v>
      </c>
      <c r="N22" s="16" t="s">
        <v>12546</v>
      </c>
      <c r="O22" s="23">
        <f>B6L215C1*B6L215C5</f>
        <v>581.67845131150739</v>
      </c>
      <c r="P22" s="16" t="s">
        <v>12547</v>
      </c>
      <c r="Q22" s="23">
        <f>B3L852C3</f>
        <v>2.0857330470292759</v>
      </c>
      <c r="R22" s="16" t="s">
        <v>12548</v>
      </c>
      <c r="S22" s="17">
        <f>B6L215C6*B6L215C7</f>
        <v>1213.2259686452205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667.27428275487136</v>
      </c>
      <c r="X22" s="16" t="s">
        <v>12551</v>
      </c>
      <c r="Y22" s="23">
        <f>IF(_xlfn.SINGLE(B6L216C10)=0,0,B6L215C10/_xlfn.SINGLE(B6L216C10))</f>
        <v>0.33106099253898885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35.481432079999998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53.22214812</v>
      </c>
      <c r="AH22" s="16" t="s">
        <v>12556</v>
      </c>
      <c r="AI22" s="23">
        <f>IF(_xlfn.SINGLE(B6L216C15)=0,0,B6L215C15/_xlfn.SINGLE(B6L216C15))</f>
        <v>0.16256859785250255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50.734319599999992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60.881183519999986</v>
      </c>
      <c r="AR22" s="16" t="s">
        <v>12561</v>
      </c>
      <c r="AS22" s="23">
        <f>IF(_xlfn.SINGLE(B6L216C20)=0,0,B6L215C20/_xlfn.SINGLE(B6L216C20))</f>
        <v>0.16256859785250252</v>
      </c>
      <c r="AT22" s="16" t="s">
        <v>12562</v>
      </c>
      <c r="AU22" s="17">
        <f>A1L253C3</f>
        <v>435159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2175.7950000000001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543.94875000000002</v>
      </c>
      <c r="BD22" s="16" t="s">
        <v>12567</v>
      </c>
      <c r="BE22" s="23">
        <f>IF(_xlfn.SINGLE(B6L216C26)=0,0,B6L215C26/_xlfn.SINGLE(B6L216C26))</f>
        <v>0.27433796805603278</v>
      </c>
      <c r="BF22" s="16" t="s">
        <v>12568</v>
      </c>
      <c r="BG22" s="17">
        <f>B6L215C3+B6L215C10+B6L215C15+B6L215C20+B6L215C26</f>
        <v>2411.7143643948712</v>
      </c>
      <c r="BH22" s="16" t="s">
        <v>12569</v>
      </c>
      <c r="BI22" s="17">
        <f>_xlfn.SINGLE(B6L218C3)*B6L215C4</f>
        <v>3219.4415449819671</v>
      </c>
      <c r="BJ22" s="16" t="s">
        <v>12570</v>
      </c>
      <c r="BK22" s="17">
        <f>_xlfn.SINGLE(B6L218C10)*B6L215C11</f>
        <v>1977.4247762301104</v>
      </c>
      <c r="BL22" s="16" t="s">
        <v>12571</v>
      </c>
      <c r="BM22" s="17">
        <f>_xlfn.SINGLE(B6L218C15)*B6L215C16</f>
        <v>157.72044128866659</v>
      </c>
      <c r="BN22" s="16" t="s">
        <v>12572</v>
      </c>
      <c r="BO22" s="17">
        <f>_xlfn.SINGLE(B6L218C20)*B6L215C21</f>
        <v>180.41750418078939</v>
      </c>
      <c r="BP22" s="16" t="s">
        <v>12573</v>
      </c>
      <c r="BQ22" s="17">
        <f>_xlfn.SINGLE(B6L218C26)*B6L215C27</f>
        <v>1611.9574259758117</v>
      </c>
      <c r="BR22" s="16" t="s">
        <v>12574</v>
      </c>
      <c r="BS22" s="15">
        <f>B6L215C29+B6L215C30+B6L215C31+B6L215C32+B6L215C33</f>
        <v>7146.9616926573453</v>
      </c>
      <c r="BT22" s="16" t="s">
        <v>12575</v>
      </c>
      <c r="BU22" s="23">
        <f>IF(B6L215C3=0,0,B6L215C29/B6L215C3)</f>
        <v>2.9634362170623825</v>
      </c>
      <c r="BV22" s="16" t="s">
        <v>12576</v>
      </c>
      <c r="BW22" s="23">
        <f>IF(B6L215C8=0,0,B6L215C30/B6L215C8)</f>
        <v>1.6298899193843104</v>
      </c>
      <c r="BX22" s="16" t="s">
        <v>12577</v>
      </c>
      <c r="BY22" s="23">
        <f>IF(B6L215C13=0,0,B6L215C31/B6L215C13)</f>
        <v>4.4451543255935739</v>
      </c>
      <c r="BZ22" s="16" t="s">
        <v>12578</v>
      </c>
      <c r="CA22" s="23">
        <f>IF(B6L215C18=0,0,B6L215C32/B6L215C18)</f>
        <v>3.5561234604748582</v>
      </c>
      <c r="CB22" s="16" t="s">
        <v>12579</v>
      </c>
      <c r="CC22" s="23">
        <f>IF(B6L215C24=0,0,B6L215C33/B6L215C24)</f>
        <v>0.74085905426559562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3579.2269999999999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6682.6436000000003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3664.659975011522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2015.5629862563374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218.25513997599998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327.38270996400001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312.07945611999997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374.49534734399998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7931.0749999999998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1982.76875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11382.853393564337</v>
      </c>
      <c r="BH23" s="16" t="s">
        <v>12596</v>
      </c>
      <c r="BI23" s="17">
        <f>SUM(B6L201C29:B6L215C29)</f>
        <v>19803.588069960144</v>
      </c>
      <c r="BJ23" s="16" t="s">
        <v>12597</v>
      </c>
      <c r="BK23" s="17">
        <f>SUM(B6L201C30:B6L215C30)</f>
        <v>5972.9923512424384</v>
      </c>
      <c r="BL23" s="16" t="s">
        <v>12598</v>
      </c>
      <c r="BM23" s="17">
        <f>SUM(B6L201C31:B6L215C31)</f>
        <v>970.17777954734743</v>
      </c>
      <c r="BN23" s="16" t="s">
        <v>12599</v>
      </c>
      <c r="BO23" s="17">
        <f>SUM(B6L201C32:B6L215C32)</f>
        <v>1109.7930754405661</v>
      </c>
      <c r="BP23" s="16" t="s">
        <v>12600</v>
      </c>
      <c r="BQ23" s="17">
        <f>SUM(B6L201C33:B6L215C33)</f>
        <v>5875.8087238095086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0.58707982690686744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0.17707009978674598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2.8761040720167438E-2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3.289995349986085E-2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0.17418907908635828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19803.58806996014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5972.9923512424384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970.17777954734731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1109.7930754405661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5875.8087238095086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1915A-18DC-4BC8-9658-798964A1941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0.70168157958173127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5.5444999999999993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9.9800999999999984</v>
      </c>
      <c r="J9" s="16" t="s">
        <v>12646</v>
      </c>
      <c r="K9" s="23">
        <f>IF(_xlfn.SINGLE(B6L236C3)=0,0,B6L222C3/_xlfn.SINGLE(B6L236C3))</f>
        <v>1.5081226779317968E-3</v>
      </c>
      <c r="L9" s="16" t="s">
        <v>12647</v>
      </c>
      <c r="M9" s="23">
        <f>A1L542C54</f>
        <v>2.3834687212126289</v>
      </c>
      <c r="N9" s="16" t="s">
        <v>12648</v>
      </c>
      <c r="O9" s="23">
        <f>B6L222C1*B6L222C5</f>
        <v>13.21514232476342</v>
      </c>
      <c r="P9" s="16" t="s">
        <v>12649</v>
      </c>
      <c r="Q9" s="23">
        <f>B3L836C9</f>
        <v>1.9012525935602858</v>
      </c>
      <c r="R9" s="16" t="s">
        <v>12650</v>
      </c>
      <c r="S9" s="17">
        <f>B6L222C6*B6L222C7</f>
        <v>25.125323619224755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13.818927990573616</v>
      </c>
      <c r="X9" s="16" t="s">
        <v>12652</v>
      </c>
      <c r="Y9" s="23">
        <f>IF(_xlfn.SINGLE(B6L236C10)=0,0,B6L222C10/_xlfn.SINGLE(B6L236C10))</f>
        <v>6.4699147187510068E-3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0.32595006599999998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0.48892509899999997</v>
      </c>
      <c r="AH9" s="16" t="s">
        <v>12655</v>
      </c>
      <c r="AI9" s="23">
        <f>IF(_xlfn.SINGLE(B6L236C15)=0,0,B6L222C15/_xlfn.SINGLE(B6L236C15))</f>
        <v>1.5081226779317968E-3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0.46607066999999991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0.55928480399999991</v>
      </c>
      <c r="AR9" s="16" t="s">
        <v>12658</v>
      </c>
      <c r="AS9" s="23">
        <f>IF(_xlfn.SINGLE(B6L236C20)=0,0,B6L222C20/_xlfn.SINGLE(B6L236C20))</f>
        <v>1.5081226779317966E-3</v>
      </c>
      <c r="AT9" s="16" t="s">
        <v>12659</v>
      </c>
      <c r="AU9" s="17">
        <f>A1L237C18</f>
        <v>12370.5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61.852499999999999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15.463125</v>
      </c>
      <c r="BD9" s="16" t="s">
        <v>12662</v>
      </c>
      <c r="BE9" s="23">
        <f>IF(_xlfn.SINGLE(B6L236C26)=0,0,B6L222C26/_xlfn.SINGLE(B6L236C26))</f>
        <v>8.1138037968705723E-3</v>
      </c>
      <c r="BF9" s="16" t="s">
        <v>12663</v>
      </c>
      <c r="BG9" s="17">
        <f>B6L222C3+B6L222C10+B6L222C15+B6L222C20+B6L222C26</f>
        <v>40.310362893573611</v>
      </c>
      <c r="BH9" s="16" t="s">
        <v>12664</v>
      </c>
      <c r="BI9" s="17">
        <f>_xlfn.SINGLE(B6L238C3)*B6L222C4</f>
        <v>28.555645145471885</v>
      </c>
      <c r="BJ9" s="16" t="s">
        <v>12665</v>
      </c>
      <c r="BK9" s="17">
        <f>_xlfn.SINGLE(B6L238C10)*B6L222C11</f>
        <v>39.539524051828053</v>
      </c>
      <c r="BL9" s="16" t="s">
        <v>12666</v>
      </c>
      <c r="BM9" s="17">
        <f>_xlfn.SINGLE(B6L238C15)*B6L222C16</f>
        <v>1.3989410556766677</v>
      </c>
      <c r="BN9" s="16" t="s">
        <v>12667</v>
      </c>
      <c r="BO9" s="17">
        <f>_xlfn.SINGLE(B6L238C20)*B6L222C21</f>
        <v>1.6002583539522446</v>
      </c>
      <c r="BP9" s="16" t="s">
        <v>12668</v>
      </c>
      <c r="BQ9" s="17">
        <f>_xlfn.SINGLE(B6L238C26)*B6L222C27</f>
        <v>44.24399658721606</v>
      </c>
      <c r="BR9" s="16" t="s">
        <v>12669</v>
      </c>
      <c r="BS9" s="15">
        <f>B6L222C29+B6L222C30+B6L222C31+B6L222C32+B6L222C33</f>
        <v>115.33836519414491</v>
      </c>
      <c r="BT9" s="16" t="s">
        <v>12670</v>
      </c>
      <c r="BU9" s="23">
        <f>IF(B6L222C3=0,0,B6L222C29/B6L222C3)</f>
        <v>2.8612584188006021</v>
      </c>
      <c r="BV9" s="16" t="s">
        <v>12671</v>
      </c>
      <c r="BW9" s="23">
        <f>IF(B6L222C8=0,0,B6L222C30/B6L222C8)</f>
        <v>1.5736921303403315</v>
      </c>
      <c r="BX9" s="16" t="s">
        <v>12672</v>
      </c>
      <c r="BY9" s="23">
        <f>IF(B6L222C13=0,0,B6L222C31/B6L222C13)</f>
        <v>4.2918876282009029</v>
      </c>
      <c r="BZ9" s="16" t="s">
        <v>12673</v>
      </c>
      <c r="CA9" s="23">
        <f>IF(B6L222C18=0,0,B6L222C32/B6L222C18)</f>
        <v>3.4335101025607231</v>
      </c>
      <c r="CB9" s="16" t="s">
        <v>12674</v>
      </c>
      <c r="CC9" s="23">
        <f>IF(B6L222C24=0,0,B6L222C33/B6L222C24)</f>
        <v>0.71531460470015051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105.87650000000001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211.75300000000001</v>
      </c>
      <c r="J10" s="16" t="s">
        <v>12677</v>
      </c>
      <c r="K10" s="23">
        <f>IF(_xlfn.SINGLE(B6L236C3)=0,0,B6L223C3/_xlfn.SINGLE(B6L236C3))</f>
        <v>3.1998627410556188E-2</v>
      </c>
      <c r="L10" s="16" t="s">
        <v>12678</v>
      </c>
      <c r="M10" s="23">
        <f>A1L543C54</f>
        <v>2.3308662280701751</v>
      </c>
      <c r="N10" s="16" t="s">
        <v>12679</v>
      </c>
      <c r="O10" s="23">
        <f>B6L223C1*B6L223C5</f>
        <v>246.7839581962719</v>
      </c>
      <c r="P10" s="16" t="s">
        <v>12680</v>
      </c>
      <c r="Q10" s="23">
        <f>B3L837C9</f>
        <v>1.8329232258130941</v>
      </c>
      <c r="R10" s="16" t="s">
        <v>12681</v>
      </c>
      <c r="S10" s="23">
        <f>B6L223C6*B6L223C7</f>
        <v>452.33604873603446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248.78482680481898</v>
      </c>
      <c r="X10" s="16" t="s">
        <v>12683</v>
      </c>
      <c r="Y10" s="23">
        <f>IF(_xlfn.SINGLE(B6L236C10)=0,0,B6L223C10/_xlfn.SINGLE(B6L236C10))</f>
        <v>0.11647912297136183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6.9158529800000004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10.373779470000001</v>
      </c>
      <c r="AH10" s="16" t="s">
        <v>12686</v>
      </c>
      <c r="AI10" s="23">
        <f>IF(_xlfn.SINGLE(B6L236C15)=0,0,B6L223C15/_xlfn.SINGLE(B6L236C15))</f>
        <v>3.1998627410556188E-2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9.8888651000000003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11.866638119999999</v>
      </c>
      <c r="AR10" s="16" t="s">
        <v>12689</v>
      </c>
      <c r="AS10" s="23">
        <f>IF(_xlfn.SINGLE(B6L236C20)=0,0,B6L223C20/_xlfn.SINGLE(B6L236C20))</f>
        <v>3.1998627410556181E-2</v>
      </c>
      <c r="AT10" s="16" t="s">
        <v>12690</v>
      </c>
      <c r="AU10" s="17">
        <f>A1L238C18</f>
        <v>89015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445.07499999999999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111.26875</v>
      </c>
      <c r="BD10" s="16" t="s">
        <v>12693</v>
      </c>
      <c r="BE10" s="23">
        <f>IF(_xlfn.SINGLE(B6L236C26)=0,0,B6L223C26/_xlfn.SINGLE(B6L236C26))</f>
        <v>5.8384887027883588E-2</v>
      </c>
      <c r="BF10" s="16" t="s">
        <v>12694</v>
      </c>
      <c r="BG10" s="23">
        <f>B6L223C3+B6L223C10+B6L223C15+B6L223C20+B6L223C26</f>
        <v>594.04699439481897</v>
      </c>
      <c r="BH10" s="16" t="s">
        <v>12695</v>
      </c>
      <c r="BI10" s="17">
        <f>_xlfn.SINGLE(B6L238C3)*B6L223C4</f>
        <v>605.88005395628386</v>
      </c>
      <c r="BJ10" s="16" t="s">
        <v>12696</v>
      </c>
      <c r="BK10" s="17">
        <f>_xlfn.SINGLE(B6L238C10)*B6L223C11</f>
        <v>711.83768016513807</v>
      </c>
      <c r="BL10" s="16" t="s">
        <v>12697</v>
      </c>
      <c r="BM10" s="17">
        <f>_xlfn.SINGLE(B6L238C15)*B6L223C16</f>
        <v>29.68206384331835</v>
      </c>
      <c r="BN10" s="16" t="s">
        <v>12698</v>
      </c>
      <c r="BO10" s="17">
        <f>_xlfn.SINGLE(B6L238C20)*B6L223C21</f>
        <v>33.953518223710148</v>
      </c>
      <c r="BP10" s="16" t="s">
        <v>12699</v>
      </c>
      <c r="BQ10" s="17">
        <f>_xlfn.SINGLE(B6L238C26)*B6L223C27</f>
        <v>318.36864768691947</v>
      </c>
      <c r="BR10" s="16" t="s">
        <v>12700</v>
      </c>
      <c r="BS10" s="15">
        <f>B6L223C29+B6L223C30+B6L223C31+B6L223C32+B6L223C33</f>
        <v>1699.7219638753697</v>
      </c>
      <c r="BT10" s="16" t="s">
        <v>12701</v>
      </c>
      <c r="BU10" s="23">
        <f>IF(B6L223C3=0,0,B6L223C29/B6L223C3)</f>
        <v>2.8612584188006016</v>
      </c>
      <c r="BV10" s="16" t="s">
        <v>12702</v>
      </c>
      <c r="BW10" s="23">
        <f>IF(B6L223C8=0,0,B6L223C30/B6L223C8)</f>
        <v>1.5736921303403315</v>
      </c>
      <c r="BX10" s="16" t="s">
        <v>12703</v>
      </c>
      <c r="BY10" s="23">
        <f>IF(B6L223C13=0,0,B6L223C31/B6L223C13)</f>
        <v>4.2918876282009029</v>
      </c>
      <c r="BZ10" s="16" t="s">
        <v>12704</v>
      </c>
      <c r="CA10" s="23">
        <f>IF(B6L223C18=0,0,B6L223C32/B6L223C18)</f>
        <v>3.4335101025607222</v>
      </c>
      <c r="CB10" s="16" t="s">
        <v>12705</v>
      </c>
      <c r="CC10" s="23">
        <f>IF(B6L223C24=0,0,B6L223C33/B6L223C24)</f>
        <v>0.71531460470015051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144.81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289.62</v>
      </c>
      <c r="J11" s="16" t="s">
        <v>12708</v>
      </c>
      <c r="K11" s="23">
        <f>IF(_xlfn.SINGLE(B6L236C3)=0,0,B6L224C3/_xlfn.SINGLE(B6L236C3))</f>
        <v>4.3765342028898216E-2</v>
      </c>
      <c r="L11" s="16" t="s">
        <v>12709</v>
      </c>
      <c r="M11" s="23">
        <f>A1L544C54</f>
        <v>0.6566150293466757</v>
      </c>
      <c r="N11" s="16" t="s">
        <v>12710</v>
      </c>
      <c r="O11" s="23">
        <f>B6L224C1*B6L224C5</f>
        <v>95.084422399692116</v>
      </c>
      <c r="P11" s="16" t="s">
        <v>12711</v>
      </c>
      <c r="Q11" s="23">
        <f>B3L838C9</f>
        <v>2.0612558014652294</v>
      </c>
      <c r="R11" s="16" t="s">
        <v>12712</v>
      </c>
      <c r="S11" s="17">
        <f>B6L224C6*B6L224C7</f>
        <v>195.99331730033578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107.79632451518468</v>
      </c>
      <c r="X11" s="16" t="s">
        <v>12714</v>
      </c>
      <c r="Y11" s="23">
        <f>IF(_xlfn.SINGLE(B6L236C10)=0,0,B6L224C10/_xlfn.SINGLE(B6L236C10))</f>
        <v>5.0469401612324584E-2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9.4589892000000013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14.188483800000002</v>
      </c>
      <c r="AH11" s="16" t="s">
        <v>12717</v>
      </c>
      <c r="AI11" s="23">
        <f>IF(_xlfn.SINGLE(B6L236C15)=0,0,B6L224C15/_xlfn.SINGLE(B6L236C15))</f>
        <v>4.3765342028898216E-2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13.525254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16.230304799999999</v>
      </c>
      <c r="AR11" s="16" t="s">
        <v>12720</v>
      </c>
      <c r="AS11" s="23">
        <f>IF(_xlfn.SINGLE(B6L236C20)=0,0,B6L224C20/_xlfn.SINGLE(B6L236C20))</f>
        <v>4.3765342028898202E-2</v>
      </c>
      <c r="AT11" s="16" t="s">
        <v>12721</v>
      </c>
      <c r="AU11" s="17">
        <f>A1L239C18</f>
        <v>26869.5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134.3475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33.586874999999999</v>
      </c>
      <c r="BD11" s="16" t="s">
        <v>12724</v>
      </c>
      <c r="BE11" s="23">
        <f>IF(_xlfn.SINGLE(B6L236C26)=0,0,B6L224C26/_xlfn.SINGLE(B6L236C26))</f>
        <v>1.7623689512955322E-2</v>
      </c>
      <c r="BF11" s="16" t="s">
        <v>12725</v>
      </c>
      <c r="BG11" s="17">
        <f>B6L224C3+B6L224C10+B6L224C15+B6L224C20+B6L224C26</f>
        <v>461.42198811518472</v>
      </c>
      <c r="BH11" s="16" t="s">
        <v>12726</v>
      </c>
      <c r="BI11" s="17">
        <f>_xlfn.SINGLE(B6L238C3)*B6L224C4</f>
        <v>828.67766325303046</v>
      </c>
      <c r="BJ11" s="16" t="s">
        <v>12727</v>
      </c>
      <c r="BK11" s="17">
        <f>_xlfn.SINGLE(B6L238C10)*B6L224C11</f>
        <v>308.43314103483397</v>
      </c>
      <c r="BL11" s="16" t="s">
        <v>12728</v>
      </c>
      <c r="BM11" s="17">
        <f>_xlfn.SINGLE(B6L238C15)*B6L224C16</f>
        <v>40.596918722765963</v>
      </c>
      <c r="BN11" s="16" t="s">
        <v>12729</v>
      </c>
      <c r="BO11" s="17">
        <f>_xlfn.SINGLE(B6L238C20)*B6L224C21</f>
        <v>46.439096248699819</v>
      </c>
      <c r="BP11" s="16" t="s">
        <v>12730</v>
      </c>
      <c r="BQ11" s="17">
        <f>_xlfn.SINGLE(B6L238C26)*B6L224C27</f>
        <v>96.100728854953459</v>
      </c>
      <c r="BR11" s="16" t="s">
        <v>12731</v>
      </c>
      <c r="BS11" s="15">
        <f>B6L224C29+B6L224C30+B6L224C31+B6L224C32+B6L224C33</f>
        <v>1320.247548114284</v>
      </c>
      <c r="BT11" s="16" t="s">
        <v>12732</v>
      </c>
      <c r="BU11" s="23">
        <f>IF(B6L224C3=0,0,B6L224C29/B6L224C3)</f>
        <v>2.8612584188006025</v>
      </c>
      <c r="BV11" s="16" t="s">
        <v>12733</v>
      </c>
      <c r="BW11" s="23">
        <f>IF(B6L224C8=0,0,B6L224C30/B6L224C8)</f>
        <v>1.5736921303403315</v>
      </c>
      <c r="BX11" s="16" t="s">
        <v>12734</v>
      </c>
      <c r="BY11" s="23">
        <f>IF(B6L224C13=0,0,B6L224C31/B6L224C13)</f>
        <v>4.2918876282009029</v>
      </c>
      <c r="BZ11" s="16" t="s">
        <v>12735</v>
      </c>
      <c r="CA11" s="23">
        <f>IF(B6L224C18=0,0,B6L224C32/B6L224C18)</f>
        <v>3.4335101025607222</v>
      </c>
      <c r="CB11" s="16" t="s">
        <v>12736</v>
      </c>
      <c r="CC11" s="23">
        <f>IF(B6L224C24=0,0,B6L224C33/B6L224C24)</f>
        <v>0.7153146047001504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54.414999999999999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108.83</v>
      </c>
      <c r="J12" s="16" t="s">
        <v>12739</v>
      </c>
      <c r="K12" s="23">
        <f>IF(_xlfn.SINGLE(B6L236C3)=0,0,B6L225C3/_xlfn.SINGLE(B6L236C3))</f>
        <v>1.6445625899471697E-2</v>
      </c>
      <c r="L12" s="16" t="s">
        <v>12740</v>
      </c>
      <c r="M12" s="23">
        <f>A1L545C54</f>
        <v>1.7334764219430592</v>
      </c>
      <c r="N12" s="16" t="s">
        <v>12741</v>
      </c>
      <c r="O12" s="23">
        <f>B6L225C1*B6L225C5</f>
        <v>94.327119500031557</v>
      </c>
      <c r="P12" s="16" t="s">
        <v>12742</v>
      </c>
      <c r="Q12" s="23">
        <f>B3L839C9</f>
        <v>2.0435911576818788</v>
      </c>
      <c r="R12" s="16" t="s">
        <v>12743</v>
      </c>
      <c r="S12" s="23">
        <f>B6L225C6*B6L225C7</f>
        <v>192.76606733986642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106.02133703692654</v>
      </c>
      <c r="X12" s="16" t="s">
        <v>12745</v>
      </c>
      <c r="Y12" s="23">
        <f>IF(_xlfn.SINGLE(B6L236C10)=0,0,B6L225C10/_xlfn.SINGLE(B6L236C10))</f>
        <v>4.9638366265804597E-2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3.5543878000000002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5.3315817000000001</v>
      </c>
      <c r="AH12" s="16" t="s">
        <v>12748</v>
      </c>
      <c r="AI12" s="23">
        <f>IF(_xlfn.SINGLE(B6L236C15)=0,0,B6L225C15/_xlfn.SINGLE(B6L236C15))</f>
        <v>1.6445625899471697E-2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5.0823609999999997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6.0988331999999996</v>
      </c>
      <c r="AR12" s="16" t="s">
        <v>12751</v>
      </c>
      <c r="AS12" s="23">
        <f>IF(_xlfn.SINGLE(B6L236C20)=0,0,B6L225C20/_xlfn.SINGLE(B6L236C20))</f>
        <v>1.6445625899471693E-2</v>
      </c>
      <c r="AT12" s="16" t="s">
        <v>12752</v>
      </c>
      <c r="AU12" s="17">
        <f>A1L240C18</f>
        <v>44466.5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222.33250000000001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55.583125000000003</v>
      </c>
      <c r="BD12" s="16" t="s">
        <v>12755</v>
      </c>
      <c r="BE12" s="23">
        <f>IF(_xlfn.SINGLE(B6L236C26)=0,0,B6L225C26/_xlfn.SINGLE(B6L236C26))</f>
        <v>2.9165551637649674E-2</v>
      </c>
      <c r="BF12" s="16" t="s">
        <v>12756</v>
      </c>
      <c r="BG12" s="23">
        <f>B6L225C3+B6L225C10+B6L225C15+B6L225C20+B6L225C26</f>
        <v>281.86487693692652</v>
      </c>
      <c r="BH12" s="16" t="s">
        <v>12757</v>
      </c>
      <c r="BI12" s="17">
        <f>_xlfn.SINGLE(B6L238C3)*B6L225C4</f>
        <v>311.39075371806956</v>
      </c>
      <c r="BJ12" s="16" t="s">
        <v>12758</v>
      </c>
      <c r="BK12" s="17">
        <f>_xlfn.SINGLE(B6L238C10)*B6L225C11</f>
        <v>303.3544431694022</v>
      </c>
      <c r="BL12" s="16" t="s">
        <v>12759</v>
      </c>
      <c r="BM12" s="17">
        <f>_xlfn.SINGLE(B6L238C15)*B6L225C16</f>
        <v>15.255033024648229</v>
      </c>
      <c r="BN12" s="16" t="s">
        <v>12760</v>
      </c>
      <c r="BO12" s="17">
        <f>_xlfn.SINGLE(B6L238C20)*B6L225C21</f>
        <v>17.450337838360618</v>
      </c>
      <c r="BP12" s="16" t="s">
        <v>12761</v>
      </c>
      <c r="BQ12" s="17">
        <f>_xlfn.SINGLE(B6L238C26)*B6L225C27</f>
        <v>159.03768434949623</v>
      </c>
      <c r="BR12" s="16" t="s">
        <v>12762</v>
      </c>
      <c r="BS12" s="15">
        <f>B6L225C29+B6L225C30+B6L225C31+B6L225C32+B6L225C33</f>
        <v>806.48825209997688</v>
      </c>
      <c r="BT12" s="16" t="s">
        <v>12763</v>
      </c>
      <c r="BU12" s="23">
        <f>IF(B6L225C3=0,0,B6L225C29/B6L225C3)</f>
        <v>2.8612584188006025</v>
      </c>
      <c r="BV12" s="16" t="s">
        <v>12764</v>
      </c>
      <c r="BW12" s="23">
        <f>IF(B6L225C8=0,0,B6L225C30/B6L225C8)</f>
        <v>1.5736921303403315</v>
      </c>
      <c r="BX12" s="16" t="s">
        <v>12765</v>
      </c>
      <c r="BY12" s="23">
        <f>IF(B6L225C13=0,0,B6L225C31/B6L225C13)</f>
        <v>4.2918876282009037</v>
      </c>
      <c r="BZ12" s="16" t="s">
        <v>12766</v>
      </c>
      <c r="CA12" s="23">
        <f>IF(B6L225C18=0,0,B6L225C32/B6L225C18)</f>
        <v>3.4335101025607231</v>
      </c>
      <c r="CB12" s="16" t="s">
        <v>12767</v>
      </c>
      <c r="CC12" s="23">
        <f>IF(B6L225C24=0,0,B6L225C33/B6L225C24)</f>
        <v>0.71531460470015051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580.98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1161.96</v>
      </c>
      <c r="J13" s="16" t="s">
        <v>12770</v>
      </c>
      <c r="K13" s="23">
        <f>IF(_xlfn.SINGLE(B6L236C3)=0,0,B6L226C3/_xlfn.SINGLE(B6L236C3))</f>
        <v>0.17558724129514042</v>
      </c>
      <c r="L13" s="16" t="s">
        <v>12771</v>
      </c>
      <c r="M13" s="23">
        <f>A1L546C54</f>
        <v>0.56965211723922959</v>
      </c>
      <c r="N13" s="16" t="s">
        <v>12772</v>
      </c>
      <c r="O13" s="23">
        <f>B6L226C1*B6L226C5</f>
        <v>330.95648707364762</v>
      </c>
      <c r="P13" s="16" t="s">
        <v>12773</v>
      </c>
      <c r="Q13" s="23">
        <f>B3L840C9</f>
        <v>2.1480127971031635</v>
      </c>
      <c r="R13" s="16" t="s">
        <v>12774</v>
      </c>
      <c r="S13" s="17">
        <f>B6L226C6*B6L226C7</f>
        <v>710.89876951850283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390.99432323517658</v>
      </c>
      <c r="X13" s="16" t="s">
        <v>12776</v>
      </c>
      <c r="Y13" s="23">
        <f>IF(_xlfn.SINGLE(B6L236C10)=0,0,B6L226C10/_xlfn.SINGLE(B6L236C10))</f>
        <v>0.18306050430054752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37.949613600000006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56.92442040000001</v>
      </c>
      <c r="AH13" s="16" t="s">
        <v>12779</v>
      </c>
      <c r="AI13" s="23">
        <f>IF(_xlfn.SINGLE(B6L236C15)=0,0,B6L226C15/_xlfn.SINGLE(B6L236C15))</f>
        <v>0.17558724129514044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54.263531999999998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65.1162384</v>
      </c>
      <c r="AR13" s="16" t="s">
        <v>12782</v>
      </c>
      <c r="AS13" s="23">
        <f>IF(_xlfn.SINGLE(B6L236C20)=0,0,B6L226C20/_xlfn.SINGLE(B6L236C20))</f>
        <v>0.17558724129514039</v>
      </c>
      <c r="AT13" s="16" t="s">
        <v>12783</v>
      </c>
      <c r="AU13" s="17">
        <f>A1L241C18</f>
        <v>417614.5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2088.0725000000002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522.01812500000005</v>
      </c>
      <c r="BD13" s="16" t="s">
        <v>12786</v>
      </c>
      <c r="BE13" s="23">
        <f>IF(_xlfn.SINGLE(B6L236C26)=0,0,B6L226C26/_xlfn.SINGLE(B6L236C26))</f>
        <v>0.27391310906820304</v>
      </c>
      <c r="BF13" s="16" t="s">
        <v>12787</v>
      </c>
      <c r="BG13" s="17">
        <f>B6L226C3+B6L226C10+B6L226C15+B6L226C20+B6L226C26</f>
        <v>2197.0131070351763</v>
      </c>
      <c r="BH13" s="16" t="s">
        <v>12788</v>
      </c>
      <c r="BI13" s="17">
        <f>_xlfn.SINGLE(B6L238C3)*B6L226C4</f>
        <v>3324.6678323095475</v>
      </c>
      <c r="BJ13" s="16" t="s">
        <v>12789</v>
      </c>
      <c r="BK13" s="17">
        <f>_xlfn.SINGLE(B6L238C10)*B6L226C11</f>
        <v>1118.735799059893</v>
      </c>
      <c r="BL13" s="16" t="s">
        <v>12790</v>
      </c>
      <c r="BM13" s="17">
        <f>_xlfn.SINGLE(B6L238C15)*B6L226C16</f>
        <v>162.87547710484478</v>
      </c>
      <c r="BN13" s="16" t="s">
        <v>12791</v>
      </c>
      <c r="BO13" s="17">
        <f>_xlfn.SINGLE(B6L238C20)*B6L226C21</f>
        <v>186.31438532262706</v>
      </c>
      <c r="BP13" s="16" t="s">
        <v>12792</v>
      </c>
      <c r="BQ13" s="17">
        <f>_xlfn.SINGLE(B6L238C26)*B6L226C27</f>
        <v>1493.6287549227552</v>
      </c>
      <c r="BR13" s="16" t="s">
        <v>12793</v>
      </c>
      <c r="BS13" s="15">
        <f>B6L226C29+B6L226C30+B6L226C31+B6L226C32+B6L226C33</f>
        <v>6286.2222487196686</v>
      </c>
      <c r="BT13" s="16" t="s">
        <v>12794</v>
      </c>
      <c r="BU13" s="23">
        <f>IF(B6L226C3=0,0,B6L226C29/B6L226C3)</f>
        <v>2.8612584188006021</v>
      </c>
      <c r="BV13" s="16" t="s">
        <v>12795</v>
      </c>
      <c r="BW13" s="23">
        <f>IF(B6L226C8=0,0,B6L226C30/B6L226C8)</f>
        <v>1.5736921303403315</v>
      </c>
      <c r="BX13" s="16" t="s">
        <v>12796</v>
      </c>
      <c r="BY13" s="23">
        <f>IF(B6L226C13=0,0,B6L226C31/B6L226C13)</f>
        <v>4.2918876282009037</v>
      </c>
      <c r="BZ13" s="16" t="s">
        <v>12797</v>
      </c>
      <c r="CA13" s="23">
        <f>IF(B6L226C18=0,0,B6L226C32/B6L226C18)</f>
        <v>3.4335101025607231</v>
      </c>
      <c r="CB13" s="16" t="s">
        <v>12798</v>
      </c>
      <c r="CC13" s="23">
        <f>IF(B6L226C24=0,0,B6L226C33/B6L226C24)</f>
        <v>0.71531460470015051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104.2525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208.505</v>
      </c>
      <c r="J14" s="16" t="s">
        <v>12801</v>
      </c>
      <c r="K14" s="23">
        <f>IF(_xlfn.SINGLE(B6L236C3)=0,0,B6L227C3/_xlfn.SINGLE(B6L236C3))</f>
        <v>3.1507812442978463E-2</v>
      </c>
      <c r="L14" s="16" t="s">
        <v>12802</v>
      </c>
      <c r="M14" s="23">
        <f>A1L547C54</f>
        <v>6.5396816385042827E-2</v>
      </c>
      <c r="N14" s="16" t="s">
        <v>12803</v>
      </c>
      <c r="O14" s="23">
        <f>B6L227C1*B6L227C5</f>
        <v>6.8177816001816769</v>
      </c>
      <c r="P14" s="16" t="s">
        <v>12804</v>
      </c>
      <c r="Q14" s="23">
        <f>B3L841C9</f>
        <v>1.9862504004139665</v>
      </c>
      <c r="R14" s="16" t="s">
        <v>12805</v>
      </c>
      <c r="S14" s="23">
        <f>B6L227C6*B6L227C7</f>
        <v>13.541821433295828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7.4480017883127063</v>
      </c>
      <c r="X14" s="16" t="s">
        <v>12807</v>
      </c>
      <c r="Y14" s="23">
        <f>IF(_xlfn.SINGLE(B6L236C10)=0,0,B6L227C10/_xlfn.SINGLE(B6L236C10))</f>
        <v>3.4870965698901471E-3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6.8097732999999998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10.21465995</v>
      </c>
      <c r="AH14" s="16" t="s">
        <v>12810</v>
      </c>
      <c r="AI14" s="23">
        <f>IF(_xlfn.SINGLE(B6L236C15)=0,0,B6L227C15/_xlfn.SINGLE(B6L236C15))</f>
        <v>3.1507812442978456E-2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9.7371834999999987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11.684620199999998</v>
      </c>
      <c r="AR14" s="16" t="s">
        <v>12813</v>
      </c>
      <c r="AS14" s="23">
        <f>IF(_xlfn.SINGLE(B6L236C20)=0,0,B6L227C20/_xlfn.SINGLE(B6L236C20))</f>
        <v>3.1507812442978449E-2</v>
      </c>
      <c r="AT14" s="16" t="s">
        <v>12814</v>
      </c>
      <c r="AU14" s="17">
        <f>A1L242C18</f>
        <v>40304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201.52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50.38</v>
      </c>
      <c r="BD14" s="16" t="s">
        <v>12817</v>
      </c>
      <c r="BE14" s="23">
        <f>IF(_xlfn.SINGLE(B6L236C26)=0,0,B6L227C26/_xlfn.SINGLE(B6L236C26))</f>
        <v>2.6435370294577546E-2</v>
      </c>
      <c r="BF14" s="16" t="s">
        <v>12818</v>
      </c>
      <c r="BG14" s="23">
        <f>B6L227C3+B6L227C10+B6L227C15+B6L227C20+B6L227C26</f>
        <v>288.23228193831267</v>
      </c>
      <c r="BH14" s="16" t="s">
        <v>12819</v>
      </c>
      <c r="BI14" s="17">
        <f>_xlfn.SINGLE(B6L238C3)*B6L227C4</f>
        <v>596.58668661201955</v>
      </c>
      <c r="BJ14" s="16" t="s">
        <v>12820</v>
      </c>
      <c r="BK14" s="17">
        <f>_xlfn.SINGLE(B6L238C10)*B6L227C11</f>
        <v>21.310657820051674</v>
      </c>
      <c r="BL14" s="16" t="s">
        <v>12821</v>
      </c>
      <c r="BM14" s="17">
        <f>_xlfn.SINGLE(B6L238C15)*B6L227C16</f>
        <v>29.226781777122834</v>
      </c>
      <c r="BN14" s="16" t="s">
        <v>12822</v>
      </c>
      <c r="BO14" s="17">
        <f>_xlfn.SINGLE(B6L238C20)*B6L227C21</f>
        <v>33.43271791773757</v>
      </c>
      <c r="BP14" s="16" t="s">
        <v>12823</v>
      </c>
      <c r="BQ14" s="17">
        <f>_xlfn.SINGLE(B6L238C26)*B6L227C27</f>
        <v>144.15019913917433</v>
      </c>
      <c r="BR14" s="16" t="s">
        <v>12824</v>
      </c>
      <c r="BS14" s="15">
        <f>B6L227C29+B6L227C30+B6L227C31+B6L227C32+B6L227C33</f>
        <v>824.70704326610598</v>
      </c>
      <c r="BT14" s="16" t="s">
        <v>12825</v>
      </c>
      <c r="BU14" s="23">
        <f>IF(B6L227C3=0,0,B6L227C29/B6L227C3)</f>
        <v>2.8612584188006021</v>
      </c>
      <c r="BV14" s="16" t="s">
        <v>12826</v>
      </c>
      <c r="BW14" s="23">
        <f>IF(B6L227C8=0,0,B6L227C30/B6L227C8)</f>
        <v>1.5736921303403315</v>
      </c>
      <c r="BX14" s="16" t="s">
        <v>12827</v>
      </c>
      <c r="BY14" s="23">
        <f>IF(B6L227C13=0,0,B6L227C31/B6L227C13)</f>
        <v>4.2918876282009029</v>
      </c>
      <c r="BZ14" s="16" t="s">
        <v>12828</v>
      </c>
      <c r="CA14" s="23">
        <f>IF(B6L227C18=0,0,B6L227C32/B6L227C18)</f>
        <v>3.4335101025607226</v>
      </c>
      <c r="CB14" s="16" t="s">
        <v>12829</v>
      </c>
      <c r="CC14" s="23">
        <f>IF(B6L227C24=0,0,B6L227C33/B6L227C24)</f>
        <v>0.71531460470015051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1262.6255000000001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2525.2510000000002</v>
      </c>
      <c r="J15" s="16" t="s">
        <v>12832</v>
      </c>
      <c r="K15" s="23">
        <f>IF(_xlfn.SINGLE(B6L236C3)=0,0,B6L228C3/_xlfn.SINGLE(B6L236C3))</f>
        <v>0.38159821049588166</v>
      </c>
      <c r="L15" s="16" t="s">
        <v>12833</v>
      </c>
      <c r="M15" s="23">
        <f>A1L548C54</f>
        <v>3.1869970202170091E-2</v>
      </c>
      <c r="N15" s="16" t="s">
        <v>12834</v>
      </c>
      <c r="O15" s="23">
        <f>B6L228C1*B6L228C5</f>
        <v>40.239837061500118</v>
      </c>
      <c r="P15" s="16" t="s">
        <v>12835</v>
      </c>
      <c r="Q15" s="23">
        <f>B3L842C9</f>
        <v>2.0120630959615786</v>
      </c>
      <c r="R15" s="16" t="s">
        <v>12836</v>
      </c>
      <c r="S15" s="23">
        <f>B6L228C6*B6L228C7</f>
        <v>80.965091138951394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44.530800126423273</v>
      </c>
      <c r="X15" s="16" t="s">
        <v>12838</v>
      </c>
      <c r="Y15" s="23">
        <f>IF(_xlfn.SINGLE(B6L236C10)=0,0,B6L228C10/_xlfn.SINGLE(B6L236C10))</f>
        <v>2.084897463625511E-2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82.474697660000004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123.71204649000001</v>
      </c>
      <c r="AH15" s="16" t="s">
        <v>12841</v>
      </c>
      <c r="AI15" s="23">
        <f>IF(_xlfn.SINGLE(B6L236C15)=0,0,B6L228C15/_xlfn.SINGLE(B6L236C15))</f>
        <v>0.38159821049588166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117.9292217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141.51506603999999</v>
      </c>
      <c r="AR15" s="16" t="s">
        <v>12844</v>
      </c>
      <c r="AS15" s="23">
        <f>IF(_xlfn.SINGLE(B6L236C20)=0,0,B6L228C20/_xlfn.SINGLE(B6L236C20))</f>
        <v>0.38159821049588155</v>
      </c>
      <c r="AT15" s="16" t="s">
        <v>12845</v>
      </c>
      <c r="AU15" s="17">
        <f>A1L243C18</f>
        <v>187060.5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935.30250000000001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233.825625</v>
      </c>
      <c r="BD15" s="16" t="s">
        <v>12848</v>
      </c>
      <c r="BE15" s="23">
        <f>IF(_xlfn.SINGLE(B6L236C26)=0,0,B6L228C26/_xlfn.SINGLE(B6L236C26))</f>
        <v>0.12269287378396246</v>
      </c>
      <c r="BF15" s="16" t="s">
        <v>12849</v>
      </c>
      <c r="BG15" s="17">
        <f>B6L228C3+B6L228C10+B6L228C15+B6L228C20+B6L228C26</f>
        <v>3068.8345376564234</v>
      </c>
      <c r="BH15" s="16" t="s">
        <v>12850</v>
      </c>
      <c r="BI15" s="17">
        <f>_xlfn.SINGLE(B6L238C3)*B6L228C4</f>
        <v>7225.3956833346392</v>
      </c>
      <c r="BJ15" s="16" t="s">
        <v>12851</v>
      </c>
      <c r="BK15" s="17">
        <f>_xlfn.SINGLE(B6L238C10)*B6L228C11</f>
        <v>127.41412675765552</v>
      </c>
      <c r="BL15" s="16" t="s">
        <v>12852</v>
      </c>
      <c r="BM15" s="17">
        <f>_xlfn.SINGLE(B6L238C15)*B6L228C16</f>
        <v>353.97213452656405</v>
      </c>
      <c r="BN15" s="16" t="s">
        <v>12853</v>
      </c>
      <c r="BO15" s="17">
        <f>_xlfn.SINGLE(B6L238C20)*B6L228C21</f>
        <v>404.91117409407315</v>
      </c>
      <c r="BP15" s="16" t="s">
        <v>12854</v>
      </c>
      <c r="BQ15" s="17">
        <f>_xlfn.SINGLE(B6L238C26)*B6L228C27</f>
        <v>669.03553806256252</v>
      </c>
      <c r="BR15" s="16" t="s">
        <v>12855</v>
      </c>
      <c r="BS15" s="15">
        <f>B6L228C29+B6L228C30+B6L228C31+B6L228C32+B6L228C33</f>
        <v>8780.7286567754945</v>
      </c>
      <c r="BT15" s="16" t="s">
        <v>12856</v>
      </c>
      <c r="BU15" s="23">
        <f>IF(B6L228C3=0,0,B6L228C29/B6L228C3)</f>
        <v>2.8612584188006021</v>
      </c>
      <c r="BV15" s="16" t="s">
        <v>12857</v>
      </c>
      <c r="BW15" s="23">
        <f>IF(B6L228C8=0,0,B6L228C30/B6L228C8)</f>
        <v>1.5736921303403315</v>
      </c>
      <c r="BX15" s="16" t="s">
        <v>12858</v>
      </c>
      <c r="BY15" s="23">
        <f>IF(B6L228C13=0,0,B6L228C31/B6L228C13)</f>
        <v>4.2918876282009037</v>
      </c>
      <c r="BZ15" s="16" t="s">
        <v>12859</v>
      </c>
      <c r="CA15" s="23">
        <f>IF(B6L228C18=0,0,B6L228C32/B6L228C18)</f>
        <v>3.4335101025607222</v>
      </c>
      <c r="CB15" s="16" t="s">
        <v>12860</v>
      </c>
      <c r="CC15" s="23">
        <f>IF(B6L228C24=0,0,B6L228C33/B6L228C24)</f>
        <v>0.71531460470015051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1.2970000000000002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2.5940000000000003</v>
      </c>
      <c r="J16" s="16" t="s">
        <v>12863</v>
      </c>
      <c r="K16" s="23">
        <f>IF(_xlfn.SINGLE(B6L236C3)=0,0,B6L229C3/_xlfn.SINGLE(B6L236C3))</f>
        <v>3.9198707693861607E-4</v>
      </c>
      <c r="L16" s="16" t="s">
        <v>12864</v>
      </c>
      <c r="M16" s="23">
        <f>A1L549C54</f>
        <v>0.88677130044843044</v>
      </c>
      <c r="N16" s="16" t="s">
        <v>12865</v>
      </c>
      <c r="O16" s="23">
        <f>B6L229C1*B6L229C5</f>
        <v>1.1501423766816143</v>
      </c>
      <c r="P16" s="16" t="s">
        <v>12866</v>
      </c>
      <c r="Q16" s="23">
        <f>B3L843C9</f>
        <v>1.8617957746478875</v>
      </c>
      <c r="R16" s="16" t="s">
        <v>12867</v>
      </c>
      <c r="S16" s="23">
        <f>B6L229C6*B6L229C7</f>
        <v>2.1413302171493087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1.1777316194321199</v>
      </c>
      <c r="X16" s="16" t="s">
        <v>12869</v>
      </c>
      <c r="Y16" s="23">
        <f>IF(_xlfn.SINGLE(B6L236C10)=0,0,B6L229C10/_xlfn.SINGLE(B6L236C10))</f>
        <v>5.5140479380890361E-4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8.472004000000001E-2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0.12708006000000002</v>
      </c>
      <c r="AH16" s="16" t="s">
        <v>12872</v>
      </c>
      <c r="AI16" s="23">
        <f>IF(_xlfn.SINGLE(B6L236C15)=0,0,B6L229C15/_xlfn.SINGLE(B6L236C15))</f>
        <v>3.9198707693861607E-4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0.12113980000000001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0.14536776000000001</v>
      </c>
      <c r="AR16" s="16" t="s">
        <v>12875</v>
      </c>
      <c r="AS16" s="23">
        <f>IF(_xlfn.SINGLE(B6L236C20)=0,0,B6L229C20/_xlfn.SINGLE(B6L236C20))</f>
        <v>3.9198707693861596E-4</v>
      </c>
      <c r="AT16" s="16" t="s">
        <v>12876</v>
      </c>
      <c r="AU16" s="17">
        <f>A1L244C18</f>
        <v>1057.5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5.2874999999999996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1.3218749999999999</v>
      </c>
      <c r="BD16" s="16" t="s">
        <v>12879</v>
      </c>
      <c r="BE16" s="23">
        <f>IF(_xlfn.SINGLE(B6L236C26)=0,0,B6L229C26/_xlfn.SINGLE(B6L236C26))</f>
        <v>6.936136385102162E-4</v>
      </c>
      <c r="BF16" s="16" t="s">
        <v>12880</v>
      </c>
      <c r="BG16" s="23">
        <f>B6L229C3+B6L229C10+B6L229C15+B6L229C20+B6L229C26</f>
        <v>5.3660544394321192</v>
      </c>
      <c r="BH16" s="16" t="s">
        <v>12881</v>
      </c>
      <c r="BI16" s="17">
        <f>_xlfn.SINGLE(B6L238C3)*B6L229C4</f>
        <v>7.4221043383687633</v>
      </c>
      <c r="BJ16" s="16" t="s">
        <v>12882</v>
      </c>
      <c r="BK16" s="17">
        <f>_xlfn.SINGLE(B6L238C10)*B6L229C11</f>
        <v>3.3697945111878203</v>
      </c>
      <c r="BL16" s="16" t="s">
        <v>12883</v>
      </c>
      <c r="BM16" s="17">
        <f>_xlfn.SINGLE(B6L238C15)*B6L229C16</f>
        <v>0.36360889153668574</v>
      </c>
      <c r="BN16" s="16" t="s">
        <v>12884</v>
      </c>
      <c r="BO16" s="17">
        <f>_xlfn.SINGLE(B6L238C20)*B6L229C21</f>
        <v>0.41593472712218549</v>
      </c>
      <c r="BP16" s="16" t="s">
        <v>12885</v>
      </c>
      <c r="BQ16" s="17">
        <f>_xlfn.SINGLE(B6L238C26)*B6L229C27</f>
        <v>3.7822259723520459</v>
      </c>
      <c r="BR16" s="16" t="s">
        <v>12886</v>
      </c>
      <c r="BS16" s="15">
        <f>B6L229C29+B6L229C30+B6L229C31+B6L229C32+B6L229C33</f>
        <v>15.3536684405675</v>
      </c>
      <c r="BT16" s="16" t="s">
        <v>12887</v>
      </c>
      <c r="BU16" s="23">
        <f>IF(B6L229C3=0,0,B6L229C29/B6L229C3)</f>
        <v>2.8612584188006025</v>
      </c>
      <c r="BV16" s="16" t="s">
        <v>12888</v>
      </c>
      <c r="BW16" s="23">
        <f>IF(B6L229C8=0,0,B6L229C30/B6L229C8)</f>
        <v>1.5736921303403315</v>
      </c>
      <c r="BX16" s="16" t="s">
        <v>12889</v>
      </c>
      <c r="BY16" s="23">
        <f>IF(B6L229C13=0,0,B6L229C31/B6L229C13)</f>
        <v>4.2918876282009037</v>
      </c>
      <c r="BZ16" s="16" t="s">
        <v>12890</v>
      </c>
      <c r="CA16" s="23">
        <f>IF(B6L229C18=0,0,B6L229C32/B6L229C18)</f>
        <v>3.4335101025607231</v>
      </c>
      <c r="CB16" s="16" t="s">
        <v>12891</v>
      </c>
      <c r="CC16" s="23">
        <f>IF(B6L229C24=0,0,B6L229C33/B6L229C24)</f>
        <v>0.71531460470015062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5.7000000000000002E-2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0.114</v>
      </c>
      <c r="J17" s="16" t="s">
        <v>12894</v>
      </c>
      <c r="K17" s="23">
        <f>IF(_xlfn.SINGLE(B6L236C3)=0,0,B6L230C3/_xlfn.SINGLE(B6L236C3))</f>
        <v>1.7226880019661615E-5</v>
      </c>
      <c r="L17" s="16" t="s">
        <v>12895</v>
      </c>
      <c r="M17" s="23">
        <f>A1L550C54</f>
        <v>0.90845070422535201</v>
      </c>
      <c r="N17" s="16" t="s">
        <v>12896</v>
      </c>
      <c r="O17" s="23">
        <f>B6L230C1*B6L230C5</f>
        <v>5.178169014084507E-2</v>
      </c>
      <c r="P17" s="16" t="s">
        <v>12897</v>
      </c>
      <c r="Q17" s="23">
        <f>B3L844C9</f>
        <v>2.1038961038961039</v>
      </c>
      <c r="R17" s="16" t="s">
        <v>12898</v>
      </c>
      <c r="S17" s="23">
        <f>B6L230C6*B6L230C7</f>
        <v>0.10894329614047923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5.9918812877263583E-2</v>
      </c>
      <c r="X17" s="16" t="s">
        <v>12900</v>
      </c>
      <c r="Y17" s="23">
        <f>IF(_xlfn.SINGLE(B6L236C10)=0,0,B6L230C10/_xlfn.SINGLE(B6L236C10))</f>
        <v>2.8053522648727767E-5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3.7232400000000005E-3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5.5848600000000005E-3</v>
      </c>
      <c r="AH17" s="16" t="s">
        <v>12903</v>
      </c>
      <c r="AI17" s="23">
        <f>IF(_xlfn.SINGLE(B6L236C15)=0,0,B6L230C15/_xlfn.SINGLE(B6L236C15))</f>
        <v>1.7226880019661615E-5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5.3238000000000001E-3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6.3885599999999997E-3</v>
      </c>
      <c r="AR17" s="16" t="s">
        <v>12906</v>
      </c>
      <c r="AS17" s="23">
        <f>IF(_xlfn.SINGLE(B6L236C20)=0,0,B6L230C20/_xlfn.SINGLE(B6L236C20))</f>
        <v>1.7226880019661608E-5</v>
      </c>
      <c r="AT17" s="16" t="s">
        <v>12907</v>
      </c>
      <c r="AU17" s="17">
        <f>A1L245C18</f>
        <v>81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0.40500000000000003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0.10125000000000001</v>
      </c>
      <c r="BD17" s="16" t="s">
        <v>12910</v>
      </c>
      <c r="BE17" s="23">
        <f>IF(_xlfn.SINGLE(B6L236C26)=0,0,B6L230C26/_xlfn.SINGLE(B6L236C26))</f>
        <v>5.3127853162484651E-5</v>
      </c>
      <c r="BF17" s="16" t="s">
        <v>12911</v>
      </c>
      <c r="BG17" s="23">
        <f>B6L230C3+B6L230C10+B6L230C15+B6L230C20+B6L230C26</f>
        <v>0.28714223287726359</v>
      </c>
      <c r="BH17" s="16" t="s">
        <v>12912</v>
      </c>
      <c r="BI17" s="17">
        <f>_xlfn.SINGLE(B6L238C3)*B6L230C4</f>
        <v>0.32618345974326868</v>
      </c>
      <c r="BJ17" s="16" t="s">
        <v>12913</v>
      </c>
      <c r="BK17" s="17">
        <f>_xlfn.SINGLE(B6L238C10)*B6L230C11</f>
        <v>0.17144320778960839</v>
      </c>
      <c r="BL17" s="16" t="s">
        <v>12914</v>
      </c>
      <c r="BM17" s="17">
        <f>_xlfn.SINGLE(B6L238C15)*B6L230C16</f>
        <v>1.5979727692822732E-2</v>
      </c>
      <c r="BN17" s="16" t="s">
        <v>12915</v>
      </c>
      <c r="BO17" s="17">
        <f>_xlfn.SINGLE(B6L238C20)*B6L230C21</f>
        <v>1.8279321084012774E-2</v>
      </c>
      <c r="BP17" s="16" t="s">
        <v>12916</v>
      </c>
      <c r="BQ17" s="17">
        <f>_xlfn.SINGLE(B6L238C26)*B6L230C27</f>
        <v>0.28970241490356097</v>
      </c>
      <c r="BR17" s="16" t="s">
        <v>12917</v>
      </c>
      <c r="BS17" s="15">
        <f>B6L230C29+B6L230C30+B6L230C31+B6L230C32+B6L230C33</f>
        <v>0.82158813121327356</v>
      </c>
      <c r="BT17" s="16" t="s">
        <v>12918</v>
      </c>
      <c r="BU17" s="23">
        <f>IF(B6L230C3=0,0,B6L230C29/B6L230C3)</f>
        <v>2.8612584188006025</v>
      </c>
      <c r="BV17" s="16" t="s">
        <v>12919</v>
      </c>
      <c r="BW17" s="23">
        <f>IF(B6L230C8=0,0,B6L230C30/B6L230C8)</f>
        <v>1.5736921303403315</v>
      </c>
      <c r="BX17" s="16" t="s">
        <v>12920</v>
      </c>
      <c r="BY17" s="23">
        <f>IF(B6L230C13=0,0,B6L230C31/B6L230C13)</f>
        <v>4.2918876282009029</v>
      </c>
      <c r="BZ17" s="16" t="s">
        <v>12921</v>
      </c>
      <c r="CA17" s="23">
        <f>IF(B6L230C18=0,0,B6L230C32/B6L230C18)</f>
        <v>3.4335101025607222</v>
      </c>
      <c r="CB17" s="16" t="s">
        <v>12922</v>
      </c>
      <c r="CC17" s="23">
        <f>IF(B6L230C24=0,0,B6L230C33/B6L230C24)</f>
        <v>0.71531460470015051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488.755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488.755</v>
      </c>
      <c r="J18" s="16" t="s">
        <v>12925</v>
      </c>
      <c r="K18" s="23">
        <f>IF(_xlfn.SINGLE(B6L236C3)=0,0,B6L231C3/_xlfn.SINGLE(B6L236C3))</f>
        <v>7.3857225824646586E-2</v>
      </c>
      <c r="L18" s="16" t="s">
        <v>12926</v>
      </c>
      <c r="M18" s="23">
        <f>A1L551C54</f>
        <v>0.77466972429981007</v>
      </c>
      <c r="N18" s="16" t="s">
        <v>12927</v>
      </c>
      <c r="O18" s="23">
        <f>B6L231C1*B6L231C5</f>
        <v>378.62370110015365</v>
      </c>
      <c r="P18" s="16" t="s">
        <v>12928</v>
      </c>
      <c r="Q18" s="23">
        <f>B3L845C9</f>
        <v>1.03983761890954</v>
      </c>
      <c r="R18" s="16" t="s">
        <v>12929</v>
      </c>
      <c r="S18" s="23">
        <f>B6L231C6*B6L231C7</f>
        <v>393.70716781470117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216.53894229808566</v>
      </c>
      <c r="X18" s="16" t="s">
        <v>12931</v>
      </c>
      <c r="Y18" s="23">
        <f>IF(_xlfn.SINGLE(B6L236C10)=0,0,B6L231C10/_xlfn.SINGLE(B6L236C10))</f>
        <v>0.10138185038034959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15.9627383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23.944107450000001</v>
      </c>
      <c r="AH18" s="16" t="s">
        <v>12934</v>
      </c>
      <c r="AI18" s="23">
        <f>IF(_xlfn.SINGLE(B6L236C15)=0,0,B6L231C15/_xlfn.SINGLE(B6L236C15))</f>
        <v>7.3857225824646586E-2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22.824858499999998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27.389830199999995</v>
      </c>
      <c r="AR18" s="16" t="s">
        <v>12937</v>
      </c>
      <c r="AS18" s="23">
        <f>IF(_xlfn.SINGLE(B6L236C20)=0,0,B6L231C20/_xlfn.SINGLE(B6L236C20))</f>
        <v>7.3857225824646572E-2</v>
      </c>
      <c r="AT18" s="16" t="s">
        <v>12938</v>
      </c>
      <c r="AU18" s="17">
        <f>A1L246C18</f>
        <v>111168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555.84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138.96</v>
      </c>
      <c r="BD18" s="16" t="s">
        <v>12941</v>
      </c>
      <c r="BE18" s="23">
        <f>IF(_xlfn.SINGLE(B6L236C26)=0,0,B6L231C26/_xlfn.SINGLE(B6L236C26))</f>
        <v>7.2915026918112261E-2</v>
      </c>
      <c r="BF18" s="16" t="s">
        <v>12942</v>
      </c>
      <c r="BG18" s="23">
        <f>B6L231C3+B6L231C10+B6L231C15+B6L231C20+B6L231C26</f>
        <v>895.58787994808574</v>
      </c>
      <c r="BH18" s="16" t="s">
        <v>12943</v>
      </c>
      <c r="BI18" s="17">
        <f>_xlfn.SINGLE(B6L238C3)*B6L231C4</f>
        <v>1398.454358480888</v>
      </c>
      <c r="BJ18" s="16" t="s">
        <v>12944</v>
      </c>
      <c r="BK18" s="17">
        <f>_xlfn.SINGLE(B6L238C10)*B6L231C11</f>
        <v>619.5738716485755</v>
      </c>
      <c r="BL18" s="16" t="s">
        <v>12945</v>
      </c>
      <c r="BM18" s="17">
        <f>_xlfn.SINGLE(B6L238C15)*B6L231C16</f>
        <v>68.510279021978718</v>
      </c>
      <c r="BN18" s="16" t="s">
        <v>12946</v>
      </c>
      <c r="BO18" s="17">
        <f>_xlfn.SINGLE(B6L238C20)*B6L231C21</f>
        <v>78.36938224926898</v>
      </c>
      <c r="BP18" s="16" t="s">
        <v>12947</v>
      </c>
      <c r="BQ18" s="17">
        <f>_xlfn.SINGLE(B6L238C26)*B6L231C27</f>
        <v>397.60046987653169</v>
      </c>
      <c r="BR18" s="16" t="s">
        <v>12948</v>
      </c>
      <c r="BS18" s="15">
        <f>B6L231C29+B6L231C30+B6L231C31+B6L231C32+B6L231C33</f>
        <v>2562.5083612772432</v>
      </c>
      <c r="BT18" s="16" t="s">
        <v>12949</v>
      </c>
      <c r="BU18" s="23">
        <f>IF(B6L231C3=0,0,B6L231C29/B6L231C3)</f>
        <v>2.8612584188006016</v>
      </c>
      <c r="BV18" s="16" t="s">
        <v>12950</v>
      </c>
      <c r="BW18" s="23">
        <f>IF(B6L231C8=0,0,B6L231C30/B6L231C8)</f>
        <v>1.5736921303403315</v>
      </c>
      <c r="BX18" s="16" t="s">
        <v>12951</v>
      </c>
      <c r="BY18" s="23">
        <f>IF(B6L231C13=0,0,B6L231C31/B6L231C13)</f>
        <v>4.2918876282009029</v>
      </c>
      <c r="BZ18" s="16" t="s">
        <v>12952</v>
      </c>
      <c r="CA18" s="23">
        <f>IF(B6L231C18=0,0,B6L231C32/B6L231C18)</f>
        <v>3.4335101025607231</v>
      </c>
      <c r="CB18" s="16" t="s">
        <v>12953</v>
      </c>
      <c r="CC18" s="23">
        <f>IF(B6L231C24=0,0,B6L231C33/B6L231C24)</f>
        <v>0.71531460470015051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203.58950000000002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407.17900000000003</v>
      </c>
      <c r="J19" s="16" t="s">
        <v>12956</v>
      </c>
      <c r="K19" s="23">
        <f>IF(_xlfn.SINGLE(B6L236C3)=0,0,B6L232C3/_xlfn.SINGLE(B6L236C3))</f>
        <v>6.1530033153735057E-2</v>
      </c>
      <c r="L19" s="16" t="s">
        <v>12957</v>
      </c>
      <c r="M19" s="23">
        <f>A1L552C54</f>
        <v>0.23201930973033538</v>
      </c>
      <c r="N19" s="16" t="s">
        <v>12958</v>
      </c>
      <c r="O19" s="23">
        <f>B6L232C1*B6L232C5</f>
        <v>47.23669525834412</v>
      </c>
      <c r="P19" s="16" t="s">
        <v>12959</v>
      </c>
      <c r="Q19" s="23">
        <f>B3L846C9</f>
        <v>1.4898282206617282</v>
      </c>
      <c r="R19" s="16" t="s">
        <v>12960</v>
      </c>
      <c r="S19" s="23">
        <f>B6L232C6*B6L232C7</f>
        <v>70.374561646679112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38.706008905673514</v>
      </c>
      <c r="X19" s="16" t="s">
        <v>12962</v>
      </c>
      <c r="Y19" s="23">
        <f>IF(_xlfn.SINGLE(B6L236C10)=0,0,B6L232C10/_xlfn.SINGLE(B6L236C10))</f>
        <v>1.8121852642531182E-2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13.298466140000002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19.947699210000003</v>
      </c>
      <c r="AH19" s="16" t="s">
        <v>12965</v>
      </c>
      <c r="AI19" s="23">
        <f>IF(_xlfn.SINGLE(B6L236C15)=0,0,B6L232C15/_xlfn.SINGLE(B6L236C15))</f>
        <v>6.1530033153735057E-2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19.0152593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22.81831116</v>
      </c>
      <c r="AR19" s="16" t="s">
        <v>12968</v>
      </c>
      <c r="AS19" s="23">
        <f>IF(_xlfn.SINGLE(B6L236C20)=0,0,B6L232C20/_xlfn.SINGLE(B6L236C20))</f>
        <v>6.1530033153735043E-2</v>
      </c>
      <c r="AT19" s="16" t="s">
        <v>12969</v>
      </c>
      <c r="AU19" s="17">
        <f>A1L247C18</f>
        <v>92713.5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463.5675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115.891875</v>
      </c>
      <c r="BD19" s="16" t="s">
        <v>12972</v>
      </c>
      <c r="BE19" s="23">
        <f>IF(_xlfn.SINGLE(B6L236C26)=0,0,B6L232C26/_xlfn.SINGLE(B6L236C26))</f>
        <v>6.0810731039259512E-2</v>
      </c>
      <c r="BF19" s="16" t="s">
        <v>12973</v>
      </c>
      <c r="BG19" s="23">
        <f>B6L232C3+B6L232C10+B6L232C15+B6L232C20+B6L232C26</f>
        <v>604.54289427567358</v>
      </c>
      <c r="BH19" s="16" t="s">
        <v>12974</v>
      </c>
      <c r="BI19" s="17">
        <f>_xlfn.SINGLE(B6L238C3)*B6L232C4</f>
        <v>1165.0443417088104</v>
      </c>
      <c r="BJ19" s="16" t="s">
        <v>12975</v>
      </c>
      <c r="BK19" s="17">
        <f>_xlfn.SINGLE(B6L238C10)*B6L232C11</f>
        <v>110.74789383952943</v>
      </c>
      <c r="BL19" s="16" t="s">
        <v>12976</v>
      </c>
      <c r="BM19" s="17">
        <f>_xlfn.SINGLE(B6L238C15)*B6L232C16</f>
        <v>57.075522300314631</v>
      </c>
      <c r="BN19" s="16" t="s">
        <v>12977</v>
      </c>
      <c r="BO19" s="17">
        <f>_xlfn.SINGLE(B6L238C20)*B6L232C21</f>
        <v>65.289084909361733</v>
      </c>
      <c r="BP19" s="16" t="s">
        <v>12978</v>
      </c>
      <c r="BQ19" s="17">
        <f>_xlfn.SINGLE(B6L238C26)*B6L232C27</f>
        <v>331.59660301433706</v>
      </c>
      <c r="BR19" s="16" t="s">
        <v>12979</v>
      </c>
      <c r="BS19" s="15">
        <f>B6L232C29+B6L232C30+B6L232C31+B6L232C32+B6L232C33</f>
        <v>1729.7534457723532</v>
      </c>
      <c r="BT19" s="16" t="s">
        <v>12980</v>
      </c>
      <c r="BU19" s="23">
        <f>IF(B6L232C3=0,0,B6L232C29/B6L232C3)</f>
        <v>2.8612584188006021</v>
      </c>
      <c r="BV19" s="16" t="s">
        <v>12981</v>
      </c>
      <c r="BW19" s="23">
        <f>IF(B6L232C8=0,0,B6L232C30/B6L232C8)</f>
        <v>1.5736921303403313</v>
      </c>
      <c r="BX19" s="16" t="s">
        <v>12982</v>
      </c>
      <c r="BY19" s="23">
        <f>IF(B6L232C13=0,0,B6L232C31/B6L232C13)</f>
        <v>4.2918876282009037</v>
      </c>
      <c r="BZ19" s="16" t="s">
        <v>12983</v>
      </c>
      <c r="CA19" s="23">
        <f>IF(B6L232C18=0,0,B6L232C32/B6L232C18)</f>
        <v>3.4335101025607226</v>
      </c>
      <c r="CB19" s="16" t="s">
        <v>12984</v>
      </c>
      <c r="CC19" s="23">
        <f>IF(B6L232C24=0,0,B6L232C33/B6L232C24)</f>
        <v>0.71531460470015062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0.80449999999999999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1.609</v>
      </c>
      <c r="J20" s="16" t="s">
        <v>12987</v>
      </c>
      <c r="K20" s="23">
        <f>IF(_xlfn.SINGLE(B6L236C3)=0,0,B6L233C3/_xlfn.SINGLE(B6L236C3))</f>
        <v>2.4314078904943452E-4</v>
      </c>
      <c r="L20" s="16" t="s">
        <v>12988</v>
      </c>
      <c r="M20" s="23">
        <f>A1L553C54</f>
        <v>0.54401805869074482</v>
      </c>
      <c r="N20" s="16" t="s">
        <v>12989</v>
      </c>
      <c r="O20" s="23">
        <f>B6L233C1*B6L233C5</f>
        <v>0.43766252821670421</v>
      </c>
      <c r="P20" s="16" t="s">
        <v>12990</v>
      </c>
      <c r="Q20" s="23">
        <f>B3L847C9</f>
        <v>2.8730569948186528</v>
      </c>
      <c r="R20" s="16" t="s">
        <v>12991</v>
      </c>
      <c r="S20" s="23">
        <f>B6L233C6*B6L233C7</f>
        <v>1.2574293880630181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0.69158616343465995</v>
      </c>
      <c r="X20" s="16" t="s">
        <v>12993</v>
      </c>
      <c r="Y20" s="23">
        <f>IF(_xlfn.SINGLE(B6L236C10)=0,0,B6L233C10/_xlfn.SINGLE(B6L236C10))</f>
        <v>3.2379526842767141E-4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5.2549940000000003E-2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7.8824909999999998E-2</v>
      </c>
      <c r="AH20" s="16" t="s">
        <v>12996</v>
      </c>
      <c r="AI20" s="23">
        <f>IF(_xlfn.SINGLE(B6L236C15)=0,0,B6L233C15/_xlfn.SINGLE(B6L236C15))</f>
        <v>2.4314078904943449E-4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7.5140299999999993E-2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9.0168359999999989E-2</v>
      </c>
      <c r="AR20" s="16" t="s">
        <v>12999</v>
      </c>
      <c r="AS20" s="23">
        <f>IF(_xlfn.SINGLE(B6L236C20)=0,0,B6L233C20/_xlfn.SINGLE(B6L236C20))</f>
        <v>2.4314078904943444E-4</v>
      </c>
      <c r="AT20" s="16" t="s">
        <v>13000</v>
      </c>
      <c r="AU20" s="17">
        <f>A1L248C18</f>
        <v>554.5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2.7725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0.69312499999999999</v>
      </c>
      <c r="BD20" s="16" t="s">
        <v>13003</v>
      </c>
      <c r="BE20" s="23">
        <f>IF(_xlfn.SINGLE(B6L236C26)=0,0,B6L233C26/_xlfn.SINGLE(B6L236C26))</f>
        <v>3.6369622936540416E-4</v>
      </c>
      <c r="BF20" s="16" t="s">
        <v>13004</v>
      </c>
      <c r="BG20" s="23">
        <f>B6L233C3+B6L233C10+B6L233C15+B6L233C20+B6L233C26</f>
        <v>3.1627044334346595</v>
      </c>
      <c r="BH20" s="16" t="s">
        <v>13005</v>
      </c>
      <c r="BI20" s="17">
        <f>_xlfn.SINGLE(B6L238C3)*B6L233C4</f>
        <v>4.6037647958501688</v>
      </c>
      <c r="BJ20" s="16" t="s">
        <v>13006</v>
      </c>
      <c r="BK20" s="17">
        <f>_xlfn.SINGLE(B6L238C10)*B6L233C11</f>
        <v>1.9788067324534302</v>
      </c>
      <c r="BL20" s="16" t="s">
        <v>13007</v>
      </c>
      <c r="BM20" s="17">
        <f>_xlfn.SINGLE(B6L238C15)*B6L233C16</f>
        <v>0.22553843734869977</v>
      </c>
      <c r="BN20" s="16" t="s">
        <v>13008</v>
      </c>
      <c r="BO20" s="17">
        <f>_xlfn.SINGLE(B6L238C20)*B6L233C21</f>
        <v>0.25799497915944342</v>
      </c>
      <c r="BP20" s="16" t="s">
        <v>13009</v>
      </c>
      <c r="BQ20" s="17">
        <f>_xlfn.SINGLE(B6L238C26)*B6L233C27</f>
        <v>1.9832097415311674</v>
      </c>
      <c r="BR20" s="16" t="s">
        <v>13010</v>
      </c>
      <c r="BS20" s="15">
        <f>B6L233C29+B6L233C30+B6L233C31+B6L233C32+B6L233C33</f>
        <v>9.0493146863429086</v>
      </c>
      <c r="BT20" s="16" t="s">
        <v>13011</v>
      </c>
      <c r="BU20" s="23">
        <f>IF(B6L233C3=0,0,B6L233C29/B6L233C3)</f>
        <v>2.8612584188006021</v>
      </c>
      <c r="BV20" s="16" t="s">
        <v>13012</v>
      </c>
      <c r="BW20" s="23">
        <f>IF(B6L233C8=0,0,B6L233C30/B6L233C8)</f>
        <v>1.5736921303403315</v>
      </c>
      <c r="BX20" s="16" t="s">
        <v>13013</v>
      </c>
      <c r="BY20" s="23">
        <f>IF(B6L233C13=0,0,B6L233C31/B6L233C13)</f>
        <v>4.2918876282009029</v>
      </c>
      <c r="BZ20" s="16" t="s">
        <v>13014</v>
      </c>
      <c r="CA20" s="23">
        <f>IF(B6L233C18=0,0,B6L233C32/B6L233C18)</f>
        <v>3.4335101025607222</v>
      </c>
      <c r="CB20" s="16" t="s">
        <v>13015</v>
      </c>
      <c r="CC20" s="23">
        <f>IF(B6L233C24=0,0,B6L233C33/B6L233C24)</f>
        <v>0.71531460470015051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78.498999999999995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156.99799999999999</v>
      </c>
      <c r="J21" s="16" t="s">
        <v>13018</v>
      </c>
      <c r="K21" s="23">
        <f>IF(_xlfn.SINGLE(B6L236C3)=0,0,B6L234C3/_xlfn.SINGLE(B6L236C3))</f>
        <v>2.372443604672661E-2</v>
      </c>
      <c r="L21" s="16" t="s">
        <v>13019</v>
      </c>
      <c r="M21" s="23">
        <f>A1L554C54</f>
        <v>2.5330694740225819</v>
      </c>
      <c r="N21" s="16" t="s">
        <v>13020</v>
      </c>
      <c r="O21" s="23">
        <f>B6L234C1*B6L234C5</f>
        <v>198.84342064129865</v>
      </c>
      <c r="P21" s="16" t="s">
        <v>13021</v>
      </c>
      <c r="Q21" s="23">
        <f>B3L848C9</f>
        <v>2.009451542825373</v>
      </c>
      <c r="R21" s="16" t="s">
        <v>13022</v>
      </c>
      <c r="S21" s="23">
        <f>B6L234C6*B6L234C7</f>
        <v>399.56621838833217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219.76142011358272</v>
      </c>
      <c r="X21" s="16" t="s">
        <v>13024</v>
      </c>
      <c r="Y21" s="23">
        <f>IF(_xlfn.SINGLE(B6L236C10)=0,0,B6L234C10/_xlfn.SINGLE(B6L236C10))</f>
        <v>0.1028905894564599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5.1275546800000003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7.6913320200000008</v>
      </c>
      <c r="AH21" s="16" t="s">
        <v>13027</v>
      </c>
      <c r="AI21" s="23">
        <f>IF(_xlfn.SINGLE(B6L236C15)=0,0,B6L234C15/_xlfn.SINGLE(B6L236C15))</f>
        <v>2.3724436046726614E-2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7.3318065999999993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8.7981679199999991</v>
      </c>
      <c r="AR21" s="16" t="s">
        <v>13030</v>
      </c>
      <c r="AS21" s="23">
        <f>IF(_xlfn.SINGLE(B6L236C20)=0,0,B6L234C20/_xlfn.SINGLE(B6L236C20))</f>
        <v>2.3724436046726607E-2</v>
      </c>
      <c r="AT21" s="16" t="s">
        <v>13031</v>
      </c>
      <c r="AU21" s="17">
        <f>A1L249C18</f>
        <v>97586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487.93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121.9825</v>
      </c>
      <c r="BD21" s="16" t="s">
        <v>13034</v>
      </c>
      <c r="BE21" s="23">
        <f>IF(_xlfn.SINGLE(B6L236C26)=0,0,B6L234C26/_xlfn.SINGLE(B6L236C26))</f>
        <v>6.4006600971780583E-2</v>
      </c>
      <c r="BF21" s="16" t="s">
        <v>13035</v>
      </c>
      <c r="BG21" s="23">
        <f>B6L234C3+B6L234C10+B6L234C15+B6L234C20+B6L234C26</f>
        <v>515.23142005358272</v>
      </c>
      <c r="BH21" s="16" t="s">
        <v>13036</v>
      </c>
      <c r="BI21" s="17">
        <f>_xlfn.SINGLE(B6L238C3)*B6L234C4</f>
        <v>449.21184923485686</v>
      </c>
      <c r="BJ21" s="16" t="s">
        <v>13037</v>
      </c>
      <c r="BK21" s="17">
        <f>_xlfn.SINGLE(B6L238C10)*B6L234C11</f>
        <v>628.79421342756461</v>
      </c>
      <c r="BL21" s="16" t="s">
        <v>13038</v>
      </c>
      <c r="BM21" s="17">
        <f>_xlfn.SINGLE(B6L238C15)*B6L234C16</f>
        <v>22.006888494015644</v>
      </c>
      <c r="BN21" s="16" t="s">
        <v>13039</v>
      </c>
      <c r="BO21" s="17">
        <f>_xlfn.SINGLE(B6L238C20)*B6L234C21</f>
        <v>25.173832031121382</v>
      </c>
      <c r="BP21" s="16" t="s">
        <v>13040</v>
      </c>
      <c r="BQ21" s="17">
        <f>_xlfn.SINGLE(B6L238C26)*B6L234C27</f>
        <v>349.02345507134447</v>
      </c>
      <c r="BR21" s="16" t="s">
        <v>13041</v>
      </c>
      <c r="BS21" s="15">
        <f>B6L234C29+B6L234C30+B6L234C31+B6L234C32+B6L234C33</f>
        <v>1474.210238258903</v>
      </c>
      <c r="BT21" s="16" t="s">
        <v>13042</v>
      </c>
      <c r="BU21" s="23">
        <f>IF(B6L234C3=0,0,B6L234C29/B6L234C3)</f>
        <v>2.8612584188006016</v>
      </c>
      <c r="BV21" s="16" t="s">
        <v>13043</v>
      </c>
      <c r="BW21" s="23">
        <f>IF(B6L234C8=0,0,B6L234C30/B6L234C8)</f>
        <v>1.5736921303403315</v>
      </c>
      <c r="BX21" s="16" t="s">
        <v>13044</v>
      </c>
      <c r="BY21" s="23">
        <f>IF(B6L234C13=0,0,B6L234C31/B6L234C13)</f>
        <v>4.2918876282009037</v>
      </c>
      <c r="BZ21" s="16" t="s">
        <v>13045</v>
      </c>
      <c r="CA21" s="23">
        <f>IF(B6L234C18=0,0,B6L234C32/B6L234C18)</f>
        <v>3.4335101025607226</v>
      </c>
      <c r="CB21" s="16" t="s">
        <v>13046</v>
      </c>
      <c r="CC21" s="23">
        <f>IF(B6L234C24=0,0,B6L234C33/B6L234C24)</f>
        <v>0.71531460470015051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522.20849999999996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1044.4169999999999</v>
      </c>
      <c r="J22" s="16" t="s">
        <v>13049</v>
      </c>
      <c r="K22" s="23">
        <f>IF(_xlfn.SINGLE(B6L236C3)=0,0,B6L235C3/_xlfn.SINGLE(B6L236C3))</f>
        <v>0.15782496797802562</v>
      </c>
      <c r="L22" s="16" t="s">
        <v>13050</v>
      </c>
      <c r="M22" s="23">
        <f>A1L555C54</f>
        <v>1.2404295098791336</v>
      </c>
      <c r="N22" s="16" t="s">
        <v>13051</v>
      </c>
      <c r="O22" s="23">
        <f>B6L235C1*B6L235C5</f>
        <v>647.76283370971748</v>
      </c>
      <c r="P22" s="16" t="s">
        <v>13052</v>
      </c>
      <c r="Q22" s="23">
        <f>B3L852C9</f>
        <v>2.075800924890558</v>
      </c>
      <c r="R22" s="16" t="s">
        <v>13053</v>
      </c>
      <c r="S22" s="17">
        <f>B6L235C6*B6L235C7</f>
        <v>1344.6266893243603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739.54467912839823</v>
      </c>
      <c r="X22" s="16" t="s">
        <v>13055</v>
      </c>
      <c r="Y22" s="23">
        <f>IF(_xlfn.SINGLE(B6L236C10)=0,0,B6L235C10/_xlfn.SINGLE(B6L236C10))</f>
        <v>0.34624907286083922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34.110659220000002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51.165988830000003</v>
      </c>
      <c r="AH22" s="16" t="s">
        <v>13058</v>
      </c>
      <c r="AI22" s="23">
        <f>IF(_xlfn.SINGLE(B6L236C15)=0,0,B6L235C15/_xlfn.SINGLE(B6L236C15))</f>
        <v>0.15782496797802564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48.774273899999997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58.529128679999992</v>
      </c>
      <c r="AR22" s="16" t="s">
        <v>13061</v>
      </c>
      <c r="AS22" s="23">
        <f>IF(_xlfn.SINGLE(B6L236C20)=0,0,B6L235C20/_xlfn.SINGLE(B6L236C20))</f>
        <v>0.15782496797802559</v>
      </c>
      <c r="AT22" s="16" t="s">
        <v>13062</v>
      </c>
      <c r="AU22" s="17">
        <f>A1L253C18</f>
        <v>403763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2018.8150000000001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504.70375000000001</v>
      </c>
      <c r="BD22" s="16" t="s">
        <v>13065</v>
      </c>
      <c r="BE22" s="23">
        <f>IF(_xlfn.SINGLE(B6L236C26)=0,0,B6L235C26/_xlfn.SINGLE(B6L236C26))</f>
        <v>0.26482791822770729</v>
      </c>
      <c r="BF22" s="16" t="s">
        <v>13066</v>
      </c>
      <c r="BG22" s="17">
        <f>B6L235C3+B6L235C10+B6L235C15+B6L235C20+B6L235C26</f>
        <v>2398.3605466383983</v>
      </c>
      <c r="BH22" s="16" t="s">
        <v>13067</v>
      </c>
      <c r="BI22" s="17">
        <f>_xlfn.SINGLE(B6L238C3)*B6L235C4</f>
        <v>2988.3469339884678</v>
      </c>
      <c r="BJ22" s="16" t="s">
        <v>13068</v>
      </c>
      <c r="BK22" s="17">
        <f>_xlfn.SINGLE(B6L238C10)*B6L235C11</f>
        <v>2116.0284392353196</v>
      </c>
      <c r="BL22" s="16" t="s">
        <v>13069</v>
      </c>
      <c r="BM22" s="17">
        <f>_xlfn.SINGLE(B6L238C15)*B6L235C16</f>
        <v>146.39911629609509</v>
      </c>
      <c r="BN22" s="16" t="s">
        <v>13070</v>
      </c>
      <c r="BO22" s="17">
        <f>_xlfn.SINGLE(B6L238C20)*B6L235C21</f>
        <v>167.46696218071375</v>
      </c>
      <c r="BP22" s="16" t="s">
        <v>13071</v>
      </c>
      <c r="BQ22" s="17">
        <f>_xlfn.SINGLE(B6L238C26)*B6L235C27</f>
        <v>1444.0878536877347</v>
      </c>
      <c r="BR22" s="16" t="s">
        <v>13072</v>
      </c>
      <c r="BS22" s="15">
        <f>B6L235C29+B6L235C30+B6L235C31+B6L235C32+B6L235C33</f>
        <v>6862.3293053883299</v>
      </c>
      <c r="BT22" s="16" t="s">
        <v>13073</v>
      </c>
      <c r="BU22" s="23">
        <f>IF(B6L235C3=0,0,B6L235C29/B6L235C3)</f>
        <v>2.8612584188006016</v>
      </c>
      <c r="BV22" s="16" t="s">
        <v>13074</v>
      </c>
      <c r="BW22" s="23">
        <f>IF(B6L235C8=0,0,B6L235C30/B6L235C8)</f>
        <v>1.5736921303403315</v>
      </c>
      <c r="BX22" s="16" t="s">
        <v>13075</v>
      </c>
      <c r="BY22" s="23">
        <f>IF(B6L235C13=0,0,B6L235C31/B6L235C13)</f>
        <v>4.2918876282009037</v>
      </c>
      <c r="BZ22" s="16" t="s">
        <v>13076</v>
      </c>
      <c r="CA22" s="23">
        <f>IF(B6L235C18=0,0,B6L235C32/B6L235C18)</f>
        <v>3.4335101025607222</v>
      </c>
      <c r="CB22" s="16" t="s">
        <v>13077</v>
      </c>
      <c r="CC22" s="23">
        <f>IF(B6L235C24=0,0,B6L235C33/B6L235C24)</f>
        <v>0.71531460470015062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3553.7145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6617.5650999999998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3883.4087791616375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2135.8748285389006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216.12967616600002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324.19451424900001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309.04029017000005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370.84834820400005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7623.1200000000008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1905.7800000000002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11354.262790991901</v>
      </c>
      <c r="BH23" s="16" t="s">
        <v>13094</v>
      </c>
      <c r="BI23" s="17">
        <f>SUM(B6L221C29:B6L235C29)</f>
        <v>18934.563854336051</v>
      </c>
      <c r="BJ23" s="16" t="s">
        <v>13095</v>
      </c>
      <c r="BK23" s="17">
        <f>SUM(B6L221C30:B6L235C30)</f>
        <v>6111.2898346612237</v>
      </c>
      <c r="BL23" s="16" t="s">
        <v>13096</v>
      </c>
      <c r="BM23" s="17">
        <f>SUM(B6L221C31:B6L235C31)</f>
        <v>927.6042832239234</v>
      </c>
      <c r="BN23" s="16" t="s">
        <v>13097</v>
      </c>
      <c r="BO23" s="17">
        <f>SUM(B6L221C32:B6L235C32)</f>
        <v>1061.0929583969919</v>
      </c>
      <c r="BP23" s="16" t="s">
        <v>13098</v>
      </c>
      <c r="BQ23" s="17">
        <f>SUM(B6L221C33:B6L235C33)</f>
        <v>5452.929069381812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0.58282648744488796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0.18811215381005922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2.8552669619925062E-2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3.2661596356411526E-2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0.16784709276871621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18934.563854336047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6111.2898346612228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927.60428322392306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1061.0929583969923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5452.929069381812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2B712-F4EA-4E21-966E-49D666B971D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0.70572466257403932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5.1863333333333328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9.3353999999999999</v>
      </c>
      <c r="J9" s="16" t="s">
        <v>13144</v>
      </c>
      <c r="K9" s="23">
        <f>IF(_xlfn.SINGLE(B6L256C3)=0,0,B6L242C3/_xlfn.SINGLE(B6L256C3))</f>
        <v>1.4315316187122164E-3</v>
      </c>
      <c r="L9" s="16" t="s">
        <v>13145</v>
      </c>
      <c r="M9" s="23">
        <f>A1L542C63</f>
        <v>2.2910821496558795</v>
      </c>
      <c r="N9" s="16" t="s">
        <v>13146</v>
      </c>
      <c r="O9" s="23">
        <f>B6L242C1*B6L242C5</f>
        <v>11.882315722165275</v>
      </c>
      <c r="P9" s="16" t="s">
        <v>13147</v>
      </c>
      <c r="Q9" s="23">
        <f>B3L836C15</f>
        <v>1.9043515267581657</v>
      </c>
      <c r="R9" s="16" t="s">
        <v>13148</v>
      </c>
      <c r="S9" s="17">
        <f>B6L242C6*B6L242C7</f>
        <v>22.628106086927996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12.4454583478104</v>
      </c>
      <c r="X9" s="16" t="s">
        <v>13150</v>
      </c>
      <c r="Y9" s="23">
        <f>IF(_xlfn.SINGLE(B6L256C10)=0,0,B6L242C10/_xlfn.SINGLE(B6L256C10))</f>
        <v>5.6831591047499328E-3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0.30489416400000002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0.45734124600000003</v>
      </c>
      <c r="AH9" s="16" t="s">
        <v>13153</v>
      </c>
      <c r="AI9" s="23">
        <f>IF(_xlfn.SINGLE(B6L256C15)=0,0,B6L242C15/_xlfn.SINGLE(B6L256C15))</f>
        <v>1.4315316187122164E-3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0.43596318000000001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0.52315581599999994</v>
      </c>
      <c r="AR9" s="16" t="s">
        <v>13156</v>
      </c>
      <c r="AS9" s="23">
        <f>IF(_xlfn.SINGLE(B6L256C20)=0,0,B6L242C20/_xlfn.SINGLE(B6L256C20))</f>
        <v>1.4315316187122164E-3</v>
      </c>
      <c r="AT9" s="16" t="s">
        <v>13157</v>
      </c>
      <c r="AU9" s="17">
        <f>A1L237C21</f>
        <v>11932.666666666668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59.663333333333341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14.915833333333335</v>
      </c>
      <c r="BD9" s="16" t="s">
        <v>13160</v>
      </c>
      <c r="BE9" s="23">
        <f>IF(_xlfn.SINGLE(B6L256C26)=0,0,B6L242C26/_xlfn.SINGLE(B6L256C26))</f>
        <v>8.1646561028056071E-3</v>
      </c>
      <c r="BF9" s="16" t="s">
        <v>13161</v>
      </c>
      <c r="BG9" s="17">
        <f>B6L242C3+B6L242C10+B6L242C15+B6L242C20+B6L242C26</f>
        <v>37.677188743143731</v>
      </c>
      <c r="BH9" s="16" t="s">
        <v>13162</v>
      </c>
      <c r="BI9" s="17">
        <f>_xlfn.SINGLE(B6L258C3)*B6L242C4</f>
        <v>26.442546834846787</v>
      </c>
      <c r="BJ9" s="16" t="s">
        <v>13163</v>
      </c>
      <c r="BK9" s="17">
        <f>_xlfn.SINGLE(B6L258C10)*B6L242C11</f>
        <v>35.251795878388862</v>
      </c>
      <c r="BL9" s="16" t="s">
        <v>13164</v>
      </c>
      <c r="BM9" s="17">
        <f>_xlfn.SINGLE(B6L258C15)*B6L242C16</f>
        <v>1.2954203694391442</v>
      </c>
      <c r="BN9" s="16" t="s">
        <v>13165</v>
      </c>
      <c r="BO9" s="17">
        <f>_xlfn.SINGLE(B6L258C20)*B6L242C21</f>
        <v>1.481840324624814</v>
      </c>
      <c r="BP9" s="16" t="s">
        <v>13166</v>
      </c>
      <c r="BQ9" s="17">
        <f>_xlfn.SINGLE(B6L258C26)*B6L242C27</f>
        <v>42.249139993726637</v>
      </c>
      <c r="BR9" s="16" t="s">
        <v>13167</v>
      </c>
      <c r="BS9" s="15">
        <f>B6L242C29+B6L242C30+B6L242C31+B6L242C32+B6L242C33</f>
        <v>106.72074340102625</v>
      </c>
      <c r="BT9" s="16" t="s">
        <v>13168</v>
      </c>
      <c r="BU9" s="23">
        <f>IF(B6L242C3=0,0,B6L242C29/B6L242C3)</f>
        <v>2.8325028209660847</v>
      </c>
      <c r="BV9" s="16" t="s">
        <v>13169</v>
      </c>
      <c r="BW9" s="23">
        <f>IF(B6L242C8=0,0,B6L242C30/B6L242C8)</f>
        <v>1.5578765515313466</v>
      </c>
      <c r="BX9" s="16" t="s">
        <v>13170</v>
      </c>
      <c r="BY9" s="23">
        <f>IF(B6L242C13=0,0,B6L242C31/B6L242C13)</f>
        <v>4.2487542314491273</v>
      </c>
      <c r="BZ9" s="16" t="s">
        <v>13171</v>
      </c>
      <c r="CA9" s="23">
        <f>IF(B6L242C18=0,0,B6L242C32/B6L242C18)</f>
        <v>3.3990033851593018</v>
      </c>
      <c r="CB9" s="16" t="s">
        <v>13172</v>
      </c>
      <c r="CC9" s="23">
        <f>IF(B6L242C24=0,0,B6L242C33/B6L242C24)</f>
        <v>0.7081257052415213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108.02033333333334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216.04066666666668</v>
      </c>
      <c r="J10" s="16" t="s">
        <v>13175</v>
      </c>
      <c r="K10" s="23">
        <f>IF(_xlfn.SINGLE(B6L256C3)=0,0,B6L243C3/_xlfn.SINGLE(B6L256C3))</f>
        <v>3.312863350911581E-2</v>
      </c>
      <c r="L10" s="16" t="s">
        <v>13176</v>
      </c>
      <c r="M10" s="23">
        <f>A1L543C63</f>
        <v>2.2170081804600521</v>
      </c>
      <c r="N10" s="16" t="s">
        <v>13177</v>
      </c>
      <c r="O10" s="23">
        <f>B6L243C1*B6L243C5</f>
        <v>239.48196265602166</v>
      </c>
      <c r="P10" s="16" t="s">
        <v>13178</v>
      </c>
      <c r="Q10" s="23">
        <f>B3L837C15</f>
        <v>1.8463895871354292</v>
      </c>
      <c r="R10" s="16" t="s">
        <v>13179</v>
      </c>
      <c r="S10" s="23">
        <f>B6L243C6*B6L243C7</f>
        <v>442.1770021548341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243.19735118515877</v>
      </c>
      <c r="X10" s="16" t="s">
        <v>13181</v>
      </c>
      <c r="Y10" s="23">
        <f>IF(_xlfn.SINGLE(B6L256C10)=0,0,B6L243C10/_xlfn.SINGLE(B6L256C10))</f>
        <v>0.11105490870749392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7.0558881733333338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10.583832260000001</v>
      </c>
      <c r="AH10" s="16" t="s">
        <v>13184</v>
      </c>
      <c r="AI10" s="23">
        <f>IF(_xlfn.SINGLE(B6L256C15)=0,0,B6L243C15/_xlfn.SINGLE(B6L256C15))</f>
        <v>3.312863350911581E-2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10.089099133333333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12.10691896</v>
      </c>
      <c r="AR10" s="16" t="s">
        <v>13187</v>
      </c>
      <c r="AS10" s="23">
        <f>IF(_xlfn.SINGLE(B6L256C20)=0,0,B6L243C20/_xlfn.SINGLE(B6L256C20))</f>
        <v>3.312863350911581E-2</v>
      </c>
      <c r="AT10" s="16" t="s">
        <v>13188</v>
      </c>
      <c r="AU10" s="17">
        <f>A1L238C21</f>
        <v>89368.333333333328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446.84166666666664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111.71041666666666</v>
      </c>
      <c r="BD10" s="16" t="s">
        <v>13191</v>
      </c>
      <c r="BE10" s="23">
        <f>IF(_xlfn.SINGLE(B6L256C26)=0,0,B6L243C26/_xlfn.SINGLE(B6L256C26))</f>
        <v>6.1148251981750286E-2</v>
      </c>
      <c r="BF10" s="16" t="s">
        <v>13192</v>
      </c>
      <c r="BG10" s="23">
        <f>B6L243C3+B6L243C10+B6L243C15+B6L243C20+B6L243C26</f>
        <v>593.63918573849207</v>
      </c>
      <c r="BH10" s="16" t="s">
        <v>13193</v>
      </c>
      <c r="BI10" s="17">
        <f>_xlfn.SINGLE(B6L258C3)*B6L243C4</f>
        <v>611.93579777672699</v>
      </c>
      <c r="BJ10" s="16" t="s">
        <v>13194</v>
      </c>
      <c r="BK10" s="17">
        <f>_xlfn.SINGLE(B6L258C10)*B6L243C11</f>
        <v>688.85718328344183</v>
      </c>
      <c r="BL10" s="16" t="s">
        <v>13195</v>
      </c>
      <c r="BM10" s="17">
        <f>_xlfn.SINGLE(B6L258C15)*B6L243C16</f>
        <v>29.978734733081858</v>
      </c>
      <c r="BN10" s="16" t="s">
        <v>13196</v>
      </c>
      <c r="BO10" s="17">
        <f>_xlfn.SINGLE(B6L258C20)*B6L243C21</f>
        <v>34.292882107407777</v>
      </c>
      <c r="BP10" s="16" t="s">
        <v>13197</v>
      </c>
      <c r="BQ10" s="17">
        <f>_xlfn.SINGLE(B6L258C26)*B6L243C27</f>
        <v>316.42007033963006</v>
      </c>
      <c r="BR10" s="16" t="s">
        <v>13198</v>
      </c>
      <c r="BS10" s="15">
        <f>B6L243C29+B6L243C30+B6L243C31+B6L243C32+B6L243C33</f>
        <v>1681.4846682402886</v>
      </c>
      <c r="BT10" s="16" t="s">
        <v>13199</v>
      </c>
      <c r="BU10" s="23">
        <f>IF(B6L243C3=0,0,B6L243C29/B6L243C3)</f>
        <v>2.8325028209660847</v>
      </c>
      <c r="BV10" s="16" t="s">
        <v>13200</v>
      </c>
      <c r="BW10" s="23">
        <f>IF(B6L243C8=0,0,B6L243C30/B6L243C8)</f>
        <v>1.5578765515313469</v>
      </c>
      <c r="BX10" s="16" t="s">
        <v>13201</v>
      </c>
      <c r="BY10" s="23">
        <f>IF(B6L243C13=0,0,B6L243C31/B6L243C13)</f>
        <v>4.2487542314491273</v>
      </c>
      <c r="BZ10" s="16" t="s">
        <v>13202</v>
      </c>
      <c r="CA10" s="23">
        <f>IF(B6L243C18=0,0,B6L243C32/B6L243C18)</f>
        <v>3.3990033851593018</v>
      </c>
      <c r="CB10" s="16" t="s">
        <v>13203</v>
      </c>
      <c r="CC10" s="23">
        <f>IF(B6L243C24=0,0,B6L243C33/B6L243C24)</f>
        <v>0.70812570524152119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147.52233333333334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295.04466666666667</v>
      </c>
      <c r="J11" s="16" t="s">
        <v>13206</v>
      </c>
      <c r="K11" s="23">
        <f>IF(_xlfn.SINGLE(B6L256C3)=0,0,B6L244C3/_xlfn.SINGLE(B6L256C3))</f>
        <v>4.5243457084403416E-2</v>
      </c>
      <c r="L11" s="16" t="s">
        <v>13207</v>
      </c>
      <c r="M11" s="23">
        <f>A1L544C63</f>
        <v>0.75778730256458826</v>
      </c>
      <c r="N11" s="16" t="s">
        <v>13208</v>
      </c>
      <c r="O11" s="23">
        <f>B6L244C1*B6L244C5</f>
        <v>111.79055104470071</v>
      </c>
      <c r="P11" s="16" t="s">
        <v>13209</v>
      </c>
      <c r="Q11" s="23">
        <f>B3L838C15</f>
        <v>2.0650062656641603</v>
      </c>
      <c r="R11" s="16" t="s">
        <v>13210</v>
      </c>
      <c r="S11" s="17">
        <f>B6L244C6*B6L244C7</f>
        <v>230.84818834935609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126.96650359214586</v>
      </c>
      <c r="X11" s="16" t="s">
        <v>13212</v>
      </c>
      <c r="Y11" s="23">
        <f>IF(_xlfn.SINGLE(B6L256C10)=0,0,B6L244C10/_xlfn.SINGLE(B6L256C10))</f>
        <v>5.797864736857352E-2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9.6361588133333331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14.454238220000001</v>
      </c>
      <c r="AH11" s="16" t="s">
        <v>13215</v>
      </c>
      <c r="AI11" s="23">
        <f>IF(_xlfn.SINGLE(B6L256C15)=0,0,B6L244C15/_xlfn.SINGLE(B6L256C15))</f>
        <v>4.5243457084403416E-2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13.778585933333334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16.534303120000001</v>
      </c>
      <c r="AR11" s="16" t="s">
        <v>13218</v>
      </c>
      <c r="AS11" s="23">
        <f>IF(_xlfn.SINGLE(B6L256C20)=0,0,B6L244C20/_xlfn.SINGLE(B6L256C20))</f>
        <v>4.5243457084403423E-2</v>
      </c>
      <c r="AT11" s="16" t="s">
        <v>13219</v>
      </c>
      <c r="AU11" s="17">
        <f>A1L239C21</f>
        <v>26366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131.83000000000001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32.957500000000003</v>
      </c>
      <c r="BD11" s="16" t="s">
        <v>13222</v>
      </c>
      <c r="BE11" s="23">
        <f>IF(_xlfn.SINGLE(B6L256C26)=0,0,B6L244C26/_xlfn.SINGLE(B6L256C26))</f>
        <v>1.8040336566839427E-2</v>
      </c>
      <c r="BF11" s="16" t="s">
        <v>13223</v>
      </c>
      <c r="BG11" s="17">
        <f>B6L244C3+B6L244C10+B6L244C15+B6L244C20+B6L244C26</f>
        <v>485.95721159881248</v>
      </c>
      <c r="BH11" s="16" t="s">
        <v>13224</v>
      </c>
      <c r="BI11" s="17">
        <f>_xlfn.SINGLE(B6L258C3)*B6L244C4</f>
        <v>835.71485064433148</v>
      </c>
      <c r="BJ11" s="16" t="s">
        <v>13225</v>
      </c>
      <c r="BK11" s="17">
        <f>_xlfn.SINGLE(B6L258C10)*B6L244C11</f>
        <v>359.63297959295363</v>
      </c>
      <c r="BL11" s="16" t="s">
        <v>13226</v>
      </c>
      <c r="BM11" s="17">
        <f>_xlfn.SINGLE(B6L258C15)*B6L244C16</f>
        <v>40.941670533065803</v>
      </c>
      <c r="BN11" s="16" t="s">
        <v>13227</v>
      </c>
      <c r="BO11" s="17">
        <f>_xlfn.SINGLE(B6L258C20)*B6L244C21</f>
        <v>46.833460230108344</v>
      </c>
      <c r="BP11" s="16" t="s">
        <v>13228</v>
      </c>
      <c r="BQ11" s="17">
        <f>_xlfn.SINGLE(B6L258C26)*B6L244C27</f>
        <v>93.352211721989747</v>
      </c>
      <c r="BR11" s="16" t="s">
        <v>13229</v>
      </c>
      <c r="BS11" s="15">
        <f>B6L244C29+B6L244C30+B6L244C31+B6L244C32+B6L244C33</f>
        <v>1376.4751727224491</v>
      </c>
      <c r="BT11" s="16" t="s">
        <v>13230</v>
      </c>
      <c r="BU11" s="23">
        <f>IF(B6L244C3=0,0,B6L244C29/B6L244C3)</f>
        <v>2.8325028209660847</v>
      </c>
      <c r="BV11" s="16" t="s">
        <v>13231</v>
      </c>
      <c r="BW11" s="23">
        <f>IF(B6L244C8=0,0,B6L244C30/B6L244C8)</f>
        <v>1.5578765515313464</v>
      </c>
      <c r="BX11" s="16" t="s">
        <v>13232</v>
      </c>
      <c r="BY11" s="23">
        <f>IF(B6L244C13=0,0,B6L244C31/B6L244C13)</f>
        <v>4.2487542314491273</v>
      </c>
      <c r="BZ11" s="16" t="s">
        <v>13233</v>
      </c>
      <c r="CA11" s="23">
        <f>IF(B6L244C18=0,0,B6L244C32/B6L244C18)</f>
        <v>3.3990033851593022</v>
      </c>
      <c r="CB11" s="16" t="s">
        <v>13234</v>
      </c>
      <c r="CC11" s="23">
        <f>IF(B6L244C24=0,0,B6L244C33/B6L244C24)</f>
        <v>0.70812570524152119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54.100666666666662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108.20133333333332</v>
      </c>
      <c r="J12" s="16" t="s">
        <v>13237</v>
      </c>
      <c r="K12" s="23">
        <f>IF(_xlfn.SINGLE(B6L256C3)=0,0,B6L245C3/_xlfn.SINGLE(B6L256C3))</f>
        <v>1.6592072096909265E-2</v>
      </c>
      <c r="L12" s="16" t="s">
        <v>13238</v>
      </c>
      <c r="M12" s="23">
        <f>A1L545C63</f>
        <v>1.5624672374628692</v>
      </c>
      <c r="N12" s="16" t="s">
        <v>13239</v>
      </c>
      <c r="O12" s="23">
        <f>B6L245C1*B6L245C5</f>
        <v>84.530519191566185</v>
      </c>
      <c r="P12" s="16" t="s">
        <v>13240</v>
      </c>
      <c r="Q12" s="23">
        <f>B3L839C15</f>
        <v>2.0526515089151944</v>
      </c>
      <c r="R12" s="16" t="s">
        <v>13241</v>
      </c>
      <c r="S12" s="23">
        <f>B6L245C6*B6L245C7</f>
        <v>173.51169776795314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95.431433772374234</v>
      </c>
      <c r="X12" s="16" t="s">
        <v>13243</v>
      </c>
      <c r="Y12" s="23">
        <f>IF(_xlfn.SINGLE(B6L256C10)=0,0,B6L245C10/_xlfn.SINGLE(B6L256C10))</f>
        <v>4.3578308372887523E-2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3.5338555466666666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5.3007833199999999</v>
      </c>
      <c r="AH12" s="16" t="s">
        <v>13246</v>
      </c>
      <c r="AI12" s="23">
        <f>IF(_xlfn.SINGLE(B6L256C15)=0,0,B6L245C15/_xlfn.SINGLE(B6L256C15))</f>
        <v>1.6592072096909265E-2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5.0530022666666659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6.0636027199999987</v>
      </c>
      <c r="AR12" s="16" t="s">
        <v>13249</v>
      </c>
      <c r="AS12" s="23">
        <f>IF(_xlfn.SINGLE(B6L256C20)=0,0,B6L245C20/_xlfn.SINGLE(B6L256C20))</f>
        <v>1.6592072096909265E-2</v>
      </c>
      <c r="AT12" s="16" t="s">
        <v>13250</v>
      </c>
      <c r="AU12" s="17">
        <f>A1L240C21</f>
        <v>41558.666666666664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207.79333333333332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51.948333333333331</v>
      </c>
      <c r="BD12" s="16" t="s">
        <v>13253</v>
      </c>
      <c r="BE12" s="23">
        <f>IF(_xlfn.SINGLE(B6L256C26)=0,0,B6L245C26/_xlfn.SINGLE(B6L256C26))</f>
        <v>2.843557361510117E-2</v>
      </c>
      <c r="BF12" s="16" t="s">
        <v>13254</v>
      </c>
      <c r="BG12" s="23">
        <f>B6L245C3+B6L245C10+B6L245C15+B6L245C20+B6L245C26</f>
        <v>266.94548647904088</v>
      </c>
      <c r="BH12" s="16" t="s">
        <v>13255</v>
      </c>
      <c r="BI12" s="17">
        <f>_xlfn.SINGLE(B6L258C3)*B6L245C4</f>
        <v>306.48058189895829</v>
      </c>
      <c r="BJ12" s="16" t="s">
        <v>13256</v>
      </c>
      <c r="BK12" s="17">
        <f>_xlfn.SINGLE(B6L258C10)*B6L245C11</f>
        <v>270.30980536908811</v>
      </c>
      <c r="BL12" s="16" t="s">
        <v>13257</v>
      </c>
      <c r="BM12" s="17">
        <f>_xlfn.SINGLE(B6L258C15)*B6L245C16</f>
        <v>15.014483707229967</v>
      </c>
      <c r="BN12" s="16" t="s">
        <v>13258</v>
      </c>
      <c r="BO12" s="17">
        <f>_xlfn.SINGLE(B6L258C20)*B6L245C21</f>
        <v>17.175171809617623</v>
      </c>
      <c r="BP12" s="16" t="s">
        <v>13259</v>
      </c>
      <c r="BQ12" s="17">
        <f>_xlfn.SINGLE(B6L258C26)*B6L245C27</f>
        <v>147.14380071115315</v>
      </c>
      <c r="BR12" s="16" t="s">
        <v>13260</v>
      </c>
      <c r="BS12" s="15">
        <f>B6L245C29+B6L245C30+B6L245C31+B6L245C32+B6L245C33</f>
        <v>756.12384349604713</v>
      </c>
      <c r="BT12" s="16" t="s">
        <v>13261</v>
      </c>
      <c r="BU12" s="23">
        <f>IF(B6L245C3=0,0,B6L245C29/B6L245C3)</f>
        <v>2.8325028209660847</v>
      </c>
      <c r="BV12" s="16" t="s">
        <v>13262</v>
      </c>
      <c r="BW12" s="23">
        <f>IF(B6L245C8=0,0,B6L245C30/B6L245C8)</f>
        <v>1.5578765515313469</v>
      </c>
      <c r="BX12" s="16" t="s">
        <v>13263</v>
      </c>
      <c r="BY12" s="23">
        <f>IF(B6L245C13=0,0,B6L245C31/B6L245C13)</f>
        <v>4.2487542314491273</v>
      </c>
      <c r="BZ12" s="16" t="s">
        <v>13264</v>
      </c>
      <c r="CA12" s="23">
        <f>IF(B6L245C18=0,0,B6L245C32/B6L245C18)</f>
        <v>3.3990033851593022</v>
      </c>
      <c r="CB12" s="16" t="s">
        <v>13265</v>
      </c>
      <c r="CC12" s="23">
        <f>IF(B6L245C24=0,0,B6L245C33/B6L245C24)</f>
        <v>0.70812570524152119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565.51100000000008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1131.0220000000002</v>
      </c>
      <c r="J13" s="16" t="s">
        <v>13268</v>
      </c>
      <c r="K13" s="23">
        <f>IF(_xlfn.SINGLE(B6L256C3)=0,0,B6L246C3/_xlfn.SINGLE(B6L256C3))</f>
        <v>0.17343592716532003</v>
      </c>
      <c r="L13" s="16" t="s">
        <v>13269</v>
      </c>
      <c r="M13" s="23">
        <f>A1L546C63</f>
        <v>0.60568826194668535</v>
      </c>
      <c r="N13" s="16" t="s">
        <v>13270</v>
      </c>
      <c r="O13" s="23">
        <f>B6L246C1*B6L246C5</f>
        <v>342.52337470173205</v>
      </c>
      <c r="P13" s="16" t="s">
        <v>13271</v>
      </c>
      <c r="Q13" s="23">
        <f>B3L840C15</f>
        <v>2.1190291851006138</v>
      </c>
      <c r="R13" s="16" t="s">
        <v>13272</v>
      </c>
      <c r="S13" s="17">
        <f>B6L246C6*B6L246C7</f>
        <v>725.81702757212349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399.19936516466794</v>
      </c>
      <c r="X13" s="16" t="s">
        <v>13274</v>
      </c>
      <c r="Y13" s="23">
        <f>IF(_xlfn.SINGLE(B6L256C10)=0,0,B6L246C10/_xlfn.SINGLE(B6L256C10))</f>
        <v>0.18229248319690239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36.939178520000006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55.408767780000005</v>
      </c>
      <c r="AH13" s="16" t="s">
        <v>13277</v>
      </c>
      <c r="AI13" s="23">
        <f>IF(_xlfn.SINGLE(B6L256C15)=0,0,B6L246C15/_xlfn.SINGLE(B6L256C15))</f>
        <v>0.17343592716532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52.818727400000007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63.382472880000009</v>
      </c>
      <c r="AR13" s="16" t="s">
        <v>13280</v>
      </c>
      <c r="AS13" s="23">
        <f>IF(_xlfn.SINGLE(B6L256C20)=0,0,B6L246C20/_xlfn.SINGLE(B6L256C20))</f>
        <v>0.17343592716532005</v>
      </c>
      <c r="AT13" s="16" t="s">
        <v>13281</v>
      </c>
      <c r="AU13" s="17">
        <f>A1L241C21</f>
        <v>395947.66666666669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1979.7383333333335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494.93458333333336</v>
      </c>
      <c r="BD13" s="16" t="s">
        <v>13284</v>
      </c>
      <c r="BE13" s="23">
        <f>IF(_xlfn.SINGLE(B6L256C26)=0,0,B6L246C26/_xlfn.SINGLE(B6L256C26))</f>
        <v>0.27091819652284821</v>
      </c>
      <c r="BF13" s="16" t="s">
        <v>13285</v>
      </c>
      <c r="BG13" s="17">
        <f>B6L246C3+B6L246C10+B6L246C15+B6L246C20+B6L246C26</f>
        <v>2143.9471891580015</v>
      </c>
      <c r="BH13" s="16" t="s">
        <v>13286</v>
      </c>
      <c r="BI13" s="17">
        <f>_xlfn.SINGLE(B6L258C3)*B6L246C4</f>
        <v>3203.6230055747033</v>
      </c>
      <c r="BJ13" s="16" t="s">
        <v>13287</v>
      </c>
      <c r="BK13" s="17">
        <f>_xlfn.SINGLE(B6L258C10)*B6L246C11</f>
        <v>1130.733327956792</v>
      </c>
      <c r="BL13" s="16" t="s">
        <v>13288</v>
      </c>
      <c r="BM13" s="17">
        <f>_xlfn.SINGLE(B6L258C15)*B6L246C16</f>
        <v>156.94549104310471</v>
      </c>
      <c r="BN13" s="16" t="s">
        <v>13289</v>
      </c>
      <c r="BO13" s="17">
        <f>_xlfn.SINGLE(B6L258C20)*B6L246C21</f>
        <v>179.5310332324064</v>
      </c>
      <c r="BP13" s="16" t="s">
        <v>13290</v>
      </c>
      <c r="BQ13" s="17">
        <f>_xlfn.SINGLE(B6L258C26)*B6L246C27</f>
        <v>1401.9036034853407</v>
      </c>
      <c r="BR13" s="16" t="s">
        <v>13291</v>
      </c>
      <c r="BS13" s="15">
        <f>B6L246C29+B6L246C30+B6L246C31+B6L246C32+B6L246C33</f>
        <v>6072.7364612923475</v>
      </c>
      <c r="BT13" s="16" t="s">
        <v>13292</v>
      </c>
      <c r="BU13" s="23">
        <f>IF(B6L246C3=0,0,B6L246C29/B6L246C3)</f>
        <v>2.8325028209660843</v>
      </c>
      <c r="BV13" s="16" t="s">
        <v>13293</v>
      </c>
      <c r="BW13" s="23">
        <f>IF(B6L246C8=0,0,B6L246C30/B6L246C8)</f>
        <v>1.5578765515313464</v>
      </c>
      <c r="BX13" s="16" t="s">
        <v>13294</v>
      </c>
      <c r="BY13" s="23">
        <f>IF(B6L246C13=0,0,B6L246C31/B6L246C13)</f>
        <v>4.2487542314491265</v>
      </c>
      <c r="BZ13" s="16" t="s">
        <v>13295</v>
      </c>
      <c r="CA13" s="23">
        <f>IF(B6L246C18=0,0,B6L246C32/B6L246C18)</f>
        <v>3.3990033851593018</v>
      </c>
      <c r="CB13" s="16" t="s">
        <v>13296</v>
      </c>
      <c r="CC13" s="23">
        <f>IF(B6L246C24=0,0,B6L246C33/B6L246C24)</f>
        <v>0.7081257052415213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100.339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200.678</v>
      </c>
      <c r="J14" s="16" t="s">
        <v>13299</v>
      </c>
      <c r="K14" s="23">
        <f>IF(_xlfn.SINGLE(B6L256C3)=0,0,B6L247C3/_xlfn.SINGLE(B6L256C3))</f>
        <v>3.0772854101584309E-2</v>
      </c>
      <c r="L14" s="16" t="s">
        <v>13300</v>
      </c>
      <c r="M14" s="23">
        <f>A1L547C63</f>
        <v>6.6239905455977952E-2</v>
      </c>
      <c r="N14" s="16" t="s">
        <v>13301</v>
      </c>
      <c r="O14" s="23">
        <f>B6L247C1*B6L247C5</f>
        <v>6.6464458735473713</v>
      </c>
      <c r="P14" s="16" t="s">
        <v>13302</v>
      </c>
      <c r="Q14" s="23">
        <f>B3L841C15</f>
        <v>1.9819576448318019</v>
      </c>
      <c r="R14" s="16" t="s">
        <v>13303</v>
      </c>
      <c r="S14" s="23">
        <f>B6L247C6*B6L247C7</f>
        <v>13.172974210037996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7.2451358155208982</v>
      </c>
      <c r="X14" s="16" t="s">
        <v>13305</v>
      </c>
      <c r="Y14" s="23">
        <f>IF(_xlfn.SINGLE(B6L256C10)=0,0,B6L247C10/_xlfn.SINGLE(B6L256C10))</f>
        <v>3.3084566614110778E-3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6.5541434800000005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9.8312152200000007</v>
      </c>
      <c r="AH14" s="16" t="s">
        <v>13308</v>
      </c>
      <c r="AI14" s="23">
        <f>IF(_xlfn.SINGLE(B6L256C15)=0,0,B6L247C15/_xlfn.SINGLE(B6L256C15))</f>
        <v>3.0772854101584309E-2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9.3716625999999987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11.245995119999998</v>
      </c>
      <c r="AR14" s="16" t="s">
        <v>13311</v>
      </c>
      <c r="AS14" s="23">
        <f>IF(_xlfn.SINGLE(B6L256C20)=0,0,B6L247C20/_xlfn.SINGLE(B6L256C20))</f>
        <v>3.0772854101584306E-2</v>
      </c>
      <c r="AT14" s="16" t="s">
        <v>13312</v>
      </c>
      <c r="AU14" s="17">
        <f>A1L242C21</f>
        <v>33504.333333333336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167.52166666666668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41.880416666666669</v>
      </c>
      <c r="BD14" s="16" t="s">
        <v>13315</v>
      </c>
      <c r="BE14" s="23">
        <f>IF(_xlfn.SINGLE(B6L256C26)=0,0,B6L247C26/_xlfn.SINGLE(B6L256C26))</f>
        <v>2.2924578994952229E-2</v>
      </c>
      <c r="BF14" s="16" t="s">
        <v>13316</v>
      </c>
      <c r="BG14" s="23">
        <f>B6L247C3+B6L247C10+B6L247C15+B6L247C20+B6L247C26</f>
        <v>270.88076282218759</v>
      </c>
      <c r="BH14" s="16" t="s">
        <v>13317</v>
      </c>
      <c r="BI14" s="17">
        <f>_xlfn.SINGLE(B6L258C3)*B6L247C4</f>
        <v>568.42100110583192</v>
      </c>
      <c r="BJ14" s="16" t="s">
        <v>13318</v>
      </c>
      <c r="BK14" s="17">
        <f>_xlfn.SINGLE(B6L258C10)*B6L247C11</f>
        <v>20.521867635745359</v>
      </c>
      <c r="BL14" s="16" t="s">
        <v>13319</v>
      </c>
      <c r="BM14" s="17">
        <f>_xlfn.SINGLE(B6L258C15)*B6L247C16</f>
        <v>27.846944844174708</v>
      </c>
      <c r="BN14" s="16" t="s">
        <v>13320</v>
      </c>
      <c r="BO14" s="17">
        <f>_xlfn.SINGLE(B6L258C20)*B6L247C21</f>
        <v>31.854312901970818</v>
      </c>
      <c r="BP14" s="16" t="s">
        <v>13321</v>
      </c>
      <c r="BQ14" s="17">
        <f>_xlfn.SINGLE(B6L258C26)*B6L247C27</f>
        <v>118.62639835156838</v>
      </c>
      <c r="BR14" s="16" t="s">
        <v>13322</v>
      </c>
      <c r="BS14" s="15">
        <f>B6L247C29+B6L247C30+B6L247C31+B6L247C32+B6L247C33</f>
        <v>767.27052483929117</v>
      </c>
      <c r="BT14" s="16" t="s">
        <v>13323</v>
      </c>
      <c r="BU14" s="23">
        <f>IF(B6L247C3=0,0,B6L247C29/B6L247C3)</f>
        <v>2.8325028209660847</v>
      </c>
      <c r="BV14" s="16" t="s">
        <v>13324</v>
      </c>
      <c r="BW14" s="23">
        <f>IF(B6L247C8=0,0,B6L247C30/B6L247C8)</f>
        <v>1.5578765515313466</v>
      </c>
      <c r="BX14" s="16" t="s">
        <v>13325</v>
      </c>
      <c r="BY14" s="23">
        <f>IF(B6L247C13=0,0,B6L247C31/B6L247C13)</f>
        <v>4.2487542314491265</v>
      </c>
      <c r="BZ14" s="16" t="s">
        <v>13326</v>
      </c>
      <c r="CA14" s="23">
        <f>IF(B6L247C18=0,0,B6L247C32/B6L247C18)</f>
        <v>3.3990033851593018</v>
      </c>
      <c r="CB14" s="16" t="s">
        <v>13327</v>
      </c>
      <c r="CC14" s="23">
        <f>IF(B6L247C24=0,0,B6L247C33/B6L247C24)</f>
        <v>0.7081257052415213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1231.8490000000002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2463.6980000000003</v>
      </c>
      <c r="J15" s="16" t="s">
        <v>13330</v>
      </c>
      <c r="K15" s="23">
        <f>IF(_xlfn.SINGLE(B6L256C3)=0,0,B6L248C3/_xlfn.SINGLE(B6L256C3))</f>
        <v>0.37779437259871568</v>
      </c>
      <c r="L15" s="16" t="s">
        <v>13331</v>
      </c>
      <c r="M15" s="23">
        <f>A1L548C63</f>
        <v>2.9945740747664786E-2</v>
      </c>
      <c r="N15" s="16" t="s">
        <v>13332</v>
      </c>
      <c r="O15" s="23">
        <f>B6L248C1*B6L248C5</f>
        <v>36.888630794270121</v>
      </c>
      <c r="P15" s="16" t="s">
        <v>13333</v>
      </c>
      <c r="Q15" s="23">
        <f>B3L842C15</f>
        <v>2.0126687256920617</v>
      </c>
      <c r="R15" s="16" t="s">
        <v>13334</v>
      </c>
      <c r="S15" s="23">
        <f>B6L248C6*B6L248C7</f>
        <v>74.244593533228596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40.834526443275728</v>
      </c>
      <c r="X15" s="16" t="s">
        <v>13336</v>
      </c>
      <c r="Y15" s="23">
        <f>IF(_xlfn.SINGLE(B6L256C10)=0,0,B6L248C10/_xlfn.SINGLE(B6L256C10))</f>
        <v>1.8646891440931429E-2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80.464376680000015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120.69656502000002</v>
      </c>
      <c r="AH15" s="16" t="s">
        <v>13339</v>
      </c>
      <c r="AI15" s="23">
        <f>IF(_xlfn.SINGLE(B6L256C15)=0,0,B6L248C15/_xlfn.SINGLE(B6L256C15))</f>
        <v>0.37779437259871568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115.05469660000001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138.06563592000001</v>
      </c>
      <c r="AR15" s="16" t="s">
        <v>13342</v>
      </c>
      <c r="AS15" s="23">
        <f>IF(_xlfn.SINGLE(B6L256C20)=0,0,B6L248C20/_xlfn.SINGLE(B6L256C20))</f>
        <v>0.37779437259871568</v>
      </c>
      <c r="AT15" s="16" t="s">
        <v>13343</v>
      </c>
      <c r="AU15" s="17">
        <f>A1L243C21</f>
        <v>164217.66666666669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821.08833333333348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205.27208333333337</v>
      </c>
      <c r="BD15" s="16" t="s">
        <v>13346</v>
      </c>
      <c r="BE15" s="23">
        <f>IF(_xlfn.SINGLE(B6L256C26)=0,0,B6L248C26/_xlfn.SINGLE(B6L256C26))</f>
        <v>0.11236220802881421</v>
      </c>
      <c r="BF15" s="16" t="s">
        <v>13347</v>
      </c>
      <c r="BG15" s="17">
        <f>B6L248C3+B6L248C10+B6L248C15+B6L248C20+B6L248C26</f>
        <v>2968.5668107166093</v>
      </c>
      <c r="BH15" s="16" t="s">
        <v>13348</v>
      </c>
      <c r="BI15" s="17">
        <f>_xlfn.SINGLE(B6L258C3)*B6L248C4</f>
        <v>6978.4315350085017</v>
      </c>
      <c r="BJ15" s="16" t="s">
        <v>13349</v>
      </c>
      <c r="BK15" s="17">
        <f>_xlfn.SINGLE(B6L258C10)*B6L248C11</f>
        <v>115.66391134339267</v>
      </c>
      <c r="BL15" s="16" t="s">
        <v>13350</v>
      </c>
      <c r="BM15" s="17">
        <f>_xlfn.SINGLE(B6L258C15)*B6L248C16</f>
        <v>341.87336090006653</v>
      </c>
      <c r="BN15" s="16" t="s">
        <v>13351</v>
      </c>
      <c r="BO15" s="17">
        <f>_xlfn.SINGLE(B6L258C20)*B6L248C21</f>
        <v>391.07130322187641</v>
      </c>
      <c r="BP15" s="16" t="s">
        <v>13352</v>
      </c>
      <c r="BQ15" s="17">
        <f>_xlfn.SINGLE(B6L258C26)*B6L248C27</f>
        <v>581.43375510725207</v>
      </c>
      <c r="BR15" s="16" t="s">
        <v>13353</v>
      </c>
      <c r="BS15" s="15">
        <f>B6L248C29+B6L248C30+B6L248C31+B6L248C32+B6L248C33</f>
        <v>8408.4738655810888</v>
      </c>
      <c r="BT15" s="16" t="s">
        <v>13354</v>
      </c>
      <c r="BU15" s="23">
        <f>IF(B6L248C3=0,0,B6L248C29/B6L248C3)</f>
        <v>2.8325028209660847</v>
      </c>
      <c r="BV15" s="16" t="s">
        <v>13355</v>
      </c>
      <c r="BW15" s="23">
        <f>IF(B6L248C8=0,0,B6L248C30/B6L248C8)</f>
        <v>1.5578765515313464</v>
      </c>
      <c r="BX15" s="16" t="s">
        <v>13356</v>
      </c>
      <c r="BY15" s="23">
        <f>IF(B6L248C13=0,0,B6L248C31/B6L248C13)</f>
        <v>4.2487542314491273</v>
      </c>
      <c r="BZ15" s="16" t="s">
        <v>13357</v>
      </c>
      <c r="CA15" s="23">
        <f>IF(B6L248C18=0,0,B6L248C32/B6L248C18)</f>
        <v>3.3990033851593013</v>
      </c>
      <c r="CB15" s="16" t="s">
        <v>13358</v>
      </c>
      <c r="CC15" s="23">
        <f>IF(B6L248C24=0,0,B6L248C33/B6L248C24)</f>
        <v>0.7081257052415213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1.3246666666666667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2.6493333333333333</v>
      </c>
      <c r="J16" s="16" t="s">
        <v>13361</v>
      </c>
      <c r="K16" s="23">
        <f>IF(_xlfn.SINGLE(B6L256C3)=0,0,B6L249C3/_xlfn.SINGLE(B6L256C3))</f>
        <v>4.062605175112902E-4</v>
      </c>
      <c r="L16" s="16" t="s">
        <v>13362</v>
      </c>
      <c r="M16" s="23">
        <f>A1L549C63</f>
        <v>0.91920000000000002</v>
      </c>
      <c r="N16" s="16" t="s">
        <v>13363</v>
      </c>
      <c r="O16" s="23">
        <f>B6L249C1*B6L249C5</f>
        <v>1.2176336000000001</v>
      </c>
      <c r="P16" s="16" t="s">
        <v>13364</v>
      </c>
      <c r="Q16" s="23">
        <f>B3L843C15</f>
        <v>1.8723897911832947</v>
      </c>
      <c r="R16" s="16" t="s">
        <v>13365</v>
      </c>
      <c r="S16" s="23">
        <f>B6L249C6*B6L249C7</f>
        <v>2.2798847220417637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1.2539365971229701</v>
      </c>
      <c r="X16" s="16" t="s">
        <v>13367</v>
      </c>
      <c r="Y16" s="23">
        <f>IF(_xlfn.SINGLE(B6L256C10)=0,0,B6L249C10/_xlfn.SINGLE(B6L256C10))</f>
        <v>5.7260415724040656E-4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8.6527226666666665E-2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0.12979083999999999</v>
      </c>
      <c r="AH16" s="16" t="s">
        <v>13370</v>
      </c>
      <c r="AI16" s="23">
        <f>IF(_xlfn.SINGLE(B6L256C15)=0,0,B6L249C15/_xlfn.SINGLE(B6L256C15))</f>
        <v>4.0626051751129015E-4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0.12372386666666667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0.14846863999999999</v>
      </c>
      <c r="AR16" s="16" t="s">
        <v>13373</v>
      </c>
      <c r="AS16" s="23">
        <f>IF(_xlfn.SINGLE(B6L256C20)=0,0,B6L249C20/_xlfn.SINGLE(B6L256C20))</f>
        <v>4.062605175112902E-4</v>
      </c>
      <c r="AT16" s="16" t="s">
        <v>13374</v>
      </c>
      <c r="AU16" s="17">
        <f>A1L244C21</f>
        <v>1076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5.38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1.345</v>
      </c>
      <c r="BD16" s="16" t="s">
        <v>13377</v>
      </c>
      <c r="BE16" s="23">
        <f>IF(_xlfn.SINGLE(B6L256C26)=0,0,B6L249C26/_xlfn.SINGLE(B6L256C26))</f>
        <v>7.362285574573019E-4</v>
      </c>
      <c r="BF16" s="16" t="s">
        <v>13378</v>
      </c>
      <c r="BG16" s="23">
        <f>B6L249C3+B6L249C10+B6L249C15+B6L249C20+B6L249C26</f>
        <v>5.5265294104563027</v>
      </c>
      <c r="BH16" s="16" t="s">
        <v>13379</v>
      </c>
      <c r="BI16" s="17">
        <f>_xlfn.SINGLE(B6L258C3)*B6L249C4</f>
        <v>7.5042441403461471</v>
      </c>
      <c r="BJ16" s="16" t="s">
        <v>13380</v>
      </c>
      <c r="BK16" s="17">
        <f>_xlfn.SINGLE(B6L258C10)*B6L249C11</f>
        <v>3.5517789486634257</v>
      </c>
      <c r="BL16" s="16" t="s">
        <v>13381</v>
      </c>
      <c r="BM16" s="17">
        <f>_xlfn.SINGLE(B6L258C15)*B6L249C16</f>
        <v>0.36763292043555773</v>
      </c>
      <c r="BN16" s="16" t="s">
        <v>13382</v>
      </c>
      <c r="BO16" s="17">
        <f>_xlfn.SINGLE(B6L258C20)*B6L249C21</f>
        <v>0.42053784162499808</v>
      </c>
      <c r="BP16" s="16" t="s">
        <v>13383</v>
      </c>
      <c r="BQ16" s="17">
        <f>_xlfn.SINGLE(B6L258C26)*B6L249C27</f>
        <v>3.8097162941993838</v>
      </c>
      <c r="BR16" s="16" t="s">
        <v>13384</v>
      </c>
      <c r="BS16" s="15">
        <f>B6L249C29+B6L249C30+B6L249C31+B6L249C32+B6L249C33</f>
        <v>15.653910145269514</v>
      </c>
      <c r="BT16" s="16" t="s">
        <v>13385</v>
      </c>
      <c r="BU16" s="23">
        <f>IF(B6L249C3=0,0,B6L249C29/B6L249C3)</f>
        <v>2.8325028209660847</v>
      </c>
      <c r="BV16" s="16" t="s">
        <v>13386</v>
      </c>
      <c r="BW16" s="23">
        <f>IF(B6L249C8=0,0,B6L249C30/B6L249C8)</f>
        <v>1.5578765515313466</v>
      </c>
      <c r="BX16" s="16" t="s">
        <v>13387</v>
      </c>
      <c r="BY16" s="23">
        <f>IF(B6L249C13=0,0,B6L249C31/B6L249C13)</f>
        <v>4.2487542314491273</v>
      </c>
      <c r="BZ16" s="16" t="s">
        <v>13388</v>
      </c>
      <c r="CA16" s="23">
        <f>IF(B6L249C18=0,0,B6L249C32/B6L249C18)</f>
        <v>3.3990033851593018</v>
      </c>
      <c r="CB16" s="16" t="s">
        <v>13389</v>
      </c>
      <c r="CC16" s="23">
        <f>IF(B6L249C24=0,0,B6L249C33/B6L249C24)</f>
        <v>0.70812570524152119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5.8666666666666666E-2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0.11733333333333333</v>
      </c>
      <c r="J17" s="16" t="s">
        <v>13392</v>
      </c>
      <c r="K17" s="23">
        <f>IF(_xlfn.SINGLE(B6L256C3)=0,0,B6L250C3/_xlfn.SINGLE(B6L256C3))</f>
        <v>1.7992413457973597E-5</v>
      </c>
      <c r="L17" s="16" t="s">
        <v>13393</v>
      </c>
      <c r="M17" s="23">
        <f>A1L550C63</f>
        <v>0.92048929663608559</v>
      </c>
      <c r="N17" s="16" t="s">
        <v>13394</v>
      </c>
      <c r="O17" s="23">
        <f>B6L250C1*B6L250C5</f>
        <v>5.4002038735983686E-2</v>
      </c>
      <c r="P17" s="16" t="s">
        <v>13395</v>
      </c>
      <c r="Q17" s="23">
        <f>B3L844C15</f>
        <v>2.0491803278688527</v>
      </c>
      <c r="R17" s="16" t="s">
        <v>13396</v>
      </c>
      <c r="S17" s="23">
        <f>B6L250C6*B6L250C7</f>
        <v>0.11065991544258953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6.086295349342425E-2</v>
      </c>
      <c r="X17" s="16" t="s">
        <v>13398</v>
      </c>
      <c r="Y17" s="23">
        <f>IF(_xlfn.SINGLE(B6L256C10)=0,0,B6L250C10/_xlfn.SINGLE(B6L256C10))</f>
        <v>2.7792776981088915E-5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3.8321066666666668E-3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5.7481600000000004E-3</v>
      </c>
      <c r="AH17" s="16" t="s">
        <v>13401</v>
      </c>
      <c r="AI17" s="23">
        <f>IF(_xlfn.SINGLE(B6L256C15)=0,0,B6L250C15/_xlfn.SINGLE(B6L256C15))</f>
        <v>1.7992413457973597E-5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5.479466666666666E-3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6.5753599999999988E-3</v>
      </c>
      <c r="AR17" s="16" t="s">
        <v>13404</v>
      </c>
      <c r="AS17" s="23">
        <f>IF(_xlfn.SINGLE(B6L256C20)=0,0,B6L250C20/_xlfn.SINGLE(B6L256C20))</f>
        <v>1.7992413457973597E-5</v>
      </c>
      <c r="AT17" s="16" t="s">
        <v>13405</v>
      </c>
      <c r="AU17" s="17">
        <f>A1L245C21</f>
        <v>83.333333333333329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0.41666666666666663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0.10416666666666666</v>
      </c>
      <c r="BD17" s="16" t="s">
        <v>13408</v>
      </c>
      <c r="BE17" s="23">
        <f>IF(_xlfn.SINGLE(B6L256C26)=0,0,B6L250C26/_xlfn.SINGLE(B6L256C26))</f>
        <v>5.70189403235209E-5</v>
      </c>
      <c r="BF17" s="16" t="s">
        <v>13409</v>
      </c>
      <c r="BG17" s="23">
        <f>B6L250C3+B6L250C10+B6L250C15+B6L250C20+B6L250C26</f>
        <v>0.29468647349342425</v>
      </c>
      <c r="BH17" s="16" t="s">
        <v>13410</v>
      </c>
      <c r="BI17" s="17">
        <f>_xlfn.SINGLE(B6L258C3)*B6L250C4</f>
        <v>0.33234699766002063</v>
      </c>
      <c r="BJ17" s="16" t="s">
        <v>13411</v>
      </c>
      <c r="BK17" s="17">
        <f>_xlfn.SINGLE(B6L258C10)*B6L250C11</f>
        <v>0.17239448746245178</v>
      </c>
      <c r="BL17" s="16" t="s">
        <v>13412</v>
      </c>
      <c r="BM17" s="17">
        <f>_xlfn.SINGLE(B6L258C15)*B6L250C16</f>
        <v>1.628167941536441E-2</v>
      </c>
      <c r="BN17" s="16" t="s">
        <v>13413</v>
      </c>
      <c r="BO17" s="17">
        <f>_xlfn.SINGLE(B6L258C20)*B6L250C21</f>
        <v>1.8624725748867553E-2</v>
      </c>
      <c r="BP17" s="16" t="s">
        <v>13414</v>
      </c>
      <c r="BQ17" s="17">
        <f>_xlfn.SINGLE(B6L258C26)*B6L250C27</f>
        <v>0.29505237718396715</v>
      </c>
      <c r="BR17" s="16" t="s">
        <v>13415</v>
      </c>
      <c r="BS17" s="15">
        <f>B6L250C29+B6L250C30+B6L250C31+B6L250C32+B6L250C33</f>
        <v>0.8347002674706715</v>
      </c>
      <c r="BT17" s="16" t="s">
        <v>13416</v>
      </c>
      <c r="BU17" s="23">
        <f>IF(B6L250C3=0,0,B6L250C29/B6L250C3)</f>
        <v>2.8325028209660847</v>
      </c>
      <c r="BV17" s="16" t="s">
        <v>13417</v>
      </c>
      <c r="BW17" s="23">
        <f>IF(B6L250C8=0,0,B6L250C30/B6L250C8)</f>
        <v>1.5578765515313466</v>
      </c>
      <c r="BX17" s="16" t="s">
        <v>13418</v>
      </c>
      <c r="BY17" s="23">
        <f>IF(B6L250C13=0,0,B6L250C31/B6L250C13)</f>
        <v>4.2487542314491273</v>
      </c>
      <c r="BZ17" s="16" t="s">
        <v>13419</v>
      </c>
      <c r="CA17" s="23">
        <f>IF(B6L250C18=0,0,B6L250C32/B6L250C18)</f>
        <v>3.3990033851593018</v>
      </c>
      <c r="CB17" s="16" t="s">
        <v>13420</v>
      </c>
      <c r="CC17" s="23">
        <f>IF(B6L250C24=0,0,B6L250C33/B6L250C24)</f>
        <v>0.70812570524152119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513.0383333333333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513.0383333333333</v>
      </c>
      <c r="J18" s="16" t="s">
        <v>13423</v>
      </c>
      <c r="K18" s="23">
        <f>IF(_xlfn.SINGLE(B6L256C3)=0,0,B6L251C3/_xlfn.SINGLE(B6L256C3))</f>
        <v>7.8671572270934756E-2</v>
      </c>
      <c r="L18" s="16" t="s">
        <v>13424</v>
      </c>
      <c r="M18" s="23">
        <f>A1L551C63</f>
        <v>0.76522797737398018</v>
      </c>
      <c r="N18" s="16" t="s">
        <v>13425</v>
      </c>
      <c r="O18" s="23">
        <f>B6L251C1*B6L251C5</f>
        <v>392.59128613198448</v>
      </c>
      <c r="P18" s="16" t="s">
        <v>13426</v>
      </c>
      <c r="Q18" s="23">
        <f>B3L845C15</f>
        <v>1.0451036801142615</v>
      </c>
      <c r="R18" s="16" t="s">
        <v>13427</v>
      </c>
      <c r="S18" s="23">
        <f>B6L251C6*B6L251C7</f>
        <v>410.29859791732798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225.66422885453042</v>
      </c>
      <c r="X18" s="16" t="s">
        <v>13429</v>
      </c>
      <c r="Y18" s="23">
        <f>IF(_xlfn.SINGLE(B6L256C10)=0,0,B6L251C10/_xlfn.SINGLE(B6L256C10))</f>
        <v>0.10304849214787112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16.755831966666666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25.13374795</v>
      </c>
      <c r="AH18" s="16" t="s">
        <v>13432</v>
      </c>
      <c r="AI18" s="23">
        <f>IF(_xlfn.SINGLE(B6L256C15)=0,0,B6L251C15/_xlfn.SINGLE(B6L256C15))</f>
        <v>7.8671572270934742E-2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23.958890166666663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28.750668199999996</v>
      </c>
      <c r="AR18" s="16" t="s">
        <v>13435</v>
      </c>
      <c r="AS18" s="23">
        <f>IF(_xlfn.SINGLE(B6L256C20)=0,0,B6L251C20/_xlfn.SINGLE(B6L256C20))</f>
        <v>7.8671572270934756E-2</v>
      </c>
      <c r="AT18" s="16" t="s">
        <v>13436</v>
      </c>
      <c r="AU18" s="17">
        <f>A1L246C21</f>
        <v>120003.33333333333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600.01666666666665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150.00416666666666</v>
      </c>
      <c r="BD18" s="16" t="s">
        <v>13439</v>
      </c>
      <c r="BE18" s="23">
        <f>IF(_xlfn.SINGLE(B6L256C26)=0,0,B6L251C26/_xlfn.SINGLE(B6L256C26))</f>
        <v>8.2109554823483047E-2</v>
      </c>
      <c r="BF18" s="16" t="s">
        <v>13440</v>
      </c>
      <c r="BG18" s="23">
        <f>B6L251C3+B6L251C10+B6L251C15+B6L251C20+B6L251C26</f>
        <v>942.59114500453029</v>
      </c>
      <c r="BH18" s="16" t="s">
        <v>13441</v>
      </c>
      <c r="BI18" s="17">
        <f>_xlfn.SINGLE(B6L258C3)*B6L251C4</f>
        <v>1453.1825264304052</v>
      </c>
      <c r="BJ18" s="16" t="s">
        <v>13442</v>
      </c>
      <c r="BK18" s="17">
        <f>_xlfn.SINGLE(B6L258C10)*B6L251C11</f>
        <v>639.19456482159353</v>
      </c>
      <c r="BL18" s="16" t="s">
        <v>13443</v>
      </c>
      <c r="BM18" s="17">
        <f>_xlfn.SINGLE(B6L258C15)*B6L251C16</f>
        <v>71.191411969825538</v>
      </c>
      <c r="BN18" s="16" t="s">
        <v>13444</v>
      </c>
      <c r="BO18" s="17">
        <f>_xlfn.SINGLE(B6L258C20)*B6L251C21</f>
        <v>81.436348781159907</v>
      </c>
      <c r="BP18" s="16" t="s">
        <v>13445</v>
      </c>
      <c r="BQ18" s="17">
        <f>_xlfn.SINGLE(B6L258C26)*B6L251C27</f>
        <v>424.88722524000008</v>
      </c>
      <c r="BR18" s="16" t="s">
        <v>13446</v>
      </c>
      <c r="BS18" s="15">
        <f>B6L251C29+B6L251C30+B6L251C31+B6L251C32+B6L251C33</f>
        <v>2669.8920772429838</v>
      </c>
      <c r="BT18" s="16" t="s">
        <v>13447</v>
      </c>
      <c r="BU18" s="23">
        <f>IF(B6L251C3=0,0,B6L251C29/B6L251C3)</f>
        <v>2.8325028209660852</v>
      </c>
      <c r="BV18" s="16" t="s">
        <v>13448</v>
      </c>
      <c r="BW18" s="23">
        <f>IF(B6L251C8=0,0,B6L251C30/B6L251C8)</f>
        <v>1.5578765515313469</v>
      </c>
      <c r="BX18" s="16" t="s">
        <v>13449</v>
      </c>
      <c r="BY18" s="23">
        <f>IF(B6L251C13=0,0,B6L251C31/B6L251C13)</f>
        <v>4.2487542314491265</v>
      </c>
      <c r="BZ18" s="16" t="s">
        <v>13450</v>
      </c>
      <c r="CA18" s="23">
        <f>IF(B6L251C18=0,0,B6L251C32/B6L251C18)</f>
        <v>3.3990033851593022</v>
      </c>
      <c r="CB18" s="16" t="s">
        <v>13451</v>
      </c>
      <c r="CC18" s="23">
        <f>IF(B6L251C24=0,0,B6L251C33/B6L251C24)</f>
        <v>0.70812570524152119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195.87700000000004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391.75400000000008</v>
      </c>
      <c r="J19" s="16" t="s">
        <v>13454</v>
      </c>
      <c r="K19" s="23">
        <f>IF(_xlfn.SINGLE(B6L256C3)=0,0,B6L252C3/_xlfn.SINGLE(B6L256C3))</f>
        <v>6.0073294958650485E-2</v>
      </c>
      <c r="L19" s="16" t="s">
        <v>13455</v>
      </c>
      <c r="M19" s="23">
        <f>A1L552C63</f>
        <v>0.26285154610326006</v>
      </c>
      <c r="N19" s="16" t="s">
        <v>13456</v>
      </c>
      <c r="O19" s="23">
        <f>B6L252C1*B6L252C5</f>
        <v>51.486572296068282</v>
      </c>
      <c r="P19" s="16" t="s">
        <v>13457</v>
      </c>
      <c r="Q19" s="23">
        <f>B3L846C15</f>
        <v>1.4560259700713416</v>
      </c>
      <c r="R19" s="16" t="s">
        <v>13458</v>
      </c>
      <c r="S19" s="23">
        <f>B6L252C6*B6L252C7</f>
        <v>74.965786373031079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41.231182505167098</v>
      </c>
      <c r="X19" s="16" t="s">
        <v>13460</v>
      </c>
      <c r="Y19" s="23">
        <f>IF(_xlfn.SINGLE(B6L256C10)=0,0,B6L252C10/_xlfn.SINGLE(B6L256C10))</f>
        <v>1.8828022536837494E-2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12.794685640000003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19.192028460000003</v>
      </c>
      <c r="AH19" s="16" t="s">
        <v>13463</v>
      </c>
      <c r="AI19" s="23">
        <f>IF(_xlfn.SINGLE(B6L256C15)=0,0,B6L252C15/_xlfn.SINGLE(B6L256C15))</f>
        <v>6.0073294958650478E-2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18.294911800000001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21.953894160000001</v>
      </c>
      <c r="AR19" s="16" t="s">
        <v>13466</v>
      </c>
      <c r="AS19" s="23">
        <f>IF(_xlfn.SINGLE(B6L256C20)=0,0,B6L252C20/_xlfn.SINGLE(B6L256C20))</f>
        <v>6.0073294958650478E-2</v>
      </c>
      <c r="AT19" s="16" t="s">
        <v>13467</v>
      </c>
      <c r="AU19" s="17">
        <f>A1L247C21</f>
        <v>89256.333333333343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446.28166666666669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111.57041666666667</v>
      </c>
      <c r="BD19" s="16" t="s">
        <v>13470</v>
      </c>
      <c r="BE19" s="23">
        <f>IF(_xlfn.SINGLE(B6L256C26)=0,0,B6L252C26/_xlfn.SINGLE(B6L256C26))</f>
        <v>6.1071618525955482E-2</v>
      </c>
      <c r="BF19" s="16" t="s">
        <v>13471</v>
      </c>
      <c r="BG19" s="23">
        <f>B6L252C3+B6L252C10+B6L252C15+B6L252C20+B6L252C26</f>
        <v>585.7015217918339</v>
      </c>
      <c r="BH19" s="16" t="s">
        <v>13472</v>
      </c>
      <c r="BI19" s="17">
        <f>_xlfn.SINGLE(B6L258C3)*B6L252C4</f>
        <v>1109.6443101247478</v>
      </c>
      <c r="BJ19" s="16" t="s">
        <v>13473</v>
      </c>
      <c r="BK19" s="17">
        <f>_xlfn.SINGLE(B6L258C10)*B6L252C11</f>
        <v>116.78744075765327</v>
      </c>
      <c r="BL19" s="16" t="s">
        <v>13474</v>
      </c>
      <c r="BM19" s="17">
        <f>_xlfn.SINGLE(B6L258C15)*B6L252C16</f>
        <v>54.361474753011393</v>
      </c>
      <c r="BN19" s="16" t="s">
        <v>13475</v>
      </c>
      <c r="BO19" s="17">
        <f>_xlfn.SINGLE(B6L258C20)*B6L252C21</f>
        <v>62.184467139390854</v>
      </c>
      <c r="BP19" s="16" t="s">
        <v>13476</v>
      </c>
      <c r="BQ19" s="17">
        <f>_xlfn.SINGLE(B6L258C26)*B6L252C27</f>
        <v>316.02351994469484</v>
      </c>
      <c r="BR19" s="16" t="s">
        <v>13477</v>
      </c>
      <c r="BS19" s="15">
        <f>B6L252C29+B6L252C30+B6L252C31+B6L252C32+B6L252C33</f>
        <v>1659.0012127194982</v>
      </c>
      <c r="BT19" s="16" t="s">
        <v>13478</v>
      </c>
      <c r="BU19" s="23">
        <f>IF(B6L252C3=0,0,B6L252C29/B6L252C3)</f>
        <v>2.8325028209660847</v>
      </c>
      <c r="BV19" s="16" t="s">
        <v>13479</v>
      </c>
      <c r="BW19" s="23">
        <f>IF(B6L252C8=0,0,B6L252C30/B6L252C8)</f>
        <v>1.5578765515313466</v>
      </c>
      <c r="BX19" s="16" t="s">
        <v>13480</v>
      </c>
      <c r="BY19" s="23">
        <f>IF(B6L252C13=0,0,B6L252C31/B6L252C13)</f>
        <v>4.2487542314491273</v>
      </c>
      <c r="BZ19" s="16" t="s">
        <v>13481</v>
      </c>
      <c r="CA19" s="23">
        <f>IF(B6L252C18=0,0,B6L252C32/B6L252C18)</f>
        <v>3.3990033851593013</v>
      </c>
      <c r="CB19" s="16" t="s">
        <v>13482</v>
      </c>
      <c r="CC19" s="23">
        <f>IF(B6L252C24=0,0,B6L252C33/B6L252C24)</f>
        <v>0.70812570524152119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0.76966666666666672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1.5393333333333334</v>
      </c>
      <c r="J20" s="16" t="s">
        <v>13485</v>
      </c>
      <c r="K20" s="23">
        <f>IF(_xlfn.SINGLE(B6L256C3)=0,0,B6L253C3/_xlfn.SINGLE(B6L256C3))</f>
        <v>2.3604819701398319E-4</v>
      </c>
      <c r="L20" s="16" t="s">
        <v>13486</v>
      </c>
      <c r="M20" s="23">
        <f>A1L553C63</f>
        <v>0.71225071225071213</v>
      </c>
      <c r="N20" s="16" t="s">
        <v>13487</v>
      </c>
      <c r="O20" s="23">
        <f>B6L253C1*B6L253C5</f>
        <v>0.54819563152896478</v>
      </c>
      <c r="P20" s="16" t="s">
        <v>13488</v>
      </c>
      <c r="Q20" s="23">
        <f>B3L847C15</f>
        <v>2.6917148362235066</v>
      </c>
      <c r="R20" s="16" t="s">
        <v>13489</v>
      </c>
      <c r="S20" s="23">
        <f>B6L253C6*B6L253C7</f>
        <v>1.4755863145394292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0.81157247299668611</v>
      </c>
      <c r="X20" s="16" t="s">
        <v>13491</v>
      </c>
      <c r="Y20" s="23">
        <f>IF(_xlfn.SINGLE(B6L256C10)=0,0,B6L253C10/_xlfn.SINGLE(B6L256C10))</f>
        <v>3.7060069305418577E-4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5.0274626666666669E-2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7.5411940000000011E-2</v>
      </c>
      <c r="AH20" s="16" t="s">
        <v>13494</v>
      </c>
      <c r="AI20" s="23">
        <f>IF(_xlfn.SINGLE(B6L256C15)=0,0,B6L253C15/_xlfn.SINGLE(B6L256C15))</f>
        <v>2.3604819701398316E-4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7.1886866666666674E-2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8.6264240000000006E-2</v>
      </c>
      <c r="AR20" s="16" t="s">
        <v>13497</v>
      </c>
      <c r="AS20" s="23">
        <f>IF(_xlfn.SINGLE(B6L256C20)=0,0,B6L253C20/_xlfn.SINGLE(B6L256C20))</f>
        <v>2.3604819701398319E-4</v>
      </c>
      <c r="AT20" s="16" t="s">
        <v>13498</v>
      </c>
      <c r="AU20" s="17">
        <f>A1L248C21</f>
        <v>465.66666666666669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2.3283333333333336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0.5820833333333334</v>
      </c>
      <c r="BD20" s="16" t="s">
        <v>13501</v>
      </c>
      <c r="BE20" s="23">
        <f>IF(_xlfn.SINGLE(B6L256C26)=0,0,B6L253C26/_xlfn.SINGLE(B6L256C26))</f>
        <v>3.1862183852783484E-4</v>
      </c>
      <c r="BF20" s="16" t="s">
        <v>13502</v>
      </c>
      <c r="BG20" s="23">
        <f>B6L253C3+B6L253C10+B6L253C15+B6L253C20+B6L253C26</f>
        <v>3.0946653196633531</v>
      </c>
      <c r="BH20" s="16" t="s">
        <v>13503</v>
      </c>
      <c r="BI20" s="17">
        <f>_xlfn.SINGLE(B6L258C3)*B6L253C4</f>
        <v>4.3601660090737937</v>
      </c>
      <c r="BJ20" s="16" t="s">
        <v>13504</v>
      </c>
      <c r="BK20" s="17">
        <f>_xlfn.SINGLE(B6L258C10)*B6L253C11</f>
        <v>2.2987813191815349</v>
      </c>
      <c r="BL20" s="16" t="s">
        <v>13505</v>
      </c>
      <c r="BM20" s="17">
        <f>_xlfn.SINGLE(B6L258C15)*B6L253C16</f>
        <v>0.21360453278452513</v>
      </c>
      <c r="BN20" s="16" t="s">
        <v>13506</v>
      </c>
      <c r="BO20" s="17">
        <f>_xlfn.SINGLE(B6L258C20)*B6L253C21</f>
        <v>0.24434370314849538</v>
      </c>
      <c r="BP20" s="16" t="s">
        <v>13507</v>
      </c>
      <c r="BQ20" s="17">
        <f>_xlfn.SINGLE(B6L258C26)*B6L253C27</f>
        <v>1.6487526837040085</v>
      </c>
      <c r="BR20" s="16" t="s">
        <v>13508</v>
      </c>
      <c r="BS20" s="15">
        <f>B6L253C29+B6L253C30+B6L253C31+B6L253C32+B6L253C33</f>
        <v>8.7656482478923579</v>
      </c>
      <c r="BT20" s="16" t="s">
        <v>13509</v>
      </c>
      <c r="BU20" s="23">
        <f>IF(B6L253C3=0,0,B6L253C29/B6L253C3)</f>
        <v>2.8325028209660847</v>
      </c>
      <c r="BV20" s="16" t="s">
        <v>13510</v>
      </c>
      <c r="BW20" s="23">
        <f>IF(B6L253C8=0,0,B6L253C30/B6L253C8)</f>
        <v>1.5578765515313466</v>
      </c>
      <c r="BX20" s="16" t="s">
        <v>13511</v>
      </c>
      <c r="BY20" s="23">
        <f>IF(B6L253C13=0,0,B6L253C31/B6L253C13)</f>
        <v>4.2487542314491273</v>
      </c>
      <c r="BZ20" s="16" t="s">
        <v>13512</v>
      </c>
      <c r="CA20" s="23">
        <f>IF(B6L253C18=0,0,B6L253C32/B6L253C18)</f>
        <v>3.3990033851593013</v>
      </c>
      <c r="CB20" s="16" t="s">
        <v>13513</v>
      </c>
      <c r="CC20" s="23">
        <f>IF(B6L253C24=0,0,B6L253C33/B6L253C24)</f>
        <v>0.70812570524152108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76.921333333333322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153.84266666666664</v>
      </c>
      <c r="J21" s="16" t="s">
        <v>13516</v>
      </c>
      <c r="K21" s="23">
        <f>IF(_xlfn.SINGLE(B6L256C3)=0,0,B6L254C3/_xlfn.SINGLE(B6L256C3))</f>
        <v>2.359091647281715E-2</v>
      </c>
      <c r="L21" s="16" t="s">
        <v>13517</v>
      </c>
      <c r="M21" s="23">
        <f>A1L554C63</f>
        <v>2.4973411364179903</v>
      </c>
      <c r="N21" s="16" t="s">
        <v>13518</v>
      </c>
      <c r="O21" s="23">
        <f>B6L254C1*B6L254C5</f>
        <v>192.09881000145367</v>
      </c>
      <c r="P21" s="16" t="s">
        <v>13519</v>
      </c>
      <c r="Q21" s="23">
        <f>B3L848C15</f>
        <v>2.0301461915144583</v>
      </c>
      <c r="R21" s="16" t="s">
        <v>13520</v>
      </c>
      <c r="S21" s="23">
        <f>B6L254C6*B6L254C7</f>
        <v>389.98866751891069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214.4937671354009</v>
      </c>
      <c r="X21" s="16" t="s">
        <v>13522</v>
      </c>
      <c r="Y21" s="23">
        <f>IF(_xlfn.SINGLE(B6L256C10)=0,0,B6L254C10/_xlfn.SINGLE(B6L256C10))</f>
        <v>9.7947554163172426E-2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5.0245014933333332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7.5367522400000002</v>
      </c>
      <c r="AH21" s="16" t="s">
        <v>13525</v>
      </c>
      <c r="AI21" s="23">
        <f>IF(_xlfn.SINGLE(B6L256C15)=0,0,B6L254C15/_xlfn.SINGLE(B6L256C15))</f>
        <v>2.3590916472817153E-2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7.1844525333333324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8.6213430399999993</v>
      </c>
      <c r="AR21" s="16" t="s">
        <v>13528</v>
      </c>
      <c r="AS21" s="23">
        <f>IF(_xlfn.SINGLE(B6L256C20)=0,0,B6L254C20/_xlfn.SINGLE(B6L256C20))</f>
        <v>2.3590916472817153E-2</v>
      </c>
      <c r="AT21" s="16" t="s">
        <v>13529</v>
      </c>
      <c r="AU21" s="17">
        <f>A1L249C21</f>
        <v>94662.333333333343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473.31166666666672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118.32791666666668</v>
      </c>
      <c r="BD21" s="16" t="s">
        <v>13532</v>
      </c>
      <c r="BE21" s="23">
        <f>IF(_xlfn.SINGLE(B6L256C26)=0,0,B6L254C26/_xlfn.SINGLE(B6L256C26))</f>
        <v>6.477055122262293E-2</v>
      </c>
      <c r="BF21" s="16" t="s">
        <v>13533</v>
      </c>
      <c r="BG21" s="23">
        <f>B6L254C3+B6L254C10+B6L254C15+B6L254C20+B6L254C26</f>
        <v>502.8224457487342</v>
      </c>
      <c r="BH21" s="16" t="s">
        <v>13534</v>
      </c>
      <c r="BI21" s="17">
        <f>_xlfn.SINGLE(B6L258C3)*B6L254C4</f>
        <v>435.75978731827831</v>
      </c>
      <c r="BJ21" s="16" t="s">
        <v>13535</v>
      </c>
      <c r="BK21" s="17">
        <f>_xlfn.SINGLE(B6L258C10)*B6L254C11</f>
        <v>607.55420049066549</v>
      </c>
      <c r="BL21" s="16" t="s">
        <v>13536</v>
      </c>
      <c r="BM21" s="17">
        <f>_xlfn.SINGLE(B6L258C15)*B6L254C16</f>
        <v>21.347871980722459</v>
      </c>
      <c r="BN21" s="16" t="s">
        <v>13537</v>
      </c>
      <c r="BO21" s="17">
        <f>_xlfn.SINGLE(B6L258C20)*B6L254C21</f>
        <v>24.419978481316317</v>
      </c>
      <c r="BP21" s="16" t="s">
        <v>13538</v>
      </c>
      <c r="BQ21" s="17">
        <f>_xlfn.SINGLE(B6L258C26)*B6L254C27</f>
        <v>335.16415775737318</v>
      </c>
      <c r="BR21" s="16" t="s">
        <v>13539</v>
      </c>
      <c r="BS21" s="15">
        <f>B6L254C29+B6L254C30+B6L254C31+B6L254C32+B6L254C33</f>
        <v>1424.2459960283556</v>
      </c>
      <c r="BT21" s="16" t="s">
        <v>13540</v>
      </c>
      <c r="BU21" s="23">
        <f>IF(B6L254C3=0,0,B6L254C29/B6L254C3)</f>
        <v>2.8325028209660847</v>
      </c>
      <c r="BV21" s="16" t="s">
        <v>13541</v>
      </c>
      <c r="BW21" s="23">
        <f>IF(B6L254C8=0,0,B6L254C30/B6L254C8)</f>
        <v>1.5578765515313466</v>
      </c>
      <c r="BX21" s="16" t="s">
        <v>13542</v>
      </c>
      <c r="BY21" s="23">
        <f>IF(B6L254C13=0,0,B6L254C31/B6L254C13)</f>
        <v>4.2487542314491273</v>
      </c>
      <c r="BZ21" s="16" t="s">
        <v>13543</v>
      </c>
      <c r="CA21" s="23">
        <f>IF(B6L254C18=0,0,B6L254C32/B6L254C18)</f>
        <v>3.3990033851593018</v>
      </c>
      <c r="CB21" s="16" t="s">
        <v>13544</v>
      </c>
      <c r="CC21" s="23">
        <f>IF(B6L254C24=0,0,B6L254C33/B6L254C24)</f>
        <v>0.70812570524152119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517.15299999999991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1034.3059999999998</v>
      </c>
      <c r="J22" s="16" t="s">
        <v>13547</v>
      </c>
      <c r="K22" s="23">
        <f>IF(_xlfn.SINGLE(B6L256C3)=0,0,B6L255C3/_xlfn.SINGLE(B6L256C3))</f>
        <v>0.15860506699485372</v>
      </c>
      <c r="L22" s="16" t="s">
        <v>13548</v>
      </c>
      <c r="M22" s="23">
        <f>A1L555C63</f>
        <v>1.3238681924672682</v>
      </c>
      <c r="N22" s="16" t="s">
        <v>13549</v>
      </c>
      <c r="O22" s="23">
        <f>B6L255C1*B6L255C5</f>
        <v>684.642407339025</v>
      </c>
      <c r="P22" s="16" t="s">
        <v>13550</v>
      </c>
      <c r="Q22" s="23">
        <f>B3L852C15</f>
        <v>2.074204306787359</v>
      </c>
      <c r="R22" s="16" t="s">
        <v>13551</v>
      </c>
      <c r="S22" s="17">
        <f>B6L255C6*B6L255C7</f>
        <v>1420.0882299118709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781.04852645152903</v>
      </c>
      <c r="X22" s="16" t="s">
        <v>13553</v>
      </c>
      <c r="Y22" s="23">
        <f>IF(_xlfn.SINGLE(B6L256C10)=0,0,B6L255C10/_xlfn.SINGLE(B6L256C10))</f>
        <v>0.35666207867189348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33.780433959999996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50.670650939999994</v>
      </c>
      <c r="AH22" s="16" t="s">
        <v>13556</v>
      </c>
      <c r="AI22" s="23">
        <f>IF(_xlfn.SINGLE(B6L256C15)=0,0,B6L255C15/_xlfn.SINGLE(B6L256C15))</f>
        <v>0.15860506699485372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48.302090199999988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57.962508239999984</v>
      </c>
      <c r="AR22" s="16" t="s">
        <v>13559</v>
      </c>
      <c r="AS22" s="23">
        <f>IF(_xlfn.SINGLE(B6L256C20)=0,0,B6L255C20/_xlfn.SINGLE(B6L256C20))</f>
        <v>0.15860506699485372</v>
      </c>
      <c r="AT22" s="16" t="s">
        <v>13560</v>
      </c>
      <c r="AU22" s="17">
        <f>A1L253C21</f>
        <v>393060.33333333337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1965.301666666667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491.32541666666674</v>
      </c>
      <c r="BD22" s="16" t="s">
        <v>13563</v>
      </c>
      <c r="BE22" s="23">
        <f>IF(_xlfn.SINGLE(B6L256C26)=0,0,B6L255C26/_xlfn.SINGLE(B6L256C26))</f>
        <v>0.26894260427851885</v>
      </c>
      <c r="BF22" s="16" t="s">
        <v>13564</v>
      </c>
      <c r="BG22" s="17">
        <f>B6L255C3+B6L255C10+B6L255C15+B6L255C20+B6L255C26</f>
        <v>2415.3131022981956</v>
      </c>
      <c r="BH22" s="16" t="s">
        <v>13565</v>
      </c>
      <c r="BI22" s="17">
        <f>_xlfn.SINGLE(B6L258C3)*B6L255C4</f>
        <v>2929.6746627421467</v>
      </c>
      <c r="BJ22" s="16" t="s">
        <v>13566</v>
      </c>
      <c r="BK22" s="17">
        <f>_xlfn.SINGLE(B6L258C10)*B6L255C11</f>
        <v>2212.3221544853595</v>
      </c>
      <c r="BL22" s="16" t="s">
        <v>13567</v>
      </c>
      <c r="BM22" s="17">
        <f>_xlfn.SINGLE(B6L258C15)*B6L255C16</f>
        <v>143.52476172773777</v>
      </c>
      <c r="BN22" s="16" t="s">
        <v>13568</v>
      </c>
      <c r="BO22" s="17">
        <f>_xlfn.SINGLE(B6L258C20)*B6L255C21</f>
        <v>164.17896810006988</v>
      </c>
      <c r="BP22" s="16" t="s">
        <v>13569</v>
      </c>
      <c r="BQ22" s="17">
        <f>_xlfn.SINGLE(B6L258C26)*B6L255C27</f>
        <v>1391.6806287206705</v>
      </c>
      <c r="BR22" s="16" t="s">
        <v>13570</v>
      </c>
      <c r="BS22" s="15">
        <f>B6L255C29+B6L255C30+B6L255C31+B6L255C32+B6L255C33</f>
        <v>6841.381175775985</v>
      </c>
      <c r="BT22" s="16" t="s">
        <v>13571</v>
      </c>
      <c r="BU22" s="23">
        <f>IF(B6L255C3=0,0,B6L255C29/B6L255C3)</f>
        <v>2.8325028209660847</v>
      </c>
      <c r="BV22" s="16" t="s">
        <v>13572</v>
      </c>
      <c r="BW22" s="23">
        <f>IF(B6L255C8=0,0,B6L255C30/B6L255C8)</f>
        <v>1.5578765515313466</v>
      </c>
      <c r="BX22" s="16" t="s">
        <v>13573</v>
      </c>
      <c r="BY22" s="23">
        <f>IF(B6L255C13=0,0,B6L255C31/B6L255C13)</f>
        <v>4.2487542314491265</v>
      </c>
      <c r="BZ22" s="16" t="s">
        <v>13574</v>
      </c>
      <c r="CA22" s="23">
        <f>IF(B6L255C18=0,0,B6L255C32/B6L255C18)</f>
        <v>3.3990033851593013</v>
      </c>
      <c r="CB22" s="16" t="s">
        <v>13575</v>
      </c>
      <c r="CC22" s="23">
        <f>IF(B6L255C24=0,0,B6L255C33/B6L255C24)</f>
        <v>0.70812570524152119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3517.6713333333337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6521.2670666666663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3981.6070023476259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2189.8838512911943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212.98458239733338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319.47687359600002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304.54317201333333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365.45180641599995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7307.5133333333333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1826.8783333333333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11222.957931303195</v>
      </c>
      <c r="BH23" s="16" t="s">
        <v>13592</v>
      </c>
      <c r="BI23" s="17">
        <f>SUM(B6L241C29:B6L255C29)</f>
        <v>18471.507362606557</v>
      </c>
      <c r="BJ23" s="16" t="s">
        <v>13593</v>
      </c>
      <c r="BK23" s="17">
        <f>SUM(B6L241C30:B6L255C30)</f>
        <v>6202.8521863703818</v>
      </c>
      <c r="BL23" s="16" t="s">
        <v>13594</v>
      </c>
      <c r="BM23" s="17">
        <f>SUM(B6L241C31:B6L255C31)</f>
        <v>904.91914569409528</v>
      </c>
      <c r="BN23" s="16" t="s">
        <v>13595</v>
      </c>
      <c r="BO23" s="17">
        <f>SUM(B6L241C32:B6L255C32)</f>
        <v>1035.1432726004716</v>
      </c>
      <c r="BP23" s="16" t="s">
        <v>13596</v>
      </c>
      <c r="BQ23" s="17">
        <f>SUM(B6L241C33:B6L255C33)</f>
        <v>5174.638032728486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0.5810649123505558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0.19512537289150364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2.8466370056053732E-2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3.2562877688125144E-2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0.16278046701376156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18471.507362606557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6202.8521863703818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904.91914569409528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1035.1432726004714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5174.638032728486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59261-CAED-4A82-B5A1-4F409C1CDAD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0.71923021511764895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4.8332499999999996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8.6998499999999996</v>
      </c>
      <c r="J9" s="16" t="s">
        <v>13642</v>
      </c>
      <c r="K9" s="23">
        <f>IF(_xlfn.SINGLE(B6L276C3)=0,0,B6L262C3/_xlfn.SINGLE(B6L276C3))</f>
        <v>1.3133976562558201E-3</v>
      </c>
      <c r="L9" s="16" t="s">
        <v>13643</v>
      </c>
      <c r="M9" s="23">
        <f>A1L542C72</f>
        <v>2.2697148030783159</v>
      </c>
      <c r="N9" s="16" t="s">
        <v>13644</v>
      </c>
      <c r="O9" s="23">
        <f>B6L262C1*B6L262C5</f>
        <v>10.97009907197827</v>
      </c>
      <c r="P9" s="16" t="s">
        <v>13645</v>
      </c>
      <c r="Q9" s="23">
        <f>B3L836C21</f>
        <v>1.9114193790999874</v>
      </c>
      <c r="R9" s="16" t="s">
        <v>13646</v>
      </c>
      <c r="S9" s="17">
        <f>B6L262C6*B6L262C7</f>
        <v>20.968459956826052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11.53265297625433</v>
      </c>
      <c r="X9" s="16" t="s">
        <v>13648</v>
      </c>
      <c r="Y9" s="23">
        <f>IF(_xlfn.SINGLE(B6L276C10)=0,0,B6L262C10/_xlfn.SINGLE(B6L276C10))</f>
        <v>5.0704688614017597E-3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0.284137101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0.4262056515</v>
      </c>
      <c r="AH9" s="16" t="s">
        <v>13651</v>
      </c>
      <c r="AI9" s="23">
        <f>IF(_xlfn.SINGLE(B6L276C15)=0,0,B6L262C15/_xlfn.SINGLE(B6L276C15))</f>
        <v>1.3133976562558203E-3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0.40628299499999998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0.48753959399999997</v>
      </c>
      <c r="AR9" s="16" t="s">
        <v>13654</v>
      </c>
      <c r="AS9" s="23">
        <f>IF(_xlfn.SINGLE(B6L276C20)=0,0,B6L262C20/_xlfn.SINGLE(B6L276C20))</f>
        <v>1.3133976562558203E-3</v>
      </c>
      <c r="AT9" s="16" t="s">
        <v>13655</v>
      </c>
      <c r="AU9" s="17">
        <f>A1L237C24</f>
        <v>11436.5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57.182499999999997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14.295624999999999</v>
      </c>
      <c r="BD9" s="16" t="s">
        <v>13658</v>
      </c>
      <c r="BE9" s="23">
        <f>IF(_xlfn.SINGLE(B6L276C26)=0,0,B6L262C26/_xlfn.SINGLE(B6L276C26))</f>
        <v>7.7594933617030522E-3</v>
      </c>
      <c r="BF9" s="16" t="s">
        <v>13659</v>
      </c>
      <c r="BG9" s="17">
        <f>B6L262C3+B6L262C10+B6L262C15+B6L262C20+B6L262C26</f>
        <v>35.441873221754328</v>
      </c>
      <c r="BH9" s="16" t="s">
        <v>13660</v>
      </c>
      <c r="BI9" s="17">
        <f>_xlfn.SINGLE(B6L278C3)*B6L262C4</f>
        <v>24.93322389291184</v>
      </c>
      <c r="BJ9" s="16" t="s">
        <v>13661</v>
      </c>
      <c r="BK9" s="17">
        <f>_xlfn.SINGLE(B6L278C10)*B6L262C11</f>
        <v>33.051859369552972</v>
      </c>
      <c r="BL9" s="16" t="s">
        <v>13662</v>
      </c>
      <c r="BM9" s="17">
        <f>_xlfn.SINGLE(B6L278C15)*B6L262C16</f>
        <v>1.2214786385137513</v>
      </c>
      <c r="BN9" s="16" t="s">
        <v>13663</v>
      </c>
      <c r="BO9" s="17">
        <f>_xlfn.SINGLE(B6L278C20)*B6L262C21</f>
        <v>1.3972578669587798</v>
      </c>
      <c r="BP9" s="16" t="s">
        <v>13664</v>
      </c>
      <c r="BQ9" s="17">
        <f>_xlfn.SINGLE(B6L278C26)*B6L262C27</f>
        <v>40.970363720536319</v>
      </c>
      <c r="BR9" s="16" t="s">
        <v>13665</v>
      </c>
      <c r="BS9" s="15">
        <f>B6L262C29+B6L262C30+B6L262C31+B6L262C32+B6L262C33</f>
        <v>101.57418348847366</v>
      </c>
      <c r="BT9" s="16" t="s">
        <v>13666</v>
      </c>
      <c r="BU9" s="23">
        <f>IF(B6L262C3=0,0,B6L262C29/B6L262C3)</f>
        <v>2.8659372164935997</v>
      </c>
      <c r="BV9" s="16" t="s">
        <v>13667</v>
      </c>
      <c r="BW9" s="23">
        <f>IF(B6L262C8=0,0,B6L262C30/B6L262C8)</f>
        <v>1.5762654690714804</v>
      </c>
      <c r="BX9" s="16" t="s">
        <v>13668</v>
      </c>
      <c r="BY9" s="23">
        <f>IF(B6L262C13=0,0,B6L262C31/B6L262C13)</f>
        <v>4.2989058247404</v>
      </c>
      <c r="BZ9" s="16" t="s">
        <v>13669</v>
      </c>
      <c r="CA9" s="23">
        <f>IF(B6L262C18=0,0,B6L262C32/B6L262C18)</f>
        <v>3.43912465979232</v>
      </c>
      <c r="CB9" s="16" t="s">
        <v>13670</v>
      </c>
      <c r="CC9" s="23">
        <f>IF(B6L262C24=0,0,B6L262C33/B6L262C24)</f>
        <v>0.71648430412340003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113.51325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227.0265</v>
      </c>
      <c r="J10" s="16" t="s">
        <v>13673</v>
      </c>
      <c r="K10" s="23">
        <f>IF(_xlfn.SINGLE(B6L276C3)=0,0,B6L263C3/_xlfn.SINGLE(B6L276C3))</f>
        <v>3.4273702765905384E-2</v>
      </c>
      <c r="L10" s="16" t="s">
        <v>13674</v>
      </c>
      <c r="M10" s="23">
        <f>A1L543C72</f>
        <v>2.1541297635491996</v>
      </c>
      <c r="N10" s="16" t="s">
        <v>13675</v>
      </c>
      <c r="O10" s="23">
        <f>B6L263C1*B6L263C5</f>
        <v>244.52227038220119</v>
      </c>
      <c r="P10" s="16" t="s">
        <v>13676</v>
      </c>
      <c r="Q10" s="23">
        <f>B3L837C21</f>
        <v>1.8516585550011735</v>
      </c>
      <c r="R10" s="16" t="s">
        <v>13677</v>
      </c>
      <c r="S10" s="23">
        <f>B6L263C6*B6L263C7</f>
        <v>452.77175384151286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249.02446461283211</v>
      </c>
      <c r="X10" s="16" t="s">
        <v>13679</v>
      </c>
      <c r="Y10" s="23">
        <f>IF(_xlfn.SINGLE(B6L276C10)=0,0,B6L263C10/_xlfn.SINGLE(B6L276C10))</f>
        <v>0.10948658527629695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7.4146854900000001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11.122028235</v>
      </c>
      <c r="AH10" s="16" t="s">
        <v>13682</v>
      </c>
      <c r="AI10" s="23">
        <f>IF(_xlfn.SINGLE(B6L276C15)=0,0,B6L263C15/_xlfn.SINGLE(B6L276C15))</f>
        <v>3.4273702765905391E-2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10.60213755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12.722565059999999</v>
      </c>
      <c r="AR10" s="16" t="s">
        <v>13685</v>
      </c>
      <c r="AS10" s="23">
        <f>IF(_xlfn.SINGLE(B6L276C20)=0,0,B6L263C20/_xlfn.SINGLE(B6L276C20))</f>
        <v>3.4273702765905391E-2</v>
      </c>
      <c r="AT10" s="16" t="s">
        <v>13686</v>
      </c>
      <c r="AU10" s="17">
        <f>A1L238C24</f>
        <v>90737.75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453.68875000000003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113.42218750000001</v>
      </c>
      <c r="BD10" s="16" t="s">
        <v>13689</v>
      </c>
      <c r="BE10" s="23">
        <f>IF(_xlfn.SINGLE(B6L276C26)=0,0,B6L263C26/_xlfn.SINGLE(B6L276C26))</f>
        <v>6.1564199604850364E-2</v>
      </c>
      <c r="BF10" s="16" t="s">
        <v>13690</v>
      </c>
      <c r="BG10" s="23">
        <f>B6L263C3+B6L263C10+B6L263C15+B6L263C20+B6L263C26</f>
        <v>613.31774540783215</v>
      </c>
      <c r="BH10" s="16" t="s">
        <v>13691</v>
      </c>
      <c r="BI10" s="17">
        <f>_xlfn.SINGLE(B6L278C3)*B6L263C4</f>
        <v>650.64369548028412</v>
      </c>
      <c r="BJ10" s="16" t="s">
        <v>13692</v>
      </c>
      <c r="BK10" s="17">
        <f>_xlfn.SINGLE(B6L278C10)*B6L263C11</f>
        <v>713.68848095130909</v>
      </c>
      <c r="BL10" s="16" t="s">
        <v>13693</v>
      </c>
      <c r="BM10" s="17">
        <f>_xlfn.SINGLE(B6L278C15)*B6L263C16</f>
        <v>31.875034641579131</v>
      </c>
      <c r="BN10" s="16" t="s">
        <v>13694</v>
      </c>
      <c r="BO10" s="17">
        <f>_xlfn.SINGLE(B6L278C20)*B6L263C21</f>
        <v>36.46207269471514</v>
      </c>
      <c r="BP10" s="16" t="s">
        <v>13695</v>
      </c>
      <c r="BQ10" s="17">
        <f>_xlfn.SINGLE(B6L278C26)*B6L263C27</f>
        <v>325.0608683323652</v>
      </c>
      <c r="BR10" s="16" t="s">
        <v>13696</v>
      </c>
      <c r="BS10" s="15">
        <f>B6L263C29+B6L263C30+B6L263C31+B6L263C32+B6L263C33</f>
        <v>1757.7301521002528</v>
      </c>
      <c r="BT10" s="16" t="s">
        <v>13697</v>
      </c>
      <c r="BU10" s="23">
        <f>IF(B6L263C3=0,0,B6L263C29/B6L263C3)</f>
        <v>2.8659372164935992</v>
      </c>
      <c r="BV10" s="16" t="s">
        <v>13698</v>
      </c>
      <c r="BW10" s="23">
        <f>IF(B6L263C8=0,0,B6L263C30/B6L263C8)</f>
        <v>1.5762654690714804</v>
      </c>
      <c r="BX10" s="16" t="s">
        <v>13699</v>
      </c>
      <c r="BY10" s="23">
        <f>IF(B6L263C13=0,0,B6L263C31/B6L263C13)</f>
        <v>4.2989058247404008</v>
      </c>
      <c r="BZ10" s="16" t="s">
        <v>13700</v>
      </c>
      <c r="CA10" s="23">
        <f>IF(B6L263C18=0,0,B6L263C32/B6L263C18)</f>
        <v>3.4391246597923208</v>
      </c>
      <c r="CB10" s="16" t="s">
        <v>13701</v>
      </c>
      <c r="CC10" s="23">
        <f>IF(B6L263C24=0,0,B6L263C33/B6L263C24)</f>
        <v>0.71648430412340003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153.62099999999998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307.24199999999996</v>
      </c>
      <c r="J11" s="16" t="s">
        <v>13704</v>
      </c>
      <c r="K11" s="23">
        <f>IF(_xlfn.SINGLE(B6L276C3)=0,0,B6L264C3/_xlfn.SINGLE(B6L276C3))</f>
        <v>4.6383664396897721E-2</v>
      </c>
      <c r="L11" s="16" t="s">
        <v>13705</v>
      </c>
      <c r="M11" s="23">
        <f>A1L544C72</f>
        <v>0.85177347655242286</v>
      </c>
      <c r="N11" s="16" t="s">
        <v>13706</v>
      </c>
      <c r="O11" s="23">
        <f>B6L264C1*B6L264C5</f>
        <v>130.85029324145972</v>
      </c>
      <c r="P11" s="16" t="s">
        <v>13707</v>
      </c>
      <c r="Q11" s="23">
        <f>B3L838C21</f>
        <v>2.0576421195960513</v>
      </c>
      <c r="R11" s="16" t="s">
        <v>13708</v>
      </c>
      <c r="S11" s="17">
        <f>B6L264C6*B6L264C7</f>
        <v>269.24307473512204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148.08369110431713</v>
      </c>
      <c r="X11" s="16" t="s">
        <v>13710</v>
      </c>
      <c r="Y11" s="23">
        <f>IF(_xlfn.SINGLE(B6L276C10)=0,0,B6L264C10/_xlfn.SINGLE(B6L276C10))</f>
        <v>6.5106766515205181E-2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10.034523719999999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15.051785579999999</v>
      </c>
      <c r="AH11" s="16" t="s">
        <v>13713</v>
      </c>
      <c r="AI11" s="23">
        <f>IF(_xlfn.SINGLE(B6L276C15)=0,0,B6L264C15/_xlfn.SINGLE(B6L276C15))</f>
        <v>4.6383664396897728E-2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14.348201399999997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17.217841679999996</v>
      </c>
      <c r="AR11" s="16" t="s">
        <v>13716</v>
      </c>
      <c r="AS11" s="23">
        <f>IF(_xlfn.SINGLE(B6L276C20)=0,0,B6L264C20/_xlfn.SINGLE(B6L276C20))</f>
        <v>4.6383664396897728E-2</v>
      </c>
      <c r="AT11" s="16" t="s">
        <v>13717</v>
      </c>
      <c r="AU11" s="17">
        <f>A1L239C24</f>
        <v>27201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136.005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34.001249999999999</v>
      </c>
      <c r="BD11" s="16" t="s">
        <v>13720</v>
      </c>
      <c r="BE11" s="23">
        <f>IF(_xlfn.SINGLE(B6L276C26)=0,0,B6L264C26/_xlfn.SINGLE(B6L276C26))</f>
        <v>1.8455469674435773E-2</v>
      </c>
      <c r="BF11" s="16" t="s">
        <v>13721</v>
      </c>
      <c r="BG11" s="17">
        <f>B6L264C3+B6L264C10+B6L264C15+B6L264C20+B6L264C26</f>
        <v>521.59656836431714</v>
      </c>
      <c r="BH11" s="16" t="s">
        <v>13722</v>
      </c>
      <c r="BI11" s="17">
        <f>_xlfn.SINGLE(B6L278C3)*B6L264C4</f>
        <v>880.53628226992635</v>
      </c>
      <c r="BJ11" s="16" t="s">
        <v>13723</v>
      </c>
      <c r="BK11" s="17">
        <f>_xlfn.SINGLE(B6L278C10)*B6L264C11</f>
        <v>424.39856149160477</v>
      </c>
      <c r="BL11" s="16" t="s">
        <v>13724</v>
      </c>
      <c r="BM11" s="17">
        <f>_xlfn.SINGLE(B6L278C15)*B6L264C16</f>
        <v>43.137472468403701</v>
      </c>
      <c r="BN11" s="16" t="s">
        <v>13725</v>
      </c>
      <c r="BO11" s="17">
        <f>_xlfn.SINGLE(B6L278C20)*B6L264C21</f>
        <v>49.345253258406686</v>
      </c>
      <c r="BP11" s="16" t="s">
        <v>13726</v>
      </c>
      <c r="BQ11" s="17">
        <f>_xlfn.SINGLE(B6L278C26)*B6L264C27</f>
        <v>97.445447782303006</v>
      </c>
      <c r="BR11" s="16" t="s">
        <v>13727</v>
      </c>
      <c r="BS11" s="15">
        <f>B6L264C29+B6L264C30+B6L264C31+B6L264C32+B6L264C33</f>
        <v>1494.8630172706446</v>
      </c>
      <c r="BT11" s="16" t="s">
        <v>13728</v>
      </c>
      <c r="BU11" s="23">
        <f>IF(B6L264C3=0,0,B6L264C29/B6L264C3)</f>
        <v>2.8659372164935992</v>
      </c>
      <c r="BV11" s="16" t="s">
        <v>13729</v>
      </c>
      <c r="BW11" s="23">
        <f>IF(B6L264C8=0,0,B6L264C30/B6L264C8)</f>
        <v>1.5762654690714804</v>
      </c>
      <c r="BX11" s="16" t="s">
        <v>13730</v>
      </c>
      <c r="BY11" s="23">
        <f>IF(B6L264C13=0,0,B6L264C31/B6L264C13)</f>
        <v>4.2989058247404</v>
      </c>
      <c r="BZ11" s="16" t="s">
        <v>13731</v>
      </c>
      <c r="CA11" s="23">
        <f>IF(B6L264C18=0,0,B6L264C32/B6L264C18)</f>
        <v>3.4391246597923204</v>
      </c>
      <c r="CB11" s="16" t="s">
        <v>13732</v>
      </c>
      <c r="CC11" s="23">
        <f>IF(B6L264C24=0,0,B6L264C33/B6L264C24)</f>
        <v>0.71648430412339992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54.338749999999997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108.67749999999999</v>
      </c>
      <c r="J12" s="16" t="s">
        <v>13735</v>
      </c>
      <c r="K12" s="23">
        <f>IF(_xlfn.SINGLE(B6L276C3)=0,0,B6L265C3/_xlfn.SINGLE(B6L276C3))</f>
        <v>1.6406808598739275E-2</v>
      </c>
      <c r="L12" s="16" t="s">
        <v>13736</v>
      </c>
      <c r="M12" s="23">
        <f>A1L545C72</f>
        <v>1.5934674880219029</v>
      </c>
      <c r="N12" s="16" t="s">
        <v>13737</v>
      </c>
      <c r="O12" s="23">
        <f>B6L265C1*B6L265C5</f>
        <v>86.587031464750169</v>
      </c>
      <c r="P12" s="16" t="s">
        <v>13738</v>
      </c>
      <c r="Q12" s="23">
        <f>B3L839C21</f>
        <v>2.0607633893385708</v>
      </c>
      <c r="R12" s="16" t="s">
        <v>13739</v>
      </c>
      <c r="S12" s="23">
        <f>B6L265C6*B6L265C7</f>
        <v>178.43538443406405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98.139461438735239</v>
      </c>
      <c r="X12" s="16" t="s">
        <v>13741</v>
      </c>
      <c r="Y12" s="23">
        <f>IF(_xlfn.SINGLE(B6L276C10)=0,0,B6L265C10/_xlfn.SINGLE(B6L276C10))</f>
        <v>4.3148188393809163E-2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3.54940715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5.3241107249999997</v>
      </c>
      <c r="AH12" s="16" t="s">
        <v>13744</v>
      </c>
      <c r="AI12" s="23">
        <f>IF(_xlfn.SINGLE(B6L276C15)=0,0,B6L265C15/_xlfn.SINGLE(B6L276C15))</f>
        <v>1.6406808598739279E-2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5.0752392499999992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6.0902870999999985</v>
      </c>
      <c r="AR12" s="16" t="s">
        <v>13747</v>
      </c>
      <c r="AS12" s="23">
        <f>IF(_xlfn.SINGLE(B6L276C20)=0,0,B6L265C20/_xlfn.SINGLE(B6L276C20))</f>
        <v>1.6406808598739275E-2</v>
      </c>
      <c r="AT12" s="16" t="s">
        <v>13748</v>
      </c>
      <c r="AU12" s="17">
        <f>A1L240C24</f>
        <v>41180.75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205.90375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51.475937500000001</v>
      </c>
      <c r="BD12" s="16" t="s">
        <v>13751</v>
      </c>
      <c r="BE12" s="23">
        <f>IF(_xlfn.SINGLE(B6L276C26)=0,0,B6L265C26/_xlfn.SINGLE(B6L276C26))</f>
        <v>2.7940519936602369E-2</v>
      </c>
      <c r="BF12" s="16" t="s">
        <v>13752</v>
      </c>
      <c r="BG12" s="23">
        <f>B6L265C3+B6L265C10+B6L265C15+B6L265C20+B6L265C26</f>
        <v>269.70729676373526</v>
      </c>
      <c r="BH12" s="16" t="s">
        <v>13753</v>
      </c>
      <c r="BI12" s="17">
        <f>_xlfn.SINGLE(B6L278C3)*B6L265C4</f>
        <v>311.46289184548311</v>
      </c>
      <c r="BJ12" s="16" t="s">
        <v>13754</v>
      </c>
      <c r="BK12" s="17">
        <f>_xlfn.SINGLE(B6L278C10)*B6L265C11</f>
        <v>281.26153494390991</v>
      </c>
      <c r="BL12" s="16" t="s">
        <v>13755</v>
      </c>
      <c r="BM12" s="17">
        <f>_xlfn.SINGLE(B6L278C15)*B6L265C16</f>
        <v>15.258567071510223</v>
      </c>
      <c r="BN12" s="16" t="s">
        <v>13756</v>
      </c>
      <c r="BO12" s="17">
        <f>_xlfn.SINGLE(B6L278C20)*B6L265C21</f>
        <v>17.454380459020879</v>
      </c>
      <c r="BP12" s="16" t="s">
        <v>13757</v>
      </c>
      <c r="BQ12" s="17">
        <f>_xlfn.SINGLE(B6L278C26)*B6L265C27</f>
        <v>147.52680503514853</v>
      </c>
      <c r="BR12" s="16" t="s">
        <v>13758</v>
      </c>
      <c r="BS12" s="15">
        <f>B6L265C29+B6L265C30+B6L265C31+B6L265C32+B6L265C33</f>
        <v>772.96417935507259</v>
      </c>
      <c r="BT12" s="16" t="s">
        <v>13759</v>
      </c>
      <c r="BU12" s="23">
        <f>IF(B6L265C3=0,0,B6L265C29/B6L265C3)</f>
        <v>2.8659372164935992</v>
      </c>
      <c r="BV12" s="16" t="s">
        <v>13760</v>
      </c>
      <c r="BW12" s="23">
        <f>IF(B6L265C8=0,0,B6L265C30/B6L265C8)</f>
        <v>1.5762654690714804</v>
      </c>
      <c r="BX12" s="16" t="s">
        <v>13761</v>
      </c>
      <c r="BY12" s="23">
        <f>IF(B6L265C13=0,0,B6L265C31/B6L265C13)</f>
        <v>4.2989058247404</v>
      </c>
      <c r="BZ12" s="16" t="s">
        <v>13762</v>
      </c>
      <c r="CA12" s="23">
        <f>IF(B6L265C18=0,0,B6L265C32/B6L265C18)</f>
        <v>3.4391246597923204</v>
      </c>
      <c r="CB12" s="16" t="s">
        <v>13763</v>
      </c>
      <c r="CC12" s="23">
        <f>IF(B6L265C24=0,0,B6L265C33/B6L265C24)</f>
        <v>0.71648430412340003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571.39975000000004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1142.7995000000001</v>
      </c>
      <c r="J13" s="16" t="s">
        <v>13766</v>
      </c>
      <c r="K13" s="23">
        <f>IF(_xlfn.SINGLE(B6L276C3)=0,0,B6L266C3/_xlfn.SINGLE(B6L276C3))</f>
        <v>0.17252598434114649</v>
      </c>
      <c r="L13" s="16" t="s">
        <v>13767</v>
      </c>
      <c r="M13" s="23">
        <f>A1L546C72</f>
        <v>0.61267976395159363</v>
      </c>
      <c r="N13" s="16" t="s">
        <v>13768</v>
      </c>
      <c r="O13" s="23">
        <f>B6L266C1*B6L266C5</f>
        <v>350.08506395199964</v>
      </c>
      <c r="P13" s="16" t="s">
        <v>13769</v>
      </c>
      <c r="Q13" s="23">
        <f>B3L840C21</f>
        <v>2.1071137887009259</v>
      </c>
      <c r="R13" s="16" t="s">
        <v>13770</v>
      </c>
      <c r="S13" s="17">
        <f>B6L266C6*B6L266C7</f>
        <v>737.66906547150393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405.71798600932721</v>
      </c>
      <c r="X13" s="16" t="s">
        <v>13772</v>
      </c>
      <c r="Y13" s="23">
        <f>IF(_xlfn.SINGLE(B6L276C10)=0,0,B6L266C10/_xlfn.SINGLE(B6L276C10))</f>
        <v>0.17837876669025346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37.323831670000004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55.985747505000006</v>
      </c>
      <c r="AH13" s="16" t="s">
        <v>13775</v>
      </c>
      <c r="AI13" s="23">
        <f>IF(_xlfn.SINGLE(B6L276C15)=0,0,B6L266C15/_xlfn.SINGLE(B6L276C15))</f>
        <v>0.17252598434114652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53.368736650000002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64.04248398</v>
      </c>
      <c r="AR13" s="16" t="s">
        <v>13778</v>
      </c>
      <c r="AS13" s="23">
        <f>IF(_xlfn.SINGLE(B6L276C20)=0,0,B6L266C20/_xlfn.SINGLE(B6L276C20))</f>
        <v>0.17252598434114649</v>
      </c>
      <c r="AT13" s="16" t="s">
        <v>13779</v>
      </c>
      <c r="AU13" s="17">
        <f>A1L241C24</f>
        <v>396095.25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1980.4762499999999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495.11906249999998</v>
      </c>
      <c r="BD13" s="16" t="s">
        <v>13782</v>
      </c>
      <c r="BE13" s="23">
        <f>IF(_xlfn.SINGLE(B6L276C26)=0,0,B6L266C26/_xlfn.SINGLE(B6L276C26))</f>
        <v>0.26874467389298395</v>
      </c>
      <c r="BF13" s="16" t="s">
        <v>13783</v>
      </c>
      <c r="BG13" s="17">
        <f>B6L266C3+B6L266C10+B6L266C15+B6L266C20+B6L266C26</f>
        <v>2163.6647799943275</v>
      </c>
      <c r="BH13" s="16" t="s">
        <v>13784</v>
      </c>
      <c r="BI13" s="17">
        <f>_xlfn.SINGLE(B6L278C3)*B6L266C4</f>
        <v>3275.1916180402777</v>
      </c>
      <c r="BJ13" s="16" t="s">
        <v>13785</v>
      </c>
      <c r="BK13" s="17">
        <f>_xlfn.SINGLE(B6L278C10)*B6L266C11</f>
        <v>1162.7622755049606</v>
      </c>
      <c r="BL13" s="16" t="s">
        <v>13786</v>
      </c>
      <c r="BM13" s="17">
        <f>_xlfn.SINGLE(B6L278C15)*B6L266C16</f>
        <v>160.45163736779324</v>
      </c>
      <c r="BN13" s="16" t="s">
        <v>13787</v>
      </c>
      <c r="BO13" s="17">
        <f>_xlfn.SINGLE(B6L278C20)*B6L266C21</f>
        <v>183.54173827497718</v>
      </c>
      <c r="BP13" s="16" t="s">
        <v>13788</v>
      </c>
      <c r="BQ13" s="17">
        <f>_xlfn.SINGLE(B6L278C26)*B6L266C27</f>
        <v>1418.9801478141708</v>
      </c>
      <c r="BR13" s="16" t="s">
        <v>13789</v>
      </c>
      <c r="BS13" s="15">
        <f>B6L266C29+B6L266C30+B6L266C31+B6L266C32+B6L266C33</f>
        <v>6200.9274170021799</v>
      </c>
      <c r="BT13" s="16" t="s">
        <v>13790</v>
      </c>
      <c r="BU13" s="23">
        <f>IF(B6L266C3=0,0,B6L266C29/B6L266C3)</f>
        <v>2.8659372164935997</v>
      </c>
      <c r="BV13" s="16" t="s">
        <v>13791</v>
      </c>
      <c r="BW13" s="23">
        <f>IF(B6L266C8=0,0,B6L266C30/B6L266C8)</f>
        <v>1.5762654690714801</v>
      </c>
      <c r="BX13" s="16" t="s">
        <v>13792</v>
      </c>
      <c r="BY13" s="23">
        <f>IF(B6L266C13=0,0,B6L266C31/B6L266C13)</f>
        <v>4.2989058247404</v>
      </c>
      <c r="BZ13" s="16" t="s">
        <v>13793</v>
      </c>
      <c r="CA13" s="23">
        <f>IF(B6L266C18=0,0,B6L266C32/B6L266C18)</f>
        <v>3.43912465979232</v>
      </c>
      <c r="CB13" s="16" t="s">
        <v>13794</v>
      </c>
      <c r="CC13" s="23">
        <f>IF(B6L266C24=0,0,B6L266C33/B6L266C24)</f>
        <v>0.71648430412340003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98.847250000000003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197.69450000000001</v>
      </c>
      <c r="J14" s="16" t="s">
        <v>13797</v>
      </c>
      <c r="K14" s="23">
        <f>IF(_xlfn.SINGLE(B6L276C3)=0,0,B6L267C3/_xlfn.SINGLE(B6L276C3))</f>
        <v>2.984551376801511E-2</v>
      </c>
      <c r="L14" s="16" t="s">
        <v>13798</v>
      </c>
      <c r="M14" s="23">
        <f>A1L547C72</f>
        <v>6.3849954993846117E-2</v>
      </c>
      <c r="N14" s="16" t="s">
        <v>13799</v>
      </c>
      <c r="O14" s="23">
        <f>B6L267C1*B6L267C5</f>
        <v>6.3113924637654559</v>
      </c>
      <c r="P14" s="16" t="s">
        <v>13800</v>
      </c>
      <c r="Q14" s="23">
        <f>B3L841C21</f>
        <v>1.9869694404329135</v>
      </c>
      <c r="R14" s="16" t="s">
        <v>13801</v>
      </c>
      <c r="S14" s="23">
        <f>B6L267C6*B6L267C7</f>
        <v>12.540543952080554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6.8972991736443054</v>
      </c>
      <c r="X14" s="16" t="s">
        <v>13803</v>
      </c>
      <c r="Y14" s="23">
        <f>IF(_xlfn.SINGLE(B6L276C10)=0,0,B6L267C10/_xlfn.SINGLE(B6L276C10))</f>
        <v>3.0324801032116208E-3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6.4567023700000004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9.6850535549999996</v>
      </c>
      <c r="AH14" s="16" t="s">
        <v>13806</v>
      </c>
      <c r="AI14" s="23">
        <f>IF(_xlfn.SINGLE(B6L276C15)=0,0,B6L267C15/_xlfn.SINGLE(B6L276C15))</f>
        <v>2.984551376801511E-2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9.2323331500000005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11.078799780000001</v>
      </c>
      <c r="AR14" s="16" t="s">
        <v>13809</v>
      </c>
      <c r="AS14" s="23">
        <f>IF(_xlfn.SINGLE(B6L276C20)=0,0,B6L267C20/_xlfn.SINGLE(B6L276C20))</f>
        <v>2.9845513768015114E-2</v>
      </c>
      <c r="AT14" s="16" t="s">
        <v>13810</v>
      </c>
      <c r="AU14" s="17">
        <f>A1L242C24</f>
        <v>29925.25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149.62625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37.4065625</v>
      </c>
      <c r="BD14" s="16" t="s">
        <v>13813</v>
      </c>
      <c r="BE14" s="23">
        <f>IF(_xlfn.SINGLE(B6L276C26)=0,0,B6L267C26/_xlfn.SINGLE(B6L276C26))</f>
        <v>2.0303832354505686E-2</v>
      </c>
      <c r="BF14" s="16" t="s">
        <v>13814</v>
      </c>
      <c r="BG14" s="23">
        <f>B6L267C3+B6L267C10+B6L267C15+B6L267C20+B6L267C26</f>
        <v>262.76221500864432</v>
      </c>
      <c r="BH14" s="16" t="s">
        <v>13815</v>
      </c>
      <c r="BI14" s="17">
        <f>_xlfn.SINGLE(B6L278C3)*B6L267C4</f>
        <v>566.58002504609397</v>
      </c>
      <c r="BJ14" s="16" t="s">
        <v>13816</v>
      </c>
      <c r="BK14" s="17">
        <f>_xlfn.SINGLE(B6L278C10)*B6L267C11</f>
        <v>19.767226395037767</v>
      </c>
      <c r="BL14" s="16" t="s">
        <v>13817</v>
      </c>
      <c r="BM14" s="17">
        <f>_xlfn.SINGLE(B6L278C15)*B6L267C16</f>
        <v>27.756755427008144</v>
      </c>
      <c r="BN14" s="16" t="s">
        <v>13818</v>
      </c>
      <c r="BO14" s="17">
        <f>_xlfn.SINGLE(B6L278C20)*B6L267C21</f>
        <v>31.751144603583114</v>
      </c>
      <c r="BP14" s="16" t="s">
        <v>13819</v>
      </c>
      <c r="BQ14" s="17">
        <f>_xlfn.SINGLE(B6L278C26)*B6L267C27</f>
        <v>107.20485960984388</v>
      </c>
      <c r="BR14" s="16" t="s">
        <v>13820</v>
      </c>
      <c r="BS14" s="15">
        <f>B6L267C29+B6L267C30+B6L267C31+B6L267C32+B6L267C33</f>
        <v>753.06001108156681</v>
      </c>
      <c r="BT14" s="16" t="s">
        <v>13821</v>
      </c>
      <c r="BU14" s="23">
        <f>IF(B6L267C3=0,0,B6L267C29/B6L267C3)</f>
        <v>2.8659372164935997</v>
      </c>
      <c r="BV14" s="16" t="s">
        <v>13822</v>
      </c>
      <c r="BW14" s="23">
        <f>IF(B6L267C8=0,0,B6L267C30/B6L267C8)</f>
        <v>1.5762654690714799</v>
      </c>
      <c r="BX14" s="16" t="s">
        <v>13823</v>
      </c>
      <c r="BY14" s="23">
        <f>IF(B6L267C13=0,0,B6L267C31/B6L267C13)</f>
        <v>4.2989058247404</v>
      </c>
      <c r="BZ14" s="16" t="s">
        <v>13824</v>
      </c>
      <c r="CA14" s="23">
        <f>IF(B6L267C18=0,0,B6L267C32/B6L267C18)</f>
        <v>3.4391246597923204</v>
      </c>
      <c r="CB14" s="16" t="s">
        <v>13825</v>
      </c>
      <c r="CC14" s="23">
        <f>IF(B6L267C24=0,0,B6L267C33/B6L267C24)</f>
        <v>0.71648430412340003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1238.54675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2477.0934999999999</v>
      </c>
      <c r="J15" s="16" t="s">
        <v>13828</v>
      </c>
      <c r="K15" s="23">
        <f>IF(_xlfn.SINGLE(B6L276C3)=0,0,B6L268C3/_xlfn.SINGLE(B6L276C3))</f>
        <v>0.3739614817757233</v>
      </c>
      <c r="L15" s="16" t="s">
        <v>13829</v>
      </c>
      <c r="M15" s="23">
        <f>A1L548C72</f>
        <v>3.0063819864050177E-2</v>
      </c>
      <c r="N15" s="16" t="s">
        <v>13830</v>
      </c>
      <c r="O15" s="23">
        <f>B6L268C1*B6L268C5</f>
        <v>37.235446385204789</v>
      </c>
      <c r="P15" s="16" t="s">
        <v>13831</v>
      </c>
      <c r="Q15" s="23">
        <f>B3L842C21</f>
        <v>2.0127084938336557</v>
      </c>
      <c r="R15" s="16" t="s">
        <v>13832</v>
      </c>
      <c r="S15" s="23">
        <f>B6L268C6*B6L268C7</f>
        <v>74.944099211189368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41.219254566154156</v>
      </c>
      <c r="X15" s="16" t="s">
        <v>13834</v>
      </c>
      <c r="Y15" s="23">
        <f>IF(_xlfn.SINGLE(B6L276C10)=0,0,B6L268C10/_xlfn.SINGLE(B6L276C10))</f>
        <v>1.8122538430507599E-2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80.901873710000004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121.352810565</v>
      </c>
      <c r="AH15" s="16" t="s">
        <v>13837</v>
      </c>
      <c r="AI15" s="23">
        <f>IF(_xlfn.SINGLE(B6L276C15)=0,0,B6L268C15/_xlfn.SINGLE(B6L276C15))</f>
        <v>0.37396148177572336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115.68026644999999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138.81631973999998</v>
      </c>
      <c r="AR15" s="16" t="s">
        <v>13840</v>
      </c>
      <c r="AS15" s="23">
        <f>IF(_xlfn.SINGLE(B6L276C20)=0,0,B6L268C20/_xlfn.SINGLE(B6L276C20))</f>
        <v>0.37396148177572336</v>
      </c>
      <c r="AT15" s="16" t="s">
        <v>13841</v>
      </c>
      <c r="AU15" s="17">
        <f>A1L243C24</f>
        <v>160671.5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803.35749999999996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200.83937499999999</v>
      </c>
      <c r="BD15" s="16" t="s">
        <v>13844</v>
      </c>
      <c r="BE15" s="23">
        <f>IF(_xlfn.SINGLE(B6L276C26)=0,0,B6L268C26/_xlfn.SINGLE(B6L276C26))</f>
        <v>0.10901319788964037</v>
      </c>
      <c r="BF15" s="16" t="s">
        <v>13845</v>
      </c>
      <c r="BG15" s="17">
        <f>B6L268C3+B6L268C10+B6L268C15+B6L268C20+B6L268C26</f>
        <v>2979.3212598711539</v>
      </c>
      <c r="BH15" s="16" t="s">
        <v>13846</v>
      </c>
      <c r="BI15" s="17">
        <f>_xlfn.SINGLE(B6L278C3)*B6L268C4</f>
        <v>7099.1944503843879</v>
      </c>
      <c r="BJ15" s="16" t="s">
        <v>13847</v>
      </c>
      <c r="BK15" s="17">
        <f>_xlfn.SINGLE(B6L278C10)*B6L268C11</f>
        <v>118.13179569726496</v>
      </c>
      <c r="BL15" s="16" t="s">
        <v>13848</v>
      </c>
      <c r="BM15" s="17">
        <f>_xlfn.SINGLE(B6L278C15)*B6L268C16</f>
        <v>347.78953612433122</v>
      </c>
      <c r="BN15" s="16" t="s">
        <v>13849</v>
      </c>
      <c r="BO15" s="17">
        <f>_xlfn.SINGLE(B6L278C20)*B6L268C21</f>
        <v>397.83885699954124</v>
      </c>
      <c r="BP15" s="16" t="s">
        <v>13850</v>
      </c>
      <c r="BQ15" s="17">
        <f>_xlfn.SINGLE(B6L278C26)*B6L268C27</f>
        <v>575.59303934981438</v>
      </c>
      <c r="BR15" s="16" t="s">
        <v>13851</v>
      </c>
      <c r="BS15" s="15">
        <f>B6L268C29+B6L268C30+B6L268C31+B6L268C32+B6L268C33</f>
        <v>8538.5476785553401</v>
      </c>
      <c r="BT15" s="16" t="s">
        <v>13852</v>
      </c>
      <c r="BU15" s="23">
        <f>IF(B6L268C3=0,0,B6L268C29/B6L268C3)</f>
        <v>2.8659372164935997</v>
      </c>
      <c r="BV15" s="16" t="s">
        <v>13853</v>
      </c>
      <c r="BW15" s="23">
        <f>IF(B6L268C8=0,0,B6L268C30/B6L268C8)</f>
        <v>1.5762654690714804</v>
      </c>
      <c r="BX15" s="16" t="s">
        <v>13854</v>
      </c>
      <c r="BY15" s="23">
        <f>IF(B6L268C13=0,0,B6L268C31/B6L268C13)</f>
        <v>4.2989058247404</v>
      </c>
      <c r="BZ15" s="16" t="s">
        <v>13855</v>
      </c>
      <c r="CA15" s="23">
        <f>IF(B6L268C18=0,0,B6L268C32/B6L268C18)</f>
        <v>3.4391246597923208</v>
      </c>
      <c r="CB15" s="16" t="s">
        <v>13856</v>
      </c>
      <c r="CC15" s="23">
        <f>IF(B6L268C24=0,0,B6L268C33/B6L268C24)</f>
        <v>0.71648430412340014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1.3820000000000001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2.7640000000000002</v>
      </c>
      <c r="J16" s="16" t="s">
        <v>13859</v>
      </c>
      <c r="K16" s="23">
        <f>IF(_xlfn.SINGLE(B6L276C3)=0,0,B6L269C3/_xlfn.SINGLE(B6L276C3))</f>
        <v>4.1727513944390851E-4</v>
      </c>
      <c r="L16" s="16" t="s">
        <v>13860</v>
      </c>
      <c r="M16" s="23">
        <f>A1L549C72</f>
        <v>0.91994957453514026</v>
      </c>
      <c r="N16" s="16" t="s">
        <v>13861</v>
      </c>
      <c r="O16" s="23">
        <f>B6L269C1*B6L269C5</f>
        <v>1.2713703120075639</v>
      </c>
      <c r="P16" s="16" t="s">
        <v>13862</v>
      </c>
      <c r="Q16" s="23">
        <f>B3L843C21</f>
        <v>1.8925135926390633</v>
      </c>
      <c r="R16" s="16" t="s">
        <v>13863</v>
      </c>
      <c r="S16" s="23">
        <f>B6L269C6*B6L269C7</f>
        <v>2.4060855967520816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1.3233470782136449</v>
      </c>
      <c r="X16" s="16" t="s">
        <v>13865</v>
      </c>
      <c r="Y16" s="23">
        <f>IF(_xlfn.SINGLE(B6L276C10)=0,0,B6L269C10/_xlfn.SINGLE(B6L276C10))</f>
        <v>5.8182537588923543E-4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9.0272240000000017E-2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0.13540836000000003</v>
      </c>
      <c r="AH16" s="16" t="s">
        <v>13868</v>
      </c>
      <c r="AI16" s="23">
        <f>IF(_xlfn.SINGLE(B6L276C15)=0,0,B6L269C15/_xlfn.SINGLE(B6L276C15))</f>
        <v>4.1727513944390861E-4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0.12907879999999999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0.15489455999999999</v>
      </c>
      <c r="AR16" s="16" t="s">
        <v>13871</v>
      </c>
      <c r="AS16" s="23">
        <f>IF(_xlfn.SINGLE(B6L276C20)=0,0,B6L269C20/_xlfn.SINGLE(B6L276C20))</f>
        <v>4.1727513944390851E-4</v>
      </c>
      <c r="AT16" s="16" t="s">
        <v>13872</v>
      </c>
      <c r="AU16" s="17">
        <f>A1L244C24</f>
        <v>1131.25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5.65625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1.4140625</v>
      </c>
      <c r="BD16" s="16" t="s">
        <v>13875</v>
      </c>
      <c r="BE16" s="23">
        <f>IF(_xlfn.SINGLE(B6L276C26)=0,0,B6L269C26/_xlfn.SINGLE(B6L276C26))</f>
        <v>7.6753612253981367E-4</v>
      </c>
      <c r="BF16" s="16" t="s">
        <v>13876</v>
      </c>
      <c r="BG16" s="23">
        <f>B6L269C3+B6L269C10+B6L269C15+B6L269C20+B6L269C26</f>
        <v>5.791712498213645</v>
      </c>
      <c r="BH16" s="16" t="s">
        <v>13877</v>
      </c>
      <c r="BI16" s="17">
        <f>_xlfn.SINGLE(B6L278C3)*B6L269C4</f>
        <v>7.9214504663883103</v>
      </c>
      <c r="BJ16" s="16" t="s">
        <v>13878</v>
      </c>
      <c r="BK16" s="17">
        <f>_xlfn.SINGLE(B6L278C10)*B6L269C11</f>
        <v>3.7926296417905521</v>
      </c>
      <c r="BL16" s="16" t="s">
        <v>13879</v>
      </c>
      <c r="BM16" s="17">
        <f>_xlfn.SINGLE(B6L278C15)*B6L269C16</f>
        <v>0.38807185834836344</v>
      </c>
      <c r="BN16" s="16" t="s">
        <v>13880</v>
      </c>
      <c r="BO16" s="17">
        <f>_xlfn.SINGLE(B6L278C20)*B6L269C21</f>
        <v>0.44391808413640094</v>
      </c>
      <c r="BP16" s="16" t="s">
        <v>13881</v>
      </c>
      <c r="BQ16" s="17">
        <f>_xlfn.SINGLE(B6L278C26)*B6L269C27</f>
        <v>4.0526143451979815</v>
      </c>
      <c r="BR16" s="16" t="s">
        <v>13882</v>
      </c>
      <c r="BS16" s="15">
        <f>B6L269C29+B6L269C30+B6L269C31+B6L269C32+B6L269C33</f>
        <v>16.598684395861607</v>
      </c>
      <c r="BT16" s="16" t="s">
        <v>13883</v>
      </c>
      <c r="BU16" s="23">
        <f>IF(B6L269C3=0,0,B6L269C29/B6L269C3)</f>
        <v>2.8659372164935997</v>
      </c>
      <c r="BV16" s="16" t="s">
        <v>13884</v>
      </c>
      <c r="BW16" s="23">
        <f>IF(B6L269C8=0,0,B6L269C30/B6L269C8)</f>
        <v>1.5762654690714801</v>
      </c>
      <c r="BX16" s="16" t="s">
        <v>13885</v>
      </c>
      <c r="BY16" s="23">
        <f>IF(B6L269C13=0,0,B6L269C31/B6L269C13)</f>
        <v>4.2989058247404008</v>
      </c>
      <c r="BZ16" s="16" t="s">
        <v>13886</v>
      </c>
      <c r="CA16" s="23">
        <f>IF(B6L269C18=0,0,B6L269C32/B6L269C18)</f>
        <v>3.4391246597923204</v>
      </c>
      <c r="CB16" s="16" t="s">
        <v>13887</v>
      </c>
      <c r="CC16" s="23">
        <f>IF(B6L269C24=0,0,B6L269C33/B6L269C24)</f>
        <v>0.71648430412340003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7.1999999999999995E-2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0.14399999999999999</v>
      </c>
      <c r="J17" s="16" t="s">
        <v>13890</v>
      </c>
      <c r="K17" s="23">
        <f>IF(_xlfn.SINGLE(B6L276C3)=0,0,B6L270C3/_xlfn.SINGLE(B6L276C3))</f>
        <v>2.1739370506484376E-5</v>
      </c>
      <c r="L17" s="16" t="s">
        <v>13891</v>
      </c>
      <c r="M17" s="23">
        <f>A1L550C72</f>
        <v>0.92972972972972967</v>
      </c>
      <c r="N17" s="16" t="s">
        <v>13892</v>
      </c>
      <c r="O17" s="23">
        <f>B6L270C1*B6L270C5</f>
        <v>6.6940540540540536E-2</v>
      </c>
      <c r="P17" s="16" t="s">
        <v>13893</v>
      </c>
      <c r="Q17" s="23">
        <f>B3L844C21</f>
        <v>2.0843373493975905</v>
      </c>
      <c r="R17" s="16" t="s">
        <v>13894</v>
      </c>
      <c r="S17" s="23">
        <f>B6L270C6*B6L270C7</f>
        <v>0.13952666883751222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7.673966786063173E-2</v>
      </c>
      <c r="X17" s="16" t="s">
        <v>13896</v>
      </c>
      <c r="Y17" s="23">
        <f>IF(_xlfn.SINGLE(B6L276C10)=0,0,B6L270C10/_xlfn.SINGLE(B6L276C10))</f>
        <v>3.3739513113141782E-5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4.7030399999999995E-3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7.0545599999999997E-3</v>
      </c>
      <c r="AH17" s="16" t="s">
        <v>13899</v>
      </c>
      <c r="AI17" s="23">
        <f>IF(_xlfn.SINGLE(B6L276C15)=0,0,B6L270C15/_xlfn.SINGLE(B6L276C15))</f>
        <v>2.1739370506484379E-5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6.7247999999999995E-3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8.0697599999999987E-3</v>
      </c>
      <c r="AR17" s="16" t="s">
        <v>13902</v>
      </c>
      <c r="AS17" s="23">
        <f>IF(_xlfn.SINGLE(B6L276C20)=0,0,B6L270C20/_xlfn.SINGLE(B6L276C20))</f>
        <v>2.1739370506484376E-5</v>
      </c>
      <c r="AT17" s="16" t="s">
        <v>13903</v>
      </c>
      <c r="AU17" s="17">
        <f>A1L245C24</f>
        <v>86.5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0.4325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0.108125</v>
      </c>
      <c r="BD17" s="16" t="s">
        <v>13906</v>
      </c>
      <c r="BE17" s="23">
        <f>IF(_xlfn.SINGLE(B6L276C26)=0,0,B6L270C26/_xlfn.SINGLE(B6L276C26))</f>
        <v>5.8688949922381326E-5</v>
      </c>
      <c r="BF17" s="16" t="s">
        <v>13907</v>
      </c>
      <c r="BG17" s="23">
        <f>B6L270C3+B6L270C10+B6L270C15+B6L270C20+B6L270C26</f>
        <v>0.3439889878606317</v>
      </c>
      <c r="BH17" s="16" t="s">
        <v>13908</v>
      </c>
      <c r="BI17" s="17">
        <f>_xlfn.SINGLE(B6L278C3)*B6L270C4</f>
        <v>0.41269495917507831</v>
      </c>
      <c r="BJ17" s="16" t="s">
        <v>13909</v>
      </c>
      <c r="BK17" s="17">
        <f>_xlfn.SINGLE(B6L278C10)*B6L270C11</f>
        <v>0.21993107010314228</v>
      </c>
      <c r="BL17" s="16" t="s">
        <v>13910</v>
      </c>
      <c r="BM17" s="17">
        <f>_xlfn.SINGLE(B6L278C15)*B6L270C16</f>
        <v>2.0217926049987092E-2</v>
      </c>
      <c r="BN17" s="16" t="s">
        <v>13911</v>
      </c>
      <c r="BO17" s="17">
        <f>_xlfn.SINGLE(B6L278C20)*B6L270C21</f>
        <v>2.3127425512171392E-2</v>
      </c>
      <c r="BP17" s="16" t="s">
        <v>13912</v>
      </c>
      <c r="BQ17" s="17">
        <f>_xlfn.SINGLE(B6L278C26)*B6L270C27</f>
        <v>0.30987946153337048</v>
      </c>
      <c r="BR17" s="16" t="s">
        <v>13913</v>
      </c>
      <c r="BS17" s="15">
        <f>B6L270C29+B6L270C30+B6L270C31+B6L270C32+B6L270C33</f>
        <v>0.98585084237374954</v>
      </c>
      <c r="BT17" s="16" t="s">
        <v>13914</v>
      </c>
      <c r="BU17" s="23">
        <f>IF(B6L270C3=0,0,B6L270C29/B6L270C3)</f>
        <v>2.8659372164935997</v>
      </c>
      <c r="BV17" s="16" t="s">
        <v>13915</v>
      </c>
      <c r="BW17" s="23">
        <f>IF(B6L270C8=0,0,B6L270C30/B6L270C8)</f>
        <v>1.5762654690714801</v>
      </c>
      <c r="BX17" s="16" t="s">
        <v>13916</v>
      </c>
      <c r="BY17" s="23">
        <f>IF(B6L270C13=0,0,B6L270C31/B6L270C13)</f>
        <v>4.2989058247404008</v>
      </c>
      <c r="BZ17" s="16" t="s">
        <v>13917</v>
      </c>
      <c r="CA17" s="23">
        <f>IF(B6L270C18=0,0,B6L270C32/B6L270C18)</f>
        <v>3.43912465979232</v>
      </c>
      <c r="CB17" s="16" t="s">
        <v>13918</v>
      </c>
      <c r="CC17" s="23">
        <f>IF(B6L270C24=0,0,B6L270C33/B6L270C24)</f>
        <v>0.71648430412339992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522.42049999999995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522.42049999999995</v>
      </c>
      <c r="J18" s="16" t="s">
        <v>13921</v>
      </c>
      <c r="K18" s="23">
        <f>IF(_xlfn.SINGLE(B6L276C3)=0,0,B6L271C3/_xlfn.SINGLE(B6L276C3))</f>
        <v>7.8868700067241809E-2</v>
      </c>
      <c r="L18" s="16" t="s">
        <v>13922</v>
      </c>
      <c r="M18" s="23">
        <f>A1L551C72</f>
        <v>0.75845295986679984</v>
      </c>
      <c r="N18" s="16" t="s">
        <v>13923</v>
      </c>
      <c r="O18" s="23">
        <f>B6L271C1*B6L271C5</f>
        <v>396.23137452009348</v>
      </c>
      <c r="P18" s="16" t="s">
        <v>13924</v>
      </c>
      <c r="Q18" s="23">
        <f>B3L845C21</f>
        <v>1.0441141165668011</v>
      </c>
      <c r="R18" s="16" t="s">
        <v>13925</v>
      </c>
      <c r="S18" s="23">
        <f>B6L271C6*B6L271C7</f>
        <v>413.71077156309673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227.54092435970321</v>
      </c>
      <c r="X18" s="16" t="s">
        <v>13927</v>
      </c>
      <c r="Y18" s="23">
        <f>IF(_xlfn.SINGLE(B6L276C10)=0,0,B6L271C10/_xlfn.SINGLE(B6L276C10))</f>
        <v>0.10004108976798234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17.06225353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25.593380294999999</v>
      </c>
      <c r="AH18" s="16" t="s">
        <v>13930</v>
      </c>
      <c r="AI18" s="23">
        <f>IF(_xlfn.SINGLE(B6L276C15)=0,0,B6L271C15/_xlfn.SINGLE(B6L276C15))</f>
        <v>7.8868700067241823E-2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24.397037349999998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29.276444819999995</v>
      </c>
      <c r="AR18" s="16" t="s">
        <v>13933</v>
      </c>
      <c r="AS18" s="23">
        <f>IF(_xlfn.SINGLE(B6L276C20)=0,0,B6L271C20/_xlfn.SINGLE(B6L276C20))</f>
        <v>7.8868700067241809E-2</v>
      </c>
      <c r="AT18" s="16" t="s">
        <v>13934</v>
      </c>
      <c r="AU18" s="17">
        <f>A1L246C24</f>
        <v>105466.75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527.33375000000001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131.8334375</v>
      </c>
      <c r="BD18" s="16" t="s">
        <v>13937</v>
      </c>
      <c r="BE18" s="23">
        <f>IF(_xlfn.SINGLE(B6L276C26)=0,0,B6L271C26/_xlfn.SINGLE(B6L276C26))</f>
        <v>7.1557604730940014E-2</v>
      </c>
      <c r="BF18" s="16" t="s">
        <v>13938</v>
      </c>
      <c r="BG18" s="23">
        <f>B6L271C3+B6L271C10+B6L271C15+B6L271C20+B6L271C26</f>
        <v>936.66468697470305</v>
      </c>
      <c r="BH18" s="16" t="s">
        <v>13939</v>
      </c>
      <c r="BI18" s="17">
        <f>_xlfn.SINGLE(B6L278C3)*B6L271C4</f>
        <v>1497.2243536091944</v>
      </c>
      <c r="BJ18" s="16" t="s">
        <v>13940</v>
      </c>
      <c r="BK18" s="17">
        <f>_xlfn.SINGLE(B6L278C10)*B6L271C11</f>
        <v>652.1180033978286</v>
      </c>
      <c r="BL18" s="16" t="s">
        <v>13941</v>
      </c>
      <c r="BM18" s="17">
        <f>_xlfn.SINGLE(B6L278C15)*B6L271C16</f>
        <v>73.349021083314454</v>
      </c>
      <c r="BN18" s="16" t="s">
        <v>13942</v>
      </c>
      <c r="BO18" s="17">
        <f>_xlfn.SINGLE(B6L278C20)*B6L271C21</f>
        <v>83.904452776259262</v>
      </c>
      <c r="BP18" s="16" t="s">
        <v>13943</v>
      </c>
      <c r="BQ18" s="17">
        <f>_xlfn.SINGLE(B6L278C26)*B6L271C27</f>
        <v>377.82635490953299</v>
      </c>
      <c r="BR18" s="16" t="s">
        <v>13944</v>
      </c>
      <c r="BS18" s="15">
        <f>B6L271C29+B6L271C30+B6L271C31+B6L271C32+B6L271C33</f>
        <v>2684.4221857761299</v>
      </c>
      <c r="BT18" s="16" t="s">
        <v>13945</v>
      </c>
      <c r="BU18" s="23">
        <f>IF(B6L271C3=0,0,B6L271C29/B6L271C3)</f>
        <v>2.8659372164935997</v>
      </c>
      <c r="BV18" s="16" t="s">
        <v>13946</v>
      </c>
      <c r="BW18" s="23">
        <f>IF(B6L271C8=0,0,B6L271C30/B6L271C8)</f>
        <v>1.5762654690714801</v>
      </c>
      <c r="BX18" s="16" t="s">
        <v>13947</v>
      </c>
      <c r="BY18" s="23">
        <f>IF(B6L271C13=0,0,B6L271C31/B6L271C13)</f>
        <v>4.2989058247404</v>
      </c>
      <c r="BZ18" s="16" t="s">
        <v>13948</v>
      </c>
      <c r="CA18" s="23">
        <f>IF(B6L271C18=0,0,B6L271C32/B6L271C18)</f>
        <v>3.43912465979232</v>
      </c>
      <c r="CB18" s="16" t="s">
        <v>13949</v>
      </c>
      <c r="CC18" s="23">
        <f>IF(B6L271C24=0,0,B6L271C33/B6L271C24)</f>
        <v>0.71648430412340003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207.22775000000001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414.45550000000003</v>
      </c>
      <c r="J19" s="16" t="s">
        <v>13952</v>
      </c>
      <c r="K19" s="23">
        <f>IF(_xlfn.SINGLE(B6L276C3)=0,0,B6L272C3/_xlfn.SINGLE(B6L276C3))</f>
        <v>6.2569456062154416E-2</v>
      </c>
      <c r="L19" s="16" t="s">
        <v>13953</v>
      </c>
      <c r="M19" s="23">
        <f>A1L552C72</f>
        <v>0.31056230629212378</v>
      </c>
      <c r="N19" s="16" t="s">
        <v>13954</v>
      </c>
      <c r="O19" s="23">
        <f>B6L272C1*B6L272C5</f>
        <v>64.357127967727664</v>
      </c>
      <c r="P19" s="16" t="s">
        <v>13955</v>
      </c>
      <c r="Q19" s="23">
        <f>B3L846C21</f>
        <v>1.466421557601312</v>
      </c>
      <c r="R19" s="16" t="s">
        <v>13956</v>
      </c>
      <c r="S19" s="23">
        <f>B6L272C6*B6L272C7</f>
        <v>94.374679837182157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51.906073910450189</v>
      </c>
      <c r="X19" s="16" t="s">
        <v>13958</v>
      </c>
      <c r="Y19" s="23">
        <f>IF(_xlfn.SINGLE(B6L276C10)=0,0,B6L272C10/_xlfn.SINGLE(B6L276C10))</f>
        <v>2.2821126415791655E-2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13.536116630000002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20.304174945000003</v>
      </c>
      <c r="AH19" s="16" t="s">
        <v>13961</v>
      </c>
      <c r="AI19" s="23">
        <f>IF(_xlfn.SINGLE(B6L276C15)=0,0,B6L272C15/_xlfn.SINGLE(B6L276C15))</f>
        <v>6.256945606215443E-2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19.355071850000002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23.226086220000003</v>
      </c>
      <c r="AR19" s="16" t="s">
        <v>13964</v>
      </c>
      <c r="AS19" s="23">
        <f>IF(_xlfn.SINGLE(B6L276C20)=0,0,B6L272C20/_xlfn.SINGLE(B6L276C20))</f>
        <v>6.256945606215443E-2</v>
      </c>
      <c r="AT19" s="16" t="s">
        <v>13965</v>
      </c>
      <c r="AU19" s="17">
        <f>A1L247C24</f>
        <v>89641.25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448.20625000000001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112.0515625</v>
      </c>
      <c r="BD19" s="16" t="s">
        <v>13968</v>
      </c>
      <c r="BE19" s="23">
        <f>IF(_xlfn.SINGLE(B6L276C26)=0,0,B6L272C26/_xlfn.SINGLE(B6L276C26))</f>
        <v>6.0820240835025033E-2</v>
      </c>
      <c r="BF19" s="16" t="s">
        <v>13969</v>
      </c>
      <c r="BG19" s="23">
        <f>B6L272C3+B6L272C10+B6L272C15+B6L272C20+B6L272C26</f>
        <v>621.94339757545026</v>
      </c>
      <c r="BH19" s="16" t="s">
        <v>13970</v>
      </c>
      <c r="BI19" s="17">
        <f>_xlfn.SINGLE(B6L278C3)*B6L272C4</f>
        <v>1187.8034420304632</v>
      </c>
      <c r="BJ19" s="16" t="s">
        <v>13971</v>
      </c>
      <c r="BK19" s="17">
        <f>_xlfn.SINGLE(B6L278C10)*B6L272C11</f>
        <v>148.7595489820267</v>
      </c>
      <c r="BL19" s="16" t="s">
        <v>13972</v>
      </c>
      <c r="BM19" s="17">
        <f>_xlfn.SINGLE(B6L278C15)*B6L272C16</f>
        <v>58.1904906250724</v>
      </c>
      <c r="BN19" s="16" t="s">
        <v>13973</v>
      </c>
      <c r="BO19" s="17">
        <f>_xlfn.SINGLE(B6L278C20)*B6L272C21</f>
        <v>66.564504891387173</v>
      </c>
      <c r="BP19" s="16" t="s">
        <v>13974</v>
      </c>
      <c r="BQ19" s="17">
        <f>_xlfn.SINGLE(B6L278C26)*B6L272C27</f>
        <v>321.13274313500864</v>
      </c>
      <c r="BR19" s="16" t="s">
        <v>13975</v>
      </c>
      <c r="BS19" s="15">
        <f>B6L272C29+B6L272C30+B6L272C31+B6L272C32+B6L272C33</f>
        <v>1782.4507296639581</v>
      </c>
      <c r="BT19" s="16" t="s">
        <v>13976</v>
      </c>
      <c r="BU19" s="23">
        <f>IF(B6L272C3=0,0,B6L272C29/B6L272C3)</f>
        <v>2.8659372164935997</v>
      </c>
      <c r="BV19" s="16" t="s">
        <v>13977</v>
      </c>
      <c r="BW19" s="23">
        <f>IF(B6L272C8=0,0,B6L272C30/B6L272C8)</f>
        <v>1.5762654690714801</v>
      </c>
      <c r="BX19" s="16" t="s">
        <v>13978</v>
      </c>
      <c r="BY19" s="23">
        <f>IF(B6L272C13=0,0,B6L272C31/B6L272C13)</f>
        <v>4.2989058247404</v>
      </c>
      <c r="BZ19" s="16" t="s">
        <v>13979</v>
      </c>
      <c r="CA19" s="23">
        <f>IF(B6L272C18=0,0,B6L272C32/B6L272C18)</f>
        <v>3.4391246597923204</v>
      </c>
      <c r="CB19" s="16" t="s">
        <v>13980</v>
      </c>
      <c r="CC19" s="23">
        <f>IF(B6L272C24=0,0,B6L272C33/B6L272C24)</f>
        <v>0.71648430412339992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0.86925000000000008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1.7385000000000002</v>
      </c>
      <c r="J20" s="16" t="s">
        <v>13983</v>
      </c>
      <c r="K20" s="23">
        <f>IF(_xlfn.SINGLE(B6L276C3)=0,0,B6L273C3/_xlfn.SINGLE(B6L276C3))</f>
        <v>2.6245760851057701E-4</v>
      </c>
      <c r="L20" s="16" t="s">
        <v>13984</v>
      </c>
      <c r="M20" s="23">
        <f>A1L553C72</f>
        <v>0.78418803418803418</v>
      </c>
      <c r="N20" s="16" t="s">
        <v>13985</v>
      </c>
      <c r="O20" s="23">
        <f>B6L273C1*B6L273C5</f>
        <v>0.68165544871794881</v>
      </c>
      <c r="P20" s="16" t="s">
        <v>13986</v>
      </c>
      <c r="Q20" s="23">
        <f>B3L847C21</f>
        <v>2.5758998435054776</v>
      </c>
      <c r="R20" s="16" t="s">
        <v>13987</v>
      </c>
      <c r="S20" s="23">
        <f>B6L273C6*B6L273C7</f>
        <v>1.7558761636772204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0.96573189002247128</v>
      </c>
      <c r="X20" s="16" t="s">
        <v>13989</v>
      </c>
      <c r="Y20" s="23">
        <f>IF(_xlfn.SINGLE(B6L276C10)=0,0,B6L273C10/_xlfn.SINGLE(B6L276C10))</f>
        <v>4.2459557977716974E-4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5.6779410000000009E-2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8.5169115000000017E-2</v>
      </c>
      <c r="AH20" s="16" t="s">
        <v>13992</v>
      </c>
      <c r="AI20" s="23">
        <f>IF(_xlfn.SINGLE(B6L276C15)=0,0,B6L273C15/_xlfn.SINGLE(B6L276C15))</f>
        <v>2.6245760851057712E-4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8.1187950000000009E-2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9.7425540000000005E-2</v>
      </c>
      <c r="AR20" s="16" t="s">
        <v>13995</v>
      </c>
      <c r="AS20" s="23">
        <f>IF(_xlfn.SINGLE(B6L276C20)=0,0,B6L273C20/_xlfn.SINGLE(B6L276C20))</f>
        <v>2.6245760851057706E-4</v>
      </c>
      <c r="AT20" s="16" t="s">
        <v>13996</v>
      </c>
      <c r="AU20" s="17">
        <f>A1L248C24</f>
        <v>411.5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2.0575000000000001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0.51437500000000003</v>
      </c>
      <c r="BD20" s="16" t="s">
        <v>13999</v>
      </c>
      <c r="BE20" s="23">
        <f>IF(_xlfn.SINGLE(B6L276C26)=0,0,B6L273C26/_xlfn.SINGLE(B6L276C26))</f>
        <v>2.791965652376869E-4</v>
      </c>
      <c r="BF20" s="16" t="s">
        <v>14000</v>
      </c>
      <c r="BG20" s="23">
        <f>B6L273C3+B6L273C10+B6L273C15+B6L273C20+B6L273C26</f>
        <v>3.4012015450224711</v>
      </c>
      <c r="BH20" s="16" t="s">
        <v>14001</v>
      </c>
      <c r="BI20" s="17">
        <f>_xlfn.SINGLE(B6L278C3)*B6L273C4</f>
        <v>4.9824318508741232</v>
      </c>
      <c r="BJ20" s="16" t="s">
        <v>14002</v>
      </c>
      <c r="BK20" s="17">
        <f>_xlfn.SINGLE(B6L278C10)*B6L273C11</f>
        <v>2.7677269647701053</v>
      </c>
      <c r="BL20" s="16" t="s">
        <v>14003</v>
      </c>
      <c r="BM20" s="17">
        <f>_xlfn.SINGLE(B6L278C15)*B6L273C16</f>
        <v>0.2440893363743234</v>
      </c>
      <c r="BN20" s="16" t="s">
        <v>14004</v>
      </c>
      <c r="BO20" s="17">
        <f>_xlfn.SINGLE(B6L278C20)*B6L273C21</f>
        <v>0.27921548092298593</v>
      </c>
      <c r="BP20" s="16" t="s">
        <v>14005</v>
      </c>
      <c r="BQ20" s="17">
        <f>_xlfn.SINGLE(B6L278C26)*B6L273C27</f>
        <v>1.4741664557338956</v>
      </c>
      <c r="BR20" s="16" t="s">
        <v>14006</v>
      </c>
      <c r="BS20" s="15">
        <f>B6L273C29+B6L273C30+B6L273C31+B6L273C32+B6L273C33</f>
        <v>9.7476300886754341</v>
      </c>
      <c r="BT20" s="16" t="s">
        <v>14007</v>
      </c>
      <c r="BU20" s="23">
        <f>IF(B6L273C3=0,0,B6L273C29/B6L273C3)</f>
        <v>2.8659372164935997</v>
      </c>
      <c r="BV20" s="16" t="s">
        <v>14008</v>
      </c>
      <c r="BW20" s="23">
        <f>IF(B6L273C8=0,0,B6L273C30/B6L273C8)</f>
        <v>1.5762654690714804</v>
      </c>
      <c r="BX20" s="16" t="s">
        <v>14009</v>
      </c>
      <c r="BY20" s="23">
        <f>IF(B6L273C13=0,0,B6L273C31/B6L273C13)</f>
        <v>4.2989058247404008</v>
      </c>
      <c r="BZ20" s="16" t="s">
        <v>14010</v>
      </c>
      <c r="CA20" s="23">
        <f>IF(B6L273C18=0,0,B6L273C32/B6L273C18)</f>
        <v>3.43912465979232</v>
      </c>
      <c r="CB20" s="16" t="s">
        <v>14011</v>
      </c>
      <c r="CC20" s="23">
        <f>IF(B6L273C24=0,0,B6L273C33/B6L273C24)</f>
        <v>0.71648430412340003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79.750749999999996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159.50149999999999</v>
      </c>
      <c r="J21" s="16" t="s">
        <v>14014</v>
      </c>
      <c r="K21" s="23">
        <f>IF(_xlfn.SINGLE(B6L276C3)=0,0,B6L274C3/_xlfn.SINGLE(B6L276C3))</f>
        <v>2.4079598644722346E-2</v>
      </c>
      <c r="L21" s="16" t="s">
        <v>14015</v>
      </c>
      <c r="M21" s="23">
        <f>A1L554C72</f>
        <v>2.5189088850564127</v>
      </c>
      <c r="N21" s="16" t="s">
        <v>14016</v>
      </c>
      <c r="O21" s="23">
        <f>B6L274C1*B6L274C5</f>
        <v>200.8848727649127</v>
      </c>
      <c r="P21" s="16" t="s">
        <v>14017</v>
      </c>
      <c r="Q21" s="23">
        <f>B3L848C21</f>
        <v>2.0345270474463586</v>
      </c>
      <c r="R21" s="16" t="s">
        <v>14018</v>
      </c>
      <c r="S21" s="23">
        <f>B6L274C6*B6L274C7</f>
        <v>408.70570706303528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224.78813888466942</v>
      </c>
      <c r="X21" s="16" t="s">
        <v>14020</v>
      </c>
      <c r="Y21" s="23">
        <f>IF(_xlfn.SINGLE(B6L276C10)=0,0,B6L274C10/_xlfn.SINGLE(B6L276C10))</f>
        <v>9.8830794698667665E-2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5.2093189899999999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7.8139784849999998</v>
      </c>
      <c r="AH21" s="16" t="s">
        <v>14023</v>
      </c>
      <c r="AI21" s="23">
        <f>IF(_xlfn.SINGLE(B6L276C15)=0,0,B6L274C15/_xlfn.SINGLE(B6L276C15))</f>
        <v>2.4079598644722349E-2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7.4487200499999995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8.9384640599999994</v>
      </c>
      <c r="AR21" s="16" t="s">
        <v>14026</v>
      </c>
      <c r="AS21" s="23">
        <f>IF(_xlfn.SINGLE(B6L276C20)=0,0,B6L274C20/_xlfn.SINGLE(B6L276C20))</f>
        <v>2.4079598644722349E-2</v>
      </c>
      <c r="AT21" s="16" t="s">
        <v>14027</v>
      </c>
      <c r="AU21" s="17">
        <f>A1L249C24</f>
        <v>94251.5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471.25749999999999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117.814375</v>
      </c>
      <c r="BD21" s="16" t="s">
        <v>14030</v>
      </c>
      <c r="BE21" s="23">
        <f>IF(_xlfn.SINGLE(B6L276C26)=0,0,B6L274C26/_xlfn.SINGLE(B6L276C26))</f>
        <v>6.394822616889391E-2</v>
      </c>
      <c r="BF21" s="16" t="s">
        <v>14031</v>
      </c>
      <c r="BG21" s="23">
        <f>B6L274C3+B6L274C10+B6L274C15+B6L274C20+B6L274C26</f>
        <v>518.85645642966949</v>
      </c>
      <c r="BH21" s="16" t="s">
        <v>14032</v>
      </c>
      <c r="BI21" s="17">
        <f>_xlfn.SINGLE(B6L278C3)*B6L274C4</f>
        <v>457.12128493655388</v>
      </c>
      <c r="BJ21" s="16" t="s">
        <v>14033</v>
      </c>
      <c r="BK21" s="17">
        <f>_xlfn.SINGLE(B6L278C10)*B6L274C11</f>
        <v>644.22869305590632</v>
      </c>
      <c r="BL21" s="16" t="s">
        <v>14034</v>
      </c>
      <c r="BM21" s="17">
        <f>_xlfn.SINGLE(B6L278C15)*B6L274C16</f>
        <v>22.394371749041778</v>
      </c>
      <c r="BN21" s="16" t="s">
        <v>14035</v>
      </c>
      <c r="BO21" s="17">
        <f>_xlfn.SINGLE(B6L278C20)*B6L274C21</f>
        <v>25.617076807844484</v>
      </c>
      <c r="BP21" s="16" t="s">
        <v>14036</v>
      </c>
      <c r="BQ21" s="17">
        <f>_xlfn.SINGLE(B6L278C26)*B6L274C27</f>
        <v>337.64860195043315</v>
      </c>
      <c r="BR21" s="16" t="s">
        <v>14037</v>
      </c>
      <c r="BS21" s="15">
        <f>B6L274C29+B6L274C30+B6L274C31+B6L274C32+B6L274C33</f>
        <v>1487.0100284997798</v>
      </c>
      <c r="BT21" s="16" t="s">
        <v>14038</v>
      </c>
      <c r="BU21" s="23">
        <f>IF(B6L274C3=0,0,B6L274C29/B6L274C3)</f>
        <v>2.8659372164935997</v>
      </c>
      <c r="BV21" s="16" t="s">
        <v>14039</v>
      </c>
      <c r="BW21" s="23">
        <f>IF(B6L274C8=0,0,B6L274C30/B6L274C8)</f>
        <v>1.5762654690714804</v>
      </c>
      <c r="BX21" s="16" t="s">
        <v>14040</v>
      </c>
      <c r="BY21" s="23">
        <f>IF(B6L274C13=0,0,B6L274C31/B6L274C13)</f>
        <v>4.2989058247404</v>
      </c>
      <c r="BZ21" s="16" t="s">
        <v>14041</v>
      </c>
      <c r="CA21" s="23">
        <f>IF(B6L274C18=0,0,B6L274C32/B6L274C18)</f>
        <v>3.4391246597923204</v>
      </c>
      <c r="CB21" s="16" t="s">
        <v>14042</v>
      </c>
      <c r="CC21" s="23">
        <f>IF(B6L274C24=0,0,B6L274C33/B6L274C24)</f>
        <v>0.71648430412339992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526.83474999999999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1053.6695</v>
      </c>
      <c r="J22" s="16" t="s">
        <v>14045</v>
      </c>
      <c r="K22" s="23">
        <f>IF(_xlfn.SINGLE(B6L276C3)=0,0,B6L275C3/_xlfn.SINGLE(B6L276C3))</f>
        <v>0.15907021980473707</v>
      </c>
      <c r="L22" s="16" t="s">
        <v>14046</v>
      </c>
      <c r="M22" s="23">
        <f>A1L555C72</f>
        <v>1.4100262490162165</v>
      </c>
      <c r="N22" s="16" t="s">
        <v>14047</v>
      </c>
      <c r="O22" s="23">
        <f>B6L275C1*B6L275C5</f>
        <v>742.85082639389611</v>
      </c>
      <c r="P22" s="16" t="s">
        <v>14048</v>
      </c>
      <c r="Q22" s="23">
        <f>B3L852C21</f>
        <v>1.9758253006315525</v>
      </c>
      <c r="R22" s="16" t="s">
        <v>14049</v>
      </c>
      <c r="S22" s="17">
        <f>B6L275C6*B6L275C7</f>
        <v>1467.7434573841169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807.25890156126434</v>
      </c>
      <c r="X22" s="16" t="s">
        <v>14051</v>
      </c>
      <c r="Y22" s="23">
        <f>IF(_xlfn.SINGLE(B6L276C10)=0,0,B6L275C10/_xlfn.SINGLE(B6L276C10))</f>
        <v>0.35492103437809297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34.412845869999998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51.619268804999997</v>
      </c>
      <c r="AH22" s="16" t="s">
        <v>14054</v>
      </c>
      <c r="AI22" s="23">
        <f>IF(_xlfn.SINGLE(B6L276C15)=0,0,B6L275C15/_xlfn.SINGLE(B6L276C15))</f>
        <v>0.1590702198047371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49.206365649999995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59.047638779999993</v>
      </c>
      <c r="AR22" s="16" t="s">
        <v>14057</v>
      </c>
      <c r="AS22" s="23">
        <f>IF(_xlfn.SINGLE(B6L276C20)=0,0,B6L275C20/_xlfn.SINGLE(B6L276C20))</f>
        <v>0.1590702198047371</v>
      </c>
      <c r="AT22" s="16" t="s">
        <v>14058</v>
      </c>
      <c r="AU22" s="17">
        <f>A1L253C24</f>
        <v>425635.25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2128.17625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532.0440625</v>
      </c>
      <c r="BD22" s="16" t="s">
        <v>14061</v>
      </c>
      <c r="BE22" s="23">
        <f>IF(_xlfn.SINGLE(B6L276C26)=0,0,B6L275C26/_xlfn.SINGLE(B6L276C26))</f>
        <v>0.28878711991271971</v>
      </c>
      <c r="BF22" s="16" t="s">
        <v>14062</v>
      </c>
      <c r="BG22" s="17">
        <f>B6L275C3+B6L275C10+B6L275C15+B6L275C20+B6L275C26</f>
        <v>2503.6393716462644</v>
      </c>
      <c r="BH22" s="16" t="s">
        <v>14063</v>
      </c>
      <c r="BI22" s="17">
        <f>_xlfn.SINGLE(B6L278C3)*B6L275C4</f>
        <v>3019.7506339342026</v>
      </c>
      <c r="BJ22" s="16" t="s">
        <v>14064</v>
      </c>
      <c r="BK22" s="17">
        <f>_xlfn.SINGLE(B6L278C10)*B6L275C11</f>
        <v>2313.5533293301714</v>
      </c>
      <c r="BL22" s="16" t="s">
        <v>14065</v>
      </c>
      <c r="BM22" s="17">
        <f>_xlfn.SINGLE(B6L278C15)*B6L275C16</f>
        <v>147.93758355643661</v>
      </c>
      <c r="BN22" s="16" t="s">
        <v>14066</v>
      </c>
      <c r="BO22" s="17">
        <f>_xlfn.SINGLE(B6L278C20)*B6L275C21</f>
        <v>169.22682552567275</v>
      </c>
      <c r="BP22" s="16" t="s">
        <v>14067</v>
      </c>
      <c r="BQ22" s="17">
        <f>_xlfn.SINGLE(B6L278C26)*B6L275C27</f>
        <v>1524.8048795331968</v>
      </c>
      <c r="BR22" s="16" t="s">
        <v>14068</v>
      </c>
      <c r="BS22" s="15">
        <f>B6L275C29+B6L275C30+B6L275C31+B6L275C32+B6L275C33</f>
        <v>7175.2732518796811</v>
      </c>
      <c r="BT22" s="16" t="s">
        <v>14069</v>
      </c>
      <c r="BU22" s="23">
        <f>IF(B6L275C3=0,0,B6L275C29/B6L275C3)</f>
        <v>2.8659372164935992</v>
      </c>
      <c r="BV22" s="16" t="s">
        <v>14070</v>
      </c>
      <c r="BW22" s="23">
        <f>IF(B6L275C8=0,0,B6L275C30/B6L275C8)</f>
        <v>1.5762654690714804</v>
      </c>
      <c r="BX22" s="16" t="s">
        <v>14071</v>
      </c>
      <c r="BY22" s="23">
        <f>IF(B6L275C13=0,0,B6L275C31/B6L275C13)</f>
        <v>4.2989058247404</v>
      </c>
      <c r="BZ22" s="16" t="s">
        <v>14072</v>
      </c>
      <c r="CA22" s="23">
        <f>IF(B6L275C18=0,0,B6L275C32/B6L275C18)</f>
        <v>3.4391246597923204</v>
      </c>
      <c r="CB22" s="16" t="s">
        <v>14073</v>
      </c>
      <c r="CC22" s="23">
        <f>IF(B6L275C24=0,0,B6L275C33/B6L275C24)</f>
        <v>0.71648430412339992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3573.6570000000006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6623.9268500000017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4135.4084858789975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2274.4746672334486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216.33745092100003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324.50617638150004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309.33738389500002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371.20486067400003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7369.3599999999988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1842.3399999999997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11436.452554288951</v>
      </c>
      <c r="BH23" s="16" t="s">
        <v>14090</v>
      </c>
      <c r="BI23" s="17">
        <f>SUM(B6L261C29:B6L275C29)</f>
        <v>18983.758478746218</v>
      </c>
      <c r="BJ23" s="16" t="s">
        <v>14091</v>
      </c>
      <c r="BK23" s="17">
        <f>SUM(B6L261C30:B6L275C30)</f>
        <v>6518.5015967962363</v>
      </c>
      <c r="BL23" s="16" t="s">
        <v>14092</v>
      </c>
      <c r="BM23" s="17">
        <f>SUM(B6L261C31:B6L275C31)</f>
        <v>930.01432787377723</v>
      </c>
      <c r="BN23" s="16" t="s">
        <v>14093</v>
      </c>
      <c r="BO23" s="17">
        <f>SUM(B6L261C32:B6L275C32)</f>
        <v>1063.8498251489382</v>
      </c>
      <c r="BP23" s="16" t="s">
        <v>14094</v>
      </c>
      <c r="BQ23" s="17">
        <f>SUM(B6L261C33:B6L275C33)</f>
        <v>5280.0307714348191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0.57919418793162969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0.19887938645628925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2.8374723266770537E-2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3.2458042291688527E-2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0.16109366005362186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18983.758478746222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6518.5015967962372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930.01432787377746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1063.8498251489384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5280.0307714348182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FAF76-A427-436A-8BA8-3145AC26B13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0.72374214824549654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4.8035999999999994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8.6464799999999986</v>
      </c>
      <c r="J9" s="16" t="s">
        <v>14140</v>
      </c>
      <c r="K9" s="23">
        <f>IF(_xlfn.SINGLE(B6L296C3)=0,0,B6L282C3/_xlfn.SINGLE(B6L296C3))</f>
        <v>1.2895074129644836E-3</v>
      </c>
      <c r="L9" s="16" t="s">
        <v>14141</v>
      </c>
      <c r="M9" s="23">
        <f>A1L542C81</f>
        <v>2.2193066462363529</v>
      </c>
      <c r="N9" s="16" t="s">
        <v>14142</v>
      </c>
      <c r="O9" s="23">
        <f>B6L282C1*B6L282C5</f>
        <v>10.660661405860944</v>
      </c>
      <c r="P9" s="16" t="s">
        <v>14143</v>
      </c>
      <c r="Q9" s="23">
        <f>B3L836C27</f>
        <v>1.9333427681856779</v>
      </c>
      <c r="R9" s="16" t="s">
        <v>14144</v>
      </c>
      <c r="S9" s="17">
        <f>B6L282C6*B6L282C7</f>
        <v>20.610712633097418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11.33589194820358</v>
      </c>
      <c r="X9" s="16" t="s">
        <v>14146</v>
      </c>
      <c r="Y9" s="23">
        <f>IF(_xlfn.SINGLE(B6L296C10)=0,0,B6L282C10/_xlfn.SINGLE(B6L296C10))</f>
        <v>4.8548512944702636E-3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0.28239403679999997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0.42359105519999996</v>
      </c>
      <c r="AH9" s="16" t="s">
        <v>14149</v>
      </c>
      <c r="AI9" s="23">
        <f>IF(_xlfn.SINGLE(B6L296C15)=0,0,B6L282C15/_xlfn.SINGLE(B6L296C15))</f>
        <v>1.2895074129644836E-3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0.40379061599999994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0.48454873919999991</v>
      </c>
      <c r="AR9" s="16" t="s">
        <v>14152</v>
      </c>
      <c r="AS9" s="23">
        <f>IF(_xlfn.SINGLE(B6L296C20)=0,0,B6L282C20/_xlfn.SINGLE(B6L296C20))</f>
        <v>1.2895074129644834E-3</v>
      </c>
      <c r="AT9" s="16" t="s">
        <v>14153</v>
      </c>
      <c r="AU9" s="17">
        <f>A1L237C27</f>
        <v>10928.8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54.643999999999998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13.661</v>
      </c>
      <c r="BD9" s="16" t="s">
        <v>14156</v>
      </c>
      <c r="BE9" s="23">
        <f>IF(_xlfn.SINGLE(B6L296C26)=0,0,B6L282C26/_xlfn.SINGLE(B6L296C26))</f>
        <v>7.3138680543081893E-3</v>
      </c>
      <c r="BF9" s="16" t="s">
        <v>14157</v>
      </c>
      <c r="BG9" s="17">
        <f>B6L282C3+B6L282C10+B6L282C15+B6L282C20+B6L282C26</f>
        <v>34.55151174260358</v>
      </c>
      <c r="BH9" s="16" t="s">
        <v>14158</v>
      </c>
      <c r="BI9" s="17">
        <f>_xlfn.SINGLE(B6L298C3)*B6L282C4</f>
        <v>24.949230436371423</v>
      </c>
      <c r="BJ9" s="16" t="s">
        <v>14159</v>
      </c>
      <c r="BK9" s="17">
        <f>_xlfn.SINGLE(B6L298C10)*B6L282C11</f>
        <v>32.709470260445698</v>
      </c>
      <c r="BL9" s="16" t="s">
        <v>14160</v>
      </c>
      <c r="BM9" s="17">
        <f>_xlfn.SINGLE(B6L298C15)*B6L282C16</f>
        <v>1.2222627990778361</v>
      </c>
      <c r="BN9" s="16" t="s">
        <v>14161</v>
      </c>
      <c r="BO9" s="17">
        <f>_xlfn.SINGLE(B6L298C20)*B6L282C21</f>
        <v>1.3981548736542546</v>
      </c>
      <c r="BP9" s="16" t="s">
        <v>14162</v>
      </c>
      <c r="BQ9" s="17">
        <f>_xlfn.SINGLE(B6L298C26)*B6L282C27</f>
        <v>39.418519095778869</v>
      </c>
      <c r="BR9" s="16" t="s">
        <v>14163</v>
      </c>
      <c r="BS9" s="15">
        <f>B6L282C29+B6L282C30+B6L282C31+B6L282C32+B6L282C33</f>
        <v>99.697637465328086</v>
      </c>
      <c r="BT9" s="16" t="s">
        <v>14164</v>
      </c>
      <c r="BU9" s="23">
        <f>IF(B6L282C3=0,0,B6L282C29/B6L282C3)</f>
        <v>2.8854783028898958</v>
      </c>
      <c r="BV9" s="16" t="s">
        <v>14165</v>
      </c>
      <c r="BW9" s="23">
        <f>IF(B6L282C8=0,0,B6L282C30/B6L282C8)</f>
        <v>1.5870130665894426</v>
      </c>
      <c r="BX9" s="16" t="s">
        <v>14166</v>
      </c>
      <c r="BY9" s="23">
        <f>IF(B6L282C13=0,0,B6L282C31/B6L282C13)</f>
        <v>4.3282174543348439</v>
      </c>
      <c r="BZ9" s="16" t="s">
        <v>14167</v>
      </c>
      <c r="CA9" s="23">
        <f>IF(B6L282C18=0,0,B6L282C32/B6L282C18)</f>
        <v>3.4625739634678752</v>
      </c>
      <c r="CB9" s="16" t="s">
        <v>14168</v>
      </c>
      <c r="CC9" s="23">
        <f>IF(B6L282C24=0,0,B6L282C33/B6L282C24)</f>
        <v>0.72136957572247407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117.83160000000001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235.66320000000002</v>
      </c>
      <c r="J10" s="16" t="s">
        <v>14171</v>
      </c>
      <c r="K10" s="23">
        <f>IF(_xlfn.SINGLE(B6L296C3)=0,0,B6L283C3/_xlfn.SINGLE(B6L296C3))</f>
        <v>3.5146029755800251E-2</v>
      </c>
      <c r="L10" s="16" t="s">
        <v>14172</v>
      </c>
      <c r="M10" s="23">
        <f>A1L543C81</f>
        <v>2.152190002151221</v>
      </c>
      <c r="N10" s="16" t="s">
        <v>14173</v>
      </c>
      <c r="O10" s="23">
        <f>B6L283C1*B6L283C5</f>
        <v>253.59599145748183</v>
      </c>
      <c r="P10" s="16" t="s">
        <v>14174</v>
      </c>
      <c r="Q10" s="23">
        <f>B3L837C27</f>
        <v>1.8616610923073842</v>
      </c>
      <c r="R10" s="16" t="s">
        <v>14175</v>
      </c>
      <c r="S10" s="23">
        <f>B6L283C6*B6L283C7</f>
        <v>472.1097904615097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259.66038475383039</v>
      </c>
      <c r="X10" s="16" t="s">
        <v>14177</v>
      </c>
      <c r="Y10" s="23">
        <f>IF(_xlfn.SINGLE(B6L296C10)=0,0,B6L283C10/_xlfn.SINGLE(B6L296C10))</f>
        <v>0.11120541381347161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7.6967601120000007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11.545140168000001</v>
      </c>
      <c r="AH10" s="16" t="s">
        <v>14180</v>
      </c>
      <c r="AI10" s="23">
        <f>IF(_xlfn.SINGLE(B6L296C15)=0,0,B6L283C15/_xlfn.SINGLE(B6L296C15))</f>
        <v>3.5146029755800251E-2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11.005471440000001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13.206565728000001</v>
      </c>
      <c r="AR10" s="16" t="s">
        <v>14183</v>
      </c>
      <c r="AS10" s="23">
        <f>IF(_xlfn.SINGLE(B6L296C20)=0,0,B6L283C20/_xlfn.SINGLE(B6L296C20))</f>
        <v>3.5146029755800244E-2</v>
      </c>
      <c r="AT10" s="16" t="s">
        <v>14184</v>
      </c>
      <c r="AU10" s="17">
        <f>A1L238C27</f>
        <v>92954.6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464.77300000000002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116.19325000000001</v>
      </c>
      <c r="BD10" s="16" t="s">
        <v>14187</v>
      </c>
      <c r="BE10" s="23">
        <f>IF(_xlfn.SINGLE(B6L296C26)=0,0,B6L283C26/_xlfn.SINGLE(B6L296C26))</f>
        <v>6.2207898345746651E-2</v>
      </c>
      <c r="BF10" s="16" t="s">
        <v>14188</v>
      </c>
      <c r="BG10" s="23">
        <f>B6L283C3+B6L283C10+B6L283C15+B6L283C20+B6L283C26</f>
        <v>636.26854064983047</v>
      </c>
      <c r="BH10" s="16" t="s">
        <v>14189</v>
      </c>
      <c r="BI10" s="17">
        <f>_xlfn.SINGLE(B6L298C3)*B6L283C4</f>
        <v>680.00105038960214</v>
      </c>
      <c r="BJ10" s="16" t="s">
        <v>14190</v>
      </c>
      <c r="BK10" s="17">
        <f>_xlfn.SINGLE(B6L298C10)*B6L283C11</f>
        <v>749.24440632721974</v>
      </c>
      <c r="BL10" s="16" t="s">
        <v>14191</v>
      </c>
      <c r="BM10" s="17">
        <f>_xlfn.SINGLE(B6L298C15)*B6L283C16</f>
        <v>33.313251458586606</v>
      </c>
      <c r="BN10" s="16" t="s">
        <v>14192</v>
      </c>
      <c r="BO10" s="17">
        <f>_xlfn.SINGLE(B6L298C20)*B6L283C21</f>
        <v>38.107258863833302</v>
      </c>
      <c r="BP10" s="16" t="s">
        <v>14193</v>
      </c>
      <c r="BQ10" s="17">
        <f>_xlfn.SINGLE(B6L298C26)*B6L283C27</f>
        <v>335.27310181726136</v>
      </c>
      <c r="BR10" s="16" t="s">
        <v>14194</v>
      </c>
      <c r="BS10" s="15">
        <f>B6L283C29+B6L283C30+B6L283C31+B6L283C32+B6L283C33</f>
        <v>1835.9390688565031</v>
      </c>
      <c r="BT10" s="16" t="s">
        <v>14195</v>
      </c>
      <c r="BU10" s="23">
        <f>IF(B6L283C3=0,0,B6L283C29/B6L283C3)</f>
        <v>2.8854783028898958</v>
      </c>
      <c r="BV10" s="16" t="s">
        <v>14196</v>
      </c>
      <c r="BW10" s="23">
        <f>IF(B6L283C8=0,0,B6L283C30/B6L283C8)</f>
        <v>1.5870130665894426</v>
      </c>
      <c r="BX10" s="16" t="s">
        <v>14197</v>
      </c>
      <c r="BY10" s="23">
        <f>IF(B6L283C13=0,0,B6L283C31/B6L283C13)</f>
        <v>4.3282174543348431</v>
      </c>
      <c r="BZ10" s="16" t="s">
        <v>14198</v>
      </c>
      <c r="CA10" s="23">
        <f>IF(B6L283C18=0,0,B6L283C32/B6L283C18)</f>
        <v>3.4625739634678747</v>
      </c>
      <c r="CB10" s="16" t="s">
        <v>14199</v>
      </c>
      <c r="CC10" s="23">
        <f>IF(B6L283C24=0,0,B6L283C33/B6L283C24)</f>
        <v>0.72136957572247384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158.19639999999998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316.39279999999997</v>
      </c>
      <c r="J11" s="16" t="s">
        <v>14202</v>
      </c>
      <c r="K11" s="23">
        <f>IF(_xlfn.SINGLE(B6L296C3)=0,0,B6L284C3/_xlfn.SINGLE(B6L296C3))</f>
        <v>4.71857751372338E-2</v>
      </c>
      <c r="L11" s="16" t="s">
        <v>14203</v>
      </c>
      <c r="M11" s="23">
        <f>A1L544C81</f>
        <v>0.92292389714208767</v>
      </c>
      <c r="N11" s="16" t="s">
        <v>14204</v>
      </c>
      <c r="O11" s="23">
        <f>B6L284C1*B6L284C5</f>
        <v>146.00323800184853</v>
      </c>
      <c r="P11" s="16" t="s">
        <v>14205</v>
      </c>
      <c r="Q11" s="23">
        <f>B3L838C27</f>
        <v>2.0585149903570805</v>
      </c>
      <c r="R11" s="16" t="s">
        <v>14206</v>
      </c>
      <c r="S11" s="17">
        <f>B6L284C6*B6L284C7</f>
        <v>300.54985406747778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165.30241973711279</v>
      </c>
      <c r="X11" s="16" t="s">
        <v>14208</v>
      </c>
      <c r="Y11" s="23">
        <f>IF(_xlfn.SINGLE(B6L296C10)=0,0,B6L284C10/_xlfn.SINGLE(B6L296C10))</f>
        <v>7.0794487995006469E-2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10.333388848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15.500083272000001</v>
      </c>
      <c r="AH11" s="16" t="s">
        <v>14211</v>
      </c>
      <c r="AI11" s="23">
        <f>IF(_xlfn.SINGLE(B6L296C15)=0,0,B6L284C15/_xlfn.SINGLE(B6L296C15))</f>
        <v>4.71857751372338E-2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14.775543759999998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17.730652511999995</v>
      </c>
      <c r="AR11" s="16" t="s">
        <v>14214</v>
      </c>
      <c r="AS11" s="23">
        <f>IF(_xlfn.SINGLE(B6L296C20)=0,0,B6L284C20/_xlfn.SINGLE(B6L296C20))</f>
        <v>4.7185775137233779E-2</v>
      </c>
      <c r="AT11" s="16" t="s">
        <v>14215</v>
      </c>
      <c r="AU11" s="17">
        <f>A1L239C27</f>
        <v>28178.6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140.893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35.22325</v>
      </c>
      <c r="BD11" s="16" t="s">
        <v>14218</v>
      </c>
      <c r="BE11" s="23">
        <f>IF(_xlfn.SINGLE(B6L296C26)=0,0,B6L284C26/_xlfn.SINGLE(B6L296C26))</f>
        <v>1.8857931552881263E-2</v>
      </c>
      <c r="BF11" s="16" t="s">
        <v>14219</v>
      </c>
      <c r="BG11" s="17">
        <f>B6L284C3+B6L284C10+B6L284C15+B6L284C20+B6L284C26</f>
        <v>550.14920552111278</v>
      </c>
      <c r="BH11" s="16" t="s">
        <v>14220</v>
      </c>
      <c r="BI11" s="17">
        <f>_xlfn.SINGLE(B6L298C3)*B6L284C4</f>
        <v>912.94455959058212</v>
      </c>
      <c r="BJ11" s="16" t="s">
        <v>14221</v>
      </c>
      <c r="BK11" s="17">
        <f>_xlfn.SINGLE(B6L298C10)*B6L284C11</f>
        <v>476.97654556663741</v>
      </c>
      <c r="BL11" s="16" t="s">
        <v>14222</v>
      </c>
      <c r="BM11" s="17">
        <f>_xlfn.SINGLE(B6L298C15)*B6L284C16</f>
        <v>44.725153974342618</v>
      </c>
      <c r="BN11" s="16" t="s">
        <v>14223</v>
      </c>
      <c r="BO11" s="17">
        <f>_xlfn.SINGLE(B6L298C20)*B6L284C21</f>
        <v>51.161413119456213</v>
      </c>
      <c r="BP11" s="16" t="s">
        <v>14224</v>
      </c>
      <c r="BQ11" s="17">
        <f>_xlfn.SINGLE(B6L298C26)*B6L284C27</f>
        <v>101.63592363226653</v>
      </c>
      <c r="BR11" s="16" t="s">
        <v>14225</v>
      </c>
      <c r="BS11" s="15">
        <f>B6L284C29+B6L284C30+B6L284C31+B6L284C32+B6L284C33</f>
        <v>1587.4435958832848</v>
      </c>
      <c r="BT11" s="16" t="s">
        <v>14226</v>
      </c>
      <c r="BU11" s="23">
        <f>IF(B6L284C3=0,0,B6L284C29/B6L284C3)</f>
        <v>2.8854783028898958</v>
      </c>
      <c r="BV11" s="16" t="s">
        <v>14227</v>
      </c>
      <c r="BW11" s="23">
        <f>IF(B6L284C8=0,0,B6L284C30/B6L284C8)</f>
        <v>1.5870130665894426</v>
      </c>
      <c r="BX11" s="16" t="s">
        <v>14228</v>
      </c>
      <c r="BY11" s="23">
        <f>IF(B6L284C13=0,0,B6L284C31/B6L284C13)</f>
        <v>4.3282174543348431</v>
      </c>
      <c r="BZ11" s="16" t="s">
        <v>14229</v>
      </c>
      <c r="CA11" s="23">
        <f>IF(B6L284C18=0,0,B6L284C32/B6L284C18)</f>
        <v>3.4625739634678743</v>
      </c>
      <c r="CB11" s="16" t="s">
        <v>14230</v>
      </c>
      <c r="CC11" s="23">
        <f>IF(B6L284C24=0,0,B6L284C33/B6L284C24)</f>
        <v>0.72136957572247395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55.432200000000002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110.8644</v>
      </c>
      <c r="J12" s="16" t="s">
        <v>14233</v>
      </c>
      <c r="K12" s="23">
        <f>IF(_xlfn.SINGLE(B6L296C3)=0,0,B6L285C3/_xlfn.SINGLE(B6L296C3))</f>
        <v>1.6533949726809029E-2</v>
      </c>
      <c r="L12" s="16" t="s">
        <v>14234</v>
      </c>
      <c r="M12" s="23">
        <f>A1L545C81</f>
        <v>1.5543248093119511</v>
      </c>
      <c r="N12" s="16" t="s">
        <v>14235</v>
      </c>
      <c r="O12" s="23">
        <f>B6L285C1*B6L285C5</f>
        <v>86.159643694741931</v>
      </c>
      <c r="P12" s="16" t="s">
        <v>14236</v>
      </c>
      <c r="Q12" s="23">
        <f>B3L839C27</f>
        <v>2.053929770074638</v>
      </c>
      <c r="R12" s="16" t="s">
        <v>14237</v>
      </c>
      <c r="S12" s="23">
        <f>B6L285C6*B6L285C7</f>
        <v>176.96585716365402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97.331221440009713</v>
      </c>
      <c r="X12" s="16" t="s">
        <v>14239</v>
      </c>
      <c r="Y12" s="23">
        <f>IF(_xlfn.SINGLE(B6L296C10)=0,0,B6L285C10/_xlfn.SINGLE(B6L296C10))</f>
        <v>4.1684289913797697E-2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3.6208313040000002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5.4312469560000007</v>
      </c>
      <c r="AH12" s="16" t="s">
        <v>14242</v>
      </c>
      <c r="AI12" s="23">
        <f>IF(_xlfn.SINGLE(B6L296C15)=0,0,B6L285C15/_xlfn.SINGLE(B6L296C15))</f>
        <v>1.6533949726809029E-2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5.17736748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6.2128409759999998</v>
      </c>
      <c r="AR12" s="16" t="s">
        <v>14245</v>
      </c>
      <c r="AS12" s="23">
        <f>IF(_xlfn.SINGLE(B6L296C20)=0,0,B6L285C20/_xlfn.SINGLE(B6L296C20))</f>
        <v>1.6533949726809025E-2</v>
      </c>
      <c r="AT12" s="16" t="s">
        <v>14246</v>
      </c>
      <c r="AU12" s="17">
        <f>A1L240C27</f>
        <v>41002.6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205.01300000000001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51.253250000000001</v>
      </c>
      <c r="BD12" s="16" t="s">
        <v>14249</v>
      </c>
      <c r="BE12" s="23">
        <f>IF(_xlfn.SINGLE(B6L296C26)=0,0,B6L285C26/_xlfn.SINGLE(B6L296C26))</f>
        <v>2.7440122088754206E-2</v>
      </c>
      <c r="BF12" s="16" t="s">
        <v>14250</v>
      </c>
      <c r="BG12" s="23">
        <f>B6L285C3+B6L285C10+B6L285C15+B6L285C20+B6L285C26</f>
        <v>271.09295937200972</v>
      </c>
      <c r="BH12" s="16" t="s">
        <v>14251</v>
      </c>
      <c r="BI12" s="17">
        <f>_xlfn.SINGLE(B6L298C3)*B6L285C4</f>
        <v>319.8968207629066</v>
      </c>
      <c r="BJ12" s="16" t="s">
        <v>14252</v>
      </c>
      <c r="BK12" s="17">
        <f>_xlfn.SINGLE(B6L298C10)*B6L285C11</f>
        <v>280.84712765891982</v>
      </c>
      <c r="BL12" s="16" t="s">
        <v>14253</v>
      </c>
      <c r="BM12" s="17">
        <f>_xlfn.SINGLE(B6L298C15)*B6L285C16</f>
        <v>15.671745249174794</v>
      </c>
      <c r="BN12" s="16" t="s">
        <v>14254</v>
      </c>
      <c r="BO12" s="17">
        <f>_xlfn.SINGLE(B6L298C20)*B6L285C21</f>
        <v>17.927017835553286</v>
      </c>
      <c r="BP12" s="16" t="s">
        <v>14255</v>
      </c>
      <c r="BQ12" s="17">
        <f>_xlfn.SINGLE(B6L298C26)*B6L285C27</f>
        <v>147.89014082759155</v>
      </c>
      <c r="BR12" s="16" t="s">
        <v>14256</v>
      </c>
      <c r="BS12" s="15">
        <f>B6L285C29+B6L285C30+B6L285C31+B6L285C32+B6L285C33</f>
        <v>782.23285233414617</v>
      </c>
      <c r="BT12" s="16" t="s">
        <v>14257</v>
      </c>
      <c r="BU12" s="23">
        <f>IF(B6L285C3=0,0,B6L285C29/B6L285C3)</f>
        <v>2.8854783028898958</v>
      </c>
      <c r="BV12" s="16" t="s">
        <v>14258</v>
      </c>
      <c r="BW12" s="23">
        <f>IF(B6L285C8=0,0,B6L285C30/B6L285C8)</f>
        <v>1.5870130665894424</v>
      </c>
      <c r="BX12" s="16" t="s">
        <v>14259</v>
      </c>
      <c r="BY12" s="23">
        <f>IF(B6L285C13=0,0,B6L285C31/B6L285C13)</f>
        <v>4.3282174543348439</v>
      </c>
      <c r="BZ12" s="16" t="s">
        <v>14260</v>
      </c>
      <c r="CA12" s="23">
        <f>IF(B6L285C18=0,0,B6L285C32/B6L285C18)</f>
        <v>3.4625739634678756</v>
      </c>
      <c r="CB12" s="16" t="s">
        <v>14261</v>
      </c>
      <c r="CC12" s="23">
        <f>IF(B6L285C24=0,0,B6L285C33/B6L285C24)</f>
        <v>0.72136957572247395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573.17579999999998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1146.3516</v>
      </c>
      <c r="J13" s="16" t="s">
        <v>14264</v>
      </c>
      <c r="K13" s="23">
        <f>IF(_xlfn.SINGLE(B6L296C3)=0,0,B6L286C3/_xlfn.SINGLE(B6L296C3))</f>
        <v>0.17096308394441398</v>
      </c>
      <c r="L13" s="16" t="s">
        <v>14265</v>
      </c>
      <c r="M13" s="23">
        <f>A1L546C81</f>
        <v>0.66962435417820254</v>
      </c>
      <c r="N13" s="16" t="s">
        <v>14266</v>
      </c>
      <c r="O13" s="23">
        <f>B6L286C1*B6L286C5</f>
        <v>383.81247490557456</v>
      </c>
      <c r="P13" s="16" t="s">
        <v>14267</v>
      </c>
      <c r="Q13" s="23">
        <f>B3L840C27</f>
        <v>2.0991326288566738</v>
      </c>
      <c r="R13" s="16" t="s">
        <v>14268</v>
      </c>
      <c r="S13" s="17">
        <f>B6L286C6*B6L286C7</f>
        <v>805.6732894365249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443.12030919008873</v>
      </c>
      <c r="X13" s="16" t="s">
        <v>14270</v>
      </c>
      <c r="Y13" s="23">
        <f>IF(_xlfn.SINGLE(B6L296C10)=0,0,B6L286C10/_xlfn.SINGLE(B6L296C10))</f>
        <v>0.18977626255677954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37.439843256000003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56.159764884000005</v>
      </c>
      <c r="AH13" s="16" t="s">
        <v>14273</v>
      </c>
      <c r="AI13" s="23">
        <f>IF(_xlfn.SINGLE(B6L296C15)=0,0,B6L286C15/_xlfn.SINGLE(B6L296C15))</f>
        <v>0.17096308394441401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53.534619719999995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64.241543663999991</v>
      </c>
      <c r="AR13" s="16" t="s">
        <v>14276</v>
      </c>
      <c r="AS13" s="23">
        <f>IF(_xlfn.SINGLE(B6L296C20)=0,0,B6L286C20/_xlfn.SINGLE(B6L296C20))</f>
        <v>0.17096308394441395</v>
      </c>
      <c r="AT13" s="16" t="s">
        <v>14277</v>
      </c>
      <c r="AU13" s="17">
        <f>A1L241C27</f>
        <v>399995.6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1999.9779999999998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499.99449999999996</v>
      </c>
      <c r="BD13" s="16" t="s">
        <v>14280</v>
      </c>
      <c r="BE13" s="23">
        <f>IF(_xlfn.SINGLE(B6L296C26)=0,0,B6L286C26/_xlfn.SINGLE(B6L296C26))</f>
        <v>0.26768858801550366</v>
      </c>
      <c r="BF13" s="16" t="s">
        <v>14281</v>
      </c>
      <c r="BG13" s="17">
        <f>B6L286C3+B6L286C10+B6L286C15+B6L286C20+B6L286C26</f>
        <v>2209.8677177380887</v>
      </c>
      <c r="BH13" s="16" t="s">
        <v>14282</v>
      </c>
      <c r="BI13" s="17">
        <f>_xlfn.SINGLE(B6L298C3)*B6L286C4</f>
        <v>3307.7726692831161</v>
      </c>
      <c r="BJ13" s="16" t="s">
        <v>14283</v>
      </c>
      <c r="BK13" s="17">
        <f>_xlfn.SINGLE(B6L298C10)*B6L286C11</f>
        <v>1278.6140377378631</v>
      </c>
      <c r="BL13" s="16" t="s">
        <v>14284</v>
      </c>
      <c r="BM13" s="17">
        <f>_xlfn.SINGLE(B6L298C15)*B6L286C16</f>
        <v>162.04778306817991</v>
      </c>
      <c r="BN13" s="16" t="s">
        <v>14285</v>
      </c>
      <c r="BO13" s="17">
        <f>_xlfn.SINGLE(B6L298C20)*B6L286C21</f>
        <v>185.36758038662583</v>
      </c>
      <c r="BP13" s="16" t="s">
        <v>14286</v>
      </c>
      <c r="BQ13" s="17">
        <f>_xlfn.SINGLE(B6L298C26)*B6L286C27</f>
        <v>1442.7232813142818</v>
      </c>
      <c r="BR13" s="16" t="s">
        <v>14287</v>
      </c>
      <c r="BS13" s="15">
        <f>B6L286C29+B6L286C30+B6L286C31+B6L286C32+B6L286C33</f>
        <v>6376.5253517900674</v>
      </c>
      <c r="BT13" s="16" t="s">
        <v>14288</v>
      </c>
      <c r="BU13" s="23">
        <f>IF(B6L286C3=0,0,B6L286C29/B6L286C3)</f>
        <v>2.8854783028898954</v>
      </c>
      <c r="BV13" s="16" t="s">
        <v>14289</v>
      </c>
      <c r="BW13" s="23">
        <f>IF(B6L286C8=0,0,B6L286C30/B6L286C8)</f>
        <v>1.5870130665894429</v>
      </c>
      <c r="BX13" s="16" t="s">
        <v>14290</v>
      </c>
      <c r="BY13" s="23">
        <f>IF(B6L286C13=0,0,B6L286C31/B6L286C13)</f>
        <v>4.3282174543348439</v>
      </c>
      <c r="BZ13" s="16" t="s">
        <v>14291</v>
      </c>
      <c r="CA13" s="23">
        <f>IF(B6L286C18=0,0,B6L286C32/B6L286C18)</f>
        <v>3.4625739634678747</v>
      </c>
      <c r="CB13" s="16" t="s">
        <v>14292</v>
      </c>
      <c r="CC13" s="23">
        <f>IF(B6L286C24=0,0,B6L286C33/B6L286C24)</f>
        <v>0.72136957572247395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103.971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207.94200000000001</v>
      </c>
      <c r="J14" s="16" t="s">
        <v>14295</v>
      </c>
      <c r="K14" s="23">
        <f>IF(_xlfn.SINGLE(B6L296C3)=0,0,B6L287C3/_xlfn.SINGLE(B6L296C3))</f>
        <v>3.1011781726975683E-2</v>
      </c>
      <c r="L14" s="16" t="s">
        <v>14296</v>
      </c>
      <c r="M14" s="23">
        <f>A1L547C81</f>
        <v>8.4991760501500521E-2</v>
      </c>
      <c r="N14" s="16" t="s">
        <v>14297</v>
      </c>
      <c r="O14" s="23">
        <f>B6L287C1*B6L287C5</f>
        <v>8.8366783311015116</v>
      </c>
      <c r="P14" s="16" t="s">
        <v>14298</v>
      </c>
      <c r="Q14" s="23">
        <f>B3L841C27</f>
        <v>1.9877037817455916</v>
      </c>
      <c r="R14" s="16" t="s">
        <v>14299</v>
      </c>
      <c r="S14" s="23">
        <f>B6L287C6*B6L287C7</f>
        <v>17.564698936799797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9.6605844152398888</v>
      </c>
      <c r="X14" s="16" t="s">
        <v>14301</v>
      </c>
      <c r="Y14" s="23">
        <f>IF(_xlfn.SINGLE(B6L296C10)=0,0,B6L287C10/_xlfn.SINGLE(B6L296C10))</f>
        <v>4.1373630736749453E-3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6.791385720000001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10.187078580000001</v>
      </c>
      <c r="AH14" s="16" t="s">
        <v>14304</v>
      </c>
      <c r="AI14" s="23">
        <f>IF(_xlfn.SINGLE(B6L296C15)=0,0,B6L287C15/_xlfn.SINGLE(B6L296C15))</f>
        <v>3.1011781726975683E-2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9.7108913999999995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11.65306968</v>
      </c>
      <c r="AR14" s="16" t="s">
        <v>14307</v>
      </c>
      <c r="AS14" s="23">
        <f>IF(_xlfn.SINGLE(B6L296C20)=0,0,B6L287C20/_xlfn.SINGLE(B6L296C20))</f>
        <v>3.1011781726975676E-2</v>
      </c>
      <c r="AT14" s="16" t="s">
        <v>14308</v>
      </c>
      <c r="AU14" s="17">
        <f>A1L242C27</f>
        <v>28677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143.38499999999999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35.846249999999998</v>
      </c>
      <c r="BD14" s="16" t="s">
        <v>14311</v>
      </c>
      <c r="BE14" s="23">
        <f>IF(_xlfn.SINGLE(B6L296C26)=0,0,B6L287C26/_xlfn.SINGLE(B6L296C26))</f>
        <v>1.9191475202528726E-2</v>
      </c>
      <c r="BF14" s="16" t="s">
        <v>14312</v>
      </c>
      <c r="BG14" s="23">
        <f>B6L287C3+B6L287C10+B6L287C15+B6L287C20+B6L287C26</f>
        <v>275.28898267523988</v>
      </c>
      <c r="BH14" s="16" t="s">
        <v>14313</v>
      </c>
      <c r="BI14" s="17">
        <f>_xlfn.SINGLE(B6L298C3)*B6L287C4</f>
        <v>600.01212925953075</v>
      </c>
      <c r="BJ14" s="16" t="s">
        <v>14314</v>
      </c>
      <c r="BK14" s="17">
        <f>_xlfn.SINGLE(B6L298C10)*B6L287C11</f>
        <v>27.875406723410968</v>
      </c>
      <c r="BL14" s="16" t="s">
        <v>14315</v>
      </c>
      <c r="BM14" s="17">
        <f>_xlfn.SINGLE(B6L298C15)*B6L287C16</f>
        <v>29.394594212424412</v>
      </c>
      <c r="BN14" s="16" t="s">
        <v>14316</v>
      </c>
      <c r="BO14" s="17">
        <f>_xlfn.SINGLE(B6L298C20)*B6L287C21</f>
        <v>33.624679723704105</v>
      </c>
      <c r="BP14" s="16" t="s">
        <v>14317</v>
      </c>
      <c r="BQ14" s="17">
        <f>_xlfn.SINGLE(B6L298C26)*B6L287C27</f>
        <v>103.43357661496692</v>
      </c>
      <c r="BR14" s="16" t="s">
        <v>14318</v>
      </c>
      <c r="BS14" s="15">
        <f>B6L287C29+B6L287C30+B6L287C31+B6L287C32+B6L287C33</f>
        <v>794.34038653403707</v>
      </c>
      <c r="BT14" s="16" t="s">
        <v>14319</v>
      </c>
      <c r="BU14" s="23">
        <f>IF(B6L287C3=0,0,B6L287C29/B6L287C3)</f>
        <v>2.8854783028898958</v>
      </c>
      <c r="BV14" s="16" t="s">
        <v>14320</v>
      </c>
      <c r="BW14" s="23">
        <f>IF(B6L287C8=0,0,B6L287C30/B6L287C8)</f>
        <v>1.5870130665894426</v>
      </c>
      <c r="BX14" s="16" t="s">
        <v>14321</v>
      </c>
      <c r="BY14" s="23">
        <f>IF(B6L287C13=0,0,B6L287C31/B6L287C13)</f>
        <v>4.3282174543348431</v>
      </c>
      <c r="BZ14" s="16" t="s">
        <v>14322</v>
      </c>
      <c r="CA14" s="23">
        <f>IF(B6L287C18=0,0,B6L287C32/B6L287C18)</f>
        <v>3.4625739634678756</v>
      </c>
      <c r="CB14" s="16" t="s">
        <v>14323</v>
      </c>
      <c r="CC14" s="23">
        <f>IF(B6L287C24=0,0,B6L287C33/B6L287C24)</f>
        <v>0.72136957572247395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1254.0331999999999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2508.0663999999997</v>
      </c>
      <c r="J15" s="16" t="s">
        <v>14326</v>
      </c>
      <c r="K15" s="23">
        <f>IF(_xlfn.SINGLE(B6L296C3)=0,0,B6L288C3/_xlfn.SINGLE(B6L296C3))</f>
        <v>0.37404472282444945</v>
      </c>
      <c r="L15" s="16" t="s">
        <v>14327</v>
      </c>
      <c r="M15" s="23">
        <f>A1L548C81</f>
        <v>2.9633495064785107E-2</v>
      </c>
      <c r="N15" s="16" t="s">
        <v>14328</v>
      </c>
      <c r="O15" s="23">
        <f>B6L288C1*B6L288C5</f>
        <v>37.161386643276671</v>
      </c>
      <c r="P15" s="16" t="s">
        <v>14329</v>
      </c>
      <c r="Q15" s="23">
        <f>B3L842C27</f>
        <v>2.0120353623286396</v>
      </c>
      <c r="R15" s="16" t="s">
        <v>14330</v>
      </c>
      <c r="S15" s="23">
        <f>B6L288C6*B6L288C7</f>
        <v>74.770024039439846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41.123513221691915</v>
      </c>
      <c r="X15" s="16" t="s">
        <v>14332</v>
      </c>
      <c r="Y15" s="23">
        <f>IF(_xlfn.SINGLE(B6L296C10)=0,0,B6L288C10/_xlfn.SINGLE(B6L296C10))</f>
        <v>1.7612071666679451E-2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81.913448623999997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122.87017293599999</v>
      </c>
      <c r="AH15" s="16" t="s">
        <v>14335</v>
      </c>
      <c r="AI15" s="23">
        <f>IF(_xlfn.SINGLE(B6L296C15)=0,0,B6L288C15/_xlfn.SINGLE(B6L296C15))</f>
        <v>0.37404472282444945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117.12670087999999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140.55204105599998</v>
      </c>
      <c r="AR15" s="16" t="s">
        <v>14338</v>
      </c>
      <c r="AS15" s="23">
        <f>IF(_xlfn.SINGLE(B6L296C20)=0,0,B6L288C20/_xlfn.SINGLE(B6L296C20))</f>
        <v>0.37404472282444939</v>
      </c>
      <c r="AT15" s="16" t="s">
        <v>14339</v>
      </c>
      <c r="AU15" s="17">
        <f>A1L243C27</f>
        <v>166642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833.21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208.30250000000001</v>
      </c>
      <c r="BD15" s="16" t="s">
        <v>14342</v>
      </c>
      <c r="BE15" s="23">
        <f>IF(_xlfn.SINGLE(B6L296C26)=0,0,B6L288C26/_xlfn.SINGLE(B6L296C26))</f>
        <v>0.11152163094813934</v>
      </c>
      <c r="BF15" s="16" t="s">
        <v>14343</v>
      </c>
      <c r="BG15" s="17">
        <f>B6L288C3+B6L288C10+B6L288C15+B6L288C20+B6L288C26</f>
        <v>3020.9146272136913</v>
      </c>
      <c r="BH15" s="16" t="s">
        <v>14344</v>
      </c>
      <c r="BI15" s="17">
        <f>_xlfn.SINGLE(B6L298C3)*B6L288C4</f>
        <v>7236.9711794071691</v>
      </c>
      <c r="BJ15" s="16" t="s">
        <v>14345</v>
      </c>
      <c r="BK15" s="17">
        <f>_xlfn.SINGLE(B6L298C10)*B6L288C11</f>
        <v>118.66100513979778</v>
      </c>
      <c r="BL15" s="16" t="s">
        <v>14346</v>
      </c>
      <c r="BM15" s="17">
        <f>_xlfn.SINGLE(B6L298C15)*B6L288C16</f>
        <v>354.53921807915725</v>
      </c>
      <c r="BN15" s="16" t="s">
        <v>14347</v>
      </c>
      <c r="BO15" s="17">
        <f>_xlfn.SINGLE(B6L298C20)*B6L288C21</f>
        <v>405.55986489397782</v>
      </c>
      <c r="BP15" s="16" t="s">
        <v>14348</v>
      </c>
      <c r="BQ15" s="17">
        <f>_xlfn.SINGLE(B6L298C26)*B6L288C27</f>
        <v>601.0523441877225</v>
      </c>
      <c r="BR15" s="16" t="s">
        <v>14349</v>
      </c>
      <c r="BS15" s="15">
        <f>B6L288C29+B6L288C30+B6L288C31+B6L288C32+B6L288C33</f>
        <v>8716.7836117078241</v>
      </c>
      <c r="BT15" s="16" t="s">
        <v>14350</v>
      </c>
      <c r="BU15" s="23">
        <f>IF(B6L288C3=0,0,B6L288C29/B6L288C3)</f>
        <v>2.8854783028898954</v>
      </c>
      <c r="BV15" s="16" t="s">
        <v>14351</v>
      </c>
      <c r="BW15" s="23">
        <f>IF(B6L288C8=0,0,B6L288C30/B6L288C8)</f>
        <v>1.5870130665894426</v>
      </c>
      <c r="BX15" s="16" t="s">
        <v>14352</v>
      </c>
      <c r="BY15" s="23">
        <f>IF(B6L288C13=0,0,B6L288C31/B6L288C13)</f>
        <v>4.3282174543348431</v>
      </c>
      <c r="BZ15" s="16" t="s">
        <v>14353</v>
      </c>
      <c r="CA15" s="23">
        <f>IF(B6L288C18=0,0,B6L288C32/B6L288C18)</f>
        <v>3.4625739634678752</v>
      </c>
      <c r="CB15" s="16" t="s">
        <v>14354</v>
      </c>
      <c r="CC15" s="23">
        <f>IF(B6L288C24=0,0,B6L288C33/B6L288C24)</f>
        <v>0.72136957572247384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2.72</v>
      </c>
      <c r="J16" s="16" t="s">
        <v>14357</v>
      </c>
      <c r="K16" s="23">
        <f>IF(_xlfn.SINGLE(B6L296C3)=0,0,B6L289C3/_xlfn.SINGLE(B6L296C3))</f>
        <v>4.0565179856582055E-4</v>
      </c>
      <c r="L16" s="16" t="s">
        <v>14358</v>
      </c>
      <c r="M16" s="23">
        <f>A1L549C81</f>
        <v>0.93148098192608597</v>
      </c>
      <c r="N16" s="16" t="s">
        <v>14359</v>
      </c>
      <c r="O16" s="23">
        <f>B6L289C1*B6L289C5</f>
        <v>1.2668141354194771</v>
      </c>
      <c r="P16" s="16" t="s">
        <v>14360</v>
      </c>
      <c r="Q16" s="23">
        <f>B3L843C27</f>
        <v>1.8845883180858551</v>
      </c>
      <c r="R16" s="16" t="s">
        <v>14361</v>
      </c>
      <c r="S16" s="23">
        <f>B6L289C6*B6L289C7</f>
        <v>2.3874231207975791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1.3130827164386687</v>
      </c>
      <c r="X16" s="16" t="s">
        <v>14363</v>
      </c>
      <c r="Y16" s="23">
        <f>IF(_xlfn.SINGLE(B6L296C10)=0,0,B6L289C10/_xlfn.SINGLE(B6L296C10))</f>
        <v>5.6235727676100776E-4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8.8835200000000017E-2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0.13325280000000003</v>
      </c>
      <c r="AH16" s="16" t="s">
        <v>14366</v>
      </c>
      <c r="AI16" s="23">
        <f>IF(_xlfn.SINGLE(B6L296C15)=0,0,B6L289C15/_xlfn.SINGLE(B6L296C15))</f>
        <v>4.056517985658206E-4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0.127024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0.1524288</v>
      </c>
      <c r="AR16" s="16" t="s">
        <v>14369</v>
      </c>
      <c r="AS16" s="23">
        <f>IF(_xlfn.SINGLE(B6L296C20)=0,0,B6L289C20/_xlfn.SINGLE(B6L296C20))</f>
        <v>4.0565179856582049E-4</v>
      </c>
      <c r="AT16" s="16" t="s">
        <v>14370</v>
      </c>
      <c r="AU16" s="17">
        <f>A1L244C27</f>
        <v>1071.2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5.3559999999999999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1.339</v>
      </c>
      <c r="BD16" s="16" t="s">
        <v>14373</v>
      </c>
      <c r="BE16" s="23">
        <f>IF(_xlfn.SINGLE(B6L296C26)=0,0,B6L289C26/_xlfn.SINGLE(B6L296C26))</f>
        <v>7.1687792436268686E-4</v>
      </c>
      <c r="BF16" s="16" t="s">
        <v>14374</v>
      </c>
      <c r="BG16" s="23">
        <f>B6L289C3+B6L289C10+B6L289C15+B6L289C20+B6L289C26</f>
        <v>5.6577643164386693</v>
      </c>
      <c r="BH16" s="16" t="s">
        <v>14375</v>
      </c>
      <c r="BI16" s="17">
        <f>_xlfn.SINGLE(B6L298C3)*B6L289C4</f>
        <v>7.8485009838605162</v>
      </c>
      <c r="BJ16" s="16" t="s">
        <v>14376</v>
      </c>
      <c r="BK16" s="17">
        <f>_xlfn.SINGLE(B6L298C10)*B6L289C11</f>
        <v>3.7888716881835034</v>
      </c>
      <c r="BL16" s="16" t="s">
        <v>14377</v>
      </c>
      <c r="BM16" s="17">
        <f>_xlfn.SINGLE(B6L298C15)*B6L289C16</f>
        <v>0.38449806319932678</v>
      </c>
      <c r="BN16" s="16" t="s">
        <v>14378</v>
      </c>
      <c r="BO16" s="17">
        <f>_xlfn.SINGLE(B6L298C20)*B6L289C21</f>
        <v>0.43982999513554338</v>
      </c>
      <c r="BP16" s="16" t="s">
        <v>14379</v>
      </c>
      <c r="BQ16" s="17">
        <f>_xlfn.SINGLE(B6L298C26)*B6L289C27</f>
        <v>3.8636554475695704</v>
      </c>
      <c r="BR16" s="16" t="s">
        <v>14380</v>
      </c>
      <c r="BS16" s="15">
        <f>B6L289C29+B6L289C30+B6L289C31+B6L289C32+B6L289C33</f>
        <v>16.325356177948461</v>
      </c>
      <c r="BT16" s="16" t="s">
        <v>14381</v>
      </c>
      <c r="BU16" s="23">
        <f>IF(B6L289C3=0,0,B6L289C29/B6L289C3)</f>
        <v>2.8854783028898954</v>
      </c>
      <c r="BV16" s="16" t="s">
        <v>14382</v>
      </c>
      <c r="BW16" s="23">
        <f>IF(B6L289C8=0,0,B6L289C30/B6L289C8)</f>
        <v>1.5870130665894426</v>
      </c>
      <c r="BX16" s="16" t="s">
        <v>14383</v>
      </c>
      <c r="BY16" s="23">
        <f>IF(B6L289C13=0,0,B6L289C31/B6L289C13)</f>
        <v>4.3282174543348439</v>
      </c>
      <c r="BZ16" s="16" t="s">
        <v>14384</v>
      </c>
      <c r="CA16" s="23">
        <f>IF(B6L289C18=0,0,B6L289C32/B6L289C18)</f>
        <v>3.4625739634678752</v>
      </c>
      <c r="CB16" s="16" t="s">
        <v>14385</v>
      </c>
      <c r="CC16" s="23">
        <f>IF(B6L289C24=0,0,B6L289C33/B6L289C24)</f>
        <v>0.72136957572247395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0.11680000000000001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0.23360000000000003</v>
      </c>
      <c r="J17" s="16" t="s">
        <v>14388</v>
      </c>
      <c r="K17" s="23">
        <f>IF(_xlfn.SINGLE(B6L296C3)=0,0,B6L290C3/_xlfn.SINGLE(B6L296C3))</f>
        <v>3.4838330935652824E-5</v>
      </c>
      <c r="L17" s="16" t="s">
        <v>14389</v>
      </c>
      <c r="M17" s="23">
        <f>A1L550C81</f>
        <v>1.8426150121065374</v>
      </c>
      <c r="N17" s="16" t="s">
        <v>14390</v>
      </c>
      <c r="O17" s="23">
        <f>B6L290C1*B6L290C5</f>
        <v>0.21521743341404359</v>
      </c>
      <c r="P17" s="16" t="s">
        <v>14391</v>
      </c>
      <c r="Q17" s="23">
        <f>B3L844C27</f>
        <v>2.0857142857142859</v>
      </c>
      <c r="R17" s="16" t="s">
        <v>14392</v>
      </c>
      <c r="S17" s="23">
        <f>B6L290C6*B6L290C7</f>
        <v>0.44888207540643382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0.24688514147353863</v>
      </c>
      <c r="X17" s="16" t="s">
        <v>14394</v>
      </c>
      <c r="Y17" s="23">
        <f>IF(_xlfn.SINGLE(B6L296C10)=0,0,B6L290C10/_xlfn.SINGLE(B6L296C10))</f>
        <v>1.0573412786086286E-4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7.6293760000000011E-3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1.1444064000000002E-2</v>
      </c>
      <c r="AH17" s="16" t="s">
        <v>14397</v>
      </c>
      <c r="AI17" s="23">
        <f>IF(_xlfn.SINGLE(B6L296C15)=0,0,B6L290C15/_xlfn.SINGLE(B6L296C15))</f>
        <v>3.4838330935652824E-5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1.0909120000000001E-2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1.3090944000000002E-2</v>
      </c>
      <c r="AR17" s="16" t="s">
        <v>14400</v>
      </c>
      <c r="AS17" s="23">
        <f>IF(_xlfn.SINGLE(B6L296C20)=0,0,B6L290C20/_xlfn.SINGLE(B6L296C20))</f>
        <v>3.4838330935652824E-5</v>
      </c>
      <c r="AT17" s="16" t="s">
        <v>14401</v>
      </c>
      <c r="AU17" s="17">
        <f>A1L245C27</f>
        <v>102.2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0.51100000000000001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0.12775</v>
      </c>
      <c r="BD17" s="16" t="s">
        <v>14404</v>
      </c>
      <c r="BE17" s="23">
        <f>IF(_xlfn.SINGLE(B6L296C26)=0,0,B6L290C26/_xlfn.SINGLE(B6L296C26))</f>
        <v>6.8395186585013632E-5</v>
      </c>
      <c r="BF17" s="16" t="s">
        <v>14405</v>
      </c>
      <c r="BG17" s="23">
        <f>B6L290C3+B6L290C10+B6L290C15+B6L290C20+B6L290C26</f>
        <v>0.63277014947353871</v>
      </c>
      <c r="BH17" s="16" t="s">
        <v>14406</v>
      </c>
      <c r="BI17" s="17">
        <f>_xlfn.SINGLE(B6L298C3)*B6L290C4</f>
        <v>0.67404773155507969</v>
      </c>
      <c r="BJ17" s="16" t="s">
        <v>14407</v>
      </c>
      <c r="BK17" s="17">
        <f>_xlfn.SINGLE(B6L298C10)*B6L290C11</f>
        <v>0.71238171902779801</v>
      </c>
      <c r="BL17" s="16" t="s">
        <v>14408</v>
      </c>
      <c r="BM17" s="17">
        <f>_xlfn.SINGLE(B6L298C15)*B6L290C16</f>
        <v>3.3021598368883354E-2</v>
      </c>
      <c r="BN17" s="16" t="s">
        <v>14409</v>
      </c>
      <c r="BO17" s="17">
        <f>_xlfn.SINGLE(B6L298C20)*B6L290C21</f>
        <v>3.7773634876346676E-2</v>
      </c>
      <c r="BP17" s="16" t="s">
        <v>14410</v>
      </c>
      <c r="BQ17" s="17">
        <f>_xlfn.SINGLE(B6L298C26)*B6L290C27</f>
        <v>0.36861985319418422</v>
      </c>
      <c r="BR17" s="16" t="s">
        <v>14411</v>
      </c>
      <c r="BS17" s="15">
        <f>B6L290C29+B6L290C30+B6L290C31+B6L290C32+B6L290C33</f>
        <v>1.825844537022292</v>
      </c>
      <c r="BT17" s="16" t="s">
        <v>14412</v>
      </c>
      <c r="BU17" s="23">
        <f>IF(B6L290C3=0,0,B6L290C29/B6L290C3)</f>
        <v>2.8854783028898954</v>
      </c>
      <c r="BV17" s="16" t="s">
        <v>14413</v>
      </c>
      <c r="BW17" s="23">
        <f>IF(B6L290C8=0,0,B6L290C30/B6L290C8)</f>
        <v>1.5870130665894426</v>
      </c>
      <c r="BX17" s="16" t="s">
        <v>14414</v>
      </c>
      <c r="BY17" s="23">
        <f>IF(B6L290C13=0,0,B6L290C31/B6L290C13)</f>
        <v>4.3282174543348431</v>
      </c>
      <c r="BZ17" s="16" t="s">
        <v>14415</v>
      </c>
      <c r="CA17" s="23">
        <f>IF(B6L290C18=0,0,B6L290C32/B6L290C18)</f>
        <v>3.4625739634678756</v>
      </c>
      <c r="CB17" s="16" t="s">
        <v>14416</v>
      </c>
      <c r="CC17" s="23">
        <f>IF(B6L290C24=0,0,B6L290C33/B6L290C24)</f>
        <v>0.72136957572247395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525.98559999999998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525.98559999999998</v>
      </c>
      <c r="J18" s="16" t="s">
        <v>14419</v>
      </c>
      <c r="K18" s="23">
        <f>IF(_xlfn.SINGLE(B6L296C3)=0,0,B6L291C3/_xlfn.SINGLE(B6L296C3))</f>
        <v>7.8443751713133184E-2</v>
      </c>
      <c r="L18" s="16" t="s">
        <v>14420</v>
      </c>
      <c r="M18" s="23">
        <f>A1L551C81</f>
        <v>0.74604086512544654</v>
      </c>
      <c r="N18" s="16" t="s">
        <v>14421</v>
      </c>
      <c r="O18" s="23">
        <f>B6L291C1*B6L291C5</f>
        <v>392.40675206752707</v>
      </c>
      <c r="P18" s="16" t="s">
        <v>14422</v>
      </c>
      <c r="Q18" s="23">
        <f>B3L845C27</f>
        <v>1.0429676210922476</v>
      </c>
      <c r="R18" s="16" t="s">
        <v>14423</v>
      </c>
      <c r="S18" s="23">
        <f>B6L291C6*B6L291C7</f>
        <v>409.26753670440411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225.09714518742229</v>
      </c>
      <c r="X18" s="16" t="s">
        <v>14425</v>
      </c>
      <c r="Y18" s="23">
        <f>IF(_xlfn.SINGLE(B6L296C10)=0,0,B6L291C10/_xlfn.SINGLE(B6L296C10))</f>
        <v>9.6402927241018566E-2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17.178689695999999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25.768034543999999</v>
      </c>
      <c r="AH18" s="16" t="s">
        <v>14428</v>
      </c>
      <c r="AI18" s="23">
        <f>IF(_xlfn.SINGLE(B6L296C15)=0,0,B6L291C15/_xlfn.SINGLE(B6L296C15))</f>
        <v>7.844375171313317E-2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24.563527519999997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29.476233023999995</v>
      </c>
      <c r="AR18" s="16" t="s">
        <v>14431</v>
      </c>
      <c r="AS18" s="23">
        <f>IF(_xlfn.SINGLE(B6L296C20)=0,0,B6L291C20/_xlfn.SINGLE(B6L296C20))</f>
        <v>7.8443751713133156E-2</v>
      </c>
      <c r="AT18" s="16" t="s">
        <v>14432</v>
      </c>
      <c r="AU18" s="17">
        <f>A1L246C27</f>
        <v>95996.2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479.98099999999999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119.99525</v>
      </c>
      <c r="BD18" s="16" t="s">
        <v>14435</v>
      </c>
      <c r="BE18" s="23">
        <f>IF(_xlfn.SINGLE(B6L296C26)=0,0,B6L291C26/_xlfn.SINGLE(B6L296C26))</f>
        <v>6.42434247598071E-2</v>
      </c>
      <c r="BF18" s="16" t="s">
        <v>14436</v>
      </c>
      <c r="BG18" s="23">
        <f>B6L291C3+B6L291C10+B6L291C15+B6L291C20+B6L291C26</f>
        <v>926.32226275542212</v>
      </c>
      <c r="BH18" s="16" t="s">
        <v>14437</v>
      </c>
      <c r="BI18" s="17">
        <f>_xlfn.SINGLE(B6L298C3)*B6L291C4</f>
        <v>1517.7200364325236</v>
      </c>
      <c r="BJ18" s="16" t="s">
        <v>14438</v>
      </c>
      <c r="BK18" s="17">
        <f>_xlfn.SINGLE(B6L298C10)*B6L291C11</f>
        <v>649.51292848076366</v>
      </c>
      <c r="BL18" s="16" t="s">
        <v>14439</v>
      </c>
      <c r="BM18" s="17">
        <f>_xlfn.SINGLE(B6L298C15)*B6L291C16</f>
        <v>74.353104584829325</v>
      </c>
      <c r="BN18" s="16" t="s">
        <v>14440</v>
      </c>
      <c r="BO18" s="17">
        <f>_xlfn.SINGLE(B6L298C20)*B6L291C21</f>
        <v>85.053030841678606</v>
      </c>
      <c r="BP18" s="16" t="s">
        <v>14441</v>
      </c>
      <c r="BQ18" s="17">
        <f>_xlfn.SINGLE(B6L298C26)*B6L291C27</f>
        <v>346.24369032484879</v>
      </c>
      <c r="BR18" s="16" t="s">
        <v>14442</v>
      </c>
      <c r="BS18" s="15">
        <f>B6L291C29+B6L291C30+B6L291C31+B6L291C32+B6L291C33</f>
        <v>2672.8827906646438</v>
      </c>
      <c r="BT18" s="16" t="s">
        <v>14443</v>
      </c>
      <c r="BU18" s="23">
        <f>IF(B6L291C3=0,0,B6L291C29/B6L291C3)</f>
        <v>2.8854783028898958</v>
      </c>
      <c r="BV18" s="16" t="s">
        <v>14444</v>
      </c>
      <c r="BW18" s="23">
        <f>IF(B6L291C8=0,0,B6L291C30/B6L291C8)</f>
        <v>1.5870130665894426</v>
      </c>
      <c r="BX18" s="16" t="s">
        <v>14445</v>
      </c>
      <c r="BY18" s="23">
        <f>IF(B6L291C13=0,0,B6L291C31/B6L291C13)</f>
        <v>4.3282174543348439</v>
      </c>
      <c r="BZ18" s="16" t="s">
        <v>14446</v>
      </c>
      <c r="CA18" s="23">
        <f>IF(B6L291C18=0,0,B6L291C32/B6L291C18)</f>
        <v>3.4625739634678747</v>
      </c>
      <c r="CB18" s="16" t="s">
        <v>14447</v>
      </c>
      <c r="CC18" s="23">
        <f>IF(B6L291C24=0,0,B6L291C33/B6L291C24)</f>
        <v>0.72136957572247395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211.28059999999999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422.56119999999999</v>
      </c>
      <c r="J19" s="16" t="s">
        <v>14450</v>
      </c>
      <c r="K19" s="23">
        <f>IF(_xlfn.SINGLE(B6L296C3)=0,0,B6L292C3/_xlfn.SINGLE(B6L296C3))</f>
        <v>6.3019378964754194E-2</v>
      </c>
      <c r="L19" s="16" t="s">
        <v>14451</v>
      </c>
      <c r="M19" s="23">
        <f>A1L552C81</f>
        <v>0.33565135698840737</v>
      </c>
      <c r="N19" s="16" t="s">
        <v>14452</v>
      </c>
      <c r="O19" s="23">
        <f>B6L292C1*B6L292C5</f>
        <v>70.916620095324902</v>
      </c>
      <c r="P19" s="16" t="s">
        <v>14453</v>
      </c>
      <c r="Q19" s="23">
        <f>B3L846C27</f>
        <v>1.4827172892964748</v>
      </c>
      <c r="R19" s="16" t="s">
        <v>14454</v>
      </c>
      <c r="S19" s="23">
        <f>B6L292C6*B6L292C7</f>
        <v>105.14929871380805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57.832114292594433</v>
      </c>
      <c r="X19" s="16" t="s">
        <v>14456</v>
      </c>
      <c r="Y19" s="23">
        <f>IF(_xlfn.SINGLE(B6L296C10)=0,0,B6L292C10/_xlfn.SINGLE(B6L296C10))</f>
        <v>2.4767906770657589E-2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13.800848792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20.701273188000002</v>
      </c>
      <c r="AH19" s="16" t="s">
        <v>14459</v>
      </c>
      <c r="AI19" s="23">
        <f>IF(_xlfn.SINGLE(B6L296C15)=0,0,B6L292C15/_xlfn.SINGLE(B6L296C15))</f>
        <v>6.3019378964754194E-2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19.73360804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23.680329648000001</v>
      </c>
      <c r="AR19" s="16" t="s">
        <v>14462</v>
      </c>
      <c r="AS19" s="23">
        <f>IF(_xlfn.SINGLE(B6L296C20)=0,0,B6L292C20/_xlfn.SINGLE(B6L296C20))</f>
        <v>6.301937896475418E-2</v>
      </c>
      <c r="AT19" s="16" t="s">
        <v>14463</v>
      </c>
      <c r="AU19" s="17">
        <f>A1L247C27</f>
        <v>90055.8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450.279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112.56975</v>
      </c>
      <c r="BD19" s="16" t="s">
        <v>14466</v>
      </c>
      <c r="BE19" s="23">
        <f>IF(_xlfn.SINGLE(B6L296C26)=0,0,B6L292C26/_xlfn.SINGLE(B6L296C26))</f>
        <v>6.0267937808832391E-2</v>
      </c>
      <c r="BF19" s="16" t="s">
        <v>14467</v>
      </c>
      <c r="BG19" s="23">
        <f>B6L292C3+B6L292C10+B6L292C15+B6L292C20+B6L292C26</f>
        <v>637.34466712859444</v>
      </c>
      <c r="BH19" s="16" t="s">
        <v>14468</v>
      </c>
      <c r="BI19" s="17">
        <f>_xlfn.SINGLE(B6L298C3)*B6L292C4</f>
        <v>1219.2911742431179</v>
      </c>
      <c r="BJ19" s="16" t="s">
        <v>14469</v>
      </c>
      <c r="BK19" s="17">
        <f>_xlfn.SINGLE(B6L298C10)*B6L292C11</f>
        <v>166.87331100152986</v>
      </c>
      <c r="BL19" s="16" t="s">
        <v>14470</v>
      </c>
      <c r="BM19" s="17">
        <f>_xlfn.SINGLE(B6L298C15)*B6L292C16</f>
        <v>59.733074626170342</v>
      </c>
      <c r="BN19" s="16" t="s">
        <v>14471</v>
      </c>
      <c r="BO19" s="17">
        <f>_xlfn.SINGLE(B6L298C20)*B6L292C21</f>
        <v>68.329077404584325</v>
      </c>
      <c r="BP19" s="16" t="s">
        <v>14472</v>
      </c>
      <c r="BQ19" s="17">
        <f>_xlfn.SINGLE(B6L298C26)*B6L292C27</f>
        <v>324.81757118673983</v>
      </c>
      <c r="BR19" s="16" t="s">
        <v>14473</v>
      </c>
      <c r="BS19" s="15">
        <f>B6L292C29+B6L292C30+B6L292C31+B6L292C32+B6L292C33</f>
        <v>1839.044208462142</v>
      </c>
      <c r="BT19" s="16" t="s">
        <v>14474</v>
      </c>
      <c r="BU19" s="23">
        <f>IF(B6L292C3=0,0,B6L292C29/B6L292C3)</f>
        <v>2.8854783028898958</v>
      </c>
      <c r="BV19" s="16" t="s">
        <v>14475</v>
      </c>
      <c r="BW19" s="23">
        <f>IF(B6L292C8=0,0,B6L292C30/B6L292C8)</f>
        <v>1.5870130665894426</v>
      </c>
      <c r="BX19" s="16" t="s">
        <v>14476</v>
      </c>
      <c r="BY19" s="23">
        <f>IF(B6L292C13=0,0,B6L292C31/B6L292C13)</f>
        <v>4.3282174543348439</v>
      </c>
      <c r="BZ19" s="16" t="s">
        <v>14477</v>
      </c>
      <c r="CA19" s="23">
        <f>IF(B6L292C18=0,0,B6L292C32/B6L292C18)</f>
        <v>3.4625739634678752</v>
      </c>
      <c r="CB19" s="16" t="s">
        <v>14478</v>
      </c>
      <c r="CC19" s="23">
        <f>IF(B6L292C24=0,0,B6L292C33/B6L292C24)</f>
        <v>0.72136957572247395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0.99320000000000008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1.9864000000000002</v>
      </c>
      <c r="J20" s="16" t="s">
        <v>14481</v>
      </c>
      <c r="K20" s="23">
        <f>IF(_xlfn.SINGLE(B6L296C3)=0,0,B6L293C3/_xlfn.SINGLE(B6L296C3))</f>
        <v>2.9624512230556839E-4</v>
      </c>
      <c r="L20" s="16" t="s">
        <v>14482</v>
      </c>
      <c r="M20" s="23">
        <f>A1L553C81</f>
        <v>0.86719263642340572</v>
      </c>
      <c r="N20" s="16" t="s">
        <v>14483</v>
      </c>
      <c r="O20" s="23">
        <f>B6L293C1*B6L293C5</f>
        <v>0.86129572649572661</v>
      </c>
      <c r="P20" s="16" t="s">
        <v>14484</v>
      </c>
      <c r="Q20" s="23">
        <f>B3L847C27</f>
        <v>2.4321120689655173</v>
      </c>
      <c r="R20" s="16" t="s">
        <v>14485</v>
      </c>
      <c r="S20" s="23">
        <f>B6L293C6*B6L293C7</f>
        <v>2.0947677313586799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1.152122252247274</v>
      </c>
      <c r="X20" s="16" t="s">
        <v>14487</v>
      </c>
      <c r="Y20" s="23">
        <f>IF(_xlfn.SINGLE(B6L296C10)=0,0,B6L293C10/_xlfn.SINGLE(B6L296C10))</f>
        <v>4.9342232911783062E-4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6.4875824000000012E-2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9.7313736000000012E-2</v>
      </c>
      <c r="AH20" s="16" t="s">
        <v>14490</v>
      </c>
      <c r="AI20" s="23">
        <f>IF(_xlfn.SINGLE(B6L296C15)=0,0,B6L293C15/_xlfn.SINGLE(B6L296C15))</f>
        <v>2.9624512230556834E-4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9.2764880000000008E-2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0.11131785600000001</v>
      </c>
      <c r="AR20" s="16" t="s">
        <v>14493</v>
      </c>
      <c r="AS20" s="23">
        <f>IF(_xlfn.SINGLE(B6L296C20)=0,0,B6L293C20/_xlfn.SINGLE(B6L296C20))</f>
        <v>2.9624512230556834E-4</v>
      </c>
      <c r="AT20" s="16" t="s">
        <v>14494</v>
      </c>
      <c r="AU20" s="17">
        <f>A1L248C27</f>
        <v>451.4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2.2569999999999997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0.56424999999999992</v>
      </c>
      <c r="BD20" s="16" t="s">
        <v>14497</v>
      </c>
      <c r="BE20" s="23">
        <f>IF(_xlfn.SINGLE(B6L296C26)=0,0,B6L293C26/_xlfn.SINGLE(B6L296C26))</f>
        <v>3.0208989456433609E-4</v>
      </c>
      <c r="BF20" s="16" t="s">
        <v>14498</v>
      </c>
      <c r="BG20" s="23">
        <f>B6L293C3+B6L293C10+B6L293C15+B6L293C20+B6L293C26</f>
        <v>3.9114038442472738</v>
      </c>
      <c r="BH20" s="16" t="s">
        <v>14499</v>
      </c>
      <c r="BI20" s="17">
        <f>_xlfn.SINGLE(B6L298C3)*B6L293C4</f>
        <v>5.7317141008604899</v>
      </c>
      <c r="BJ20" s="16" t="s">
        <v>14500</v>
      </c>
      <c r="BK20" s="17">
        <f>_xlfn.SINGLE(B6L298C10)*B6L293C11</f>
        <v>3.3244237611361482</v>
      </c>
      <c r="BL20" s="16" t="s">
        <v>14501</v>
      </c>
      <c r="BM20" s="17">
        <f>_xlfn.SINGLE(B6L298C15)*B6L293C16</f>
        <v>0.28079667380115536</v>
      </c>
      <c r="BN20" s="16" t="s">
        <v>14502</v>
      </c>
      <c r="BO20" s="17">
        <f>_xlfn.SINGLE(B6L298C20)*B6L293C21</f>
        <v>0.32120525821222184</v>
      </c>
      <c r="BP20" s="16" t="s">
        <v>14503</v>
      </c>
      <c r="BQ20" s="17">
        <f>_xlfn.SINGLE(B6L298C26)*B6L293C27</f>
        <v>1.6281311324056236</v>
      </c>
      <c r="BR20" s="16" t="s">
        <v>14504</v>
      </c>
      <c r="BS20" s="15">
        <f>B6L293C29+B6L293C30+B6L293C31+B6L293C32+B6L293C33</f>
        <v>11.286270926415641</v>
      </c>
      <c r="BT20" s="16" t="s">
        <v>14505</v>
      </c>
      <c r="BU20" s="23">
        <f>IF(B6L293C3=0,0,B6L293C29/B6L293C3)</f>
        <v>2.8854783028898958</v>
      </c>
      <c r="BV20" s="16" t="s">
        <v>14506</v>
      </c>
      <c r="BW20" s="23">
        <f>IF(B6L293C8=0,0,B6L293C30/B6L293C8)</f>
        <v>1.5870130665894426</v>
      </c>
      <c r="BX20" s="16" t="s">
        <v>14507</v>
      </c>
      <c r="BY20" s="23">
        <f>IF(B6L293C13=0,0,B6L293C31/B6L293C13)</f>
        <v>4.3282174543348431</v>
      </c>
      <c r="BZ20" s="16" t="s">
        <v>14508</v>
      </c>
      <c r="CA20" s="23">
        <f>IF(B6L293C18=0,0,B6L293C32/B6L293C18)</f>
        <v>3.4625739634678752</v>
      </c>
      <c r="CB20" s="16" t="s">
        <v>14509</v>
      </c>
      <c r="CC20" s="23">
        <f>IF(B6L293C24=0,0,B6L293C33/B6L293C24)</f>
        <v>0.72136957572247395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81.502199999999988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163.00439999999998</v>
      </c>
      <c r="J21" s="16" t="s">
        <v>14512</v>
      </c>
      <c r="K21" s="23">
        <f>IF(_xlfn.SINGLE(B6L296C3)=0,0,B6L294C3/_xlfn.SINGLE(B6L296C3))</f>
        <v>2.4309936777258245E-2</v>
      </c>
      <c r="L21" s="16" t="s">
        <v>14513</v>
      </c>
      <c r="M21" s="23">
        <f>A1L554C81</f>
        <v>2.5571274028459685</v>
      </c>
      <c r="N21" s="16" t="s">
        <v>14514</v>
      </c>
      <c r="O21" s="23">
        <f>B6L294C1*B6L294C5</f>
        <v>208.41150901223267</v>
      </c>
      <c r="P21" s="16" t="s">
        <v>14515</v>
      </c>
      <c r="Q21" s="23">
        <f>B3L848C27</f>
        <v>2.0361999257130901</v>
      </c>
      <c r="R21" s="16" t="s">
        <v>14516</v>
      </c>
      <c r="S21" s="23">
        <f>B6L294C6*B6L294C7</f>
        <v>424.36749916846117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233.40212454265367</v>
      </c>
      <c r="X21" s="16" t="s">
        <v>14518</v>
      </c>
      <c r="Y21" s="23">
        <f>IF(_xlfn.SINGLE(B6L296C10)=0,0,B6L294C10/_xlfn.SINGLE(B6L296C10))</f>
        <v>9.9959721885632596E-2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5.3237237039999998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7.9855855560000002</v>
      </c>
      <c r="AH21" s="16" t="s">
        <v>14521</v>
      </c>
      <c r="AI21" s="23">
        <f>IF(_xlfn.SINGLE(B6L296C15)=0,0,B6L294C15/_xlfn.SINGLE(B6L296C15))</f>
        <v>2.4309936777258248E-2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7.612305479999999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9.1347665759999988</v>
      </c>
      <c r="AR21" s="16" t="s">
        <v>14524</v>
      </c>
      <c r="AS21" s="23">
        <f>IF(_xlfn.SINGLE(B6L296C20)=0,0,B6L294C20/_xlfn.SINGLE(B6L296C20))</f>
        <v>2.4309936777258241E-2</v>
      </c>
      <c r="AT21" s="16" t="s">
        <v>14525</v>
      </c>
      <c r="AU21" s="17">
        <f>A1L249C27</f>
        <v>95386.6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476.93300000000005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119.23325000000001</v>
      </c>
      <c r="BD21" s="16" t="s">
        <v>14528</v>
      </c>
      <c r="BE21" s="23">
        <f>IF(_xlfn.SINGLE(B6L296C26)=0,0,B6L294C26/_xlfn.SINGLE(B6L296C26))</f>
        <v>6.3835462864090628E-2</v>
      </c>
      <c r="BF21" s="16" t="s">
        <v>14529</v>
      </c>
      <c r="BG21" s="23">
        <f>B6L294C3+B6L294C10+B6L294C15+B6L294C20+B6L294C26</f>
        <v>532.76012667465363</v>
      </c>
      <c r="BH21" s="16" t="s">
        <v>14530</v>
      </c>
      <c r="BI21" s="17">
        <f>_xlfn.SINGLE(B6L298C3)*B6L294C4</f>
        <v>470.34565947558565</v>
      </c>
      <c r="BJ21" s="16" t="s">
        <v>14531</v>
      </c>
      <c r="BK21" s="17">
        <f>_xlfn.SINGLE(B6L298C10)*B6L294C11</f>
        <v>673.47676621623225</v>
      </c>
      <c r="BL21" s="16" t="s">
        <v>14532</v>
      </c>
      <c r="BM21" s="17">
        <f>_xlfn.SINGLE(B6L298C15)*B6L294C16</f>
        <v>23.042233857708943</v>
      </c>
      <c r="BN21" s="16" t="s">
        <v>14533</v>
      </c>
      <c r="BO21" s="17">
        <f>_xlfn.SINGLE(B6L298C20)*B6L294C21</f>
        <v>26.35817075701182</v>
      </c>
      <c r="BP21" s="16" t="s">
        <v>14534</v>
      </c>
      <c r="BQ21" s="17">
        <f>_xlfn.SINGLE(B6L298C26)*B6L294C27</f>
        <v>344.04495585804671</v>
      </c>
      <c r="BR21" s="16" t="s">
        <v>14535</v>
      </c>
      <c r="BS21" s="15">
        <f>B6L294C29+B6L294C30+B6L294C31+B6L294C32+B6L294C33</f>
        <v>1537.2677861645852</v>
      </c>
      <c r="BT21" s="16" t="s">
        <v>14536</v>
      </c>
      <c r="BU21" s="23">
        <f>IF(B6L294C3=0,0,B6L294C29/B6L294C3)</f>
        <v>2.8854783028898958</v>
      </c>
      <c r="BV21" s="16" t="s">
        <v>14537</v>
      </c>
      <c r="BW21" s="23">
        <f>IF(B6L294C8=0,0,B6L294C30/B6L294C8)</f>
        <v>1.5870130665894424</v>
      </c>
      <c r="BX21" s="16" t="s">
        <v>14538</v>
      </c>
      <c r="BY21" s="23">
        <f>IF(B6L294C13=0,0,B6L294C31/B6L294C13)</f>
        <v>4.3282174543348439</v>
      </c>
      <c r="BZ21" s="16" t="s">
        <v>14539</v>
      </c>
      <c r="CA21" s="23">
        <f>IF(B6L294C18=0,0,B6L294C32/B6L294C18)</f>
        <v>3.4625739634678747</v>
      </c>
      <c r="CB21" s="16" t="s">
        <v>14540</v>
      </c>
      <c r="CC21" s="23">
        <f>IF(B6L294C24=0,0,B6L294C33/B6L294C24)</f>
        <v>0.72136957572247395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527.41999999999996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1054.8399999999999</v>
      </c>
      <c r="J22" s="16" t="s">
        <v>14543</v>
      </c>
      <c r="K22" s="23">
        <f>IF(_xlfn.SINGLE(B6L296C3)=0,0,B6L295C3/_xlfn.SINGLE(B6L296C3))</f>
        <v>0.15731534676440076</v>
      </c>
      <c r="L22" s="16" t="s">
        <v>14544</v>
      </c>
      <c r="M22" s="23">
        <f>A1L555C81</f>
        <v>1.4097755604945381</v>
      </c>
      <c r="N22" s="16" t="s">
        <v>14545</v>
      </c>
      <c r="O22" s="23">
        <f>B6L295C1*B6L295C5</f>
        <v>743.54382611602921</v>
      </c>
      <c r="P22" s="16" t="s">
        <v>14546</v>
      </c>
      <c r="Q22" s="23">
        <f>B3L852C27</f>
        <v>1.9278289565338533</v>
      </c>
      <c r="R22" s="16" t="s">
        <v>14547</v>
      </c>
      <c r="S22" s="17">
        <f>B6L295C6*B6L295C7</f>
        <v>1433.4253184384536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788.38392514114958</v>
      </c>
      <c r="X22" s="16" t="s">
        <v>14549</v>
      </c>
      <c r="Y22" s="23">
        <f>IF(_xlfn.SINGLE(B6L296C10)=0,0,B6L295C10/_xlfn.SINGLE(B6L296C10))</f>
        <v>0.3376431900550716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34.451074399999996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51.676611599999994</v>
      </c>
      <c r="AH22" s="16" t="s">
        <v>14552</v>
      </c>
      <c r="AI22" s="23">
        <f>IF(_xlfn.SINGLE(B6L296C15)=0,0,B6L295C15/_xlfn.SINGLE(B6L296C15))</f>
        <v>0.15731534676440076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49.261027999999996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59.113233599999994</v>
      </c>
      <c r="AR22" s="16" t="s">
        <v>14555</v>
      </c>
      <c r="AS22" s="23">
        <f>IF(_xlfn.SINGLE(B6L296C20)=0,0,B6L295C20/_xlfn.SINGLE(B6L296C20))</f>
        <v>0.15731534676440073</v>
      </c>
      <c r="AT22" s="16" t="s">
        <v>14556</v>
      </c>
      <c r="AU22" s="17">
        <f>A1L253C27</f>
        <v>442814.6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2214.0729999999999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553.51824999999997</v>
      </c>
      <c r="BD22" s="16" t="s">
        <v>14559</v>
      </c>
      <c r="BE22" s="23">
        <f>IF(_xlfn.SINGLE(B6L296C26)=0,0,B6L295C26/_xlfn.SINGLE(B6L296C26))</f>
        <v>0.296344297353896</v>
      </c>
      <c r="BF22" s="16" t="s">
        <v>14560</v>
      </c>
      <c r="BG22" s="17">
        <f>B6L295C3+B6L295C10+B6L295C15+B6L295C20+B6L295C26</f>
        <v>2507.5320203411493</v>
      </c>
      <c r="BH22" s="16" t="s">
        <v>14561</v>
      </c>
      <c r="BI22" s="17">
        <f>_xlfn.SINGLE(B6L298C3)*B6L295C4</f>
        <v>3043.7179330203771</v>
      </c>
      <c r="BJ22" s="16" t="s">
        <v>14562</v>
      </c>
      <c r="BK22" s="17">
        <f>_xlfn.SINGLE(B6L298C10)*B6L295C11</f>
        <v>2274.8647103419585</v>
      </c>
      <c r="BL22" s="16" t="s">
        <v>14563</v>
      </c>
      <c r="BM22" s="17">
        <f>_xlfn.SINGLE(B6L298C15)*B6L295C16</f>
        <v>149.11174153866827</v>
      </c>
      <c r="BN22" s="16" t="s">
        <v>14564</v>
      </c>
      <c r="BO22" s="17">
        <f>_xlfn.SINGLE(B6L298C20)*B6L295C21</f>
        <v>170.56995296646195</v>
      </c>
      <c r="BP22" s="16" t="s">
        <v>14565</v>
      </c>
      <c r="BQ22" s="17">
        <f>_xlfn.SINGLE(B6L298C26)*B6L295C27</f>
        <v>1597.1649006285847</v>
      </c>
      <c r="BR22" s="16" t="s">
        <v>14566</v>
      </c>
      <c r="BS22" s="15">
        <f>B6L295C29+B6L295C30+B6L295C31+B6L295C32+B6L295C33</f>
        <v>7235.4292384960499</v>
      </c>
      <c r="BT22" s="16" t="s">
        <v>14567</v>
      </c>
      <c r="BU22" s="23">
        <f>IF(B6L295C3=0,0,B6L295C29/B6L295C3)</f>
        <v>2.8854783028898954</v>
      </c>
      <c r="BV22" s="16" t="s">
        <v>14568</v>
      </c>
      <c r="BW22" s="23">
        <f>IF(B6L295C8=0,0,B6L295C30/B6L295C8)</f>
        <v>1.5870130665894426</v>
      </c>
      <c r="BX22" s="16" t="s">
        <v>14569</v>
      </c>
      <c r="BY22" s="23">
        <f>IF(B6L295C13=0,0,B6L295C31/B6L295C13)</f>
        <v>4.3282174543348431</v>
      </c>
      <c r="BZ22" s="16" t="s">
        <v>14570</v>
      </c>
      <c r="CA22" s="23">
        <f>IF(B6L295C18=0,0,B6L295C32/B6L295C18)</f>
        <v>3.4625739634678752</v>
      </c>
      <c r="CB22" s="16" t="s">
        <v>14571</v>
      </c>
      <c r="CC22" s="23">
        <f>IF(B6L295C24=0,0,B6L295C33/B6L295C24)</f>
        <v>0.72136957572247384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3616.1021999999998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6705.2580799999987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4245.3849526911927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2334.9617239801564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218.99372889280005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328.49059333919996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313.13555233599999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375.76266280319999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7471.2859999999982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1867.8214999999996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11612.294560122555</v>
      </c>
      <c r="BH23" s="16" t="s">
        <v>14588</v>
      </c>
      <c r="BI23" s="17">
        <f>SUM(B6L281C29:B6L295C29)</f>
        <v>19347.87670511716</v>
      </c>
      <c r="BJ23" s="16" t="s">
        <v>14589</v>
      </c>
      <c r="BK23" s="17">
        <f>SUM(B6L281C30:B6L295C30)</f>
        <v>6737.4813926231254</v>
      </c>
      <c r="BL23" s="16" t="s">
        <v>14590</v>
      </c>
      <c r="BM23" s="17">
        <f>SUM(B6L281C31:B6L295C31)</f>
        <v>947.85247978368989</v>
      </c>
      <c r="BN23" s="16" t="s">
        <v>14591</v>
      </c>
      <c r="BO23" s="17">
        <f>SUM(B6L281C32:B6L295C32)</f>
        <v>1084.2550105547655</v>
      </c>
      <c r="BP23" s="16" t="s">
        <v>14592</v>
      </c>
      <c r="BQ23" s="17">
        <f>SUM(B6L281C33:B6L295C33)</f>
        <v>5389.5584119212599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0.57742748819224166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0.20107668746180285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2.8288172646537921E-2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3.2359036438293229E-2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0.16084861526112432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19347.876705117156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6737.4813926231263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947.85247978368955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1084.2550105547657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5389.5584119212581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D949-D03C-4B64-8DE9-466F7E0E25D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12535</v>
      </c>
      <c r="F9" s="16" t="s">
        <v>14613</v>
      </c>
      <c r="G9" s="15">
        <f>B6L202C8</f>
        <v>30.132697335980207</v>
      </c>
      <c r="H9" s="16" t="s">
        <v>14614</v>
      </c>
      <c r="I9" s="15">
        <f>IF(B6L302C2=0,0,B6L302C1/B6L302C2)</f>
        <v>415.99329327323363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88709</v>
      </c>
      <c r="F10" s="16" t="s">
        <v>14615</v>
      </c>
      <c r="G10" s="21">
        <f>B6L203C8</f>
        <v>470.93025570438971</v>
      </c>
      <c r="H10" s="16" t="s">
        <v>14616</v>
      </c>
      <c r="I10" s="21">
        <f>IF(B6L303C2=0,0,B6L303C1/B6L303C2)</f>
        <v>188.36971913667833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27511</v>
      </c>
      <c r="F11" s="16" t="s">
        <v>14617</v>
      </c>
      <c r="G11" s="15">
        <f>B6L204C8</f>
        <v>129.13174419779529</v>
      </c>
      <c r="H11" s="16" t="s">
        <v>14618</v>
      </c>
      <c r="I11" s="15">
        <f>IF(B6L304C2=0,0,B6L304C1/B6L304C2)</f>
        <v>213.04598780808311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45513</v>
      </c>
      <c r="F12" s="16" t="s">
        <v>14619</v>
      </c>
      <c r="G12" s="21">
        <f>B6L205C8</f>
        <v>206.8300648319611</v>
      </c>
      <c r="H12" s="16" t="s">
        <v>14620</v>
      </c>
      <c r="I12" s="21">
        <f>IF(B6L305C2=0,0,B6L305C1/B6L305C2)</f>
        <v>220.05021386507323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439939</v>
      </c>
      <c r="F13" s="16" t="s">
        <v>14621</v>
      </c>
      <c r="G13" s="15">
        <f>B6L206C8</f>
        <v>649.68633325151768</v>
      </c>
      <c r="H13" s="16" t="s">
        <v>14622</v>
      </c>
      <c r="I13" s="15">
        <f>IF(B6L306C2=0,0,B6L306C1/B6L306C2)</f>
        <v>677.15600203288147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43501</v>
      </c>
      <c r="F14" s="16" t="s">
        <v>14623</v>
      </c>
      <c r="G14" s="21">
        <f>B6L207C8</f>
        <v>21.052592171498869</v>
      </c>
      <c r="H14" s="16" t="s">
        <v>14624</v>
      </c>
      <c r="I14" s="15">
        <f>IF(B6L307C2=0,0,B6L307C1/B6L307C2)</f>
        <v>2066.3013678140751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187949</v>
      </c>
      <c r="F15" s="16" t="s">
        <v>14625</v>
      </c>
      <c r="G15" s="21">
        <f>B6L208C8</f>
        <v>88.806155007008542</v>
      </c>
      <c r="H15" s="16" t="s">
        <v>14626</v>
      </c>
      <c r="I15" s="15">
        <f>IF(B6L308C2=0,0,B6L308C1/B6L308C2)</f>
        <v>2116.3960987294986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997</v>
      </c>
      <c r="F16" s="16" t="s">
        <v>14627</v>
      </c>
      <c r="G16" s="21">
        <f>B6L209C8</f>
        <v>1.8890555985511086</v>
      </c>
      <c r="H16" s="16" t="s">
        <v>14628</v>
      </c>
      <c r="I16" s="21">
        <f>IF(B6L309C2=0,0,B6L309C1/B6L309C2)</f>
        <v>527.77694884401046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54</v>
      </c>
      <c r="F17" s="16" t="s">
        <v>14629</v>
      </c>
      <c r="G17" s="21">
        <f>B6L210C8</f>
        <v>4.9352627570449337E-2</v>
      </c>
      <c r="H17" s="16" t="s">
        <v>14630</v>
      </c>
      <c r="I17" s="15">
        <f>IF(B6L310C2=0,0,B6L310C1/B6L310C2)</f>
        <v>1094.166666666667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105308</v>
      </c>
      <c r="F18" s="16" t="s">
        <v>14631</v>
      </c>
      <c r="G18" s="21">
        <f>B6L211C8</f>
        <v>404.73646281783459</v>
      </c>
      <c r="H18" s="16" t="s">
        <v>14632</v>
      </c>
      <c r="I18" s="21">
        <f>IF(B6L311C2=0,0,B6L311C1/B6L311C2)</f>
        <v>260.18906047364811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100154</v>
      </c>
      <c r="F19" s="16" t="s">
        <v>14633</v>
      </c>
      <c r="G19" s="21">
        <f>B6L212C8</f>
        <v>58.412078558135846</v>
      </c>
      <c r="H19" s="16" t="s">
        <v>14634</v>
      </c>
      <c r="I19" s="15">
        <f>IF(B6L312C2=0,0,B6L312C1/B6L312C2)</f>
        <v>1714.6111296197007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372</v>
      </c>
      <c r="F20" s="16" t="s">
        <v>14635</v>
      </c>
      <c r="G20" s="21">
        <f>B6L213C8</f>
        <v>0.74869619205297999</v>
      </c>
      <c r="H20" s="16" t="s">
        <v>14636</v>
      </c>
      <c r="I20" s="21">
        <f>IF(B6L313C2=0,0,B6L313C1/B6L313C2)</f>
        <v>496.86375321336772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98514</v>
      </c>
      <c r="F21" s="16" t="s">
        <v>14637</v>
      </c>
      <c r="G21" s="21">
        <f>B6L214C8</f>
        <v>389.02851807200517</v>
      </c>
      <c r="H21" s="16" t="s">
        <v>14638</v>
      </c>
      <c r="I21" s="21">
        <f>IF(B6L314C2=0,0,B6L314C1/B6L314C2)</f>
        <v>253.23079266329282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435159</v>
      </c>
      <c r="F22" s="16" t="s">
        <v>14639</v>
      </c>
      <c r="G22" s="15">
        <f>B6L215C8</f>
        <v>1213.2259686452205</v>
      </c>
      <c r="H22" s="16" t="s">
        <v>14640</v>
      </c>
      <c r="I22" s="15">
        <f>IF(B6L315C2=0,0,B6L315C1/B6L315C2)</f>
        <v>358.67926606115373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1586215</v>
      </c>
      <c r="F23" s="16" t="s">
        <v>14642</v>
      </c>
      <c r="G23" s="15">
        <f>B6L216C8</f>
        <v>3664.659975011522</v>
      </c>
      <c r="H23" s="16" t="s">
        <v>14643</v>
      </c>
      <c r="I23" s="15">
        <f>IF(B6L316C2=0,0,B6L316C1/B6L316C2)</f>
        <v>432.84097592028655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470FB-257F-4D17-9BB7-F48169D6A50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17005.849999999999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16487.671999999999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16140.906666666668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16576.644500000002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16813.085400000004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755.904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735.39300000000003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722.03099999999995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749.84524999999996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768.96339999999998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226.94300000000001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224.16250000000002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219.47233333333335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223.82675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228.60639999999998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528.96100000000001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511.23050000000001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502.55866666666657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526.0184999999999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540.35699999999997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4CF34-3D50-482E-85E3-33D7A5CFC99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9901</v>
      </c>
      <c r="F9" s="16" t="s">
        <v>14758</v>
      </c>
      <c r="G9" s="21">
        <f>IF(B7L101C1=0,0,B7L202C1/B7L101C1)</f>
        <v>0.58221141548349542</v>
      </c>
      <c r="H9" s="16" t="s">
        <v>14759</v>
      </c>
      <c r="I9" s="21">
        <f>B7L202C2</f>
        <v>0.58221141548349542</v>
      </c>
      <c r="J9" s="16" t="s">
        <v>14760</v>
      </c>
      <c r="K9" s="17">
        <f>B7L202C3*B7L116C1</f>
        <v>307.96713254556522</v>
      </c>
      <c r="L9" s="16" t="s">
        <v>14761</v>
      </c>
      <c r="M9" s="23">
        <f>B7L202C4</f>
        <v>307.96713254556522</v>
      </c>
      <c r="N9" s="16" t="s">
        <v>14762</v>
      </c>
      <c r="O9" s="23">
        <f>B7L202C5/24</f>
        <v>12.831963856065217</v>
      </c>
      <c r="P9" s="16" t="s">
        <v>14763</v>
      </c>
      <c r="Q9" s="23">
        <f>B7L202C6</f>
        <v>12.831963856065217</v>
      </c>
      <c r="R9" s="16" t="s">
        <v>14764</v>
      </c>
      <c r="S9" s="25">
        <f>IF(B7L202C7=0,0,B7L202C1/B7L202C7)</f>
        <v>771.58883169080514</v>
      </c>
      <c r="T9" s="16" t="s">
        <v>14765</v>
      </c>
      <c r="U9" s="17">
        <f>A1L202C18</f>
        <v>9536.5</v>
      </c>
      <c r="V9" s="16" t="s">
        <v>14766</v>
      </c>
      <c r="W9" s="23">
        <f>IF(B7L102C1=0,0,B7L202C9/B7L102C1)</f>
        <v>0.5784018507888804</v>
      </c>
      <c r="X9" s="16" t="s">
        <v>14767</v>
      </c>
      <c r="Y9" s="23">
        <f>B7L202C10</f>
        <v>0.5784018507888804</v>
      </c>
      <c r="Z9" s="16" t="s">
        <v>14768</v>
      </c>
      <c r="AA9" s="23">
        <f>B7L202C11*B7L117C1</f>
        <v>295.69666737972472</v>
      </c>
      <c r="AB9" s="16" t="s">
        <v>14769</v>
      </c>
      <c r="AC9" s="23">
        <f>B7L202C12</f>
        <v>295.69666737972472</v>
      </c>
      <c r="AD9" s="16" t="s">
        <v>14770</v>
      </c>
      <c r="AE9" s="23">
        <f>B7L202C13/24</f>
        <v>12.320694474155196</v>
      </c>
      <c r="AF9" s="16" t="s">
        <v>14771</v>
      </c>
      <c r="AG9" s="23">
        <f>B7L202C14</f>
        <v>12.320694474155196</v>
      </c>
      <c r="AH9" s="16" t="s">
        <v>14772</v>
      </c>
      <c r="AI9" s="26">
        <f>IF(B7L202C15=0,0,B7L202C9/B7L202C15)</f>
        <v>774.02292703584772</v>
      </c>
      <c r="AJ9" s="16" t="s">
        <v>14773</v>
      </c>
      <c r="AK9" s="17">
        <f>A1L202C21</f>
        <v>9308.6666666666679</v>
      </c>
      <c r="AL9" s="16" t="s">
        <v>14774</v>
      </c>
      <c r="AM9" s="23">
        <f>IF(B7L103C1=0,0,B7L202C17/B7L103C1)</f>
        <v>0.57671274971748798</v>
      </c>
      <c r="AN9" s="16" t="s">
        <v>14775</v>
      </c>
      <c r="AO9" s="23">
        <f>B7L202C18</f>
        <v>0.57671274971748798</v>
      </c>
      <c r="AP9" s="16" t="s">
        <v>14776</v>
      </c>
      <c r="AQ9" s="23">
        <f>B7L202C19*B7L118C1</f>
        <v>289.83199054768772</v>
      </c>
      <c r="AR9" s="16" t="s">
        <v>14777</v>
      </c>
      <c r="AS9" s="23">
        <f>B7L202C20</f>
        <v>289.83199054768772</v>
      </c>
      <c r="AT9" s="16" t="s">
        <v>14778</v>
      </c>
      <c r="AU9" s="17">
        <f>B7L202C21/24</f>
        <v>12.076332939486988</v>
      </c>
      <c r="AV9" s="16" t="s">
        <v>14779</v>
      </c>
      <c r="AW9" s="23">
        <f>B7L202C22</f>
        <v>12.076332939486988</v>
      </c>
      <c r="AX9" s="16" t="s">
        <v>14780</v>
      </c>
      <c r="AY9" s="26">
        <f>IF(B7L202C23=0,0,B7L202C17/B7L202C23)</f>
        <v>770.81898232776837</v>
      </c>
      <c r="AZ9" s="16" t="s">
        <v>14781</v>
      </c>
      <c r="BA9" s="17">
        <f>A1L202C24</f>
        <v>8928.25</v>
      </c>
      <c r="BB9" s="16" t="s">
        <v>14782</v>
      </c>
      <c r="BC9" s="23">
        <f>IF(B7L104C1=0,0,B7L202C25/B7L104C1)</f>
        <v>0.53860417890967005</v>
      </c>
      <c r="BD9" s="16" t="s">
        <v>14783</v>
      </c>
      <c r="BE9" s="23">
        <f>B7L202C26</f>
        <v>0.53860417890967005</v>
      </c>
      <c r="BF9" s="16" t="s">
        <v>14784</v>
      </c>
      <c r="BG9" s="23">
        <f>B7L202C27*B7L119C1</f>
        <v>283.31576228379623</v>
      </c>
      <c r="BH9" s="16" t="s">
        <v>14785</v>
      </c>
      <c r="BI9" s="23">
        <f>B7L202C28</f>
        <v>283.31576228379623</v>
      </c>
      <c r="BJ9" s="16" t="s">
        <v>14786</v>
      </c>
      <c r="BK9" s="23">
        <f>B7L202C29/24</f>
        <v>11.80482342849151</v>
      </c>
      <c r="BL9" s="16" t="s">
        <v>14787</v>
      </c>
      <c r="BM9" s="23">
        <f>B7L202C30</f>
        <v>11.80482342849151</v>
      </c>
      <c r="BN9" s="16" t="s">
        <v>14788</v>
      </c>
      <c r="BO9" s="26">
        <f>IF(B7L202C31=0,0,B7L202C25/B7L202C31)</f>
        <v>756.32219779342392</v>
      </c>
      <c r="BP9" s="16" t="s">
        <v>14789</v>
      </c>
      <c r="BQ9" s="17">
        <f>A1L202C27</f>
        <v>8385.4000000000015</v>
      </c>
      <c r="BR9" s="16" t="s">
        <v>14790</v>
      </c>
      <c r="BS9" s="21">
        <f>IF(B7L105C1=0,0,B7L202C33/B7L105C1)</f>
        <v>0.4987424854215039</v>
      </c>
      <c r="BT9" s="16" t="s">
        <v>14791</v>
      </c>
      <c r="BU9" s="23">
        <f>B7L202C34</f>
        <v>0.4987424854215039</v>
      </c>
      <c r="BV9" s="16" t="s">
        <v>14792</v>
      </c>
      <c r="BW9" s="23">
        <f>B7L202C35*B7L120C1</f>
        <v>269.49899319490754</v>
      </c>
      <c r="BX9" s="16" t="s">
        <v>14793</v>
      </c>
      <c r="BY9" s="23">
        <f>B7L202C36</f>
        <v>269.49899319490754</v>
      </c>
      <c r="BZ9" s="16" t="s">
        <v>14794</v>
      </c>
      <c r="CA9" s="23">
        <f>B7L202C37/24</f>
        <v>11.22912471645448</v>
      </c>
      <c r="CB9" s="16" t="s">
        <v>14795</v>
      </c>
      <c r="CC9" s="23">
        <f>B7L202C38</f>
        <v>11.22912471645448</v>
      </c>
      <c r="CD9" s="16" t="s">
        <v>14796</v>
      </c>
      <c r="CE9" s="26">
        <f>IF(B7L202C39=0,0,B7L202C33/B7L202C39)</f>
        <v>746.75455226822294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59769</v>
      </c>
      <c r="F10" s="16" t="s">
        <v>14798</v>
      </c>
      <c r="G10" s="21">
        <f>IF(B7L101C1=0,0,B7L203C1/B7L101C1)</f>
        <v>3.514614088681248</v>
      </c>
      <c r="H10" s="16" t="s">
        <v>14799</v>
      </c>
      <c r="I10" s="21">
        <f>B7L203C2</f>
        <v>3.514614088681248</v>
      </c>
      <c r="J10" s="16" t="s">
        <v>14800</v>
      </c>
      <c r="K10" s="17">
        <f>B7L203C3*B7L116C1</f>
        <v>1859.0937829629218</v>
      </c>
      <c r="L10" s="16" t="s">
        <v>14801</v>
      </c>
      <c r="M10" s="17">
        <f>B7L203C4</f>
        <v>1859.0937829629218</v>
      </c>
      <c r="N10" s="16" t="s">
        <v>14802</v>
      </c>
      <c r="O10" s="23">
        <f>B7L203C5/24</f>
        <v>77.462240956788406</v>
      </c>
      <c r="P10" s="16" t="s">
        <v>14803</v>
      </c>
      <c r="Q10" s="23">
        <f>B7L203C6</f>
        <v>77.462240956788406</v>
      </c>
      <c r="R10" s="16" t="s">
        <v>14804</v>
      </c>
      <c r="S10" s="25">
        <f>IF(B7L203C7=0,0,B7L203C1/B7L203C7)</f>
        <v>771.58883169080514</v>
      </c>
      <c r="T10" s="16" t="s">
        <v>14805</v>
      </c>
      <c r="U10" s="17">
        <f>A1L203C18</f>
        <v>62306</v>
      </c>
      <c r="V10" s="16" t="s">
        <v>14806</v>
      </c>
      <c r="W10" s="23">
        <f>IF(B7L102C1=0,0,B7L203C9/B7L102C1)</f>
        <v>3.7789446563468756</v>
      </c>
      <c r="X10" s="16" t="s">
        <v>14807</v>
      </c>
      <c r="Y10" s="23">
        <f>B7L203C10</f>
        <v>3.7789446563468756</v>
      </c>
      <c r="Z10" s="16" t="s">
        <v>14808</v>
      </c>
      <c r="AA10" s="17">
        <f>B7L203C11*B7L117C1</f>
        <v>1931.9117661365415</v>
      </c>
      <c r="AB10" s="16" t="s">
        <v>14809</v>
      </c>
      <c r="AC10" s="17">
        <f>B7L203C12</f>
        <v>1931.9117661365415</v>
      </c>
      <c r="AD10" s="16" t="s">
        <v>14810</v>
      </c>
      <c r="AE10" s="23">
        <f>B7L203C13/24</f>
        <v>80.496323589022566</v>
      </c>
      <c r="AF10" s="16" t="s">
        <v>14811</v>
      </c>
      <c r="AG10" s="23">
        <f>B7L203C14</f>
        <v>80.496323589022566</v>
      </c>
      <c r="AH10" s="16" t="s">
        <v>14812</v>
      </c>
      <c r="AI10" s="26">
        <f>IF(B7L203C15=0,0,B7L203C9/B7L203C15)</f>
        <v>774.02292703584772</v>
      </c>
      <c r="AJ10" s="16" t="s">
        <v>14813</v>
      </c>
      <c r="AK10" s="17">
        <f>A1L203C21</f>
        <v>64696</v>
      </c>
      <c r="AL10" s="16" t="s">
        <v>14814</v>
      </c>
      <c r="AM10" s="23">
        <f>IF(B7L103C1=0,0,B7L203C17/B7L103C1)</f>
        <v>4.0082011089009457</v>
      </c>
      <c r="AN10" s="16" t="s">
        <v>14815</v>
      </c>
      <c r="AO10" s="23">
        <f>B7L203C18</f>
        <v>4.0082011089009457</v>
      </c>
      <c r="AP10" s="16" t="s">
        <v>14816</v>
      </c>
      <c r="AQ10" s="17">
        <f>B7L203C19*B7L118C1</f>
        <v>2014.3562050211137</v>
      </c>
      <c r="AR10" s="16" t="s">
        <v>14817</v>
      </c>
      <c r="AS10" s="17">
        <f>B7L203C20</f>
        <v>2014.3562050211137</v>
      </c>
      <c r="AT10" s="16" t="s">
        <v>14818</v>
      </c>
      <c r="AU10" s="17">
        <f>B7L203C21/24</f>
        <v>83.93150854254641</v>
      </c>
      <c r="AV10" s="16" t="s">
        <v>14819</v>
      </c>
      <c r="AW10" s="23">
        <f>B7L203C22</f>
        <v>83.93150854254641</v>
      </c>
      <c r="AX10" s="16" t="s">
        <v>14820</v>
      </c>
      <c r="AY10" s="26">
        <f>IF(B7L203C23=0,0,B7L203C17/B7L203C23)</f>
        <v>770.81898232776814</v>
      </c>
      <c r="AZ10" s="16" t="s">
        <v>14821</v>
      </c>
      <c r="BA10" s="17">
        <f>A1L203C24</f>
        <v>66739.25</v>
      </c>
      <c r="BB10" s="16" t="s">
        <v>14822</v>
      </c>
      <c r="BC10" s="23">
        <f>IF(B7L104C1=0,0,B7L203C25/B7L104C1)</f>
        <v>4.0261013017441494</v>
      </c>
      <c r="BD10" s="16" t="s">
        <v>14823</v>
      </c>
      <c r="BE10" s="23">
        <f>B7L203C26</f>
        <v>4.0261013017441494</v>
      </c>
      <c r="BF10" s="16" t="s">
        <v>14824</v>
      </c>
      <c r="BG10" s="17">
        <f>B7L203C27*B7L119C1</f>
        <v>2117.8037675915043</v>
      </c>
      <c r="BH10" s="16" t="s">
        <v>14825</v>
      </c>
      <c r="BI10" s="17">
        <f>B7L203C28</f>
        <v>2117.8037675915043</v>
      </c>
      <c r="BJ10" s="16" t="s">
        <v>14826</v>
      </c>
      <c r="BK10" s="23">
        <f>B7L203C29/24</f>
        <v>88.241823649646008</v>
      </c>
      <c r="BL10" s="16" t="s">
        <v>14827</v>
      </c>
      <c r="BM10" s="23">
        <f>B7L203C30</f>
        <v>88.241823649646008</v>
      </c>
      <c r="BN10" s="16" t="s">
        <v>14828</v>
      </c>
      <c r="BO10" s="26">
        <f>IF(B7L203C31=0,0,B7L203C25/B7L203C31)</f>
        <v>756.32219779342392</v>
      </c>
      <c r="BP10" s="16" t="s">
        <v>14829</v>
      </c>
      <c r="BQ10" s="17">
        <f>A1L203C27</f>
        <v>69055.8</v>
      </c>
      <c r="BR10" s="16" t="s">
        <v>14830</v>
      </c>
      <c r="BS10" s="21">
        <f>IF(B7L105C1=0,0,B7L203C33/B7L105C1)</f>
        <v>4.1072651662139297</v>
      </c>
      <c r="BT10" s="16" t="s">
        <v>14831</v>
      </c>
      <c r="BU10" s="23">
        <f>B7L203C34</f>
        <v>4.1072651662139297</v>
      </c>
      <c r="BV10" s="16" t="s">
        <v>14832</v>
      </c>
      <c r="BW10" s="17">
        <f>B7L203C35*B7L120C1</f>
        <v>2219.3894834198604</v>
      </c>
      <c r="BX10" s="16" t="s">
        <v>14833</v>
      </c>
      <c r="BY10" s="17">
        <f>B7L203C36</f>
        <v>2219.3894834198604</v>
      </c>
      <c r="BZ10" s="16" t="s">
        <v>14834</v>
      </c>
      <c r="CA10" s="23">
        <f>B7L203C37/24</f>
        <v>92.474561809160846</v>
      </c>
      <c r="CB10" s="16" t="s">
        <v>14835</v>
      </c>
      <c r="CC10" s="23">
        <f>B7L203C38</f>
        <v>92.474561809160846</v>
      </c>
      <c r="CD10" s="16" t="s">
        <v>14836</v>
      </c>
      <c r="CE10" s="26">
        <f>IF(B7L203C39=0,0,B7L203C33/B7L203C39)</f>
        <v>746.75455226822282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10768</v>
      </c>
      <c r="F11" s="16" t="s">
        <v>14838</v>
      </c>
      <c r="G11" s="21">
        <f>IF(B7L101C1=0,0,B7L204C1/B7L101C1)</f>
        <v>0.63319387152068263</v>
      </c>
      <c r="H11" s="16" t="s">
        <v>14839</v>
      </c>
      <c r="I11" s="21">
        <f>B7L204C2</f>
        <v>0.63319387152068263</v>
      </c>
      <c r="J11" s="16" t="s">
        <v>14840</v>
      </c>
      <c r="K11" s="17">
        <f>B7L204C3*B7L116C1</f>
        <v>334.9348634734518</v>
      </c>
      <c r="L11" s="16" t="s">
        <v>14841</v>
      </c>
      <c r="M11" s="23">
        <f>B7L204C4</f>
        <v>334.9348634734518</v>
      </c>
      <c r="N11" s="16" t="s">
        <v>14842</v>
      </c>
      <c r="O11" s="23">
        <f>B7L204C5/24</f>
        <v>13.955619311393825</v>
      </c>
      <c r="P11" s="16" t="s">
        <v>14843</v>
      </c>
      <c r="Q11" s="23">
        <f>B7L204C6</f>
        <v>13.955619311393825</v>
      </c>
      <c r="R11" s="16" t="s">
        <v>14844</v>
      </c>
      <c r="S11" s="25">
        <f>IF(B7L204C7=0,0,B7L204C1/B7L204C7)</f>
        <v>771.58883169080514</v>
      </c>
      <c r="T11" s="16" t="s">
        <v>14845</v>
      </c>
      <c r="U11" s="17">
        <f>A1L204C18</f>
        <v>11248</v>
      </c>
      <c r="V11" s="16" t="s">
        <v>14846</v>
      </c>
      <c r="W11" s="23">
        <f>IF(B7L102C1=0,0,B7L204C9/B7L102C1)</f>
        <v>0.68220668145266361</v>
      </c>
      <c r="X11" s="16" t="s">
        <v>14847</v>
      </c>
      <c r="Y11" s="23">
        <f>B7L204C10</f>
        <v>0.68220668145266361</v>
      </c>
      <c r="Z11" s="16" t="s">
        <v>14848</v>
      </c>
      <c r="AA11" s="23">
        <f>B7L204C11*B7L117C1</f>
        <v>348.76486286238594</v>
      </c>
      <c r="AB11" s="16" t="s">
        <v>14849</v>
      </c>
      <c r="AC11" s="23">
        <f>B7L204C12</f>
        <v>348.76486286238594</v>
      </c>
      <c r="AD11" s="16" t="s">
        <v>14850</v>
      </c>
      <c r="AE11" s="23">
        <f>B7L204C13/24</f>
        <v>14.531869285932748</v>
      </c>
      <c r="AF11" s="16" t="s">
        <v>14851</v>
      </c>
      <c r="AG11" s="23">
        <f>B7L204C14</f>
        <v>14.531869285932748</v>
      </c>
      <c r="AH11" s="16" t="s">
        <v>14852</v>
      </c>
      <c r="AI11" s="26">
        <f>IF(B7L204C15=0,0,B7L204C9/B7L204C15)</f>
        <v>774.02292703584772</v>
      </c>
      <c r="AJ11" s="16" t="s">
        <v>14853</v>
      </c>
      <c r="AK11" s="17">
        <f>A1L204C21</f>
        <v>10941</v>
      </c>
      <c r="AL11" s="16" t="s">
        <v>14854</v>
      </c>
      <c r="AM11" s="23">
        <f>IF(B7L103C1=0,0,B7L204C17/B7L103C1)</f>
        <v>0.67784296297275326</v>
      </c>
      <c r="AN11" s="16" t="s">
        <v>14855</v>
      </c>
      <c r="AO11" s="23">
        <f>B7L204C18</f>
        <v>0.67784296297275326</v>
      </c>
      <c r="AP11" s="16" t="s">
        <v>14856</v>
      </c>
      <c r="AQ11" s="23">
        <f>B7L204C19*B7L118C1</f>
        <v>340.65585568096952</v>
      </c>
      <c r="AR11" s="16" t="s">
        <v>14857</v>
      </c>
      <c r="AS11" s="23">
        <f>B7L204C20</f>
        <v>340.65585568096952</v>
      </c>
      <c r="AT11" s="16" t="s">
        <v>14858</v>
      </c>
      <c r="AU11" s="17">
        <f>B7L204C21/24</f>
        <v>14.193993986707063</v>
      </c>
      <c r="AV11" s="16" t="s">
        <v>14859</v>
      </c>
      <c r="AW11" s="23">
        <f>B7L204C22</f>
        <v>14.193993986707063</v>
      </c>
      <c r="AX11" s="16" t="s">
        <v>14860</v>
      </c>
      <c r="AY11" s="26">
        <f>IF(B7L204C23=0,0,B7L204C17/B7L204C23)</f>
        <v>770.81898232776814</v>
      </c>
      <c r="AZ11" s="16" t="s">
        <v>14861</v>
      </c>
      <c r="BA11" s="17">
        <f>A1L204C24</f>
        <v>11379.75</v>
      </c>
      <c r="BB11" s="16" t="s">
        <v>14862</v>
      </c>
      <c r="BC11" s="23">
        <f>IF(B7L104C1=0,0,B7L204C25/B7L104C1)</f>
        <v>0.68649297510120333</v>
      </c>
      <c r="BD11" s="16" t="s">
        <v>14863</v>
      </c>
      <c r="BE11" s="23">
        <f>B7L204C26</f>
        <v>0.68649297510120333</v>
      </c>
      <c r="BF11" s="16" t="s">
        <v>14864</v>
      </c>
      <c r="BG11" s="23">
        <f>B7L204C27*B7L119C1</f>
        <v>361.10800502327226</v>
      </c>
      <c r="BH11" s="16" t="s">
        <v>14865</v>
      </c>
      <c r="BI11" s="23">
        <f>B7L204C28</f>
        <v>361.10800502327226</v>
      </c>
      <c r="BJ11" s="16" t="s">
        <v>14866</v>
      </c>
      <c r="BK11" s="23">
        <f>B7L204C29/24</f>
        <v>15.046166875969677</v>
      </c>
      <c r="BL11" s="16" t="s">
        <v>14867</v>
      </c>
      <c r="BM11" s="23">
        <f>B7L204C30</f>
        <v>15.046166875969677</v>
      </c>
      <c r="BN11" s="16" t="s">
        <v>14868</v>
      </c>
      <c r="BO11" s="26">
        <f>IF(B7L204C31=0,0,B7L204C25/B7L204C31)</f>
        <v>756.32219779342381</v>
      </c>
      <c r="BP11" s="16" t="s">
        <v>14869</v>
      </c>
      <c r="BQ11" s="17">
        <f>A1L204C27</f>
        <v>11962</v>
      </c>
      <c r="BR11" s="16" t="s">
        <v>14870</v>
      </c>
      <c r="BS11" s="21">
        <f>IF(B7L105C1=0,0,B7L204C33/B7L105C1)</f>
        <v>0.71146965089465364</v>
      </c>
      <c r="BT11" s="16" t="s">
        <v>14871</v>
      </c>
      <c r="BU11" s="23">
        <f>B7L204C34</f>
        <v>0.71146965089465364</v>
      </c>
      <c r="BV11" s="16" t="s">
        <v>14872</v>
      </c>
      <c r="BW11" s="23">
        <f>B7L204C35*B7L120C1</f>
        <v>384.44760614848235</v>
      </c>
      <c r="BX11" s="16" t="s">
        <v>14873</v>
      </c>
      <c r="BY11" s="23">
        <f>B7L204C36</f>
        <v>384.44760614848235</v>
      </c>
      <c r="BZ11" s="16" t="s">
        <v>14874</v>
      </c>
      <c r="CA11" s="23">
        <f>B7L204C37/24</f>
        <v>16.018650256186763</v>
      </c>
      <c r="CB11" s="16" t="s">
        <v>14875</v>
      </c>
      <c r="CC11" s="23">
        <f>B7L204C38</f>
        <v>16.018650256186763</v>
      </c>
      <c r="CD11" s="16" t="s">
        <v>14876</v>
      </c>
      <c r="CE11" s="26">
        <f>IF(B7L204C39=0,0,B7L204C33/B7L204C39)</f>
        <v>746.75455226822282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30595</v>
      </c>
      <c r="F12" s="16" t="s">
        <v>14878</v>
      </c>
      <c r="G12" s="21">
        <f>IF(B7L101C1=0,0,B7L205C1/B7L101C1)</f>
        <v>1.7990867848416869</v>
      </c>
      <c r="H12" s="16" t="s">
        <v>14879</v>
      </c>
      <c r="I12" s="21">
        <f>B7L205C2</f>
        <v>1.7990867848416869</v>
      </c>
      <c r="J12" s="16" t="s">
        <v>14880</v>
      </c>
      <c r="K12" s="17">
        <f>B7L205C3*B7L116C1</f>
        <v>951.64674479664359</v>
      </c>
      <c r="L12" s="16" t="s">
        <v>14881</v>
      </c>
      <c r="M12" s="23">
        <f>B7L205C4</f>
        <v>951.64674479664359</v>
      </c>
      <c r="N12" s="16" t="s">
        <v>14882</v>
      </c>
      <c r="O12" s="23">
        <f>B7L205C5/24</f>
        <v>39.651947699860152</v>
      </c>
      <c r="P12" s="16" t="s">
        <v>14883</v>
      </c>
      <c r="Q12" s="23">
        <f>B7L205C6</f>
        <v>39.651947699860152</v>
      </c>
      <c r="R12" s="16" t="s">
        <v>14884</v>
      </c>
      <c r="S12" s="25">
        <f>IF(B7L205C7=0,0,B7L205C1/B7L205C7)</f>
        <v>771.58883169080502</v>
      </c>
      <c r="T12" s="16" t="s">
        <v>14885</v>
      </c>
      <c r="U12" s="17">
        <f>A1L205C18</f>
        <v>28478</v>
      </c>
      <c r="V12" s="16" t="s">
        <v>14886</v>
      </c>
      <c r="W12" s="23">
        <f>IF(B7L102C1=0,0,B7L205C9/B7L102C1)</f>
        <v>1.7272298963734845</v>
      </c>
      <c r="X12" s="16" t="s">
        <v>14887</v>
      </c>
      <c r="Y12" s="23">
        <f>B7L205C10</f>
        <v>1.7272298963734845</v>
      </c>
      <c r="Z12" s="16" t="s">
        <v>14888</v>
      </c>
      <c r="AA12" s="23">
        <f>B7L205C11*B7L117C1</f>
        <v>883.01260353796465</v>
      </c>
      <c r="AB12" s="16" t="s">
        <v>14889</v>
      </c>
      <c r="AC12" s="23">
        <f>B7L205C12</f>
        <v>883.01260353796465</v>
      </c>
      <c r="AD12" s="16" t="s">
        <v>14890</v>
      </c>
      <c r="AE12" s="23">
        <f>B7L205C13/24</f>
        <v>36.79219181408186</v>
      </c>
      <c r="AF12" s="16" t="s">
        <v>14891</v>
      </c>
      <c r="AG12" s="23">
        <f>B7L205C14</f>
        <v>36.79219181408186</v>
      </c>
      <c r="AH12" s="16" t="s">
        <v>14892</v>
      </c>
      <c r="AI12" s="26">
        <f>IF(B7L205C15=0,0,B7L205C9/B7L205C15)</f>
        <v>774.02292703584783</v>
      </c>
      <c r="AJ12" s="16" t="s">
        <v>14893</v>
      </c>
      <c r="AK12" s="17">
        <f>A1L205C21</f>
        <v>25871.333333333336</v>
      </c>
      <c r="AL12" s="16" t="s">
        <v>14894</v>
      </c>
      <c r="AM12" s="23">
        <f>IF(B7L103C1=0,0,B7L205C17/B7L103C1)</f>
        <v>1.6028426325493488</v>
      </c>
      <c r="AN12" s="16" t="s">
        <v>14895</v>
      </c>
      <c r="AO12" s="23">
        <f>B7L205C18</f>
        <v>1.6028426325493488</v>
      </c>
      <c r="AP12" s="16" t="s">
        <v>14896</v>
      </c>
      <c r="AQ12" s="23">
        <f>B7L205C19*B7L118C1</f>
        <v>805.52245629049048</v>
      </c>
      <c r="AR12" s="16" t="s">
        <v>14897</v>
      </c>
      <c r="AS12" s="23">
        <f>B7L205C20</f>
        <v>805.52245629049048</v>
      </c>
      <c r="AT12" s="16" t="s">
        <v>14898</v>
      </c>
      <c r="AU12" s="17">
        <f>B7L205C21/24</f>
        <v>33.563435678770439</v>
      </c>
      <c r="AV12" s="16" t="s">
        <v>14899</v>
      </c>
      <c r="AW12" s="23">
        <f>B7L205C22</f>
        <v>33.563435678770439</v>
      </c>
      <c r="AX12" s="16" t="s">
        <v>14900</v>
      </c>
      <c r="AY12" s="26">
        <f>IF(B7L205C23=0,0,B7L205C17/B7L205C23)</f>
        <v>770.81898232776825</v>
      </c>
      <c r="AZ12" s="16" t="s">
        <v>14901</v>
      </c>
      <c r="BA12" s="17">
        <f>A1L205C24</f>
        <v>25722.5</v>
      </c>
      <c r="BB12" s="16" t="s">
        <v>14902</v>
      </c>
      <c r="BC12" s="23">
        <f>IF(B7L104C1=0,0,B7L205C25/B7L104C1)</f>
        <v>1.5517314134353304</v>
      </c>
      <c r="BD12" s="16" t="s">
        <v>14903</v>
      </c>
      <c r="BE12" s="23">
        <f>B7L205C26</f>
        <v>1.5517314134353304</v>
      </c>
      <c r="BF12" s="16" t="s">
        <v>14904</v>
      </c>
      <c r="BG12" s="23">
        <f>B7L205C27*B7L119C1</f>
        <v>816.23943049813215</v>
      </c>
      <c r="BH12" s="16" t="s">
        <v>14905</v>
      </c>
      <c r="BI12" s="23">
        <f>B7L205C28</f>
        <v>816.23943049813215</v>
      </c>
      <c r="BJ12" s="16" t="s">
        <v>14906</v>
      </c>
      <c r="BK12" s="23">
        <f>B7L205C29/24</f>
        <v>34.009976270755509</v>
      </c>
      <c r="BL12" s="16" t="s">
        <v>14907</v>
      </c>
      <c r="BM12" s="23">
        <f>B7L205C30</f>
        <v>34.009976270755509</v>
      </c>
      <c r="BN12" s="16" t="s">
        <v>14908</v>
      </c>
      <c r="BO12" s="26">
        <f>IF(B7L205C31=0,0,B7L205C25/B7L205C31)</f>
        <v>756.32219779342381</v>
      </c>
      <c r="BP12" s="16" t="s">
        <v>14909</v>
      </c>
      <c r="BQ12" s="17">
        <f>A1L205C27</f>
        <v>25627</v>
      </c>
      <c r="BR12" s="16" t="s">
        <v>14910</v>
      </c>
      <c r="BS12" s="21">
        <f>IF(B7L105C1=0,0,B7L205C33/B7L105C1)</f>
        <v>1.52422945523134</v>
      </c>
      <c r="BT12" s="16" t="s">
        <v>14911</v>
      </c>
      <c r="BU12" s="23">
        <f>B7L205C34</f>
        <v>1.52422945523134</v>
      </c>
      <c r="BV12" s="16" t="s">
        <v>14912</v>
      </c>
      <c r="BW12" s="23">
        <f>B7L205C35*B7L120C1</f>
        <v>823.62805574044114</v>
      </c>
      <c r="BX12" s="16" t="s">
        <v>14913</v>
      </c>
      <c r="BY12" s="23">
        <f>B7L205C36</f>
        <v>823.62805574044114</v>
      </c>
      <c r="BZ12" s="16" t="s">
        <v>14914</v>
      </c>
      <c r="CA12" s="23">
        <f>B7L205C37/24</f>
        <v>34.317835655851717</v>
      </c>
      <c r="CB12" s="16" t="s">
        <v>14915</v>
      </c>
      <c r="CC12" s="23">
        <f>B7L205C38</f>
        <v>34.317835655851717</v>
      </c>
      <c r="CD12" s="16" t="s">
        <v>14916</v>
      </c>
      <c r="CE12" s="26">
        <f>IF(B7L205C39=0,0,B7L205C33/B7L205C39)</f>
        <v>746.75455226822282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63698</v>
      </c>
      <c r="F13" s="16" t="s">
        <v>14918</v>
      </c>
      <c r="G13" s="21">
        <f>IF(B7L101C1=0,0,B7L206C1/B7L101C1)</f>
        <v>3.7456522314380054</v>
      </c>
      <c r="H13" s="16" t="s">
        <v>14919</v>
      </c>
      <c r="I13" s="21">
        <f>B7L206C2</f>
        <v>3.7456522314380054</v>
      </c>
      <c r="J13" s="16" t="s">
        <v>14920</v>
      </c>
      <c r="K13" s="17">
        <f>B7L206C3*B7L116C1</f>
        <v>1981.3039499936788</v>
      </c>
      <c r="L13" s="16" t="s">
        <v>14921</v>
      </c>
      <c r="M13" s="17">
        <f>B7L206C4</f>
        <v>1981.3039499936788</v>
      </c>
      <c r="N13" s="16" t="s">
        <v>14922</v>
      </c>
      <c r="O13" s="23">
        <f>B7L206C5/24</f>
        <v>82.55433124973662</v>
      </c>
      <c r="P13" s="16" t="s">
        <v>14923</v>
      </c>
      <c r="Q13" s="23">
        <f>B7L206C6</f>
        <v>82.55433124973662</v>
      </c>
      <c r="R13" s="16" t="s">
        <v>14924</v>
      </c>
      <c r="S13" s="25">
        <f>IF(B7L206C7=0,0,B7L206C1/B7L206C7)</f>
        <v>771.58883169080514</v>
      </c>
      <c r="T13" s="16" t="s">
        <v>14925</v>
      </c>
      <c r="U13" s="17">
        <f>A1L206C18</f>
        <v>56087</v>
      </c>
      <c r="V13" s="16" t="s">
        <v>14926</v>
      </c>
      <c r="W13" s="23">
        <f>IF(B7L102C1=0,0,B7L206C9/B7L102C1)</f>
        <v>3.4017537466781245</v>
      </c>
      <c r="X13" s="16" t="s">
        <v>14927</v>
      </c>
      <c r="Y13" s="23">
        <f>B7L206C10</f>
        <v>3.4017537466781245</v>
      </c>
      <c r="Z13" s="16" t="s">
        <v>14928</v>
      </c>
      <c r="AA13" s="17">
        <f>B7L206C11*B7L117C1</f>
        <v>1739.0802687911309</v>
      </c>
      <c r="AB13" s="16" t="s">
        <v>14929</v>
      </c>
      <c r="AC13" s="17">
        <f>B7L206C12</f>
        <v>1739.0802687911309</v>
      </c>
      <c r="AD13" s="16" t="s">
        <v>14930</v>
      </c>
      <c r="AE13" s="23">
        <f>B7L206C13/24</f>
        <v>72.461677866297123</v>
      </c>
      <c r="AF13" s="16" t="s">
        <v>14931</v>
      </c>
      <c r="AG13" s="23">
        <f>B7L206C14</f>
        <v>72.461677866297123</v>
      </c>
      <c r="AH13" s="16" t="s">
        <v>14932</v>
      </c>
      <c r="AI13" s="26">
        <f>IF(B7L206C15=0,0,B7L206C9/B7L206C15)</f>
        <v>774.02292703584772</v>
      </c>
      <c r="AJ13" s="16" t="s">
        <v>14933</v>
      </c>
      <c r="AK13" s="17">
        <f>A1L206C21</f>
        <v>52930.333333333328</v>
      </c>
      <c r="AL13" s="16" t="s">
        <v>14934</v>
      </c>
      <c r="AM13" s="23">
        <f>IF(B7L103C1=0,0,B7L206C17/B7L103C1)</f>
        <v>3.2792664269995568</v>
      </c>
      <c r="AN13" s="16" t="s">
        <v>14935</v>
      </c>
      <c r="AO13" s="23">
        <f>B7L206C18</f>
        <v>3.2792664269995568</v>
      </c>
      <c r="AP13" s="16" t="s">
        <v>14936</v>
      </c>
      <c r="AQ13" s="17">
        <f>B7L206C19*B7L118C1</f>
        <v>1648.0237631976609</v>
      </c>
      <c r="AR13" s="16" t="s">
        <v>14937</v>
      </c>
      <c r="AS13" s="17">
        <f>B7L206C20</f>
        <v>1648.0237631976609</v>
      </c>
      <c r="AT13" s="16" t="s">
        <v>14938</v>
      </c>
      <c r="AU13" s="17">
        <f>B7L206C21/24</f>
        <v>68.667656799902531</v>
      </c>
      <c r="AV13" s="16" t="s">
        <v>14939</v>
      </c>
      <c r="AW13" s="23">
        <f>B7L206C22</f>
        <v>68.667656799902531</v>
      </c>
      <c r="AX13" s="16" t="s">
        <v>14940</v>
      </c>
      <c r="AY13" s="26">
        <f>IF(B7L206C23=0,0,B7L206C17/B7L206C23)</f>
        <v>770.81898232776837</v>
      </c>
      <c r="AZ13" s="16" t="s">
        <v>14941</v>
      </c>
      <c r="BA13" s="17">
        <f>A1L206C24</f>
        <v>52466.25</v>
      </c>
      <c r="BB13" s="16" t="s">
        <v>14942</v>
      </c>
      <c r="BC13" s="23">
        <f>IF(B7L104C1=0,0,B7L206C25/B7L104C1)</f>
        <v>3.1650705907338481</v>
      </c>
      <c r="BD13" s="16" t="s">
        <v>14943</v>
      </c>
      <c r="BE13" s="23">
        <f>B7L206C26</f>
        <v>3.1650705907338481</v>
      </c>
      <c r="BF13" s="16" t="s">
        <v>14944</v>
      </c>
      <c r="BG13" s="17">
        <f>B7L206C27*B7L119C1</f>
        <v>1664.8856845319324</v>
      </c>
      <c r="BH13" s="16" t="s">
        <v>14945</v>
      </c>
      <c r="BI13" s="17">
        <f>B7L206C28</f>
        <v>1664.8856845319324</v>
      </c>
      <c r="BJ13" s="16" t="s">
        <v>14946</v>
      </c>
      <c r="BK13" s="23">
        <f>B7L206C29/24</f>
        <v>69.370236855497183</v>
      </c>
      <c r="BL13" s="16" t="s">
        <v>14947</v>
      </c>
      <c r="BM13" s="23">
        <f>B7L206C30</f>
        <v>69.370236855497183</v>
      </c>
      <c r="BN13" s="16" t="s">
        <v>14948</v>
      </c>
      <c r="BO13" s="26">
        <f>IF(B7L206C31=0,0,B7L206C25/B7L206C31)</f>
        <v>756.32219779342381</v>
      </c>
      <c r="BP13" s="16" t="s">
        <v>14949</v>
      </c>
      <c r="BQ13" s="17">
        <f>A1L206C27</f>
        <v>51375.8</v>
      </c>
      <c r="BR13" s="16" t="s">
        <v>14950</v>
      </c>
      <c r="BS13" s="21">
        <f>IF(B7L105C1=0,0,B7L206C33/B7L105C1)</f>
        <v>3.0557032678844296</v>
      </c>
      <c r="BT13" s="16" t="s">
        <v>14951</v>
      </c>
      <c r="BU13" s="23">
        <f>B7L206C34</f>
        <v>3.0557032678844296</v>
      </c>
      <c r="BV13" s="16" t="s">
        <v>14952</v>
      </c>
      <c r="BW13" s="17">
        <f>B7L206C35*B7L120C1</f>
        <v>1651.1706507242266</v>
      </c>
      <c r="BX13" s="16" t="s">
        <v>14953</v>
      </c>
      <c r="BY13" s="17">
        <f>B7L206C36</f>
        <v>1651.1706507242266</v>
      </c>
      <c r="BZ13" s="16" t="s">
        <v>14954</v>
      </c>
      <c r="CA13" s="23">
        <f>B7L206C37/24</f>
        <v>68.798777113509445</v>
      </c>
      <c r="CB13" s="16" t="s">
        <v>14955</v>
      </c>
      <c r="CC13" s="23">
        <f>B7L206C38</f>
        <v>68.798777113509445</v>
      </c>
      <c r="CD13" s="16" t="s">
        <v>14956</v>
      </c>
      <c r="CE13" s="26">
        <f>IF(B7L206C39=0,0,B7L206C33/B7L206C39)</f>
        <v>746.75455226822282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18740</v>
      </c>
      <c r="F14" s="16" t="s">
        <v>14958</v>
      </c>
      <c r="G14" s="21">
        <f>IF(B7L101C1=0,0,B7L207C1/B7L101C1)</f>
        <v>1.1019737325684986</v>
      </c>
      <c r="H14" s="16" t="s">
        <v>14959</v>
      </c>
      <c r="I14" s="21">
        <f>B7L207C2</f>
        <v>1.1019737325684986</v>
      </c>
      <c r="J14" s="16" t="s">
        <v>14960</v>
      </c>
      <c r="K14" s="17">
        <f>B7L207C3*B7L116C1</f>
        <v>582.90112755316557</v>
      </c>
      <c r="L14" s="16" t="s">
        <v>14961</v>
      </c>
      <c r="M14" s="23">
        <f>B7L207C4</f>
        <v>582.90112755316557</v>
      </c>
      <c r="N14" s="16" t="s">
        <v>14962</v>
      </c>
      <c r="O14" s="23">
        <f>B7L207C5/24</f>
        <v>24.287546981381897</v>
      </c>
      <c r="P14" s="16" t="s">
        <v>14963</v>
      </c>
      <c r="Q14" s="23">
        <f>B7L207C6</f>
        <v>24.287546981381897</v>
      </c>
      <c r="R14" s="16" t="s">
        <v>14964</v>
      </c>
      <c r="S14" s="25">
        <f>IF(B7L207C7=0,0,B7L207C1/B7L207C7)</f>
        <v>771.58883169080514</v>
      </c>
      <c r="T14" s="16" t="s">
        <v>14965</v>
      </c>
      <c r="U14" s="17">
        <f>A1L207C18</f>
        <v>19282</v>
      </c>
      <c r="V14" s="16" t="s">
        <v>14966</v>
      </c>
      <c r="W14" s="23">
        <f>IF(B7L102C1=0,0,B7L207C9/B7L102C1)</f>
        <v>1.169479839239888</v>
      </c>
      <c r="X14" s="16" t="s">
        <v>14967</v>
      </c>
      <c r="Y14" s="23">
        <f>B7L207C10</f>
        <v>1.169479839239888</v>
      </c>
      <c r="Z14" s="16" t="s">
        <v>14968</v>
      </c>
      <c r="AA14" s="23">
        <f>B7L207C11*B7L117C1</f>
        <v>597.87376295452759</v>
      </c>
      <c r="AB14" s="16" t="s">
        <v>14969</v>
      </c>
      <c r="AC14" s="23">
        <f>B7L207C12</f>
        <v>597.87376295452759</v>
      </c>
      <c r="AD14" s="16" t="s">
        <v>14970</v>
      </c>
      <c r="AE14" s="23">
        <f>B7L207C13/24</f>
        <v>24.911406789771984</v>
      </c>
      <c r="AF14" s="16" t="s">
        <v>14971</v>
      </c>
      <c r="AG14" s="23">
        <f>B7L207C14</f>
        <v>24.911406789771984</v>
      </c>
      <c r="AH14" s="16" t="s">
        <v>14972</v>
      </c>
      <c r="AI14" s="26">
        <f>IF(B7L207C15=0,0,B7L207C9/B7L207C15)</f>
        <v>774.0229270358476</v>
      </c>
      <c r="AJ14" s="16" t="s">
        <v>14973</v>
      </c>
      <c r="AK14" s="17">
        <f>A1L207C21</f>
        <v>16128</v>
      </c>
      <c r="AL14" s="16" t="s">
        <v>14974</v>
      </c>
      <c r="AM14" s="23">
        <f>IF(B7L103C1=0,0,B7L207C17/B7L103C1)</f>
        <v>0.99920037536098749</v>
      </c>
      <c r="AN14" s="16" t="s">
        <v>14975</v>
      </c>
      <c r="AO14" s="23">
        <f>B7L207C18</f>
        <v>0.99920037536098749</v>
      </c>
      <c r="AP14" s="16" t="s">
        <v>14976</v>
      </c>
      <c r="AQ14" s="23">
        <f>B7L207C19*B7L118C1</f>
        <v>502.1568083742506</v>
      </c>
      <c r="AR14" s="16" t="s">
        <v>14977</v>
      </c>
      <c r="AS14" s="23">
        <f>B7L207C20</f>
        <v>502.1568083742506</v>
      </c>
      <c r="AT14" s="16" t="s">
        <v>14978</v>
      </c>
      <c r="AU14" s="17">
        <f>B7L207C21/24</f>
        <v>20.923200348927107</v>
      </c>
      <c r="AV14" s="16" t="s">
        <v>14979</v>
      </c>
      <c r="AW14" s="23">
        <f>B7L207C22</f>
        <v>20.923200348927107</v>
      </c>
      <c r="AX14" s="16" t="s">
        <v>14980</v>
      </c>
      <c r="AY14" s="26">
        <f>IF(B7L207C23=0,0,B7L207C17/B7L207C23)</f>
        <v>770.81898232776837</v>
      </c>
      <c r="AZ14" s="16" t="s">
        <v>14981</v>
      </c>
      <c r="BA14" s="17">
        <f>A1L207C24</f>
        <v>14728.5</v>
      </c>
      <c r="BB14" s="16" t="s">
        <v>14982</v>
      </c>
      <c r="BC14" s="23">
        <f>IF(B7L104C1=0,0,B7L207C25/B7L104C1)</f>
        <v>0.88850913102467743</v>
      </c>
      <c r="BD14" s="16" t="s">
        <v>14983</v>
      </c>
      <c r="BE14" s="23">
        <f>B7L207C26</f>
        <v>0.88850913102467743</v>
      </c>
      <c r="BF14" s="16" t="s">
        <v>14984</v>
      </c>
      <c r="BG14" s="23">
        <f>B7L207C27*B7L119C1</f>
        <v>467.3722403379042</v>
      </c>
      <c r="BH14" s="16" t="s">
        <v>14985</v>
      </c>
      <c r="BI14" s="23">
        <f>B7L207C28</f>
        <v>467.3722403379042</v>
      </c>
      <c r="BJ14" s="16" t="s">
        <v>14986</v>
      </c>
      <c r="BK14" s="23">
        <f>B7L207C29/24</f>
        <v>19.473843347412675</v>
      </c>
      <c r="BL14" s="16" t="s">
        <v>14987</v>
      </c>
      <c r="BM14" s="23">
        <f>B7L207C30</f>
        <v>19.473843347412675</v>
      </c>
      <c r="BN14" s="16" t="s">
        <v>14988</v>
      </c>
      <c r="BO14" s="26">
        <f>IF(B7L207C31=0,0,B7L207C25/B7L207C31)</f>
        <v>756.32219779342381</v>
      </c>
      <c r="BP14" s="16" t="s">
        <v>14989</v>
      </c>
      <c r="BQ14" s="17">
        <f>A1L207C27</f>
        <v>14348.6</v>
      </c>
      <c r="BR14" s="16" t="s">
        <v>14990</v>
      </c>
      <c r="BS14" s="21">
        <f>IF(B7L105C1=0,0,B7L207C33/B7L105C1)</f>
        <v>0.85341861167254862</v>
      </c>
      <c r="BT14" s="16" t="s">
        <v>14991</v>
      </c>
      <c r="BU14" s="23">
        <f>B7L207C34</f>
        <v>0.85341861167254862</v>
      </c>
      <c r="BV14" s="16" t="s">
        <v>14992</v>
      </c>
      <c r="BW14" s="23">
        <f>B7L207C35*B7L120C1</f>
        <v>461.15072074754335</v>
      </c>
      <c r="BX14" s="16" t="s">
        <v>14993</v>
      </c>
      <c r="BY14" s="23">
        <f>B7L207C36</f>
        <v>461.15072074754335</v>
      </c>
      <c r="BZ14" s="16" t="s">
        <v>14994</v>
      </c>
      <c r="CA14" s="23">
        <f>B7L207C37/24</f>
        <v>19.214613364480972</v>
      </c>
      <c r="CB14" s="16" t="s">
        <v>14995</v>
      </c>
      <c r="CC14" s="23">
        <f>B7L207C38</f>
        <v>19.214613364480972</v>
      </c>
      <c r="CD14" s="16" t="s">
        <v>14996</v>
      </c>
      <c r="CE14" s="26">
        <f>IF(B7L207C39=0,0,B7L207C33/B7L207C39)</f>
        <v>746.75455226822294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61836</v>
      </c>
      <c r="F15" s="16" t="s">
        <v>14998</v>
      </c>
      <c r="G15" s="21">
        <f>IF(B7L101C1=0,0,B7L208C1/B7L101C1)</f>
        <v>3.636160497711082</v>
      </c>
      <c r="H15" s="16" t="s">
        <v>14999</v>
      </c>
      <c r="I15" s="21">
        <f>B7L208C2</f>
        <v>3.636160497711082</v>
      </c>
      <c r="J15" s="16" t="s">
        <v>15000</v>
      </c>
      <c r="K15" s="17">
        <f>B7L208C3*B7L116C1</f>
        <v>1923.3870930297517</v>
      </c>
      <c r="L15" s="16" t="s">
        <v>15001</v>
      </c>
      <c r="M15" s="17">
        <f>B7L208C4</f>
        <v>1923.3870930297517</v>
      </c>
      <c r="N15" s="16" t="s">
        <v>15002</v>
      </c>
      <c r="O15" s="23">
        <f>B7L208C5/24</f>
        <v>80.141128876239648</v>
      </c>
      <c r="P15" s="16" t="s">
        <v>15003</v>
      </c>
      <c r="Q15" s="23">
        <f>B7L208C6</f>
        <v>80.141128876239648</v>
      </c>
      <c r="R15" s="16" t="s">
        <v>15004</v>
      </c>
      <c r="S15" s="25">
        <f>IF(B7L208C7=0,0,B7L208C1/B7L208C7)</f>
        <v>771.58883169080514</v>
      </c>
      <c r="T15" s="16" t="s">
        <v>15005</v>
      </c>
      <c r="U15" s="17">
        <f>A1L208C18</f>
        <v>62835</v>
      </c>
      <c r="V15" s="16" t="s">
        <v>15006</v>
      </c>
      <c r="W15" s="23">
        <f>IF(B7L102C1=0,0,B7L208C9/B7L102C1)</f>
        <v>3.8110292344486236</v>
      </c>
      <c r="X15" s="16" t="s">
        <v>15007</v>
      </c>
      <c r="Y15" s="23">
        <f>B7L208C10</f>
        <v>3.8110292344486236</v>
      </c>
      <c r="Z15" s="16" t="s">
        <v>15008</v>
      </c>
      <c r="AA15" s="17">
        <f>B7L208C11*B7L117C1</f>
        <v>1948.3143810417871</v>
      </c>
      <c r="AB15" s="16" t="s">
        <v>15009</v>
      </c>
      <c r="AC15" s="17">
        <f>B7L208C12</f>
        <v>1948.3143810417871</v>
      </c>
      <c r="AD15" s="16" t="s">
        <v>15010</v>
      </c>
      <c r="AE15" s="23">
        <f>B7L208C13/24</f>
        <v>81.179765876741129</v>
      </c>
      <c r="AF15" s="16" t="s">
        <v>15011</v>
      </c>
      <c r="AG15" s="23">
        <f>B7L208C14</f>
        <v>81.179765876741129</v>
      </c>
      <c r="AH15" s="16" t="s">
        <v>15012</v>
      </c>
      <c r="AI15" s="26">
        <f>IF(B7L208C15=0,0,B7L208C9/B7L208C15)</f>
        <v>774.02292703584772</v>
      </c>
      <c r="AJ15" s="16" t="s">
        <v>15013</v>
      </c>
      <c r="AK15" s="17">
        <f>A1L208C21</f>
        <v>58520.333333333328</v>
      </c>
      <c r="AL15" s="16" t="s">
        <v>15014</v>
      </c>
      <c r="AM15" s="23">
        <f>IF(B7L103C1=0,0,B7L208C17/B7L103C1)</f>
        <v>3.6255914578941448</v>
      </c>
      <c r="AN15" s="16" t="s">
        <v>15015</v>
      </c>
      <c r="AO15" s="23">
        <f>B7L208C18</f>
        <v>3.6255914578941448</v>
      </c>
      <c r="AP15" s="16" t="s">
        <v>15016</v>
      </c>
      <c r="AQ15" s="17">
        <f>B7L208C19*B7L118C1</f>
        <v>1822.0724089573373</v>
      </c>
      <c r="AR15" s="16" t="s">
        <v>15017</v>
      </c>
      <c r="AS15" s="17">
        <f>B7L208C20</f>
        <v>1822.0724089573373</v>
      </c>
      <c r="AT15" s="16" t="s">
        <v>15018</v>
      </c>
      <c r="AU15" s="17">
        <f>B7L208C21/24</f>
        <v>75.919683706555716</v>
      </c>
      <c r="AV15" s="16" t="s">
        <v>15019</v>
      </c>
      <c r="AW15" s="23">
        <f>B7L208C22</f>
        <v>75.919683706555716</v>
      </c>
      <c r="AX15" s="16" t="s">
        <v>15020</v>
      </c>
      <c r="AY15" s="26">
        <f>IF(B7L208C23=0,0,B7L208C17/B7L208C23)</f>
        <v>770.81898232776825</v>
      </c>
      <c r="AZ15" s="16" t="s">
        <v>15021</v>
      </c>
      <c r="BA15" s="17">
        <f>A1L208C24</f>
        <v>57541.25</v>
      </c>
      <c r="BB15" s="16" t="s">
        <v>15022</v>
      </c>
      <c r="BC15" s="23">
        <f>IF(B7L104C1=0,0,B7L208C25/B7L104C1)</f>
        <v>3.47122422755703</v>
      </c>
      <c r="BD15" s="16" t="s">
        <v>15023</v>
      </c>
      <c r="BE15" s="23">
        <f>B7L208C26</f>
        <v>3.47122422755703</v>
      </c>
      <c r="BF15" s="16" t="s">
        <v>15024</v>
      </c>
      <c r="BG15" s="17">
        <f>B7L208C27*B7L119C1</f>
        <v>1825.9281613432072</v>
      </c>
      <c r="BH15" s="16" t="s">
        <v>15025</v>
      </c>
      <c r="BI15" s="17">
        <f>B7L208C28</f>
        <v>1825.9281613432072</v>
      </c>
      <c r="BJ15" s="16" t="s">
        <v>15026</v>
      </c>
      <c r="BK15" s="23">
        <f>B7L208C29/24</f>
        <v>76.080340055966971</v>
      </c>
      <c r="BL15" s="16" t="s">
        <v>15027</v>
      </c>
      <c r="BM15" s="23">
        <f>B7L208C30</f>
        <v>76.080340055966971</v>
      </c>
      <c r="BN15" s="16" t="s">
        <v>15028</v>
      </c>
      <c r="BO15" s="26">
        <f>IF(B7L208C31=0,0,B7L208C25/B7L208C31)</f>
        <v>756.32219779342381</v>
      </c>
      <c r="BP15" s="16" t="s">
        <v>15029</v>
      </c>
      <c r="BQ15" s="17">
        <f>A1L208C27</f>
        <v>57667.399999999994</v>
      </c>
      <c r="BR15" s="16" t="s">
        <v>15030</v>
      </c>
      <c r="BS15" s="21">
        <f>IF(B7L105C1=0,0,B7L208C33/B7L105C1)</f>
        <v>3.4299117995320469</v>
      </c>
      <c r="BT15" s="16" t="s">
        <v>15031</v>
      </c>
      <c r="BU15" s="23">
        <f>B7L208C34</f>
        <v>3.4299117995320469</v>
      </c>
      <c r="BV15" s="16" t="s">
        <v>15032</v>
      </c>
      <c r="BW15" s="17">
        <f>B7L208C35*B7L120C1</f>
        <v>1853.3768502597381</v>
      </c>
      <c r="BX15" s="16" t="s">
        <v>15033</v>
      </c>
      <c r="BY15" s="17">
        <f>B7L208C36</f>
        <v>1853.3768502597381</v>
      </c>
      <c r="BZ15" s="16" t="s">
        <v>15034</v>
      </c>
      <c r="CA15" s="23">
        <f>B7L208C37/24</f>
        <v>77.224035427489085</v>
      </c>
      <c r="CB15" s="16" t="s">
        <v>15035</v>
      </c>
      <c r="CC15" s="23">
        <f>B7L208C38</f>
        <v>77.224035427489085</v>
      </c>
      <c r="CD15" s="16" t="s">
        <v>15036</v>
      </c>
      <c r="CE15" s="26">
        <f>IF(B7L208C39=0,0,B7L208C33/B7L208C39)</f>
        <v>746.75455226822294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101</v>
      </c>
      <c r="F16" s="16" t="s">
        <v>15038</v>
      </c>
      <c r="G16" s="21">
        <f>IF(B7L101C1=0,0,B7L209C1/B7L101C1)</f>
        <v>5.9391327102144269E-3</v>
      </c>
      <c r="H16" s="16" t="s">
        <v>15039</v>
      </c>
      <c r="I16" s="21">
        <f>B7L209C2</f>
        <v>5.9391327102144269E-3</v>
      </c>
      <c r="J16" s="16" t="s">
        <v>15040</v>
      </c>
      <c r="K16" s="17">
        <f>B7L209C3*B7L116C1</f>
        <v>3.1415695775277337</v>
      </c>
      <c r="L16" s="16" t="s">
        <v>15041</v>
      </c>
      <c r="M16" s="23">
        <f>B7L209C4</f>
        <v>3.1415695775277337</v>
      </c>
      <c r="N16" s="16" t="s">
        <v>15042</v>
      </c>
      <c r="O16" s="23">
        <f>B7L209C5/24</f>
        <v>0.1308987323969889</v>
      </c>
      <c r="P16" s="16" t="s">
        <v>15043</v>
      </c>
      <c r="Q16" s="23">
        <f>B7L209C6</f>
        <v>0.1308987323969889</v>
      </c>
      <c r="R16" s="16" t="s">
        <v>15044</v>
      </c>
      <c r="S16" s="25">
        <f>IF(B7L209C7=0,0,B7L209C1/B7L209C7)</f>
        <v>771.58883169080502</v>
      </c>
      <c r="T16" s="16" t="s">
        <v>15045</v>
      </c>
      <c r="U16" s="23">
        <f>A1L209C18</f>
        <v>108.5</v>
      </c>
      <c r="V16" s="16" t="s">
        <v>15046</v>
      </c>
      <c r="W16" s="23">
        <f>IF(B7L102C1=0,0,B7L209C9/B7L102C1)</f>
        <v>6.5806743365588553E-3</v>
      </c>
      <c r="X16" s="16" t="s">
        <v>15047</v>
      </c>
      <c r="Y16" s="23">
        <f>B7L209C10</f>
        <v>6.5806743365588553E-3</v>
      </c>
      <c r="Z16" s="16" t="s">
        <v>15048</v>
      </c>
      <c r="AA16" s="23">
        <f>B7L209C11*B7L117C1</f>
        <v>3.364241431416152</v>
      </c>
      <c r="AB16" s="16" t="s">
        <v>15049</v>
      </c>
      <c r="AC16" s="23">
        <f>B7L209C12</f>
        <v>3.364241431416152</v>
      </c>
      <c r="AD16" s="16" t="s">
        <v>15050</v>
      </c>
      <c r="AE16" s="23">
        <f>B7L209C13/24</f>
        <v>0.14017672630900632</v>
      </c>
      <c r="AF16" s="16" t="s">
        <v>15051</v>
      </c>
      <c r="AG16" s="23">
        <f>B7L209C14</f>
        <v>0.14017672630900632</v>
      </c>
      <c r="AH16" s="16" t="s">
        <v>15052</v>
      </c>
      <c r="AI16" s="26">
        <f>IF(B7L209C15=0,0,B7L209C9/B7L209C15)</f>
        <v>774.02292703584772</v>
      </c>
      <c r="AJ16" s="16" t="s">
        <v>15053</v>
      </c>
      <c r="AK16" s="23">
        <f>A1L209C21</f>
        <v>99.333333333333343</v>
      </c>
      <c r="AL16" s="16" t="s">
        <v>15054</v>
      </c>
      <c r="AM16" s="23">
        <f>IF(B7L103C1=0,0,B7L209C17/B7L103C1)</f>
        <v>6.1541359097547601E-3</v>
      </c>
      <c r="AN16" s="16" t="s">
        <v>15055</v>
      </c>
      <c r="AO16" s="23">
        <f>B7L209C18</f>
        <v>6.1541359097547601E-3</v>
      </c>
      <c r="AP16" s="16" t="s">
        <v>15056</v>
      </c>
      <c r="AQ16" s="23">
        <f>B7L209C19*B7L118C1</f>
        <v>3.0928143372918053</v>
      </c>
      <c r="AR16" s="16" t="s">
        <v>15057</v>
      </c>
      <c r="AS16" s="23">
        <f>B7L209C20</f>
        <v>3.0928143372918053</v>
      </c>
      <c r="AT16" s="16" t="s">
        <v>15058</v>
      </c>
      <c r="AU16" s="17">
        <f>B7L209C21/24</f>
        <v>0.12886726405382523</v>
      </c>
      <c r="AV16" s="16" t="s">
        <v>15059</v>
      </c>
      <c r="AW16" s="23">
        <f>B7L209C22</f>
        <v>0.12886726405382523</v>
      </c>
      <c r="AX16" s="16" t="s">
        <v>15060</v>
      </c>
      <c r="AY16" s="26">
        <f>IF(B7L209C23=0,0,B7L209C17/B7L209C23)</f>
        <v>770.81898232776814</v>
      </c>
      <c r="AZ16" s="16" t="s">
        <v>15061</v>
      </c>
      <c r="BA16" s="17">
        <f>A1L209C24</f>
        <v>107.5</v>
      </c>
      <c r="BB16" s="16" t="s">
        <v>15062</v>
      </c>
      <c r="BC16" s="23">
        <f>IF(B7L104C1=0,0,B7L209C25/B7L104C1)</f>
        <v>6.4850277750723309E-3</v>
      </c>
      <c r="BD16" s="16" t="s">
        <v>15063</v>
      </c>
      <c r="BE16" s="23">
        <f>B7L209C26</f>
        <v>6.4850277750723309E-3</v>
      </c>
      <c r="BF16" s="16" t="s">
        <v>15064</v>
      </c>
      <c r="BG16" s="23">
        <f>B7L209C27*B7L119C1</f>
        <v>3.4112445827018845</v>
      </c>
      <c r="BH16" s="16" t="s">
        <v>15065</v>
      </c>
      <c r="BI16" s="23">
        <f>B7L209C28</f>
        <v>3.4112445827018845</v>
      </c>
      <c r="BJ16" s="16" t="s">
        <v>15066</v>
      </c>
      <c r="BK16" s="23">
        <f>B7L209C29/24</f>
        <v>0.14213519094591184</v>
      </c>
      <c r="BL16" s="16" t="s">
        <v>15067</v>
      </c>
      <c r="BM16" s="23">
        <f>B7L209C30</f>
        <v>0.14213519094591184</v>
      </c>
      <c r="BN16" s="16" t="s">
        <v>15068</v>
      </c>
      <c r="BO16" s="26">
        <f>IF(B7L209C31=0,0,B7L209C25/B7L209C31)</f>
        <v>756.32219779342381</v>
      </c>
      <c r="BP16" s="16" t="s">
        <v>15069</v>
      </c>
      <c r="BQ16" s="23">
        <f>A1L209C27</f>
        <v>113.6</v>
      </c>
      <c r="BR16" s="16" t="s">
        <v>15070</v>
      </c>
      <c r="BS16" s="21">
        <f>IF(B7L105C1=0,0,B7L209C33/B7L105C1)</f>
        <v>6.7566420616646588E-3</v>
      </c>
      <c r="BT16" s="16" t="s">
        <v>15071</v>
      </c>
      <c r="BU16" s="23">
        <f>B7L209C34</f>
        <v>6.7566420616646588E-3</v>
      </c>
      <c r="BV16" s="16" t="s">
        <v>15072</v>
      </c>
      <c r="BW16" s="23">
        <f>B7L209C35*B7L120C1</f>
        <v>3.65099883451493</v>
      </c>
      <c r="BX16" s="16" t="s">
        <v>15073</v>
      </c>
      <c r="BY16" s="23">
        <f>B7L209C36</f>
        <v>3.65099883451493</v>
      </c>
      <c r="BZ16" s="16" t="s">
        <v>15074</v>
      </c>
      <c r="CA16" s="23">
        <f>B7L209C37/24</f>
        <v>0.15212495143812207</v>
      </c>
      <c r="CB16" s="16" t="s">
        <v>15075</v>
      </c>
      <c r="CC16" s="23">
        <f>B7L209C38</f>
        <v>0.15212495143812207</v>
      </c>
      <c r="CD16" s="16" t="s">
        <v>15076</v>
      </c>
      <c r="CE16" s="26">
        <f>IF(B7L209C39=0,0,B7L209C33/B7L209C39)</f>
        <v>746.75455226822282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54</v>
      </c>
      <c r="F17" s="16" t="s">
        <v>15078</v>
      </c>
      <c r="G17" s="21">
        <f>IF(B7L101C1=0,0,B7L210C1/B7L101C1)</f>
        <v>3.1753778846690993E-3</v>
      </c>
      <c r="H17" s="16" t="s">
        <v>15079</v>
      </c>
      <c r="I17" s="21">
        <f>B7L210C2</f>
        <v>3.1753778846690993E-3</v>
      </c>
      <c r="J17" s="16" t="s">
        <v>15080</v>
      </c>
      <c r="K17" s="17">
        <f>B7L210C3*B7L116C1</f>
        <v>1.6796510612524516</v>
      </c>
      <c r="L17" s="16" t="s">
        <v>15081</v>
      </c>
      <c r="M17" s="23">
        <f>B7L210C4</f>
        <v>1.6796510612524516</v>
      </c>
      <c r="N17" s="16" t="s">
        <v>15082</v>
      </c>
      <c r="O17" s="23">
        <f>B7L210C5/24</f>
        <v>6.998546088551881E-2</v>
      </c>
      <c r="P17" s="16" t="s">
        <v>15083</v>
      </c>
      <c r="Q17" s="23">
        <f>B7L210C6</f>
        <v>6.998546088551881E-2</v>
      </c>
      <c r="R17" s="16" t="s">
        <v>15084</v>
      </c>
      <c r="S17" s="25">
        <f>IF(B7L210C7=0,0,B7L210C1/B7L210C7)</f>
        <v>771.58883169080514</v>
      </c>
      <c r="T17" s="16" t="s">
        <v>15085</v>
      </c>
      <c r="U17" s="17">
        <f>A1L210C18</f>
        <v>63</v>
      </c>
      <c r="V17" s="16" t="s">
        <v>15086</v>
      </c>
      <c r="W17" s="23">
        <f>IF(B7L102C1=0,0,B7L210C9/B7L102C1)</f>
        <v>3.8210367115503029E-3</v>
      </c>
      <c r="X17" s="16" t="s">
        <v>15087</v>
      </c>
      <c r="Y17" s="23">
        <f>B7L210C10</f>
        <v>3.8210367115503029E-3</v>
      </c>
      <c r="Z17" s="16" t="s">
        <v>15088</v>
      </c>
      <c r="AA17" s="23">
        <f>B7L210C11*B7L117C1</f>
        <v>1.9534305085642172</v>
      </c>
      <c r="AB17" s="16" t="s">
        <v>15089</v>
      </c>
      <c r="AC17" s="23">
        <f>B7L210C12</f>
        <v>1.9534305085642172</v>
      </c>
      <c r="AD17" s="16" t="s">
        <v>15090</v>
      </c>
      <c r="AE17" s="23">
        <f>B7L210C13/24</f>
        <v>8.1392937856842387E-2</v>
      </c>
      <c r="AF17" s="16" t="s">
        <v>15091</v>
      </c>
      <c r="AG17" s="23">
        <f>B7L210C14</f>
        <v>8.1392937856842387E-2</v>
      </c>
      <c r="AH17" s="16" t="s">
        <v>15092</v>
      </c>
      <c r="AI17" s="26">
        <f>IF(B7L210C15=0,0,B7L210C9/B7L210C15)</f>
        <v>774.02292703584772</v>
      </c>
      <c r="AJ17" s="16" t="s">
        <v>15093</v>
      </c>
      <c r="AK17" s="23">
        <f>A1L210C21</f>
        <v>54.333333333333336</v>
      </c>
      <c r="AL17" s="16" t="s">
        <v>15094</v>
      </c>
      <c r="AM17" s="23">
        <f>IF(B7L103C1=0,0,B7L210C17/B7L103C1)</f>
        <v>3.366188433859147E-3</v>
      </c>
      <c r="AN17" s="16" t="s">
        <v>15095</v>
      </c>
      <c r="AO17" s="23">
        <f>B7L210C18</f>
        <v>3.366188433859147E-3</v>
      </c>
      <c r="AP17" s="16" t="s">
        <v>15096</v>
      </c>
      <c r="AQ17" s="23">
        <f>B7L210C19*B7L118C1</f>
        <v>1.6917071710690075</v>
      </c>
      <c r="AR17" s="16" t="s">
        <v>15097</v>
      </c>
      <c r="AS17" s="23">
        <f>B7L210C20</f>
        <v>1.6917071710690075</v>
      </c>
      <c r="AT17" s="16" t="s">
        <v>15098</v>
      </c>
      <c r="AU17" s="17">
        <f>B7L210C21/24</f>
        <v>7.0487798794541978E-2</v>
      </c>
      <c r="AV17" s="16" t="s">
        <v>15099</v>
      </c>
      <c r="AW17" s="23">
        <f>B7L210C22</f>
        <v>7.0487798794541978E-2</v>
      </c>
      <c r="AX17" s="16" t="s">
        <v>15100</v>
      </c>
      <c r="AY17" s="26">
        <f>IF(B7L210C23=0,0,B7L210C17/B7L210C23)</f>
        <v>770.81898232776825</v>
      </c>
      <c r="AZ17" s="16" t="s">
        <v>15101</v>
      </c>
      <c r="BA17" s="17">
        <f>A1L210C24</f>
        <v>55.5</v>
      </c>
      <c r="BB17" s="16" t="s">
        <v>15102</v>
      </c>
      <c r="BC17" s="23">
        <f>IF(B7L104C1=0,0,B7L210C25/B7L104C1)</f>
        <v>3.3480841071303661E-3</v>
      </c>
      <c r="BD17" s="16" t="s">
        <v>15103</v>
      </c>
      <c r="BE17" s="23">
        <f>B7L210C26</f>
        <v>3.3480841071303661E-3</v>
      </c>
      <c r="BF17" s="16" t="s">
        <v>15104</v>
      </c>
      <c r="BG17" s="23">
        <f>B7L210C27*B7L119C1</f>
        <v>1.7611541799065542</v>
      </c>
      <c r="BH17" s="16" t="s">
        <v>15105</v>
      </c>
      <c r="BI17" s="23">
        <f>B7L210C28</f>
        <v>1.7611541799065542</v>
      </c>
      <c r="BJ17" s="16" t="s">
        <v>15106</v>
      </c>
      <c r="BK17" s="23">
        <f>B7L210C29/24</f>
        <v>7.3381424162773087E-2</v>
      </c>
      <c r="BL17" s="16" t="s">
        <v>15107</v>
      </c>
      <c r="BM17" s="23">
        <f>B7L210C30</f>
        <v>7.3381424162773087E-2</v>
      </c>
      <c r="BN17" s="16" t="s">
        <v>15108</v>
      </c>
      <c r="BO17" s="26">
        <f>IF(B7L210C31=0,0,B7L210C25/B7L210C31)</f>
        <v>756.32219779342381</v>
      </c>
      <c r="BP17" s="16" t="s">
        <v>15109</v>
      </c>
      <c r="BQ17" s="23">
        <f>A1L210C27</f>
        <v>69.599999999999994</v>
      </c>
      <c r="BR17" s="16" t="s">
        <v>15110</v>
      </c>
      <c r="BS17" s="21">
        <f>IF(B7L105C1=0,0,B7L210C33/B7L105C1)</f>
        <v>4.1396328124283467E-3</v>
      </c>
      <c r="BT17" s="16" t="s">
        <v>15111</v>
      </c>
      <c r="BU17" s="23">
        <f>B7L210C34</f>
        <v>4.1396328124283467E-3</v>
      </c>
      <c r="BV17" s="16" t="s">
        <v>15112</v>
      </c>
      <c r="BW17" s="23">
        <f>B7L210C35*B7L120C1</f>
        <v>2.2368795676253441</v>
      </c>
      <c r="BX17" s="16" t="s">
        <v>15113</v>
      </c>
      <c r="BY17" s="23">
        <f>B7L210C36</f>
        <v>2.2368795676253441</v>
      </c>
      <c r="BZ17" s="16" t="s">
        <v>15114</v>
      </c>
      <c r="CA17" s="23">
        <f>B7L210C37/24</f>
        <v>9.3203315317722676E-2</v>
      </c>
      <c r="CB17" s="16" t="s">
        <v>15115</v>
      </c>
      <c r="CC17" s="23">
        <f>B7L210C38</f>
        <v>9.3203315317722676E-2</v>
      </c>
      <c r="CD17" s="16" t="s">
        <v>15116</v>
      </c>
      <c r="CE17" s="26">
        <f>IF(B7L210C39=0,0,B7L210C33/B7L210C39)</f>
        <v>746.75455226822282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15809</v>
      </c>
      <c r="F18" s="16" t="s">
        <v>15118</v>
      </c>
      <c r="G18" s="21">
        <f>IF(B7L101C1=0,0,B7L211C1/B7L101C1)</f>
        <v>0.92962127738395917</v>
      </c>
      <c r="H18" s="16" t="s">
        <v>15119</v>
      </c>
      <c r="I18" s="21">
        <f>B7L211C2</f>
        <v>0.92962127738395917</v>
      </c>
      <c r="J18" s="16" t="s">
        <v>15120</v>
      </c>
      <c r="K18" s="17">
        <f>B7L211C3*B7L116C1</f>
        <v>491.73340050629645</v>
      </c>
      <c r="L18" s="16" t="s">
        <v>15121</v>
      </c>
      <c r="M18" s="23">
        <f>B7L211C4</f>
        <v>491.73340050629645</v>
      </c>
      <c r="N18" s="16" t="s">
        <v>15122</v>
      </c>
      <c r="O18" s="23">
        <f>B7L211C5/24</f>
        <v>20.488891687762351</v>
      </c>
      <c r="P18" s="16" t="s">
        <v>15123</v>
      </c>
      <c r="Q18" s="23">
        <f>B7L211C6</f>
        <v>20.488891687762351</v>
      </c>
      <c r="R18" s="16" t="s">
        <v>15124</v>
      </c>
      <c r="S18" s="25">
        <f>IF(B7L211C7=0,0,B7L211C1/B7L211C7)</f>
        <v>771.58883169080514</v>
      </c>
      <c r="T18" s="16" t="s">
        <v>15125</v>
      </c>
      <c r="U18" s="17">
        <f>A1L211C18</f>
        <v>15539.5</v>
      </c>
      <c r="V18" s="16" t="s">
        <v>15126</v>
      </c>
      <c r="W18" s="23">
        <f>IF(B7L102C1=0,0,B7L211C9/B7L102C1)</f>
        <v>0.94249206316088785</v>
      </c>
      <c r="X18" s="16" t="s">
        <v>15127</v>
      </c>
      <c r="Y18" s="23">
        <f>B7L211C10</f>
        <v>0.94249206316088785</v>
      </c>
      <c r="Z18" s="16" t="s">
        <v>15128</v>
      </c>
      <c r="AA18" s="23">
        <f>B7L211C11*B7L117C1</f>
        <v>481.83068869577227</v>
      </c>
      <c r="AB18" s="16" t="s">
        <v>15129</v>
      </c>
      <c r="AC18" s="23">
        <f>B7L211C12</f>
        <v>481.83068869577227</v>
      </c>
      <c r="AD18" s="16" t="s">
        <v>15130</v>
      </c>
      <c r="AE18" s="23">
        <f>B7L211C13/24</f>
        <v>20.076278695657177</v>
      </c>
      <c r="AF18" s="16" t="s">
        <v>15131</v>
      </c>
      <c r="AG18" s="23">
        <f>B7L211C14</f>
        <v>20.076278695657177</v>
      </c>
      <c r="AH18" s="16" t="s">
        <v>15132</v>
      </c>
      <c r="AI18" s="26">
        <f>IF(B7L211C15=0,0,B7L211C9/B7L211C15)</f>
        <v>774.02292703584783</v>
      </c>
      <c r="AJ18" s="16" t="s">
        <v>15133</v>
      </c>
      <c r="AK18" s="17">
        <f>A1L211C21</f>
        <v>15169</v>
      </c>
      <c r="AL18" s="16" t="s">
        <v>15134</v>
      </c>
      <c r="AM18" s="23">
        <f>IF(B7L103C1=0,0,B7L211C17/B7L103C1)</f>
        <v>0.93978611693023439</v>
      </c>
      <c r="AN18" s="16" t="s">
        <v>15135</v>
      </c>
      <c r="AO18" s="23">
        <f>B7L211C18</f>
        <v>0.93978611693023439</v>
      </c>
      <c r="AP18" s="16" t="s">
        <v>15136</v>
      </c>
      <c r="AQ18" s="23">
        <f>B7L211C19*B7L118C1</f>
        <v>472.29765787630259</v>
      </c>
      <c r="AR18" s="16" t="s">
        <v>15137</v>
      </c>
      <c r="AS18" s="23">
        <f>B7L211C20</f>
        <v>472.29765787630259</v>
      </c>
      <c r="AT18" s="16" t="s">
        <v>15138</v>
      </c>
      <c r="AU18" s="17">
        <f>B7L211C21/24</f>
        <v>19.679069078179275</v>
      </c>
      <c r="AV18" s="16" t="s">
        <v>15139</v>
      </c>
      <c r="AW18" s="23">
        <f>B7L211C22</f>
        <v>19.679069078179275</v>
      </c>
      <c r="AX18" s="16" t="s">
        <v>15140</v>
      </c>
      <c r="AY18" s="26">
        <f>IF(B7L211C23=0,0,B7L211C17/B7L211C23)</f>
        <v>770.81898232776825</v>
      </c>
      <c r="AZ18" s="16" t="s">
        <v>15141</v>
      </c>
      <c r="BA18" s="17">
        <f>A1L211C24</f>
        <v>13569.5</v>
      </c>
      <c r="BB18" s="16" t="s">
        <v>15142</v>
      </c>
      <c r="BC18" s="23">
        <f>IF(B7L104C1=0,0,B7L211C25/B7L104C1)</f>
        <v>0.81859148273343252</v>
      </c>
      <c r="BD18" s="16" t="s">
        <v>15143</v>
      </c>
      <c r="BE18" s="23">
        <f>B7L211C26</f>
        <v>0.81859148273343252</v>
      </c>
      <c r="BF18" s="16" t="s">
        <v>15144</v>
      </c>
      <c r="BG18" s="23">
        <f>B7L211C27*B7L119C1</f>
        <v>430.59426386021602</v>
      </c>
      <c r="BH18" s="16" t="s">
        <v>15145</v>
      </c>
      <c r="BI18" s="23">
        <f>B7L211C28</f>
        <v>430.59426386021602</v>
      </c>
      <c r="BJ18" s="16" t="s">
        <v>15146</v>
      </c>
      <c r="BK18" s="23">
        <f>B7L211C29/24</f>
        <v>17.941427660842333</v>
      </c>
      <c r="BL18" s="16" t="s">
        <v>15147</v>
      </c>
      <c r="BM18" s="23">
        <f>B7L211C30</f>
        <v>17.941427660842333</v>
      </c>
      <c r="BN18" s="16" t="s">
        <v>15148</v>
      </c>
      <c r="BO18" s="26">
        <f>IF(B7L211C31=0,0,B7L211C25/B7L211C31)</f>
        <v>756.32219779342381</v>
      </c>
      <c r="BP18" s="16" t="s">
        <v>15149</v>
      </c>
      <c r="BQ18" s="17">
        <f>A1L211C27</f>
        <v>12687</v>
      </c>
      <c r="BR18" s="16" t="s">
        <v>15150</v>
      </c>
      <c r="BS18" s="21">
        <f>IF(B7L105C1=0,0,B7L211C33/B7L105C1)</f>
        <v>0.75459082602411554</v>
      </c>
      <c r="BT18" s="16" t="s">
        <v>15151</v>
      </c>
      <c r="BU18" s="23">
        <f>B7L211C34</f>
        <v>0.75459082602411554</v>
      </c>
      <c r="BV18" s="16" t="s">
        <v>15152</v>
      </c>
      <c r="BW18" s="23">
        <f>B7L211C35*B7L120C1</f>
        <v>407.74843497791295</v>
      </c>
      <c r="BX18" s="16" t="s">
        <v>15153</v>
      </c>
      <c r="BY18" s="23">
        <f>B7L211C36</f>
        <v>407.74843497791295</v>
      </c>
      <c r="BZ18" s="16" t="s">
        <v>15154</v>
      </c>
      <c r="CA18" s="23">
        <f>B7L211C37/24</f>
        <v>16.989518124079705</v>
      </c>
      <c r="CB18" s="16" t="s">
        <v>15155</v>
      </c>
      <c r="CC18" s="23">
        <f>B7L211C38</f>
        <v>16.989518124079705</v>
      </c>
      <c r="CD18" s="16" t="s">
        <v>15156</v>
      </c>
      <c r="CE18" s="26">
        <f>IF(B7L211C39=0,0,B7L211C33/B7L211C39)</f>
        <v>746.75455226822305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15285</v>
      </c>
      <c r="F19" s="16" t="s">
        <v>15158</v>
      </c>
      <c r="G19" s="21">
        <f>IF(B7L101C1=0,0,B7L212C1/B7L101C1)</f>
        <v>0.89880835124383673</v>
      </c>
      <c r="H19" s="16" t="s">
        <v>15159</v>
      </c>
      <c r="I19" s="21">
        <f>B7L212C2</f>
        <v>0.89880835124383673</v>
      </c>
      <c r="J19" s="16" t="s">
        <v>15160</v>
      </c>
      <c r="K19" s="17">
        <f>B7L212C3*B7L116C1</f>
        <v>475.43456428229115</v>
      </c>
      <c r="L19" s="16" t="s">
        <v>15161</v>
      </c>
      <c r="M19" s="23">
        <f>B7L212C4</f>
        <v>475.43456428229115</v>
      </c>
      <c r="N19" s="16" t="s">
        <v>15162</v>
      </c>
      <c r="O19" s="23">
        <f>B7L212C5/24</f>
        <v>19.809773511762131</v>
      </c>
      <c r="P19" s="16" t="s">
        <v>15163</v>
      </c>
      <c r="Q19" s="23">
        <f>B7L212C6</f>
        <v>19.809773511762131</v>
      </c>
      <c r="R19" s="16" t="s">
        <v>15164</v>
      </c>
      <c r="S19" s="25">
        <f>IF(B7L212C7=0,0,B7L212C1/B7L212C7)</f>
        <v>771.58883169080514</v>
      </c>
      <c r="T19" s="16" t="s">
        <v>15165</v>
      </c>
      <c r="U19" s="17">
        <f>A1L212C18</f>
        <v>14016.5</v>
      </c>
      <c r="V19" s="16" t="s">
        <v>15166</v>
      </c>
      <c r="W19" s="23">
        <f>IF(B7L102C1=0,0,B7L212C9/B7L102C1)</f>
        <v>0.85012001694356853</v>
      </c>
      <c r="X19" s="16" t="s">
        <v>15167</v>
      </c>
      <c r="Y19" s="23">
        <f>B7L212C10</f>
        <v>0.85012001694356853</v>
      </c>
      <c r="Z19" s="16" t="s">
        <v>15168</v>
      </c>
      <c r="AA19" s="23">
        <f>B7L212C11*B7L117C1</f>
        <v>434.60728132206901</v>
      </c>
      <c r="AB19" s="16" t="s">
        <v>15169</v>
      </c>
      <c r="AC19" s="23">
        <f>B7L212C12</f>
        <v>434.60728132206901</v>
      </c>
      <c r="AD19" s="16" t="s">
        <v>15170</v>
      </c>
      <c r="AE19" s="23">
        <f>B7L212C13/24</f>
        <v>18.108636721752877</v>
      </c>
      <c r="AF19" s="16" t="s">
        <v>15171</v>
      </c>
      <c r="AG19" s="23">
        <f>B7L212C14</f>
        <v>18.108636721752877</v>
      </c>
      <c r="AH19" s="16" t="s">
        <v>15172</v>
      </c>
      <c r="AI19" s="26">
        <f>IF(B7L212C15=0,0,B7L212C9/B7L212C15)</f>
        <v>774.02292703584772</v>
      </c>
      <c r="AJ19" s="16" t="s">
        <v>15173</v>
      </c>
      <c r="AK19" s="17">
        <f>A1L212C21</f>
        <v>13580</v>
      </c>
      <c r="AL19" s="16" t="s">
        <v>15174</v>
      </c>
      <c r="AM19" s="23">
        <f>IF(B7L103C1=0,0,B7L212C17/B7L103C1)</f>
        <v>0.8413405938369426</v>
      </c>
      <c r="AN19" s="16" t="s">
        <v>15175</v>
      </c>
      <c r="AO19" s="23">
        <f>B7L212C18</f>
        <v>0.8413405938369426</v>
      </c>
      <c r="AP19" s="16" t="s">
        <v>15176</v>
      </c>
      <c r="AQ19" s="23">
        <f>B7L212C19*B7L118C1</f>
        <v>422.82300705123532</v>
      </c>
      <c r="AR19" s="16" t="s">
        <v>15177</v>
      </c>
      <c r="AS19" s="23">
        <f>B7L212C20</f>
        <v>422.82300705123532</v>
      </c>
      <c r="AT19" s="16" t="s">
        <v>15178</v>
      </c>
      <c r="AU19" s="17">
        <f>B7L212C21/24</f>
        <v>17.617625293801471</v>
      </c>
      <c r="AV19" s="16" t="s">
        <v>15179</v>
      </c>
      <c r="AW19" s="23">
        <f>B7L212C22</f>
        <v>17.617625293801471</v>
      </c>
      <c r="AX19" s="16" t="s">
        <v>15180</v>
      </c>
      <c r="AY19" s="26">
        <f>IF(B7L212C23=0,0,B7L212C17/B7L212C23)</f>
        <v>770.81898232776837</v>
      </c>
      <c r="AZ19" s="16" t="s">
        <v>15181</v>
      </c>
      <c r="BA19" s="17">
        <f>A1L212C24</f>
        <v>12859</v>
      </c>
      <c r="BB19" s="16" t="s">
        <v>15182</v>
      </c>
      <c r="BC19" s="23">
        <f>IF(B7L104C1=0,0,B7L212C25/B7L104C1)</f>
        <v>0.77572997357818696</v>
      </c>
      <c r="BD19" s="16" t="s">
        <v>15183</v>
      </c>
      <c r="BE19" s="23">
        <f>B7L212C26</f>
        <v>0.77572997357818696</v>
      </c>
      <c r="BF19" s="16" t="s">
        <v>15184</v>
      </c>
      <c r="BG19" s="23">
        <f>B7L212C27*B7L119C1</f>
        <v>408.04831710663746</v>
      </c>
      <c r="BH19" s="16" t="s">
        <v>15185</v>
      </c>
      <c r="BI19" s="23">
        <f>B7L212C28</f>
        <v>408.04831710663746</v>
      </c>
      <c r="BJ19" s="16" t="s">
        <v>15186</v>
      </c>
      <c r="BK19" s="23">
        <f>B7L212C29/24</f>
        <v>17.002013212776561</v>
      </c>
      <c r="BL19" s="16" t="s">
        <v>15187</v>
      </c>
      <c r="BM19" s="23">
        <f>B7L212C30</f>
        <v>17.002013212776561</v>
      </c>
      <c r="BN19" s="16" t="s">
        <v>15188</v>
      </c>
      <c r="BO19" s="26">
        <f>IF(B7L212C31=0,0,B7L212C25/B7L212C31)</f>
        <v>756.32219779342392</v>
      </c>
      <c r="BP19" s="16" t="s">
        <v>15189</v>
      </c>
      <c r="BQ19" s="17">
        <f>A1L212C27</f>
        <v>12493.599999999999</v>
      </c>
      <c r="BR19" s="16" t="s">
        <v>15190</v>
      </c>
      <c r="BS19" s="21">
        <f>IF(B7L105C1=0,0,B7L212C33/B7L105C1)</f>
        <v>0.74308788082406318</v>
      </c>
      <c r="BT19" s="16" t="s">
        <v>15191</v>
      </c>
      <c r="BU19" s="23">
        <f>B7L212C34</f>
        <v>0.74308788082406318</v>
      </c>
      <c r="BV19" s="16" t="s">
        <v>15192</v>
      </c>
      <c r="BW19" s="23">
        <f>B7L212C35*B7L120C1</f>
        <v>401.5327380184483</v>
      </c>
      <c r="BX19" s="16" t="s">
        <v>15193</v>
      </c>
      <c r="BY19" s="23">
        <f>B7L212C36</f>
        <v>401.5327380184483</v>
      </c>
      <c r="BZ19" s="16" t="s">
        <v>15194</v>
      </c>
      <c r="CA19" s="23">
        <f>B7L212C37/24</f>
        <v>16.730530750768679</v>
      </c>
      <c r="CB19" s="16" t="s">
        <v>15195</v>
      </c>
      <c r="CC19" s="23">
        <f>B7L212C38</f>
        <v>16.730530750768679</v>
      </c>
      <c r="CD19" s="16" t="s">
        <v>15196</v>
      </c>
      <c r="CE19" s="26">
        <f>IF(B7L212C39=0,0,B7L212C33/B7L212C39)</f>
        <v>746.75455226822282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86</v>
      </c>
      <c r="F20" s="16" t="s">
        <v>15198</v>
      </c>
      <c r="G20" s="21">
        <f>IF(B7L101C1=0,0,B7L213C1/B7L101C1)</f>
        <v>5.0570832978063434E-3</v>
      </c>
      <c r="H20" s="16" t="s">
        <v>15199</v>
      </c>
      <c r="I20" s="21">
        <f>B7L213C2</f>
        <v>5.0570832978063434E-3</v>
      </c>
      <c r="J20" s="16" t="s">
        <v>15200</v>
      </c>
      <c r="K20" s="17">
        <f>B7L213C3*B7L116C1</f>
        <v>2.6749998382909412</v>
      </c>
      <c r="L20" s="16" t="s">
        <v>15201</v>
      </c>
      <c r="M20" s="23">
        <f>B7L213C4</f>
        <v>2.6749998382909412</v>
      </c>
      <c r="N20" s="16" t="s">
        <v>15202</v>
      </c>
      <c r="O20" s="23">
        <f>B7L213C5/24</f>
        <v>0.11145832659545589</v>
      </c>
      <c r="P20" s="16" t="s">
        <v>15203</v>
      </c>
      <c r="Q20" s="23">
        <f>B7L213C6</f>
        <v>0.11145832659545589</v>
      </c>
      <c r="R20" s="16" t="s">
        <v>15204</v>
      </c>
      <c r="S20" s="25">
        <f>IF(B7L213C7=0,0,B7L213C1/B7L213C7)</f>
        <v>771.58883169080514</v>
      </c>
      <c r="T20" s="16" t="s">
        <v>15205</v>
      </c>
      <c r="U20" s="17">
        <f>A1L213C18</f>
        <v>77</v>
      </c>
      <c r="V20" s="16" t="s">
        <v>15206</v>
      </c>
      <c r="W20" s="23">
        <f>IF(B7L102C1=0,0,B7L213C9/B7L102C1)</f>
        <v>4.6701559807837039E-3</v>
      </c>
      <c r="X20" s="16" t="s">
        <v>15207</v>
      </c>
      <c r="Y20" s="23">
        <f>B7L213C10</f>
        <v>4.6701559807837039E-3</v>
      </c>
      <c r="Z20" s="16" t="s">
        <v>15208</v>
      </c>
      <c r="AA20" s="23">
        <f>B7L213C11*B7L117C1</f>
        <v>2.3875261771340432</v>
      </c>
      <c r="AB20" s="16" t="s">
        <v>15209</v>
      </c>
      <c r="AC20" s="23">
        <f>B7L213C12</f>
        <v>2.3875261771340432</v>
      </c>
      <c r="AD20" s="16" t="s">
        <v>15210</v>
      </c>
      <c r="AE20" s="23">
        <f>B7L213C13/24</f>
        <v>9.9480257380585135E-2</v>
      </c>
      <c r="AF20" s="16" t="s">
        <v>15211</v>
      </c>
      <c r="AG20" s="23">
        <f>B7L213C14</f>
        <v>9.9480257380585135E-2</v>
      </c>
      <c r="AH20" s="16" t="s">
        <v>15212</v>
      </c>
      <c r="AI20" s="26">
        <f>IF(B7L213C15=0,0,B7L213C9/B7L213C15)</f>
        <v>774.02292703584772</v>
      </c>
      <c r="AJ20" s="16" t="s">
        <v>15213</v>
      </c>
      <c r="AK20" s="23">
        <f>A1L213C21</f>
        <v>111.66666666666666</v>
      </c>
      <c r="AL20" s="16" t="s">
        <v>15214</v>
      </c>
      <c r="AM20" s="23">
        <f>IF(B7L103C1=0,0,B7L213C17/B7L103C1)</f>
        <v>6.9182400327780008E-3</v>
      </c>
      <c r="AN20" s="16" t="s">
        <v>15215</v>
      </c>
      <c r="AO20" s="23">
        <f>B7L213C18</f>
        <v>6.9182400327780008E-3</v>
      </c>
      <c r="AP20" s="16" t="s">
        <v>15216</v>
      </c>
      <c r="AQ20" s="23">
        <f>B7L213C19*B7L118C1</f>
        <v>3.4768214865528675</v>
      </c>
      <c r="AR20" s="16" t="s">
        <v>15217</v>
      </c>
      <c r="AS20" s="23">
        <f>B7L213C20</f>
        <v>3.4768214865528675</v>
      </c>
      <c r="AT20" s="16" t="s">
        <v>15218</v>
      </c>
      <c r="AU20" s="17">
        <f>B7L213C21/24</f>
        <v>0.14486756193970282</v>
      </c>
      <c r="AV20" s="16" t="s">
        <v>15219</v>
      </c>
      <c r="AW20" s="23">
        <f>B7L213C22</f>
        <v>0.14486756193970282</v>
      </c>
      <c r="AX20" s="16" t="s">
        <v>15220</v>
      </c>
      <c r="AY20" s="26">
        <f>IF(B7L213C23=0,0,B7L213C17/B7L213C23)</f>
        <v>770.81898232776825</v>
      </c>
      <c r="AZ20" s="16" t="s">
        <v>15221</v>
      </c>
      <c r="BA20" s="17">
        <f>A1L213C24</f>
        <v>95.75</v>
      </c>
      <c r="BB20" s="16" t="s">
        <v>15222</v>
      </c>
      <c r="BC20" s="23">
        <f>IF(B7L104C1=0,0,B7L213C25/B7L104C1)</f>
        <v>5.776199157796983E-3</v>
      </c>
      <c r="BD20" s="16" t="s">
        <v>15223</v>
      </c>
      <c r="BE20" s="23">
        <f>B7L213C26</f>
        <v>5.776199157796983E-3</v>
      </c>
      <c r="BF20" s="16" t="s">
        <v>15224</v>
      </c>
      <c r="BG20" s="23">
        <f>B7L213C27*B7L119C1</f>
        <v>3.0383876166856316</v>
      </c>
      <c r="BH20" s="16" t="s">
        <v>15225</v>
      </c>
      <c r="BI20" s="23">
        <f>B7L213C28</f>
        <v>3.0383876166856316</v>
      </c>
      <c r="BJ20" s="16" t="s">
        <v>15226</v>
      </c>
      <c r="BK20" s="23">
        <f>B7L213C29/24</f>
        <v>0.12659948402856799</v>
      </c>
      <c r="BL20" s="16" t="s">
        <v>15227</v>
      </c>
      <c r="BM20" s="23">
        <f>B7L213C30</f>
        <v>0.12659948402856799</v>
      </c>
      <c r="BN20" s="16" t="s">
        <v>15228</v>
      </c>
      <c r="BO20" s="26">
        <f>IF(B7L213C31=0,0,B7L213C25/B7L213C31)</f>
        <v>756.32219779342381</v>
      </c>
      <c r="BP20" s="16" t="s">
        <v>15229</v>
      </c>
      <c r="BQ20" s="23">
        <f>A1L213C27</f>
        <v>101.4</v>
      </c>
      <c r="BR20" s="16" t="s">
        <v>15230</v>
      </c>
      <c r="BS20" s="21">
        <f>IF(B7L105C1=0,0,B7L213C33/B7L105C1)</f>
        <v>6.0310167698309543E-3</v>
      </c>
      <c r="BT20" s="16" t="s">
        <v>15231</v>
      </c>
      <c r="BU20" s="23">
        <f>B7L213C34</f>
        <v>6.0310167698309543E-3</v>
      </c>
      <c r="BV20" s="16" t="s">
        <v>15232</v>
      </c>
      <c r="BW20" s="23">
        <f>B7L213C35*B7L120C1</f>
        <v>3.2589021286955449</v>
      </c>
      <c r="BX20" s="16" t="s">
        <v>15233</v>
      </c>
      <c r="BY20" s="23">
        <f>B7L213C36</f>
        <v>3.2589021286955449</v>
      </c>
      <c r="BZ20" s="16" t="s">
        <v>15234</v>
      </c>
      <c r="CA20" s="23">
        <f>B7L213C37/24</f>
        <v>0.13578758869564769</v>
      </c>
      <c r="CB20" s="16" t="s">
        <v>15235</v>
      </c>
      <c r="CC20" s="23">
        <f>B7L213C38</f>
        <v>0.13578758869564769</v>
      </c>
      <c r="CD20" s="16" t="s">
        <v>15236</v>
      </c>
      <c r="CE20" s="26">
        <f>IF(B7L213C39=0,0,B7L213C33/B7L213C39)</f>
        <v>746.75455226822294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85977</v>
      </c>
      <c r="F21" s="16" t="s">
        <v>15238</v>
      </c>
      <c r="G21" s="21">
        <f>IF(B7L101C1=0,0,B7L214C1/B7L101C1)</f>
        <v>5.0557308220406512</v>
      </c>
      <c r="H21" s="16" t="s">
        <v>15239</v>
      </c>
      <c r="I21" s="21">
        <f>B7L214C2</f>
        <v>5.0557308220406512</v>
      </c>
      <c r="J21" s="16" t="s">
        <v>15240</v>
      </c>
      <c r="K21" s="17">
        <f>B7L214C3*B7L116C1</f>
        <v>2674.2844313574451</v>
      </c>
      <c r="L21" s="16" t="s">
        <v>15241</v>
      </c>
      <c r="M21" s="17">
        <f>B7L214C4</f>
        <v>2674.2844313574451</v>
      </c>
      <c r="N21" s="16" t="s">
        <v>15242</v>
      </c>
      <c r="O21" s="23">
        <f>B7L214C5/24</f>
        <v>111.42851797322687</v>
      </c>
      <c r="P21" s="16" t="s">
        <v>15243</v>
      </c>
      <c r="Q21" s="23">
        <f>B7L214C6</f>
        <v>111.42851797322687</v>
      </c>
      <c r="R21" s="16" t="s">
        <v>15244</v>
      </c>
      <c r="S21" s="25">
        <f>IF(B7L214C7=0,0,B7L214C1/B7L214C7)</f>
        <v>771.58883169080514</v>
      </c>
      <c r="T21" s="16" t="s">
        <v>15245</v>
      </c>
      <c r="U21" s="17">
        <f>A1L214C18</f>
        <v>85442</v>
      </c>
      <c r="V21" s="16" t="s">
        <v>15246</v>
      </c>
      <c r="W21" s="23">
        <f>IF(B7L102C1=0,0,B7L214C9/B7L102C1)</f>
        <v>5.1821749001314439</v>
      </c>
      <c r="X21" s="16" t="s">
        <v>15247</v>
      </c>
      <c r="Y21" s="23">
        <f>B7L214C10</f>
        <v>5.1821749001314439</v>
      </c>
      <c r="Z21" s="16" t="s">
        <v>15248</v>
      </c>
      <c r="AA21" s="17">
        <f>B7L214C11*B7L117C1</f>
        <v>2649.2858652816481</v>
      </c>
      <c r="AB21" s="16" t="s">
        <v>15249</v>
      </c>
      <c r="AC21" s="17">
        <f>B7L214C12</f>
        <v>2649.2858652816481</v>
      </c>
      <c r="AD21" s="16" t="s">
        <v>15250</v>
      </c>
      <c r="AE21" s="23">
        <f>B7L214C13/24</f>
        <v>110.386911053402</v>
      </c>
      <c r="AF21" s="16" t="s">
        <v>15251</v>
      </c>
      <c r="AG21" s="23">
        <f>B7L214C14</f>
        <v>110.386911053402</v>
      </c>
      <c r="AH21" s="16" t="s">
        <v>15252</v>
      </c>
      <c r="AI21" s="26">
        <f>IF(B7L214C15=0,0,B7L214C9/B7L214C15)</f>
        <v>774.02292703584783</v>
      </c>
      <c r="AJ21" s="16" t="s">
        <v>15253</v>
      </c>
      <c r="AK21" s="17">
        <f>A1L214C21</f>
        <v>83009.333333333343</v>
      </c>
      <c r="AL21" s="16" t="s">
        <v>15254</v>
      </c>
      <c r="AM21" s="23">
        <f>IF(B7L103C1=0,0,B7L214C17/B7L103C1)</f>
        <v>5.1427924742765381</v>
      </c>
      <c r="AN21" s="16" t="s">
        <v>15255</v>
      </c>
      <c r="AO21" s="23">
        <f>B7L214C18</f>
        <v>5.1427924742765381</v>
      </c>
      <c r="AP21" s="16" t="s">
        <v>15256</v>
      </c>
      <c r="AQ21" s="17">
        <f>B7L214C19*B7L118C1</f>
        <v>2584.554928815784</v>
      </c>
      <c r="AR21" s="16" t="s">
        <v>15257</v>
      </c>
      <c r="AS21" s="17">
        <f>B7L214C20</f>
        <v>2584.554928815784</v>
      </c>
      <c r="AT21" s="16" t="s">
        <v>15258</v>
      </c>
      <c r="AU21" s="17">
        <f>B7L214C21/24</f>
        <v>107.68978870065767</v>
      </c>
      <c r="AV21" s="16" t="s">
        <v>15259</v>
      </c>
      <c r="AW21" s="23">
        <f>B7L214C22</f>
        <v>107.68978870065767</v>
      </c>
      <c r="AX21" s="16" t="s">
        <v>15260</v>
      </c>
      <c r="AY21" s="26">
        <f>IF(B7L214C23=0,0,B7L214C17/B7L214C23)</f>
        <v>770.81898232776825</v>
      </c>
      <c r="AZ21" s="16" t="s">
        <v>15261</v>
      </c>
      <c r="BA21" s="17">
        <f>A1L214C24</f>
        <v>82694.75</v>
      </c>
      <c r="BB21" s="16" t="s">
        <v>15262</v>
      </c>
      <c r="BC21" s="23">
        <f>IF(B7L104C1=0,0,B7L214C25/B7L104C1)</f>
        <v>4.9886302381643031</v>
      </c>
      <c r="BD21" s="16" t="s">
        <v>15263</v>
      </c>
      <c r="BE21" s="23">
        <f>B7L214C26</f>
        <v>4.9886302381643031</v>
      </c>
      <c r="BF21" s="16" t="s">
        <v>15264</v>
      </c>
      <c r="BG21" s="17">
        <f>B7L214C27*B7L119C1</f>
        <v>2624.1117949338291</v>
      </c>
      <c r="BH21" s="16" t="s">
        <v>15265</v>
      </c>
      <c r="BI21" s="17">
        <f>B7L214C28</f>
        <v>2624.1117949338291</v>
      </c>
      <c r="BJ21" s="16" t="s">
        <v>15266</v>
      </c>
      <c r="BK21" s="23">
        <f>B7L214C29/24</f>
        <v>109.33799145557622</v>
      </c>
      <c r="BL21" s="16" t="s">
        <v>15267</v>
      </c>
      <c r="BM21" s="23">
        <f>B7L214C30</f>
        <v>109.33799145557622</v>
      </c>
      <c r="BN21" s="16" t="s">
        <v>15268</v>
      </c>
      <c r="BO21" s="26">
        <f>IF(B7L214C31=0,0,B7L214C25/B7L214C31)</f>
        <v>756.32219779342381</v>
      </c>
      <c r="BP21" s="16" t="s">
        <v>15269</v>
      </c>
      <c r="BQ21" s="17">
        <f>A1L214C27</f>
        <v>83523</v>
      </c>
      <c r="BR21" s="16" t="s">
        <v>15270</v>
      </c>
      <c r="BS21" s="21">
        <f>IF(B7L105C1=0,0,B7L214C33/B7L105C1)</f>
        <v>4.9677378073628287</v>
      </c>
      <c r="BT21" s="16" t="s">
        <v>15271</v>
      </c>
      <c r="BU21" s="23">
        <f>B7L214C34</f>
        <v>4.9677378073628287</v>
      </c>
      <c r="BV21" s="16" t="s">
        <v>15272</v>
      </c>
      <c r="BW21" s="17">
        <f>B7L214C35*B7L120C1</f>
        <v>2684.351898373156</v>
      </c>
      <c r="BX21" s="16" t="s">
        <v>15273</v>
      </c>
      <c r="BY21" s="17">
        <f>B7L214C36</f>
        <v>2684.351898373156</v>
      </c>
      <c r="BZ21" s="16" t="s">
        <v>15274</v>
      </c>
      <c r="CA21" s="23">
        <f>B7L214C37/24</f>
        <v>111.84799576554816</v>
      </c>
      <c r="CB21" s="16" t="s">
        <v>15275</v>
      </c>
      <c r="CC21" s="23">
        <f>B7L214C38</f>
        <v>111.84799576554816</v>
      </c>
      <c r="CD21" s="16" t="s">
        <v>15276</v>
      </c>
      <c r="CE21" s="26">
        <f>IF(B7L214C39=0,0,B7L214C33/B7L214C39)</f>
        <v>746.75455226822282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986</v>
      </c>
      <c r="F22" s="16" t="s">
        <v>15278</v>
      </c>
      <c r="G22" s="21">
        <f>IF(B7L101C1=0,0,B7L215C1/B7L101C1)</f>
        <v>5.7980048042291336E-2</v>
      </c>
      <c r="H22" s="16" t="s">
        <v>15279</v>
      </c>
      <c r="I22" s="21">
        <f>B7L215C2</f>
        <v>5.7980048042291336E-2</v>
      </c>
      <c r="J22" s="16" t="s">
        <v>15280</v>
      </c>
      <c r="K22" s="17">
        <f>B7L215C3*B7L116C1</f>
        <v>30.66918419249847</v>
      </c>
      <c r="L22" s="16" t="s">
        <v>15281</v>
      </c>
      <c r="M22" s="23">
        <f>B7L215C4</f>
        <v>30.66918419249847</v>
      </c>
      <c r="N22" s="16" t="s">
        <v>15282</v>
      </c>
      <c r="O22" s="23">
        <f>B7L215C5/24</f>
        <v>1.2778826746874363</v>
      </c>
      <c r="P22" s="16" t="s">
        <v>15283</v>
      </c>
      <c r="Q22" s="23">
        <f>B7L215C6</f>
        <v>1.2778826746874363</v>
      </c>
      <c r="R22" s="16" t="s">
        <v>15284</v>
      </c>
      <c r="S22" s="25">
        <f>IF(B7L215C7=0,0,B7L215C1/B7L215C7)</f>
        <v>771.58883169080502</v>
      </c>
      <c r="T22" s="16" t="s">
        <v>15285</v>
      </c>
      <c r="U22" s="17">
        <f>A1L215C18</f>
        <v>844</v>
      </c>
      <c r="V22" s="16" t="s">
        <v>15286</v>
      </c>
      <c r="W22" s="23">
        <f>IF(B7L102C1=0,0,B7L215C9/B7L102C1)</f>
        <v>5.1189761659499296E-2</v>
      </c>
      <c r="X22" s="16" t="s">
        <v>15287</v>
      </c>
      <c r="Y22" s="23">
        <f>B7L215C10</f>
        <v>5.1189761659499296E-2</v>
      </c>
      <c r="Z22" s="16" t="s">
        <v>15288</v>
      </c>
      <c r="AA22" s="23">
        <f>B7L215C11*B7L117C1</f>
        <v>26.169767448066654</v>
      </c>
      <c r="AB22" s="16" t="s">
        <v>15289</v>
      </c>
      <c r="AC22" s="23">
        <f>B7L215C12</f>
        <v>26.169767448066654</v>
      </c>
      <c r="AD22" s="16" t="s">
        <v>15290</v>
      </c>
      <c r="AE22" s="23">
        <f>B7L215C13/24</f>
        <v>1.0904069770027773</v>
      </c>
      <c r="AF22" s="16" t="s">
        <v>15291</v>
      </c>
      <c r="AG22" s="23">
        <f>B7L215C14</f>
        <v>1.0904069770027773</v>
      </c>
      <c r="AH22" s="16" t="s">
        <v>15292</v>
      </c>
      <c r="AI22" s="26">
        <f>IF(B7L215C15=0,0,B7L215C9/B7L215C15)</f>
        <v>774.02292703584772</v>
      </c>
      <c r="AJ22" s="16" t="s">
        <v>15293</v>
      </c>
      <c r="AK22" s="23">
        <f>A1L215C21</f>
        <v>842.33333333333326</v>
      </c>
      <c r="AL22" s="16" t="s">
        <v>15294</v>
      </c>
      <c r="AM22" s="23">
        <f>IF(B7L103C1=0,0,B7L215C17/B7L103C1)</f>
        <v>5.2186246456208979E-2</v>
      </c>
      <c r="AN22" s="16" t="s">
        <v>15295</v>
      </c>
      <c r="AO22" s="23">
        <f>B7L215C18</f>
        <v>5.2186246456208979E-2</v>
      </c>
      <c r="AP22" s="16" t="s">
        <v>15296</v>
      </c>
      <c r="AQ22" s="23">
        <f>B7L215C19*B7L118C1</f>
        <v>26.226650437370438</v>
      </c>
      <c r="AR22" s="16" t="s">
        <v>15297</v>
      </c>
      <c r="AS22" s="23">
        <f>B7L215C20</f>
        <v>26.226650437370438</v>
      </c>
      <c r="AT22" s="16" t="s">
        <v>15298</v>
      </c>
      <c r="AU22" s="17">
        <f>B7L215C21/24</f>
        <v>1.0927771015571015</v>
      </c>
      <c r="AV22" s="16" t="s">
        <v>15299</v>
      </c>
      <c r="AW22" s="23">
        <f>B7L215C22</f>
        <v>1.0927771015571015</v>
      </c>
      <c r="AX22" s="16" t="s">
        <v>15300</v>
      </c>
      <c r="AY22" s="26">
        <f>IF(B7L215C23=0,0,B7L215C17/B7L215C23)</f>
        <v>770.81898232776825</v>
      </c>
      <c r="AZ22" s="16" t="s">
        <v>15301</v>
      </c>
      <c r="BA22" s="17">
        <f>A1L215C24</f>
        <v>4229.25</v>
      </c>
      <c r="BB22" s="16" t="s">
        <v>15302</v>
      </c>
      <c r="BC22" s="23">
        <f>IF(B7L104C1=0,0,B7L215C25/B7L104C1)</f>
        <v>0.25513305783929913</v>
      </c>
      <c r="BD22" s="16" t="s">
        <v>15303</v>
      </c>
      <c r="BE22" s="23">
        <f>B7L215C26</f>
        <v>0.25513305783929913</v>
      </c>
      <c r="BF22" s="16" t="s">
        <v>15304</v>
      </c>
      <c r="BG22" s="23">
        <f>B7L215C27*B7L119C1</f>
        <v>134.20470838504136</v>
      </c>
      <c r="BH22" s="16" t="s">
        <v>15305</v>
      </c>
      <c r="BI22" s="23">
        <f>B7L215C28</f>
        <v>134.20470838504136</v>
      </c>
      <c r="BJ22" s="16" t="s">
        <v>15306</v>
      </c>
      <c r="BK22" s="23">
        <f>B7L215C29/24</f>
        <v>5.5918628493767235</v>
      </c>
      <c r="BL22" s="16" t="s">
        <v>15307</v>
      </c>
      <c r="BM22" s="23">
        <f>B7L215C30</f>
        <v>5.5918628493767235</v>
      </c>
      <c r="BN22" s="16" t="s">
        <v>15308</v>
      </c>
      <c r="BO22" s="26">
        <f>IF(B7L215C31=0,0,B7L215C25/B7L215C31)</f>
        <v>756.3221977934237</v>
      </c>
      <c r="BP22" s="16" t="s">
        <v>15309</v>
      </c>
      <c r="BQ22" s="17">
        <f>A1L215C27</f>
        <v>6472.7999999999993</v>
      </c>
      <c r="BR22" s="16" t="s">
        <v>15310</v>
      </c>
      <c r="BS22" s="21">
        <f>IF(B7L105C1=0,0,B7L215C33/B7L105C1)</f>
        <v>0.38498585155583626</v>
      </c>
      <c r="BT22" s="16" t="s">
        <v>15311</v>
      </c>
      <c r="BU22" s="23">
        <f>B7L215C34</f>
        <v>0.38498585155583626</v>
      </c>
      <c r="BV22" s="16" t="s">
        <v>15312</v>
      </c>
      <c r="BW22" s="23">
        <f>B7L215C35*B7L120C1</f>
        <v>208.02979978915701</v>
      </c>
      <c r="BX22" s="16" t="s">
        <v>15313</v>
      </c>
      <c r="BY22" s="23">
        <f>B7L215C36</f>
        <v>208.02979978915701</v>
      </c>
      <c r="BZ22" s="16" t="s">
        <v>15314</v>
      </c>
      <c r="CA22" s="23">
        <f>B7L215C37/24</f>
        <v>8.6679083245482094</v>
      </c>
      <c r="CB22" s="16" t="s">
        <v>15315</v>
      </c>
      <c r="CC22" s="23">
        <f>B7L215C38</f>
        <v>8.6679083245482094</v>
      </c>
      <c r="CD22" s="16" t="s">
        <v>15316</v>
      </c>
      <c r="CE22" s="26">
        <f>IF(B7L215C39=0,0,B7L215C33/B7L215C39)</f>
        <v>746.75455226822282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373605</v>
      </c>
      <c r="F23" s="16" t="s">
        <v>15318</v>
      </c>
      <c r="G23" s="21">
        <f>IF(B7L101C1=0,0,B7L216C1/B7L101C1)</f>
        <v>21.969204714848129</v>
      </c>
      <c r="H23" s="16" t="s">
        <v>15319</v>
      </c>
      <c r="I23" s="21">
        <f>B7L216C2</f>
        <v>21.969204714848129</v>
      </c>
      <c r="J23" s="16" t="s">
        <v>15320</v>
      </c>
      <c r="K23" s="17">
        <f>B7L216C3*B7L116C1</f>
        <v>11620.85249517078</v>
      </c>
      <c r="L23" s="16" t="s">
        <v>15321</v>
      </c>
      <c r="M23" s="17">
        <f>B7L216C4</f>
        <v>11620.85249517078</v>
      </c>
      <c r="N23" s="16" t="s">
        <v>15322</v>
      </c>
      <c r="O23" s="23">
        <f>B7L216C5/24</f>
        <v>484.20218729878252</v>
      </c>
      <c r="P23" s="16" t="s">
        <v>15323</v>
      </c>
      <c r="Q23" s="23">
        <f>B7L216C6</f>
        <v>484.20218729878252</v>
      </c>
      <c r="R23" s="16" t="s">
        <v>15324</v>
      </c>
      <c r="S23" s="25">
        <f>IF(B7L216C7=0,0,B7L216C1/B7L216C7)</f>
        <v>771.58883169080514</v>
      </c>
      <c r="T23" s="16" t="s">
        <v>15325</v>
      </c>
      <c r="U23" s="17">
        <f>A1L216C18</f>
        <v>365863</v>
      </c>
      <c r="V23" s="16" t="s">
        <v>15326</v>
      </c>
      <c r="W23" s="23">
        <f>IF(B7L102C1=0,0,B7L216C9/B7L102C1)</f>
        <v>22.190094514252834</v>
      </c>
      <c r="X23" s="16" t="s">
        <v>15327</v>
      </c>
      <c r="Y23" s="23">
        <f>B7L216C10</f>
        <v>22.190094514252834</v>
      </c>
      <c r="Z23" s="16" t="s">
        <v>15328</v>
      </c>
      <c r="AA23" s="17">
        <f>B7L216C11*B7L117C1</f>
        <v>11344.253113568733</v>
      </c>
      <c r="AB23" s="16" t="s">
        <v>15329</v>
      </c>
      <c r="AC23" s="17">
        <f>B7L216C12</f>
        <v>11344.253113568733</v>
      </c>
      <c r="AD23" s="16" t="s">
        <v>15330</v>
      </c>
      <c r="AE23" s="23">
        <f>B7L216C13/24</f>
        <v>472.6772130653639</v>
      </c>
      <c r="AF23" s="16" t="s">
        <v>15331</v>
      </c>
      <c r="AG23" s="23">
        <f>B7L216C14</f>
        <v>472.6772130653639</v>
      </c>
      <c r="AH23" s="16" t="s">
        <v>15332</v>
      </c>
      <c r="AI23" s="26">
        <f>IF(B7L216C15=0,0,B7L216C9/B7L216C15)</f>
        <v>774.02292703584772</v>
      </c>
      <c r="AJ23" s="16" t="s">
        <v>15333</v>
      </c>
      <c r="AK23" s="17">
        <f>A1L216C21</f>
        <v>351261.66666666663</v>
      </c>
      <c r="AL23" s="16" t="s">
        <v>15334</v>
      </c>
      <c r="AM23" s="23">
        <f>IF(B7L103C1=0,0,B7L216C17/B7L103C1)</f>
        <v>21.762201710271537</v>
      </c>
      <c r="AN23" s="16" t="s">
        <v>15335</v>
      </c>
      <c r="AO23" s="23">
        <f>B7L216C18</f>
        <v>21.762201710271537</v>
      </c>
      <c r="AP23" s="16" t="s">
        <v>15336</v>
      </c>
      <c r="AQ23" s="17">
        <f>B7L216C19*B7L118C1</f>
        <v>10936.783075245114</v>
      </c>
      <c r="AR23" s="16" t="s">
        <v>15337</v>
      </c>
      <c r="AS23" s="17">
        <f>B7L216C20</f>
        <v>10936.783075245114</v>
      </c>
      <c r="AT23" s="16" t="s">
        <v>15338</v>
      </c>
      <c r="AU23" s="17">
        <f>B7L216C21/24</f>
        <v>455.69929480187972</v>
      </c>
      <c r="AV23" s="16" t="s">
        <v>15339</v>
      </c>
      <c r="AW23" s="23">
        <f>B7L216C22</f>
        <v>455.69929480187972</v>
      </c>
      <c r="AX23" s="16" t="s">
        <v>15340</v>
      </c>
      <c r="AY23" s="26">
        <f>IF(B7L216C23=0,0,B7L216C17/B7L216C23)</f>
        <v>770.81898232776837</v>
      </c>
      <c r="AZ23" s="16" t="s">
        <v>15341</v>
      </c>
      <c r="BA23" s="17">
        <f>A1L216C24</f>
        <v>351117</v>
      </c>
      <c r="BB23" s="16" t="s">
        <v>15342</v>
      </c>
      <c r="BC23" s="23">
        <f>IF(B7L104C1=0,0,B7L216C25/B7L104C1)</f>
        <v>21.181427881861129</v>
      </c>
      <c r="BD23" s="16" t="s">
        <v>15343</v>
      </c>
      <c r="BE23" s="23">
        <f>B7L216C26</f>
        <v>21.181427881861129</v>
      </c>
      <c r="BF23" s="16" t="s">
        <v>15344</v>
      </c>
      <c r="BG23" s="17">
        <f>B7L216C27*B7L119C1</f>
        <v>11141.822922274767</v>
      </c>
      <c r="BH23" s="16" t="s">
        <v>15345</v>
      </c>
      <c r="BI23" s="17">
        <f>B7L216C28</f>
        <v>11141.822922274767</v>
      </c>
      <c r="BJ23" s="16" t="s">
        <v>15346</v>
      </c>
      <c r="BK23" s="23">
        <f>B7L216C29/24</f>
        <v>464.24262176144862</v>
      </c>
      <c r="BL23" s="16" t="s">
        <v>15347</v>
      </c>
      <c r="BM23" s="23">
        <f>B7L216C30</f>
        <v>464.24262176144862</v>
      </c>
      <c r="BN23" s="16" t="s">
        <v>15348</v>
      </c>
      <c r="BO23" s="26">
        <f>IF(B7L216C31=0,0,B7L216C25/B7L216C31)</f>
        <v>756.32219779342381</v>
      </c>
      <c r="BP23" s="16" t="s">
        <v>15349</v>
      </c>
      <c r="BQ23" s="17">
        <f>A1L216C27</f>
        <v>353883</v>
      </c>
      <c r="BR23" s="16" t="s">
        <v>15350</v>
      </c>
      <c r="BS23" s="21">
        <f>IF(B7L105C1=0,0,B7L216C33/B7L105C1)</f>
        <v>21.04807009426122</v>
      </c>
      <c r="BT23" s="16" t="s">
        <v>15351</v>
      </c>
      <c r="BU23" s="23">
        <f>B7L216C34</f>
        <v>21.04807009426122</v>
      </c>
      <c r="BV23" s="16" t="s">
        <v>15352</v>
      </c>
      <c r="BW23" s="17">
        <f>B7L216C35*B7L120C1</f>
        <v>11373.47201192471</v>
      </c>
      <c r="BX23" s="16" t="s">
        <v>15353</v>
      </c>
      <c r="BY23" s="17">
        <f>B7L216C36</f>
        <v>11373.47201192471</v>
      </c>
      <c r="BZ23" s="16" t="s">
        <v>15354</v>
      </c>
      <c r="CA23" s="23">
        <f>B7L216C37/24</f>
        <v>473.89466716352962</v>
      </c>
      <c r="CB23" s="16" t="s">
        <v>15355</v>
      </c>
      <c r="CC23" s="23">
        <f>B7L216C38</f>
        <v>473.89466716352962</v>
      </c>
      <c r="CD23" s="16" t="s">
        <v>15356</v>
      </c>
      <c r="CE23" s="26">
        <f>IF(B7L216C39=0,0,B7L216C33/B7L216C39)</f>
        <v>746.75455226822271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9C876-873E-46F1-A9AA-38D2D94B8C3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3.036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5.4648000000000003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5.4648000000000003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6.0720000000000001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21.859200000000001</v>
      </c>
      <c r="V9" s="16" t="s">
        <v>15450</v>
      </c>
      <c r="W9" s="17">
        <f>B7L302C9*B7L121C1</f>
        <v>56.833920000000006</v>
      </c>
      <c r="X9" s="16" t="s">
        <v>15451</v>
      </c>
      <c r="Y9" s="17">
        <f>A1L304C16</f>
        <v>2.6665000000000001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4.7997000000000005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4.7997000000000005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5.3330000000000002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19.198800000000002</v>
      </c>
      <c r="AP9" s="16" t="s">
        <v>15456</v>
      </c>
      <c r="AQ9" s="17">
        <f>B7L302C19*B7L121C1</f>
        <v>49.916880000000006</v>
      </c>
      <c r="AR9" s="16" t="s">
        <v>15457</v>
      </c>
      <c r="AS9" s="17">
        <f>A1L304C17</f>
        <v>2.5370000000000004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4.5666000000000011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4.5666000000000011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5.0740000000000007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18.266400000000004</v>
      </c>
      <c r="BJ9" s="16" t="s">
        <v>15462</v>
      </c>
      <c r="BK9" s="17">
        <f>B7L302C29*B7L121C1</f>
        <v>47.492640000000016</v>
      </c>
      <c r="BL9" s="16" t="s">
        <v>15463</v>
      </c>
      <c r="BM9" s="17">
        <f>A1L304C18</f>
        <v>2.4245000000000001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4.3641000000000005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4.3641000000000005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4.8490000000000002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17.456400000000002</v>
      </c>
      <c r="CD9" s="16" t="s">
        <v>15468</v>
      </c>
      <c r="CE9" s="17">
        <f>B7L302C39*B7L121C1</f>
        <v>45.386640000000007</v>
      </c>
      <c r="CF9" s="16" t="s">
        <v>15469</v>
      </c>
      <c r="CG9" s="17">
        <f>A1L304C19</f>
        <v>2.411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4.3398000000000003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4.3398000000000003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4.8220000000000001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17.359200000000001</v>
      </c>
      <c r="CX9" s="16" t="s">
        <v>15474</v>
      </c>
      <c r="CY9" s="17">
        <f>B7L302C49*B7L121C1</f>
        <v>45.133920000000003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74.540999999999997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149.08199999999999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149.08199999999999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149.08199999999999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596.32799999999997</v>
      </c>
      <c r="V10" s="16" t="s">
        <v>15483</v>
      </c>
      <c r="W10" s="17">
        <f>B7L303C9*B7L121C1</f>
        <v>1550.4528</v>
      </c>
      <c r="X10" s="16" t="s">
        <v>15484</v>
      </c>
      <c r="Y10" s="23">
        <f>A1L305C16</f>
        <v>77.697000000000003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155.39400000000001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155.39400000000001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155.39400000000001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621.57600000000002</v>
      </c>
      <c r="AP10" s="16" t="s">
        <v>15489</v>
      </c>
      <c r="AQ10" s="17">
        <f>B7L303C19*B7L121C1</f>
        <v>1616.0976000000001</v>
      </c>
      <c r="AR10" s="16" t="s">
        <v>15490</v>
      </c>
      <c r="AS10" s="23">
        <f>A1L305C17</f>
        <v>81.718333333333334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163.43666666666667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163.43666666666667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163.43666666666667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653.74666666666667</v>
      </c>
      <c r="BJ10" s="16" t="s">
        <v>15495</v>
      </c>
      <c r="BK10" s="17">
        <f>B7L303C29*B7L121C1</f>
        <v>1699.7413333333334</v>
      </c>
      <c r="BL10" s="16" t="s">
        <v>15496</v>
      </c>
      <c r="BM10" s="23">
        <f>A1L305C18</f>
        <v>87.7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175.4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175.4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175.4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701.6</v>
      </c>
      <c r="CD10" s="16" t="s">
        <v>15501</v>
      </c>
      <c r="CE10" s="17">
        <f>B7L303C39*B7L121C1</f>
        <v>1824.16</v>
      </c>
      <c r="CF10" s="16" t="s">
        <v>15502</v>
      </c>
      <c r="CG10" s="23">
        <f>A1L305C19</f>
        <v>92.538399999999996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185.07679999999999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185.07679999999999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185.07679999999999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740.30719999999997</v>
      </c>
      <c r="CX10" s="16" t="s">
        <v>15507</v>
      </c>
      <c r="CY10" s="17">
        <f>B7L303C49*B7L121C1</f>
        <v>1924.79872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47.656999999999996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95.313999999999993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95.313999999999993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95.313999999999993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381.25599999999997</v>
      </c>
      <c r="V11" s="16" t="s">
        <v>15516</v>
      </c>
      <c r="W11" s="17">
        <f>B7L304C9*B7L121C1</f>
        <v>991.26559999999995</v>
      </c>
      <c r="X11" s="16" t="s">
        <v>15517</v>
      </c>
      <c r="Y11" s="17">
        <f>A1L308C16</f>
        <v>57.778500000000001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115.557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115.557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115.557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462.22800000000001</v>
      </c>
      <c r="AP11" s="16" t="s">
        <v>15522</v>
      </c>
      <c r="AQ11" s="17">
        <f>B7L304C19*B7L121C1</f>
        <v>1201.7928000000002</v>
      </c>
      <c r="AR11" s="16" t="s">
        <v>15523</v>
      </c>
      <c r="AS11" s="17">
        <f>A1L308C17</f>
        <v>61.441666666666663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122.88333333333333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122.88333333333333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122.88333333333333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491.5333333333333</v>
      </c>
      <c r="BJ11" s="16" t="s">
        <v>15528</v>
      </c>
      <c r="BK11" s="17">
        <f>B7L304C29*B7L121C1</f>
        <v>1277.9866666666667</v>
      </c>
      <c r="BL11" s="16" t="s">
        <v>15529</v>
      </c>
      <c r="BM11" s="17">
        <f>A1L308C18</f>
        <v>61.753249999999994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123.50649999999999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123.50649999999999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123.50649999999999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494.02599999999995</v>
      </c>
      <c r="CD11" s="16" t="s">
        <v>15534</v>
      </c>
      <c r="CE11" s="17">
        <f>B7L304C39*B7L121C1</f>
        <v>1284.4675999999999</v>
      </c>
      <c r="CF11" s="16" t="s">
        <v>15535</v>
      </c>
      <c r="CG11" s="17">
        <f>A1L308C19</f>
        <v>65.720200000000006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131.44040000000001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131.44040000000001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131.44040000000001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525.76160000000004</v>
      </c>
      <c r="CX11" s="16" t="s">
        <v>15540</v>
      </c>
      <c r="CY11" s="17">
        <f>B7L304C49*B7L121C1</f>
        <v>1366.9801600000001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39.965000000000003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79.930000000000007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79.930000000000007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79.930000000000007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319.72000000000003</v>
      </c>
      <c r="V12" s="16" t="s">
        <v>15549</v>
      </c>
      <c r="W12" s="23">
        <f>B7L305C9*B7L121C1</f>
        <v>831.27200000000005</v>
      </c>
      <c r="X12" s="16" t="s">
        <v>15550</v>
      </c>
      <c r="Y12" s="23">
        <f>A1L309C16</f>
        <v>39.735500000000002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79.471000000000004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79.471000000000004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79.471000000000004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317.88400000000001</v>
      </c>
      <c r="AP12" s="16" t="s">
        <v>15555</v>
      </c>
      <c r="AQ12" s="23">
        <f>B7L305C19*B7L121C1</f>
        <v>826.49840000000006</v>
      </c>
      <c r="AR12" s="16" t="s">
        <v>15556</v>
      </c>
      <c r="AS12" s="23">
        <f>A1L309C17</f>
        <v>39.260666666666673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78.521333333333345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78.521333333333345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78.521333333333345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314.08533333333338</v>
      </c>
      <c r="BJ12" s="16" t="s">
        <v>15561</v>
      </c>
      <c r="BK12" s="23">
        <f>B7L305C29*B7L121C1</f>
        <v>816.62186666666685</v>
      </c>
      <c r="BL12" s="16" t="s">
        <v>15562</v>
      </c>
      <c r="BM12" s="23">
        <f>A1L309C18</f>
        <v>39.028500000000001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78.057000000000002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78.057000000000002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78.057000000000002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312.22800000000001</v>
      </c>
      <c r="CD12" s="16" t="s">
        <v>15567</v>
      </c>
      <c r="CE12" s="23">
        <f>B7L305C39*B7L121C1</f>
        <v>811.79280000000006</v>
      </c>
      <c r="CF12" s="16" t="s">
        <v>15568</v>
      </c>
      <c r="CG12" s="23">
        <f>A1L309C19</f>
        <v>39.933599999999998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79.867199999999997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79.867199999999997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79.867199999999997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319.46879999999999</v>
      </c>
      <c r="CX12" s="16" t="s">
        <v>15573</v>
      </c>
      <c r="CY12" s="23">
        <f>B7L305C49*B7L121C1</f>
        <v>830.61887999999999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75.468999999999994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150.93799999999999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150.93799999999999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150.93799999999999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603.75199999999995</v>
      </c>
      <c r="V13" s="16" t="s">
        <v>15582</v>
      </c>
      <c r="W13" s="17">
        <f>B7L306C9*B7L121C1</f>
        <v>1569.7551999999998</v>
      </c>
      <c r="X13" s="16" t="s">
        <v>15583</v>
      </c>
      <c r="Y13" s="17">
        <f>A1L312C16</f>
        <v>66.951999999999998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133.904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133.904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133.904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535.61599999999999</v>
      </c>
      <c r="AP13" s="16" t="s">
        <v>15588</v>
      </c>
      <c r="AQ13" s="17">
        <f>B7L306C19*B7L121C1</f>
        <v>1392.6016</v>
      </c>
      <c r="AR13" s="16" t="s">
        <v>15589</v>
      </c>
      <c r="AS13" s="17">
        <f>A1L312C17</f>
        <v>63.229000000000006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126.45800000000001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126.45800000000001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126.45800000000001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505.83200000000005</v>
      </c>
      <c r="BJ13" s="16" t="s">
        <v>15594</v>
      </c>
      <c r="BK13" s="17">
        <f>B7L306C29*B7L121C1</f>
        <v>1315.1632000000002</v>
      </c>
      <c r="BL13" s="16" t="s">
        <v>15595</v>
      </c>
      <c r="BM13" s="17">
        <f>A1L312C18</f>
        <v>62.814999999999998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125.63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125.63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125.63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502.52</v>
      </c>
      <c r="CD13" s="16" t="s">
        <v>15600</v>
      </c>
      <c r="CE13" s="17">
        <f>B7L306C39*B7L121C1</f>
        <v>1306.5519999999999</v>
      </c>
      <c r="CF13" s="16" t="s">
        <v>15601</v>
      </c>
      <c r="CG13" s="17">
        <f>A1L312C19</f>
        <v>60.140599999999992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120.28119999999998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120.28119999999998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120.28119999999998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481.12479999999994</v>
      </c>
      <c r="CX13" s="16" t="s">
        <v>15606</v>
      </c>
      <c r="CY13" s="17">
        <f>B7L306C49*B7L121C1</f>
        <v>1250.9244799999999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55.367999999999995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110.73599999999999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110.73599999999999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110.73599999999999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442.94399999999996</v>
      </c>
      <c r="V14" s="16" t="s">
        <v>15615</v>
      </c>
      <c r="W14" s="17">
        <f>B7L307C9*B7L121C1</f>
        <v>1151.6543999999999</v>
      </c>
      <c r="X14" s="16" t="s">
        <v>15616</v>
      </c>
      <c r="Y14" s="23">
        <f>A1L313C16</f>
        <v>61.865499999999997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123.73099999999999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123.73099999999999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123.73099999999999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494.92399999999998</v>
      </c>
      <c r="AP14" s="16" t="s">
        <v>15621</v>
      </c>
      <c r="AQ14" s="17">
        <f>B7L307C19*B7L121C1</f>
        <v>1286.8024</v>
      </c>
      <c r="AR14" s="16" t="s">
        <v>15622</v>
      </c>
      <c r="AS14" s="23">
        <f>A1L313C17</f>
        <v>63.832999999999998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127.666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127.666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127.666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510.66399999999999</v>
      </c>
      <c r="BJ14" s="16" t="s">
        <v>15627</v>
      </c>
      <c r="BK14" s="17">
        <f>B7L307C29*B7L121C1</f>
        <v>1327.7264</v>
      </c>
      <c r="BL14" s="16" t="s">
        <v>15628</v>
      </c>
      <c r="BM14" s="23">
        <f>A1L313C18</f>
        <v>64.77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129.54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129.54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129.54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518.16</v>
      </c>
      <c r="CD14" s="16" t="s">
        <v>15633</v>
      </c>
      <c r="CE14" s="17">
        <f>B7L307C39*B7L121C1</f>
        <v>1347.2159999999999</v>
      </c>
      <c r="CF14" s="16" t="s">
        <v>15634</v>
      </c>
      <c r="CG14" s="23">
        <f>A1L313C19</f>
        <v>68.912400000000005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137.82480000000001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137.82480000000001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137.82480000000001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551.29920000000004</v>
      </c>
      <c r="CX14" s="16" t="s">
        <v>15639</v>
      </c>
      <c r="CY14" s="17">
        <f>B7L307C49*B7L121C1</f>
        <v>1433.3779200000001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1016.683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2033.366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2033.366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2033.366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8133.4639999999999</v>
      </c>
      <c r="V15" s="16" t="s">
        <v>15648</v>
      </c>
      <c r="W15" s="17">
        <f>B7L308C9*B7L121C1</f>
        <v>21147.006400000002</v>
      </c>
      <c r="X15" s="16" t="s">
        <v>15649</v>
      </c>
      <c r="Y15" s="17">
        <f>A1L314C16</f>
        <v>1039.9180000000001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2079.8360000000002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2079.8360000000002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2079.8360000000002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8319.344000000001</v>
      </c>
      <c r="AP15" s="16" t="s">
        <v>15654</v>
      </c>
      <c r="AQ15" s="17">
        <f>B7L308C19*B7L121C1</f>
        <v>21630.294400000002</v>
      </c>
      <c r="AR15" s="16" t="s">
        <v>15655</v>
      </c>
      <c r="AS15" s="17">
        <f>A1L314C17</f>
        <v>1033.5053333333335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2067.010666666667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2067.010666666667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2067.010666666667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8268.0426666666681</v>
      </c>
      <c r="BJ15" s="16" t="s">
        <v>15660</v>
      </c>
      <c r="BK15" s="17">
        <f>B7L308C29*B7L121C1</f>
        <v>21496.910933333336</v>
      </c>
      <c r="BL15" s="16" t="s">
        <v>15661</v>
      </c>
      <c r="BM15" s="17">
        <f>A1L314C18</f>
        <v>1040.4682500000001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2080.9365000000003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2080.9365000000003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2080.9365000000003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8323.746000000001</v>
      </c>
      <c r="CD15" s="16" t="s">
        <v>15666</v>
      </c>
      <c r="CE15" s="17">
        <f>B7L308C39*B7L121C1</f>
        <v>21641.739600000004</v>
      </c>
      <c r="CF15" s="16" t="s">
        <v>15667</v>
      </c>
      <c r="CG15" s="17">
        <f>A1L314C19</f>
        <v>1044.2526000000003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2088.5052000000005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2088.5052000000005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2088.5052000000005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8354.0208000000021</v>
      </c>
      <c r="CX15" s="16" t="s">
        <v>15672</v>
      </c>
      <c r="CY15" s="17">
        <f>B7L308C49*B7L121C1</f>
        <v>21720.454080000007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0.184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0.36799999999999999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0.36799999999999999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0.36799999999999999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1.472</v>
      </c>
      <c r="V16" s="16" t="s">
        <v>15681</v>
      </c>
      <c r="W16" s="23">
        <f>B7L309C9*B7L121C1</f>
        <v>3.8271999999999999</v>
      </c>
      <c r="X16" s="16" t="s">
        <v>15682</v>
      </c>
      <c r="Y16" s="23">
        <f>A1L316C16</f>
        <v>0.20100000000000001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0.40200000000000002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0.40200000000000002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0.40200000000000002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1.6080000000000001</v>
      </c>
      <c r="AP16" s="16" t="s">
        <v>15687</v>
      </c>
      <c r="AQ16" s="23">
        <f>B7L309C19*B7L121C1</f>
        <v>4.1808000000000005</v>
      </c>
      <c r="AR16" s="16" t="s">
        <v>15688</v>
      </c>
      <c r="AS16" s="23">
        <f>A1L316C17</f>
        <v>0.17900000000000002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0.35800000000000004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0.35800000000000004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0.35800000000000004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1.4320000000000002</v>
      </c>
      <c r="BJ16" s="16" t="s">
        <v>15693</v>
      </c>
      <c r="BK16" s="23">
        <f>B7L309C29*B7L121C1</f>
        <v>3.7232000000000007</v>
      </c>
      <c r="BL16" s="16" t="s">
        <v>15694</v>
      </c>
      <c r="BM16" s="23">
        <f>A1L316C18</f>
        <v>0.17500000000000002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0.35000000000000003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0.35000000000000003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0.35000000000000003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1.4000000000000001</v>
      </c>
      <c r="CD16" s="16" t="s">
        <v>15699</v>
      </c>
      <c r="CE16" s="23">
        <f>B7L309C39*B7L121C1</f>
        <v>3.6400000000000006</v>
      </c>
      <c r="CF16" s="16" t="s">
        <v>15700</v>
      </c>
      <c r="CG16" s="23">
        <f>A1L316C19</f>
        <v>0.1794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0.35880000000000001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0.35880000000000001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0.35880000000000001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1.4352</v>
      </c>
      <c r="CX16" s="16" t="s">
        <v>15705</v>
      </c>
      <c r="CY16" s="23">
        <f>B7L309C49*B7L121C1</f>
        <v>3.7315200000000002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3.2000000000000001E-2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6.4000000000000001E-2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6.4000000000000001E-2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6.4000000000000001E-2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0.25600000000000001</v>
      </c>
      <c r="V17" s="16" t="s">
        <v>15714</v>
      </c>
      <c r="W17" s="23">
        <f>B7L310C9*B7L121C1</f>
        <v>0.66560000000000008</v>
      </c>
      <c r="X17" s="16" t="s">
        <v>15715</v>
      </c>
      <c r="Y17" s="23">
        <f>A1L315C16</f>
        <v>4.8500000000000001E-2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9.7000000000000003E-2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9.7000000000000003E-2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9.7000000000000003E-2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0.38800000000000001</v>
      </c>
      <c r="AP17" s="16" t="s">
        <v>15720</v>
      </c>
      <c r="AQ17" s="23">
        <f>B7L310C19*B7L121C1</f>
        <v>1.0088000000000001</v>
      </c>
      <c r="AR17" s="16" t="s">
        <v>15721</v>
      </c>
      <c r="AS17" s="23">
        <f>A1L315C17</f>
        <v>4.3333333333333335E-2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8.666666666666667E-2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8.666666666666667E-2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8.666666666666667E-2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0.34666666666666668</v>
      </c>
      <c r="BJ17" s="16" t="s">
        <v>15726</v>
      </c>
      <c r="BK17" s="23">
        <f>B7L310C29*B7L121C1</f>
        <v>0.90133333333333343</v>
      </c>
      <c r="BL17" s="16" t="s">
        <v>15727</v>
      </c>
      <c r="BM17" s="23">
        <f>A1L315C18</f>
        <v>5.425E-2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0.1085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0.1085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0.1085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0.434</v>
      </c>
      <c r="CD17" s="16" t="s">
        <v>15732</v>
      </c>
      <c r="CE17" s="23">
        <f>B7L310C39*B7L121C1</f>
        <v>1.1284000000000001</v>
      </c>
      <c r="CF17" s="16" t="s">
        <v>15733</v>
      </c>
      <c r="CG17" s="23">
        <f>A1L315C19</f>
        <v>9.8599999999999993E-2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0.19719999999999999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0.19719999999999999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0.19719999999999999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0.78879999999999995</v>
      </c>
      <c r="CX17" s="16" t="s">
        <v>15738</v>
      </c>
      <c r="CY17" s="23">
        <f>B7L310C49*B7L121C1</f>
        <v>2.0508799999999998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474.62299999999999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474.62299999999999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474.62299999999999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949.24599999999998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1898.492</v>
      </c>
      <c r="V18" s="16" t="s">
        <v>15747</v>
      </c>
      <c r="W18" s="17">
        <f>B7L311C9*B7L121C1</f>
        <v>4936.0792000000001</v>
      </c>
      <c r="X18" s="16" t="s">
        <v>15748</v>
      </c>
      <c r="Y18" s="23">
        <f>A1L317C16</f>
        <v>488.755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488.755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488.755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977.51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1955.02</v>
      </c>
      <c r="AP18" s="16" t="s">
        <v>15753</v>
      </c>
      <c r="AQ18" s="17">
        <f>B7L311C19*B7L121C1</f>
        <v>5083.0519999999997</v>
      </c>
      <c r="AR18" s="16" t="s">
        <v>15754</v>
      </c>
      <c r="AS18" s="23">
        <f>A1L317C17</f>
        <v>513.0383333333333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513.0383333333333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513.0383333333333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1026.0766666666666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2052.1533333333332</v>
      </c>
      <c r="BJ18" s="16" t="s">
        <v>15759</v>
      </c>
      <c r="BK18" s="17">
        <f>B7L311C29*B7L121C1</f>
        <v>5335.5986666666668</v>
      </c>
      <c r="BL18" s="16" t="s">
        <v>15760</v>
      </c>
      <c r="BM18" s="23">
        <f>A1L317C18</f>
        <v>522.42049999999995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522.42049999999995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522.42049999999995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1044.8409999999999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2089.6819999999998</v>
      </c>
      <c r="CD18" s="16" t="s">
        <v>15765</v>
      </c>
      <c r="CE18" s="17">
        <f>B7L311C39*B7L121C1</f>
        <v>5433.1731999999993</v>
      </c>
      <c r="CF18" s="16" t="s">
        <v>15766</v>
      </c>
      <c r="CG18" s="23">
        <f>A1L317C19</f>
        <v>525.98559999999998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525.98559999999998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525.98559999999998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1051.9712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2103.9423999999999</v>
      </c>
      <c r="CX18" s="16" t="s">
        <v>15771</v>
      </c>
      <c r="CY18" s="17">
        <f>B7L311C49*B7L121C1</f>
        <v>5470.2502400000003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33.283000000000001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66.566000000000003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66.566000000000003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66.566000000000003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266.26400000000001</v>
      </c>
      <c r="V19" s="16" t="s">
        <v>15780</v>
      </c>
      <c r="W19" s="23">
        <f>B7L312C9*B7L121C1</f>
        <v>692.28640000000007</v>
      </c>
      <c r="X19" s="16" t="s">
        <v>15781</v>
      </c>
      <c r="Y19" s="23">
        <f>A1L318C16</f>
        <v>30.3185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60.637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60.637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60.637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242.548</v>
      </c>
      <c r="AP19" s="16" t="s">
        <v>15786</v>
      </c>
      <c r="AQ19" s="23">
        <f>B7L312C19*B7L121C1</f>
        <v>630.62480000000005</v>
      </c>
      <c r="AR19" s="16" t="s">
        <v>15787</v>
      </c>
      <c r="AS19" s="23">
        <f>A1L318C17</f>
        <v>29.257999999999999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58.515999999999998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58.515999999999998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58.515999999999998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234.06399999999999</v>
      </c>
      <c r="BJ19" s="16" t="s">
        <v>15792</v>
      </c>
      <c r="BK19" s="23">
        <f>B7L312C29*B7L121C1</f>
        <v>608.56640000000004</v>
      </c>
      <c r="BL19" s="16" t="s">
        <v>15793</v>
      </c>
      <c r="BM19" s="23">
        <f>A1L318C18</f>
        <v>31.0365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62.073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62.073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62.073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248.292</v>
      </c>
      <c r="CD19" s="16" t="s">
        <v>15798</v>
      </c>
      <c r="CE19" s="23">
        <f>B7L312C39*B7L121C1</f>
        <v>645.55920000000003</v>
      </c>
      <c r="CF19" s="16" t="s">
        <v>15799</v>
      </c>
      <c r="CG19" s="23">
        <f>A1L318C19</f>
        <v>31.224400000000003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62.448800000000006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62.448800000000006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62.448800000000006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249.79520000000002</v>
      </c>
      <c r="CX19" s="16" t="s">
        <v>15804</v>
      </c>
      <c r="CY19" s="23">
        <f>B7L312C49*B7L121C1</f>
        <v>649.46752000000004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2.1999999999999999E-2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4.3999999999999997E-2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4.3999999999999997E-2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4.3999999999999997E-2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0.17599999999999999</v>
      </c>
      <c r="V20" s="16" t="s">
        <v>15813</v>
      </c>
      <c r="W20" s="23">
        <f>B7L313C9*B7L121C1</f>
        <v>0.45760000000000001</v>
      </c>
      <c r="X20" s="16" t="s">
        <v>15814</v>
      </c>
      <c r="Y20" s="23">
        <f>A1L319C16</f>
        <v>2.2499999999999999E-2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4.4999999999999998E-2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4.4999999999999998E-2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4.4999999999999998E-2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0.18</v>
      </c>
      <c r="AP20" s="16" t="s">
        <v>15819</v>
      </c>
      <c r="AQ20" s="23">
        <f>B7L313C19*B7L121C1</f>
        <v>0.46799999999999997</v>
      </c>
      <c r="AR20" s="16" t="s">
        <v>15820</v>
      </c>
      <c r="AS20" s="23">
        <f>A1L319C17</f>
        <v>3.1333333333333331E-2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6.2666666666666662E-2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6.2666666666666662E-2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6.2666666666666662E-2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0.25066666666666665</v>
      </c>
      <c r="BJ20" s="16" t="s">
        <v>15825</v>
      </c>
      <c r="BK20" s="23">
        <f>B7L313C29*B7L121C1</f>
        <v>0.65173333333333328</v>
      </c>
      <c r="BL20" s="16" t="s">
        <v>15826</v>
      </c>
      <c r="BM20" s="23">
        <f>A1L319C18</f>
        <v>3.15E-2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6.3E-2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6.3E-2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6.3E-2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0.252</v>
      </c>
      <c r="CD20" s="16" t="s">
        <v>15831</v>
      </c>
      <c r="CE20" s="23">
        <f>B7L313C39*B7L121C1</f>
        <v>0.6552</v>
      </c>
      <c r="CF20" s="16" t="s">
        <v>15832</v>
      </c>
      <c r="CG20" s="23">
        <f>A1L319C19</f>
        <v>3.6999999999999998E-2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7.3999999999999996E-2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7.3999999999999996E-2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7.3999999999999996E-2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0.29599999999999999</v>
      </c>
      <c r="CX20" s="16" t="s">
        <v>15837</v>
      </c>
      <c r="CY20" s="23">
        <f>B7L313C49*B7L121C1</f>
        <v>0.76959999999999995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54.452999999999996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108.90599999999999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108.90599999999999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108.90599999999999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435.62399999999997</v>
      </c>
      <c r="V21" s="16" t="s">
        <v>15846</v>
      </c>
      <c r="W21" s="17">
        <f>B7L314C9*B7L121C1</f>
        <v>1132.6224</v>
      </c>
      <c r="X21" s="16" t="s">
        <v>15847</v>
      </c>
      <c r="Y21" s="23">
        <f>A1L320C16</f>
        <v>51.875500000000002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103.751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103.751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103.751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415.00400000000002</v>
      </c>
      <c r="AP21" s="16" t="s">
        <v>15852</v>
      </c>
      <c r="AQ21" s="17">
        <f>B7L314C19*B7L121C1</f>
        <v>1079.0104000000001</v>
      </c>
      <c r="AR21" s="16" t="s">
        <v>15853</v>
      </c>
      <c r="AS21" s="23">
        <f>A1L320C17</f>
        <v>51.134333333333338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102.26866666666668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102.26866666666668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102.26866666666668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409.0746666666667</v>
      </c>
      <c r="BJ21" s="16" t="s">
        <v>15858</v>
      </c>
      <c r="BK21" s="17">
        <f>B7L314C29*B7L121C1</f>
        <v>1063.5941333333335</v>
      </c>
      <c r="BL21" s="16" t="s">
        <v>15859</v>
      </c>
      <c r="BM21" s="23">
        <f>A1L320C18</f>
        <v>52.911750000000005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105.82350000000001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105.82350000000001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105.82350000000001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423.29400000000004</v>
      </c>
      <c r="CD21" s="16" t="s">
        <v>15864</v>
      </c>
      <c r="CE21" s="17">
        <f>B7L314C39*B7L121C1</f>
        <v>1100.5644000000002</v>
      </c>
      <c r="CF21" s="16" t="s">
        <v>15865</v>
      </c>
      <c r="CG21" s="23">
        <f>A1L320C19</f>
        <v>54.012999999999998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108.026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108.026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108.026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432.10399999999998</v>
      </c>
      <c r="CX21" s="16" t="s">
        <v>15870</v>
      </c>
      <c r="CY21" s="17">
        <f>B7L314C49*B7L121C1</f>
        <v>1123.4703999999999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13.815000000000001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27.630000000000003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27.630000000000003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27.630000000000003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110.52000000000001</v>
      </c>
      <c r="V22" s="16" t="s">
        <v>15879</v>
      </c>
      <c r="W22" s="17">
        <f>B7L315C9*B7L121C1</f>
        <v>287.35200000000003</v>
      </c>
      <c r="X22" s="16" t="s">
        <v>15880</v>
      </c>
      <c r="Y22" s="17">
        <f>A1L323C16</f>
        <v>13.252500000000001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26.505000000000003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26.505000000000003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26.505000000000003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106.02000000000001</v>
      </c>
      <c r="AP22" s="16" t="s">
        <v>15885</v>
      </c>
      <c r="AQ22" s="17">
        <f>B7L315C19*B7L121C1</f>
        <v>275.65200000000004</v>
      </c>
      <c r="AR22" s="16" t="s">
        <v>15886</v>
      </c>
      <c r="AS22" s="17">
        <f>A1L323C17</f>
        <v>13.593666666666669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27.187333333333338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27.187333333333338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27.187333333333338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108.74933333333335</v>
      </c>
      <c r="BJ22" s="16" t="s">
        <v>15891</v>
      </c>
      <c r="BK22" s="17">
        <f>B7L315C29*B7L121C1</f>
        <v>282.74826666666672</v>
      </c>
      <c r="BL22" s="16" t="s">
        <v>15892</v>
      </c>
      <c r="BM22" s="17">
        <f>A1L323C18</f>
        <v>13.705750000000002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27.411500000000004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27.411500000000004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27.411500000000004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109.64600000000002</v>
      </c>
      <c r="CD22" s="16" t="s">
        <v>15897</v>
      </c>
      <c r="CE22" s="17">
        <f>B7L315C39*B7L121C1</f>
        <v>285.07960000000003</v>
      </c>
      <c r="CF22" s="16" t="s">
        <v>15898</v>
      </c>
      <c r="CG22" s="17">
        <f>A1L323C19</f>
        <v>13.130200000000002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26.260400000000004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26.260400000000004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26.260400000000004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105.04160000000002</v>
      </c>
      <c r="CX22" s="16" t="s">
        <v>15903</v>
      </c>
      <c r="CY22" s="17">
        <f>B7L315C49*B7L121C1</f>
        <v>273.10816000000005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1889.1309999999999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3589.3488999999995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3589.3488999999995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3778.2619999999997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14357.395599999998</v>
      </c>
      <c r="V23" s="16" t="s">
        <v>15913</v>
      </c>
      <c r="W23" s="17">
        <f>B7L316C9*B7L121C1</f>
        <v>37329.228559999996</v>
      </c>
      <c r="X23" s="16" t="s">
        <v>15914</v>
      </c>
      <c r="Y23" s="17">
        <f>A1L324C16</f>
        <v>1931.0864999999999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3669.0643499999996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3669.0643499999996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3862.1729999999998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14676.257399999999</v>
      </c>
      <c r="AP23" s="16" t="s">
        <v>15919</v>
      </c>
      <c r="AQ23" s="17">
        <f>B7L316C19*B7L121C1</f>
        <v>38158.269239999994</v>
      </c>
      <c r="AR23" s="16" t="s">
        <v>15920</v>
      </c>
      <c r="AS23" s="17">
        <f>A1L324C17</f>
        <v>1952.8029999999999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3710.3256999999994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3710.3256999999994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3905.6059999999998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14841.302799999998</v>
      </c>
      <c r="BJ23" s="16" t="s">
        <v>15925</v>
      </c>
      <c r="BK23" s="17">
        <f>B7L316C29*B7L121C1</f>
        <v>38587.387279999995</v>
      </c>
      <c r="BL23" s="16" t="s">
        <v>15926</v>
      </c>
      <c r="BM23" s="17">
        <f>A1L324C18</f>
        <v>1979.29475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3760.6600249999997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3760.6600249999997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3958.5895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15042.640099999999</v>
      </c>
      <c r="CD23" s="16" t="s">
        <v>15931</v>
      </c>
      <c r="CE23" s="17">
        <f>B7L316C39*B7L121C1</f>
        <v>39110.864259999995</v>
      </c>
      <c r="CF23" s="16" t="s">
        <v>15932</v>
      </c>
      <c r="CG23" s="17">
        <f>A1L324C19</f>
        <v>1998.577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3797.2963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3797.2963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3997.154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15189.1852</v>
      </c>
      <c r="CX23" s="16" t="s">
        <v>15937</v>
      </c>
      <c r="CY23" s="17">
        <f>B7L316C49*B7L121C1</f>
        <v>39491.881520000003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55302-90A2-4CF1-8835-B284BACB997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0.70985761055154362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0.70168157958173127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0.70572466257403932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0.71923021511764895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0.72374214824549654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3.036</v>
      </c>
      <c r="F9" s="16" t="s">
        <v>12038</v>
      </c>
      <c r="G9" s="21">
        <f>A1L542C9</f>
        <v>2.6970317297850563</v>
      </c>
      <c r="H9" s="16" t="s">
        <v>16018</v>
      </c>
      <c r="I9" s="15">
        <f>B7L402C1*B7L402C2</f>
        <v>8.1881883316274315</v>
      </c>
      <c r="J9" s="16" t="s">
        <v>16019</v>
      </c>
      <c r="K9" s="23">
        <f>B3L802C3</f>
        <v>1.8558575445173382</v>
      </c>
      <c r="L9" s="16" t="s">
        <v>16020</v>
      </c>
      <c r="M9" s="17">
        <f>B7L402C3*B7L402C4</f>
        <v>15.196111091179604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7.5980555455898022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41.789305500743914</v>
      </c>
      <c r="V9" s="16" t="s">
        <v>16025</v>
      </c>
      <c r="W9" s="17">
        <f>B7L402C9*B7L121C1</f>
        <v>108.65219430193419</v>
      </c>
      <c r="X9" s="16" t="s">
        <v>15451</v>
      </c>
      <c r="Y9" s="17">
        <f>A1L304C16</f>
        <v>2.6665000000000001</v>
      </c>
      <c r="Z9" s="16" t="s">
        <v>12647</v>
      </c>
      <c r="AA9" s="23">
        <f>A1L542C54</f>
        <v>2.3834687212126289</v>
      </c>
      <c r="AB9" s="16" t="s">
        <v>16026</v>
      </c>
      <c r="AC9" s="17">
        <f>B7L402C11*B7L402C12</f>
        <v>6.3555193451134748</v>
      </c>
      <c r="AD9" s="16" t="s">
        <v>16027</v>
      </c>
      <c r="AE9" s="23">
        <f>B3L802C9</f>
        <v>1.8689857912787851</v>
      </c>
      <c r="AF9" s="16" t="s">
        <v>16028</v>
      </c>
      <c r="AG9" s="17">
        <f>B7L402C13*B7L402C14</f>
        <v>11.878375352214533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5.9391876761072666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32.665532218589966</v>
      </c>
      <c r="AP9" s="16" t="s">
        <v>16031</v>
      </c>
      <c r="AQ9" s="17">
        <f>B7L402C19*B7L121C1</f>
        <v>84.930383768333911</v>
      </c>
      <c r="AR9" s="16" t="s">
        <v>15457</v>
      </c>
      <c r="AS9" s="17">
        <f>A1L304C17</f>
        <v>2.5370000000000004</v>
      </c>
      <c r="AT9" s="16" t="s">
        <v>13145</v>
      </c>
      <c r="AU9" s="23">
        <f>A1L542C63</f>
        <v>2.2910821496558795</v>
      </c>
      <c r="AV9" s="16" t="s">
        <v>16032</v>
      </c>
      <c r="AW9" s="17">
        <f>B7L402C21*B7L402C22</f>
        <v>5.8124754136769674</v>
      </c>
      <c r="AX9" s="16" t="s">
        <v>16033</v>
      </c>
      <c r="AY9" s="23">
        <f>B3L802C15</f>
        <v>1.872343278578612</v>
      </c>
      <c r="AZ9" s="16" t="s">
        <v>16034</v>
      </c>
      <c r="BA9" s="17">
        <f>B7L402C23*B7L402C24</f>
        <v>10.882949272701508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5.4414746363507538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29.928110499929147</v>
      </c>
      <c r="BJ9" s="16" t="s">
        <v>16037</v>
      </c>
      <c r="BK9" s="17">
        <f>B7L402C29*B7L121C1</f>
        <v>77.813087299815791</v>
      </c>
      <c r="BL9" s="16" t="s">
        <v>15463</v>
      </c>
      <c r="BM9" s="17">
        <f>A1L304C18</f>
        <v>2.4245000000000001</v>
      </c>
      <c r="BN9" s="16" t="s">
        <v>13643</v>
      </c>
      <c r="BO9" s="23">
        <f>A1L542C72</f>
        <v>2.2697148030783159</v>
      </c>
      <c r="BP9" s="16" t="s">
        <v>16038</v>
      </c>
      <c r="BQ9" s="17">
        <f>B7L402C31*B7L402C32</f>
        <v>5.5029235400633771</v>
      </c>
      <c r="BR9" s="16" t="s">
        <v>16039</v>
      </c>
      <c r="BS9" s="21">
        <f>B3L802C21</f>
        <v>1.8706720444188361</v>
      </c>
      <c r="BT9" s="16" t="s">
        <v>16040</v>
      </c>
      <c r="BU9" s="17">
        <f>B7L402C33*B7L402C34</f>
        <v>10.294165228970897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5.1470826144854485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28.308954379669967</v>
      </c>
      <c r="CD9" s="16" t="s">
        <v>16043</v>
      </c>
      <c r="CE9" s="17">
        <f>B7L402C39*B7L121C1</f>
        <v>73.603281387141919</v>
      </c>
      <c r="CF9" s="16" t="s">
        <v>15469</v>
      </c>
      <c r="CG9" s="17">
        <f>A1L304C19</f>
        <v>2.411</v>
      </c>
      <c r="CH9" s="16" t="s">
        <v>14141</v>
      </c>
      <c r="CI9" s="23">
        <f>A1L542C81</f>
        <v>2.2193066462363529</v>
      </c>
      <c r="CJ9" s="16" t="s">
        <v>16044</v>
      </c>
      <c r="CK9" s="17">
        <f>B7L402C41*B7L402C42</f>
        <v>5.3507483240758464</v>
      </c>
      <c r="CL9" s="16" t="s">
        <v>16045</v>
      </c>
      <c r="CM9" s="21">
        <f>B3L802C27</f>
        <v>1.8811468054558507</v>
      </c>
      <c r="CN9" s="16" t="s">
        <v>16046</v>
      </c>
      <c r="CO9" s="17">
        <f>B7L402C43*B7L402C44</f>
        <v>10.065543116633526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5.0327715583167629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27.680243570742196</v>
      </c>
      <c r="CX9" s="16" t="s">
        <v>16049</v>
      </c>
      <c r="CY9" s="17">
        <f>B7L402C49*B7L121C1</f>
        <v>71.968633283929705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74.540999999999997</v>
      </c>
      <c r="F10" s="16" t="s">
        <v>12077</v>
      </c>
      <c r="G10" s="21">
        <f>A1L543C9</f>
        <v>2.4391201589438891</v>
      </c>
      <c r="H10" s="16" t="s">
        <v>16050</v>
      </c>
      <c r="I10" s="21">
        <f>B7L403C1*B7L403C2</f>
        <v>181.81445576783642</v>
      </c>
      <c r="J10" s="16" t="s">
        <v>16051</v>
      </c>
      <c r="K10" s="23">
        <f>B3L803C3</f>
        <v>1.8438116979269497</v>
      </c>
      <c r="L10" s="16" t="s">
        <v>16052</v>
      </c>
      <c r="M10" s="23">
        <f>B7L403C3*B7L403C4</f>
        <v>335.23162039695876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167.61581019847938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921.88695609163665</v>
      </c>
      <c r="V10" s="16" t="s">
        <v>16057</v>
      </c>
      <c r="W10" s="17">
        <f>B7L403C9*B7L121C1</f>
        <v>2396.9060858382554</v>
      </c>
      <c r="X10" s="16" t="s">
        <v>15484</v>
      </c>
      <c r="Y10" s="23">
        <f>A1L305C16</f>
        <v>77.697000000000003</v>
      </c>
      <c r="Z10" s="16" t="s">
        <v>12678</v>
      </c>
      <c r="AA10" s="23">
        <f>A1L543C54</f>
        <v>2.3308662280701751</v>
      </c>
      <c r="AB10" s="16" t="s">
        <v>16058</v>
      </c>
      <c r="AC10" s="23">
        <f>B7L403C11*B7L403C12</f>
        <v>181.10131332236841</v>
      </c>
      <c r="AD10" s="16" t="s">
        <v>16059</v>
      </c>
      <c r="AE10" s="23">
        <f>B3L803C9</f>
        <v>1.8430456132047566</v>
      </c>
      <c r="AF10" s="16" t="s">
        <v>16060</v>
      </c>
      <c r="AG10" s="23">
        <f>B7L403C13*B7L403C14</f>
        <v>333.77798106441122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166.88899053220561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917.88944792713085</v>
      </c>
      <c r="AP10" s="16" t="s">
        <v>16063</v>
      </c>
      <c r="AQ10" s="17">
        <f>B7L403C19*B7L121C1</f>
        <v>2386.5125646105403</v>
      </c>
      <c r="AR10" s="16" t="s">
        <v>15490</v>
      </c>
      <c r="AS10" s="23">
        <f>A1L305C17</f>
        <v>81.718333333333334</v>
      </c>
      <c r="AT10" s="16" t="s">
        <v>13176</v>
      </c>
      <c r="AU10" s="23">
        <f>A1L543C63</f>
        <v>2.2170081804600521</v>
      </c>
      <c r="AV10" s="16" t="s">
        <v>16064</v>
      </c>
      <c r="AW10" s="23">
        <f>B7L403C21*B7L403C22</f>
        <v>181.17021349356136</v>
      </c>
      <c r="AX10" s="16" t="s">
        <v>16065</v>
      </c>
      <c r="AY10" s="23">
        <f>B3L803C15</f>
        <v>1.8639903961584634</v>
      </c>
      <c r="AZ10" s="16" t="s">
        <v>16066</v>
      </c>
      <c r="BA10" s="23">
        <f>B7L403C23*B7L403C24</f>
        <v>337.69953802197682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168.84976901098841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928.6737295604363</v>
      </c>
      <c r="BJ10" s="16" t="s">
        <v>16069</v>
      </c>
      <c r="BK10" s="17">
        <f>B7L403C29*B7L121C1</f>
        <v>2414.5516968571346</v>
      </c>
      <c r="BL10" s="16" t="s">
        <v>15496</v>
      </c>
      <c r="BM10" s="23">
        <f>A1L305C18</f>
        <v>87.7</v>
      </c>
      <c r="BN10" s="16" t="s">
        <v>13674</v>
      </c>
      <c r="BO10" s="23">
        <f>A1L543C72</f>
        <v>2.1541297635491996</v>
      </c>
      <c r="BP10" s="16" t="s">
        <v>16070</v>
      </c>
      <c r="BQ10" s="23">
        <f>B7L403C31*B7L403C32</f>
        <v>188.91718026326481</v>
      </c>
      <c r="BR10" s="16" t="s">
        <v>16071</v>
      </c>
      <c r="BS10" s="21">
        <f>B3L803C21</f>
        <v>1.8637823421813255</v>
      </c>
      <c r="BT10" s="16" t="s">
        <v>16072</v>
      </c>
      <c r="BU10" s="23">
        <f>B7L403C33*B7L403C34</f>
        <v>352.10050470935937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176.05025235467969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968.27638795073824</v>
      </c>
      <c r="CD10" s="16" t="s">
        <v>16075</v>
      </c>
      <c r="CE10" s="17">
        <f>B7L403C39*B7L121C1</f>
        <v>2517.5186086719195</v>
      </c>
      <c r="CF10" s="16" t="s">
        <v>15502</v>
      </c>
      <c r="CG10" s="23">
        <f>A1L305C19</f>
        <v>92.538399999999996</v>
      </c>
      <c r="CH10" s="16" t="s">
        <v>14172</v>
      </c>
      <c r="CI10" s="23">
        <f>A1L543C81</f>
        <v>2.152190002151221</v>
      </c>
      <c r="CJ10" s="16" t="s">
        <v>16076</v>
      </c>
      <c r="CK10" s="23">
        <f>B7L403C41*B7L403C42</f>
        <v>199.16021929507053</v>
      </c>
      <c r="CL10" s="16" t="s">
        <v>16077</v>
      </c>
      <c r="CM10" s="21">
        <f>B3L803C27</f>
        <v>1.871035390892982</v>
      </c>
      <c r="CN10" s="16" t="s">
        <v>16078</v>
      </c>
      <c r="CO10" s="23">
        <f>B7L403C43*B7L403C44</f>
        <v>372.63581875908432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186.31790937954216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1024.7485015874818</v>
      </c>
      <c r="CX10" s="16" t="s">
        <v>16081</v>
      </c>
      <c r="CY10" s="17">
        <f>B7L403C49*B7L121C1</f>
        <v>2664.3461041274527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47.656999999999996</v>
      </c>
      <c r="F11" s="16" t="s">
        <v>12116</v>
      </c>
      <c r="G11" s="21">
        <f>A1L544C9</f>
        <v>0.44336368920751801</v>
      </c>
      <c r="H11" s="16" t="s">
        <v>16082</v>
      </c>
      <c r="I11" s="15">
        <f>B7L404C1*B7L404C2</f>
        <v>21.129383336562682</v>
      </c>
      <c r="J11" s="16" t="s">
        <v>16083</v>
      </c>
      <c r="K11" s="23">
        <f>B3L804C3</f>
        <v>2.0679854042634913</v>
      </c>
      <c r="L11" s="16" t="s">
        <v>16084</v>
      </c>
      <c r="M11" s="17">
        <f>B7L404C3*B7L404C4</f>
        <v>43.695256341099856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21.847628170549928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120.16195493802461</v>
      </c>
      <c r="V11" s="16" t="s">
        <v>16089</v>
      </c>
      <c r="W11" s="17">
        <f>B7L404C9*B7L121C1</f>
        <v>312.42108283886398</v>
      </c>
      <c r="X11" s="16" t="s">
        <v>15517</v>
      </c>
      <c r="Y11" s="17">
        <f>A1L308C16</f>
        <v>57.778500000000001</v>
      </c>
      <c r="Z11" s="16" t="s">
        <v>12709</v>
      </c>
      <c r="AA11" s="23">
        <f>A1L544C54</f>
        <v>0.6566150293466757</v>
      </c>
      <c r="AB11" s="16" t="s">
        <v>16090</v>
      </c>
      <c r="AC11" s="17">
        <f>B7L404C11*B7L404C12</f>
        <v>37.938231473106903</v>
      </c>
      <c r="AD11" s="16" t="s">
        <v>16091</v>
      </c>
      <c r="AE11" s="23">
        <f>B3L804C9</f>
        <v>2.034916327453641</v>
      </c>
      <c r="AF11" s="16" t="s">
        <v>16092</v>
      </c>
      <c r="AG11" s="17">
        <f>B7L404C13*B7L404C14</f>
        <v>77.201126659340844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38.600563329670422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212.30309831318732</v>
      </c>
      <c r="AP11" s="16" t="s">
        <v>16095</v>
      </c>
      <c r="AQ11" s="17">
        <f>B7L404C19*B7L121C1</f>
        <v>551.98805561428708</v>
      </c>
      <c r="AR11" s="16" t="s">
        <v>15523</v>
      </c>
      <c r="AS11" s="17">
        <f>A1L308C17</f>
        <v>61.441666666666663</v>
      </c>
      <c r="AT11" s="16" t="s">
        <v>13207</v>
      </c>
      <c r="AU11" s="23">
        <f>A1L544C63</f>
        <v>0.75778730256458826</v>
      </c>
      <c r="AV11" s="16" t="s">
        <v>16096</v>
      </c>
      <c r="AW11" s="17">
        <f>B7L404C21*B7L404C22</f>
        <v>46.55971484840591</v>
      </c>
      <c r="AX11" s="16" t="s">
        <v>16097</v>
      </c>
      <c r="AY11" s="23">
        <f>B3L804C15</f>
        <v>2.0307492420961455</v>
      </c>
      <c r="AZ11" s="16" t="s">
        <v>16098</v>
      </c>
      <c r="BA11" s="17">
        <f>B7L404C23*B7L404C24</f>
        <v>94.55110564061296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47.27555282030648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260.01554051168563</v>
      </c>
      <c r="BJ11" s="16" t="s">
        <v>16101</v>
      </c>
      <c r="BK11" s="17">
        <f>B7L404C29*B7L121C1</f>
        <v>676.04040533038267</v>
      </c>
      <c r="BL11" s="16" t="s">
        <v>15529</v>
      </c>
      <c r="BM11" s="17">
        <f>A1L308C18</f>
        <v>61.753249999999994</v>
      </c>
      <c r="BN11" s="16" t="s">
        <v>13705</v>
      </c>
      <c r="BO11" s="23">
        <f>A1L544C72</f>
        <v>0.85177347655242286</v>
      </c>
      <c r="BP11" s="16" t="s">
        <v>16102</v>
      </c>
      <c r="BQ11" s="17">
        <f>B7L404C31*B7L404C32</f>
        <v>52.599780440910905</v>
      </c>
      <c r="BR11" s="16" t="s">
        <v>16103</v>
      </c>
      <c r="BS11" s="21">
        <f>B3L804C21</f>
        <v>2.0301949065608138</v>
      </c>
      <c r="BT11" s="16" t="s">
        <v>16104</v>
      </c>
      <c r="BU11" s="17">
        <f>B7L404C33*B7L404C34</f>
        <v>106.78780633735444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53.39390316867722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293.66646742772468</v>
      </c>
      <c r="CD11" s="16" t="s">
        <v>16107</v>
      </c>
      <c r="CE11" s="17">
        <f>B7L404C39*B7L121C1</f>
        <v>763.53281531208415</v>
      </c>
      <c r="CF11" s="16" t="s">
        <v>15535</v>
      </c>
      <c r="CG11" s="17">
        <f>A1L308C19</f>
        <v>65.720200000000006</v>
      </c>
      <c r="CH11" s="16" t="s">
        <v>14203</v>
      </c>
      <c r="CI11" s="23">
        <f>A1L544C81</f>
        <v>0.92292389714208767</v>
      </c>
      <c r="CJ11" s="16" t="s">
        <v>16108</v>
      </c>
      <c r="CK11" s="17">
        <f>B7L404C41*B7L404C42</f>
        <v>60.654743104957433</v>
      </c>
      <c r="CL11" s="16" t="s">
        <v>16109</v>
      </c>
      <c r="CM11" s="21">
        <f>B3L804C27</f>
        <v>2.0219059531456001</v>
      </c>
      <c r="CN11" s="16" t="s">
        <v>16110</v>
      </c>
      <c r="CO11" s="17">
        <f>B7L404C43*B7L404C44</f>
        <v>122.63818617043047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61.319093085215236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337.25501196868379</v>
      </c>
      <c r="CX11" s="16" t="s">
        <v>16113</v>
      </c>
      <c r="CY11" s="17">
        <f>B7L404C49*B7L121C1</f>
        <v>876.86303111857785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39.965000000000003</v>
      </c>
      <c r="F12" s="16" t="s">
        <v>12155</v>
      </c>
      <c r="G12" s="21">
        <f>A1L545C9</f>
        <v>1.8744528325826302</v>
      </c>
      <c r="H12" s="16" t="s">
        <v>16114</v>
      </c>
      <c r="I12" s="21">
        <f>B7L405C1*B7L405C2</f>
        <v>74.912507454164825</v>
      </c>
      <c r="J12" s="16" t="s">
        <v>16115</v>
      </c>
      <c r="K12" s="23">
        <f>B3L805C3</f>
        <v>1.9895304981141892</v>
      </c>
      <c r="L12" s="16" t="s">
        <v>16116</v>
      </c>
      <c r="M12" s="23">
        <f>B7L405C3*B7L405C4</f>
        <v>149.04071827026746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74.520359135133731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409.86197524323552</v>
      </c>
      <c r="V12" s="16" t="s">
        <v>16121</v>
      </c>
      <c r="W12" s="17">
        <f>B7L405C9*B7L121C1</f>
        <v>1065.6411356324124</v>
      </c>
      <c r="X12" s="16" t="s">
        <v>15550</v>
      </c>
      <c r="Y12" s="23">
        <f>A1L309C16</f>
        <v>39.735500000000002</v>
      </c>
      <c r="Z12" s="16" t="s">
        <v>12740</v>
      </c>
      <c r="AA12" s="23">
        <f>A1L545C54</f>
        <v>1.7334764219430592</v>
      </c>
      <c r="AB12" s="16" t="s">
        <v>16122</v>
      </c>
      <c r="AC12" s="23">
        <f>B7L405C11*B7L405C12</f>
        <v>68.880552364118429</v>
      </c>
      <c r="AD12" s="16" t="s">
        <v>16123</v>
      </c>
      <c r="AE12" s="23">
        <f>B3L805C9</f>
        <v>2.0304445474314639</v>
      </c>
      <c r="AF12" s="16" t="s">
        <v>16124</v>
      </c>
      <c r="AG12" s="23">
        <f>B7L405C13*B7L405C14</f>
        <v>139.8581419717917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69.929070985895848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384.60989042242716</v>
      </c>
      <c r="AP12" s="16" t="s">
        <v>16127</v>
      </c>
      <c r="AQ12" s="23">
        <f>B7L405C19*B7L121C1</f>
        <v>999.98571509831061</v>
      </c>
      <c r="AR12" s="16" t="s">
        <v>15556</v>
      </c>
      <c r="AS12" s="23">
        <f>A1L309C17</f>
        <v>39.260666666666673</v>
      </c>
      <c r="AT12" s="16" t="s">
        <v>13238</v>
      </c>
      <c r="AU12" s="23">
        <f>A1L545C63</f>
        <v>1.5624672374628692</v>
      </c>
      <c r="AV12" s="16" t="s">
        <v>16128</v>
      </c>
      <c r="AW12" s="23">
        <f>B7L405C21*B7L405C22</f>
        <v>61.343505387617228</v>
      </c>
      <c r="AX12" s="16" t="s">
        <v>16129</v>
      </c>
      <c r="AY12" s="23">
        <f>B3L805C15</f>
        <v>2.0467827004219412</v>
      </c>
      <c r="AZ12" s="16" t="s">
        <v>16130</v>
      </c>
      <c r="BA12" s="23">
        <f>B7L405C23*B7L405C24</f>
        <v>125.55682561061509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62.778412805307546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345.28127042919152</v>
      </c>
      <c r="BJ12" s="16" t="s">
        <v>16133</v>
      </c>
      <c r="BK12" s="23">
        <f>B7L405C29*B7L121C1</f>
        <v>897.73130311589796</v>
      </c>
      <c r="BL12" s="16" t="s">
        <v>15562</v>
      </c>
      <c r="BM12" s="23">
        <f>A1L309C18</f>
        <v>39.028500000000001</v>
      </c>
      <c r="BN12" s="16" t="s">
        <v>13736</v>
      </c>
      <c r="BO12" s="23">
        <f>A1L545C72</f>
        <v>1.5934674880219029</v>
      </c>
      <c r="BP12" s="16" t="s">
        <v>16134</v>
      </c>
      <c r="BQ12" s="23">
        <f>B7L405C31*B7L405C32</f>
        <v>62.19064585626284</v>
      </c>
      <c r="BR12" s="16" t="s">
        <v>16135</v>
      </c>
      <c r="BS12" s="21">
        <f>B3L805C21</f>
        <v>2.0578000000000003</v>
      </c>
      <c r="BT12" s="16" t="s">
        <v>16136</v>
      </c>
      <c r="BU12" s="23">
        <f>B7L405C33*B7L405C34</f>
        <v>127.97591104301769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63.987955521508844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351.93375536829865</v>
      </c>
      <c r="CD12" s="16" t="s">
        <v>16139</v>
      </c>
      <c r="CE12" s="23">
        <f>B7L405C39*B7L121C1</f>
        <v>915.02776395757655</v>
      </c>
      <c r="CF12" s="16" t="s">
        <v>15568</v>
      </c>
      <c r="CG12" s="23">
        <f>A1L309C19</f>
        <v>39.933599999999998</v>
      </c>
      <c r="CH12" s="16" t="s">
        <v>14234</v>
      </c>
      <c r="CI12" s="23">
        <f>A1L545C81</f>
        <v>1.5543248093119511</v>
      </c>
      <c r="CJ12" s="16" t="s">
        <v>16140</v>
      </c>
      <c r="CK12" s="23">
        <f>B7L405C41*B7L405C42</f>
        <v>62.069785205139723</v>
      </c>
      <c r="CL12" s="16" t="s">
        <v>16141</v>
      </c>
      <c r="CM12" s="21">
        <f>B3L805C27</f>
        <v>2.0457738608423544</v>
      </c>
      <c r="CN12" s="16" t="s">
        <v>16142</v>
      </c>
      <c r="CO12" s="23">
        <f>B7L405C43*B7L405C44</f>
        <v>126.98074412077433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63.490372060387166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349.19704633212939</v>
      </c>
      <c r="CX12" s="16" t="s">
        <v>16145</v>
      </c>
      <c r="CY12" s="23">
        <f>B7L405C49*B7L121C1</f>
        <v>907.91232046353639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75.468999999999994</v>
      </c>
      <c r="F13" s="16" t="s">
        <v>12194</v>
      </c>
      <c r="G13" s="21">
        <f>A1L546C9</f>
        <v>0.5024548859852106</v>
      </c>
      <c r="H13" s="16" t="s">
        <v>16146</v>
      </c>
      <c r="I13" s="15">
        <f>B7L406C1*B7L406C2</f>
        <v>37.919767790417858</v>
      </c>
      <c r="J13" s="16" t="s">
        <v>16147</v>
      </c>
      <c r="K13" s="23">
        <f>B3L806C3</f>
        <v>2.1884082866664376</v>
      </c>
      <c r="L13" s="16" t="s">
        <v>16148</v>
      </c>
      <c r="M13" s="17">
        <f>B7L406C3*B7L406C4</f>
        <v>82.983934061017507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41.491967030508754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228.20581866779816</v>
      </c>
      <c r="V13" s="16" t="s">
        <v>16153</v>
      </c>
      <c r="W13" s="17">
        <f>B7L406C9*B7L121C1</f>
        <v>593.33512853627519</v>
      </c>
      <c r="X13" s="16" t="s">
        <v>15583</v>
      </c>
      <c r="Y13" s="17">
        <f>A1L312C16</f>
        <v>66.951999999999998</v>
      </c>
      <c r="Z13" s="16" t="s">
        <v>12771</v>
      </c>
      <c r="AA13" s="23">
        <f>A1L546C54</f>
        <v>0.56965211723922959</v>
      </c>
      <c r="AB13" s="16" t="s">
        <v>16154</v>
      </c>
      <c r="AC13" s="17">
        <f>B7L406C11*B7L406C12</f>
        <v>38.1393485534009</v>
      </c>
      <c r="AD13" s="16" t="s">
        <v>16155</v>
      </c>
      <c r="AE13" s="23">
        <f>B3L806C9</f>
        <v>2.1821188188149243</v>
      </c>
      <c r="AF13" s="16" t="s">
        <v>16156</v>
      </c>
      <c r="AG13" s="17">
        <f>B7L406C13*B7L406C14</f>
        <v>83.224590215717868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41.612295107858934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228.86762309322413</v>
      </c>
      <c r="AP13" s="16" t="s">
        <v>16159</v>
      </c>
      <c r="AQ13" s="17">
        <f>B7L406C19*B7L121C1</f>
        <v>595.05582004238272</v>
      </c>
      <c r="AR13" s="16" t="s">
        <v>15589</v>
      </c>
      <c r="AS13" s="17">
        <f>A1L312C17</f>
        <v>63.229000000000006</v>
      </c>
      <c r="AT13" s="16" t="s">
        <v>13269</v>
      </c>
      <c r="AU13" s="23">
        <f>A1L546C63</f>
        <v>0.60568826194668535</v>
      </c>
      <c r="AV13" s="16" t="s">
        <v>16160</v>
      </c>
      <c r="AW13" s="17">
        <f>B7L406C21*B7L406C22</f>
        <v>38.297063114626972</v>
      </c>
      <c r="AX13" s="16" t="s">
        <v>16161</v>
      </c>
      <c r="AY13" s="23">
        <f>B3L806C15</f>
        <v>2.1462303679074419</v>
      </c>
      <c r="AZ13" s="16" t="s">
        <v>16162</v>
      </c>
      <c r="BA13" s="17">
        <f>B7L406C23*B7L406C24</f>
        <v>82.194319858280366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41.097159929140183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226.034379610271</v>
      </c>
      <c r="BJ13" s="16" t="s">
        <v>16165</v>
      </c>
      <c r="BK13" s="17">
        <f>B7L406C29*B7L121C1</f>
        <v>587.68938698670468</v>
      </c>
      <c r="BL13" s="16" t="s">
        <v>15595</v>
      </c>
      <c r="BM13" s="17">
        <f>A1L312C18</f>
        <v>62.814999999999998</v>
      </c>
      <c r="BN13" s="16" t="s">
        <v>13767</v>
      </c>
      <c r="BO13" s="23">
        <f>A1L546C72</f>
        <v>0.61267976395159363</v>
      </c>
      <c r="BP13" s="16" t="s">
        <v>16166</v>
      </c>
      <c r="BQ13" s="17">
        <f>B7L406C31*B7L406C32</f>
        <v>38.485479372619352</v>
      </c>
      <c r="BR13" s="16" t="s">
        <v>16167</v>
      </c>
      <c r="BS13" s="21">
        <f>B3L806C21</f>
        <v>2.1226143156233883</v>
      </c>
      <c r="BT13" s="16" t="s">
        <v>16168</v>
      </c>
      <c r="BU13" s="17">
        <f>B7L406C33*B7L406C34</f>
        <v>81.68982945995046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40.84491472997523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224.64703101486376</v>
      </c>
      <c r="CD13" s="16" t="s">
        <v>16171</v>
      </c>
      <c r="CE13" s="17">
        <f>B7L406C39*B7L121C1</f>
        <v>584.08228063864578</v>
      </c>
      <c r="CF13" s="16" t="s">
        <v>15601</v>
      </c>
      <c r="CG13" s="17">
        <f>A1L312C19</f>
        <v>60.140599999999992</v>
      </c>
      <c r="CH13" s="16" t="s">
        <v>14265</v>
      </c>
      <c r="CI13" s="23">
        <f>A1L546C81</f>
        <v>0.66962435417820254</v>
      </c>
      <c r="CJ13" s="16" t="s">
        <v>16172</v>
      </c>
      <c r="CK13" s="17">
        <f>B7L406C41*B7L406C42</f>
        <v>40.271610434889602</v>
      </c>
      <c r="CL13" s="16" t="s">
        <v>16173</v>
      </c>
      <c r="CM13" s="21">
        <f>B3L806C27</f>
        <v>2.111085543346948</v>
      </c>
      <c r="CN13" s="16" t="s">
        <v>16174</v>
      </c>
      <c r="CO13" s="17">
        <f>B7L406C43*B7L406C44</f>
        <v>85.016814596395534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42.508407298197767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233.79624014008772</v>
      </c>
      <c r="CX13" s="16" t="s">
        <v>16177</v>
      </c>
      <c r="CY13" s="17">
        <f>B7L406C49*B7L121C1</f>
        <v>607.87022436422808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55.367999999999995</v>
      </c>
      <c r="F14" s="16" t="s">
        <v>12233</v>
      </c>
      <c r="G14" s="21">
        <f>A1L547C9</f>
        <v>9.6662009004812921E-2</v>
      </c>
      <c r="H14" s="16" t="s">
        <v>16178</v>
      </c>
      <c r="I14" s="21">
        <f>B7L407C1*B7L407C2</f>
        <v>5.3519821145784814</v>
      </c>
      <c r="J14" s="16" t="s">
        <v>16179</v>
      </c>
      <c r="K14" s="23">
        <f>B3L807C3</f>
        <v>1.9315605029890746</v>
      </c>
      <c r="L14" s="16" t="s">
        <v>16180</v>
      </c>
      <c r="M14" s="23">
        <f>B7L407C3*B7L407C4</f>
        <v>10.337677265223743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5.1688386326118714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28.428612479365292</v>
      </c>
      <c r="V14" s="16" t="s">
        <v>16185</v>
      </c>
      <c r="W14" s="23">
        <f>B7L407C9*B7L121C1</f>
        <v>73.914392446349765</v>
      </c>
      <c r="X14" s="16" t="s">
        <v>15616</v>
      </c>
      <c r="Y14" s="23">
        <f>A1L313C16</f>
        <v>61.865499999999997</v>
      </c>
      <c r="Z14" s="16" t="s">
        <v>12802</v>
      </c>
      <c r="AA14" s="23">
        <f>A1L547C54</f>
        <v>6.5396816385042827E-2</v>
      </c>
      <c r="AB14" s="16" t="s">
        <v>16186</v>
      </c>
      <c r="AC14" s="23">
        <f>B7L407C11*B7L407C12</f>
        <v>4.0458067440688668</v>
      </c>
      <c r="AD14" s="16" t="s">
        <v>16187</v>
      </c>
      <c r="AE14" s="23">
        <f>B3L807C9</f>
        <v>1.9618456529480592</v>
      </c>
      <c r="AF14" s="16" t="s">
        <v>16188</v>
      </c>
      <c r="AG14" s="23">
        <f>B7L407C13*B7L407C14</f>
        <v>7.9372483735194477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3.9686241867597238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21.827433027178483</v>
      </c>
      <c r="AP14" s="16" t="s">
        <v>16191</v>
      </c>
      <c r="AQ14" s="23">
        <f>B7L407C19*B7L121C1</f>
        <v>56.751325870664054</v>
      </c>
      <c r="AR14" s="16" t="s">
        <v>15622</v>
      </c>
      <c r="AS14" s="23">
        <f>A1L313C17</f>
        <v>63.832999999999998</v>
      </c>
      <c r="AT14" s="16" t="s">
        <v>13300</v>
      </c>
      <c r="AU14" s="23">
        <f>A1L547C63</f>
        <v>6.6239905455977952E-2</v>
      </c>
      <c r="AV14" s="16" t="s">
        <v>16192</v>
      </c>
      <c r="AW14" s="23">
        <f>B7L407C21*B7L407C22</f>
        <v>4.2282918849714406</v>
      </c>
      <c r="AX14" s="16" t="s">
        <v>16193</v>
      </c>
      <c r="AY14" s="23">
        <f>B3L807C15</f>
        <v>1.9580736543909349</v>
      </c>
      <c r="AZ14" s="16" t="s">
        <v>16194</v>
      </c>
      <c r="BA14" s="23">
        <f>B7L407C23*B7L407C24</f>
        <v>8.2793069430375628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4.1396534715187814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22.768094093353298</v>
      </c>
      <c r="BJ14" s="16" t="s">
        <v>16197</v>
      </c>
      <c r="BK14" s="23">
        <f>B7L407C29*B7L121C1</f>
        <v>59.197044642718573</v>
      </c>
      <c r="BL14" s="16" t="s">
        <v>15628</v>
      </c>
      <c r="BM14" s="23">
        <f>A1L313C18</f>
        <v>64.77</v>
      </c>
      <c r="BN14" s="16" t="s">
        <v>13798</v>
      </c>
      <c r="BO14" s="23">
        <f>A1L547C72</f>
        <v>6.3849954993846117E-2</v>
      </c>
      <c r="BP14" s="16" t="s">
        <v>16198</v>
      </c>
      <c r="BQ14" s="23">
        <f>B7L407C31*B7L407C32</f>
        <v>4.1355615849514127</v>
      </c>
      <c r="BR14" s="16" t="s">
        <v>16199</v>
      </c>
      <c r="BS14" s="21">
        <f>B3L807C21</f>
        <v>1.9681956369224602</v>
      </c>
      <c r="BT14" s="16" t="s">
        <v>16200</v>
      </c>
      <c r="BU14" s="23">
        <f>B7L407C33*B7L407C34</f>
        <v>8.1395942677255047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4.0697971338627523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22.383884236245137</v>
      </c>
      <c r="CD14" s="16" t="s">
        <v>16203</v>
      </c>
      <c r="CE14" s="23">
        <f>B7L407C39*B7L121C1</f>
        <v>58.198099014237357</v>
      </c>
      <c r="CF14" s="16" t="s">
        <v>15634</v>
      </c>
      <c r="CG14" s="23">
        <f>A1L313C19</f>
        <v>68.912400000000005</v>
      </c>
      <c r="CH14" s="16" t="s">
        <v>14296</v>
      </c>
      <c r="CI14" s="23">
        <f>A1L547C81</f>
        <v>8.4991760501500521E-2</v>
      </c>
      <c r="CJ14" s="16" t="s">
        <v>16204</v>
      </c>
      <c r="CK14" s="23">
        <f>B7L407C41*B7L407C42</f>
        <v>5.8569861963836054</v>
      </c>
      <c r="CL14" s="16" t="s">
        <v>16205</v>
      </c>
      <c r="CM14" s="21">
        <f>B3L807C27</f>
        <v>1.9713406424312367</v>
      </c>
      <c r="CN14" s="16" t="s">
        <v>16206</v>
      </c>
      <c r="CO14" s="23">
        <f>B7L407C43*B7L407C44</f>
        <v>11.546114931089743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5.7730574655448716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31.751816060496793</v>
      </c>
      <c r="CX14" s="16" t="s">
        <v>16209</v>
      </c>
      <c r="CY14" s="23">
        <f>B7L407C49*B7L121C1</f>
        <v>82.554721757291659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1016.683</v>
      </c>
      <c r="F15" s="16" t="s">
        <v>12272</v>
      </c>
      <c r="G15" s="21">
        <f>A1L548C9</f>
        <v>3.5288184829643764E-2</v>
      </c>
      <c r="H15" s="16" t="s">
        <v>16210</v>
      </c>
      <c r="I15" s="21">
        <f>B7L408C1*B7L408C2</f>
        <v>35.876897617156708</v>
      </c>
      <c r="J15" s="16" t="s">
        <v>16211</v>
      </c>
      <c r="K15" s="23">
        <f>B3L808C3</f>
        <v>2.0107960457856402</v>
      </c>
      <c r="L15" s="16" t="s">
        <v>16212</v>
      </c>
      <c r="M15" s="23">
        <f>B7L408C3*B7L408C4</f>
        <v>72.141123863634959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36.07056193181748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198.38809062499615</v>
      </c>
      <c r="V15" s="16" t="s">
        <v>16217</v>
      </c>
      <c r="W15" s="23">
        <f>B7L408C9*B7L121C1</f>
        <v>515.80903562498997</v>
      </c>
      <c r="X15" s="16" t="s">
        <v>15649</v>
      </c>
      <c r="Y15" s="17">
        <f>A1L314C16</f>
        <v>1039.9180000000001</v>
      </c>
      <c r="Z15" s="16" t="s">
        <v>12833</v>
      </c>
      <c r="AA15" s="23">
        <f>A1L548C54</f>
        <v>3.1869970202170091E-2</v>
      </c>
      <c r="AB15" s="16" t="s">
        <v>16218</v>
      </c>
      <c r="AC15" s="23">
        <f>B7L408C11*B7L408C12</f>
        <v>33.142155672700319</v>
      </c>
      <c r="AD15" s="16" t="s">
        <v>16219</v>
      </c>
      <c r="AE15" s="23">
        <f>B3L808C9</f>
        <v>2.0044980380897695</v>
      </c>
      <c r="AF15" s="16" t="s">
        <v>16220</v>
      </c>
      <c r="AG15" s="23">
        <f>B7L408C13*B7L408C14</f>
        <v>66.433386023993506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33.216693011996753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182.69181156598214</v>
      </c>
      <c r="AP15" s="16" t="s">
        <v>16223</v>
      </c>
      <c r="AQ15" s="23">
        <f>B7L408C19*B7L121C1</f>
        <v>474.99871007155355</v>
      </c>
      <c r="AR15" s="16" t="s">
        <v>15655</v>
      </c>
      <c r="AS15" s="17">
        <f>A1L314C17</f>
        <v>1033.5053333333335</v>
      </c>
      <c r="AT15" s="16" t="s">
        <v>13331</v>
      </c>
      <c r="AU15" s="23">
        <f>A1L548C63</f>
        <v>2.9945740747664786E-2</v>
      </c>
      <c r="AV15" s="16" t="s">
        <v>16224</v>
      </c>
      <c r="AW15" s="23">
        <f>B7L408C21*B7L408C22</f>
        <v>30.949082773328882</v>
      </c>
      <c r="AX15" s="16" t="s">
        <v>16225</v>
      </c>
      <c r="AY15" s="23">
        <f>B3L808C15</f>
        <v>2.0083164601850898</v>
      </c>
      <c r="AZ15" s="16" t="s">
        <v>16226</v>
      </c>
      <c r="BA15" s="23">
        <f>B7L408C23*B7L408C24</f>
        <v>62.155552361307201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31.077776180653601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170.92776899359481</v>
      </c>
      <c r="BJ15" s="16" t="s">
        <v>16229</v>
      </c>
      <c r="BK15" s="23">
        <f>B7L408C29*B7L121C1</f>
        <v>444.41219938334655</v>
      </c>
      <c r="BL15" s="16" t="s">
        <v>15661</v>
      </c>
      <c r="BM15" s="17">
        <f>A1L314C18</f>
        <v>1040.4682500000001</v>
      </c>
      <c r="BN15" s="16" t="s">
        <v>13829</v>
      </c>
      <c r="BO15" s="23">
        <f>A1L548C72</f>
        <v>3.0063819864050177E-2</v>
      </c>
      <c r="BP15" s="16" t="s">
        <v>16230</v>
      </c>
      <c r="BQ15" s="23">
        <f>B7L408C31*B7L408C32</f>
        <v>31.280450042263528</v>
      </c>
      <c r="BR15" s="16" t="s">
        <v>16231</v>
      </c>
      <c r="BS15" s="21">
        <f>B3L808C21</f>
        <v>2.0092972501091229</v>
      </c>
      <c r="BT15" s="16" t="s">
        <v>16232</v>
      </c>
      <c r="BU15" s="23">
        <f>B7L408C33*B7L408C34</f>
        <v>62.851722252095904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31.425861126047952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172.84223619326374</v>
      </c>
      <c r="CD15" s="16" t="s">
        <v>16235</v>
      </c>
      <c r="CE15" s="23">
        <f>B7L408C39*B7L121C1</f>
        <v>449.38981410248573</v>
      </c>
      <c r="CF15" s="16" t="s">
        <v>15667</v>
      </c>
      <c r="CG15" s="17">
        <f>A1L314C19</f>
        <v>1044.2526000000003</v>
      </c>
      <c r="CH15" s="16" t="s">
        <v>14327</v>
      </c>
      <c r="CI15" s="23">
        <f>A1L548C81</f>
        <v>2.9633495064785107E-2</v>
      </c>
      <c r="CJ15" s="16" t="s">
        <v>16236</v>
      </c>
      <c r="CK15" s="23">
        <f>B7L408C41*B7L408C42</f>
        <v>30.944854268489024</v>
      </c>
      <c r="CL15" s="16" t="s">
        <v>16237</v>
      </c>
      <c r="CM15" s="21">
        <f>B3L808C27</f>
        <v>2.0093450779801811</v>
      </c>
      <c r="CN15" s="16" t="s">
        <v>16238</v>
      </c>
      <c r="CO15" s="23">
        <f>B7L408C43*B7L408C44</f>
        <v>62.17889061320242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31.08944530660121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170.99194918630664</v>
      </c>
      <c r="CX15" s="16" t="s">
        <v>16241</v>
      </c>
      <c r="CY15" s="23">
        <f>B7L408C49*B7L121C1</f>
        <v>444.57906788439726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0.184</v>
      </c>
      <c r="F16" s="16" t="s">
        <v>12311</v>
      </c>
      <c r="G16" s="21">
        <f>A1L549C9</f>
        <v>0.82095238095238088</v>
      </c>
      <c r="H16" s="16" t="s">
        <v>16242</v>
      </c>
      <c r="I16" s="21">
        <f>B7L409C1*B7L409C2</f>
        <v>0.15105523809523808</v>
      </c>
      <c r="J16" s="16" t="s">
        <v>16243</v>
      </c>
      <c r="K16" s="23">
        <f>B3L809C3</f>
        <v>1.7413793103448276</v>
      </c>
      <c r="L16" s="16" t="s">
        <v>16244</v>
      </c>
      <c r="M16" s="23">
        <f>B7L409C3*B7L409C4</f>
        <v>0.2630444663382594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0.1315222331691297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0.72337228243021334</v>
      </c>
      <c r="V16" s="16" t="s">
        <v>16249</v>
      </c>
      <c r="W16" s="23">
        <f>B7L409C9*B7L121C1</f>
        <v>1.8807679343185548</v>
      </c>
      <c r="X16" s="16" t="s">
        <v>15682</v>
      </c>
      <c r="Y16" s="23">
        <f>A1L316C16</f>
        <v>0.20100000000000001</v>
      </c>
      <c r="Z16" s="16" t="s">
        <v>12864</v>
      </c>
      <c r="AA16" s="23">
        <f>A1L549C54</f>
        <v>0.88677130044843044</v>
      </c>
      <c r="AB16" s="16" t="s">
        <v>16250</v>
      </c>
      <c r="AC16" s="23">
        <f>B7L409C11*B7L409C12</f>
        <v>0.17824103139013453</v>
      </c>
      <c r="AD16" s="16" t="s">
        <v>16251</v>
      </c>
      <c r="AE16" s="23">
        <f>B3L809C9</f>
        <v>1.6821705426356588</v>
      </c>
      <c r="AF16" s="16" t="s">
        <v>16252</v>
      </c>
      <c r="AG16" s="23">
        <f>B7L409C13*B7L409C14</f>
        <v>0.29983181249348212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0.14991590624674106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0.82453748435707586</v>
      </c>
      <c r="AP16" s="16" t="s">
        <v>16255</v>
      </c>
      <c r="AQ16" s="23">
        <f>B7L409C19*B7L121C1</f>
        <v>2.1437974593283973</v>
      </c>
      <c r="AR16" s="16" t="s">
        <v>15688</v>
      </c>
      <c r="AS16" s="23">
        <f>A1L316C17</f>
        <v>0.17900000000000002</v>
      </c>
      <c r="AT16" s="16" t="s">
        <v>13362</v>
      </c>
      <c r="AU16" s="23">
        <f>A1L549C63</f>
        <v>0.91920000000000002</v>
      </c>
      <c r="AV16" s="16" t="s">
        <v>16256</v>
      </c>
      <c r="AW16" s="23">
        <f>B7L409C21*B7L409C22</f>
        <v>0.16453680000000001</v>
      </c>
      <c r="AX16" s="16" t="s">
        <v>16257</v>
      </c>
      <c r="AY16" s="23">
        <f>B3L809C15</f>
        <v>1.7325581395348837</v>
      </c>
      <c r="AZ16" s="16" t="s">
        <v>16258</v>
      </c>
      <c r="BA16" s="23">
        <f>B7L409C23*B7L409C24</f>
        <v>0.28506957209302325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0.14253478604651162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0.78394132325581389</v>
      </c>
      <c r="BJ16" s="16" t="s">
        <v>16261</v>
      </c>
      <c r="BK16" s="23">
        <f>B7L409C29*B7L121C1</f>
        <v>2.0382474404651161</v>
      </c>
      <c r="BL16" s="16" t="s">
        <v>15694</v>
      </c>
      <c r="BM16" s="23">
        <f>A1L316C18</f>
        <v>0.17500000000000002</v>
      </c>
      <c r="BN16" s="16" t="s">
        <v>13860</v>
      </c>
      <c r="BO16" s="23">
        <f>A1L549C72</f>
        <v>0.91994957453514026</v>
      </c>
      <c r="BP16" s="16" t="s">
        <v>16262</v>
      </c>
      <c r="BQ16" s="23">
        <f>B7L409C31*B7L409C32</f>
        <v>0.16099117554364956</v>
      </c>
      <c r="BR16" s="16" t="s">
        <v>16263</v>
      </c>
      <c r="BS16" s="21">
        <f>B3L809C21</f>
        <v>1.7768595041322315</v>
      </c>
      <c r="BT16" s="16" t="s">
        <v>16264</v>
      </c>
      <c r="BU16" s="23">
        <f>B7L409C33*B7L409C34</f>
        <v>0.28605870034615416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0.14302935017307708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0.7866614259519239</v>
      </c>
      <c r="CD16" s="16" t="s">
        <v>16267</v>
      </c>
      <c r="CE16" s="23">
        <f>B7L409C39*B7L121C1</f>
        <v>2.0453197074750022</v>
      </c>
      <c r="CF16" s="16" t="s">
        <v>15700</v>
      </c>
      <c r="CG16" s="23">
        <f>A1L316C19</f>
        <v>0.1794</v>
      </c>
      <c r="CH16" s="16" t="s">
        <v>14358</v>
      </c>
      <c r="CI16" s="23">
        <f>A1L549C81</f>
        <v>0.93148098192608597</v>
      </c>
      <c r="CJ16" s="16" t="s">
        <v>16268</v>
      </c>
      <c r="CK16" s="23">
        <f>B7L409C41*B7L409C42</f>
        <v>0.16710768815753982</v>
      </c>
      <c r="CL16" s="16" t="s">
        <v>16269</v>
      </c>
      <c r="CM16" s="21">
        <f>B3L809C27</f>
        <v>1.780564263322884</v>
      </c>
      <c r="CN16" s="16" t="s">
        <v>16270</v>
      </c>
      <c r="CO16" s="23">
        <f>B7L409C43*B7L409C44</f>
        <v>0.2975459776598201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0.14877298882991005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0.81825143856450533</v>
      </c>
      <c r="CX16" s="16" t="s">
        <v>16273</v>
      </c>
      <c r="CY16" s="23">
        <f>B7L409C49*B7L121C1</f>
        <v>2.1274537402677138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3.2000000000000001E-2</v>
      </c>
      <c r="F17" s="16" t="s">
        <v>12350</v>
      </c>
      <c r="G17" s="21">
        <f>A1L550C9</f>
        <v>0.74257425742574246</v>
      </c>
      <c r="H17" s="16" t="s">
        <v>16274</v>
      </c>
      <c r="I17" s="21">
        <f>B7L410C1*B7L410C2</f>
        <v>2.3762376237623759E-2</v>
      </c>
      <c r="J17" s="16" t="s">
        <v>16275</v>
      </c>
      <c r="K17" s="23">
        <f>B3L810C3</f>
        <v>2.0769230769230766</v>
      </c>
      <c r="L17" s="16" t="s">
        <v>16276</v>
      </c>
      <c r="M17" s="23">
        <f>B7L410C3*B7L410C4</f>
        <v>4.9352627570449337E-2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2.4676313785224668E-2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0.13571972581873568</v>
      </c>
      <c r="V17" s="16" t="s">
        <v>16281</v>
      </c>
      <c r="W17" s="23">
        <f>B7L410C9*B7L121C1</f>
        <v>0.3528712871287128</v>
      </c>
      <c r="X17" s="16" t="s">
        <v>15715</v>
      </c>
      <c r="Y17" s="23">
        <f>A1L315C16</f>
        <v>4.8500000000000001E-2</v>
      </c>
      <c r="Z17" s="16" t="s">
        <v>12895</v>
      </c>
      <c r="AA17" s="23">
        <f>A1L550C54</f>
        <v>0.90845070422535201</v>
      </c>
      <c r="AB17" s="16" t="s">
        <v>16282</v>
      </c>
      <c r="AC17" s="23">
        <f>B7L410C11*B7L410C12</f>
        <v>4.4059859154929576E-2</v>
      </c>
      <c r="AD17" s="16" t="s">
        <v>16283</v>
      </c>
      <c r="AE17" s="23">
        <f>B3L810C9</f>
        <v>2.0655737704918034</v>
      </c>
      <c r="AF17" s="16" t="s">
        <v>16284</v>
      </c>
      <c r="AG17" s="23">
        <f>B7L410C13*B7L410C14</f>
        <v>9.100888940198569E-2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4.5504444700992845E-2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0.25027444585546066</v>
      </c>
      <c r="AP17" s="16" t="s">
        <v>16287</v>
      </c>
      <c r="AQ17" s="23">
        <f>B7L410C19*B7L121C1</f>
        <v>0.65071355922419771</v>
      </c>
      <c r="AR17" s="16" t="s">
        <v>15721</v>
      </c>
      <c r="AS17" s="23">
        <f>A1L315C17</f>
        <v>4.3333333333333335E-2</v>
      </c>
      <c r="AT17" s="16" t="s">
        <v>13393</v>
      </c>
      <c r="AU17" s="23">
        <f>A1L550C63</f>
        <v>0.92048929663608559</v>
      </c>
      <c r="AV17" s="16" t="s">
        <v>16288</v>
      </c>
      <c r="AW17" s="23">
        <f>B7L410C21*B7L410C22</f>
        <v>3.988786952089704E-2</v>
      </c>
      <c r="AX17" s="16" t="s">
        <v>16289</v>
      </c>
      <c r="AY17" s="23">
        <f>B3L810C15</f>
        <v>2.0375000000000001</v>
      </c>
      <c r="AZ17" s="16" t="s">
        <v>16290</v>
      </c>
      <c r="BA17" s="23">
        <f>B7L410C23*B7L410C24</f>
        <v>8.127153414882772E-2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4.063576707441386E-2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0.22349671890927622</v>
      </c>
      <c r="BJ17" s="16" t="s">
        <v>16293</v>
      </c>
      <c r="BK17" s="23">
        <f>B7L410C29*B7L121C1</f>
        <v>0.58109146916411825</v>
      </c>
      <c r="BL17" s="16" t="s">
        <v>15727</v>
      </c>
      <c r="BM17" s="23">
        <f>A1L315C18</f>
        <v>5.425E-2</v>
      </c>
      <c r="BN17" s="16" t="s">
        <v>13891</v>
      </c>
      <c r="BO17" s="23">
        <f>A1L550C72</f>
        <v>0.92972972972972967</v>
      </c>
      <c r="BP17" s="16" t="s">
        <v>16294</v>
      </c>
      <c r="BQ17" s="23">
        <f>B7L410C31*B7L410C32</f>
        <v>5.0437837837837833E-2</v>
      </c>
      <c r="BR17" s="16" t="s">
        <v>16295</v>
      </c>
      <c r="BS17" s="21">
        <f>B3L810C21</f>
        <v>2.0555555555555554</v>
      </c>
      <c r="BT17" s="16" t="s">
        <v>16296</v>
      </c>
      <c r="BU17" s="23">
        <f>B7L410C33*B7L410C34</f>
        <v>0.10367777777777776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5.1838888888888879E-2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0.28511388888888883</v>
      </c>
      <c r="CD17" s="16" t="s">
        <v>16299</v>
      </c>
      <c r="CE17" s="23">
        <f>B7L410C39*B7L121C1</f>
        <v>0.74129611111111104</v>
      </c>
      <c r="CF17" s="16" t="s">
        <v>15733</v>
      </c>
      <c r="CG17" s="23">
        <f>A1L315C19</f>
        <v>9.8599999999999993E-2</v>
      </c>
      <c r="CH17" s="16" t="s">
        <v>14389</v>
      </c>
      <c r="CI17" s="23">
        <f>A1L550C81</f>
        <v>1.8426150121065374</v>
      </c>
      <c r="CJ17" s="16" t="s">
        <v>16300</v>
      </c>
      <c r="CK17" s="23">
        <f>B7L410C41*B7L410C42</f>
        <v>0.18168184019370459</v>
      </c>
      <c r="CL17" s="16" t="s">
        <v>16301</v>
      </c>
      <c r="CM17" s="21">
        <f>B3L810C27</f>
        <v>2.0714285714285712</v>
      </c>
      <c r="CN17" s="16" t="s">
        <v>16302</v>
      </c>
      <c r="CO17" s="23">
        <f>B7L410C43*B7L410C44</f>
        <v>0.37634095468695944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0.18817047734347972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1.0349376253891385</v>
      </c>
      <c r="CX17" s="16" t="s">
        <v>16305</v>
      </c>
      <c r="CY17" s="23">
        <f>B7L410C49*B7L121C1</f>
        <v>2.69083782601176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474.62299999999999</v>
      </c>
      <c r="F18" s="16" t="s">
        <v>12389</v>
      </c>
      <c r="G18" s="21">
        <f>A1L551C9</f>
        <v>0.81950438610723519</v>
      </c>
      <c r="H18" s="16" t="s">
        <v>16306</v>
      </c>
      <c r="I18" s="21">
        <f>B7L411C1*B7L411C2</f>
        <v>388.9556302473743</v>
      </c>
      <c r="J18" s="16" t="s">
        <v>16307</v>
      </c>
      <c r="K18" s="23">
        <f>B3L811C3</f>
        <v>1.0479946967185947</v>
      </c>
      <c r="L18" s="16" t="s">
        <v>16308</v>
      </c>
      <c r="M18" s="23">
        <f>B7L411C3*B7L411C4</f>
        <v>407.62343775808688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203.81171887904344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1120.9644538347388</v>
      </c>
      <c r="V18" s="16" t="s">
        <v>16313</v>
      </c>
      <c r="W18" s="17">
        <f>B7L411C9*B7L121C1</f>
        <v>2914.5075799703209</v>
      </c>
      <c r="X18" s="16" t="s">
        <v>15748</v>
      </c>
      <c r="Y18" s="23">
        <f>A1L317C16</f>
        <v>488.755</v>
      </c>
      <c r="Z18" s="16" t="s">
        <v>12926</v>
      </c>
      <c r="AA18" s="23">
        <f>A1L551C54</f>
        <v>0.77466972429981007</v>
      </c>
      <c r="AB18" s="16" t="s">
        <v>16314</v>
      </c>
      <c r="AC18" s="23">
        <f>B7L411C11*B7L411C12</f>
        <v>378.62370110015365</v>
      </c>
      <c r="AD18" s="16" t="s">
        <v>16315</v>
      </c>
      <c r="AE18" s="23">
        <f>B3L811C9</f>
        <v>1.0466071729247348</v>
      </c>
      <c r="AF18" s="16" t="s">
        <v>16316</v>
      </c>
      <c r="AG18" s="23">
        <f>B7L411C13*B7L411C14</f>
        <v>396.27028141073163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198.13514070536581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1089.7432738795119</v>
      </c>
      <c r="AP18" s="16" t="s">
        <v>16319</v>
      </c>
      <c r="AQ18" s="17">
        <f>B7L411C19*B7L121C1</f>
        <v>2833.3325120867312</v>
      </c>
      <c r="AR18" s="16" t="s">
        <v>15754</v>
      </c>
      <c r="AS18" s="23">
        <f>A1L317C17</f>
        <v>513.0383333333333</v>
      </c>
      <c r="AT18" s="16" t="s">
        <v>13424</v>
      </c>
      <c r="AU18" s="23">
        <f>A1L551C63</f>
        <v>0.76522797737398018</v>
      </c>
      <c r="AV18" s="16" t="s">
        <v>16320</v>
      </c>
      <c r="AW18" s="23">
        <f>B7L411C21*B7L411C22</f>
        <v>392.59128613198448</v>
      </c>
      <c r="AX18" s="16" t="s">
        <v>16321</v>
      </c>
      <c r="AY18" s="23">
        <f>B3L811C15</f>
        <v>1.0531102471535685</v>
      </c>
      <c r="AZ18" s="16" t="s">
        <v>16322</v>
      </c>
      <c r="BA18" s="23">
        <f>B7L411C23*B7L411C24</f>
        <v>413.44190636879148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206.72095318439574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1136.9652425141767</v>
      </c>
      <c r="BJ18" s="16" t="s">
        <v>16325</v>
      </c>
      <c r="BK18" s="17">
        <f>B7L411C29*B7L121C1</f>
        <v>2956.1096305368596</v>
      </c>
      <c r="BL18" s="16" t="s">
        <v>15760</v>
      </c>
      <c r="BM18" s="23">
        <f>A1L317C18</f>
        <v>522.42049999999995</v>
      </c>
      <c r="BN18" s="16" t="s">
        <v>13922</v>
      </c>
      <c r="BO18" s="23">
        <f>A1L551C72</f>
        <v>0.75845295986679984</v>
      </c>
      <c r="BP18" s="16" t="s">
        <v>16326</v>
      </c>
      <c r="BQ18" s="23">
        <f>B7L411C31*B7L411C32</f>
        <v>396.23137452009348</v>
      </c>
      <c r="BR18" s="16" t="s">
        <v>16327</v>
      </c>
      <c r="BS18" s="21">
        <f>B3L811C21</f>
        <v>1.0541669094369672</v>
      </c>
      <c r="BT18" s="16" t="s">
        <v>16328</v>
      </c>
      <c r="BU18" s="23">
        <f>B7L411C33*B7L411C34</f>
        <v>417.69400349980845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208.84700174990422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1148.6585096244733</v>
      </c>
      <c r="CD18" s="16" t="s">
        <v>16331</v>
      </c>
      <c r="CE18" s="17">
        <f>B7L411C39*B7L121C1</f>
        <v>2986.5121250236307</v>
      </c>
      <c r="CF18" s="16" t="s">
        <v>15766</v>
      </c>
      <c r="CG18" s="23">
        <f>A1L317C19</f>
        <v>525.98559999999998</v>
      </c>
      <c r="CH18" s="16" t="s">
        <v>14420</v>
      </c>
      <c r="CI18" s="23">
        <f>A1L551C81</f>
        <v>0.74604086512544654</v>
      </c>
      <c r="CJ18" s="16" t="s">
        <v>16332</v>
      </c>
      <c r="CK18" s="23">
        <f>B7L411C41*B7L411C42</f>
        <v>392.40675206752707</v>
      </c>
      <c r="CL18" s="16" t="s">
        <v>16333</v>
      </c>
      <c r="CM18" s="21">
        <f>B3L811C27</f>
        <v>1.0519726041027513</v>
      </c>
      <c r="CN18" s="16" t="s">
        <v>16334</v>
      </c>
      <c r="CO18" s="23">
        <f>B7L411C43*B7L411C44</f>
        <v>412.80115283997912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206.40057641998956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1135.2031703099426</v>
      </c>
      <c r="CX18" s="16" t="s">
        <v>16337</v>
      </c>
      <c r="CY18" s="17">
        <f>B7L411C49*B7L121C1</f>
        <v>2951.5282428058508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33.283000000000001</v>
      </c>
      <c r="F19" s="16" t="s">
        <v>12428</v>
      </c>
      <c r="G19" s="21">
        <f>A1L552C9</f>
        <v>0.17721649172691248</v>
      </c>
      <c r="H19" s="16" t="s">
        <v>16338</v>
      </c>
      <c r="I19" s="21">
        <f>B7L412C1*B7L412C2</f>
        <v>5.8982964941468286</v>
      </c>
      <c r="J19" s="16" t="s">
        <v>16339</v>
      </c>
      <c r="K19" s="23">
        <f>B3L812C3</f>
        <v>1.5527224705404308</v>
      </c>
      <c r="L19" s="16" t="s">
        <v>16340</v>
      </c>
      <c r="M19" s="23">
        <f>B7L412C3*B7L412C4</f>
        <v>9.1584175043716254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4.5792087521858127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25.185648137021971</v>
      </c>
      <c r="V19" s="16" t="s">
        <v>16345</v>
      </c>
      <c r="W19" s="23">
        <f>B7L412C9*B7L121C1</f>
        <v>65.482685156257133</v>
      </c>
      <c r="X19" s="16" t="s">
        <v>15781</v>
      </c>
      <c r="Y19" s="23">
        <f>A1L318C16</f>
        <v>30.3185</v>
      </c>
      <c r="Z19" s="16" t="s">
        <v>12957</v>
      </c>
      <c r="AA19" s="23">
        <f>A1L552C54</f>
        <v>0.23201930973033538</v>
      </c>
      <c r="AB19" s="16" t="s">
        <v>16346</v>
      </c>
      <c r="AC19" s="23">
        <f>B7L412C11*B7L412C12</f>
        <v>7.0344774420591731</v>
      </c>
      <c r="AD19" s="16" t="s">
        <v>16347</v>
      </c>
      <c r="AE19" s="23">
        <f>B3L812C9</f>
        <v>1.5405286585700941</v>
      </c>
      <c r="AF19" s="16" t="s">
        <v>16348</v>
      </c>
      <c r="AG19" s="23">
        <f>B7L412C13*B7L412C14</f>
        <v>10.836814097557005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5.4184070487785023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29.801238768281763</v>
      </c>
      <c r="AP19" s="16" t="s">
        <v>16351</v>
      </c>
      <c r="AQ19" s="23">
        <f>B7L412C19*B7L121C1</f>
        <v>77.483220797532582</v>
      </c>
      <c r="AR19" s="16" t="s">
        <v>15787</v>
      </c>
      <c r="AS19" s="23">
        <f>A1L318C17</f>
        <v>29.257999999999999</v>
      </c>
      <c r="AT19" s="16" t="s">
        <v>13455</v>
      </c>
      <c r="AU19" s="23">
        <f>A1L552C63</f>
        <v>0.26285154610326006</v>
      </c>
      <c r="AV19" s="16" t="s">
        <v>16352</v>
      </c>
      <c r="AW19" s="23">
        <f>B7L412C21*B7L412C22</f>
        <v>7.6905105358891825</v>
      </c>
      <c r="AX19" s="16" t="s">
        <v>16353</v>
      </c>
      <c r="AY19" s="23">
        <f>B3L812C15</f>
        <v>1.5077720207253886</v>
      </c>
      <c r="AZ19" s="16" t="s">
        <v>16354</v>
      </c>
      <c r="BA19" s="23">
        <f>B7L412C23*B7L412C24</f>
        <v>11.595536611107525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5.7977683055537623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31.887725680545692</v>
      </c>
      <c r="BJ19" s="16" t="s">
        <v>16357</v>
      </c>
      <c r="BK19" s="23">
        <f>B7L412C29*B7L121C1</f>
        <v>82.908086769418802</v>
      </c>
      <c r="BL19" s="16" t="s">
        <v>15793</v>
      </c>
      <c r="BM19" s="23">
        <f>A1L318C18</f>
        <v>31.0365</v>
      </c>
      <c r="BN19" s="16" t="s">
        <v>13953</v>
      </c>
      <c r="BO19" s="23">
        <f>A1L552C72</f>
        <v>0.31056230629212378</v>
      </c>
      <c r="BP19" s="16" t="s">
        <v>16358</v>
      </c>
      <c r="BQ19" s="23">
        <f>B7L412C31*B7L412C32</f>
        <v>9.6387670192354999</v>
      </c>
      <c r="BR19" s="16" t="s">
        <v>16359</v>
      </c>
      <c r="BS19" s="21">
        <f>B3L812C21</f>
        <v>1.5241651109728274</v>
      </c>
      <c r="BT19" s="16" t="s">
        <v>16360</v>
      </c>
      <c r="BU19" s="23">
        <f>B7L412C33*B7L412C34</f>
        <v>14.691072403514305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7.3455362017571524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40.400449109664336</v>
      </c>
      <c r="CD19" s="16" t="s">
        <v>16363</v>
      </c>
      <c r="CE19" s="23">
        <f>B7L412C39*B7L121C1</f>
        <v>105.04116768512728</v>
      </c>
      <c r="CF19" s="16" t="s">
        <v>15799</v>
      </c>
      <c r="CG19" s="23">
        <f>A1L318C19</f>
        <v>31.224400000000003</v>
      </c>
      <c r="CH19" s="16" t="s">
        <v>14451</v>
      </c>
      <c r="CI19" s="23">
        <f>A1L552C81</f>
        <v>0.33565135698840737</v>
      </c>
      <c r="CJ19" s="16" t="s">
        <v>16364</v>
      </c>
      <c r="CK19" s="23">
        <f>B7L412C41*B7L412C42</f>
        <v>10.480512231148827</v>
      </c>
      <c r="CL19" s="16" t="s">
        <v>16365</v>
      </c>
      <c r="CM19" s="21">
        <f>B3L812C27</f>
        <v>1.5404419017557704</v>
      </c>
      <c r="CN19" s="16" t="s">
        <v>16366</v>
      </c>
      <c r="CO19" s="23">
        <f>B7L412C43*B7L412C44</f>
        <v>16.144620192725512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8.0723100963627559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44.397705529995157</v>
      </c>
      <c r="CX19" s="16" t="s">
        <v>16369</v>
      </c>
      <c r="CY19" s="23">
        <f>B7L412C49*B7L121C1</f>
        <v>115.43403437798742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2.1999999999999999E-2</v>
      </c>
      <c r="F20" s="16" t="s">
        <v>12467</v>
      </c>
      <c r="G20" s="21">
        <f>A1L553C9</f>
        <v>0.33112582781456951</v>
      </c>
      <c r="H20" s="16" t="s">
        <v>16370</v>
      </c>
      <c r="I20" s="21">
        <f>B7L413C1*B7L413C2</f>
        <v>7.2847682119205285E-3</v>
      </c>
      <c r="J20" s="16" t="s">
        <v>16371</v>
      </c>
      <c r="K20" s="23">
        <f>B3L813C3</f>
        <v>2.3243243243243246</v>
      </c>
      <c r="L20" s="16" t="s">
        <v>16372</v>
      </c>
      <c r="M20" s="23">
        <f>B7L413C3*B7L413C4</f>
        <v>1.6932163952031499E-2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8.4660819760157494E-3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4.6563450868086623E-2</v>
      </c>
      <c r="V20" s="16" t="s">
        <v>16377</v>
      </c>
      <c r="W20" s="23">
        <f>B7L413C9*B7L121C1</f>
        <v>0.12106497225702523</v>
      </c>
      <c r="X20" s="16" t="s">
        <v>15814</v>
      </c>
      <c r="Y20" s="23">
        <f>A1L319C16</f>
        <v>2.2499999999999999E-2</v>
      </c>
      <c r="Z20" s="16" t="s">
        <v>12988</v>
      </c>
      <c r="AA20" s="23">
        <f>A1L553C54</f>
        <v>0.54401805869074482</v>
      </c>
      <c r="AB20" s="16" t="s">
        <v>16378</v>
      </c>
      <c r="AC20" s="23">
        <f>B7L413C11*B7L413C12</f>
        <v>1.2240406320541759E-2</v>
      </c>
      <c r="AD20" s="16" t="s">
        <v>16379</v>
      </c>
      <c r="AE20" s="23">
        <f>B3L813C9</f>
        <v>2.2647058823529411</v>
      </c>
      <c r="AF20" s="16" t="s">
        <v>16380</v>
      </c>
      <c r="AG20" s="23">
        <f>B7L413C13*B7L413C14</f>
        <v>2.7720920196521042E-2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1.3860460098260521E-2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7.6232530540432872E-2</v>
      </c>
      <c r="AP20" s="16" t="s">
        <v>16383</v>
      </c>
      <c r="AQ20" s="23">
        <f>B7L413C19*B7L121C1</f>
        <v>0.19820457940512548</v>
      </c>
      <c r="AR20" s="16" t="s">
        <v>15820</v>
      </c>
      <c r="AS20" s="23">
        <f>A1L319C17</f>
        <v>3.1333333333333331E-2</v>
      </c>
      <c r="AT20" s="16" t="s">
        <v>13486</v>
      </c>
      <c r="AU20" s="23">
        <f>A1L553C63</f>
        <v>0.71225071225071213</v>
      </c>
      <c r="AV20" s="16" t="s">
        <v>16384</v>
      </c>
      <c r="AW20" s="23">
        <f>B7L413C21*B7L413C22</f>
        <v>2.2317188983855644E-2</v>
      </c>
      <c r="AX20" s="16" t="s">
        <v>16385</v>
      </c>
      <c r="AY20" s="23">
        <f>B3L813C15</f>
        <v>2.1895424836601309</v>
      </c>
      <c r="AZ20" s="16" t="s">
        <v>16386</v>
      </c>
      <c r="BA20" s="23">
        <f>B7L413C23*B7L413C24</f>
        <v>4.8864433396023803E-2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2.4432216698011901E-2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0.13437719183906546</v>
      </c>
      <c r="BJ20" s="16" t="s">
        <v>16389</v>
      </c>
      <c r="BK20" s="23">
        <f>B7L413C29*B7L121C1</f>
        <v>0.34938069878157024</v>
      </c>
      <c r="BL20" s="16" t="s">
        <v>15826</v>
      </c>
      <c r="BM20" s="23">
        <f>A1L319C18</f>
        <v>3.15E-2</v>
      </c>
      <c r="BN20" s="16" t="s">
        <v>13984</v>
      </c>
      <c r="BO20" s="23">
        <f>A1L553C72</f>
        <v>0.78418803418803418</v>
      </c>
      <c r="BP20" s="16" t="s">
        <v>16390</v>
      </c>
      <c r="BQ20" s="23">
        <f>B7L413C31*B7L413C32</f>
        <v>2.4701923076923076E-2</v>
      </c>
      <c r="BR20" s="16" t="s">
        <v>16391</v>
      </c>
      <c r="BS20" s="21">
        <f>B3L813C21</f>
        <v>2.1638418079096047</v>
      </c>
      <c r="BT20" s="16" t="s">
        <v>16392</v>
      </c>
      <c r="BU20" s="23">
        <f>B7L413C33*B7L413C34</f>
        <v>5.3451053889613215E-2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2.6725526944806607E-2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0.14699039819643633</v>
      </c>
      <c r="CD20" s="16" t="s">
        <v>16395</v>
      </c>
      <c r="CE20" s="23">
        <f>B7L413C39*B7L121C1</f>
        <v>0.38217503531073449</v>
      </c>
      <c r="CF20" s="16" t="s">
        <v>15832</v>
      </c>
      <c r="CG20" s="23">
        <f>A1L319C19</f>
        <v>3.6999999999999998E-2</v>
      </c>
      <c r="CH20" s="16" t="s">
        <v>14482</v>
      </c>
      <c r="CI20" s="23">
        <f>A1L553C81</f>
        <v>0.86719263642340572</v>
      </c>
      <c r="CJ20" s="16" t="s">
        <v>16396</v>
      </c>
      <c r="CK20" s="23">
        <f>B7L413C41*B7L413C42</f>
        <v>3.2086127547666009E-2</v>
      </c>
      <c r="CL20" s="16" t="s">
        <v>16397</v>
      </c>
      <c r="CM20" s="21">
        <f>B3L813C27</f>
        <v>2.1853448275862069</v>
      </c>
      <c r="CN20" s="16" t="s">
        <v>16398</v>
      </c>
      <c r="CO20" s="23">
        <f>B7L413C43*B7L413C44</f>
        <v>7.0119252873563215E-2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3.5059626436781607E-2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0.19282794540229883</v>
      </c>
      <c r="CX20" s="16" t="s">
        <v>16401</v>
      </c>
      <c r="CY20" s="23">
        <f>B7L413C49*B7L121C1</f>
        <v>0.50135265804597695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54.452999999999996</v>
      </c>
      <c r="F21" s="16" t="s">
        <v>12506</v>
      </c>
      <c r="G21" s="21">
        <f>A1L554C9</f>
        <v>2.4840766665445084</v>
      </c>
      <c r="H21" s="16" t="s">
        <v>16402</v>
      </c>
      <c r="I21" s="21">
        <f>B7L414C1*B7L414C2</f>
        <v>135.2654267233481</v>
      </c>
      <c r="J21" s="16" t="s">
        <v>16403</v>
      </c>
      <c r="K21" s="23">
        <f>B3L814C3</f>
        <v>1.9555783009211873</v>
      </c>
      <c r="L21" s="16" t="s">
        <v>16404</v>
      </c>
      <c r="M21" s="23">
        <f>B7L414C3*B7L414C4</f>
        <v>264.52213336502444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132.26106668251222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727.43586675381721</v>
      </c>
      <c r="V21" s="16" t="s">
        <v>16409</v>
      </c>
      <c r="W21" s="17">
        <f>B7L414C9*B7L121C1</f>
        <v>1891.3332535599247</v>
      </c>
      <c r="X21" s="16" t="s">
        <v>15847</v>
      </c>
      <c r="Y21" s="23">
        <f>A1L320C16</f>
        <v>51.875500000000002</v>
      </c>
      <c r="Z21" s="16" t="s">
        <v>13019</v>
      </c>
      <c r="AA21" s="23">
        <f>A1L554C54</f>
        <v>2.5330694740225819</v>
      </c>
      <c r="AB21" s="16" t="s">
        <v>16410</v>
      </c>
      <c r="AC21" s="23">
        <f>B7L414C11*B7L414C12</f>
        <v>131.40424549965846</v>
      </c>
      <c r="AD21" s="16" t="s">
        <v>16411</v>
      </c>
      <c r="AE21" s="23">
        <f>B3L814C9</f>
        <v>2.0269254035845186</v>
      </c>
      <c r="AF21" s="16" t="s">
        <v>16412</v>
      </c>
      <c r="AG21" s="23">
        <f>B7L414C13*B7L414C14</f>
        <v>266.34660334211435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133.17330167105717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732.4531591908144</v>
      </c>
      <c r="AP21" s="16" t="s">
        <v>16415</v>
      </c>
      <c r="AQ21" s="17">
        <f>B7L414C19*B7L121C1</f>
        <v>1904.3782138961176</v>
      </c>
      <c r="AR21" s="16" t="s">
        <v>15853</v>
      </c>
      <c r="AS21" s="23">
        <f>A1L320C17</f>
        <v>51.134333333333338</v>
      </c>
      <c r="AT21" s="16" t="s">
        <v>13517</v>
      </c>
      <c r="AU21" s="23">
        <f>A1L554C63</f>
        <v>2.4973411364179903</v>
      </c>
      <c r="AV21" s="16" t="s">
        <v>16416</v>
      </c>
      <c r="AW21" s="23">
        <f>B7L414C21*B7L414C22</f>
        <v>127.699874116643</v>
      </c>
      <c r="AX21" s="16" t="s">
        <v>16417</v>
      </c>
      <c r="AY21" s="23">
        <f>B3L814C15</f>
        <v>2.045102161487419</v>
      </c>
      <c r="AZ21" s="16" t="s">
        <v>16418</v>
      </c>
      <c r="BA21" s="23">
        <f>B7L414C23*B7L414C24</f>
        <v>261.15928857761793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130.57964428880896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718.18804358844932</v>
      </c>
      <c r="BJ21" s="16" t="s">
        <v>16421</v>
      </c>
      <c r="BK21" s="17">
        <f>B7L414C29*B7L121C1</f>
        <v>1867.2889133299682</v>
      </c>
      <c r="BL21" s="16" t="s">
        <v>15859</v>
      </c>
      <c r="BM21" s="23">
        <f>A1L320C18</f>
        <v>52.911750000000005</v>
      </c>
      <c r="BN21" s="16" t="s">
        <v>14015</v>
      </c>
      <c r="BO21" s="23">
        <f>A1L554C72</f>
        <v>2.5189088850564127</v>
      </c>
      <c r="BP21" s="16" t="s">
        <v>16422</v>
      </c>
      <c r="BQ21" s="23">
        <f>B7L414C31*B7L414C32</f>
        <v>133.27987719888367</v>
      </c>
      <c r="BR21" s="16" t="s">
        <v>16423</v>
      </c>
      <c r="BS21" s="21">
        <f>B3L814C21</f>
        <v>2.0473051594375127</v>
      </c>
      <c r="BT21" s="16" t="s">
        <v>16424</v>
      </c>
      <c r="BU21" s="23">
        <f>B7L414C33*B7L414C34</f>
        <v>272.86458023847263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136.43229011923631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750.37759565579972</v>
      </c>
      <c r="CD21" s="16" t="s">
        <v>16427</v>
      </c>
      <c r="CE21" s="17">
        <f>B7L414C39*B7L121C1</f>
        <v>1950.9817487050793</v>
      </c>
      <c r="CF21" s="16" t="s">
        <v>15865</v>
      </c>
      <c r="CG21" s="23">
        <f>A1L320C19</f>
        <v>54.012999999999998</v>
      </c>
      <c r="CH21" s="16" t="s">
        <v>14513</v>
      </c>
      <c r="CI21" s="23">
        <f>A1L554C81</f>
        <v>2.5571274028459685</v>
      </c>
      <c r="CJ21" s="16" t="s">
        <v>16428</v>
      </c>
      <c r="CK21" s="23">
        <f>B7L414C41*B7L414C42</f>
        <v>138.11812240991929</v>
      </c>
      <c r="CL21" s="16" t="s">
        <v>16429</v>
      </c>
      <c r="CM21" s="21">
        <f>B3L814C27</f>
        <v>2.0492217555154273</v>
      </c>
      <c r="CN21" s="16" t="s">
        <v>16430</v>
      </c>
      <c r="CO21" s="23">
        <f>B7L414C43*B7L414C44</f>
        <v>283.03466127334951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141.51733063667476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778.34531850171118</v>
      </c>
      <c r="CX21" s="16" t="s">
        <v>16433</v>
      </c>
      <c r="CY21" s="17">
        <f>B7L414C49*B7L121C1</f>
        <v>2023.6978281044492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13.815000000000001</v>
      </c>
      <c r="F22" s="16" t="s">
        <v>12545</v>
      </c>
      <c r="G22" s="21">
        <f>A1L555C9</f>
        <v>1.0708484469848847</v>
      </c>
      <c r="H22" s="16" t="s">
        <v>16434</v>
      </c>
      <c r="I22" s="15">
        <f>B7L415C1*B7L415C2</f>
        <v>14.793771295096183</v>
      </c>
      <c r="J22" s="16" t="s">
        <v>16435</v>
      </c>
      <c r="K22" s="23">
        <f>B3L815C3</f>
        <v>2.1158798283261802</v>
      </c>
      <c r="L22" s="16" t="s">
        <v>16436</v>
      </c>
      <c r="M22" s="17">
        <f>B7L415C3*B7L415C4</f>
        <v>31.301842268164883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15.650921134082441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86.080066237453423</v>
      </c>
      <c r="V22" s="16" t="s">
        <v>16441</v>
      </c>
      <c r="W22" s="17">
        <f>B7L415C9*B7L121C1</f>
        <v>223.80817221737891</v>
      </c>
      <c r="X22" s="16" t="s">
        <v>15880</v>
      </c>
      <c r="Y22" s="17">
        <f>A1L323C16</f>
        <v>13.252500000000001</v>
      </c>
      <c r="Z22" s="16" t="s">
        <v>13050</v>
      </c>
      <c r="AA22" s="23">
        <f>A1L555C54</f>
        <v>1.2404295098791336</v>
      </c>
      <c r="AB22" s="16" t="s">
        <v>16442</v>
      </c>
      <c r="AC22" s="17">
        <f>B7L415C11*B7L415C12</f>
        <v>16.43879207967322</v>
      </c>
      <c r="AD22" s="16" t="s">
        <v>16443</v>
      </c>
      <c r="AE22" s="23">
        <f>B3L815C9</f>
        <v>1.9138321995464853</v>
      </c>
      <c r="AF22" s="16" t="s">
        <v>16444</v>
      </c>
      <c r="AG22" s="17">
        <f>B7L415C13*B7L415C14</f>
        <v>31.46108960372834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15.73054480186417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86.517996410252934</v>
      </c>
      <c r="AP22" s="16" t="s">
        <v>16447</v>
      </c>
      <c r="AQ22" s="17">
        <f>B7L415C19*B7L121C1</f>
        <v>224.94679066665765</v>
      </c>
      <c r="AR22" s="16" t="s">
        <v>15886</v>
      </c>
      <c r="AS22" s="17">
        <f>A1L323C17</f>
        <v>13.593666666666669</v>
      </c>
      <c r="AT22" s="16" t="s">
        <v>13548</v>
      </c>
      <c r="AU22" s="23">
        <f>A1L555C63</f>
        <v>1.3238681924672682</v>
      </c>
      <c r="AV22" s="16" t="s">
        <v>16448</v>
      </c>
      <c r="AW22" s="17">
        <f>B7L415C21*B7L415C22</f>
        <v>17.996222919002559</v>
      </c>
      <c r="AX22" s="16" t="s">
        <v>16449</v>
      </c>
      <c r="AY22" s="23">
        <f>B3L815C15</f>
        <v>1.8663220088626293</v>
      </c>
      <c r="AZ22" s="16" t="s">
        <v>16450</v>
      </c>
      <c r="BA22" s="17">
        <f>B7L415C23*B7L415C24</f>
        <v>33.586746910132547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16.793373455066273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92.363554002864504</v>
      </c>
      <c r="BJ22" s="16" t="s">
        <v>16453</v>
      </c>
      <c r="BK22" s="17">
        <f>B7L415C29*B7L121C1</f>
        <v>240.14524040744772</v>
      </c>
      <c r="BL22" s="16" t="s">
        <v>15892</v>
      </c>
      <c r="BM22" s="17">
        <f>A1L323C18</f>
        <v>13.705750000000002</v>
      </c>
      <c r="BN22" s="16" t="s">
        <v>14046</v>
      </c>
      <c r="BO22" s="23">
        <f>A1L555C72</f>
        <v>1.4100262490162165</v>
      </c>
      <c r="BP22" s="16" t="s">
        <v>16454</v>
      </c>
      <c r="BQ22" s="17">
        <f>B7L415C31*B7L415C32</f>
        <v>19.325467262454012</v>
      </c>
      <c r="BR22" s="16" t="s">
        <v>16455</v>
      </c>
      <c r="BS22" s="21">
        <f>B3L815C21</f>
        <v>1.2822709012355036</v>
      </c>
      <c r="BT22" s="16" t="s">
        <v>16456</v>
      </c>
      <c r="BU22" s="17">
        <f>B7L415C33*B7L415C34</f>
        <v>24.780484323424126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12.390242161712063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68.146331889416345</v>
      </c>
      <c r="CD22" s="16" t="s">
        <v>16459</v>
      </c>
      <c r="CE22" s="17">
        <f>B7L415C39*B7L121C1</f>
        <v>177.18046291248251</v>
      </c>
      <c r="CF22" s="16" t="s">
        <v>15898</v>
      </c>
      <c r="CG22" s="17">
        <f>A1L323C19</f>
        <v>13.130200000000002</v>
      </c>
      <c r="CH22" s="16" t="s">
        <v>14544</v>
      </c>
      <c r="CI22" s="23">
        <f>A1L555C81</f>
        <v>1.4097755604945381</v>
      </c>
      <c r="CJ22" s="16" t="s">
        <v>16460</v>
      </c>
      <c r="CK22" s="17">
        <f>B7L415C41*B7L415C42</f>
        <v>18.510635064405388</v>
      </c>
      <c r="CL22" s="16" t="s">
        <v>16461</v>
      </c>
      <c r="CM22" s="21">
        <f>B3L815C27</f>
        <v>1.2198100407055632</v>
      </c>
      <c r="CN22" s="16" t="s">
        <v>16462</v>
      </c>
      <c r="CO22" s="17">
        <f>B7L415C43*B7L415C44</f>
        <v>22.579458511398162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11.289729255699081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62.093510906344946</v>
      </c>
      <c r="CX22" s="16" t="s">
        <v>16465</v>
      </c>
      <c r="CY22" s="17">
        <f>B7L415C49*B7L121C1</f>
        <v>161.44312835649686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1889.1309999999999</v>
      </c>
      <c r="F23" s="16" t="s">
        <v>16466</v>
      </c>
      <c r="G23" s="21">
        <f>A1L556C9</f>
        <v>0.70985761055154362</v>
      </c>
      <c r="H23" s="16" t="s">
        <v>16467</v>
      </c>
      <c r="I23" s="15">
        <f>B7L416C1*B7L416C2</f>
        <v>1341.0140176788479</v>
      </c>
      <c r="J23" s="16" t="s">
        <v>16468</v>
      </c>
      <c r="K23" s="23">
        <f>B3L816C3</f>
        <v>1.8928401341588221</v>
      </c>
      <c r="L23" s="16" t="s">
        <v>16469</v>
      </c>
      <c r="M23" s="17">
        <f>B7L416C3*B7L416C4</f>
        <v>2538.3251531320916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1269.1625765660458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6980.394171113252</v>
      </c>
      <c r="V23" s="16" t="s">
        <v>16474</v>
      </c>
      <c r="W23" s="17">
        <f>B7L416C9*B7L121C1</f>
        <v>18149.024844894455</v>
      </c>
      <c r="X23" s="16" t="s">
        <v>15914</v>
      </c>
      <c r="Y23" s="17">
        <f>A1L324C16</f>
        <v>1931.0864999999999</v>
      </c>
      <c r="Z23" s="16" t="s">
        <v>16475</v>
      </c>
      <c r="AA23" s="23">
        <f>A1L556C54</f>
        <v>0.70168157958173127</v>
      </c>
      <c r="AB23" s="16" t="s">
        <v>16476</v>
      </c>
      <c r="AC23" s="17">
        <f>B7L416C11*B7L416C12</f>
        <v>1355.0078256289569</v>
      </c>
      <c r="AD23" s="16" t="s">
        <v>16477</v>
      </c>
      <c r="AE23" s="23">
        <f>B3L816C9</f>
        <v>1.9054421786422027</v>
      </c>
      <c r="AF23" s="16" t="s">
        <v>16478</v>
      </c>
      <c r="AG23" s="17">
        <f>B7L416C13*B7L416C14</f>
        <v>2581.8890633436736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1290.9445316718368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7100.1949241951024</v>
      </c>
      <c r="AP23" s="16" t="s">
        <v>16481</v>
      </c>
      <c r="AQ23" s="17">
        <f>B7L416C19*B7L121C1</f>
        <v>18460.506802907268</v>
      </c>
      <c r="AR23" s="16" t="s">
        <v>15920</v>
      </c>
      <c r="AS23" s="17">
        <f>A1L324C17</f>
        <v>1952.8029999999999</v>
      </c>
      <c r="AT23" s="16" t="s">
        <v>16482</v>
      </c>
      <c r="AU23" s="23">
        <f>A1L556C63</f>
        <v>0.70572466257403932</v>
      </c>
      <c r="AV23" s="16" t="s">
        <v>16483</v>
      </c>
      <c r="AW23" s="17">
        <f>B7L416C21*B7L416C22</f>
        <v>1378.1412382485717</v>
      </c>
      <c r="AX23" s="16" t="s">
        <v>16484</v>
      </c>
      <c r="AY23" s="23">
        <f>B3L816C15</f>
        <v>1.9055958914637565</v>
      </c>
      <c r="AZ23" s="16" t="s">
        <v>16485</v>
      </c>
      <c r="BA23" s="17">
        <f>B7L416C23*B7L416C24</f>
        <v>2626.180281463252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1313.090140731626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7221.9957740239424</v>
      </c>
      <c r="BJ23" s="16" t="s">
        <v>16488</v>
      </c>
      <c r="BK23" s="17">
        <f>B7L416C29*B7L121C1</f>
        <v>18777.189012462251</v>
      </c>
      <c r="BL23" s="16" t="s">
        <v>15926</v>
      </c>
      <c r="BM23" s="17">
        <f>A1L324C18</f>
        <v>1979.29475</v>
      </c>
      <c r="BN23" s="16" t="s">
        <v>16489</v>
      </c>
      <c r="BO23" s="23">
        <f>A1L556C72</f>
        <v>0.71923021511764895</v>
      </c>
      <c r="BP23" s="16" t="s">
        <v>16490</v>
      </c>
      <c r="BQ23" s="17">
        <f>B7L416C31*B7L416C32</f>
        <v>1423.5685888237333</v>
      </c>
      <c r="BR23" s="16" t="s">
        <v>16491</v>
      </c>
      <c r="BS23" s="21">
        <f>B3L816C21</f>
        <v>1.9014654276059266</v>
      </c>
      <c r="BT23" s="16" t="s">
        <v>16492</v>
      </c>
      <c r="BU23" s="17">
        <f>B7L416C33*B7L416C34</f>
        <v>2706.8664554740858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1353.4332277370429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7443.8827525537363</v>
      </c>
      <c r="CD23" s="16" t="s">
        <v>16495</v>
      </c>
      <c r="CE23" s="17">
        <f>B7L416C39*B7L121C1</f>
        <v>19354.095156639716</v>
      </c>
      <c r="CF23" s="16" t="s">
        <v>15932</v>
      </c>
      <c r="CG23" s="17">
        <f>A1L324C19</f>
        <v>1998.577</v>
      </c>
      <c r="CH23" s="16" t="s">
        <v>16496</v>
      </c>
      <c r="CI23" s="23">
        <f>A1L556C81</f>
        <v>0.72374214824549654</v>
      </c>
      <c r="CJ23" s="16" t="s">
        <v>16497</v>
      </c>
      <c r="CK23" s="17">
        <f>B7L416C41*B7L416C42</f>
        <v>1446.4544114140397</v>
      </c>
      <c r="CL23" s="16" t="s">
        <v>16498</v>
      </c>
      <c r="CM23" s="21">
        <f>B3L816C27</f>
        <v>1.897475630288147</v>
      </c>
      <c r="CN23" s="16" t="s">
        <v>16499</v>
      </c>
      <c r="CO23" s="17">
        <f>B7L416C43*B7L416C44</f>
        <v>2744.6119959809257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1372.3059979904629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7547.6829889475457</v>
      </c>
      <c r="CX23" s="16" t="s">
        <v>16502</v>
      </c>
      <c r="CY23" s="17">
        <f>B7L416C49*B7L121C1</f>
        <v>19623.97577126362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486-7958-4FDF-BAC5-F86A703E118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3.036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9.9155760000000009E-2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0.17848036800000003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0.35696073600000006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0.39662304000000004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1.0708822080000002</v>
      </c>
      <c r="Z9" s="16" t="s">
        <v>16591</v>
      </c>
      <c r="AA9" s="17">
        <f>B7L502C11*B7L121C1</f>
        <v>2.7842937408000008</v>
      </c>
      <c r="AB9" s="16" t="s">
        <v>15451</v>
      </c>
      <c r="AC9" s="17">
        <f>A1L304C16</f>
        <v>2.6665000000000001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8.7087890000000001E-2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0.15675820200000001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0.31351640400000003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0.34835156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0.94054921200000008</v>
      </c>
      <c r="AX9" s="16" t="s">
        <v>16597</v>
      </c>
      <c r="AY9" s="17">
        <f>B7L502C23*B7L121C1</f>
        <v>2.4454279512000001</v>
      </c>
      <c r="AZ9" s="16" t="s">
        <v>15457</v>
      </c>
      <c r="BA9" s="17">
        <f>A1L304C17</f>
        <v>2.5370000000000004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8.2858420000000016E-2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0.14914515600000003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0.29829031200000006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0.33143368000000006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0.89487093600000023</v>
      </c>
      <c r="BV9" s="16" t="s">
        <v>16603</v>
      </c>
      <c r="BW9" s="17">
        <f>B7L502C35*B7L121C1</f>
        <v>2.3266644336000009</v>
      </c>
      <c r="BX9" s="16" t="s">
        <v>15463</v>
      </c>
      <c r="BY9" s="17">
        <f>A1L304C18</f>
        <v>2.4245000000000001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7.9184170000000012E-2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0.14253150600000003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0.28506301200000006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0.31673668000000005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0.85518903600000018</v>
      </c>
      <c r="CT9" s="16" t="s">
        <v>16609</v>
      </c>
      <c r="CU9" s="17">
        <f>B7L502C47*B7L121C1</f>
        <v>2.2234914936000005</v>
      </c>
      <c r="CV9" s="16" t="s">
        <v>15469</v>
      </c>
      <c r="CW9" s="17">
        <f>A1L304C19</f>
        <v>2.411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7.8743260000000009E-2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0.14173786800000002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0.28347573600000003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0.31497304000000004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0.85042720800000016</v>
      </c>
      <c r="DR9" s="16" t="s">
        <v>16615</v>
      </c>
      <c r="DS9" s="17">
        <f>B7L502C59*B7L121C1</f>
        <v>2.2111107408000006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74.540999999999997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2.4345090599999999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4.8690181199999998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9.7380362399999996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9.7380362399999996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29.214108719999999</v>
      </c>
      <c r="Z10" s="16" t="s">
        <v>16624</v>
      </c>
      <c r="AA10" s="23">
        <f>B7L503C11*B7L121C1</f>
        <v>75.956682671999999</v>
      </c>
      <c r="AB10" s="16" t="s">
        <v>15484</v>
      </c>
      <c r="AC10" s="23">
        <f>A1L305C16</f>
        <v>77.697000000000003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2.5375840200000002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5.0751680400000003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10.150336080000001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10.150336080000001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30.45100824</v>
      </c>
      <c r="AX10" s="16" t="s">
        <v>16630</v>
      </c>
      <c r="AY10" s="23">
        <f>B7L503C23*B7L121C1</f>
        <v>79.172621423999999</v>
      </c>
      <c r="AZ10" s="16" t="s">
        <v>15490</v>
      </c>
      <c r="BA10" s="23">
        <f>A1L305C17</f>
        <v>81.718333333333334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2.668920766666667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5.337841533333334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10.675683066666668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10.675683066666668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32.027049200000008</v>
      </c>
      <c r="BV10" s="16" t="s">
        <v>16636</v>
      </c>
      <c r="BW10" s="23">
        <f>B7L503C35*B7L121C1</f>
        <v>83.270327920000028</v>
      </c>
      <c r="BX10" s="16" t="s">
        <v>15496</v>
      </c>
      <c r="BY10" s="23">
        <f>A1L305C18</f>
        <v>87.7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2.8642820000000002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5.7285640000000004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11.457128000000001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11.457128000000001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34.371384000000006</v>
      </c>
      <c r="CT10" s="16" t="s">
        <v>16642</v>
      </c>
      <c r="CU10" s="23">
        <f>B7L503C47*B7L121C1</f>
        <v>89.365598400000025</v>
      </c>
      <c r="CV10" s="16" t="s">
        <v>15502</v>
      </c>
      <c r="CW10" s="23">
        <f>A1L305C19</f>
        <v>92.538399999999996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3.022304144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6.0446082880000001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12.089216576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12.089216576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36.267649728000002</v>
      </c>
      <c r="DR10" s="16" t="s">
        <v>16648</v>
      </c>
      <c r="DS10" s="23">
        <f>B7L503C59*B7L121C1</f>
        <v>94.295889292800013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47.656999999999996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1.5564776199999999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3.1129552399999998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6.2259104799999996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6.2259104799999996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18.677731439999999</v>
      </c>
      <c r="Z11" s="16" t="s">
        <v>16657</v>
      </c>
      <c r="AA11" s="17">
        <f>B7L504C11*B7L121C1</f>
        <v>48.562101743999996</v>
      </c>
      <c r="AB11" s="16" t="s">
        <v>15517</v>
      </c>
      <c r="AC11" s="17">
        <f>A1L308C16</f>
        <v>57.778500000000001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1.88704581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3.7740916200000001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7.5481832400000002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7.5481832400000002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22.644549720000001</v>
      </c>
      <c r="AX11" s="16" t="s">
        <v>16663</v>
      </c>
      <c r="AY11" s="17">
        <f>B7L504C23*B7L121C1</f>
        <v>58.875829272000004</v>
      </c>
      <c r="AZ11" s="16" t="s">
        <v>15523</v>
      </c>
      <c r="BA11" s="17">
        <f>A1L308C17</f>
        <v>61.441666666666663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2.0066848333333334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4.0133696666666667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8.0267393333333334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8.0267393333333334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24.080218000000002</v>
      </c>
      <c r="BV11" s="16" t="s">
        <v>16669</v>
      </c>
      <c r="BW11" s="17">
        <f>B7L504C35*B7L121C1</f>
        <v>62.608566800000006</v>
      </c>
      <c r="BX11" s="16" t="s">
        <v>15529</v>
      </c>
      <c r="BY11" s="17">
        <f>A1L308C18</f>
        <v>61.753249999999994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2.016861145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4.03372229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8.0674445800000001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8.0674445800000001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24.20233374</v>
      </c>
      <c r="CT11" s="16" t="s">
        <v>16675</v>
      </c>
      <c r="CU11" s="17">
        <f>B7L504C47*B7L121C1</f>
        <v>62.926067724000006</v>
      </c>
      <c r="CV11" s="16" t="s">
        <v>15535</v>
      </c>
      <c r="CW11" s="17">
        <f>A1L308C19</f>
        <v>65.720200000000006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2.1464217320000003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4.2928434640000006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8.5856869280000012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8.5856869280000012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25.757060784000004</v>
      </c>
      <c r="DR11" s="16" t="s">
        <v>16681</v>
      </c>
      <c r="DS11" s="17">
        <f>B7L504C59*B7L121C1</f>
        <v>66.968358038400012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39.965000000000003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1.3052569000000003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2.6105138000000006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5.2210276000000011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5.2210276000000011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15.663082800000003</v>
      </c>
      <c r="Z12" s="16" t="s">
        <v>16690</v>
      </c>
      <c r="AA12" s="23">
        <f>B7L505C11*B7L121C1</f>
        <v>40.72401528000001</v>
      </c>
      <c r="AB12" s="16" t="s">
        <v>15550</v>
      </c>
      <c r="AC12" s="23">
        <f>A1L309C16</f>
        <v>39.735500000000002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1.2977614300000002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2.5955228600000004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5.1910457200000009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5.1910457200000009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15.573137160000002</v>
      </c>
      <c r="AX12" s="16" t="s">
        <v>16696</v>
      </c>
      <c r="AY12" s="23">
        <f>B7L505C23*B7L121C1</f>
        <v>40.490156616000007</v>
      </c>
      <c r="AZ12" s="16" t="s">
        <v>15556</v>
      </c>
      <c r="BA12" s="23">
        <f>A1L309C17</f>
        <v>39.260666666666673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1.2822533733333337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2.5645067466666673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5.1290134933333347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5.1290134933333347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15.387040480000003</v>
      </c>
      <c r="BV12" s="16" t="s">
        <v>16702</v>
      </c>
      <c r="BW12" s="23">
        <f>B7L505C35*B7L121C1</f>
        <v>40.006305248000011</v>
      </c>
      <c r="BX12" s="16" t="s">
        <v>15562</v>
      </c>
      <c r="BY12" s="23">
        <f>A1L309C18</f>
        <v>39.028500000000001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1.2746708100000002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2.5493416200000003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5.0986832400000006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5.0986832400000006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15.296049720000003</v>
      </c>
      <c r="CT12" s="16" t="s">
        <v>16708</v>
      </c>
      <c r="CU12" s="23">
        <f>B7L505C47*B7L121C1</f>
        <v>39.769729272000006</v>
      </c>
      <c r="CV12" s="16" t="s">
        <v>15568</v>
      </c>
      <c r="CW12" s="23">
        <f>A1L309C19</f>
        <v>39.933599999999998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1.3042313759999999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2.6084627519999999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5.2169255039999998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5.2169255039999998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15.650776512</v>
      </c>
      <c r="DR12" s="16" t="s">
        <v>16714</v>
      </c>
      <c r="DS12" s="23">
        <f>B7L505C59*B7L121C1</f>
        <v>40.692018931200003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75.468999999999994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2.4648175399999999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4.9296350799999997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9.8592701599999994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9.8592701599999994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29.577810479999997</v>
      </c>
      <c r="Z13" s="16" t="s">
        <v>16723</v>
      </c>
      <c r="AA13" s="17">
        <f>B7L506C11*B7L121C1</f>
        <v>76.902307248</v>
      </c>
      <c r="AB13" s="16" t="s">
        <v>15583</v>
      </c>
      <c r="AC13" s="17">
        <f>A1L312C16</f>
        <v>66.951999999999998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2.1866523199999999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4.3733046399999997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8.7466092799999995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8.7466092799999995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26.239827839999997</v>
      </c>
      <c r="AX13" s="16" t="s">
        <v>16729</v>
      </c>
      <c r="AY13" s="17">
        <f>B7L506C23*B7L121C1</f>
        <v>68.223552383999987</v>
      </c>
      <c r="AZ13" s="16" t="s">
        <v>15589</v>
      </c>
      <c r="BA13" s="17">
        <f>A1L312C17</f>
        <v>63.229000000000006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2.0650591400000002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4.1301182800000005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8.2602365600000009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8.2602365600000009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24.780709680000001</v>
      </c>
      <c r="BV13" s="16" t="s">
        <v>16735</v>
      </c>
      <c r="BW13" s="17">
        <f>B7L506C35*B7L121C1</f>
        <v>64.429845168</v>
      </c>
      <c r="BX13" s="16" t="s">
        <v>15595</v>
      </c>
      <c r="BY13" s="17">
        <f>A1L312C18</f>
        <v>62.814999999999998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2.0515379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4.1030758000000001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8.2061516000000001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8.2061516000000001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24.618454800000002</v>
      </c>
      <c r="CT13" s="16" t="s">
        <v>16741</v>
      </c>
      <c r="CU13" s="17">
        <f>B7L506C47*B7L121C1</f>
        <v>64.00798248000001</v>
      </c>
      <c r="CV13" s="16" t="s">
        <v>15601</v>
      </c>
      <c r="CW13" s="17">
        <f>A1L312C19</f>
        <v>60.140599999999992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1.9641919959999998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3.9283839919999997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7.8567679839999993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7.8567679839999993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23.570303951999996</v>
      </c>
      <c r="DR13" s="16" t="s">
        <v>16747</v>
      </c>
      <c r="DS13" s="17">
        <f>B7L506C59*B7L121C1</f>
        <v>61.282790275199993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55.367999999999995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1.8083188799999999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3.6166377599999997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7.2332755199999994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7.2332755199999994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21.699826559999998</v>
      </c>
      <c r="Z14" s="16" t="s">
        <v>16756</v>
      </c>
      <c r="AA14" s="23">
        <f>B7L507C11*B7L121C1</f>
        <v>56.419549055999994</v>
      </c>
      <c r="AB14" s="16" t="s">
        <v>15616</v>
      </c>
      <c r="AC14" s="23">
        <f>A1L313C16</f>
        <v>61.865499999999997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2.0205272299999999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4.0410544599999998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8.0821089199999996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8.0821089199999996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24.246326759999999</v>
      </c>
      <c r="AX14" s="16" t="s">
        <v>16762</v>
      </c>
      <c r="AY14" s="23">
        <f>B7L507C23*B7L121C1</f>
        <v>63.040449576</v>
      </c>
      <c r="AZ14" s="16" t="s">
        <v>15622</v>
      </c>
      <c r="BA14" s="23">
        <f>A1L313C17</f>
        <v>63.832999999999998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2.0847857800000003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4.1695715600000005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8.339143120000001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8.339143120000001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25.017429360000001</v>
      </c>
      <c r="BV14" s="16" t="s">
        <v>16768</v>
      </c>
      <c r="BW14" s="23">
        <f>B7L507C35*B7L121C1</f>
        <v>65.045316335999999</v>
      </c>
      <c r="BX14" s="16" t="s">
        <v>15628</v>
      </c>
      <c r="BY14" s="23">
        <f>A1L313C18</f>
        <v>64.77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2.1153881999999999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4.2307763999999999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8.4615527999999998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8.4615527999999998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25.384658399999999</v>
      </c>
      <c r="CT14" s="16" t="s">
        <v>16774</v>
      </c>
      <c r="CU14" s="23">
        <f>B7L507C47*B7L121C1</f>
        <v>66.000111840000002</v>
      </c>
      <c r="CV14" s="16" t="s">
        <v>15634</v>
      </c>
      <c r="CW14" s="23">
        <f>A1L313C19</f>
        <v>68.912400000000005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2.2506789840000003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4.5013579680000007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9.0027159360000013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9.0027159360000013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27.008147808000004</v>
      </c>
      <c r="DR14" s="16" t="s">
        <v>16780</v>
      </c>
      <c r="DS14" s="23">
        <f>B7L507C59*B7L121C1</f>
        <v>70.221184300800019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1016.683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33.204866780000003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66.409733560000006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132.81946712000001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132.81946712000001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398.45840136000004</v>
      </c>
      <c r="Z15" s="16" t="s">
        <v>16789</v>
      </c>
      <c r="AA15" s="17">
        <f>B7L508C11*B7L121C1</f>
        <v>1035.991843536</v>
      </c>
      <c r="AB15" s="16" t="s">
        <v>15649</v>
      </c>
      <c r="AC15" s="17">
        <f>A1L314C16</f>
        <v>1039.9180000000001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33.963721880000008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67.927443760000017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135.85488752000003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135.85488752000003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407.5646625600001</v>
      </c>
      <c r="AX15" s="16" t="s">
        <v>16795</v>
      </c>
      <c r="AY15" s="17">
        <f>B7L508C23*B7L121C1</f>
        <v>1059.6681226560004</v>
      </c>
      <c r="AZ15" s="16" t="s">
        <v>15655</v>
      </c>
      <c r="BA15" s="17">
        <f>A1L314C17</f>
        <v>1033.5053333333335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33.754284186666673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67.508568373333347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135.01713674666669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135.01713674666669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405.05141024000011</v>
      </c>
      <c r="BV15" s="16" t="s">
        <v>16801</v>
      </c>
      <c r="BW15" s="17">
        <f>B7L508C35*B7L121C1</f>
        <v>1053.1336666240004</v>
      </c>
      <c r="BX15" s="16" t="s">
        <v>15661</v>
      </c>
      <c r="BY15" s="17">
        <f>A1L314C18</f>
        <v>1040.4682500000001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33.981693045000007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67.963386090000014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135.92677218000003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135.92677218000003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407.78031654000006</v>
      </c>
      <c r="CT15" s="16" t="s">
        <v>16807</v>
      </c>
      <c r="CU15" s="17">
        <f>B7L508C47*B7L121C1</f>
        <v>1060.2288230040001</v>
      </c>
      <c r="CV15" s="16" t="s">
        <v>15667</v>
      </c>
      <c r="CW15" s="17">
        <f>A1L314C19</f>
        <v>1044.2526000000003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34.105289916000011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68.210579832000022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136.42115966400004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136.42115966400004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409.26347899200016</v>
      </c>
      <c r="DR15" s="16" t="s">
        <v>16813</v>
      </c>
      <c r="DS15" s="17">
        <f>B7L508C59*B7L121C1</f>
        <v>1064.0850453792004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0.184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6.0094400000000004E-3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1.2018880000000001E-2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2.4037760000000002E-2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2.4037760000000002E-2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7.2113280000000002E-2</v>
      </c>
      <c r="Z16" s="16" t="s">
        <v>16822</v>
      </c>
      <c r="AA16" s="23">
        <f>B7L509C11*B7L121C1</f>
        <v>0.18749452800000002</v>
      </c>
      <c r="AB16" s="16" t="s">
        <v>15682</v>
      </c>
      <c r="AC16" s="23">
        <f>A1L316C16</f>
        <v>0.20100000000000001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6.5646600000000008E-3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1.3129320000000002E-2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2.6258640000000003E-2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2.6258640000000003E-2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7.8775920000000013E-2</v>
      </c>
      <c r="AX16" s="16" t="s">
        <v>16828</v>
      </c>
      <c r="AY16" s="23">
        <f>B7L509C23*B7L121C1</f>
        <v>0.20481739200000004</v>
      </c>
      <c r="AZ16" s="16" t="s">
        <v>15688</v>
      </c>
      <c r="BA16" s="23">
        <f>A1L316C17</f>
        <v>0.17900000000000002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5.8461400000000005E-3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1.1692280000000001E-2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2.3384560000000002E-2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2.3384560000000002E-2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7.015368000000001E-2</v>
      </c>
      <c r="BV16" s="16" t="s">
        <v>16834</v>
      </c>
      <c r="BW16" s="23">
        <f>B7L509C35*B7L121C1</f>
        <v>0.18239956800000004</v>
      </c>
      <c r="BX16" s="16" t="s">
        <v>15694</v>
      </c>
      <c r="BY16" s="23">
        <f>A1L316C18</f>
        <v>0.17500000000000002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5.715500000000001E-3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1.1431000000000002E-2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2.2862000000000004E-2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2.2862000000000004E-2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6.8586000000000008E-2</v>
      </c>
      <c r="CT16" s="16" t="s">
        <v>16840</v>
      </c>
      <c r="CU16" s="23">
        <f>B7L509C47*B7L121C1</f>
        <v>0.17832360000000003</v>
      </c>
      <c r="CV16" s="16" t="s">
        <v>15700</v>
      </c>
      <c r="CW16" s="23">
        <f>A1L316C19</f>
        <v>0.1794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5.8592040000000007E-3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1.1718408000000001E-2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2.3436816000000003E-2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2.3436816000000003E-2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7.0310448000000011E-2</v>
      </c>
      <c r="DR16" s="16" t="s">
        <v>16846</v>
      </c>
      <c r="DS16" s="23">
        <f>B7L509C59*B7L121C1</f>
        <v>0.18280716480000003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3.2000000000000001E-2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1.0451200000000001E-3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2.0902400000000002E-3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4.1804800000000003E-3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4.1804800000000003E-3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1.2541440000000001E-2</v>
      </c>
      <c r="Z17" s="16" t="s">
        <v>16855</v>
      </c>
      <c r="AA17" s="23">
        <f>B7L510C11*B7L121C1</f>
        <v>3.2607744000000001E-2</v>
      </c>
      <c r="AB17" s="16" t="s">
        <v>15715</v>
      </c>
      <c r="AC17" s="23">
        <f>A1L315C16</f>
        <v>4.8500000000000001E-2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1.5840100000000001E-3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3.1680200000000001E-3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6.3360400000000002E-3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6.3360400000000002E-3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1.900812E-2</v>
      </c>
      <c r="AX17" s="16" t="s">
        <v>16861</v>
      </c>
      <c r="AY17" s="23">
        <f>B7L510C23*B7L121C1</f>
        <v>4.9421112000000003E-2</v>
      </c>
      <c r="AZ17" s="16" t="s">
        <v>15721</v>
      </c>
      <c r="BA17" s="23">
        <f>A1L315C17</f>
        <v>4.3333333333333335E-2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1.4152666666666668E-3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2.8305333333333337E-3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5.6610666666666674E-3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5.6610666666666674E-3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1.6983200000000004E-2</v>
      </c>
      <c r="BV17" s="16" t="s">
        <v>16867</v>
      </c>
      <c r="BW17" s="23">
        <f>B7L510C35*B7L121C1</f>
        <v>4.4156320000000013E-2</v>
      </c>
      <c r="BX17" s="16" t="s">
        <v>15727</v>
      </c>
      <c r="BY17" s="23">
        <f>A1L315C18</f>
        <v>5.425E-2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1.771805E-3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3.54361E-3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7.08722E-3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7.08722E-3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2.1261660000000002E-2</v>
      </c>
      <c r="CT17" s="16" t="s">
        <v>16873</v>
      </c>
      <c r="CU17" s="23">
        <f>B7L510C47*B7L121C1</f>
        <v>5.5280316000000003E-2</v>
      </c>
      <c r="CV17" s="16" t="s">
        <v>15733</v>
      </c>
      <c r="CW17" s="23">
        <f>A1L315C19</f>
        <v>9.8599999999999993E-2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3.2202759999999998E-3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6.4405519999999996E-3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1.2881103999999999E-2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1.2881103999999999E-2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3.8643311999999999E-2</v>
      </c>
      <c r="DR17" s="16" t="s">
        <v>16879</v>
      </c>
      <c r="DS17" s="23">
        <f>B7L510C59*B7L121C1</f>
        <v>0.10047261120000001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474.62299999999999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15.501187180000001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15.501187180000001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31.002374360000001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62.004748720000002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93.00712308</v>
      </c>
      <c r="Z18" s="16" t="s">
        <v>16888</v>
      </c>
      <c r="AA18" s="23">
        <f>B7L511C11*B7L121C1</f>
        <v>241.81852000800001</v>
      </c>
      <c r="AB18" s="16" t="s">
        <v>15748</v>
      </c>
      <c r="AC18" s="23">
        <f>A1L317C16</f>
        <v>488.755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15.9627383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15.9627383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31.9254766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63.850953199999999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95.776429800000003</v>
      </c>
      <c r="AX18" s="16" t="s">
        <v>16894</v>
      </c>
      <c r="AY18" s="23">
        <f>B7L511C23*B7L121C1</f>
        <v>249.01871748000002</v>
      </c>
      <c r="AZ18" s="16" t="s">
        <v>15754</v>
      </c>
      <c r="BA18" s="23">
        <f>A1L317C17</f>
        <v>513.0383333333333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16.755831966666666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16.755831966666666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33.511663933333331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67.023327866666662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100.5349918</v>
      </c>
      <c r="BV18" s="16" t="s">
        <v>16900</v>
      </c>
      <c r="BW18" s="23">
        <f>B7L511C35*B7L121C1</f>
        <v>261.39097867999999</v>
      </c>
      <c r="BX18" s="16" t="s">
        <v>15760</v>
      </c>
      <c r="BY18" s="23">
        <f>A1L317C18</f>
        <v>522.42049999999995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17.06225353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17.06225353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34.124507059999999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68.249014119999998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102.37352118</v>
      </c>
      <c r="CT18" s="16" t="s">
        <v>16906</v>
      </c>
      <c r="CU18" s="23">
        <f>B7L511C47*B7L121C1</f>
        <v>266.17115506800002</v>
      </c>
      <c r="CV18" s="16" t="s">
        <v>15766</v>
      </c>
      <c r="CW18" s="23">
        <f>A1L317C19</f>
        <v>525.98559999999998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17.178689695999999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17.178689695999999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34.357379391999999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68.714758783999997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103.072138176</v>
      </c>
      <c r="DR18" s="16" t="s">
        <v>16912</v>
      </c>
      <c r="DS18" s="23">
        <f>B7L511C59*B7L121C1</f>
        <v>267.98755925760003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33.283000000000001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1.0870227800000001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2.1740455600000002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4.3480911200000003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4.3480911200000003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13.044273360000002</v>
      </c>
      <c r="Z19" s="16" t="s">
        <v>16921</v>
      </c>
      <c r="AA19" s="23">
        <f>B7L512C11*B7L121C1</f>
        <v>33.915110736000003</v>
      </c>
      <c r="AB19" s="16" t="s">
        <v>15781</v>
      </c>
      <c r="AC19" s="23">
        <f>A1L318C16</f>
        <v>30.3185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0.99020221000000008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1.9804044200000002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3.9608088400000003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3.9608088400000003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11.882426520000001</v>
      </c>
      <c r="AX19" s="16" t="s">
        <v>16927</v>
      </c>
      <c r="AY19" s="23">
        <f>B7L512C23*B7L121C1</f>
        <v>30.894308952000003</v>
      </c>
      <c r="AZ19" s="16" t="s">
        <v>15787</v>
      </c>
      <c r="BA19" s="23">
        <f>A1L318C17</f>
        <v>29.257999999999999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0.95556627999999999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1.91113256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3.82226512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3.82226512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11.466795359999999</v>
      </c>
      <c r="BV19" s="16" t="s">
        <v>16933</v>
      </c>
      <c r="BW19" s="23">
        <f>B7L512C35*B7L121C1</f>
        <v>29.813667935999998</v>
      </c>
      <c r="BX19" s="16" t="s">
        <v>15793</v>
      </c>
      <c r="BY19" s="23">
        <f>A1L318C18</f>
        <v>31.0365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1.0136520900000001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2.0273041800000002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4.0546083600000005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4.0546083600000005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12.163825080000002</v>
      </c>
      <c r="CT19" s="16" t="s">
        <v>16939</v>
      </c>
      <c r="CU19" s="23">
        <f>B7L512C47*B7L121C1</f>
        <v>31.625945208000008</v>
      </c>
      <c r="CV19" s="16" t="s">
        <v>15799</v>
      </c>
      <c r="CW19" s="23">
        <f>A1L318C19</f>
        <v>31.224400000000003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1.0197889040000001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2.0395778080000002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4.0791556160000004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4.0791556160000004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12.237466848</v>
      </c>
      <c r="DR19" s="16" t="s">
        <v>16945</v>
      </c>
      <c r="DS19" s="23">
        <f>B7L512C59*B7L121C1</f>
        <v>31.817413804800001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2.1999999999999999E-2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7.1851999999999994E-4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1.4370399999999999E-3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2.8740799999999998E-3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2.8740799999999998E-3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8.6222399999999998E-3</v>
      </c>
      <c r="Z20" s="16" t="s">
        <v>16954</v>
      </c>
      <c r="AA20" s="23">
        <f>B7L513C11*B7L121C1</f>
        <v>2.2417823999999999E-2</v>
      </c>
      <c r="AB20" s="16" t="s">
        <v>15814</v>
      </c>
      <c r="AC20" s="23">
        <f>A1L319C16</f>
        <v>2.2499999999999999E-2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7.3485E-4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1.4697E-3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2.9394E-3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2.9394E-3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8.8182E-3</v>
      </c>
      <c r="AX20" s="16" t="s">
        <v>16960</v>
      </c>
      <c r="AY20" s="23">
        <f>B7L513C23*B7L121C1</f>
        <v>2.2927320000000001E-2</v>
      </c>
      <c r="AZ20" s="16" t="s">
        <v>15820</v>
      </c>
      <c r="BA20" s="23">
        <f>A1L319C17</f>
        <v>3.1333333333333331E-2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1.0233466666666666E-3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2.0466933333333332E-3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4.0933866666666664E-3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4.0933866666666664E-3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1.2280159999999998E-2</v>
      </c>
      <c r="BV20" s="16" t="s">
        <v>16966</v>
      </c>
      <c r="BW20" s="23">
        <f>B7L513C35*B7L121C1</f>
        <v>3.1928415999999994E-2</v>
      </c>
      <c r="BX20" s="16" t="s">
        <v>15826</v>
      </c>
      <c r="BY20" s="23">
        <f>A1L319C18</f>
        <v>3.15E-2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1.0287900000000001E-3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2.0575800000000003E-3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4.1151600000000005E-3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4.1151600000000005E-3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1.2345480000000002E-2</v>
      </c>
      <c r="CT20" s="16" t="s">
        <v>16972</v>
      </c>
      <c r="CU20" s="23">
        <f>B7L513C47*B7L121C1</f>
        <v>3.209824800000001E-2</v>
      </c>
      <c r="CV20" s="16" t="s">
        <v>15832</v>
      </c>
      <c r="CW20" s="23">
        <f>A1L319C19</f>
        <v>3.6999999999999998E-2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1.20842E-3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2.41684E-3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4.8336799999999999E-3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4.8336799999999999E-3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1.450104E-2</v>
      </c>
      <c r="DR20" s="16" t="s">
        <v>16978</v>
      </c>
      <c r="DS20" s="23">
        <f>B7L513C59*B7L121C1</f>
        <v>3.7702704000000004E-2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54.452999999999996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1.7784349799999999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3.5568699599999998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7.1137399199999996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7.1137399199999996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21.341219759999998</v>
      </c>
      <c r="Z21" s="16" t="s">
        <v>16987</v>
      </c>
      <c r="AA21" s="23">
        <f>B7L514C11*B7L121C1</f>
        <v>55.487171375999999</v>
      </c>
      <c r="AB21" s="16" t="s">
        <v>15847</v>
      </c>
      <c r="AC21" s="23">
        <f>A1L320C16</f>
        <v>51.875500000000002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1.6942538300000001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3.3885076600000001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6.7770153200000003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6.7770153200000003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20.331045960000001</v>
      </c>
      <c r="AX21" s="16" t="s">
        <v>16993</v>
      </c>
      <c r="AY21" s="23">
        <f>B7L514C23*B7L121C1</f>
        <v>52.860719496000002</v>
      </c>
      <c r="AZ21" s="16" t="s">
        <v>15853</v>
      </c>
      <c r="BA21" s="23">
        <f>A1L320C17</f>
        <v>51.134333333333338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1.6700473266666669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3.3400946533333338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6.6801893066666675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6.6801893066666675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20.040567920000001</v>
      </c>
      <c r="BV21" s="16" t="s">
        <v>16999</v>
      </c>
      <c r="BW21" s="23">
        <f>B7L514C35*B7L121C1</f>
        <v>52.105476592000002</v>
      </c>
      <c r="BX21" s="16" t="s">
        <v>15859</v>
      </c>
      <c r="BY21" s="23">
        <f>A1L320C18</f>
        <v>52.911750000000005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1.7280977550000003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3.4561955100000006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6.9123910200000012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6.9123910200000012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20.737173060000003</v>
      </c>
      <c r="CT21" s="16" t="s">
        <v>17005</v>
      </c>
      <c r="CU21" s="23">
        <f>B7L514C47*B7L121C1</f>
        <v>53.916649956000008</v>
      </c>
      <c r="CV21" s="16" t="s">
        <v>15865</v>
      </c>
      <c r="CW21" s="23">
        <f>A1L320C19</f>
        <v>54.012999999999998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1.7640645800000001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3.5281291600000002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7.0562583200000004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7.0562583200000004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21.16877496</v>
      </c>
      <c r="DR21" s="16" t="s">
        <v>17011</v>
      </c>
      <c r="DS21" s="23">
        <f>B7L514C59*B7L121C1</f>
        <v>55.038814896000005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13.815000000000001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0.45119790000000004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0.90239580000000008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1.8047916000000002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1.8047916000000002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5.4143748000000009</v>
      </c>
      <c r="Z22" s="16" t="s">
        <v>17020</v>
      </c>
      <c r="AA22" s="17">
        <f>B7L515C11*B7L121C1</f>
        <v>14.077374480000003</v>
      </c>
      <c r="AB22" s="16" t="s">
        <v>15880</v>
      </c>
      <c r="AC22" s="17">
        <f>A1L323C16</f>
        <v>13.252500000000001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0.43282665000000003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0.86565330000000007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1.7313066000000001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1.7313066000000001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5.1939198000000006</v>
      </c>
      <c r="AX22" s="16" t="s">
        <v>17026</v>
      </c>
      <c r="AY22" s="17">
        <f>B7L515C23*B7L121C1</f>
        <v>13.504191480000003</v>
      </c>
      <c r="AZ22" s="16" t="s">
        <v>15886</v>
      </c>
      <c r="BA22" s="17">
        <f>A1L323C17</f>
        <v>13.593666666666669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0.44396915333333342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0.88793830666666684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1.7758766133333337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1.7758766133333337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5.3276298400000011</v>
      </c>
      <c r="BV22" s="16" t="s">
        <v>17032</v>
      </c>
      <c r="BW22" s="17">
        <f>B7L515C35*B7L121C1</f>
        <v>13.851837584000004</v>
      </c>
      <c r="BX22" s="16" t="s">
        <v>15892</v>
      </c>
      <c r="BY22" s="17">
        <f>A1L323C18</f>
        <v>13.705750000000002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0.44762979500000011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0.89525959000000022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1.7905191800000004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1.7905191800000004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5.3715575400000013</v>
      </c>
      <c r="CT22" s="16" t="s">
        <v>17038</v>
      </c>
      <c r="CU22" s="17">
        <f>B7L515C47*B7L121C1</f>
        <v>13.966049604000004</v>
      </c>
      <c r="CV22" s="16" t="s">
        <v>15898</v>
      </c>
      <c r="CW22" s="17">
        <f>A1L323C19</f>
        <v>13.130200000000002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0.42883233200000009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0.85766466400000019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1.7153293280000004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1.7153293280000004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5.1459879840000013</v>
      </c>
      <c r="DR22" s="16" t="s">
        <v>17044</v>
      </c>
      <c r="DS22" s="17">
        <f>B7L515C59*B7L121C1</f>
        <v>13.379568758400003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1889.1309999999999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61.699018459999998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117.22813507399999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234.45627014799999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246.79607383999999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703.36881044400002</v>
      </c>
      <c r="Z23" s="16" t="s">
        <v>17054</v>
      </c>
      <c r="AA23" s="17">
        <f>B7L516C11*B7L121C1</f>
        <v>1828.7589071544</v>
      </c>
      <c r="AB23" s="16" t="s">
        <v>15914</v>
      </c>
      <c r="AC23" s="17">
        <f>A1L324C16</f>
        <v>1931.0864999999999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63.069285090000001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119.831641671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239.663283342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252.27714036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718.989850026</v>
      </c>
      <c r="AX23" s="16" t="s">
        <v>17060</v>
      </c>
      <c r="AY23" s="17">
        <f>B7L516C23*B7L121C1</f>
        <v>1869.3736100676001</v>
      </c>
      <c r="AZ23" s="16" t="s">
        <v>15920</v>
      </c>
      <c r="BA23" s="17">
        <f>A1L324C17</f>
        <v>1952.8029999999999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63.778545979999997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121.17923736199999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242.35847472399999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255.11418391999999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727.075424172</v>
      </c>
      <c r="BV23" s="16" t="s">
        <v>17066</v>
      </c>
      <c r="BW23" s="17">
        <f>B7L516C35*B7L121C1</f>
        <v>1890.3961028472002</v>
      </c>
      <c r="BX23" s="16" t="s">
        <v>15926</v>
      </c>
      <c r="BY23" s="17">
        <f>A1L324C18</f>
        <v>1979.29475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64.643766534999997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122.82315641649998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245.64631283299997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258.57506613999999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736.93893849899996</v>
      </c>
      <c r="CT23" s="16" t="s">
        <v>17072</v>
      </c>
      <c r="CU23" s="17">
        <f>B7L516C47*B7L121C1</f>
        <v>1916.0412400973999</v>
      </c>
      <c r="CV23" s="16" t="s">
        <v>15932</v>
      </c>
      <c r="CW23" s="17">
        <f>A1L324C19</f>
        <v>1998.577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65.273524820000006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124.019697158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248.039394316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261.09409928000002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744.11818294800003</v>
      </c>
      <c r="DR23" s="16" t="s">
        <v>17078</v>
      </c>
      <c r="DS23" s="17">
        <f>B7L516C59*B7L121C1</f>
        <v>1934.7072756648001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75F26-BEE0-4402-929E-F9FEF65BE4B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3.036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0.1417812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0.25520616000000002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0.38280924000000005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0.28356239999999999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1.3398323400000001</v>
      </c>
      <c r="Z9" s="16" t="s">
        <v>17166</v>
      </c>
      <c r="AA9" s="17">
        <f>B7L602C11*B7L121C1</f>
        <v>3.4835640840000002</v>
      </c>
      <c r="AB9" s="16" t="s">
        <v>15451</v>
      </c>
      <c r="AC9" s="17">
        <f>A1L304C16</f>
        <v>2.6665000000000001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0.12452555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0.22414598999999999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0.33621898499999997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0.2490511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1.1767664474999999</v>
      </c>
      <c r="AX9" s="16" t="s">
        <v>17172</v>
      </c>
      <c r="AY9" s="17">
        <f>B7L602C23*B7L121C1</f>
        <v>3.0595927635</v>
      </c>
      <c r="AZ9" s="16" t="s">
        <v>15457</v>
      </c>
      <c r="BA9" s="17">
        <f>A1L304C17</f>
        <v>2.5370000000000004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0.11847790000000001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0.21326022000000003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0.31989033000000006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0.23695580000000002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1.1196161550000001</v>
      </c>
      <c r="BV9" s="16" t="s">
        <v>17178</v>
      </c>
      <c r="BW9" s="17">
        <f>B7L602C35*B7L121C1</f>
        <v>2.9110020030000006</v>
      </c>
      <c r="BX9" s="16" t="s">
        <v>15463</v>
      </c>
      <c r="BY9" s="17">
        <f>A1L304C18</f>
        <v>2.4245000000000001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0.11322415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0.20380346999999999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0.30570520499999998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0.22644829999999999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1.0699682175</v>
      </c>
      <c r="CT9" s="16" t="s">
        <v>17184</v>
      </c>
      <c r="CU9" s="17">
        <f>B7L602C47*B7L121C1</f>
        <v>2.7819173655</v>
      </c>
      <c r="CV9" s="16" t="s">
        <v>15469</v>
      </c>
      <c r="CW9" s="17">
        <f>A1L304C19</f>
        <v>2.411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0.11259369999999999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0.20266866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0.30400298999999997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0.22518739999999998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1.064010465</v>
      </c>
      <c r="DR9" s="16" t="s">
        <v>17190</v>
      </c>
      <c r="DS9" s="17">
        <f>B7L602C59*B7L121C1</f>
        <v>2.7664272090000002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74.540999999999997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3.4810646999999997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6.9621293999999994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10.443194099999999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6.9621293999999994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36.551179349999998</v>
      </c>
      <c r="Z10" s="16" t="s">
        <v>17199</v>
      </c>
      <c r="AA10" s="23">
        <f>B7L603C11*B7L121C1</f>
        <v>95.033066309999995</v>
      </c>
      <c r="AB10" s="16" t="s">
        <v>15484</v>
      </c>
      <c r="AC10" s="23">
        <f>A1L305C16</f>
        <v>77.697000000000003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3.6284499000000001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7.2568998000000002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10.885349700000001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7.2568998000000002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38.09872395</v>
      </c>
      <c r="AX10" s="16" t="s">
        <v>17205</v>
      </c>
      <c r="AY10" s="23">
        <f>B7L603C23*B7L121C1</f>
        <v>99.05668227000001</v>
      </c>
      <c r="AZ10" s="16" t="s">
        <v>15490</v>
      </c>
      <c r="BA10" s="23">
        <f>A1L305C17</f>
        <v>81.718333333333334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3.8162461666666667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7.6324923333333334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11.448738500000001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7.6324923333333334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40.070584750000002</v>
      </c>
      <c r="BV10" s="16" t="s">
        <v>17211</v>
      </c>
      <c r="BW10" s="23">
        <f>B7L603C35*B7L121C1</f>
        <v>104.18352035000001</v>
      </c>
      <c r="BX10" s="16" t="s">
        <v>15496</v>
      </c>
      <c r="BY10" s="23">
        <f>A1L305C18</f>
        <v>87.7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4.0955899999999996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8.1911799999999992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12.286769999999999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8.1911799999999992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43.003694999999993</v>
      </c>
      <c r="CT10" s="16" t="s">
        <v>17217</v>
      </c>
      <c r="CU10" s="23">
        <f>B7L603C47*B7L121C1</f>
        <v>111.80960699999999</v>
      </c>
      <c r="CV10" s="16" t="s">
        <v>15502</v>
      </c>
      <c r="CW10" s="23">
        <f>A1L305C19</f>
        <v>92.538399999999996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4.3215432799999993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8.6430865599999986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12.964629839999997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8.6430865599999986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45.376204439999995</v>
      </c>
      <c r="DR10" s="16" t="s">
        <v>17223</v>
      </c>
      <c r="DS10" s="23">
        <f>B7L603C59*B7L121C1</f>
        <v>117.97813154399999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47.656999999999996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2.2255818999999999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4.4511637999999998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6.6767456999999997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4.4511637999999998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23.36860995</v>
      </c>
      <c r="Z11" s="16" t="s">
        <v>17232</v>
      </c>
      <c r="AA11" s="17">
        <f>B7L604C11*B7L121C1</f>
        <v>60.758385869999998</v>
      </c>
      <c r="AB11" s="16" t="s">
        <v>15517</v>
      </c>
      <c r="AC11" s="17">
        <f>A1L308C16</f>
        <v>57.778500000000001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2.6982559500000001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5.3965119000000001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8.0947678500000002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5.3965119000000001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28.331687475000003</v>
      </c>
      <c r="AX11" s="16" t="s">
        <v>17238</v>
      </c>
      <c r="AY11" s="17">
        <f>B7L604C23*B7L121C1</f>
        <v>73.662387435000014</v>
      </c>
      <c r="AZ11" s="16" t="s">
        <v>15523</v>
      </c>
      <c r="BA11" s="17">
        <f>A1L308C17</f>
        <v>61.441666666666663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2.8693258333333329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5.7386516666666658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8.6079774999999987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5.7386516666666658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30.127921249999996</v>
      </c>
      <c r="BV11" s="16" t="s">
        <v>17244</v>
      </c>
      <c r="BW11" s="17">
        <f>B7L604C35*B7L121C1</f>
        <v>78.332595249999997</v>
      </c>
      <c r="BX11" s="16" t="s">
        <v>15529</v>
      </c>
      <c r="BY11" s="17">
        <f>A1L308C18</f>
        <v>61.753249999999994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2.8838767749999996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5.7677535499999992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8.6516303249999993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5.7677535499999992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30.280706137499998</v>
      </c>
      <c r="CT11" s="16" t="s">
        <v>17250</v>
      </c>
      <c r="CU11" s="17">
        <f>B7L604C47*B7L121C1</f>
        <v>78.729835957500001</v>
      </c>
      <c r="CV11" s="16" t="s">
        <v>15535</v>
      </c>
      <c r="CW11" s="17">
        <f>A1L308C19</f>
        <v>65.720200000000006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3.06913334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6.1382666800000001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9.2074000199999997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6.1382666800000001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32.225900070000002</v>
      </c>
      <c r="DR11" s="16" t="s">
        <v>17256</v>
      </c>
      <c r="DS11" s="17">
        <f>B7L604C59*B7L121C1</f>
        <v>83.787340182000008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39.965000000000003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1.8663655000000001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3.7327310000000002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5.5990964999999999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3.7327310000000002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19.596837750000002</v>
      </c>
      <c r="Z12" s="16" t="s">
        <v>17265</v>
      </c>
      <c r="AA12" s="23">
        <f>B7L605C11*B7L121C1</f>
        <v>50.95177815000001</v>
      </c>
      <c r="AB12" s="16" t="s">
        <v>15550</v>
      </c>
      <c r="AC12" s="23">
        <f>A1L309C16</f>
        <v>39.735500000000002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1.85564785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3.7112957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5.5669435499999995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3.7112957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19.484302424999999</v>
      </c>
      <c r="AX12" s="16" t="s">
        <v>17271</v>
      </c>
      <c r="AY12" s="23">
        <f>B7L605C23*B7L121C1</f>
        <v>50.659186304999999</v>
      </c>
      <c r="AZ12" s="16" t="s">
        <v>15556</v>
      </c>
      <c r="BA12" s="23">
        <f>A1L309C17</f>
        <v>39.260666666666673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1.8334731333333336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3.6669462666666672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5.5004194000000011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3.6669462666666672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19.251467900000002</v>
      </c>
      <c r="BV12" s="16" t="s">
        <v>17277</v>
      </c>
      <c r="BW12" s="23">
        <f>B7L605C35*B7L121C1</f>
        <v>50.053816540000007</v>
      </c>
      <c r="BX12" s="16" t="s">
        <v>15562</v>
      </c>
      <c r="BY12" s="23">
        <f>A1L309C18</f>
        <v>39.028500000000001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1.82263095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3.6452618999999999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5.4678928500000001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3.6452618999999999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19.137624975000001</v>
      </c>
      <c r="CT12" s="16" t="s">
        <v>17283</v>
      </c>
      <c r="CU12" s="23">
        <f>B7L605C47*B7L121C1</f>
        <v>49.757824935000002</v>
      </c>
      <c r="CV12" s="16" t="s">
        <v>15568</v>
      </c>
      <c r="CW12" s="23">
        <f>A1L309C19</f>
        <v>39.933599999999998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1.8648991199999998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3.7297982399999996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5.5946973599999996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3.7297982399999996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19.58144076</v>
      </c>
      <c r="DR12" s="16" t="s">
        <v>17289</v>
      </c>
      <c r="DS12" s="23">
        <f>B7L605C59*B7L121C1</f>
        <v>50.911745975999999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75.468999999999994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3.5244022999999998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7.0488045999999995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10.573206899999999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7.0488045999999995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37.006224149999994</v>
      </c>
      <c r="Z13" s="16" t="s">
        <v>17298</v>
      </c>
      <c r="AA13" s="17">
        <f>B7L606C11*B7L121C1</f>
        <v>96.216182789999991</v>
      </c>
      <c r="AB13" s="16" t="s">
        <v>15583</v>
      </c>
      <c r="AC13" s="17">
        <f>A1L312C16</f>
        <v>66.951999999999998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3.1266583999999997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6.2533167999999995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9.3799751999999987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6.2533167999999995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32.8299132</v>
      </c>
      <c r="AX13" s="16" t="s">
        <v>17304</v>
      </c>
      <c r="AY13" s="17">
        <f>B7L606C23*B7L121C1</f>
        <v>85.357774320000004</v>
      </c>
      <c r="AZ13" s="16" t="s">
        <v>15589</v>
      </c>
      <c r="BA13" s="17">
        <f>A1L312C17</f>
        <v>63.229000000000006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2.9527943000000003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5.9055886000000006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8.8583829000000005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5.9055886000000006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31.004340150000004</v>
      </c>
      <c r="BV13" s="16" t="s">
        <v>17310</v>
      </c>
      <c r="BW13" s="17">
        <f>B7L606C35*B7L121C1</f>
        <v>80.611284390000009</v>
      </c>
      <c r="BX13" s="16" t="s">
        <v>15595</v>
      </c>
      <c r="BY13" s="17">
        <f>A1L312C18</f>
        <v>62.814999999999998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2.9334604999999998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5.8669209999999996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8.8003815000000003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5.8669209999999996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30.801335249999998</v>
      </c>
      <c r="CT13" s="16" t="s">
        <v>17316</v>
      </c>
      <c r="CU13" s="17">
        <f>B7L606C47*B7L121C1</f>
        <v>80.083471649999993</v>
      </c>
      <c r="CV13" s="16" t="s">
        <v>15601</v>
      </c>
      <c r="CW13" s="17">
        <f>A1L312C19</f>
        <v>60.140599999999992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2.8085660199999993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5.6171320399999987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8.4256980599999984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5.6171320399999987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29.489943209999993</v>
      </c>
      <c r="DR13" s="16" t="s">
        <v>17322</v>
      </c>
      <c r="DS13" s="17">
        <f>B7L606C59*B7L121C1</f>
        <v>76.67385234599999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55.367999999999995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2.5856855999999997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5.1713711999999994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7.7570567999999991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5.1713711999999994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27.149698799999996</v>
      </c>
      <c r="Z14" s="16" t="s">
        <v>17331</v>
      </c>
      <c r="AA14" s="23">
        <f>B7L607C11*B7L121C1</f>
        <v>70.589216879999995</v>
      </c>
      <c r="AB14" s="16" t="s">
        <v>15616</v>
      </c>
      <c r="AC14" s="23">
        <f>A1L313C16</f>
        <v>61.865499999999997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2.8891188499999996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5.7782376999999991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8.6673565499999992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5.7782376999999991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30.335747924999996</v>
      </c>
      <c r="AX14" s="16" t="s">
        <v>17337</v>
      </c>
      <c r="AY14" s="23">
        <f>B7L607C23*B7L121C1</f>
        <v>78.872944604999986</v>
      </c>
      <c r="AZ14" s="16" t="s">
        <v>15622</v>
      </c>
      <c r="BA14" s="23">
        <f>A1L313C17</f>
        <v>63.832999999999998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2.9810010999999998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5.9620021999999997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8.9430032999999991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5.9620021999999997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31.30051155</v>
      </c>
      <c r="BV14" s="16" t="s">
        <v>17343</v>
      </c>
      <c r="BW14" s="23">
        <f>B7L607C35*B7L121C1</f>
        <v>81.381330030000001</v>
      </c>
      <c r="BX14" s="16" t="s">
        <v>15628</v>
      </c>
      <c r="BY14" s="23">
        <f>A1L313C18</f>
        <v>64.77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3.0247589999999995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6.0495179999999991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9.0742769999999986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6.0495179999999991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31.759969499999997</v>
      </c>
      <c r="CT14" s="16" t="s">
        <v>17349</v>
      </c>
      <c r="CU14" s="23">
        <f>B7L607C47*B7L121C1</f>
        <v>82.575920699999998</v>
      </c>
      <c r="CV14" s="16" t="s">
        <v>15634</v>
      </c>
      <c r="CW14" s="23">
        <f>A1L313C19</f>
        <v>68.912400000000005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3.2182090800000003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6.4364181600000006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9.6546272399999999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6.4364181600000006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33.791195340000002</v>
      </c>
      <c r="DR14" s="16" t="s">
        <v>17355</v>
      </c>
      <c r="DS14" s="23">
        <f>B7L607C59*B7L121C1</f>
        <v>87.857107884000001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1016.683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47.4790961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94.958192199999999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142.43728830000001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94.958192199999999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498.53050904999998</v>
      </c>
      <c r="Z15" s="16" t="s">
        <v>17364</v>
      </c>
      <c r="AA15" s="17">
        <f>B7L608C11*B7L121C1</f>
        <v>1296.1793235299999</v>
      </c>
      <c r="AB15" s="16" t="s">
        <v>15649</v>
      </c>
      <c r="AC15" s="17">
        <f>A1L314C16</f>
        <v>1039.9180000000001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48.564170600000004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97.128341200000008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145.69251180000001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97.128341200000008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509.92379130000006</v>
      </c>
      <c r="AX15" s="16" t="s">
        <v>17370</v>
      </c>
      <c r="AY15" s="17">
        <f>B7L608C23*B7L121C1</f>
        <v>1325.8018573800002</v>
      </c>
      <c r="AZ15" s="16" t="s">
        <v>15655</v>
      </c>
      <c r="BA15" s="17">
        <f>A1L314C17</f>
        <v>1033.5053333333335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48.264699066666672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96.529398133333345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144.79409720000001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96.529398133333345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506.77934020000004</v>
      </c>
      <c r="BV15" s="16" t="s">
        <v>17376</v>
      </c>
      <c r="BW15" s="17">
        <f>B7L608C35*B7L121C1</f>
        <v>1317.6262845200001</v>
      </c>
      <c r="BX15" s="16" t="s">
        <v>15661</v>
      </c>
      <c r="BY15" s="17">
        <f>A1L314C18</f>
        <v>1040.4682500000001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48.589867275000003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97.179734550000006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145.769601825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97.179734550000006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510.19360638750004</v>
      </c>
      <c r="CT15" s="16" t="s">
        <v>17382</v>
      </c>
      <c r="CU15" s="17">
        <f>B7L608C47*B7L121C1</f>
        <v>1326.5033766075001</v>
      </c>
      <c r="CV15" s="16" t="s">
        <v>15667</v>
      </c>
      <c r="CW15" s="17">
        <f>A1L314C19</f>
        <v>1044.2526000000003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48.766596420000013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97.533192840000027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146.29978926000004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97.533192840000027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512.0492624100001</v>
      </c>
      <c r="DR15" s="16" t="s">
        <v>17388</v>
      </c>
      <c r="DS15" s="17">
        <f>B7L608C59*B7L121C1</f>
        <v>1331.3280822660004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0.184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8.5927999999999994E-3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1.7185599999999999E-2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2.57784E-2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1.7185599999999999E-2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9.0224399999999996E-2</v>
      </c>
      <c r="Z16" s="16" t="s">
        <v>17397</v>
      </c>
      <c r="AA16" s="23">
        <f>B7L609C11*B7L121C1</f>
        <v>0.23458344</v>
      </c>
      <c r="AB16" s="16" t="s">
        <v>15682</v>
      </c>
      <c r="AC16" s="23">
        <f>A1L316C16</f>
        <v>0.20100000000000001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9.3866999999999996E-3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1.8773399999999999E-2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2.81601E-2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1.8773399999999999E-2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9.8560349999999991E-2</v>
      </c>
      <c r="AX16" s="16" t="s">
        <v>17403</v>
      </c>
      <c r="AY16" s="23">
        <f>B7L609C23*B7L121C1</f>
        <v>0.25625691</v>
      </c>
      <c r="AZ16" s="16" t="s">
        <v>15688</v>
      </c>
      <c r="BA16" s="23">
        <f>A1L316C17</f>
        <v>0.17900000000000002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8.3593000000000001E-3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1.67186E-2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2.50779E-2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1.67186E-2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8.7772650000000008E-2</v>
      </c>
      <c r="BV16" s="16" t="s">
        <v>17409</v>
      </c>
      <c r="BW16" s="23">
        <f>B7L609C35*B7L121C1</f>
        <v>0.22820889000000003</v>
      </c>
      <c r="BX16" s="16" t="s">
        <v>15694</v>
      </c>
      <c r="BY16" s="23">
        <f>A1L316C18</f>
        <v>0.17500000000000002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8.1725000000000009E-3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1.6345000000000002E-2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2.4517500000000005E-2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1.6345000000000002E-2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8.5811250000000006E-2</v>
      </c>
      <c r="CT16" s="16" t="s">
        <v>17415</v>
      </c>
      <c r="CU16" s="23">
        <f>B7L609C47*B7L121C1</f>
        <v>0.22310925000000001</v>
      </c>
      <c r="CV16" s="16" t="s">
        <v>15700</v>
      </c>
      <c r="CW16" s="23">
        <f>A1L316C19</f>
        <v>0.1794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8.3779800000000001E-3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1.675596E-2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2.513394E-2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1.675596E-2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8.7968790000000005E-2</v>
      </c>
      <c r="DR16" s="16" t="s">
        <v>17421</v>
      </c>
      <c r="DS16" s="23">
        <f>B7L609C59*B7L121C1</f>
        <v>0.22871885400000003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3.2000000000000001E-2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1.4943999999999999E-3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2.9887999999999998E-3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4.4831999999999997E-3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2.9887999999999998E-3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1.5691199999999999E-2</v>
      </c>
      <c r="Z17" s="16" t="s">
        <v>17430</v>
      </c>
      <c r="AA17" s="23">
        <f>B7L610C11*B7L121C1</f>
        <v>4.0797119999999999E-2</v>
      </c>
      <c r="AB17" s="16" t="s">
        <v>15715</v>
      </c>
      <c r="AC17" s="23">
        <f>A1L315C16</f>
        <v>4.8500000000000001E-2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2.2649499999999999E-3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4.5298999999999999E-3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6.7948499999999998E-3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4.5298999999999999E-3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2.3781975E-2</v>
      </c>
      <c r="AX17" s="16" t="s">
        <v>17436</v>
      </c>
      <c r="AY17" s="23">
        <f>B7L610C23*B7L121C1</f>
        <v>6.1833135000000004E-2</v>
      </c>
      <c r="AZ17" s="16" t="s">
        <v>15721</v>
      </c>
      <c r="BA17" s="23">
        <f>A1L315C17</f>
        <v>4.3333333333333335E-2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2.0236666666666667E-3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4.0473333333333333E-3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6.071E-3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4.0473333333333333E-3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2.12485E-2</v>
      </c>
      <c r="BV17" s="16" t="s">
        <v>17442</v>
      </c>
      <c r="BW17" s="23">
        <f>B7L610C35*B7L121C1</f>
        <v>5.5246099999999999E-2</v>
      </c>
      <c r="BX17" s="16" t="s">
        <v>15727</v>
      </c>
      <c r="BY17" s="23">
        <f>A1L315C18</f>
        <v>5.425E-2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2.5334749999999999E-3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5.0669499999999998E-3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7.6004249999999992E-3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5.0669499999999998E-3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2.66014875E-2</v>
      </c>
      <c r="CT17" s="16" t="s">
        <v>17448</v>
      </c>
      <c r="CU17" s="23">
        <f>B7L610C47*B7L121C1</f>
        <v>6.9163867500000004E-2</v>
      </c>
      <c r="CV17" s="16" t="s">
        <v>15733</v>
      </c>
      <c r="CW17" s="23">
        <f>A1L315C19</f>
        <v>9.8599999999999993E-2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4.6046199999999994E-3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9.2092399999999987E-3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1.3813859999999997E-2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9.2092399999999987E-3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4.834850999999999E-2</v>
      </c>
      <c r="DR17" s="16" t="s">
        <v>17454</v>
      </c>
      <c r="DS17" s="23">
        <f>B7L610C59*B7L121C1</f>
        <v>0.12570612599999997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474.62299999999999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22.164894099999998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22.164894099999998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33.247341149999997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44.329788199999996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116.36569402499998</v>
      </c>
      <c r="Z18" s="16" t="s">
        <v>17463</v>
      </c>
      <c r="AA18" s="23">
        <f>B7L611C11*B7L121C1</f>
        <v>302.55080446499994</v>
      </c>
      <c r="AB18" s="16" t="s">
        <v>15748</v>
      </c>
      <c r="AC18" s="23">
        <f>A1L317C16</f>
        <v>488.755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22.824858499999998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22.824858499999998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34.237287749999993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45.649716999999995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119.83050712499998</v>
      </c>
      <c r="AX18" s="16" t="s">
        <v>17469</v>
      </c>
      <c r="AY18" s="23">
        <f>B7L611C23*B7L121C1</f>
        <v>311.55931852499998</v>
      </c>
      <c r="AZ18" s="16" t="s">
        <v>15754</v>
      </c>
      <c r="BA18" s="23">
        <f>A1L317C17</f>
        <v>513.0383333333333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23.958890166666663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23.958890166666663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35.938335249999994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47.917780333333326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125.78417337499998</v>
      </c>
      <c r="BV18" s="16" t="s">
        <v>17475</v>
      </c>
      <c r="BW18" s="23">
        <f>B7L611C35*B7L121C1</f>
        <v>327.03885077499996</v>
      </c>
      <c r="BX18" s="16" t="s">
        <v>15760</v>
      </c>
      <c r="BY18" s="23">
        <f>A1L317C18</f>
        <v>522.42049999999995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24.397037349999998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24.397037349999998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36.595556024999993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48.794074699999996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128.0844460875</v>
      </c>
      <c r="CT18" s="16" t="s">
        <v>17481</v>
      </c>
      <c r="CU18" s="23">
        <f>B7L611C47*B7L121C1</f>
        <v>333.01955982750002</v>
      </c>
      <c r="CV18" s="16" t="s">
        <v>15766</v>
      </c>
      <c r="CW18" s="23">
        <f>A1L317C19</f>
        <v>525.98559999999998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24.563527519999997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24.563527519999997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36.845291279999998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49.127055039999995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128.95851947999998</v>
      </c>
      <c r="DR18" s="16" t="s">
        <v>17487</v>
      </c>
      <c r="DS18" s="23">
        <f>B7L611C59*B7L121C1</f>
        <v>335.29215064799996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33.283000000000001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1.5543161000000001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3.1086322000000002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4.6629483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3.1086322000000002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16.320319050000002</v>
      </c>
      <c r="Z19" s="16" t="s">
        <v>17496</v>
      </c>
      <c r="AA19" s="23">
        <f>B7L612C11*B7L121C1</f>
        <v>42.432829530000006</v>
      </c>
      <c r="AB19" s="16" t="s">
        <v>15781</v>
      </c>
      <c r="AC19" s="23">
        <f>A1L318C16</f>
        <v>30.3185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1.4158739499999999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2.8317478999999999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4.2476218499999998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2.8317478999999999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14.866676474999998</v>
      </c>
      <c r="AX19" s="16" t="s">
        <v>17502</v>
      </c>
      <c r="AY19" s="23">
        <f>B7L612C23*B7L121C1</f>
        <v>38.653358834999999</v>
      </c>
      <c r="AZ19" s="16" t="s">
        <v>15787</v>
      </c>
      <c r="BA19" s="23">
        <f>A1L318C17</f>
        <v>29.257999999999999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1.3663486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2.7326972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4.0990457999999999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2.7326972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14.3466603</v>
      </c>
      <c r="BV19" s="16" t="s">
        <v>17508</v>
      </c>
      <c r="BW19" s="23">
        <f>B7L612C35*B7L121C1</f>
        <v>37.301316780000001</v>
      </c>
      <c r="BX19" s="16" t="s">
        <v>15793</v>
      </c>
      <c r="BY19" s="23">
        <f>A1L318C18</f>
        <v>31.0365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1.4494045499999999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2.8988090999999998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4.3482136499999999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2.8988090999999998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15.218747774999999</v>
      </c>
      <c r="CT19" s="16" t="s">
        <v>17514</v>
      </c>
      <c r="CU19" s="23">
        <f>B7L612C47*B7L121C1</f>
        <v>39.568744214999995</v>
      </c>
      <c r="CV19" s="16" t="s">
        <v>15799</v>
      </c>
      <c r="CW19" s="23">
        <f>A1L318C19</f>
        <v>31.224400000000003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1.4581794800000001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2.9163589600000002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4.3745384400000003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2.9163589600000002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15.31088454</v>
      </c>
      <c r="DR19" s="16" t="s">
        <v>17520</v>
      </c>
      <c r="DS19" s="23">
        <f>B7L612C59*B7L121C1</f>
        <v>39.808299804000001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2.1999999999999999E-2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1.0273999999999999E-3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2.0547999999999999E-3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3.0821999999999998E-3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2.0547999999999999E-3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1.0787699999999999E-2</v>
      </c>
      <c r="Z20" s="16" t="s">
        <v>17529</v>
      </c>
      <c r="AA20" s="23">
        <f>B7L613C11*B7L121C1</f>
        <v>2.804802E-2</v>
      </c>
      <c r="AB20" s="16" t="s">
        <v>15814</v>
      </c>
      <c r="AC20" s="23">
        <f>A1L319C16</f>
        <v>2.2499999999999999E-2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1.05075E-3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2.1015000000000001E-3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3.1522500000000001E-3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2.1015000000000001E-3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1.1032875000000001E-2</v>
      </c>
      <c r="AX20" s="16" t="s">
        <v>17535</v>
      </c>
      <c r="AY20" s="23">
        <f>B7L613C23*B7L121C1</f>
        <v>2.8685475000000002E-2</v>
      </c>
      <c r="AZ20" s="16" t="s">
        <v>15820</v>
      </c>
      <c r="BA20" s="23">
        <f>A1L319C17</f>
        <v>3.1333333333333331E-2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1.4632666666666665E-3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2.926533333333333E-3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4.3897999999999993E-3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2.926533333333333E-3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1.5364299999999997E-2</v>
      </c>
      <c r="BV20" s="16" t="s">
        <v>17541</v>
      </c>
      <c r="BW20" s="23">
        <f>B7L613C35*B7L121C1</f>
        <v>3.9947179999999992E-2</v>
      </c>
      <c r="BX20" s="16" t="s">
        <v>15826</v>
      </c>
      <c r="BY20" s="23">
        <f>A1L319C18</f>
        <v>3.15E-2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1.47105E-3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2.9421E-3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4.4131500000000002E-3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2.9421E-3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1.5446025E-2</v>
      </c>
      <c r="CT20" s="16" t="s">
        <v>17547</v>
      </c>
      <c r="CU20" s="23">
        <f>B7L613C47*B7L121C1</f>
        <v>4.0159665000000004E-2</v>
      </c>
      <c r="CV20" s="16" t="s">
        <v>15832</v>
      </c>
      <c r="CW20" s="23">
        <f>A1L319C19</f>
        <v>3.6999999999999998E-2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1.7278999999999999E-3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3.4557999999999998E-3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5.1836999999999994E-3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3.4557999999999998E-3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1.8142949999999998E-2</v>
      </c>
      <c r="DR20" s="16" t="s">
        <v>17553</v>
      </c>
      <c r="DS20" s="23">
        <f>B7L613C59*B7L121C1</f>
        <v>4.7171669999999999E-2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54.452999999999996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2.5429550999999999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5.0859101999999998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7.6288652999999993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5.0859101999999998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26.70102855</v>
      </c>
      <c r="Z21" s="16" t="s">
        <v>17562</v>
      </c>
      <c r="AA21" s="23">
        <f>B7L614C11*B7L121C1</f>
        <v>69.422674229999998</v>
      </c>
      <c r="AB21" s="16" t="s">
        <v>15847</v>
      </c>
      <c r="AC21" s="23">
        <f>A1L320C16</f>
        <v>51.875500000000002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2.4225858499999999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4.8451716999999999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7.2677575499999998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4.8451716999999999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25.437151425</v>
      </c>
      <c r="AX21" s="16" t="s">
        <v>17568</v>
      </c>
      <c r="AY21" s="23">
        <f>B7L614C23*B7L121C1</f>
        <v>66.136593704999996</v>
      </c>
      <c r="AZ21" s="16" t="s">
        <v>15853</v>
      </c>
      <c r="BA21" s="23">
        <f>A1L320C17</f>
        <v>51.134333333333338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2.3879733666666669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4.7759467333333339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7.1639201000000003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4.7759467333333339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25.073720350000002</v>
      </c>
      <c r="BV21" s="16" t="s">
        <v>17574</v>
      </c>
      <c r="BW21" s="23">
        <f>B7L614C35*B7L121C1</f>
        <v>65.191672910000008</v>
      </c>
      <c r="BX21" s="16" t="s">
        <v>15859</v>
      </c>
      <c r="BY21" s="23">
        <f>A1L320C18</f>
        <v>52.911750000000005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2.4709787250000002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4.9419574500000003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7.4129361750000005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4.9419574500000003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25.945276612500002</v>
      </c>
      <c r="CT21" s="16" t="s">
        <v>17580</v>
      </c>
      <c r="CU21" s="23">
        <f>B7L614C47*B7L121C1</f>
        <v>67.457719192500008</v>
      </c>
      <c r="CV21" s="16" t="s">
        <v>15865</v>
      </c>
      <c r="CW21" s="23">
        <f>A1L320C19</f>
        <v>54.012999999999998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2.5224070999999997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5.0448141999999994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7.567221299999999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5.0448141999999994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26.485274549999996</v>
      </c>
      <c r="DR21" s="16" t="s">
        <v>17586</v>
      </c>
      <c r="DS21" s="23">
        <f>B7L614C59*B7L121C1</f>
        <v>68.861713829999999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13.815000000000001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0.64516050000000003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1.2903210000000001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1.9354815000000001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1.2903210000000001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6.7741852500000004</v>
      </c>
      <c r="Z22" s="16" t="s">
        <v>17595</v>
      </c>
      <c r="AA22" s="17">
        <f>B7L615C11*B7L121C1</f>
        <v>17.612881650000002</v>
      </c>
      <c r="AB22" s="16" t="s">
        <v>15880</v>
      </c>
      <c r="AC22" s="17">
        <f>A1L323C16</f>
        <v>13.252500000000001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0.61889175000000007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1.2377835000000001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1.8566752500000003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1.2377835000000001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6.4983633750000012</v>
      </c>
      <c r="AX22" s="16" t="s">
        <v>17601</v>
      </c>
      <c r="AY22" s="17">
        <f>B7L615C23*B7L121C1</f>
        <v>16.895744775000004</v>
      </c>
      <c r="AZ22" s="16" t="s">
        <v>15886</v>
      </c>
      <c r="BA22" s="17">
        <f>A1L323C17</f>
        <v>13.593666666666669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0.63482423333333349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1.269648466666667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1.9044727000000004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1.269648466666667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6.6656544500000017</v>
      </c>
      <c r="BV22" s="16" t="s">
        <v>17607</v>
      </c>
      <c r="BW22" s="17">
        <f>B7L615C35*B7L121C1</f>
        <v>17.330701570000006</v>
      </c>
      <c r="BX22" s="16" t="s">
        <v>15892</v>
      </c>
      <c r="BY22" s="17">
        <f>A1L323C18</f>
        <v>13.705750000000002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0.64005852500000004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1.2801170500000001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1.920175575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1.2801170500000001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6.7206145125000001</v>
      </c>
      <c r="CT22" s="16" t="s">
        <v>17613</v>
      </c>
      <c r="CU22" s="17">
        <f>B7L615C47*B7L121C1</f>
        <v>17.4735977325</v>
      </c>
      <c r="CV22" s="16" t="s">
        <v>15898</v>
      </c>
      <c r="CW22" s="17">
        <f>A1L323C19</f>
        <v>13.130200000000002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0.6131803400000001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1.2263606800000002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1.8395410200000004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1.2263606800000002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6.4383935700000015</v>
      </c>
      <c r="DR22" s="16" t="s">
        <v>17619</v>
      </c>
      <c r="DS22" s="17">
        <f>B7L615C59*B7L121C1</f>
        <v>16.739823282000003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1889.1309999999999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88.222417699999994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167.62259362999998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251.43389044499997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176.44483539999999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880.01861655749985</v>
      </c>
      <c r="Z23" s="16" t="s">
        <v>17629</v>
      </c>
      <c r="AA23" s="17">
        <f>B7L616C11*B7L121C1</f>
        <v>2288.0484030494995</v>
      </c>
      <c r="AB23" s="16" t="s">
        <v>15914</v>
      </c>
      <c r="AC23" s="17">
        <f>A1L324C16</f>
        <v>1931.0864999999999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90.181739549999989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171.34530514499997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257.01795771749994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180.36347909999998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899.56285201124979</v>
      </c>
      <c r="AX23" s="16" t="s">
        <v>17635</v>
      </c>
      <c r="AY23" s="17">
        <f>B7L616C23*B7L121C1</f>
        <v>2338.8634152292493</v>
      </c>
      <c r="AZ23" s="16" t="s">
        <v>15920</v>
      </c>
      <c r="BA23" s="17">
        <f>A1L324C17</f>
        <v>1952.8029999999999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91.195900099999989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173.27221018999998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259.90831528499996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182.39180019999998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909.67910349749991</v>
      </c>
      <c r="BV23" s="16" t="s">
        <v>17641</v>
      </c>
      <c r="BW23" s="17">
        <f>B7L616C35*B7L121C1</f>
        <v>2365.1656690934997</v>
      </c>
      <c r="BX23" s="16" t="s">
        <v>15926</v>
      </c>
      <c r="BY23" s="17">
        <f>A1L324C18</f>
        <v>1979.29475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92.433064825000002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175.6228231675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263.43423475125002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184.86612965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922.01982162937497</v>
      </c>
      <c r="CT23" s="16" t="s">
        <v>17647</v>
      </c>
      <c r="CU23" s="17">
        <f>B7L616C47*B7L121C1</f>
        <v>2397.2515362363752</v>
      </c>
      <c r="CV23" s="16" t="s">
        <v>15932</v>
      </c>
      <c r="CW23" s="17">
        <f>A1L324C19</f>
        <v>1998.577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93.33354589999999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177.33373720999998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266.00060581499997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186.66709179999998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931.0021203524999</v>
      </c>
      <c r="DR23" s="16" t="s">
        <v>17653</v>
      </c>
      <c r="DS23" s="17">
        <f>B7L616C59*B7L121C1</f>
        <v>2420.6055129164997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CA805-1870-40A6-8CFC-578798B63038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9901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49.505000000000003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24.752500000000001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49.505000000000003</v>
      </c>
      <c r="R9" s="16" t="s">
        <v>17723</v>
      </c>
      <c r="S9" s="23">
        <f>B7L702C7*B7L121C1</f>
        <v>128.71300000000002</v>
      </c>
      <c r="T9" s="16" t="s">
        <v>14765</v>
      </c>
      <c r="U9" s="17">
        <f>A1L202C18</f>
        <v>9536.5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47.682499999999997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23.841249999999999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47.682499999999997</v>
      </c>
      <c r="AH9" s="16" t="s">
        <v>17727</v>
      </c>
      <c r="AI9" s="23">
        <f>B7L702C15*B7L121C1</f>
        <v>123.97449999999999</v>
      </c>
      <c r="AJ9" s="16" t="s">
        <v>14773</v>
      </c>
      <c r="AK9" s="17">
        <f>A1L202C21</f>
        <v>9308.6666666666679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46.543333333333337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23.271666666666668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46.543333333333337</v>
      </c>
      <c r="AX9" s="16" t="s">
        <v>17731</v>
      </c>
      <c r="AY9" s="23">
        <f>B7L702C23*B7L121C1</f>
        <v>121.01266666666668</v>
      </c>
      <c r="AZ9" s="16" t="s">
        <v>14781</v>
      </c>
      <c r="BA9" s="17">
        <f>A1L202C24</f>
        <v>8928.25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44.641249999999999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22.320625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44.641249999999999</v>
      </c>
      <c r="BN9" s="16" t="s">
        <v>17735</v>
      </c>
      <c r="BO9" s="23">
        <f>B7L702C31*B7L121C1</f>
        <v>116.06725</v>
      </c>
      <c r="BP9" s="16" t="s">
        <v>14789</v>
      </c>
      <c r="BQ9" s="17">
        <f>A1L202C27</f>
        <v>8385.4000000000015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41.927000000000007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20.963500000000003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41.927000000000007</v>
      </c>
      <c r="CD9" s="16" t="s">
        <v>17739</v>
      </c>
      <c r="CE9" s="23">
        <f>B7L702C39*B7L121C1</f>
        <v>109.01020000000003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59769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298.84500000000003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149.42250000000001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298.84500000000003</v>
      </c>
      <c r="R10" s="16" t="s">
        <v>17745</v>
      </c>
      <c r="S10" s="23">
        <f>B7L703C7*B7L121C1</f>
        <v>776.99700000000007</v>
      </c>
      <c r="T10" s="16" t="s">
        <v>14805</v>
      </c>
      <c r="U10" s="17">
        <f>A1L203C18</f>
        <v>62306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311.52999999999997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155.76499999999999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311.52999999999997</v>
      </c>
      <c r="AH10" s="16" t="s">
        <v>17749</v>
      </c>
      <c r="AI10" s="23">
        <f>B7L703C15*B7L121C1</f>
        <v>809.97799999999995</v>
      </c>
      <c r="AJ10" s="16" t="s">
        <v>14813</v>
      </c>
      <c r="AK10" s="17">
        <f>A1L203C21</f>
        <v>64696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323.48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161.74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323.48</v>
      </c>
      <c r="AX10" s="16" t="s">
        <v>17753</v>
      </c>
      <c r="AY10" s="23">
        <f>B7L703C23*B7L121C1</f>
        <v>841.04800000000012</v>
      </c>
      <c r="AZ10" s="16" t="s">
        <v>14821</v>
      </c>
      <c r="BA10" s="17">
        <f>A1L203C24</f>
        <v>66739.25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333.69625000000002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166.84812500000001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333.69625000000002</v>
      </c>
      <c r="BN10" s="16" t="s">
        <v>17757</v>
      </c>
      <c r="BO10" s="23">
        <f>B7L703C31*B7L121C1</f>
        <v>867.61025000000006</v>
      </c>
      <c r="BP10" s="16" t="s">
        <v>14829</v>
      </c>
      <c r="BQ10" s="17">
        <f>A1L203C27</f>
        <v>69055.8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345.279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172.6395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345.279</v>
      </c>
      <c r="CD10" s="16" t="s">
        <v>17761</v>
      </c>
      <c r="CE10" s="23">
        <f>B7L703C39*B7L121C1</f>
        <v>897.72540000000004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10768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53.84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26.92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53.84</v>
      </c>
      <c r="R11" s="16" t="s">
        <v>17767</v>
      </c>
      <c r="S11" s="23">
        <f>B7L704C7*B7L121C1</f>
        <v>139.98400000000001</v>
      </c>
      <c r="T11" s="16" t="s">
        <v>14845</v>
      </c>
      <c r="U11" s="17">
        <f>A1L204C18</f>
        <v>11248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56.24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28.12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56.24</v>
      </c>
      <c r="AH11" s="16" t="s">
        <v>17771</v>
      </c>
      <c r="AI11" s="23">
        <f>B7L704C15*B7L121C1</f>
        <v>146.22400000000002</v>
      </c>
      <c r="AJ11" s="16" t="s">
        <v>14853</v>
      </c>
      <c r="AK11" s="17">
        <f>A1L204C21</f>
        <v>10941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54.704999999999998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27.352499999999999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54.704999999999998</v>
      </c>
      <c r="AX11" s="16" t="s">
        <v>17775</v>
      </c>
      <c r="AY11" s="23">
        <f>B7L704C23*B7L121C1</f>
        <v>142.233</v>
      </c>
      <c r="AZ11" s="16" t="s">
        <v>14861</v>
      </c>
      <c r="BA11" s="17">
        <f>A1L204C24</f>
        <v>11379.75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56.89875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28.449375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56.89875</v>
      </c>
      <c r="BN11" s="16" t="s">
        <v>17779</v>
      </c>
      <c r="BO11" s="23">
        <f>B7L704C31*B7L121C1</f>
        <v>147.93675000000002</v>
      </c>
      <c r="BP11" s="16" t="s">
        <v>14869</v>
      </c>
      <c r="BQ11" s="17">
        <f>A1L204C27</f>
        <v>11962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59.81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29.905000000000001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59.81</v>
      </c>
      <c r="CD11" s="16" t="s">
        <v>17783</v>
      </c>
      <c r="CE11" s="23">
        <f>B7L704C39*B7L121C1</f>
        <v>155.506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30595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152.97499999999999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76.487499999999997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152.97499999999999</v>
      </c>
      <c r="R12" s="16" t="s">
        <v>17789</v>
      </c>
      <c r="S12" s="23">
        <f>B7L705C7*B7L121C1</f>
        <v>397.73500000000001</v>
      </c>
      <c r="T12" s="16" t="s">
        <v>14885</v>
      </c>
      <c r="U12" s="17">
        <f>A1L205C18</f>
        <v>28478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142.38999999999999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71.194999999999993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142.38999999999999</v>
      </c>
      <c r="AH12" s="16" t="s">
        <v>17793</v>
      </c>
      <c r="AI12" s="23">
        <f>B7L705C15*B7L121C1</f>
        <v>370.214</v>
      </c>
      <c r="AJ12" s="16" t="s">
        <v>14893</v>
      </c>
      <c r="AK12" s="17">
        <f>A1L205C21</f>
        <v>25871.333333333336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129.35666666666668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64.678333333333342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129.35666666666668</v>
      </c>
      <c r="AX12" s="16" t="s">
        <v>17797</v>
      </c>
      <c r="AY12" s="23">
        <f>B7L705C23*B7L121C1</f>
        <v>336.3273333333334</v>
      </c>
      <c r="AZ12" s="16" t="s">
        <v>14901</v>
      </c>
      <c r="BA12" s="17">
        <f>A1L205C24</f>
        <v>25722.5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128.61250000000001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64.306250000000006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128.61250000000001</v>
      </c>
      <c r="BN12" s="16" t="s">
        <v>17801</v>
      </c>
      <c r="BO12" s="23">
        <f>B7L705C31*B7L121C1</f>
        <v>334.39250000000004</v>
      </c>
      <c r="BP12" s="16" t="s">
        <v>14909</v>
      </c>
      <c r="BQ12" s="17">
        <f>A1L205C27</f>
        <v>25627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128.13499999999999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64.067499999999995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128.13499999999999</v>
      </c>
      <c r="CD12" s="16" t="s">
        <v>17805</v>
      </c>
      <c r="CE12" s="23">
        <f>B7L705C39*B7L121C1</f>
        <v>333.15100000000001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63698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318.49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159.245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318.49</v>
      </c>
      <c r="R13" s="16" t="s">
        <v>17811</v>
      </c>
      <c r="S13" s="23">
        <f>B7L706C7*B7L121C1</f>
        <v>828.07400000000007</v>
      </c>
      <c r="T13" s="16" t="s">
        <v>14925</v>
      </c>
      <c r="U13" s="17">
        <f>A1L206C18</f>
        <v>56087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280.435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140.2175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280.435</v>
      </c>
      <c r="AH13" s="16" t="s">
        <v>17815</v>
      </c>
      <c r="AI13" s="23">
        <f>B7L706C15*B7L121C1</f>
        <v>729.13100000000009</v>
      </c>
      <c r="AJ13" s="16" t="s">
        <v>14933</v>
      </c>
      <c r="AK13" s="17">
        <f>A1L206C21</f>
        <v>52930.333333333328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264.65166666666664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132.32583333333332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264.65166666666664</v>
      </c>
      <c r="AX13" s="16" t="s">
        <v>17819</v>
      </c>
      <c r="AY13" s="23">
        <f>B7L706C23*B7L121C1</f>
        <v>688.09433333333334</v>
      </c>
      <c r="AZ13" s="16" t="s">
        <v>14941</v>
      </c>
      <c r="BA13" s="17">
        <f>A1L206C24</f>
        <v>52466.25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262.33125000000001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131.16562500000001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262.33125000000001</v>
      </c>
      <c r="BN13" s="16" t="s">
        <v>17823</v>
      </c>
      <c r="BO13" s="23">
        <f>B7L706C31*B7L121C1</f>
        <v>682.06125000000009</v>
      </c>
      <c r="BP13" s="16" t="s">
        <v>14949</v>
      </c>
      <c r="BQ13" s="17">
        <f>A1L206C27</f>
        <v>51375.8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256.87900000000002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128.43950000000001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256.87900000000002</v>
      </c>
      <c r="CD13" s="16" t="s">
        <v>17827</v>
      </c>
      <c r="CE13" s="23">
        <f>B7L706C39*B7L121C1</f>
        <v>667.88540000000012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18740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93.7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46.85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93.7</v>
      </c>
      <c r="R14" s="16" t="s">
        <v>17833</v>
      </c>
      <c r="S14" s="23">
        <f>B7L707C7*B7L121C1</f>
        <v>243.62</v>
      </c>
      <c r="T14" s="16" t="s">
        <v>14965</v>
      </c>
      <c r="U14" s="17">
        <f>A1L207C18</f>
        <v>19282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96.41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48.204999999999998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96.41</v>
      </c>
      <c r="AH14" s="16" t="s">
        <v>17837</v>
      </c>
      <c r="AI14" s="23">
        <f>B7L707C15*B7L121C1</f>
        <v>250.666</v>
      </c>
      <c r="AJ14" s="16" t="s">
        <v>14973</v>
      </c>
      <c r="AK14" s="17">
        <f>A1L207C21</f>
        <v>16128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80.64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40.32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80.64</v>
      </c>
      <c r="AX14" s="16" t="s">
        <v>17841</v>
      </c>
      <c r="AY14" s="23">
        <f>B7L707C23*B7L121C1</f>
        <v>209.66400000000002</v>
      </c>
      <c r="AZ14" s="16" t="s">
        <v>14981</v>
      </c>
      <c r="BA14" s="17">
        <f>A1L207C24</f>
        <v>14728.5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73.642499999999998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36.821249999999999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73.642499999999998</v>
      </c>
      <c r="BN14" s="16" t="s">
        <v>17845</v>
      </c>
      <c r="BO14" s="23">
        <f>B7L707C31*B7L121C1</f>
        <v>191.47050000000002</v>
      </c>
      <c r="BP14" s="16" t="s">
        <v>14989</v>
      </c>
      <c r="BQ14" s="17">
        <f>A1L207C27</f>
        <v>14348.6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71.742999999999995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35.871499999999997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71.742999999999995</v>
      </c>
      <c r="CD14" s="16" t="s">
        <v>17849</v>
      </c>
      <c r="CE14" s="23">
        <f>B7L707C39*B7L121C1</f>
        <v>186.5318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61836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309.18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154.59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309.18</v>
      </c>
      <c r="R15" s="16" t="s">
        <v>17855</v>
      </c>
      <c r="S15" s="23">
        <f>B7L708C7*B7L121C1</f>
        <v>803.86800000000005</v>
      </c>
      <c r="T15" s="16" t="s">
        <v>15005</v>
      </c>
      <c r="U15" s="17">
        <f>A1L208C18</f>
        <v>62835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314.17500000000001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157.08750000000001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314.17500000000001</v>
      </c>
      <c r="AH15" s="16" t="s">
        <v>17859</v>
      </c>
      <c r="AI15" s="23">
        <f>B7L708C15*B7L121C1</f>
        <v>816.85500000000002</v>
      </c>
      <c r="AJ15" s="16" t="s">
        <v>15013</v>
      </c>
      <c r="AK15" s="17">
        <f>A1L208C21</f>
        <v>58520.333333333328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292.60166666666663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146.30083333333332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292.60166666666663</v>
      </c>
      <c r="AX15" s="16" t="s">
        <v>17863</v>
      </c>
      <c r="AY15" s="23">
        <f>B7L708C23*B7L121C1</f>
        <v>760.7643333333333</v>
      </c>
      <c r="AZ15" s="16" t="s">
        <v>15021</v>
      </c>
      <c r="BA15" s="17">
        <f>A1L208C24</f>
        <v>57541.25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287.70625000000001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143.85312500000001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287.70625000000001</v>
      </c>
      <c r="BN15" s="16" t="s">
        <v>17867</v>
      </c>
      <c r="BO15" s="23">
        <f>B7L708C31*B7L121C1</f>
        <v>748.03625000000011</v>
      </c>
      <c r="BP15" s="16" t="s">
        <v>15029</v>
      </c>
      <c r="BQ15" s="17">
        <f>A1L208C27</f>
        <v>57667.399999999994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288.33699999999999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144.16849999999999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288.33699999999999</v>
      </c>
      <c r="CD15" s="16" t="s">
        <v>17871</v>
      </c>
      <c r="CE15" s="23">
        <f>B7L708C39*B7L121C1</f>
        <v>749.67619999999999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101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0.505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0.2525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0.505</v>
      </c>
      <c r="R16" s="16" t="s">
        <v>17877</v>
      </c>
      <c r="S16" s="23">
        <f>B7L709C7*B7L121C1</f>
        <v>1.3130000000000002</v>
      </c>
      <c r="T16" s="16" t="s">
        <v>15045</v>
      </c>
      <c r="U16" s="23">
        <f>A1L209C18</f>
        <v>108.5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0.54249999999999998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0.27124999999999999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0.54249999999999998</v>
      </c>
      <c r="AH16" s="16" t="s">
        <v>17881</v>
      </c>
      <c r="AI16" s="23">
        <f>B7L709C15*B7L121C1</f>
        <v>1.4105000000000001</v>
      </c>
      <c r="AJ16" s="16" t="s">
        <v>15053</v>
      </c>
      <c r="AK16" s="23">
        <f>A1L209C21</f>
        <v>99.333333333333343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0.4966666666666667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0.24833333333333335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0.4966666666666667</v>
      </c>
      <c r="AX16" s="16" t="s">
        <v>17885</v>
      </c>
      <c r="AY16" s="23">
        <f>B7L709C23*B7L121C1</f>
        <v>1.2913333333333334</v>
      </c>
      <c r="AZ16" s="16" t="s">
        <v>15061</v>
      </c>
      <c r="BA16" s="23">
        <f>A1L209C24</f>
        <v>107.5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0.53749999999999998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0.26874999999999999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0.53749999999999998</v>
      </c>
      <c r="BN16" s="16" t="s">
        <v>17889</v>
      </c>
      <c r="BO16" s="23">
        <f>B7L709C31*B7L121C1</f>
        <v>1.3975</v>
      </c>
      <c r="BP16" s="16" t="s">
        <v>15069</v>
      </c>
      <c r="BQ16" s="23">
        <f>A1L209C27</f>
        <v>113.6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0.56799999999999995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0.28399999999999997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0.56799999999999995</v>
      </c>
      <c r="CD16" s="16" t="s">
        <v>17893</v>
      </c>
      <c r="CE16" s="23">
        <f>B7L709C39*B7L121C1</f>
        <v>1.4767999999999999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0.27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0.13500000000000001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0.27</v>
      </c>
      <c r="R17" s="16" t="s">
        <v>17899</v>
      </c>
      <c r="S17" s="23">
        <f>B7L710C7*B7L121C1</f>
        <v>0.70200000000000007</v>
      </c>
      <c r="T17" s="16" t="s">
        <v>15085</v>
      </c>
      <c r="U17" s="17">
        <f>A1L210C18</f>
        <v>63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0.315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0.1575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0.315</v>
      </c>
      <c r="AH17" s="16" t="s">
        <v>17903</v>
      </c>
      <c r="AI17" s="23">
        <f>B7L710C15*B7L121C1</f>
        <v>0.81900000000000006</v>
      </c>
      <c r="AJ17" s="16" t="s">
        <v>15093</v>
      </c>
      <c r="AK17" s="23">
        <f>A1L210C21</f>
        <v>54.333333333333336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0.27166666666666667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0.13583333333333333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0.27166666666666667</v>
      </c>
      <c r="AX17" s="16" t="s">
        <v>17907</v>
      </c>
      <c r="AY17" s="23">
        <f>B7L710C23*B7L121C1</f>
        <v>0.70633333333333337</v>
      </c>
      <c r="AZ17" s="16" t="s">
        <v>15101</v>
      </c>
      <c r="BA17" s="23">
        <f>A1L210C24</f>
        <v>55.5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0.27750000000000002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0.13875000000000001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0.27750000000000002</v>
      </c>
      <c r="BN17" s="16" t="s">
        <v>17911</v>
      </c>
      <c r="BO17" s="23">
        <f>B7L710C31*B7L121C1</f>
        <v>0.72150000000000014</v>
      </c>
      <c r="BP17" s="16" t="s">
        <v>15109</v>
      </c>
      <c r="BQ17" s="23">
        <f>A1L210C27</f>
        <v>69.599999999999994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0.34799999999999998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0.17399999999999999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0.34799999999999998</v>
      </c>
      <c r="CD17" s="16" t="s">
        <v>17915</v>
      </c>
      <c r="CE17" s="23">
        <f>B7L710C39*B7L121C1</f>
        <v>0.90479999999999994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15809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79.045000000000002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39.522500000000001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79.045000000000002</v>
      </c>
      <c r="R18" s="16" t="s">
        <v>17921</v>
      </c>
      <c r="S18" s="23">
        <f>B7L711C7*B7L121C1</f>
        <v>205.51700000000002</v>
      </c>
      <c r="T18" s="16" t="s">
        <v>15125</v>
      </c>
      <c r="U18" s="17">
        <f>A1L211C18</f>
        <v>15539.5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77.697500000000005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38.848750000000003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77.697500000000005</v>
      </c>
      <c r="AH18" s="16" t="s">
        <v>17925</v>
      </c>
      <c r="AI18" s="23">
        <f>B7L711C15*B7L121C1</f>
        <v>202.01350000000002</v>
      </c>
      <c r="AJ18" s="16" t="s">
        <v>15133</v>
      </c>
      <c r="AK18" s="17">
        <f>A1L211C21</f>
        <v>15169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75.844999999999999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37.922499999999999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75.844999999999999</v>
      </c>
      <c r="AX18" s="16" t="s">
        <v>17929</v>
      </c>
      <c r="AY18" s="23">
        <f>B7L711C23*B7L121C1</f>
        <v>197.197</v>
      </c>
      <c r="AZ18" s="16" t="s">
        <v>15141</v>
      </c>
      <c r="BA18" s="17">
        <f>A1L211C24</f>
        <v>13569.5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67.847499999999997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33.923749999999998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67.847499999999997</v>
      </c>
      <c r="BN18" s="16" t="s">
        <v>17933</v>
      </c>
      <c r="BO18" s="23">
        <f>B7L711C31*B7L121C1</f>
        <v>176.40350000000001</v>
      </c>
      <c r="BP18" s="16" t="s">
        <v>15149</v>
      </c>
      <c r="BQ18" s="17">
        <f>A1L211C27</f>
        <v>12687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63.435000000000002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31.717500000000001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63.435000000000002</v>
      </c>
      <c r="CD18" s="16" t="s">
        <v>17937</v>
      </c>
      <c r="CE18" s="23">
        <f>B7L711C39*B7L121C1</f>
        <v>164.93100000000001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15285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76.424999999999997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38.212499999999999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76.424999999999997</v>
      </c>
      <c r="R19" s="16" t="s">
        <v>17943</v>
      </c>
      <c r="S19" s="23">
        <f>B7L712C7*B7L121C1</f>
        <v>198.70500000000001</v>
      </c>
      <c r="T19" s="16" t="s">
        <v>15165</v>
      </c>
      <c r="U19" s="17">
        <f>A1L212C18</f>
        <v>14016.5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70.082499999999996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35.041249999999998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70.082499999999996</v>
      </c>
      <c r="AH19" s="16" t="s">
        <v>17947</v>
      </c>
      <c r="AI19" s="23">
        <f>B7L712C15*B7L121C1</f>
        <v>182.21449999999999</v>
      </c>
      <c r="AJ19" s="16" t="s">
        <v>15173</v>
      </c>
      <c r="AK19" s="17">
        <f>A1L212C21</f>
        <v>13580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67.900000000000006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33.950000000000003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67.900000000000006</v>
      </c>
      <c r="AX19" s="16" t="s">
        <v>17951</v>
      </c>
      <c r="AY19" s="23">
        <f>B7L712C23*B7L121C1</f>
        <v>176.54000000000002</v>
      </c>
      <c r="AZ19" s="16" t="s">
        <v>15181</v>
      </c>
      <c r="BA19" s="17">
        <f>A1L212C24</f>
        <v>12859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64.295000000000002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32.147500000000001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64.295000000000002</v>
      </c>
      <c r="BN19" s="16" t="s">
        <v>17955</v>
      </c>
      <c r="BO19" s="23">
        <f>B7L712C31*B7L121C1</f>
        <v>167.167</v>
      </c>
      <c r="BP19" s="16" t="s">
        <v>15189</v>
      </c>
      <c r="BQ19" s="17">
        <f>A1L212C27</f>
        <v>12493.599999999999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62.467999999999989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31.233999999999995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62.467999999999989</v>
      </c>
      <c r="CD19" s="16" t="s">
        <v>17959</v>
      </c>
      <c r="CE19" s="23">
        <f>B7L712C39*B7L121C1</f>
        <v>162.41679999999997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0.43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0.215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0.43</v>
      </c>
      <c r="R20" s="16" t="s">
        <v>17965</v>
      </c>
      <c r="S20" s="23">
        <f>B7L713C7*B7L121C1</f>
        <v>1.1180000000000001</v>
      </c>
      <c r="T20" s="16" t="s">
        <v>15205</v>
      </c>
      <c r="U20" s="17">
        <f>A1L213C18</f>
        <v>77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0.38500000000000001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0.1925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0.38500000000000001</v>
      </c>
      <c r="AH20" s="16" t="s">
        <v>17969</v>
      </c>
      <c r="AI20" s="23">
        <f>B7L713C15*B7L121C1</f>
        <v>1.0010000000000001</v>
      </c>
      <c r="AJ20" s="16" t="s">
        <v>15213</v>
      </c>
      <c r="AK20" s="23">
        <f>A1L213C21</f>
        <v>111.66666666666666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0.55833333333333324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0.27916666666666662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0.55833333333333324</v>
      </c>
      <c r="AX20" s="16" t="s">
        <v>17973</v>
      </c>
      <c r="AY20" s="23">
        <f>B7L713C23*B7L121C1</f>
        <v>1.4516666666666664</v>
      </c>
      <c r="AZ20" s="16" t="s">
        <v>15221</v>
      </c>
      <c r="BA20" s="23">
        <f>A1L213C24</f>
        <v>95.75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0.47875000000000001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0.239375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0.47875000000000001</v>
      </c>
      <c r="BN20" s="16" t="s">
        <v>17977</v>
      </c>
      <c r="BO20" s="23">
        <f>B7L713C31*B7L121C1</f>
        <v>1.24475</v>
      </c>
      <c r="BP20" s="16" t="s">
        <v>15229</v>
      </c>
      <c r="BQ20" s="23">
        <f>A1L213C27</f>
        <v>101.4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0.50700000000000001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0.2535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0.50700000000000001</v>
      </c>
      <c r="CD20" s="16" t="s">
        <v>17981</v>
      </c>
      <c r="CE20" s="23">
        <f>B7L713C39*B7L121C1</f>
        <v>1.3182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85977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429.88499999999999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214.9425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429.88499999999999</v>
      </c>
      <c r="R21" s="16" t="s">
        <v>17987</v>
      </c>
      <c r="S21" s="17">
        <f>B7L714C7*B7L121C1</f>
        <v>1117.701</v>
      </c>
      <c r="T21" s="16" t="s">
        <v>15245</v>
      </c>
      <c r="U21" s="17">
        <f>A1L214C18</f>
        <v>85442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427.21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213.60499999999999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427.21</v>
      </c>
      <c r="AH21" s="16" t="s">
        <v>17991</v>
      </c>
      <c r="AI21" s="17">
        <f>B7L714C15*B7L121C1</f>
        <v>1110.7460000000001</v>
      </c>
      <c r="AJ21" s="16" t="s">
        <v>15253</v>
      </c>
      <c r="AK21" s="17">
        <f>A1L214C21</f>
        <v>83009.333333333343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415.04666666666674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207.52333333333337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415.04666666666674</v>
      </c>
      <c r="AX21" s="16" t="s">
        <v>17995</v>
      </c>
      <c r="AY21" s="17">
        <f>B7L714C23*B7L121C1</f>
        <v>1079.1213333333335</v>
      </c>
      <c r="AZ21" s="16" t="s">
        <v>15261</v>
      </c>
      <c r="BA21" s="17">
        <f>A1L214C24</f>
        <v>82694.75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413.47375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206.736875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413.47375</v>
      </c>
      <c r="BN21" s="16" t="s">
        <v>17999</v>
      </c>
      <c r="BO21" s="17">
        <f>B7L714C31*B7L121C1</f>
        <v>1075.0317500000001</v>
      </c>
      <c r="BP21" s="16" t="s">
        <v>15269</v>
      </c>
      <c r="BQ21" s="17">
        <f>A1L214C27</f>
        <v>83523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417.61500000000001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208.8075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417.61500000000001</v>
      </c>
      <c r="CD21" s="16" t="s">
        <v>18003</v>
      </c>
      <c r="CE21" s="17">
        <f>B7L714C39*B7L121C1</f>
        <v>1085.799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986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4.93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2.4649999999999999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4.93</v>
      </c>
      <c r="R22" s="16" t="s">
        <v>18009</v>
      </c>
      <c r="S22" s="23">
        <f>B7L715C7*B7L121C1</f>
        <v>12.818</v>
      </c>
      <c r="T22" s="16" t="s">
        <v>15285</v>
      </c>
      <c r="U22" s="17">
        <f>A1L215C18</f>
        <v>844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4.22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2.11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4.22</v>
      </c>
      <c r="AH22" s="16" t="s">
        <v>18013</v>
      </c>
      <c r="AI22" s="23">
        <f>B7L715C15*B7L121C1</f>
        <v>10.972</v>
      </c>
      <c r="AJ22" s="16" t="s">
        <v>15293</v>
      </c>
      <c r="AK22" s="23">
        <f>A1L215C21</f>
        <v>842.33333333333326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4.211666666666666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2.105833333333333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4.211666666666666</v>
      </c>
      <c r="AX22" s="16" t="s">
        <v>18017</v>
      </c>
      <c r="AY22" s="23">
        <f>B7L715C23*B7L121C1</f>
        <v>10.950333333333331</v>
      </c>
      <c r="AZ22" s="16" t="s">
        <v>15301</v>
      </c>
      <c r="BA22" s="17">
        <f>A1L215C24</f>
        <v>4229.25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21.146249999999998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10.573124999999999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21.146249999999998</v>
      </c>
      <c r="BN22" s="16" t="s">
        <v>18021</v>
      </c>
      <c r="BO22" s="23">
        <f>B7L715C31*B7L121C1</f>
        <v>54.980249999999998</v>
      </c>
      <c r="BP22" s="16" t="s">
        <v>15309</v>
      </c>
      <c r="BQ22" s="17">
        <f>A1L215C27</f>
        <v>6472.7999999999993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32.363999999999997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16.181999999999999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32.363999999999997</v>
      </c>
      <c r="CD22" s="16" t="s">
        <v>18025</v>
      </c>
      <c r="CE22" s="23">
        <f>B7L715C39*B7L121C1</f>
        <v>84.1464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373605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1868.0250000000001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934.01250000000005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1868.0250000000001</v>
      </c>
      <c r="R23" s="16" t="s">
        <v>18032</v>
      </c>
      <c r="S23" s="17">
        <f>B7L716C7*B7L121C1</f>
        <v>4856.8650000000007</v>
      </c>
      <c r="T23" s="16" t="s">
        <v>15325</v>
      </c>
      <c r="U23" s="17">
        <f>A1L216C18</f>
        <v>365863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1829.3150000000001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914.65750000000003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1829.3150000000001</v>
      </c>
      <c r="AH23" s="16" t="s">
        <v>18036</v>
      </c>
      <c r="AI23" s="17">
        <f>B7L716C15*B7L121C1</f>
        <v>4756.2190000000001</v>
      </c>
      <c r="AJ23" s="16" t="s">
        <v>15333</v>
      </c>
      <c r="AK23" s="17">
        <f>A1L216C21</f>
        <v>351261.66666666663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1756.3083333333332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878.15416666666658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1756.3083333333332</v>
      </c>
      <c r="AX23" s="16" t="s">
        <v>18040</v>
      </c>
      <c r="AY23" s="17">
        <f>B7L716C23*B7L121C1</f>
        <v>4566.4016666666666</v>
      </c>
      <c r="AZ23" s="16" t="s">
        <v>15341</v>
      </c>
      <c r="BA23" s="17">
        <f>A1L216C24</f>
        <v>351117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1755.585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877.79250000000002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1755.585</v>
      </c>
      <c r="BN23" s="16" t="s">
        <v>18044</v>
      </c>
      <c r="BO23" s="17">
        <f>B7L716C31*B7L121C1</f>
        <v>4564.5210000000006</v>
      </c>
      <c r="BP23" s="16" t="s">
        <v>15349</v>
      </c>
      <c r="BQ23" s="17">
        <f>A1L216C27</f>
        <v>353883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1769.415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884.70749999999998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1769.415</v>
      </c>
      <c r="CD23" s="16" t="s">
        <v>18048</v>
      </c>
      <c r="CE23" s="17">
        <f>B7L716C39*B7L121C1</f>
        <v>4600.4790000000003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6D83F-BD65-4F6D-93E2-832ACB1E1F16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45.307310961589806</v>
      </c>
      <c r="F9" s="16" t="s">
        <v>18142</v>
      </c>
      <c r="G9" s="23">
        <f>B7L202C7</f>
        <v>12.831963856065217</v>
      </c>
      <c r="H9" s="16" t="s">
        <v>18143</v>
      </c>
      <c r="I9" s="17">
        <f>B7L802C1+B7L802C2</f>
        <v>58.139274817655021</v>
      </c>
      <c r="J9" s="16" t="s">
        <v>18144</v>
      </c>
      <c r="K9" s="17">
        <f>IF(B7L802C3=0,0,B7L802C2/B7L802C3)</f>
        <v>0.22071076559366654</v>
      </c>
      <c r="L9" s="16" t="s">
        <v>18145</v>
      </c>
      <c r="M9" s="17">
        <f>B7L302C9+B7L402C9+B7L502C11+B7L602C11+B7L702C7</f>
        <v>115.56422004874392</v>
      </c>
      <c r="N9" s="16" t="s">
        <v>18146</v>
      </c>
      <c r="O9" s="17">
        <f>B7L302C10+B7L402C10+B7L502C12+B7L602C12+B7L702C8</f>
        <v>300.46697212673422</v>
      </c>
      <c r="P9" s="16" t="s">
        <v>18147</v>
      </c>
      <c r="Q9" s="17">
        <f>B7L202C1</f>
        <v>9901</v>
      </c>
      <c r="R9" s="16" t="s">
        <v>18148</v>
      </c>
      <c r="S9" s="17">
        <f>B7L802C6+B7L802C7</f>
        <v>10201.466972126735</v>
      </c>
      <c r="T9" s="16" t="s">
        <v>18149</v>
      </c>
      <c r="U9" s="17">
        <f>IF(B7L802C8=0,0,B7L802C7/B7L802C8)</f>
        <v>0.97054668971161751</v>
      </c>
      <c r="V9" s="16" t="s">
        <v>18150</v>
      </c>
      <c r="W9" s="17">
        <f>B7L302C15+B7L302C17+B7L402C17+B7L502C19+B7L502C21+B7L602C19+B7L602C21+B7L702C13</f>
        <v>41.160275725107269</v>
      </c>
      <c r="X9" s="16" t="s">
        <v>18151</v>
      </c>
      <c r="Y9" s="23">
        <f>B7L202C15</f>
        <v>12.320694474155196</v>
      </c>
      <c r="Z9" s="16" t="s">
        <v>18152</v>
      </c>
      <c r="AA9" s="17">
        <f>B7L802C10+B7L802C11</f>
        <v>53.480970199262465</v>
      </c>
      <c r="AB9" s="16" t="s">
        <v>18153</v>
      </c>
      <c r="AC9" s="17">
        <f>IF(B7L802C12=0,0,B7L802C11/B7L802C12)</f>
        <v>0.23037529850804961</v>
      </c>
      <c r="AD9" s="16" t="s">
        <v>18154</v>
      </c>
      <c r="AE9" s="17">
        <f>B7L302C19+B7L402C19+B7L502C23+B7L602C23+B7L702C15</f>
        <v>101.66414787808996</v>
      </c>
      <c r="AF9" s="16" t="s">
        <v>18155</v>
      </c>
      <c r="AG9" s="17">
        <f>B7L302C20+B7L402C20+B7L502C24+B7L602C24+B7L702C16</f>
        <v>264.32678448303392</v>
      </c>
      <c r="AH9" s="16" t="s">
        <v>18156</v>
      </c>
      <c r="AI9" s="17">
        <f>B7L202C9</f>
        <v>9536.5</v>
      </c>
      <c r="AJ9" s="16" t="s">
        <v>18157</v>
      </c>
      <c r="AK9" s="17">
        <f>B7L802C15+B7L802C16</f>
        <v>9800.8267844830334</v>
      </c>
      <c r="AL9" s="16" t="s">
        <v>18158</v>
      </c>
      <c r="AM9" s="17">
        <f>IF(B7L802C17=0,0,B7L802C16/B7L802C17)</f>
        <v>0.97303015446599628</v>
      </c>
      <c r="AN9" s="16" t="s">
        <v>18159</v>
      </c>
      <c r="AO9" s="17">
        <f>B7L302C25+B7L302C27+B7L402C27+B7L502C31+B7L502C33+B7L602C31+B7L602C33+B7L702C21</f>
        <v>39.540311425017428</v>
      </c>
      <c r="AP9" s="16" t="s">
        <v>18160</v>
      </c>
      <c r="AQ9" s="23">
        <f>B7L202C23</f>
        <v>12.076332939486988</v>
      </c>
      <c r="AR9" s="16" t="s">
        <v>18161</v>
      </c>
      <c r="AS9" s="17">
        <f>B7L802C19+B7L802C20</f>
        <v>51.616644364504417</v>
      </c>
      <c r="AT9" s="16" t="s">
        <v>18162</v>
      </c>
      <c r="AU9" s="17">
        <f>IF(B7L802C21=0,0,B7L802C20/B7L802C21)</f>
        <v>0.23396199206997667</v>
      </c>
      <c r="AV9" s="16" t="s">
        <v>18163</v>
      </c>
      <c r="AW9" s="17">
        <f>B7L302C29+B7L402C29+B7L502C35+B7L602C35+B7L702C23</f>
        <v>96.752330924262495</v>
      </c>
      <c r="AX9" s="16" t="s">
        <v>18164</v>
      </c>
      <c r="AY9" s="17">
        <f>B7L302C30+B7L402C30+B7L502C36+B7L602C36+B7L702C24</f>
        <v>251.55606040308248</v>
      </c>
      <c r="AZ9" s="16" t="s">
        <v>18165</v>
      </c>
      <c r="BA9" s="17">
        <f>B7L202C17</f>
        <v>9308.6666666666679</v>
      </c>
      <c r="BB9" s="16" t="s">
        <v>18166</v>
      </c>
      <c r="BC9" s="17">
        <f>B7L802C24+B7L802C25</f>
        <v>9560.2227270697513</v>
      </c>
      <c r="BD9" s="16" t="s">
        <v>18167</v>
      </c>
      <c r="BE9" s="17">
        <f>IF(B7L802C26=0,0,B7L802C25/B7L802C26)</f>
        <v>0.97368721759056898</v>
      </c>
      <c r="BF9" s="16" t="s">
        <v>18168</v>
      </c>
      <c r="BG9" s="17">
        <f>B7L302C35+B7L302C37+B7L402C37+B7L502C43+B7L502C45+B7L602C43+B7L602C45+B7L702C29</f>
        <v>37.814760811485449</v>
      </c>
      <c r="BH9" s="16" t="s">
        <v>18169</v>
      </c>
      <c r="BI9" s="23">
        <f>B7L202C31</f>
        <v>11.80482342849151</v>
      </c>
      <c r="BJ9" s="16" t="s">
        <v>18170</v>
      </c>
      <c r="BK9" s="17">
        <f>B7L802C28+B7L802C29</f>
        <v>49.619584239976959</v>
      </c>
      <c r="BL9" s="16" t="s">
        <v>18171</v>
      </c>
      <c r="BM9" s="17">
        <f>IF(B7L802C30=0,0,B7L802C29/B7L802C30)</f>
        <v>0.23790653648767837</v>
      </c>
      <c r="BN9" s="16" t="s">
        <v>18172</v>
      </c>
      <c r="BO9" s="17">
        <f>B7L302C39+B7L402C39+B7L502C47+B7L602C47+B7L702C31</f>
        <v>92.331761633169975</v>
      </c>
      <c r="BP9" s="16" t="s">
        <v>18173</v>
      </c>
      <c r="BQ9" s="17">
        <f>B7L302C40+B7L402C40+B7L502C48+B7L602C48+B7L702C32</f>
        <v>240.06258024624191</v>
      </c>
      <c r="BR9" s="16" t="s">
        <v>18174</v>
      </c>
      <c r="BS9" s="17">
        <f>B7L202C25</f>
        <v>8928.25</v>
      </c>
      <c r="BT9" s="16" t="s">
        <v>18175</v>
      </c>
      <c r="BU9" s="17">
        <f>B7L802C33+B7L802C34</f>
        <v>9168.3125802462419</v>
      </c>
      <c r="BV9" s="16" t="s">
        <v>18176</v>
      </c>
      <c r="BW9" s="17">
        <f>IF(B7L802C35=0,0,B7L802C34/B7L802C35)</f>
        <v>0.97381605631951584</v>
      </c>
      <c r="BX9" s="16" t="s">
        <v>18177</v>
      </c>
      <c r="BY9" s="17">
        <f>B7L302C45+B7L302C47+B7L402C47+B7L502C55+B7L502C57+B7L602C55+B7L602C57+B7L702C37</f>
        <v>36.285710724316765</v>
      </c>
      <c r="BZ9" s="16" t="s">
        <v>18178</v>
      </c>
      <c r="CA9" s="23">
        <f>B7L202C39</f>
        <v>11.22912471645448</v>
      </c>
      <c r="CB9" s="16" t="s">
        <v>18179</v>
      </c>
      <c r="CC9" s="17">
        <f>B7L802C37+B7L802C38</f>
        <v>47.514835440771243</v>
      </c>
      <c r="CD9" s="16" t="s">
        <v>18180</v>
      </c>
      <c r="CE9" s="17">
        <f>IF(B7L802C39=0,0,B7L802C38/B7L802C39)</f>
        <v>0.23632881419639856</v>
      </c>
      <c r="CF9" s="16" t="s">
        <v>18181</v>
      </c>
      <c r="CG9" s="17">
        <f>B7L302C49+B7L402C49+B7L502C59+B7L602C59+B7L702C39</f>
        <v>88.880881243742209</v>
      </c>
      <c r="CH9" s="16" t="s">
        <v>18182</v>
      </c>
      <c r="CI9" s="17">
        <f>B7L302C50+B7L402C50+B7L502C60+B7L602C60+B7L702C40</f>
        <v>231.09029123372972</v>
      </c>
      <c r="CJ9" s="16" t="s">
        <v>18183</v>
      </c>
      <c r="CK9" s="17">
        <f>B7L202C33</f>
        <v>8385.4000000000015</v>
      </c>
      <c r="CL9" s="16" t="s">
        <v>18184</v>
      </c>
      <c r="CM9" s="17">
        <f>B7L802C42+B7L802C43</f>
        <v>8616.4902912337311</v>
      </c>
      <c r="CN9" s="16" t="s">
        <v>18185</v>
      </c>
      <c r="CO9" s="17">
        <f>IF(B7L802C44=0,0,B7L802C43/B7L802C44)</f>
        <v>0.97318046171666472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652.08370617847936</v>
      </c>
      <c r="F10" s="16" t="s">
        <v>18187</v>
      </c>
      <c r="G10" s="23">
        <f>B7L203C7</f>
        <v>77.462240956788406</v>
      </c>
      <c r="H10" s="16" t="s">
        <v>18188</v>
      </c>
      <c r="I10" s="23">
        <f>B7L803C1+B7L803C2</f>
        <v>729.54594713526774</v>
      </c>
      <c r="J10" s="16" t="s">
        <v>18189</v>
      </c>
      <c r="K10" s="23">
        <f>IF(B7L803C3=0,0,B7L803C2/B7L803C3)</f>
        <v>0.10617870095908552</v>
      </c>
      <c r="L10" s="16" t="s">
        <v>18190</v>
      </c>
      <c r="M10" s="17">
        <f>B7L303C9+B7L403C9+B7L503C11+B7L603C11+B7L703C7</f>
        <v>1882.8252441616366</v>
      </c>
      <c r="N10" s="16" t="s">
        <v>18191</v>
      </c>
      <c r="O10" s="17">
        <f>B7L303C10+B7L403C10+B7L503C12+B7L603C12+B7L703C8</f>
        <v>4895.3456348202562</v>
      </c>
      <c r="P10" s="16" t="s">
        <v>18192</v>
      </c>
      <c r="Q10" s="17">
        <f>B7L203C1</f>
        <v>59769</v>
      </c>
      <c r="R10" s="16" t="s">
        <v>18193</v>
      </c>
      <c r="S10" s="17">
        <f>B7L803C6+B7L803C7</f>
        <v>64664.34563482026</v>
      </c>
      <c r="T10" s="16" t="s">
        <v>18194</v>
      </c>
      <c r="U10" s="23">
        <f>IF(B7L803C8=0,0,B7L803C7/B7L803C8)</f>
        <v>0.92429606165867961</v>
      </c>
      <c r="V10" s="16" t="s">
        <v>18195</v>
      </c>
      <c r="W10" s="23">
        <f>B7L303C15+B7L303C17+B7L403C17+B7L503C19+B7L503C21+B7L603C19+B7L603C21+B7L703C13</f>
        <v>671.88491219220566</v>
      </c>
      <c r="X10" s="16" t="s">
        <v>18196</v>
      </c>
      <c r="Y10" s="23">
        <f>B7L203C15</f>
        <v>80.496323589022566</v>
      </c>
      <c r="Z10" s="16" t="s">
        <v>18197</v>
      </c>
      <c r="AA10" s="23">
        <f>B7L803C10+B7L803C11</f>
        <v>752.38123578122827</v>
      </c>
      <c r="AB10" s="16" t="s">
        <v>18198</v>
      </c>
      <c r="AC10" s="23">
        <f>IF(B7L803C12=0,0,B7L803C11/B7L803C12)</f>
        <v>0.106988744217471</v>
      </c>
      <c r="AD10" s="16" t="s">
        <v>18199</v>
      </c>
      <c r="AE10" s="17">
        <f>B7L303C19+B7L403C19+B7L503C23+B7L603C23+B7L703C15</f>
        <v>1919.5451801171307</v>
      </c>
      <c r="AF10" s="16" t="s">
        <v>18200</v>
      </c>
      <c r="AG10" s="17">
        <f>B7L303C20+B7L403C20+B7L503C24+B7L603C24+B7L703C16</f>
        <v>4990.8174683045409</v>
      </c>
      <c r="AH10" s="16" t="s">
        <v>18201</v>
      </c>
      <c r="AI10" s="17">
        <f>B7L203C9</f>
        <v>62306</v>
      </c>
      <c r="AJ10" s="16" t="s">
        <v>18202</v>
      </c>
      <c r="AK10" s="17">
        <f>B7L803C15+B7L803C16</f>
        <v>67296.817468304536</v>
      </c>
      <c r="AL10" s="16" t="s">
        <v>18203</v>
      </c>
      <c r="AM10" s="23">
        <f>IF(B7L803C17=0,0,B7L803C16/B7L803C17)</f>
        <v>0.92583872973406045</v>
      </c>
      <c r="AN10" s="16" t="s">
        <v>18204</v>
      </c>
      <c r="AO10" s="23">
        <f>B7L303C25+B7L303C27+B7L403C27+B7L503C31+B7L503C33+B7L603C31+B7L603C33+B7L703C21</f>
        <v>697.89569931098845</v>
      </c>
      <c r="AP10" s="16" t="s">
        <v>18205</v>
      </c>
      <c r="AQ10" s="23">
        <f>B7L203C23</f>
        <v>83.93150854254641</v>
      </c>
      <c r="AR10" s="16" t="s">
        <v>18206</v>
      </c>
      <c r="AS10" s="23">
        <f>B7L803C19+B7L803C20</f>
        <v>781.8272078535349</v>
      </c>
      <c r="AT10" s="16" t="s">
        <v>18207</v>
      </c>
      <c r="AU10" s="23">
        <f>IF(B7L803C21=0,0,B7L803C20/B7L803C21)</f>
        <v>0.10735301572962128</v>
      </c>
      <c r="AV10" s="16" t="s">
        <v>18208</v>
      </c>
      <c r="AW10" s="17">
        <f>B7L303C29+B7L403C29+B7L503C35+B7L603C35+B7L703C23</f>
        <v>1977.9980301771031</v>
      </c>
      <c r="AX10" s="16" t="s">
        <v>18209</v>
      </c>
      <c r="AY10" s="17">
        <f>B7L303C30+B7L403C30+B7L503C36+B7L603C36+B7L703C24</f>
        <v>5142.7948784604687</v>
      </c>
      <c r="AZ10" s="16" t="s">
        <v>18210</v>
      </c>
      <c r="BA10" s="17">
        <f>B7L203C17</f>
        <v>64696</v>
      </c>
      <c r="BB10" s="16" t="s">
        <v>18211</v>
      </c>
      <c r="BC10" s="17">
        <f>B7L803C24+B7L803C25</f>
        <v>69838.794878460467</v>
      </c>
      <c r="BD10" s="16" t="s">
        <v>18212</v>
      </c>
      <c r="BE10" s="23">
        <f>IF(B7L803C26=0,0,B7L803C25/B7L803C26)</f>
        <v>0.92636191836628334</v>
      </c>
      <c r="BF10" s="16" t="s">
        <v>18213</v>
      </c>
      <c r="BG10" s="23">
        <f>B7L303C35+B7L303C37+B7L403C37+B7L503C43+B7L503C45+B7L603C43+B7L603C45+B7L703C29</f>
        <v>737.09058335467978</v>
      </c>
      <c r="BH10" s="16" t="s">
        <v>18214</v>
      </c>
      <c r="BI10" s="23">
        <f>B7L203C31</f>
        <v>88.241823649646008</v>
      </c>
      <c r="BJ10" s="16" t="s">
        <v>18215</v>
      </c>
      <c r="BK10" s="23">
        <f>B7L803C28+B7L803C29</f>
        <v>825.33240700432577</v>
      </c>
      <c r="BL10" s="16" t="s">
        <v>18216</v>
      </c>
      <c r="BM10" s="23">
        <f>IF(B7L803C30=0,0,B7L803C29/B7L803C30)</f>
        <v>0.106916707620792</v>
      </c>
      <c r="BN10" s="16" t="s">
        <v>18217</v>
      </c>
      <c r="BO10" s="17">
        <f>B7L303C39+B7L403C39+B7L503C47+B7L603C47+B7L703C31</f>
        <v>2080.9477169507381</v>
      </c>
      <c r="BP10" s="16" t="s">
        <v>18218</v>
      </c>
      <c r="BQ10" s="17">
        <f>B7L303C40+B7L403C40+B7L503C48+B7L603C48+B7L703C32</f>
        <v>5410.464064071919</v>
      </c>
      <c r="BR10" s="16" t="s">
        <v>18219</v>
      </c>
      <c r="BS10" s="17">
        <f>B7L203C25</f>
        <v>66739.25</v>
      </c>
      <c r="BT10" s="16" t="s">
        <v>18220</v>
      </c>
      <c r="BU10" s="17">
        <f>B7L803C33+B7L803C34</f>
        <v>72149.714064071915</v>
      </c>
      <c r="BV10" s="16" t="s">
        <v>18221</v>
      </c>
      <c r="BW10" s="23">
        <f>IF(B7L803C35=0,0,B7L803C34/B7L803C35)</f>
        <v>0.92501059589415424</v>
      </c>
      <c r="BX10" s="16" t="s">
        <v>18222</v>
      </c>
      <c r="BY10" s="23">
        <f>B7L303C45+B7L303C47+B7L403C47+B7L503C55+B7L503C57+B7L603C55+B7L603C57+B7L703C37</f>
        <v>774.89715893154221</v>
      </c>
      <c r="BZ10" s="16" t="s">
        <v>18223</v>
      </c>
      <c r="CA10" s="23">
        <f>B7L203C39</f>
        <v>92.474561809160846</v>
      </c>
      <c r="CB10" s="16" t="s">
        <v>18224</v>
      </c>
      <c r="CC10" s="23">
        <f>B7L803C37+B7L803C38</f>
        <v>867.37172074070304</v>
      </c>
      <c r="CD10" s="16" t="s">
        <v>18225</v>
      </c>
      <c r="CE10" s="23">
        <f>IF(B7L803C39=0,0,B7L803C38/B7L803C39)</f>
        <v>0.10661468387531821</v>
      </c>
      <c r="CF10" s="16" t="s">
        <v>18226</v>
      </c>
      <c r="CG10" s="17">
        <f>B7L303C49+B7L403C49+B7L503C59+B7L603C59+B7L703C39</f>
        <v>2191.9785557554815</v>
      </c>
      <c r="CH10" s="16" t="s">
        <v>18227</v>
      </c>
      <c r="CI10" s="17">
        <f>B7L303C50+B7L403C50+B7L503C60+B7L603C60+B7L703C40</f>
        <v>5699.1442449642527</v>
      </c>
      <c r="CJ10" s="16" t="s">
        <v>18228</v>
      </c>
      <c r="CK10" s="17">
        <f>B7L203C33</f>
        <v>69055.8</v>
      </c>
      <c r="CL10" s="16" t="s">
        <v>18229</v>
      </c>
      <c r="CM10" s="17">
        <f>B7L803C42+B7L803C43</f>
        <v>74754.944244964252</v>
      </c>
      <c r="CN10" s="16" t="s">
        <v>18230</v>
      </c>
      <c r="CO10" s="23">
        <f>IF(B7L803C44=0,0,B7L803C43/B7L803C44)</f>
        <v>0.9237623102722311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262.97535863054992</v>
      </c>
      <c r="F11" s="16" t="s">
        <v>18232</v>
      </c>
      <c r="G11" s="23">
        <f>B7L204C7</f>
        <v>13.955619311393825</v>
      </c>
      <c r="H11" s="16" t="s">
        <v>18233</v>
      </c>
      <c r="I11" s="17">
        <f>B7L804C1+B7L804C2</f>
        <v>276.93097794194375</v>
      </c>
      <c r="J11" s="16" t="s">
        <v>18234</v>
      </c>
      <c r="K11" s="17">
        <f>IF(B7L804C3=0,0,B7L804C2/B7L804C3)</f>
        <v>5.0393854147727395E-2</v>
      </c>
      <c r="L11" s="16" t="s">
        <v>18235</v>
      </c>
      <c r="M11" s="17">
        <f>B7L304C9+B7L404C9+B7L504C11+B7L604C11+B7L704C7</f>
        <v>597.30429632802452</v>
      </c>
      <c r="N11" s="16" t="s">
        <v>18236</v>
      </c>
      <c r="O11" s="17">
        <f>B7L304C10+B7L404C10+B7L504C12+B7L604C12+B7L704C8</f>
        <v>1552.9911704528638</v>
      </c>
      <c r="P11" s="16" t="s">
        <v>18237</v>
      </c>
      <c r="Q11" s="17">
        <f>B7L204C1</f>
        <v>10768</v>
      </c>
      <c r="R11" s="16" t="s">
        <v>18238</v>
      </c>
      <c r="S11" s="17">
        <f>B7L804C6+B7L804C7</f>
        <v>12320.991170452864</v>
      </c>
      <c r="T11" s="16" t="s">
        <v>18239</v>
      </c>
      <c r="U11" s="17">
        <f>IF(B7L804C8=0,0,B7L804C7/B7L804C8)</f>
        <v>0.87395566241642042</v>
      </c>
      <c r="V11" s="16" t="s">
        <v>18240</v>
      </c>
      <c r="W11" s="17">
        <f>B7L304C15+B7L304C17+B7L404C17+B7L504C19+B7L504C21+B7L604C19+B7L604C21+B7L704C13</f>
        <v>326.42220955967048</v>
      </c>
      <c r="X11" s="16" t="s">
        <v>18241</v>
      </c>
      <c r="Y11" s="23">
        <f>B7L204C15</f>
        <v>14.531869285932748</v>
      </c>
      <c r="Z11" s="16" t="s">
        <v>18242</v>
      </c>
      <c r="AA11" s="17">
        <f>B7L804C10+B7L804C11</f>
        <v>340.95407884560325</v>
      </c>
      <c r="AB11" s="16" t="s">
        <v>18243</v>
      </c>
      <c r="AC11" s="17">
        <f>IF(B7L804C12=0,0,B7L804C11/B7L804C12)</f>
        <v>4.2621192082917772E-2</v>
      </c>
      <c r="AD11" s="16" t="s">
        <v>18244</v>
      </c>
      <c r="AE11" s="17">
        <f>B7L304C19+B7L404C19+B7L504C23+B7L604C23+B7L704C15</f>
        <v>781.74733550818735</v>
      </c>
      <c r="AF11" s="16" t="s">
        <v>18245</v>
      </c>
      <c r="AG11" s="17">
        <f>B7L304C20+B7L404C20+B7L504C24+B7L604C24+B7L704C16</f>
        <v>2032.5430723212871</v>
      </c>
      <c r="AH11" s="16" t="s">
        <v>18246</v>
      </c>
      <c r="AI11" s="17">
        <f>B7L204C9</f>
        <v>11248</v>
      </c>
      <c r="AJ11" s="16" t="s">
        <v>18247</v>
      </c>
      <c r="AK11" s="17">
        <f>B7L804C15+B7L804C16</f>
        <v>13280.543072321287</v>
      </c>
      <c r="AL11" s="16" t="s">
        <v>18248</v>
      </c>
      <c r="AM11" s="17">
        <f>IF(B7L804C17=0,0,B7L804C16/B7L804C17)</f>
        <v>0.84695331649822203</v>
      </c>
      <c r="AN11" s="16" t="s">
        <v>18249</v>
      </c>
      <c r="AO11" s="17">
        <f>B7L304C25+B7L304C27+B7L404C27+B7L504C31+B7L504C33+B7L604C31+B7L604C33+B7L704C21</f>
        <v>350.79482732030652</v>
      </c>
      <c r="AP11" s="16" t="s">
        <v>18250</v>
      </c>
      <c r="AQ11" s="23">
        <f>B7L204C23</f>
        <v>14.193993986707063</v>
      </c>
      <c r="AR11" s="16" t="s">
        <v>18251</v>
      </c>
      <c r="AS11" s="17">
        <f>B7L804C19+B7L804C20</f>
        <v>364.98882130701361</v>
      </c>
      <c r="AT11" s="16" t="s">
        <v>18252</v>
      </c>
      <c r="AU11" s="17">
        <f>IF(B7L804C21=0,0,B7L804C20/B7L804C21)</f>
        <v>3.8888845789519837E-2</v>
      </c>
      <c r="AV11" s="16" t="s">
        <v>18253</v>
      </c>
      <c r="AW11" s="17">
        <f>B7L304C29+B7L404C29+B7L504C35+B7L604C35+B7L704C23</f>
        <v>860.46201309501907</v>
      </c>
      <c r="AX11" s="16" t="s">
        <v>18254</v>
      </c>
      <c r="AY11" s="17">
        <f>B7L304C30+B7L404C30+B7L504C36+B7L604C36+B7L704C24</f>
        <v>2237.2012340470496</v>
      </c>
      <c r="AZ11" s="16" t="s">
        <v>18255</v>
      </c>
      <c r="BA11" s="17">
        <f>B7L204C17</f>
        <v>10941</v>
      </c>
      <c r="BB11" s="16" t="s">
        <v>18256</v>
      </c>
      <c r="BC11" s="17">
        <f>B7L804C24+B7L804C25</f>
        <v>13178.20123404705</v>
      </c>
      <c r="BD11" s="16" t="s">
        <v>18257</v>
      </c>
      <c r="BE11" s="17">
        <f>IF(B7L804C26=0,0,B7L804C25/B7L804C26)</f>
        <v>0.83023470393918086</v>
      </c>
      <c r="BF11" s="16" t="s">
        <v>18258</v>
      </c>
      <c r="BG11" s="17">
        <f>B7L304C35+B7L304C37+B7L404C37+B7L504C43+B7L504C45+B7L604C43+B7L604C45+B7L704C29</f>
        <v>359.41055120367724</v>
      </c>
      <c r="BH11" s="16" t="s">
        <v>18259</v>
      </c>
      <c r="BI11" s="23">
        <f>B7L204C31</f>
        <v>15.046166875969677</v>
      </c>
      <c r="BJ11" s="16" t="s">
        <v>18260</v>
      </c>
      <c r="BK11" s="17">
        <f>B7L804C28+B7L804C29</f>
        <v>374.45671807964692</v>
      </c>
      <c r="BL11" s="16" t="s">
        <v>18261</v>
      </c>
      <c r="BM11" s="17">
        <f>IF(B7L804C30=0,0,B7L804C29/B7L804C30)</f>
        <v>4.0181324434855933E-2</v>
      </c>
      <c r="BN11" s="16" t="s">
        <v>18262</v>
      </c>
      <c r="BO11" s="17">
        <f>B7L304C39+B7L404C39+B7L504C47+B7L604C47+B7L704C31</f>
        <v>899.07425730522459</v>
      </c>
      <c r="BP11" s="16" t="s">
        <v>18263</v>
      </c>
      <c r="BQ11" s="17">
        <f>B7L304C40+B7L404C40+B7L504C48+B7L604C48+B7L704C32</f>
        <v>2337.593068993584</v>
      </c>
      <c r="BR11" s="16" t="s">
        <v>18264</v>
      </c>
      <c r="BS11" s="17">
        <f>B7L204C25</f>
        <v>11379.75</v>
      </c>
      <c r="BT11" s="16" t="s">
        <v>18265</v>
      </c>
      <c r="BU11" s="17">
        <f>B7L804C33+B7L804C34</f>
        <v>13717.343068993585</v>
      </c>
      <c r="BV11" s="16" t="s">
        <v>18266</v>
      </c>
      <c r="BW11" s="17">
        <f>IF(B7L804C35=0,0,B7L804C34/B7L804C35)</f>
        <v>0.82958849558283376</v>
      </c>
      <c r="BX11" s="16" t="s">
        <v>18267</v>
      </c>
      <c r="BY11" s="17">
        <f>B7L304C45+B7L304C47+B7L404C47+B7L504C55+B7L504C57+B7L604C55+B7L604C57+B7L704C37</f>
        <v>386.62193364121526</v>
      </c>
      <c r="BZ11" s="16" t="s">
        <v>18268</v>
      </c>
      <c r="CA11" s="23">
        <f>B7L204C39</f>
        <v>16.018650256186763</v>
      </c>
      <c r="CB11" s="16" t="s">
        <v>18269</v>
      </c>
      <c r="CC11" s="17">
        <f>B7L804C37+B7L804C38</f>
        <v>402.64058389740205</v>
      </c>
      <c r="CD11" s="16" t="s">
        <v>18270</v>
      </c>
      <c r="CE11" s="17">
        <f>IF(B7L804C39=0,0,B7L804C38/B7L804C39)</f>
        <v>3.9783993210849605E-2</v>
      </c>
      <c r="CF11" s="16" t="s">
        <v>18271</v>
      </c>
      <c r="CG11" s="17">
        <f>B7L304C49+B7L404C49+B7L504C59+B7L604C59+B7L704C39</f>
        <v>980.80957282268378</v>
      </c>
      <c r="CH11" s="16" t="s">
        <v>18272</v>
      </c>
      <c r="CI11" s="17">
        <f>B7L304C50+B7L404C50+B7L504C60+B7L604C60+B7L704C40</f>
        <v>2550.104889338978</v>
      </c>
      <c r="CJ11" s="16" t="s">
        <v>18273</v>
      </c>
      <c r="CK11" s="17">
        <f>B7L204C33</f>
        <v>11962</v>
      </c>
      <c r="CL11" s="16" t="s">
        <v>18274</v>
      </c>
      <c r="CM11" s="17">
        <f>B7L804C42+B7L804C43</f>
        <v>14512.104889338978</v>
      </c>
      <c r="CN11" s="16" t="s">
        <v>18275</v>
      </c>
      <c r="CO11" s="17">
        <f>IF(B7L804C44=0,0,B7L804C43/B7L804C44)</f>
        <v>0.82427739402487643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330.64174183513376</v>
      </c>
      <c r="F12" s="16" t="s">
        <v>18277</v>
      </c>
      <c r="G12" s="23">
        <f>B7L205C7</f>
        <v>39.651947699860152</v>
      </c>
      <c r="H12" s="16" t="s">
        <v>18278</v>
      </c>
      <c r="I12" s="23">
        <f>B7L805C1+B7L805C2</f>
        <v>370.29368953499392</v>
      </c>
      <c r="J12" s="16" t="s">
        <v>18279</v>
      </c>
      <c r="K12" s="23">
        <f>IF(B7L805C3=0,0,B7L805C2/B7L805C3)</f>
        <v>0.10708242894890846</v>
      </c>
      <c r="L12" s="16" t="s">
        <v>18280</v>
      </c>
      <c r="M12" s="23">
        <f>B7L305C9+B7L405C9+B7L505C11+B7L605C11+B7L705C7</f>
        <v>917.81689579323552</v>
      </c>
      <c r="N12" s="16" t="s">
        <v>18281</v>
      </c>
      <c r="O12" s="17">
        <f>B7L305C10+B7L405C10+B7L505C12+B7L605C12+B7L705C8</f>
        <v>2386.3239290624124</v>
      </c>
      <c r="P12" s="16" t="s">
        <v>18282</v>
      </c>
      <c r="Q12" s="17">
        <f>B7L205C1</f>
        <v>30595</v>
      </c>
      <c r="R12" s="16" t="s">
        <v>18283</v>
      </c>
      <c r="S12" s="17">
        <f>B7L805C6+B7L805C7</f>
        <v>32981.323929062411</v>
      </c>
      <c r="T12" s="16" t="s">
        <v>18284</v>
      </c>
      <c r="U12" s="23">
        <f>IF(B7L805C8=0,0,B7L805C7/B7L805C8)</f>
        <v>0.9276462056467164</v>
      </c>
      <c r="V12" s="16" t="s">
        <v>18285</v>
      </c>
      <c r="W12" s="23">
        <f>B7L305C15+B7L305C17+B7L405C17+B7L505C19+B7L505C21+B7L605C19+B7L605C21+B7L705C13</f>
        <v>319.72640167589589</v>
      </c>
      <c r="X12" s="16" t="s">
        <v>18286</v>
      </c>
      <c r="Y12" s="23">
        <f>B7L205C15</f>
        <v>36.79219181408186</v>
      </c>
      <c r="Z12" s="16" t="s">
        <v>18287</v>
      </c>
      <c r="AA12" s="23">
        <f>B7L805C10+B7L805C11</f>
        <v>356.51859348997777</v>
      </c>
      <c r="AB12" s="16" t="s">
        <v>18288</v>
      </c>
      <c r="AC12" s="23">
        <f>IF(B7L805C12=0,0,B7L805C11/B7L805C12)</f>
        <v>0.1031985217206242</v>
      </c>
      <c r="AD12" s="16" t="s">
        <v>18289</v>
      </c>
      <c r="AE12" s="23">
        <f>B7L305C19+B7L405C19+B7L505C23+B7L605C23+B7L705C15</f>
        <v>879.94133000742715</v>
      </c>
      <c r="AF12" s="16" t="s">
        <v>18290</v>
      </c>
      <c r="AG12" s="17">
        <f>B7L305C20+B7L405C20+B7L505C24+B7L605C24+B7L705C16</f>
        <v>2287.8474580193106</v>
      </c>
      <c r="AH12" s="16" t="s">
        <v>18291</v>
      </c>
      <c r="AI12" s="17">
        <f>B7L205C9</f>
        <v>28478</v>
      </c>
      <c r="AJ12" s="16" t="s">
        <v>18292</v>
      </c>
      <c r="AK12" s="17">
        <f>B7L805C15+B7L805C16</f>
        <v>30765.847458019311</v>
      </c>
      <c r="AL12" s="16" t="s">
        <v>18293</v>
      </c>
      <c r="AM12" s="23">
        <f>IF(B7L805C17=0,0,B7L805C16/B7L805C17)</f>
        <v>0.92563678081219347</v>
      </c>
      <c r="AN12" s="16" t="s">
        <v>18294</v>
      </c>
      <c r="AO12" s="23">
        <f>B7L305C25+B7L305C27+B7L405C27+B7L505C31+B7L505C33+B7L605C31+B7L605C33+B7L705C21</f>
        <v>303.92480545864089</v>
      </c>
      <c r="AP12" s="16" t="s">
        <v>18295</v>
      </c>
      <c r="AQ12" s="23">
        <f>B7L205C23</f>
        <v>33.563435678770439</v>
      </c>
      <c r="AR12" s="16" t="s">
        <v>18296</v>
      </c>
      <c r="AS12" s="23">
        <f>B7L805C19+B7L805C20</f>
        <v>337.48824113741131</v>
      </c>
      <c r="AT12" s="16" t="s">
        <v>18297</v>
      </c>
      <c r="AU12" s="23">
        <f>IF(B7L805C21=0,0,B7L805C20/B7L805C21)</f>
        <v>9.9450681794583745E-2</v>
      </c>
      <c r="AV12" s="16" t="s">
        <v>18298</v>
      </c>
      <c r="AW12" s="23">
        <f>B7L305C29+B7L405C29+B7L505C35+B7L605C35+B7L705C23</f>
        <v>823.36177880919149</v>
      </c>
      <c r="AX12" s="16" t="s">
        <v>18299</v>
      </c>
      <c r="AY12" s="17">
        <f>B7L305C30+B7L405C30+B7L505C36+B7L605C36+B7L705C24</f>
        <v>2140.7406249038982</v>
      </c>
      <c r="AZ12" s="16" t="s">
        <v>18300</v>
      </c>
      <c r="BA12" s="17">
        <f>B7L205C17</f>
        <v>25871.333333333336</v>
      </c>
      <c r="BB12" s="16" t="s">
        <v>18301</v>
      </c>
      <c r="BC12" s="17">
        <f>B7L805C24+B7L805C25</f>
        <v>28012.073958237233</v>
      </c>
      <c r="BD12" s="16" t="s">
        <v>18302</v>
      </c>
      <c r="BE12" s="23">
        <f>IF(B7L805C26=0,0,B7L805C25/B7L805C26)</f>
        <v>0.92357793185554582</v>
      </c>
      <c r="BF12" s="16" t="s">
        <v>18303</v>
      </c>
      <c r="BG12" s="23">
        <f>B7L305C35+B7L305C37+B7L405C37+B7L505C43+B7L505C45+B7L605C43+B7L605C45+B7L705C29</f>
        <v>303.71872675150888</v>
      </c>
      <c r="BH12" s="16" t="s">
        <v>18304</v>
      </c>
      <c r="BI12" s="23">
        <f>B7L205C31</f>
        <v>34.009976270755509</v>
      </c>
      <c r="BJ12" s="16" t="s">
        <v>18305</v>
      </c>
      <c r="BK12" s="23">
        <f>B7L805C28+B7L805C29</f>
        <v>337.72870302226437</v>
      </c>
      <c r="BL12" s="16" t="s">
        <v>18306</v>
      </c>
      <c r="BM12" s="23">
        <f>IF(B7L805C30=0,0,B7L805C29/B7L805C30)</f>
        <v>0.10070206045979291</v>
      </c>
      <c r="BN12" s="16" t="s">
        <v>18307</v>
      </c>
      <c r="BO12" s="23">
        <f>B7L305C39+B7L405C39+B7L505C47+B7L605C47+B7L705C31</f>
        <v>827.20793006329859</v>
      </c>
      <c r="BP12" s="16" t="s">
        <v>18308</v>
      </c>
      <c r="BQ12" s="17">
        <f>B7L305C40+B7L405C40+B7L505C48+B7L605C48+B7L705C32</f>
        <v>2150.7406181645765</v>
      </c>
      <c r="BR12" s="16" t="s">
        <v>18309</v>
      </c>
      <c r="BS12" s="17">
        <f>B7L205C25</f>
        <v>25722.5</v>
      </c>
      <c r="BT12" s="16" t="s">
        <v>18310</v>
      </c>
      <c r="BU12" s="17">
        <f>B7L805C33+B7L805C34</f>
        <v>27873.240618164578</v>
      </c>
      <c r="BV12" s="16" t="s">
        <v>18311</v>
      </c>
      <c r="BW12" s="23">
        <f>IF(B7L805C35=0,0,B7L805C34/B7L805C35)</f>
        <v>0.92283851570660314</v>
      </c>
      <c r="BX12" s="16" t="s">
        <v>18312</v>
      </c>
      <c r="BY12" s="23">
        <f>B7L305C45+B7L305C47+B7L405C47+B7L505C55+B7L505C57+B7L605C55+B7L605C57+B7L705C37</f>
        <v>307.05061866838713</v>
      </c>
      <c r="BZ12" s="16" t="s">
        <v>18313</v>
      </c>
      <c r="CA12" s="23">
        <f>B7L205C39</f>
        <v>34.317835655851717</v>
      </c>
      <c r="CB12" s="16" t="s">
        <v>18314</v>
      </c>
      <c r="CC12" s="23">
        <f>B7L805C37+B7L805C38</f>
        <v>341.36845432423883</v>
      </c>
      <c r="CD12" s="16" t="s">
        <v>18315</v>
      </c>
      <c r="CE12" s="23">
        <f>IF(B7L805C39=0,0,B7L805C38/B7L805C39)</f>
        <v>0.10053019024205419</v>
      </c>
      <c r="CF12" s="16" t="s">
        <v>18316</v>
      </c>
      <c r="CG12" s="23">
        <f>B7L305C49+B7L405C49+B7L505C59+B7L605C59+B7L705C39</f>
        <v>832.03306360412932</v>
      </c>
      <c r="CH12" s="16" t="s">
        <v>18317</v>
      </c>
      <c r="CI12" s="17">
        <f>B7L305C50+B7L405C50+B7L505C60+B7L605C60+B7L705C40</f>
        <v>2163.2859653707364</v>
      </c>
      <c r="CJ12" s="16" t="s">
        <v>18318</v>
      </c>
      <c r="CK12" s="17">
        <f>B7L205C33</f>
        <v>25627</v>
      </c>
      <c r="CL12" s="16" t="s">
        <v>18319</v>
      </c>
      <c r="CM12" s="17">
        <f>B7L805C42+B7L805C43</f>
        <v>27790.285965370735</v>
      </c>
      <c r="CN12" s="16" t="s">
        <v>18320</v>
      </c>
      <c r="CO12" s="23">
        <f>IF(B7L805C44=0,0,B7L805C43/B7L805C44)</f>
        <v>0.92215675765026717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539.95351885050877</v>
      </c>
      <c r="F13" s="16" t="s">
        <v>18322</v>
      </c>
      <c r="G13" s="23">
        <f>B7L206C7</f>
        <v>82.55433124973662</v>
      </c>
      <c r="H13" s="16" t="s">
        <v>18323</v>
      </c>
      <c r="I13" s="17">
        <f>B7L806C1+B7L806C2</f>
        <v>622.50785010024538</v>
      </c>
      <c r="J13" s="16" t="s">
        <v>18324</v>
      </c>
      <c r="K13" s="17">
        <f>IF(B7L806C3=0,0,B7L806C2/B7L806C3)</f>
        <v>0.13261572723370879</v>
      </c>
      <c r="L13" s="16" t="s">
        <v>18325</v>
      </c>
      <c r="M13" s="17">
        <f>B7L306C9+B7L406C9+B7L506C11+B7L606C11+B7L706C7</f>
        <v>1217.0318532977981</v>
      </c>
      <c r="N13" s="16" t="s">
        <v>18326</v>
      </c>
      <c r="O13" s="17">
        <f>B7L306C10+B7L406C10+B7L506C12+B7L606C12+B7L706C8</f>
        <v>3164.2828185742751</v>
      </c>
      <c r="P13" s="16" t="s">
        <v>18327</v>
      </c>
      <c r="Q13" s="17">
        <f>B7L206C1</f>
        <v>63698</v>
      </c>
      <c r="R13" s="16" t="s">
        <v>18328</v>
      </c>
      <c r="S13" s="17">
        <f>B7L806C6+B7L806C7</f>
        <v>66862.282818574269</v>
      </c>
      <c r="T13" s="16" t="s">
        <v>18329</v>
      </c>
      <c r="U13" s="17">
        <f>IF(B7L806C8=0,0,B7L806C7/B7L806C8)</f>
        <v>0.9526746218468144</v>
      </c>
      <c r="V13" s="16" t="s">
        <v>18330</v>
      </c>
      <c r="W13" s="17">
        <f>B7L306C15+B7L306C17+B7L406C17+B7L506C19+B7L506C21+B7L606C19+B7L606C21+B7L706C13</f>
        <v>482.76430566785882</v>
      </c>
      <c r="X13" s="16" t="s">
        <v>18331</v>
      </c>
      <c r="Y13" s="23">
        <f>B7L206C15</f>
        <v>72.461677866297123</v>
      </c>
      <c r="Z13" s="16" t="s">
        <v>18332</v>
      </c>
      <c r="AA13" s="17">
        <f>B7L806C10+B7L806C11</f>
        <v>555.22598353415594</v>
      </c>
      <c r="AB13" s="16" t="s">
        <v>18333</v>
      </c>
      <c r="AC13" s="17">
        <f>IF(B7L806C12=0,0,B7L806C11/B7L806C12)</f>
        <v>0.13050844163498967</v>
      </c>
      <c r="AD13" s="16" t="s">
        <v>18334</v>
      </c>
      <c r="AE13" s="17">
        <f>B7L306C19+B7L406C19+B7L506C23+B7L606C23+B7L706C15</f>
        <v>1103.988364133224</v>
      </c>
      <c r="AF13" s="16" t="s">
        <v>18335</v>
      </c>
      <c r="AG13" s="17">
        <f>B7L306C20+B7L406C20+B7L506C24+B7L606C24+B7L706C16</f>
        <v>2870.3697467463826</v>
      </c>
      <c r="AH13" s="16" t="s">
        <v>18336</v>
      </c>
      <c r="AI13" s="17">
        <f>B7L206C9</f>
        <v>56087</v>
      </c>
      <c r="AJ13" s="16" t="s">
        <v>18337</v>
      </c>
      <c r="AK13" s="17">
        <f>B7L806C15+B7L806C16</f>
        <v>58957.369746746379</v>
      </c>
      <c r="AL13" s="16" t="s">
        <v>18338</v>
      </c>
      <c r="AM13" s="17">
        <f>IF(B7L806C17=0,0,B7L806C16/B7L806C17)</f>
        <v>0.95131448775486149</v>
      </c>
      <c r="AN13" s="16" t="s">
        <v>18339</v>
      </c>
      <c r="AO13" s="17">
        <f>B7L306C25+B7L306C27+B7L406C27+B7L506C31+B7L506C33+B7L606C31+B7L606C33+B7L706C21</f>
        <v>457.62343788247352</v>
      </c>
      <c r="AP13" s="16" t="s">
        <v>18340</v>
      </c>
      <c r="AQ13" s="23">
        <f>B7L206C23</f>
        <v>68.667656799902531</v>
      </c>
      <c r="AR13" s="16" t="s">
        <v>18341</v>
      </c>
      <c r="AS13" s="17">
        <f>B7L806C19+B7L806C20</f>
        <v>526.29109468237607</v>
      </c>
      <c r="AT13" s="16" t="s">
        <v>18342</v>
      </c>
      <c r="AU13" s="17">
        <f>IF(B7L806C21=0,0,B7L806C20/B7L806C21)</f>
        <v>0.13047466980482428</v>
      </c>
      <c r="AV13" s="16" t="s">
        <v>18343</v>
      </c>
      <c r="AW13" s="17">
        <f>B7L306C29+B7L406C29+B7L506C35+B7L606C35+B7L706C23</f>
        <v>1052.3030961069376</v>
      </c>
      <c r="AX13" s="16" t="s">
        <v>18344</v>
      </c>
      <c r="AY13" s="17">
        <f>B7L306C30+B7L406C30+B7L506C36+B7L606C36+B7L706C24</f>
        <v>2735.9880498780381</v>
      </c>
      <c r="AZ13" s="16" t="s">
        <v>18345</v>
      </c>
      <c r="BA13" s="17">
        <f>B7L206C17</f>
        <v>52930.333333333328</v>
      </c>
      <c r="BB13" s="16" t="s">
        <v>18346</v>
      </c>
      <c r="BC13" s="17">
        <f>B7L806C24+B7L806C25</f>
        <v>55666.321383211369</v>
      </c>
      <c r="BD13" s="16" t="s">
        <v>18347</v>
      </c>
      <c r="BE13" s="17">
        <f>IF(B7L806C26=0,0,B7L806C25/B7L806C26)</f>
        <v>0.95085020921279706</v>
      </c>
      <c r="BF13" s="16" t="s">
        <v>18348</v>
      </c>
      <c r="BG13" s="17">
        <f>B7L306C35+B7L306C37+B7L406C37+B7L506C43+B7L506C45+B7L606C43+B7L606C45+B7L706C29</f>
        <v>454.35014542997521</v>
      </c>
      <c r="BH13" s="16" t="s">
        <v>18349</v>
      </c>
      <c r="BI13" s="23">
        <f>B7L206C31</f>
        <v>69.370236855497183</v>
      </c>
      <c r="BJ13" s="16" t="s">
        <v>18350</v>
      </c>
      <c r="BK13" s="17">
        <f>B7L806C28+B7L806C29</f>
        <v>523.7203822854724</v>
      </c>
      <c r="BL13" s="16" t="s">
        <v>18351</v>
      </c>
      <c r="BM13" s="17">
        <f>IF(B7L806C30=0,0,B7L806C29/B7L806C30)</f>
        <v>0.13245662991532087</v>
      </c>
      <c r="BN13" s="16" t="s">
        <v>18352</v>
      </c>
      <c r="BO13" s="17">
        <f>B7L306C39+B7L406C39+B7L506C47+B7L606C47+B7L706C31</f>
        <v>1044.9180710648636</v>
      </c>
      <c r="BP13" s="16" t="s">
        <v>18353</v>
      </c>
      <c r="BQ13" s="17">
        <f>B7L306C40+B7L406C40+B7L506C48+B7L606C48+B7L706C32</f>
        <v>2716.7869847686457</v>
      </c>
      <c r="BR13" s="16" t="s">
        <v>18354</v>
      </c>
      <c r="BS13" s="17">
        <f>B7L206C25</f>
        <v>52466.25</v>
      </c>
      <c r="BT13" s="16" t="s">
        <v>18355</v>
      </c>
      <c r="BU13" s="17">
        <f>B7L806C33+B7L806C34</f>
        <v>55183.036984768645</v>
      </c>
      <c r="BV13" s="16" t="s">
        <v>18356</v>
      </c>
      <c r="BW13" s="17">
        <f>IF(B7L806C35=0,0,B7L806C34/B7L806C35)</f>
        <v>0.95076771534849525</v>
      </c>
      <c r="BX13" s="16" t="s">
        <v>18357</v>
      </c>
      <c r="BY13" s="17">
        <f>B7L306C45+B7L306C47+B7L406C47+B7L506C55+B7L506C57+B7L606C55+B7L606C57+B7L706C37</f>
        <v>441.26667336619772</v>
      </c>
      <c r="BZ13" s="16" t="s">
        <v>18358</v>
      </c>
      <c r="CA13" s="23">
        <f>B7L206C39</f>
        <v>68.798777113509445</v>
      </c>
      <c r="CB13" s="16" t="s">
        <v>18359</v>
      </c>
      <c r="CC13" s="17">
        <f>B7L806C37+B7L806C38</f>
        <v>510.06545047970718</v>
      </c>
      <c r="CD13" s="16" t="s">
        <v>18360</v>
      </c>
      <c r="CE13" s="17">
        <f>IF(B7L806C39=0,0,B7L806C38/B7L806C39)</f>
        <v>0.13488225295166623</v>
      </c>
      <c r="CF13" s="16" t="s">
        <v>18361</v>
      </c>
      <c r="CG13" s="17">
        <f>B7L306C49+B7L406C49+B7L506C59+B7L606C59+B7L706C39</f>
        <v>1024.8602873020877</v>
      </c>
      <c r="CH13" s="16" t="s">
        <v>18362</v>
      </c>
      <c r="CI13" s="17">
        <f>B7L306C50+B7L406C50+B7L506C60+B7L606C60+B7L706C40</f>
        <v>2664.6367469854281</v>
      </c>
      <c r="CJ13" s="16" t="s">
        <v>18363</v>
      </c>
      <c r="CK13" s="17">
        <f>B7L206C33</f>
        <v>51375.8</v>
      </c>
      <c r="CL13" s="16" t="s">
        <v>18364</v>
      </c>
      <c r="CM13" s="17">
        <f>B7L806C42+B7L806C43</f>
        <v>54040.436746985433</v>
      </c>
      <c r="CN13" s="16" t="s">
        <v>18365</v>
      </c>
      <c r="CO13" s="17">
        <f>IF(B7L806C44=0,0,B7L806C43/B7L806C44)</f>
        <v>0.95069179844972163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300.88581767261189</v>
      </c>
      <c r="F14" s="16" t="s">
        <v>18367</v>
      </c>
      <c r="G14" s="23">
        <f>B7L207C7</f>
        <v>24.287546981381897</v>
      </c>
      <c r="H14" s="16" t="s">
        <v>18368</v>
      </c>
      <c r="I14" s="23">
        <f>B7L807C1+B7L807C2</f>
        <v>325.17336465399381</v>
      </c>
      <c r="J14" s="16" t="s">
        <v>18369</v>
      </c>
      <c r="K14" s="23">
        <f>IF(B7L807C3=0,0,B7L807C2/B7L807C3)</f>
        <v>7.4691071352739696E-2</v>
      </c>
      <c r="L14" s="16" t="s">
        <v>18370</v>
      </c>
      <c r="M14" s="23">
        <f>B7L307C9+B7L407C9+B7L507C11+B7L607C11+B7L707C7</f>
        <v>613.92213783936529</v>
      </c>
      <c r="N14" s="16" t="s">
        <v>18371</v>
      </c>
      <c r="O14" s="17">
        <f>B7L307C10+B7L407C10+B7L507C12+B7L607C12+B7L707C8</f>
        <v>1596.1975583823496</v>
      </c>
      <c r="P14" s="16" t="s">
        <v>18372</v>
      </c>
      <c r="Q14" s="17">
        <f>B7L207C1</f>
        <v>18740</v>
      </c>
      <c r="R14" s="16" t="s">
        <v>18373</v>
      </c>
      <c r="S14" s="17">
        <f>B7L807C6+B7L807C7</f>
        <v>20336.197558382351</v>
      </c>
      <c r="T14" s="16" t="s">
        <v>18374</v>
      </c>
      <c r="U14" s="23">
        <f>IF(B7L807C8=0,0,B7L807C7/B7L807C8)</f>
        <v>0.92150953717872308</v>
      </c>
      <c r="V14" s="16" t="s">
        <v>18375</v>
      </c>
      <c r="W14" s="23">
        <f>B7L307C15+B7L307C17+B7L407C17+B7L507C19+B7L507C21+B7L607C19+B7L607C21+B7L707C13</f>
        <v>330.24543627675968</v>
      </c>
      <c r="X14" s="16" t="s">
        <v>18376</v>
      </c>
      <c r="Y14" s="23">
        <f>B7L207C15</f>
        <v>24.911406789771984</v>
      </c>
      <c r="Z14" s="16" t="s">
        <v>18377</v>
      </c>
      <c r="AA14" s="23">
        <f>B7L807C10+B7L807C11</f>
        <v>355.15684306653168</v>
      </c>
      <c r="AB14" s="16" t="s">
        <v>18378</v>
      </c>
      <c r="AC14" s="23">
        <f>IF(B7L807C12=0,0,B7L807C11/B7L807C12)</f>
        <v>7.0141987339112935E-2</v>
      </c>
      <c r="AD14" s="16" t="s">
        <v>18379</v>
      </c>
      <c r="AE14" s="23">
        <f>B7L307C19+B7L407C19+B7L507C23+B7L607C23+B7L707C15</f>
        <v>667.74350771217837</v>
      </c>
      <c r="AF14" s="16" t="s">
        <v>18380</v>
      </c>
      <c r="AG14" s="17">
        <f>B7L307C20+B7L407C20+B7L507C24+B7L607C24+B7L707C16</f>
        <v>1736.1331200516638</v>
      </c>
      <c r="AH14" s="16" t="s">
        <v>18381</v>
      </c>
      <c r="AI14" s="17">
        <f>B7L207C9</f>
        <v>19282</v>
      </c>
      <c r="AJ14" s="16" t="s">
        <v>18382</v>
      </c>
      <c r="AK14" s="17">
        <f>B7L807C15+B7L807C16</f>
        <v>21018.133120051665</v>
      </c>
      <c r="AL14" s="16" t="s">
        <v>18383</v>
      </c>
      <c r="AM14" s="23">
        <f>IF(B7L807C17=0,0,B7L807C16/B7L807C17)</f>
        <v>0.91739831934001004</v>
      </c>
      <c r="AN14" s="16" t="s">
        <v>18384</v>
      </c>
      <c r="AO14" s="23">
        <f>B7L307C25+B7L307C27+B7L407C27+B7L507C31+B7L507C33+B7L607C31+B7L607C33+B7L707C21</f>
        <v>331.37494521151876</v>
      </c>
      <c r="AP14" s="16" t="s">
        <v>18385</v>
      </c>
      <c r="AQ14" s="23">
        <f>B7L207C23</f>
        <v>20.923200348927107</v>
      </c>
      <c r="AR14" s="16" t="s">
        <v>18386</v>
      </c>
      <c r="AS14" s="23">
        <f>B7L807C19+B7L807C20</f>
        <v>352.29814556044585</v>
      </c>
      <c r="AT14" s="16" t="s">
        <v>18387</v>
      </c>
      <c r="AU14" s="23">
        <f>IF(B7L807C21=0,0,B7L807C20/B7L807C21)</f>
        <v>5.9390605975634329E-2</v>
      </c>
      <c r="AV14" s="16" t="s">
        <v>18388</v>
      </c>
      <c r="AW14" s="23">
        <f>B7L307C29+B7L407C29+B7L507C35+B7L607C35+B7L707C23</f>
        <v>670.39003500335332</v>
      </c>
      <c r="AX14" s="16" t="s">
        <v>18389</v>
      </c>
      <c r="AY14" s="17">
        <f>B7L307C30+B7L407C30+B7L507C36+B7L607C36+B7L707C24</f>
        <v>1743.0140910087187</v>
      </c>
      <c r="AZ14" s="16" t="s">
        <v>18390</v>
      </c>
      <c r="BA14" s="17">
        <f>B7L207C17</f>
        <v>16128</v>
      </c>
      <c r="BB14" s="16" t="s">
        <v>18391</v>
      </c>
      <c r="BC14" s="17">
        <f>B7L807C24+B7L807C25</f>
        <v>17871.014091008718</v>
      </c>
      <c r="BD14" s="16" t="s">
        <v>18392</v>
      </c>
      <c r="BE14" s="23">
        <f>IF(B7L807C26=0,0,B7L807C25/B7L807C26)</f>
        <v>0.90246697349504834</v>
      </c>
      <c r="BF14" s="16" t="s">
        <v>18393</v>
      </c>
      <c r="BG14" s="23">
        <f>B7L307C35+B7L307C37+B7L407C37+B7L507C43+B7L507C45+B7L607C43+B7L607C45+B7L707C29</f>
        <v>332.01794773386274</v>
      </c>
      <c r="BH14" s="16" t="s">
        <v>18394</v>
      </c>
      <c r="BI14" s="23">
        <f>B7L207C31</f>
        <v>19.473843347412675</v>
      </c>
      <c r="BJ14" s="16" t="s">
        <v>18395</v>
      </c>
      <c r="BK14" s="23">
        <f>B7L807C28+B7L807C29</f>
        <v>351.49179108127544</v>
      </c>
      <c r="BL14" s="16" t="s">
        <v>18396</v>
      </c>
      <c r="BM14" s="23">
        <f>IF(B7L807C30=0,0,B7L807C29/B7L807C30)</f>
        <v>5.5403408675651654E-2</v>
      </c>
      <c r="BN14" s="16" t="s">
        <v>18397</v>
      </c>
      <c r="BO14" s="23">
        <f>B7L307C39+B7L407C39+B7L507C47+B7L607C47+B7L707C31</f>
        <v>671.33101213624514</v>
      </c>
      <c r="BP14" s="16" t="s">
        <v>18398</v>
      </c>
      <c r="BQ14" s="17">
        <f>B7L307C40+B7L407C40+B7L507C48+B7L607C48+B7L707C32</f>
        <v>1745.4606315542374</v>
      </c>
      <c r="BR14" s="16" t="s">
        <v>18399</v>
      </c>
      <c r="BS14" s="17">
        <f>B7L207C25</f>
        <v>14728.5</v>
      </c>
      <c r="BT14" s="16" t="s">
        <v>18400</v>
      </c>
      <c r="BU14" s="17">
        <f>B7L807C33+B7L807C34</f>
        <v>16473.960631554237</v>
      </c>
      <c r="BV14" s="16" t="s">
        <v>18401</v>
      </c>
      <c r="BW14" s="23">
        <f>IF(B7L807C35=0,0,B7L807C34/B7L807C35)</f>
        <v>0.89404729860705257</v>
      </c>
      <c r="BX14" s="16" t="s">
        <v>18402</v>
      </c>
      <c r="BY14" s="23">
        <f>B7L307C45+B7L307C47+B7L407C47+B7L507C55+B7L507C57+B7L607C55+B7L607C57+B7L707C37</f>
        <v>351.39063473754493</v>
      </c>
      <c r="BZ14" s="16" t="s">
        <v>18403</v>
      </c>
      <c r="CA14" s="23">
        <f>B7L207C39</f>
        <v>19.214613364480972</v>
      </c>
      <c r="CB14" s="16" t="s">
        <v>18404</v>
      </c>
      <c r="CC14" s="23">
        <f>B7L807C37+B7L807C38</f>
        <v>370.60524810202588</v>
      </c>
      <c r="CD14" s="16" t="s">
        <v>18405</v>
      </c>
      <c r="CE14" s="23">
        <f>IF(B7L807C39=0,0,B7L807C38/B7L807C39)</f>
        <v>5.1846576547106206E-2</v>
      </c>
      <c r="CF14" s="16" t="s">
        <v>18406</v>
      </c>
      <c r="CG14" s="23">
        <f>B7L307C49+B7L407C49+B7L507C59+B7L607C59+B7L707C39</f>
        <v>715.59335920849685</v>
      </c>
      <c r="CH14" s="16" t="s">
        <v>18407</v>
      </c>
      <c r="CI14" s="17">
        <f>B7L307C50+B7L407C50+B7L507C60+B7L607C60+B7L707C40</f>
        <v>1860.5427339420919</v>
      </c>
      <c r="CJ14" s="16" t="s">
        <v>18408</v>
      </c>
      <c r="CK14" s="17">
        <f>B7L207C33</f>
        <v>14348.6</v>
      </c>
      <c r="CL14" s="16" t="s">
        <v>18409</v>
      </c>
      <c r="CM14" s="17">
        <f>B7L807C42+B7L807C43</f>
        <v>16209.142733942092</v>
      </c>
      <c r="CN14" s="16" t="s">
        <v>18410</v>
      </c>
      <c r="CO14" s="23">
        <f>IF(B7L807C44=0,0,B7L807C43/B7L807C44)</f>
        <v>0.88521646304920876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4760.4269766718171</v>
      </c>
      <c r="F15" s="16" t="s">
        <v>18412</v>
      </c>
      <c r="G15" s="23">
        <f>B7L208C7</f>
        <v>80.141128876239648</v>
      </c>
      <c r="H15" s="16" t="s">
        <v>18413</v>
      </c>
      <c r="I15" s="17">
        <f>B7L808C1+B7L808C2</f>
        <v>4840.5681055480563</v>
      </c>
      <c r="J15" s="16" t="s">
        <v>18414</v>
      </c>
      <c r="K15" s="23">
        <f>IF(B7L808C3=0,0,B7L808C2/B7L808C3)</f>
        <v>1.6556141165410987E-2</v>
      </c>
      <c r="L15" s="16" t="s">
        <v>18415</v>
      </c>
      <c r="M15" s="17">
        <f>B7L308C9+B7L408C9+B7L508C11+B7L608C11+B7L708C7</f>
        <v>9538.0210010349965</v>
      </c>
      <c r="N15" s="16" t="s">
        <v>18416</v>
      </c>
      <c r="O15" s="17">
        <f>B7L308C10+B7L408C10+B7L508C12+B7L608C12+B7L708C8</f>
        <v>24798.85460269099</v>
      </c>
      <c r="P15" s="16" t="s">
        <v>18417</v>
      </c>
      <c r="Q15" s="17">
        <f>B7L208C1</f>
        <v>61836</v>
      </c>
      <c r="R15" s="16" t="s">
        <v>18418</v>
      </c>
      <c r="S15" s="17">
        <f>B7L808C6+B7L808C7</f>
        <v>86634.85460269099</v>
      </c>
      <c r="T15" s="16" t="s">
        <v>18419</v>
      </c>
      <c r="U15" s="23">
        <f>IF(B7L808C8=0,0,B7L808C7/B7L808C8)</f>
        <v>0.71375429997061823</v>
      </c>
      <c r="V15" s="16" t="s">
        <v>18420</v>
      </c>
      <c r="W15" s="17">
        <f>B7L308C15+B7L308C17+B7L408C17+B7L508C19+B7L508C21+B7L608C19+B7L608C21+B7L708C13</f>
        <v>4864.5068210519976</v>
      </c>
      <c r="X15" s="16" t="s">
        <v>18421</v>
      </c>
      <c r="Y15" s="23">
        <f>B7L208C15</f>
        <v>81.179765876741129</v>
      </c>
      <c r="Z15" s="16" t="s">
        <v>18422</v>
      </c>
      <c r="AA15" s="17">
        <f>B7L808C10+B7L808C11</f>
        <v>4945.6865869287385</v>
      </c>
      <c r="AB15" s="16" t="s">
        <v>18423</v>
      </c>
      <c r="AC15" s="23">
        <f>IF(B7L808C12=0,0,B7L808C11/B7L808C12)</f>
        <v>1.6414256028939676E-2</v>
      </c>
      <c r="AD15" s="16" t="s">
        <v>18424</v>
      </c>
      <c r="AE15" s="17">
        <f>B7L308C19+B7L408C19+B7L508C23+B7L608C23+B7L708C15</f>
        <v>9733.699265425983</v>
      </c>
      <c r="AF15" s="16" t="s">
        <v>18425</v>
      </c>
      <c r="AG15" s="17">
        <f>B7L308C20+B7L408C20+B7L508C24+B7L608C24+B7L708C16</f>
        <v>25307.618090107557</v>
      </c>
      <c r="AH15" s="16" t="s">
        <v>18426</v>
      </c>
      <c r="AI15" s="17">
        <f>B7L208C9</f>
        <v>62835</v>
      </c>
      <c r="AJ15" s="16" t="s">
        <v>18427</v>
      </c>
      <c r="AK15" s="17">
        <f>B7L808C15+B7L808C16</f>
        <v>88142.618090107557</v>
      </c>
      <c r="AL15" s="16" t="s">
        <v>18428</v>
      </c>
      <c r="AM15" s="23">
        <f>IF(B7L808C17=0,0,B7L808C16/B7L808C17)</f>
        <v>0.71287875674131029</v>
      </c>
      <c r="AN15" s="16" t="s">
        <v>18429</v>
      </c>
      <c r="AO15" s="17">
        <f>B7L308C25+B7L308C27+B7L408C27+B7L508C31+B7L508C33+B7L608C31+B7L608C33+B7L708C21</f>
        <v>4822.7577116739876</v>
      </c>
      <c r="AP15" s="16" t="s">
        <v>18430</v>
      </c>
      <c r="AQ15" s="23">
        <f>B7L208C23</f>
        <v>75.919683706555716</v>
      </c>
      <c r="AR15" s="16" t="s">
        <v>18431</v>
      </c>
      <c r="AS15" s="17">
        <f>B7L808C19+B7L808C20</f>
        <v>4898.6773953805432</v>
      </c>
      <c r="AT15" s="16" t="s">
        <v>18432</v>
      </c>
      <c r="AU15" s="23">
        <f>IF(B7L808C21=0,0,B7L808C20/B7L808C21)</f>
        <v>1.5497996209782674E-2</v>
      </c>
      <c r="AV15" s="16" t="s">
        <v>18433</v>
      </c>
      <c r="AW15" s="17">
        <f>B7L308C29+B7L408C29+B7L508C35+B7L608C35+B7L708C23</f>
        <v>9643.4028527669307</v>
      </c>
      <c r="AX15" s="16" t="s">
        <v>18434</v>
      </c>
      <c r="AY15" s="17">
        <f>B7L308C30+B7L408C30+B7L508C36+B7L608C36+B7L708C24</f>
        <v>25072.847417194014</v>
      </c>
      <c r="AZ15" s="16" t="s">
        <v>18435</v>
      </c>
      <c r="BA15" s="17">
        <f>B7L208C17</f>
        <v>58520.333333333328</v>
      </c>
      <c r="BB15" s="16" t="s">
        <v>18436</v>
      </c>
      <c r="BC15" s="17">
        <f>B7L808C24+B7L808C25</f>
        <v>83593.180750527346</v>
      </c>
      <c r="BD15" s="16" t="s">
        <v>18437</v>
      </c>
      <c r="BE15" s="23">
        <f>IF(B7L808C26=0,0,B7L808C25/B7L808C26)</f>
        <v>0.70006109120287485</v>
      </c>
      <c r="BF15" s="16" t="s">
        <v>18438</v>
      </c>
      <c r="BG15" s="17">
        <f>B7L308C35+B7L308C37+B7L408C37+B7L508C43+B7L508C45+B7L608C43+B7L608C45+B7L708C29</f>
        <v>4851.9548668610478</v>
      </c>
      <c r="BH15" s="16" t="s">
        <v>18439</v>
      </c>
      <c r="BI15" s="23">
        <f>B7L208C31</f>
        <v>76.080340055966971</v>
      </c>
      <c r="BJ15" s="16" t="s">
        <v>18440</v>
      </c>
      <c r="BK15" s="17">
        <f>B7L808C28+B7L808C29</f>
        <v>4928.0352069170149</v>
      </c>
      <c r="BL15" s="16" t="s">
        <v>18441</v>
      </c>
      <c r="BM15" s="23">
        <f>IF(B7L808C30=0,0,B7L808C29/B7L808C30)</f>
        <v>1.5438270398145741E-2</v>
      </c>
      <c r="BN15" s="16" t="s">
        <v>18442</v>
      </c>
      <c r="BO15" s="17">
        <f>B7L308C39+B7L408C39+B7L508C47+B7L608C47+B7L708C31</f>
        <v>9702.2684091207648</v>
      </c>
      <c r="BP15" s="16" t="s">
        <v>18443</v>
      </c>
      <c r="BQ15" s="17">
        <f>B7L308C40+B7L408C40+B7L508C48+B7L608C48+B7L708C32</f>
        <v>25225.897863713992</v>
      </c>
      <c r="BR15" s="16" t="s">
        <v>18444</v>
      </c>
      <c r="BS15" s="17">
        <f>B7L208C25</f>
        <v>57541.25</v>
      </c>
      <c r="BT15" s="16" t="s">
        <v>18445</v>
      </c>
      <c r="BU15" s="17">
        <f>B7L808C33+B7L808C34</f>
        <v>82767.147863713995</v>
      </c>
      <c r="BV15" s="16" t="s">
        <v>18446</v>
      </c>
      <c r="BW15" s="23">
        <f>IF(B7L808C35=0,0,B7L808C34/B7L808C35)</f>
        <v>0.69521847115897417</v>
      </c>
      <c r="BX15" s="16" t="s">
        <v>18447</v>
      </c>
      <c r="BY15" s="17">
        <f>B7L308C45+B7L308C47+B7L408C47+B7L508C55+B7L508C57+B7L608C55+B7L608C57+B7L708C37</f>
        <v>4868.9436467346013</v>
      </c>
      <c r="BZ15" s="16" t="s">
        <v>18448</v>
      </c>
      <c r="CA15" s="23">
        <f>B7L208C39</f>
        <v>77.224035427489085</v>
      </c>
      <c r="CB15" s="16" t="s">
        <v>18449</v>
      </c>
      <c r="CC15" s="17">
        <f>B7L808C37+B7L808C38</f>
        <v>4946.1676821620904</v>
      </c>
      <c r="CD15" s="16" t="s">
        <v>18450</v>
      </c>
      <c r="CE15" s="23">
        <f>IF(B7L808C39=0,0,B7L808C38/B7L808C39)</f>
        <v>1.5612902835055641E-2</v>
      </c>
      <c r="CF15" s="16" t="s">
        <v>18451</v>
      </c>
      <c r="CG15" s="17">
        <f>B7L308C49+B7L408C49+B7L508C59+B7L608C59+B7L708C39</f>
        <v>9734.6624905883091</v>
      </c>
      <c r="CH15" s="16" t="s">
        <v>18452</v>
      </c>
      <c r="CI15" s="17">
        <f>B7L308C50+B7L408C50+B7L508C60+B7L608C60+B7L708C40</f>
        <v>25310.12247552961</v>
      </c>
      <c r="CJ15" s="16" t="s">
        <v>18453</v>
      </c>
      <c r="CK15" s="17">
        <f>B7L208C33</f>
        <v>57667.399999999994</v>
      </c>
      <c r="CL15" s="16" t="s">
        <v>18454</v>
      </c>
      <c r="CM15" s="17">
        <f>B7L808C42+B7L808C43</f>
        <v>82977.522475529608</v>
      </c>
      <c r="CN15" s="16" t="s">
        <v>18455</v>
      </c>
      <c r="CO15" s="23">
        <f>IF(B7L808C44=0,0,B7L808C43/B7L808C44)</f>
        <v>0.69497616076698765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1.2110617531691297</v>
      </c>
      <c r="F16" s="16" t="s">
        <v>18457</v>
      </c>
      <c r="G16" s="23">
        <f>B7L209C7</f>
        <v>0.1308987323969889</v>
      </c>
      <c r="H16" s="16" t="s">
        <v>18458</v>
      </c>
      <c r="I16" s="23">
        <f>B7L809C1+B7L809C2</f>
        <v>1.3419604855661187</v>
      </c>
      <c r="J16" s="16" t="s">
        <v>18459</v>
      </c>
      <c r="K16" s="23">
        <f>IF(B7L809C3=0,0,B7L809C2/B7L809C3)</f>
        <v>9.7542911140016203E-2</v>
      </c>
      <c r="L16" s="16" t="s">
        <v>18460</v>
      </c>
      <c r="M16" s="23">
        <f>B7L309C9+B7L409C9+B7L509C11+B7L609C11+B7L709C7</f>
        <v>2.862709962430213</v>
      </c>
      <c r="N16" s="16" t="s">
        <v>18461</v>
      </c>
      <c r="O16" s="23">
        <f>B7L309C10+B7L409C10+B7L509C12+B7L609C12+B7L709C8</f>
        <v>7.4430459023185556</v>
      </c>
      <c r="P16" s="16" t="s">
        <v>18462</v>
      </c>
      <c r="Q16" s="17">
        <f>B7L209C1</f>
        <v>101</v>
      </c>
      <c r="R16" s="16" t="s">
        <v>18463</v>
      </c>
      <c r="S16" s="23">
        <f>B7L809C6+B7L809C7</f>
        <v>108.44304590231856</v>
      </c>
      <c r="T16" s="16" t="s">
        <v>18464</v>
      </c>
      <c r="U16" s="23">
        <f>IF(B7L809C8=0,0,B7L809C7/B7L809C8)</f>
        <v>0.93136447025821301</v>
      </c>
      <c r="V16" s="16" t="s">
        <v>18465</v>
      </c>
      <c r="W16" s="23">
        <f>B7L309C15+B7L309C17+B7L409C17+B7L509C19+B7L509C21+B7L609C19+B7L609C21+B7L709C13</f>
        <v>1.324616686246741</v>
      </c>
      <c r="X16" s="16" t="s">
        <v>18466</v>
      </c>
      <c r="Y16" s="23">
        <f>B7L209C15</f>
        <v>0.14017672630900632</v>
      </c>
      <c r="Z16" s="16" t="s">
        <v>18467</v>
      </c>
      <c r="AA16" s="23">
        <f>B7L809C10+B7L809C11</f>
        <v>1.4647934125557474</v>
      </c>
      <c r="AB16" s="16" t="s">
        <v>18468</v>
      </c>
      <c r="AC16" s="23">
        <f>IF(B7L809C12=0,0,B7L809C11/B7L809C12)</f>
        <v>9.569726700533715E-2</v>
      </c>
      <c r="AD16" s="16" t="s">
        <v>18469</v>
      </c>
      <c r="AE16" s="23">
        <f>B7L309C19+B7L409C19+B7L509C23+B7L609C23+B7L709C15</f>
        <v>3.1523737543570762</v>
      </c>
      <c r="AF16" s="16" t="s">
        <v>18470</v>
      </c>
      <c r="AG16" s="23">
        <f>B7L309C20+B7L409C20+B7L509C24+B7L609C24+B7L709C16</f>
        <v>8.1961717613283991</v>
      </c>
      <c r="AH16" s="16" t="s">
        <v>18471</v>
      </c>
      <c r="AI16" s="23">
        <f>B7L209C9</f>
        <v>108.5</v>
      </c>
      <c r="AJ16" s="16" t="s">
        <v>18472</v>
      </c>
      <c r="AK16" s="23">
        <f>B7L809C15+B7L809C16</f>
        <v>116.6961717613284</v>
      </c>
      <c r="AL16" s="16" t="s">
        <v>18473</v>
      </c>
      <c r="AM16" s="23">
        <f>IF(B7L809C17=0,0,B7L809C16/B7L809C17)</f>
        <v>0.92976486171207451</v>
      </c>
      <c r="AN16" s="16" t="s">
        <v>18474</v>
      </c>
      <c r="AO16" s="23">
        <f>B7L309C25+B7L309C27+B7L409C27+B7L509C31+B7L509C33+B7L609C31+B7L609C33+B7L709C21</f>
        <v>1.1954337393798451</v>
      </c>
      <c r="AP16" s="16" t="s">
        <v>18475</v>
      </c>
      <c r="AQ16" s="23">
        <f>B7L209C23</f>
        <v>0.12886726405382523</v>
      </c>
      <c r="AR16" s="16" t="s">
        <v>18476</v>
      </c>
      <c r="AS16" s="23">
        <f>B7L809C19+B7L809C20</f>
        <v>1.3243010034336704</v>
      </c>
      <c r="AT16" s="16" t="s">
        <v>18477</v>
      </c>
      <c r="AU16" s="23">
        <f>IF(B7L809C21=0,0,B7L809C20/B7L809C21)</f>
        <v>9.7309647670503888E-2</v>
      </c>
      <c r="AV16" s="16" t="s">
        <v>18478</v>
      </c>
      <c r="AW16" s="23">
        <f>B7L309C29+B7L409C29+B7L509C35+B7L609C35+B7L709C23</f>
        <v>2.8705343199224811</v>
      </c>
      <c r="AX16" s="16" t="s">
        <v>18479</v>
      </c>
      <c r="AY16" s="23">
        <f>B7L309C30+B7L409C30+B7L509C36+B7L609C36+B7L709C24</f>
        <v>7.4633892317984509</v>
      </c>
      <c r="AZ16" s="16" t="s">
        <v>18480</v>
      </c>
      <c r="BA16" s="23">
        <f>B7L209C17</f>
        <v>99.333333333333343</v>
      </c>
      <c r="BB16" s="16" t="s">
        <v>18481</v>
      </c>
      <c r="BC16" s="23">
        <f>B7L809C24+B7L809C25</f>
        <v>106.79672256513179</v>
      </c>
      <c r="BD16" s="16" t="s">
        <v>18482</v>
      </c>
      <c r="BE16" s="23">
        <f>IF(B7L809C26=0,0,B7L809C25/B7L809C26)</f>
        <v>0.93011593378020785</v>
      </c>
      <c r="BF16" s="16" t="s">
        <v>18483</v>
      </c>
      <c r="BG16" s="23">
        <f>B7L309C35+B7L309C37+B7L409C37+B7L509C43+B7L509C45+B7L609C43+B7L609C45+B7L709C29</f>
        <v>1.1983658501730772</v>
      </c>
      <c r="BH16" s="16" t="s">
        <v>18484</v>
      </c>
      <c r="BI16" s="23">
        <f>B7L209C31</f>
        <v>0.14213519094591184</v>
      </c>
      <c r="BJ16" s="16" t="s">
        <v>18485</v>
      </c>
      <c r="BK16" s="23">
        <f>B7L809C28+B7L809C29</f>
        <v>1.340501041118989</v>
      </c>
      <c r="BL16" s="16" t="s">
        <v>18486</v>
      </c>
      <c r="BM16" s="23">
        <f>IF(B7L809C30=0,0,B7L809C29/B7L809C30)</f>
        <v>0.10603139168565201</v>
      </c>
      <c r="BN16" s="16" t="s">
        <v>18487</v>
      </c>
      <c r="BO16" s="23">
        <f>B7L309C39+B7L409C39+B7L509C47+B7L609C47+B7L709C31</f>
        <v>2.8785586759519237</v>
      </c>
      <c r="BP16" s="16" t="s">
        <v>18488</v>
      </c>
      <c r="BQ16" s="23">
        <f>B7L309C40+B7L409C40+B7L509C48+B7L609C48+B7L709C32</f>
        <v>7.4842525574750027</v>
      </c>
      <c r="BR16" s="16" t="s">
        <v>18489</v>
      </c>
      <c r="BS16" s="23">
        <f>B7L209C25</f>
        <v>107.5</v>
      </c>
      <c r="BT16" s="16" t="s">
        <v>18490</v>
      </c>
      <c r="BU16" s="23">
        <f>B7L809C33+B7L809C34</f>
        <v>114.984252557475</v>
      </c>
      <c r="BV16" s="16" t="s">
        <v>18491</v>
      </c>
      <c r="BW16" s="23">
        <f>IF(B7L809C35=0,0,B7L809C34/B7L809C35)</f>
        <v>0.93491063001227936</v>
      </c>
      <c r="BX16" s="16" t="s">
        <v>18492</v>
      </c>
      <c r="BY16" s="23">
        <f>B7L309C45+B7L309C47+B7L409C47+B7L509C55+B7L509C57+B7L609C55+B7L609C57+B7L709C37</f>
        <v>1.2391365208299101</v>
      </c>
      <c r="BZ16" s="16" t="s">
        <v>18493</v>
      </c>
      <c r="CA16" s="23">
        <f>B7L209C39</f>
        <v>0.15212495143812207</v>
      </c>
      <c r="CB16" s="16" t="s">
        <v>18494</v>
      </c>
      <c r="CC16" s="23">
        <f>B7L809C37+B7L809C38</f>
        <v>1.3912614722680321</v>
      </c>
      <c r="CD16" s="16" t="s">
        <v>18495</v>
      </c>
      <c r="CE16" s="23">
        <f>IF(B7L809C39=0,0,B7L809C38/B7L809C39)</f>
        <v>0.1093431784538159</v>
      </c>
      <c r="CF16" s="16" t="s">
        <v>18496</v>
      </c>
      <c r="CG16" s="23">
        <f>B7L309C49+B7L409C49+B7L509C59+B7L609C59+B7L709C39</f>
        <v>2.9797306765645053</v>
      </c>
      <c r="CH16" s="16" t="s">
        <v>18497</v>
      </c>
      <c r="CI16" s="23">
        <f>B7L309C50+B7L409C50+B7L509C60+B7L609C60+B7L709C40</f>
        <v>7.7472997590677144</v>
      </c>
      <c r="CJ16" s="16" t="s">
        <v>18498</v>
      </c>
      <c r="CK16" s="23">
        <f>B7L209C33</f>
        <v>113.6</v>
      </c>
      <c r="CL16" s="16" t="s">
        <v>18499</v>
      </c>
      <c r="CM16" s="23">
        <f>B7L809C42+B7L809C43</f>
        <v>121.34729975906771</v>
      </c>
      <c r="CN16" s="16" t="s">
        <v>18500</v>
      </c>
      <c r="CO16" s="23">
        <f>IF(B7L809C44=0,0,B7L809C43/B7L809C44)</f>
        <v>0.93615597731099254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0.30350927378522463</v>
      </c>
      <c r="F17" s="16" t="s">
        <v>18502</v>
      </c>
      <c r="G17" s="23">
        <f>B7L210C7</f>
        <v>6.998546088551881E-2</v>
      </c>
      <c r="H17" s="16" t="s">
        <v>18503</v>
      </c>
      <c r="I17" s="23">
        <f>B7L810C1+B7L810C2</f>
        <v>0.37349473467074346</v>
      </c>
      <c r="J17" s="16" t="s">
        <v>18504</v>
      </c>
      <c r="K17" s="23">
        <f>IF(B7L810C3=0,0,B7L810C2/B7L810C3)</f>
        <v>0.18738004686254792</v>
      </c>
      <c r="L17" s="16" t="s">
        <v>18505</v>
      </c>
      <c r="M17" s="23">
        <f>B7L310C9+B7L410C9+B7L510C11+B7L610C11+B7L710C7</f>
        <v>0.68995236581873576</v>
      </c>
      <c r="N17" s="16" t="s">
        <v>18506</v>
      </c>
      <c r="O17" s="23">
        <f>B7L310C10+B7L410C10+B7L510C12+B7L610C12+B7L710C8</f>
        <v>1.7938761511287131</v>
      </c>
      <c r="P17" s="16" t="s">
        <v>18507</v>
      </c>
      <c r="Q17" s="17">
        <f>B7L210C1</f>
        <v>54</v>
      </c>
      <c r="R17" s="16" t="s">
        <v>18508</v>
      </c>
      <c r="S17" s="23">
        <f>B7L810C6+B7L810C7</f>
        <v>55.793876151128714</v>
      </c>
      <c r="T17" s="16" t="s">
        <v>18509</v>
      </c>
      <c r="U17" s="23">
        <f>IF(B7L810C8=0,0,B7L810C7/B7L810C8)</f>
        <v>0.96784815333013163</v>
      </c>
      <c r="V17" s="16" t="s">
        <v>18510</v>
      </c>
      <c r="W17" s="23">
        <f>B7L310C15+B7L310C17+B7L410C17+B7L510C19+B7L510C21+B7L610C19+B7L610C21+B7L710C13</f>
        <v>0.4210012747009928</v>
      </c>
      <c r="X17" s="16" t="s">
        <v>18511</v>
      </c>
      <c r="Y17" s="23">
        <f>B7L210C15</f>
        <v>8.1392937856842387E-2</v>
      </c>
      <c r="Z17" s="16" t="s">
        <v>18512</v>
      </c>
      <c r="AA17" s="23">
        <f>B7L810C10+B7L810C11</f>
        <v>0.50239421255783523</v>
      </c>
      <c r="AB17" s="16" t="s">
        <v>18513</v>
      </c>
      <c r="AC17" s="23">
        <f>IF(B7L810C12=0,0,B7L810C11/B7L810C12)</f>
        <v>0.16201010247002495</v>
      </c>
      <c r="AD17" s="16" t="s">
        <v>18514</v>
      </c>
      <c r="AE17" s="23">
        <f>B7L310C19+B7L410C19+B7L510C23+B7L610C23+B7L710C15</f>
        <v>0.9960645408554607</v>
      </c>
      <c r="AF17" s="16" t="s">
        <v>18515</v>
      </c>
      <c r="AG17" s="23">
        <f>B7L310C20+B7L410C20+B7L510C24+B7L610C24+B7L710C16</f>
        <v>2.5897678062241982</v>
      </c>
      <c r="AH17" s="16" t="s">
        <v>18516</v>
      </c>
      <c r="AI17" s="17">
        <f>B7L210C9</f>
        <v>63</v>
      </c>
      <c r="AJ17" s="16" t="s">
        <v>18517</v>
      </c>
      <c r="AK17" s="23">
        <f>B7L810C15+B7L810C16</f>
        <v>65.589767806224202</v>
      </c>
      <c r="AL17" s="16" t="s">
        <v>18518</v>
      </c>
      <c r="AM17" s="23">
        <f>IF(B7L810C17=0,0,B7L810C16/B7L810C17)</f>
        <v>0.96051567351365985</v>
      </c>
      <c r="AN17" s="16" t="s">
        <v>18519</v>
      </c>
      <c r="AO17" s="23">
        <f>B7L310C25+B7L310C27+B7L410C27+B7L510C31+B7L510C33+B7L610C31+B7L610C33+B7L710C21</f>
        <v>0.37124290040774721</v>
      </c>
      <c r="AP17" s="16" t="s">
        <v>18520</v>
      </c>
      <c r="AQ17" s="23">
        <f>B7L210C23</f>
        <v>7.0487798794541978E-2</v>
      </c>
      <c r="AR17" s="16" t="s">
        <v>18521</v>
      </c>
      <c r="AS17" s="23">
        <f>B7L810C19+B7L810C20</f>
        <v>0.44173069920228919</v>
      </c>
      <c r="AT17" s="16" t="s">
        <v>18522</v>
      </c>
      <c r="AU17" s="23">
        <f>IF(B7L810C21=0,0,B7L810C20/B7L810C21)</f>
        <v>0.15957188151476498</v>
      </c>
      <c r="AV17" s="16" t="s">
        <v>18523</v>
      </c>
      <c r="AW17" s="23">
        <f>B7L310C29+B7L410C29+B7L510C35+B7L610C35+B7L710C23</f>
        <v>0.88006175224260952</v>
      </c>
      <c r="AX17" s="16" t="s">
        <v>18524</v>
      </c>
      <c r="AY17" s="23">
        <f>B7L310C30+B7L410C30+B7L510C36+B7L610C36+B7L710C24</f>
        <v>2.2881605558307849</v>
      </c>
      <c r="AZ17" s="16" t="s">
        <v>18525</v>
      </c>
      <c r="BA17" s="23">
        <f>B7L210C17</f>
        <v>54.333333333333336</v>
      </c>
      <c r="BB17" s="16" t="s">
        <v>18526</v>
      </c>
      <c r="BC17" s="23">
        <f>B7L810C24+B7L810C25</f>
        <v>56.621493889164121</v>
      </c>
      <c r="BD17" s="16" t="s">
        <v>18527</v>
      </c>
      <c r="BE17" s="23">
        <f>IF(B7L810C26=0,0,B7L810C25/B7L810C26)</f>
        <v>0.95958848135815999</v>
      </c>
      <c r="BF17" s="16" t="s">
        <v>18528</v>
      </c>
      <c r="BG17" s="23">
        <f>B7L310C35+B7L310C37+B7L410C37+B7L510C43+B7L510C45+B7L610C43+B7L610C45+B7L710C29</f>
        <v>0.43443070388888894</v>
      </c>
      <c r="BH17" s="16" t="s">
        <v>18529</v>
      </c>
      <c r="BI17" s="23">
        <f>B7L210C31</f>
        <v>7.3381424162773087E-2</v>
      </c>
      <c r="BJ17" s="16" t="s">
        <v>18530</v>
      </c>
      <c r="BK17" s="23">
        <f>B7L810C28+B7L810C29</f>
        <v>0.50781212805166198</v>
      </c>
      <c r="BL17" s="16" t="s">
        <v>18531</v>
      </c>
      <c r="BM17" s="23">
        <f>IF(B7L810C30=0,0,B7L810C29/B7L810C30)</f>
        <v>0.14450506419434644</v>
      </c>
      <c r="BN17" s="16" t="s">
        <v>18532</v>
      </c>
      <c r="BO17" s="23">
        <f>B7L310C39+B7L410C39+B7L510C47+B7L610C47+B7L710C31</f>
        <v>1.0444770363888889</v>
      </c>
      <c r="BP17" s="16" t="s">
        <v>18533</v>
      </c>
      <c r="BQ17" s="23">
        <f>B7L310C40+B7L410C40+B7L510C48+B7L610C48+B7L710C32</f>
        <v>2.7156402946111111</v>
      </c>
      <c r="BR17" s="16" t="s">
        <v>18534</v>
      </c>
      <c r="BS17" s="23">
        <f>B7L210C25</f>
        <v>55.5</v>
      </c>
      <c r="BT17" s="16" t="s">
        <v>18535</v>
      </c>
      <c r="BU17" s="23">
        <f>B7L810C33+B7L810C34</f>
        <v>58.215640294611113</v>
      </c>
      <c r="BV17" s="16" t="s">
        <v>18536</v>
      </c>
      <c r="BW17" s="23">
        <f>IF(B7L810C35=0,0,B7L810C34/B7L810C35)</f>
        <v>0.95335204970918286</v>
      </c>
      <c r="BX17" s="16" t="s">
        <v>18537</v>
      </c>
      <c r="BY17" s="23">
        <f>B7L310C45+B7L310C47+B7L410C47+B7L510C55+B7L510C57+B7L610C55+B7L610C57+B7L710C37</f>
        <v>0.80535578534347962</v>
      </c>
      <c r="BZ17" s="16" t="s">
        <v>18538</v>
      </c>
      <c r="CA17" s="23">
        <f>B7L210C39</f>
        <v>9.3203315317722676E-2</v>
      </c>
      <c r="CB17" s="16" t="s">
        <v>18539</v>
      </c>
      <c r="CC17" s="23">
        <f>B7L810C37+B7L810C38</f>
        <v>0.89855910066120226</v>
      </c>
      <c r="CD17" s="16" t="s">
        <v>18540</v>
      </c>
      <c r="CE17" s="23">
        <f>IF(B7L810C39=0,0,B7L810C38/B7L810C39)</f>
        <v>0.10372530337641594</v>
      </c>
      <c r="CF17" s="16" t="s">
        <v>18541</v>
      </c>
      <c r="CG17" s="23">
        <f>B7L310C49+B7L410C49+B7L510C59+B7L610C59+B7L710C39</f>
        <v>2.2587294473891384</v>
      </c>
      <c r="CH17" s="16" t="s">
        <v>18542</v>
      </c>
      <c r="CI17" s="23">
        <f>B7L310C50+B7L410C50+B7L510C60+B7L610C60+B7L710C40</f>
        <v>5.8726965632117594</v>
      </c>
      <c r="CJ17" s="16" t="s">
        <v>18543</v>
      </c>
      <c r="CK17" s="23">
        <f>B7L210C33</f>
        <v>69.599999999999994</v>
      </c>
      <c r="CL17" s="16" t="s">
        <v>18544</v>
      </c>
      <c r="CM17" s="23">
        <f>B7L810C42+B7L810C43</f>
        <v>75.472696563211755</v>
      </c>
      <c r="CN17" s="16" t="s">
        <v>18545</v>
      </c>
      <c r="CO17" s="23">
        <f>IF(B7L810C44=0,0,B7L810C43/B7L810C44)</f>
        <v>0.92218779995103106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1837.7874713090432</v>
      </c>
      <c r="F18" s="16" t="s">
        <v>18547</v>
      </c>
      <c r="G18" s="23">
        <f>B7L211C7</f>
        <v>20.488891687762351</v>
      </c>
      <c r="H18" s="16" t="s">
        <v>18548</v>
      </c>
      <c r="I18" s="17">
        <f>B7L811C1+B7L811C2</f>
        <v>1858.2763629968056</v>
      </c>
      <c r="J18" s="16" t="s">
        <v>18549</v>
      </c>
      <c r="K18" s="23">
        <f>IF(B7L811C3=0,0,B7L811C2/B7L811C3)</f>
        <v>1.1025750580349804E-2</v>
      </c>
      <c r="L18" s="16" t="s">
        <v>18550</v>
      </c>
      <c r="M18" s="17">
        <f>B7L311C9+B7L411C9+B7L511C11+B7L611C11+B7L711C7</f>
        <v>3307.8742709397384</v>
      </c>
      <c r="N18" s="16" t="s">
        <v>18551</v>
      </c>
      <c r="O18" s="17">
        <f>B7L311C10+B7L411C10+B7L511C12+B7L611C12+B7L711C8</f>
        <v>8600.4731044433211</v>
      </c>
      <c r="P18" s="16" t="s">
        <v>18552</v>
      </c>
      <c r="Q18" s="17">
        <f>B7L211C1</f>
        <v>15809</v>
      </c>
      <c r="R18" s="16" t="s">
        <v>18553</v>
      </c>
      <c r="S18" s="17">
        <f>B7L811C6+B7L811C7</f>
        <v>24409.473104443321</v>
      </c>
      <c r="T18" s="16" t="s">
        <v>18554</v>
      </c>
      <c r="U18" s="23">
        <f>IF(B7L811C8=0,0,B7L811C7/B7L811C8)</f>
        <v>0.64765838788721108</v>
      </c>
      <c r="V18" s="16" t="s">
        <v>18555</v>
      </c>
      <c r="W18" s="17">
        <f>B7L311C15+B7L311C17+B7L411C17+B7L511C19+B7L511C21+B7L611C19+B7L611C21+B7L711C13</f>
        <v>1878.9123252553657</v>
      </c>
      <c r="X18" s="16" t="s">
        <v>18556</v>
      </c>
      <c r="Y18" s="23">
        <f>B7L211C15</f>
        <v>20.076278695657177</v>
      </c>
      <c r="Z18" s="16" t="s">
        <v>18557</v>
      </c>
      <c r="AA18" s="17">
        <f>B7L811C10+B7L811C11</f>
        <v>1898.9886039510229</v>
      </c>
      <c r="AB18" s="16" t="s">
        <v>18558</v>
      </c>
      <c r="AC18" s="23">
        <f>IF(B7L811C12=0,0,B7L811C11/B7L811C12)</f>
        <v>1.0572090139923223E-2</v>
      </c>
      <c r="AD18" s="16" t="s">
        <v>18559</v>
      </c>
      <c r="AE18" s="17">
        <f>B7L311C19+B7L411C19+B7L511C23+B7L611C23+B7L711C15</f>
        <v>3338.0677108045124</v>
      </c>
      <c r="AF18" s="16" t="s">
        <v>18560</v>
      </c>
      <c r="AG18" s="17">
        <f>B7L311C20+B7L411C20+B7L511C24+B7L611C24+B7L711C16</f>
        <v>8678.9760480917321</v>
      </c>
      <c r="AH18" s="16" t="s">
        <v>18561</v>
      </c>
      <c r="AI18" s="17">
        <f>B7L211C9</f>
        <v>15539.5</v>
      </c>
      <c r="AJ18" s="16" t="s">
        <v>18562</v>
      </c>
      <c r="AK18" s="17">
        <f>B7L811C15+B7L811C16</f>
        <v>24218.476048091732</v>
      </c>
      <c r="AL18" s="16" t="s">
        <v>18563</v>
      </c>
      <c r="AM18" s="23">
        <f>IF(B7L811C17=0,0,B7L811C16/B7L811C17)</f>
        <v>0.64163822567293283</v>
      </c>
      <c r="AN18" s="16" t="s">
        <v>18564</v>
      </c>
      <c r="AO18" s="17">
        <f>B7L311C25+B7L311C27+B7L411C27+B7L511C31+B7L511C33+B7L611C31+B7L611C33+B7L711C21</f>
        <v>1968.1495605677285</v>
      </c>
      <c r="AP18" s="16" t="s">
        <v>18565</v>
      </c>
      <c r="AQ18" s="23">
        <f>B7L211C23</f>
        <v>19.679069078179275</v>
      </c>
      <c r="AR18" s="16" t="s">
        <v>18566</v>
      </c>
      <c r="AS18" s="17">
        <f>B7L811C19+B7L811C20</f>
        <v>1987.8286296459078</v>
      </c>
      <c r="AT18" s="16" t="s">
        <v>18567</v>
      </c>
      <c r="AU18" s="23">
        <f>IF(B7L811C21=0,0,B7L811C20/B7L811C21)</f>
        <v>9.8997814925749963E-3</v>
      </c>
      <c r="AV18" s="16" t="s">
        <v>18568</v>
      </c>
      <c r="AW18" s="17">
        <f>B7L311C29+B7L411C29+B7L511C35+B7L611C35+B7L711C23</f>
        <v>3491.28274102251</v>
      </c>
      <c r="AX18" s="16" t="s">
        <v>18569</v>
      </c>
      <c r="AY18" s="17">
        <f>B7L311C30+B7L411C30+B7L511C36+B7L611C36+B7L711C24</f>
        <v>9077.335126658525</v>
      </c>
      <c r="AZ18" s="16" t="s">
        <v>18570</v>
      </c>
      <c r="BA18" s="17">
        <f>B7L211C17</f>
        <v>15169</v>
      </c>
      <c r="BB18" s="16" t="s">
        <v>18571</v>
      </c>
      <c r="BC18" s="17">
        <f>B7L811C24+B7L811C25</f>
        <v>24246.335126658523</v>
      </c>
      <c r="BD18" s="16" t="s">
        <v>18572</v>
      </c>
      <c r="BE18" s="23">
        <f>IF(B7L811C26=0,0,B7L811C25/B7L811C26)</f>
        <v>0.62562032244295285</v>
      </c>
      <c r="BF18" s="16" t="s">
        <v>18573</v>
      </c>
      <c r="BG18" s="17">
        <f>B7L311C35+B7L311C37+B7L411C37+B7L511C43+B7L511C45+B7L611C43+B7L611C45+B7L711C29</f>
        <v>1997.795403654904</v>
      </c>
      <c r="BH18" s="16" t="s">
        <v>18574</v>
      </c>
      <c r="BI18" s="23">
        <f>B7L211C31</f>
        <v>17.941427660842333</v>
      </c>
      <c r="BJ18" s="16" t="s">
        <v>18575</v>
      </c>
      <c r="BK18" s="17">
        <f>B7L811C28+B7L811C29</f>
        <v>2015.7368313157463</v>
      </c>
      <c r="BL18" s="16" t="s">
        <v>18576</v>
      </c>
      <c r="BM18" s="23">
        <f>IF(B7L811C30=0,0,B7L811C29/B7L811C30)</f>
        <v>8.9006795838181395E-3</v>
      </c>
      <c r="BN18" s="16" t="s">
        <v>18577</v>
      </c>
      <c r="BO18" s="17">
        <f>B7L311C39+B7L411C39+B7L511C47+B7L611C47+B7L711C31</f>
        <v>3536.6459768919731</v>
      </c>
      <c r="BP18" s="16" t="s">
        <v>18578</v>
      </c>
      <c r="BQ18" s="17">
        <f>B7L311C40+B7L411C40+B7L511C48+B7L611C48+B7L711C32</f>
        <v>9195.2795399191309</v>
      </c>
      <c r="BR18" s="16" t="s">
        <v>18579</v>
      </c>
      <c r="BS18" s="17">
        <f>B7L211C25</f>
        <v>13569.5</v>
      </c>
      <c r="BT18" s="16" t="s">
        <v>18580</v>
      </c>
      <c r="BU18" s="17">
        <f>B7L811C33+B7L811C34</f>
        <v>22764.779539919131</v>
      </c>
      <c r="BV18" s="16" t="s">
        <v>18581</v>
      </c>
      <c r="BW18" s="23">
        <f>IF(B7L811C35=0,0,B7L811C34/B7L811C35)</f>
        <v>0.59607429872998474</v>
      </c>
      <c r="BX18" s="16" t="s">
        <v>18582</v>
      </c>
      <c r="BY18" s="17">
        <f>B7L311C45+B7L311C47+B7L411C47+B7L511C55+B7L511C57+B7L611C55+B7L611C57+B7L711C37</f>
        <v>2005.1193609159895</v>
      </c>
      <c r="BZ18" s="16" t="s">
        <v>18583</v>
      </c>
      <c r="CA18" s="23">
        <f>B7L211C39</f>
        <v>16.989518124079705</v>
      </c>
      <c r="CB18" s="16" t="s">
        <v>18584</v>
      </c>
      <c r="CC18" s="17">
        <f>B7L811C37+B7L811C38</f>
        <v>2022.1088790400693</v>
      </c>
      <c r="CD18" s="16" t="s">
        <v>18585</v>
      </c>
      <c r="CE18" s="23">
        <f>IF(B7L811C39=0,0,B7L811C38/B7L811C39)</f>
        <v>8.4018809769258965E-3</v>
      </c>
      <c r="CF18" s="16" t="s">
        <v>18586</v>
      </c>
      <c r="CG18" s="17">
        <f>B7L311C49+B7L411C49+B7L511C59+B7L611C59+B7L711C39</f>
        <v>3534.6112279659428</v>
      </c>
      <c r="CH18" s="16" t="s">
        <v>18587</v>
      </c>
      <c r="CI18" s="17">
        <f>B7L311C50+B7L411C50+B7L511C60+B7L611C60+B7L711C40</f>
        <v>9189.9891927114513</v>
      </c>
      <c r="CJ18" s="16" t="s">
        <v>18588</v>
      </c>
      <c r="CK18" s="17">
        <f>B7L211C33</f>
        <v>12687</v>
      </c>
      <c r="CL18" s="16" t="s">
        <v>18589</v>
      </c>
      <c r="CM18" s="17">
        <f>B7L811C42+B7L811C43</f>
        <v>21876.989192711451</v>
      </c>
      <c r="CN18" s="16" t="s">
        <v>18590</v>
      </c>
      <c r="CO18" s="23">
        <f>IF(B7L811C44=0,0,B7L811C43/B7L811C44)</f>
        <v>0.57992440770719977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192.39147149218581</v>
      </c>
      <c r="F19" s="16" t="s">
        <v>18592</v>
      </c>
      <c r="G19" s="23">
        <f>B7L212C7</f>
        <v>19.809773511762131</v>
      </c>
      <c r="H19" s="16" t="s">
        <v>18593</v>
      </c>
      <c r="I19" s="23">
        <f>B7L812C1+B7L812C2</f>
        <v>212.20124500394795</v>
      </c>
      <c r="J19" s="16" t="s">
        <v>18594</v>
      </c>
      <c r="K19" s="23">
        <f>IF(B7L812C3=0,0,B7L812C2/B7L812C3)</f>
        <v>9.3353710113216234E-2</v>
      </c>
      <c r="L19" s="16" t="s">
        <v>18595</v>
      </c>
      <c r="M19" s="23">
        <f>B7L312C9+B7L412C9+B7L512C11+B7L612C11+B7L712C7</f>
        <v>397.23924054702201</v>
      </c>
      <c r="N19" s="16" t="s">
        <v>18596</v>
      </c>
      <c r="O19" s="17">
        <f>B7L312C10+B7L412C10+B7L512C12+B7L612C12+B7L712C8</f>
        <v>1032.8220254222572</v>
      </c>
      <c r="P19" s="16" t="s">
        <v>18597</v>
      </c>
      <c r="Q19" s="17">
        <f>B7L212C1</f>
        <v>15285</v>
      </c>
      <c r="R19" s="16" t="s">
        <v>18598</v>
      </c>
      <c r="S19" s="17">
        <f>B7L812C6+B7L812C7</f>
        <v>16317.822025422258</v>
      </c>
      <c r="T19" s="16" t="s">
        <v>18599</v>
      </c>
      <c r="U19" s="23">
        <f>IF(B7L812C8=0,0,B7L812C7/B7L812C8)</f>
        <v>0.93670588980482938</v>
      </c>
      <c r="V19" s="16" t="s">
        <v>18600</v>
      </c>
      <c r="W19" s="23">
        <f>B7L312C15+B7L312C17+B7L412C17+B7L512C19+B7L512C21+B7L612C19+B7L612C21+B7L712C13</f>
        <v>176.73464447877851</v>
      </c>
      <c r="X19" s="16" t="s">
        <v>18601</v>
      </c>
      <c r="Y19" s="23">
        <f>B7L212C15</f>
        <v>18.108636721752877</v>
      </c>
      <c r="Z19" s="16" t="s">
        <v>18602</v>
      </c>
      <c r="AA19" s="23">
        <f>B7L812C10+B7L812C11</f>
        <v>194.84328120053138</v>
      </c>
      <c r="AB19" s="16" t="s">
        <v>18603</v>
      </c>
      <c r="AC19" s="23">
        <f>IF(B7L812C12=0,0,B7L812C11/B7L812C12)</f>
        <v>9.2939497888642059E-2</v>
      </c>
      <c r="AD19" s="16" t="s">
        <v>18604</v>
      </c>
      <c r="AE19" s="23">
        <f>B7L312C19+B7L412C19+B7L512C23+B7L612C23+B7L712C15</f>
        <v>369.18084176328182</v>
      </c>
      <c r="AF19" s="16" t="s">
        <v>18605</v>
      </c>
      <c r="AG19" s="23">
        <f>B7L312C20+B7L412C20+B7L512C24+B7L612C24+B7L712C16</f>
        <v>959.87018858453257</v>
      </c>
      <c r="AH19" s="16" t="s">
        <v>18606</v>
      </c>
      <c r="AI19" s="17">
        <f>B7L212C9</f>
        <v>14016.5</v>
      </c>
      <c r="AJ19" s="16" t="s">
        <v>18607</v>
      </c>
      <c r="AK19" s="17">
        <f>B7L812C15+B7L812C16</f>
        <v>14976.370188584533</v>
      </c>
      <c r="AL19" s="16" t="s">
        <v>18608</v>
      </c>
      <c r="AM19" s="23">
        <f>IF(B7L812C17=0,0,B7L812C16/B7L812C17)</f>
        <v>0.93590768814487657</v>
      </c>
      <c r="AN19" s="16" t="s">
        <v>18609</v>
      </c>
      <c r="AO19" s="23">
        <f>B7L312C25+B7L312C27+B7L412C27+B7L512C31+B7L512C33+B7L612C31+B7L612C33+B7L712C21</f>
        <v>171.25604154555373</v>
      </c>
      <c r="AP19" s="16" t="s">
        <v>18610</v>
      </c>
      <c r="AQ19" s="23">
        <f>B7L212C23</f>
        <v>17.617625293801471</v>
      </c>
      <c r="AR19" s="16" t="s">
        <v>18611</v>
      </c>
      <c r="AS19" s="23">
        <f>B7L812C19+B7L812C20</f>
        <v>188.8736668393552</v>
      </c>
      <c r="AT19" s="16" t="s">
        <v>18612</v>
      </c>
      <c r="AU19" s="23">
        <f>IF(B7L812C21=0,0,B7L812C20/B7L812C21)</f>
        <v>9.3277297934740599E-2</v>
      </c>
      <c r="AV19" s="16" t="s">
        <v>18613</v>
      </c>
      <c r="AW19" s="23">
        <f>B7L312C29+B7L412C29+B7L512C35+B7L612C35+B7L712C23</f>
        <v>359.6651813405457</v>
      </c>
      <c r="AX19" s="16" t="s">
        <v>18614</v>
      </c>
      <c r="AY19" s="23">
        <f>B7L312C30+B7L412C30+B7L512C36+B7L612C36+B7L712C24</f>
        <v>935.12947148541889</v>
      </c>
      <c r="AZ19" s="16" t="s">
        <v>18615</v>
      </c>
      <c r="BA19" s="17">
        <f>B7L212C17</f>
        <v>13580</v>
      </c>
      <c r="BB19" s="16" t="s">
        <v>18616</v>
      </c>
      <c r="BC19" s="17">
        <f>B7L812C24+B7L812C25</f>
        <v>14515.129471485419</v>
      </c>
      <c r="BD19" s="16" t="s">
        <v>18617</v>
      </c>
      <c r="BE19" s="23">
        <f>IF(B7L812C26=0,0,B7L812C25/B7L812C26)</f>
        <v>0.93557553356155343</v>
      </c>
      <c r="BF19" s="16" t="s">
        <v>18618</v>
      </c>
      <c r="BG19" s="23">
        <f>B7L312C35+B7L312C37+B7L412C37+B7L512C43+B7L512C45+B7L612C43+B7L612C45+B7L712C29</f>
        <v>178.99527567175716</v>
      </c>
      <c r="BH19" s="16" t="s">
        <v>18619</v>
      </c>
      <c r="BI19" s="23">
        <f>B7L212C31</f>
        <v>17.002013212776561</v>
      </c>
      <c r="BJ19" s="16" t="s">
        <v>18620</v>
      </c>
      <c r="BK19" s="23">
        <f>B7L812C28+B7L812C29</f>
        <v>195.9972888845337</v>
      </c>
      <c r="BL19" s="16" t="s">
        <v>18621</v>
      </c>
      <c r="BM19" s="23">
        <f>IF(B7L812C30=0,0,B7L812C29/B7L812C30)</f>
        <v>8.674616526350433E-2</v>
      </c>
      <c r="BN19" s="16" t="s">
        <v>18622</v>
      </c>
      <c r="BO19" s="23">
        <f>B7L312C39+B7L412C39+B7L512C47+B7L612C47+B7L712C31</f>
        <v>380.37002196466432</v>
      </c>
      <c r="BP19" s="16" t="s">
        <v>18623</v>
      </c>
      <c r="BQ19" s="23">
        <f>B7L312C40+B7L412C40+B7L512C48+B7L612C48+B7L712C32</f>
        <v>988.9620571081274</v>
      </c>
      <c r="BR19" s="16" t="s">
        <v>18624</v>
      </c>
      <c r="BS19" s="17">
        <f>B7L212C25</f>
        <v>12859</v>
      </c>
      <c r="BT19" s="16" t="s">
        <v>18625</v>
      </c>
      <c r="BU19" s="17">
        <f>B7L812C33+B7L812C34</f>
        <v>13847.962057108127</v>
      </c>
      <c r="BV19" s="16" t="s">
        <v>18626</v>
      </c>
      <c r="BW19" s="23">
        <f>IF(B7L812C35=0,0,B7L812C34/B7L812C35)</f>
        <v>0.92858428893510037</v>
      </c>
      <c r="BX19" s="16" t="s">
        <v>18627</v>
      </c>
      <c r="BY19" s="23">
        <f>B7L312C45+B7L312C47+B7L412C47+B7L512C55+B7L512C57+B7L612C55+B7L612C57+B7L712C37</f>
        <v>179.65311872836276</v>
      </c>
      <c r="BZ19" s="16" t="s">
        <v>18628</v>
      </c>
      <c r="CA19" s="23">
        <f>B7L212C39</f>
        <v>16.730530750768679</v>
      </c>
      <c r="CB19" s="16" t="s">
        <v>18629</v>
      </c>
      <c r="CC19" s="23">
        <f>B7L812C37+B7L812C38</f>
        <v>196.38364947913144</v>
      </c>
      <c r="CD19" s="16" t="s">
        <v>18630</v>
      </c>
      <c r="CE19" s="23">
        <f>IF(B7L812C39=0,0,B7L812C38/B7L812C39)</f>
        <v>8.5193094206890863E-2</v>
      </c>
      <c r="CF19" s="16" t="s">
        <v>18631</v>
      </c>
      <c r="CG19" s="23">
        <f>B7L312C49+B7L412C49+B7L512C59+B7L612C59+B7L712C39</f>
        <v>384.20925691799516</v>
      </c>
      <c r="CH19" s="16" t="s">
        <v>18632</v>
      </c>
      <c r="CI19" s="23">
        <f>B7L312C50+B7L412C50+B7L512C60+B7L612C60+B7L712C40</f>
        <v>998.94406798678733</v>
      </c>
      <c r="CJ19" s="16" t="s">
        <v>18633</v>
      </c>
      <c r="CK19" s="17">
        <f>B7L212C33</f>
        <v>12493.599999999999</v>
      </c>
      <c r="CL19" s="16" t="s">
        <v>18634</v>
      </c>
      <c r="CM19" s="17">
        <f>B7L812C42+B7L812C43</f>
        <v>13492.544067986786</v>
      </c>
      <c r="CN19" s="16" t="s">
        <v>18635</v>
      </c>
      <c r="CO19" s="23">
        <f>IF(B7L812C44=0,0,B7L812C43/B7L812C44)</f>
        <v>0.92596325326393103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0.32235124197601572</v>
      </c>
      <c r="F20" s="16" t="s">
        <v>18637</v>
      </c>
      <c r="G20" s="23">
        <f>B7L213C7</f>
        <v>0.11145832659545589</v>
      </c>
      <c r="H20" s="16" t="s">
        <v>18638</v>
      </c>
      <c r="I20" s="23">
        <f>B7L813C1+B7L813C2</f>
        <v>0.43380956857147163</v>
      </c>
      <c r="J20" s="16" t="s">
        <v>18639</v>
      </c>
      <c r="K20" s="23">
        <f>IF(B7L813C3=0,0,B7L813C2/B7L813C3)</f>
        <v>0.25692915664005861</v>
      </c>
      <c r="L20" s="16" t="s">
        <v>18640</v>
      </c>
      <c r="M20" s="23">
        <f>B7L313C9+B7L413C9+B7L513C11+B7L613C11+B7L713C7</f>
        <v>0.67197339086808661</v>
      </c>
      <c r="N20" s="16" t="s">
        <v>18641</v>
      </c>
      <c r="O20" s="23">
        <f>B7L313C10+B7L413C10+B7L513C12+B7L613C12+B7L713C8</f>
        <v>1.7471308162570254</v>
      </c>
      <c r="P20" s="16" t="s">
        <v>18642</v>
      </c>
      <c r="Q20" s="17">
        <f>B7L213C1</f>
        <v>86</v>
      </c>
      <c r="R20" s="16" t="s">
        <v>18643</v>
      </c>
      <c r="S20" s="23">
        <f>B7L813C6+B7L813C7</f>
        <v>87.747130816257027</v>
      </c>
      <c r="T20" s="16" t="s">
        <v>18644</v>
      </c>
      <c r="U20" s="23">
        <f>IF(B7L813C8=0,0,B7L813C7/B7L813C8)</f>
        <v>0.98008902627351402</v>
      </c>
      <c r="V20" s="16" t="s">
        <v>18645</v>
      </c>
      <c r="W20" s="23">
        <f>B7L313C15+B7L313C17+B7L413C17+B7L513C19+B7L513C21+B7L613C19+B7L613C21+B7L713C13</f>
        <v>0.30749301009826052</v>
      </c>
      <c r="X20" s="16" t="s">
        <v>18646</v>
      </c>
      <c r="Y20" s="23">
        <f>B7L213C15</f>
        <v>9.9480257380585135E-2</v>
      </c>
      <c r="Z20" s="16" t="s">
        <v>18647</v>
      </c>
      <c r="AA20" s="23">
        <f>B7L813C10+B7L813C11</f>
        <v>0.40697326747884566</v>
      </c>
      <c r="AB20" s="16" t="s">
        <v>18648</v>
      </c>
      <c r="AC20" s="23">
        <f>IF(B7L813C12=0,0,B7L813C11/B7L813C12)</f>
        <v>0.2444392920371756</v>
      </c>
      <c r="AD20" s="16" t="s">
        <v>18649</v>
      </c>
      <c r="AE20" s="23">
        <f>B7L313C19+B7L413C19+B7L513C23+B7L613C23+B7L713C15</f>
        <v>0.66108360554043288</v>
      </c>
      <c r="AF20" s="16" t="s">
        <v>18650</v>
      </c>
      <c r="AG20" s="23">
        <f>B7L313C20+B7L413C20+B7L513C24+B7L613C24+B7L713C16</f>
        <v>1.7188173744051256</v>
      </c>
      <c r="AH20" s="16" t="s">
        <v>18651</v>
      </c>
      <c r="AI20" s="17">
        <f>B7L213C9</f>
        <v>77</v>
      </c>
      <c r="AJ20" s="16" t="s">
        <v>18652</v>
      </c>
      <c r="AK20" s="23">
        <f>B7L813C15+B7L813C16</f>
        <v>78.71881737440512</v>
      </c>
      <c r="AL20" s="16" t="s">
        <v>18653</v>
      </c>
      <c r="AM20" s="23">
        <f>IF(B7L813C17=0,0,B7L813C16/B7L813C17)</f>
        <v>0.97816510166520898</v>
      </c>
      <c r="AN20" s="16" t="s">
        <v>18654</v>
      </c>
      <c r="AO20" s="23">
        <f>B7L313C25+B7L313C27+B7L413C27+B7L513C31+B7L513C33+B7L613C31+B7L613C33+B7L713C21</f>
        <v>0.4444353233646785</v>
      </c>
      <c r="AP20" s="16" t="s">
        <v>18655</v>
      </c>
      <c r="AQ20" s="23">
        <f>B7L213C23</f>
        <v>0.14486756193970282</v>
      </c>
      <c r="AR20" s="16" t="s">
        <v>18656</v>
      </c>
      <c r="AS20" s="23">
        <f>B7L813C19+B7L813C20</f>
        <v>0.58930288530438135</v>
      </c>
      <c r="AT20" s="16" t="s">
        <v>18657</v>
      </c>
      <c r="AU20" s="23">
        <f>IF(B7L813C21=0,0,B7L813C20/B7L813C21)</f>
        <v>0.24582869955723557</v>
      </c>
      <c r="AV20" s="16" t="s">
        <v>18658</v>
      </c>
      <c r="AW20" s="23">
        <f>B7L313C29+B7L413C29+B7L513C35+B7L613C35+B7L713C23</f>
        <v>0.9710216518390653</v>
      </c>
      <c r="AX20" s="16" t="s">
        <v>18659</v>
      </c>
      <c r="AY20" s="23">
        <f>B7L313C30+B7L413C30+B7L513C36+B7L613C36+B7L713C24</f>
        <v>2.5246562947815701</v>
      </c>
      <c r="AZ20" s="16" t="s">
        <v>18660</v>
      </c>
      <c r="BA20" s="23">
        <f>B7L213C17</f>
        <v>111.66666666666666</v>
      </c>
      <c r="BB20" s="16" t="s">
        <v>18661</v>
      </c>
      <c r="BC20" s="23">
        <f>B7L813C24+B7L813C25</f>
        <v>114.19132296144822</v>
      </c>
      <c r="BD20" s="16" t="s">
        <v>18662</v>
      </c>
      <c r="BE20" s="23">
        <f>IF(B7L813C26=0,0,B7L813C25/B7L813C26)</f>
        <v>0.97789099706258853</v>
      </c>
      <c r="BF20" s="16" t="s">
        <v>18663</v>
      </c>
      <c r="BG20" s="23">
        <f>B7L313C35+B7L313C37+B7L413C37+B7L513C43+B7L513C45+B7L613C43+B7L613C45+B7L713C29</f>
        <v>0.40768609694480662</v>
      </c>
      <c r="BH20" s="16" t="s">
        <v>18664</v>
      </c>
      <c r="BI20" s="23">
        <f>B7L213C31</f>
        <v>0.12659948402856799</v>
      </c>
      <c r="BJ20" s="16" t="s">
        <v>18665</v>
      </c>
      <c r="BK20" s="23">
        <f>B7L813C28+B7L813C29</f>
        <v>0.53428558097337464</v>
      </c>
      <c r="BL20" s="16" t="s">
        <v>18666</v>
      </c>
      <c r="BM20" s="23">
        <f>IF(B7L813C30=0,0,B7L813C29/B7L813C30)</f>
        <v>0.23695096505866009</v>
      </c>
      <c r="BN20" s="16" t="s">
        <v>18667</v>
      </c>
      <c r="BO20" s="23">
        <f>B7L313C39+B7L413C39+B7L513C47+B7L613C47+B7L713C31</f>
        <v>0.90553190319643639</v>
      </c>
      <c r="BP20" s="16" t="s">
        <v>18668</v>
      </c>
      <c r="BQ20" s="23">
        <f>B7L313C40+B7L413C40+B7L513C48+B7L613C48+B7L713C32</f>
        <v>2.3543829483107346</v>
      </c>
      <c r="BR20" s="16" t="s">
        <v>18669</v>
      </c>
      <c r="BS20" s="23">
        <f>B7L213C25</f>
        <v>95.75</v>
      </c>
      <c r="BT20" s="16" t="s">
        <v>18670</v>
      </c>
      <c r="BU20" s="23">
        <f>B7L813C33+B7L813C34</f>
        <v>98.104382948310729</v>
      </c>
      <c r="BV20" s="16" t="s">
        <v>18671</v>
      </c>
      <c r="BW20" s="23">
        <f>IF(B7L813C35=0,0,B7L813C34/B7L813C35)</f>
        <v>0.97600124604472349</v>
      </c>
      <c r="BX20" s="16" t="s">
        <v>18672</v>
      </c>
      <c r="BY20" s="23">
        <f>B7L313C45+B7L313C47+B7L413C47+B7L513C55+B7L513C57+B7L613C55+B7L613C57+B7L713C37</f>
        <v>0.45486648643678163</v>
      </c>
      <c r="BZ20" s="16" t="s">
        <v>18673</v>
      </c>
      <c r="CA20" s="23">
        <f>B7L213C39</f>
        <v>0.13578758869564769</v>
      </c>
      <c r="CB20" s="16" t="s">
        <v>18674</v>
      </c>
      <c r="CC20" s="23">
        <f>B7L813C37+B7L813C38</f>
        <v>0.59065407513242929</v>
      </c>
      <c r="CD20" s="16" t="s">
        <v>18675</v>
      </c>
      <c r="CE20" s="23">
        <f>IF(B7L813C39=0,0,B7L813C38/B7L813C39)</f>
        <v>0.22989359493575498</v>
      </c>
      <c r="CF20" s="16" t="s">
        <v>18676</v>
      </c>
      <c r="CG20" s="23">
        <f>B7L313C49+B7L413C49+B7L513C59+B7L613C59+B7L713C39</f>
        <v>1.0284719354022989</v>
      </c>
      <c r="CH20" s="16" t="s">
        <v>18677</v>
      </c>
      <c r="CI20" s="23">
        <f>B7L313C50+B7L413C50+B7L513C60+B7L613C60+B7L713C40</f>
        <v>2.6740270320459771</v>
      </c>
      <c r="CJ20" s="16" t="s">
        <v>18678</v>
      </c>
      <c r="CK20" s="23">
        <f>B7L213C33</f>
        <v>101.4</v>
      </c>
      <c r="CL20" s="16" t="s">
        <v>18679</v>
      </c>
      <c r="CM20" s="23">
        <f>B7L813C42+B7L813C43</f>
        <v>104.07402703204599</v>
      </c>
      <c r="CN20" s="16" t="s">
        <v>18680</v>
      </c>
      <c r="CO20" s="23">
        <f>IF(B7L813C44=0,0,B7L813C43/B7L813C44)</f>
        <v>0.97430649021371485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591.95782202251212</v>
      </c>
      <c r="F21" s="16" t="s">
        <v>18682</v>
      </c>
      <c r="G21" s="23">
        <f>B7L214C7</f>
        <v>111.42851797322687</v>
      </c>
      <c r="H21" s="16" t="s">
        <v>18683</v>
      </c>
      <c r="I21" s="23">
        <f>B7L814C1+B7L814C2</f>
        <v>703.38633999573904</v>
      </c>
      <c r="J21" s="16" t="s">
        <v>18684</v>
      </c>
      <c r="K21" s="23">
        <f>IF(B7L814C3=0,0,B7L814C2/B7L814C3)</f>
        <v>0.15841723337121089</v>
      </c>
      <c r="L21" s="16" t="s">
        <v>18685</v>
      </c>
      <c r="M21" s="17">
        <f>B7L314C9+B7L414C9+B7L514C11+B7L614C11+B7L714C7</f>
        <v>1640.9871150638173</v>
      </c>
      <c r="N21" s="16" t="s">
        <v>18686</v>
      </c>
      <c r="O21" s="17">
        <f>B7L314C10+B7L414C10+B7L514C12+B7L614C12+B7L714C8</f>
        <v>4266.5664991659251</v>
      </c>
      <c r="P21" s="16" t="s">
        <v>18687</v>
      </c>
      <c r="Q21" s="17">
        <f>B7L214C1</f>
        <v>85977</v>
      </c>
      <c r="R21" s="16" t="s">
        <v>18688</v>
      </c>
      <c r="S21" s="17">
        <f>B7L814C6+B7L814C7</f>
        <v>90243.566499165929</v>
      </c>
      <c r="T21" s="16" t="s">
        <v>18689</v>
      </c>
      <c r="U21" s="23">
        <f>IF(B7L814C8=0,0,B7L814C7/B7L814C8)</f>
        <v>0.95272165468764625</v>
      </c>
      <c r="V21" s="16" t="s">
        <v>18690</v>
      </c>
      <c r="W21" s="23">
        <f>B7L314C15+B7L314C17+B7L414C17+B7L514C19+B7L514C21+B7L614C19+B7L614C21+B7L714C13</f>
        <v>579.94726156105708</v>
      </c>
      <c r="X21" s="16" t="s">
        <v>18691</v>
      </c>
      <c r="Y21" s="23">
        <f>B7L214C15</f>
        <v>110.386911053402</v>
      </c>
      <c r="Z21" s="16" t="s">
        <v>18692</v>
      </c>
      <c r="AA21" s="23">
        <f>B7L814C10+B7L814C11</f>
        <v>690.33417261445902</v>
      </c>
      <c r="AB21" s="16" t="s">
        <v>18693</v>
      </c>
      <c r="AC21" s="23">
        <f>IF(B7L814C12=0,0,B7L814C11/B7L814C12)</f>
        <v>0.15990358790343615</v>
      </c>
      <c r="AD21" s="16" t="s">
        <v>18694</v>
      </c>
      <c r="AE21" s="17">
        <f>B7L314C19+B7L414C19+B7L514C23+B7L614C23+B7L714C15</f>
        <v>1620.4353565758142</v>
      </c>
      <c r="AF21" s="16" t="s">
        <v>18695</v>
      </c>
      <c r="AG21" s="17">
        <f>B7L314C20+B7L414C20+B7L514C24+B7L614C24+B7L714C16</f>
        <v>4213.131927097118</v>
      </c>
      <c r="AH21" s="16" t="s">
        <v>18696</v>
      </c>
      <c r="AI21" s="17">
        <f>B7L214C9</f>
        <v>85442</v>
      </c>
      <c r="AJ21" s="16" t="s">
        <v>18697</v>
      </c>
      <c r="AK21" s="17">
        <f>B7L814C15+B7L814C16</f>
        <v>89655.131927097114</v>
      </c>
      <c r="AL21" s="16" t="s">
        <v>18698</v>
      </c>
      <c r="AM21" s="23">
        <f>IF(B7L814C17=0,0,B7L814C16/B7L814C17)</f>
        <v>0.95300735343825027</v>
      </c>
      <c r="AN21" s="16" t="s">
        <v>18699</v>
      </c>
      <c r="AO21" s="23">
        <f>B7L314C25+B7L314C27+B7L414C27+B7L514C31+B7L514C33+B7L614C31+B7L614C33+B7L714C21</f>
        <v>567.94055640214231</v>
      </c>
      <c r="AP21" s="16" t="s">
        <v>18700</v>
      </c>
      <c r="AQ21" s="23">
        <f>B7L214C23</f>
        <v>107.68978870065767</v>
      </c>
      <c r="AR21" s="16" t="s">
        <v>18701</v>
      </c>
      <c r="AS21" s="23">
        <f>B7L814C19+B7L814C20</f>
        <v>675.63034510279999</v>
      </c>
      <c r="AT21" s="16" t="s">
        <v>18702</v>
      </c>
      <c r="AU21" s="23">
        <f>IF(B7L814C21=0,0,B7L814C20/B7L814C21)</f>
        <v>0.15939158073823967</v>
      </c>
      <c r="AV21" s="16" t="s">
        <v>18703</v>
      </c>
      <c r="AW21" s="17">
        <f>B7L314C29+B7L414C29+B7L514C35+B7L614C35+B7L714C23</f>
        <v>1587.4236651917827</v>
      </c>
      <c r="AX21" s="16" t="s">
        <v>18704</v>
      </c>
      <c r="AY21" s="17">
        <f>B7L314C30+B7L414C30+B7L514C36+B7L614C36+B7L714C24</f>
        <v>4127.3015294986344</v>
      </c>
      <c r="AZ21" s="16" t="s">
        <v>18705</v>
      </c>
      <c r="BA21" s="17">
        <f>B7L214C17</f>
        <v>83009.333333333343</v>
      </c>
      <c r="BB21" s="16" t="s">
        <v>18706</v>
      </c>
      <c r="BC21" s="17">
        <f>B7L814C24+B7L814C25</f>
        <v>87136.634862831983</v>
      </c>
      <c r="BD21" s="16" t="s">
        <v>18707</v>
      </c>
      <c r="BE21" s="23">
        <f>IF(B7L814C26=0,0,B7L814C25/B7L814C26)</f>
        <v>0.95263414135747015</v>
      </c>
      <c r="BF21" s="16" t="s">
        <v>18708</v>
      </c>
      <c r="BG21" s="23">
        <f>B7L314C35+B7L314C37+B7L414C37+B7L514C43+B7L514C45+B7L614C43+B7L614C45+B7L714C29</f>
        <v>580.99584078423641</v>
      </c>
      <c r="BH21" s="16" t="s">
        <v>18709</v>
      </c>
      <c r="BI21" s="23">
        <f>B7L214C31</f>
        <v>109.33799145557622</v>
      </c>
      <c r="BJ21" s="16" t="s">
        <v>18710</v>
      </c>
      <c r="BK21" s="23">
        <f>B7L814C28+B7L814C29</f>
        <v>690.33383223981264</v>
      </c>
      <c r="BL21" s="16" t="s">
        <v>18711</v>
      </c>
      <c r="BM21" s="23">
        <f>IF(B7L814C30=0,0,B7L814C29/B7L814C30)</f>
        <v>0.15838422854175524</v>
      </c>
      <c r="BN21" s="16" t="s">
        <v>18712</v>
      </c>
      <c r="BO21" s="17">
        <f>B7L314C39+B7L414C39+B7L514C47+B7L614C47+B7L714C31</f>
        <v>1633.8277953283</v>
      </c>
      <c r="BP21" s="16" t="s">
        <v>18713</v>
      </c>
      <c r="BQ21" s="17">
        <f>B7L314C40+B7L414C40+B7L514C48+B7L614C48+B7L714C32</f>
        <v>4247.9522678535795</v>
      </c>
      <c r="BR21" s="16" t="s">
        <v>18714</v>
      </c>
      <c r="BS21" s="17">
        <f>B7L214C25</f>
        <v>82694.75</v>
      </c>
      <c r="BT21" s="16" t="s">
        <v>18715</v>
      </c>
      <c r="BU21" s="17">
        <f>B7L814C33+B7L814C34</f>
        <v>86942.702267853572</v>
      </c>
      <c r="BV21" s="16" t="s">
        <v>18716</v>
      </c>
      <c r="BW21" s="23">
        <f>IF(B7L814C35=0,0,B7L814C34/B7L814C35)</f>
        <v>0.95114078402156799</v>
      </c>
      <c r="BX21" s="16" t="s">
        <v>18717</v>
      </c>
      <c r="BY21" s="23">
        <f>B7L314C45+B7L314C47+B7L414C47+B7L514C55+B7L514C57+B7L614C55+B7L614C57+B7L714C37</f>
        <v>593.10138277667465</v>
      </c>
      <c r="BZ21" s="16" t="s">
        <v>18718</v>
      </c>
      <c r="CA21" s="23">
        <f>B7L214C39</f>
        <v>111.84799576554816</v>
      </c>
      <c r="CB21" s="16" t="s">
        <v>18719</v>
      </c>
      <c r="CC21" s="23">
        <f>B7L814C37+B7L814C38</f>
        <v>704.9493785422228</v>
      </c>
      <c r="CD21" s="16" t="s">
        <v>18720</v>
      </c>
      <c r="CE21" s="23">
        <f>IF(B7L814C39=0,0,B7L814C38/B7L814C39)</f>
        <v>0.1586610317989649</v>
      </c>
      <c r="CF21" s="16" t="s">
        <v>18721</v>
      </c>
      <c r="CG21" s="17">
        <f>B7L314C49+B7L414C49+B7L514C59+B7L614C59+B7L714C39</f>
        <v>1675.7183680117112</v>
      </c>
      <c r="CH21" s="16" t="s">
        <v>18722</v>
      </c>
      <c r="CI21" s="17">
        <f>B7L314C50+B7L414C50+B7L514C60+B7L614C60+B7L714C40</f>
        <v>4356.8677568304493</v>
      </c>
      <c r="CJ21" s="16" t="s">
        <v>18723</v>
      </c>
      <c r="CK21" s="17">
        <f>B7L214C33</f>
        <v>83523</v>
      </c>
      <c r="CL21" s="16" t="s">
        <v>18724</v>
      </c>
      <c r="CM21" s="17">
        <f>B7L814C42+B7L814C43</f>
        <v>87879.867756830456</v>
      </c>
      <c r="CN21" s="16" t="s">
        <v>18725</v>
      </c>
      <c r="CO21" s="23">
        <f>IF(B7L814C44=0,0,B7L814C43/B7L814C44)</f>
        <v>0.95042245888573473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80.21130683408245</v>
      </c>
      <c r="F22" s="16" t="s">
        <v>18727</v>
      </c>
      <c r="G22" s="23">
        <f>B7L215C7</f>
        <v>1.2778826746874363</v>
      </c>
      <c r="H22" s="16" t="s">
        <v>18728</v>
      </c>
      <c r="I22" s="17">
        <f>B7L815C1+B7L815C2</f>
        <v>81.489189508769883</v>
      </c>
      <c r="J22" s="16" t="s">
        <v>18729</v>
      </c>
      <c r="K22" s="17">
        <f>IF(B7L815C3=0,0,B7L815C2/B7L815C3)</f>
        <v>1.5681622094792222E-2</v>
      </c>
      <c r="L22" s="16" t="s">
        <v>18730</v>
      </c>
      <c r="M22" s="17">
        <f>B7L315C9+B7L415C9+B7L515C11+B7L615C11+B7L715C7</f>
        <v>213.71862628745342</v>
      </c>
      <c r="N22" s="16" t="s">
        <v>18731</v>
      </c>
      <c r="O22" s="17">
        <f>B7L315C10+B7L415C10+B7L515C12+B7L615C12+B7L715C8</f>
        <v>555.66842834737895</v>
      </c>
      <c r="P22" s="16" t="s">
        <v>18732</v>
      </c>
      <c r="Q22" s="17">
        <f>B7L215C1</f>
        <v>986</v>
      </c>
      <c r="R22" s="16" t="s">
        <v>18733</v>
      </c>
      <c r="S22" s="17">
        <f>B7L815C6+B7L815C7</f>
        <v>1541.6684283473789</v>
      </c>
      <c r="T22" s="16" t="s">
        <v>18734</v>
      </c>
      <c r="U22" s="17">
        <f>IF(B7L815C8=0,0,B7L815C7/B7L815C8)</f>
        <v>0.63956683672698778</v>
      </c>
      <c r="V22" s="16" t="s">
        <v>18735</v>
      </c>
      <c r="W22" s="17">
        <f>B7L315C15+B7L315C17+B7L415C17+B7L515C19+B7L515C21+B7L615C19+B7L615C21+B7L715C13</f>
        <v>77.407616751864168</v>
      </c>
      <c r="X22" s="16" t="s">
        <v>18736</v>
      </c>
      <c r="Y22" s="23">
        <f>B7L215C15</f>
        <v>1.0904069770027773</v>
      </c>
      <c r="Z22" s="16" t="s">
        <v>18737</v>
      </c>
      <c r="AA22" s="17">
        <f>B7L815C10+B7L815C11</f>
        <v>78.49802372886694</v>
      </c>
      <c r="AB22" s="16" t="s">
        <v>18738</v>
      </c>
      <c r="AC22" s="17">
        <f>IF(B7L815C12=0,0,B7L815C11/B7L815C12)</f>
        <v>1.3890884447856361E-2</v>
      </c>
      <c r="AD22" s="16" t="s">
        <v>18739</v>
      </c>
      <c r="AE22" s="17">
        <f>B7L315C19+B7L415C19+B7L515C23+B7L615C23+B7L715C15</f>
        <v>208.45027958525296</v>
      </c>
      <c r="AF22" s="16" t="s">
        <v>18740</v>
      </c>
      <c r="AG22" s="17">
        <f>B7L315C20+B7L415C20+B7L515C24+B7L615C24+B7L715C16</f>
        <v>541.97072692165773</v>
      </c>
      <c r="AH22" s="16" t="s">
        <v>18741</v>
      </c>
      <c r="AI22" s="17">
        <f>B7L215C9</f>
        <v>844</v>
      </c>
      <c r="AJ22" s="16" t="s">
        <v>18742</v>
      </c>
      <c r="AK22" s="17">
        <f>B7L815C15+B7L815C16</f>
        <v>1385.9707269216578</v>
      </c>
      <c r="AL22" s="16" t="s">
        <v>18743</v>
      </c>
      <c r="AM22" s="17">
        <f>IF(B7L815C17=0,0,B7L815C16/B7L815C17)</f>
        <v>0.60895947050381471</v>
      </c>
      <c r="AN22" s="16" t="s">
        <v>18744</v>
      </c>
      <c r="AO22" s="17">
        <f>B7L315C25+B7L315C27+B7L415C27+B7L515C31+B7L515C33+B7L615C31+B7L615C33+B7L715C21</f>
        <v>79.999747848399636</v>
      </c>
      <c r="AP22" s="16" t="s">
        <v>18745</v>
      </c>
      <c r="AQ22" s="23">
        <f>B7L215C23</f>
        <v>1.0927771015571015</v>
      </c>
      <c r="AR22" s="16" t="s">
        <v>18746</v>
      </c>
      <c r="AS22" s="17">
        <f>B7L815C19+B7L815C20</f>
        <v>81.09252494995674</v>
      </c>
      <c r="AT22" s="16" t="s">
        <v>18747</v>
      </c>
      <c r="AU22" s="17">
        <f>IF(B7L815C21=0,0,B7L815C20/B7L815C21)</f>
        <v>1.3475682280598224E-2</v>
      </c>
      <c r="AV22" s="16" t="s">
        <v>18748</v>
      </c>
      <c r="AW22" s="17">
        <f>B7L315C29+B7L415C29+B7L515C35+B7L615C35+B7L715C23</f>
        <v>217.31783829286454</v>
      </c>
      <c r="AX22" s="16" t="s">
        <v>18749</v>
      </c>
      <c r="AY22" s="17">
        <f>B7L315C30+B7L415C30+B7L515C36+B7L615C36+B7L715C24</f>
        <v>565.02637956144781</v>
      </c>
      <c r="AZ22" s="16" t="s">
        <v>18750</v>
      </c>
      <c r="BA22" s="23">
        <f>B7L215C17</f>
        <v>842.33333333333326</v>
      </c>
      <c r="BB22" s="16" t="s">
        <v>18751</v>
      </c>
      <c r="BC22" s="17">
        <f>B7L815C24+B7L815C25</f>
        <v>1407.3597128947811</v>
      </c>
      <c r="BD22" s="16" t="s">
        <v>18752</v>
      </c>
      <c r="BE22" s="17">
        <f>IF(B7L815C26=0,0,B7L815C25/B7L815C26)</f>
        <v>0.59852028277884128</v>
      </c>
      <c r="BF22" s="16" t="s">
        <v>18753</v>
      </c>
      <c r="BG22" s="17">
        <f>B7L315C35+B7L315C37+B7L415C37+B7L515C43+B7L515C45+B7L615C43+B7L615C45+B7L715C29</f>
        <v>84.56769814671209</v>
      </c>
      <c r="BH22" s="16" t="s">
        <v>18754</v>
      </c>
      <c r="BI22" s="23">
        <f>B7L215C31</f>
        <v>5.5918628493767235</v>
      </c>
      <c r="BJ22" s="16" t="s">
        <v>18755</v>
      </c>
      <c r="BK22" s="17">
        <f>B7L815C28+B7L815C29</f>
        <v>90.159560996088814</v>
      </c>
      <c r="BL22" s="16" t="s">
        <v>18756</v>
      </c>
      <c r="BM22" s="17">
        <f>IF(B7L815C30=0,0,B7L815C29/B7L815C30)</f>
        <v>6.2021850900752531E-2</v>
      </c>
      <c r="BN22" s="16" t="s">
        <v>18757</v>
      </c>
      <c r="BO22" s="17">
        <f>B7L315C39+B7L415C39+B7L515C47+B7L615C47+B7L715C31</f>
        <v>211.03075394191634</v>
      </c>
      <c r="BP22" s="16" t="s">
        <v>18758</v>
      </c>
      <c r="BQ22" s="17">
        <f>B7L315C40+B7L415C40+B7L515C48+B7L615C48+B7L715C32</f>
        <v>548.67996024898252</v>
      </c>
      <c r="BR22" s="16" t="s">
        <v>18759</v>
      </c>
      <c r="BS22" s="17">
        <f>B7L215C25</f>
        <v>4229.25</v>
      </c>
      <c r="BT22" s="16" t="s">
        <v>18760</v>
      </c>
      <c r="BU22" s="17">
        <f>B7L815C33+B7L815C34</f>
        <v>4777.9299602489828</v>
      </c>
      <c r="BV22" s="16" t="s">
        <v>18761</v>
      </c>
      <c r="BW22" s="17">
        <f>IF(B7L815C35=0,0,B7L815C34/B7L815C35)</f>
        <v>0.88516366610355446</v>
      </c>
      <c r="BX22" s="16" t="s">
        <v>18762</v>
      </c>
      <c r="BY22" s="17">
        <f>B7L315C45+B7L315C47+B7L415C47+B7L515C55+B7L515C57+B7L615C55+B7L615C57+B7L715C37</f>
        <v>86.489089611699086</v>
      </c>
      <c r="BZ22" s="16" t="s">
        <v>18763</v>
      </c>
      <c r="CA22" s="23">
        <f>B7L215C39</f>
        <v>8.6679083245482094</v>
      </c>
      <c r="CB22" s="16" t="s">
        <v>18764</v>
      </c>
      <c r="CC22" s="17">
        <f>B7L815C37+B7L815C38</f>
        <v>95.156997936247294</v>
      </c>
      <c r="CD22" s="16" t="s">
        <v>18765</v>
      </c>
      <c r="CE22" s="17">
        <f>IF(B7L815C39=0,0,B7L815C38/B7L815C39)</f>
        <v>9.1090603030115361E-2</v>
      </c>
      <c r="CF22" s="16" t="s">
        <v>18766</v>
      </c>
      <c r="CG22" s="17">
        <f>B7L315C49+B7L415C49+B7L515C59+B7L615C59+B7L715C39</f>
        <v>211.08349246034493</v>
      </c>
      <c r="CH22" s="16" t="s">
        <v>18767</v>
      </c>
      <c r="CI22" s="17">
        <f>B7L315C50+B7L415C50+B7L515C60+B7L615C60+B7L715C40</f>
        <v>548.81708039689693</v>
      </c>
      <c r="CJ22" s="16" t="s">
        <v>18768</v>
      </c>
      <c r="CK22" s="17">
        <f>B7L215C33</f>
        <v>6472.7999999999993</v>
      </c>
      <c r="CL22" s="16" t="s">
        <v>18769</v>
      </c>
      <c r="CM22" s="17">
        <f>B7L815C42+B7L815C43</f>
        <v>7021.6170803968962</v>
      </c>
      <c r="CN22" s="16" t="s">
        <v>18770</v>
      </c>
      <c r="CO22" s="17">
        <f>IF(B7L815C44=0,0,B7L815C43/B7L815C44)</f>
        <v>0.92183893338058887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10479.917046399047</v>
      </c>
      <c r="F23" s="16" t="s">
        <v>18772</v>
      </c>
      <c r="G23" s="23">
        <f>B7L216C7</f>
        <v>484.20218729878252</v>
      </c>
      <c r="H23" s="16" t="s">
        <v>18773</v>
      </c>
      <c r="I23" s="17">
        <f>B7L816C1+B7L816C2</f>
        <v>10964.119233697829</v>
      </c>
      <c r="J23" s="16" t="s">
        <v>18774</v>
      </c>
      <c r="K23" s="17">
        <f>IF(B7L816C3=0,0,B7L816C2/B7L816C3)</f>
        <v>4.4162433568818223E-2</v>
      </c>
      <c r="L23" s="16" t="s">
        <v>18775</v>
      </c>
      <c r="M23" s="17">
        <f>B7L316C9+B7L416C9+B7L516C11+B7L616C11+B7L716C7</f>
        <v>24789.202198114752</v>
      </c>
      <c r="N23" s="16" t="s">
        <v>18776</v>
      </c>
      <c r="O23" s="17">
        <f>B7L316C10+B7L416C10+B7L516C12+B7L616C12+B7L716C8</f>
        <v>64451.925715098347</v>
      </c>
      <c r="P23" s="16" t="s">
        <v>18777</v>
      </c>
      <c r="Q23" s="17">
        <f>B7L216C1</f>
        <v>373605</v>
      </c>
      <c r="R23" s="16" t="s">
        <v>18778</v>
      </c>
      <c r="S23" s="17">
        <f>B7L816C6+B7L816C7</f>
        <v>438056.92571509833</v>
      </c>
      <c r="T23" s="16" t="s">
        <v>18779</v>
      </c>
      <c r="U23" s="17">
        <f>IF(B7L816C8=0,0,B7L816C7/B7L816C8)</f>
        <v>0.85286860695128852</v>
      </c>
      <c r="V23" s="16" t="s">
        <v>18780</v>
      </c>
      <c r="W23" s="17">
        <f>B7L316C15+B7L316C17+B7L416C17+B7L516C19+B7L516C21+B7L616C19+B7L616C21+B7L716C13</f>
        <v>10666.161242191338</v>
      </c>
      <c r="X23" s="16" t="s">
        <v>18781</v>
      </c>
      <c r="Y23" s="23">
        <f>B7L216C15</f>
        <v>472.6772130653639</v>
      </c>
      <c r="Z23" s="16" t="s">
        <v>18782</v>
      </c>
      <c r="AA23" s="17">
        <f>B7L816C10+B7L816C11</f>
        <v>11138.838455256702</v>
      </c>
      <c r="AB23" s="16" t="s">
        <v>18783</v>
      </c>
      <c r="AC23" s="17">
        <f>IF(B7L816C12=0,0,B7L816C11/B7L816C12)</f>
        <v>4.2435054154349054E-2</v>
      </c>
      <c r="AD23" s="16" t="s">
        <v>18784</v>
      </c>
      <c r="AE23" s="17">
        <f>B7L316C19+B7L416C19+B7L516C23+B7L616C23+B7L716C15</f>
        <v>25224.320026232352</v>
      </c>
      <c r="AF23" s="16" t="s">
        <v>18785</v>
      </c>
      <c r="AG23" s="17">
        <f>B7L316C20+B7L416C20+B7L516C24+B7L616C24+B7L716C16</f>
        <v>65583.232068204117</v>
      </c>
      <c r="AH23" s="16" t="s">
        <v>18786</v>
      </c>
      <c r="AI23" s="17">
        <f>B7L216C9</f>
        <v>365863</v>
      </c>
      <c r="AJ23" s="16" t="s">
        <v>18787</v>
      </c>
      <c r="AK23" s="17">
        <f>B7L816C15+B7L816C16</f>
        <v>431446.23206820409</v>
      </c>
      <c r="AL23" s="16" t="s">
        <v>18788</v>
      </c>
      <c r="AM23" s="17">
        <f>IF(B7L816C17=0,0,B7L816C16/B7L816C17)</f>
        <v>0.84799210841679917</v>
      </c>
      <c r="AN23" s="16" t="s">
        <v>18789</v>
      </c>
      <c r="AO23" s="17">
        <f>B7L316C25+B7L316C27+B7L416C27+B7L516C31+B7L516C33+B7L616C31+B7L616C33+B7L716C21</f>
        <v>10746.948781527291</v>
      </c>
      <c r="AP23" s="16" t="s">
        <v>18790</v>
      </c>
      <c r="AQ23" s="23">
        <f>B7L216C23</f>
        <v>455.69929480187972</v>
      </c>
      <c r="AR23" s="16" t="s">
        <v>18791</v>
      </c>
      <c r="AS23" s="17">
        <f>B7L816C19+B7L816C20</f>
        <v>11202.648076329171</v>
      </c>
      <c r="AT23" s="16" t="s">
        <v>18792</v>
      </c>
      <c r="AU23" s="17">
        <f>IF(B7L816C21=0,0,B7L816C20/B7L816C21)</f>
        <v>4.0677819359938423E-2</v>
      </c>
      <c r="AV23" s="16" t="s">
        <v>18793</v>
      </c>
      <c r="AW23" s="17">
        <f>B7L316C29+B7L416C29+B7L516C35+B7L616C35+B7L716C23</f>
        <v>25456.361435026771</v>
      </c>
      <c r="AX23" s="16" t="s">
        <v>18794</v>
      </c>
      <c r="AY23" s="17">
        <f>B7L316C30+B7L416C30+B7L516C36+B7L616C36+B7L716C24</f>
        <v>66186.539731069613</v>
      </c>
      <c r="AZ23" s="16" t="s">
        <v>18795</v>
      </c>
      <c r="BA23" s="17">
        <f>B7L216C17</f>
        <v>351261.66666666663</v>
      </c>
      <c r="BB23" s="16" t="s">
        <v>18796</v>
      </c>
      <c r="BC23" s="17">
        <f>B7L816C24+B7L816C25</f>
        <v>417448.20639773621</v>
      </c>
      <c r="BD23" s="16" t="s">
        <v>18797</v>
      </c>
      <c r="BE23" s="17">
        <f>IF(B7L816C26=0,0,B7L816C25/B7L816C26)</f>
        <v>0.84144969671277403</v>
      </c>
      <c r="BF23" s="16" t="s">
        <v>18798</v>
      </c>
      <c r="BG23" s="17">
        <f>B7L316C35+B7L316C37+B7L416C37+B7L516C43+B7L516C45+B7L616C43+B7L616C45+B7L716C29</f>
        <v>10902.996996111291</v>
      </c>
      <c r="BH23" s="16" t="s">
        <v>18799</v>
      </c>
      <c r="BI23" s="23">
        <f>B7L216C31</f>
        <v>464.24262176144862</v>
      </c>
      <c r="BJ23" s="16" t="s">
        <v>18800</v>
      </c>
      <c r="BK23" s="17">
        <f>B7L816C28+B7L816C29</f>
        <v>11367.239617872739</v>
      </c>
      <c r="BL23" s="16" t="s">
        <v>18801</v>
      </c>
      <c r="BM23" s="17">
        <f>IF(B7L816C30=0,0,B7L816C29/B7L816C30)</f>
        <v>4.0840400780460258E-2</v>
      </c>
      <c r="BN23" s="16" t="s">
        <v>18802</v>
      </c>
      <c r="BO23" s="17">
        <f>B7L316C39+B7L416C39+B7L516C47+B7L616C47+B7L716C31</f>
        <v>25901.066612682109</v>
      </c>
      <c r="BP23" s="16" t="s">
        <v>18803</v>
      </c>
      <c r="BQ23" s="17">
        <f>B7L316C40+B7L416C40+B7L516C48+B7L616C48+B7L716C32</f>
        <v>67342.773192973487</v>
      </c>
      <c r="BR23" s="16" t="s">
        <v>18804</v>
      </c>
      <c r="BS23" s="17">
        <f>B7L216C25</f>
        <v>351117</v>
      </c>
      <c r="BT23" s="16" t="s">
        <v>18805</v>
      </c>
      <c r="BU23" s="17">
        <f>B7L816C33+B7L816C34</f>
        <v>418459.77319297346</v>
      </c>
      <c r="BV23" s="16" t="s">
        <v>18806</v>
      </c>
      <c r="BW23" s="17">
        <f>IF(B7L816C35=0,0,B7L816C34/B7L816C35)</f>
        <v>0.83906989988756164</v>
      </c>
      <c r="BX23" s="16" t="s">
        <v>18807</v>
      </c>
      <c r="BY23" s="17">
        <f>B7L316C45+B7L316C47+B7L416C47+B7L516C55+B7L516C57+B7L616C55+B7L616C57+B7L716C37</f>
        <v>11013.264989201463</v>
      </c>
      <c r="BZ23" s="16" t="s">
        <v>18808</v>
      </c>
      <c r="CA23" s="23">
        <f>B7L216C39</f>
        <v>473.89466716352962</v>
      </c>
      <c r="CB23" s="16" t="s">
        <v>18809</v>
      </c>
      <c r="CC23" s="17">
        <f>B7L816C37+B7L816C38</f>
        <v>11487.159656364993</v>
      </c>
      <c r="CD23" s="16" t="s">
        <v>18810</v>
      </c>
      <c r="CE23" s="17">
        <f>IF(B7L816C39=0,0,B7L816C38/B7L816C39)</f>
        <v>4.1254294476611227E-2</v>
      </c>
      <c r="CF23" s="16" t="s">
        <v>18811</v>
      </c>
      <c r="CG23" s="17">
        <f>B7L316C49+B7L416C49+B7L516C59+B7L616C59+B7L716C39</f>
        <v>26181.403492248046</v>
      </c>
      <c r="CH23" s="16" t="s">
        <v>18812</v>
      </c>
      <c r="CI23" s="17">
        <f>B7L316C50+B7L416C50+B7L516C60+B7L616C60+B7L716C40</f>
        <v>68071.649079844923</v>
      </c>
      <c r="CJ23" s="16" t="s">
        <v>18813</v>
      </c>
      <c r="CK23" s="17">
        <f>B7L216C33</f>
        <v>353883</v>
      </c>
      <c r="CL23" s="16" t="s">
        <v>18814</v>
      </c>
      <c r="CM23" s="17">
        <f>B7L816C42+B7L816C43</f>
        <v>421954.64907984494</v>
      </c>
      <c r="CN23" s="16" t="s">
        <v>18815</v>
      </c>
      <c r="CO23" s="17">
        <f>IF(B7L816C44=0,0,B7L816C43/B7L816C44)</f>
        <v>0.83867543768438491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6C460-6B5F-4B80-A0EA-053299347A3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16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8626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8642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1.8514232816477668E-3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0.99814857671835222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3074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3074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9002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36836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45838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0.1963872769318033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0.80361272306819664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29FBA-7AD9-4B8D-AE5E-7F831D5B098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905.03614180000022</v>
      </c>
      <c r="F8" s="16" t="s">
        <v>18915</v>
      </c>
      <c r="G8" s="21">
        <f>B3L520C2</f>
        <v>0.54340842657923039</v>
      </c>
      <c r="H8" s="16" t="s">
        <v>18916</v>
      </c>
      <c r="I8" s="21">
        <f>IF(B9L101C2=NULL_VALUE,NULL_VALUE,B9L101C1*B9L101C2)</f>
        <v>491.80426581287537</v>
      </c>
      <c r="J8" s="16" t="s">
        <v>18917</v>
      </c>
      <c r="K8" s="21">
        <f>B3L520C3</f>
        <v>4.1757581254298154E-2</v>
      </c>
      <c r="L8" s="16" t="s">
        <v>18918</v>
      </c>
      <c r="M8" s="21">
        <f>IF(B9L101C4=NULL_VALUE,NULL_VALUE,B9L101C1*B9L101C4)</f>
        <v>37.792120229290013</v>
      </c>
      <c r="N8" s="16" t="s">
        <v>18919</v>
      </c>
      <c r="O8" s="21">
        <f>B3L520C4</f>
        <v>2.499929622140273E-2</v>
      </c>
      <c r="P8" s="16" t="s">
        <v>18920</v>
      </c>
      <c r="Q8" s="21">
        <f>B9L101C1*B9L101C6</f>
        <v>22.625266599933653</v>
      </c>
      <c r="R8" s="16" t="s">
        <v>18921</v>
      </c>
      <c r="S8" s="21">
        <f>B3L520C5</f>
        <v>4.3828319234553203E-3</v>
      </c>
      <c r="T8" s="16" t="s">
        <v>18922</v>
      </c>
      <c r="U8" s="21">
        <f>B9L101C1*B9L101C8</f>
        <v>3.966621294161877</v>
      </c>
      <c r="V8" s="16" t="s">
        <v>18923</v>
      </c>
      <c r="W8" s="21">
        <f>B3L520C6</f>
        <v>5.0356587837334958E-3</v>
      </c>
      <c r="X8" s="16" t="s">
        <v>18924</v>
      </c>
      <c r="Y8" s="21">
        <f>B9L101C1*B9L101C10</f>
        <v>4.5574531970514451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0.38041620523787995</v>
      </c>
      <c r="BD8" s="16" t="s">
        <v>18926</v>
      </c>
      <c r="BE8" s="21">
        <f>B9L101C1*B9L101C26</f>
        <v>344.29041466668792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3984.6927694000005</v>
      </c>
      <c r="F9" s="16" t="s">
        <v>18928</v>
      </c>
      <c r="G9" s="21">
        <f>B3L524C2</f>
        <v>0.71338213425413177</v>
      </c>
      <c r="H9" s="16" t="s">
        <v>18929</v>
      </c>
      <c r="I9" s="15">
        <f>IF(B9L102C2=NULL_VALUE,NULL_VALUE,B9L102C1*B9L102C2)</f>
        <v>2842.6086321815792</v>
      </c>
      <c r="J9" s="16" t="s">
        <v>18930</v>
      </c>
      <c r="K9" s="21">
        <f>B3L524C3</f>
        <v>0.11170950466144905</v>
      </c>
      <c r="L9" s="16" t="s">
        <v>18931</v>
      </c>
      <c r="M9" s="21">
        <f>IF(B9L102C4=NULL_VALUE,NULL_VALUE,B9L102C1*B9L102C4)</f>
        <v>445.12805549773168</v>
      </c>
      <c r="N9" s="16" t="s">
        <v>18932</v>
      </c>
      <c r="O9" s="21">
        <f>B3L524C4</f>
        <v>2.6957167344132337E-3</v>
      </c>
      <c r="P9" s="16" t="s">
        <v>18933</v>
      </c>
      <c r="Q9" s="21">
        <f>B9L102C1*B9L102C6</f>
        <v>10.741602979966993</v>
      </c>
      <c r="R9" s="16" t="s">
        <v>18934</v>
      </c>
      <c r="S9" s="21">
        <f>B3L524C5</f>
        <v>4.7260823886969834E-4</v>
      </c>
      <c r="T9" s="16" t="s">
        <v>18935</v>
      </c>
      <c r="U9" s="21">
        <f>B9L102C1*B9L102C8</f>
        <v>1.8831986321829552</v>
      </c>
      <c r="V9" s="16" t="s">
        <v>18936</v>
      </c>
      <c r="W9" s="21">
        <f>B3L524C6</f>
        <v>5.4300367225872603E-4</v>
      </c>
      <c r="X9" s="16" t="s">
        <v>18937</v>
      </c>
      <c r="Y9" s="21">
        <f>B9L102C1*B9L102C10</f>
        <v>2.1637028066069934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8.5214146609437647E-3</v>
      </c>
      <c r="AF9" s="16" t="s">
        <v>18941</v>
      </c>
      <c r="AG9" s="21">
        <f>B9L102C1*B9L102C14</f>
        <v>33.955219384521776</v>
      </c>
      <c r="AH9" s="16" t="s">
        <v>18942</v>
      </c>
      <c r="AI9" s="21">
        <f>B3L524C9</f>
        <v>2.8071953755501897E-2</v>
      </c>
      <c r="AJ9" s="16" t="s">
        <v>18943</v>
      </c>
      <c r="AK9" s="21">
        <f>B9L102C1*B9L102C16</f>
        <v>111.85811115247959</v>
      </c>
      <c r="AL9" s="16" t="s">
        <v>18944</v>
      </c>
      <c r="AM9" s="21">
        <f>B3L524C10</f>
        <v>3.3762598909186847E-3</v>
      </c>
      <c r="AN9" s="16" t="s">
        <v>18945</v>
      </c>
      <c r="AO9" s="21">
        <f>B9L102C1*B9L102C18</f>
        <v>13.453358374958917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2.444519569465662E-5</v>
      </c>
      <c r="AZ9" s="16" t="s">
        <v>18951</v>
      </c>
      <c r="BA9" s="21">
        <f>B9L102C1*B9L102C24</f>
        <v>9.740659453106626E-2</v>
      </c>
      <c r="BB9" s="16" t="s">
        <v>18952</v>
      </c>
      <c r="BC9" s="21">
        <f>B3L524C14</f>
        <v>0.13120295893581854</v>
      </c>
      <c r="BD9" s="16" t="s">
        <v>18953</v>
      </c>
      <c r="BE9" s="21">
        <f>B9L102C1*B9L102C26</f>
        <v>522.80348179544137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1.5412166220642535E-2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2.7020334301891646E-3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3.1045038035468538E-3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4.8719309975301398E-2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0.16049520778456675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1.9303021707973916E-2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1.3976001800656163E-4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0.75012399705977251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9305.4996243999994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1.5412166220642535E-2</v>
      </c>
      <c r="P11" s="16" t="s">
        <v>18984</v>
      </c>
      <c r="Q11" s="21">
        <f>B9L104C1*B9L104C6</f>
        <v>143.41790697737946</v>
      </c>
      <c r="R11" s="16" t="s">
        <v>18961</v>
      </c>
      <c r="S11" s="21">
        <f>B3L522C5</f>
        <v>2.7020334301891646E-3</v>
      </c>
      <c r="T11" s="16" t="s">
        <v>18985</v>
      </c>
      <c r="U11" s="21">
        <f>B9L104C1*B9L104C8</f>
        <v>25.143771069741515</v>
      </c>
      <c r="V11" s="16" t="s">
        <v>18963</v>
      </c>
      <c r="W11" s="21">
        <f>B3L522C6</f>
        <v>3.1045038035468538E-3</v>
      </c>
      <c r="X11" s="16" t="s">
        <v>18986</v>
      </c>
      <c r="Y11" s="21">
        <f>B9L104C1*B9L104C10</f>
        <v>28.888958977853619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4.8719309975301398E-2</v>
      </c>
      <c r="AF11" s="16" t="s">
        <v>18988</v>
      </c>
      <c r="AG11" s="21">
        <f>B9L104C1*B9L104C14</f>
        <v>453.35752067619433</v>
      </c>
      <c r="AH11" s="16" t="s">
        <v>18969</v>
      </c>
      <c r="AI11" s="21">
        <f>B3L522C9</f>
        <v>0.16049520778456675</v>
      </c>
      <c r="AJ11" s="16" t="s">
        <v>18989</v>
      </c>
      <c r="AK11" s="15">
        <f>B9L104C1*B9L104C16</f>
        <v>1493.4880957572857</v>
      </c>
      <c r="AL11" s="16" t="s">
        <v>18971</v>
      </c>
      <c r="AM11" s="21">
        <f>B3L522C10</f>
        <v>1.9303021707973916E-2</v>
      </c>
      <c r="AN11" s="16" t="s">
        <v>18990</v>
      </c>
      <c r="AO11" s="21">
        <f>B9L104C1*B9L104C18</f>
        <v>179.6242612533363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1.3976001800656163E-4</v>
      </c>
      <c r="AZ11" s="16" t="s">
        <v>18993</v>
      </c>
      <c r="BA11" s="21">
        <f>B9L104C1*B9L104C24</f>
        <v>1.3005367950661963</v>
      </c>
      <c r="BB11" s="16" t="s">
        <v>18979</v>
      </c>
      <c r="BC11" s="21">
        <f>B3L522C14</f>
        <v>0.75012399705977251</v>
      </c>
      <c r="BD11" s="16" t="s">
        <v>18994</v>
      </c>
      <c r="BE11" s="15">
        <f>B9L104C1*B9L104C26</f>
        <v>6980.2785728931394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975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1.5412166220642535E-2</v>
      </c>
      <c r="P12" s="16" t="s">
        <v>18998</v>
      </c>
      <c r="Q12" s="21">
        <f>B9L105C1*B9L105C6</f>
        <v>15.026862065126473</v>
      </c>
      <c r="R12" s="16" t="s">
        <v>18961</v>
      </c>
      <c r="S12" s="21">
        <f>B3L522C5</f>
        <v>2.7020334301891646E-3</v>
      </c>
      <c r="T12" s="16" t="s">
        <v>18999</v>
      </c>
      <c r="U12" s="21">
        <f>B9L105C1*B9L105C8</f>
        <v>2.6344825944344357</v>
      </c>
      <c r="V12" s="16" t="s">
        <v>18963</v>
      </c>
      <c r="W12" s="21">
        <f>B3L522C6</f>
        <v>3.1045038035468538E-3</v>
      </c>
      <c r="X12" s="16" t="s">
        <v>19000</v>
      </c>
      <c r="Y12" s="21">
        <f>B9L105C1*B9L105C10</f>
        <v>3.0268912084581823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4.8719309975301398E-2</v>
      </c>
      <c r="AF12" s="16" t="s">
        <v>19002</v>
      </c>
      <c r="AG12" s="21">
        <f>B9L105C1*B9L105C14</f>
        <v>47.501327225918864</v>
      </c>
      <c r="AH12" s="16" t="s">
        <v>18969</v>
      </c>
      <c r="AI12" s="21">
        <f>B3L522C9</f>
        <v>0.16049520778456675</v>
      </c>
      <c r="AJ12" s="16" t="s">
        <v>19003</v>
      </c>
      <c r="AK12" s="21">
        <f>B9L105C1*B9L105C16</f>
        <v>156.48282758995256</v>
      </c>
      <c r="AL12" s="16" t="s">
        <v>18971</v>
      </c>
      <c r="AM12" s="21">
        <f>B3L522C10</f>
        <v>1.9303021707973916E-2</v>
      </c>
      <c r="AN12" s="16" t="s">
        <v>19004</v>
      </c>
      <c r="AO12" s="21">
        <f>B9L105C1*B9L105C18</f>
        <v>18.820446165274568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1.3976001800656163E-4</v>
      </c>
      <c r="AZ12" s="16" t="s">
        <v>19007</v>
      </c>
      <c r="BA12" s="21">
        <f>B9L105C1*B9L105C24</f>
        <v>0.13626601755639758</v>
      </c>
      <c r="BB12" s="16" t="s">
        <v>18979</v>
      </c>
      <c r="BC12" s="21">
        <f>B3L522C14</f>
        <v>0.75012399705977251</v>
      </c>
      <c r="BD12" s="16" t="s">
        <v>19008</v>
      </c>
      <c r="BE12" s="21">
        <f>B9L105C1*B9L105C26</f>
        <v>731.37089713327816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1.5412166220642535E-2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2.7020334301891646E-3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3.1045038035468538E-3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4.8719309975301398E-2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0.16049520778456675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1.9303021707973916E-2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1.3976001800656163E-4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0.75012399705977251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1.5412166220642535E-2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2.7020334301891646E-3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3.1045038035468538E-3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4.8719309975301398E-2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0.16049520778456675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1.9303021707973916E-2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1.3976001800656163E-4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0.75012399705977251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1.5412166220642535E-2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2.7020334301891646E-3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3.1045038035468538E-3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4.8719309975301398E-2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0.16049520778456675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1.9303021707973916E-2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1.3976001800656163E-4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0.75012399705977251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1.5412166220642535E-2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2.7020334301891646E-3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3.1045038035468538E-3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4.8719309975301398E-2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0.16049520778456675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1.9303021707973916E-2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1.3976001800656163E-4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0.75012399705977251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1.5412166220642535E-2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2.7020334301891646E-3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3.1045038035468538E-3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4.8719309975301398E-2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0.16049520778456675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1.9303021707973916E-2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1.3976001800656163E-4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0.75012399705977251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119610</v>
      </c>
      <c r="F18" s="16" t="s">
        <v>18928</v>
      </c>
      <c r="G18" s="21">
        <f>B3L524C2</f>
        <v>0.71338213425413177</v>
      </c>
      <c r="H18" s="16" t="s">
        <v>19080</v>
      </c>
      <c r="I18" s="15">
        <f>IF(B9L111C2=NULL_VALUE,NULL_VALUE,B9L111C1*B9L111C2)</f>
        <v>85327.6370781367</v>
      </c>
      <c r="J18" s="16" t="s">
        <v>18930</v>
      </c>
      <c r="K18" s="21">
        <f>B3L524C3</f>
        <v>0.11170950466144905</v>
      </c>
      <c r="L18" s="16" t="s">
        <v>19081</v>
      </c>
      <c r="M18" s="15">
        <f>IF(B9L111C4=NULL_VALUE,NULL_VALUE,B9L111C1*B9L111C4)</f>
        <v>13361.573852555921</v>
      </c>
      <c r="N18" s="16" t="s">
        <v>18932</v>
      </c>
      <c r="O18" s="21">
        <f>B3L524C4</f>
        <v>2.6957167344132337E-3</v>
      </c>
      <c r="P18" s="16" t="s">
        <v>19082</v>
      </c>
      <c r="Q18" s="21">
        <f>B9L111C1*B9L111C6</f>
        <v>322.4346786031669</v>
      </c>
      <c r="R18" s="16" t="s">
        <v>18934</v>
      </c>
      <c r="S18" s="21">
        <f>B3L524C5</f>
        <v>4.7260823886969834E-4</v>
      </c>
      <c r="T18" s="16" t="s">
        <v>19083</v>
      </c>
      <c r="U18" s="21">
        <f>B9L111C1*B9L111C8</f>
        <v>56.528671451204616</v>
      </c>
      <c r="V18" s="16" t="s">
        <v>18936</v>
      </c>
      <c r="W18" s="21">
        <f>B3L524C6</f>
        <v>5.4300367225872603E-4</v>
      </c>
      <c r="X18" s="16" t="s">
        <v>19084</v>
      </c>
      <c r="Y18" s="21">
        <f>B9L111C1*B9L111C10</f>
        <v>64.948669238866216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8.5214146609437647E-3</v>
      </c>
      <c r="AF18" s="16" t="s">
        <v>19086</v>
      </c>
      <c r="AG18" s="15">
        <f>B9L111C1*B9L111C14</f>
        <v>1019.2464075954837</v>
      </c>
      <c r="AH18" s="16" t="s">
        <v>18942</v>
      </c>
      <c r="AI18" s="21">
        <f>B3L524C9</f>
        <v>2.8071953755501897E-2</v>
      </c>
      <c r="AJ18" s="16" t="s">
        <v>19087</v>
      </c>
      <c r="AK18" s="15">
        <f>B9L111C1*B9L111C16</f>
        <v>3357.6863886955821</v>
      </c>
      <c r="AL18" s="16" t="s">
        <v>18944</v>
      </c>
      <c r="AM18" s="21">
        <f>B3L524C10</f>
        <v>3.3762598909186847E-3</v>
      </c>
      <c r="AN18" s="16" t="s">
        <v>19088</v>
      </c>
      <c r="AO18" s="21">
        <f>B9L111C1*B9L111C18</f>
        <v>403.83444555278385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2.444519569465662E-5</v>
      </c>
      <c r="AZ18" s="16" t="s">
        <v>19091</v>
      </c>
      <c r="BA18" s="21">
        <f>B9L111C1*B9L111C24</f>
        <v>2.9238898570378784</v>
      </c>
      <c r="BB18" s="16" t="s">
        <v>18952</v>
      </c>
      <c r="BC18" s="21">
        <f>B3L524C14</f>
        <v>0.13120295893581854</v>
      </c>
      <c r="BD18" s="16" t="s">
        <v>19092</v>
      </c>
      <c r="BE18" s="15">
        <f>B9L111C1*B9L111C26</f>
        <v>15693.185918313256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4479.0925359999992</v>
      </c>
      <c r="F19" s="16" t="s">
        <v>18928</v>
      </c>
      <c r="G19" s="21">
        <f>B3L524C2</f>
        <v>0.71338213425413177</v>
      </c>
      <c r="H19" s="16" t="s">
        <v>19094</v>
      </c>
      <c r="I19" s="15">
        <f>IF(B9L112C2=NULL_VALUE,NULL_VALUE,B9L112C1*B9L112C2)</f>
        <v>3195.3045928534311</v>
      </c>
      <c r="J19" s="16" t="s">
        <v>18930</v>
      </c>
      <c r="K19" s="21">
        <f>B3L524C3</f>
        <v>0.11170950466144905</v>
      </c>
      <c r="L19" s="16" t="s">
        <v>19095</v>
      </c>
      <c r="M19" s="21">
        <f>IF(B9L112C4=NULL_VALUE,NULL_VALUE,B9L112C1*B9L112C4)</f>
        <v>500.35720852935356</v>
      </c>
      <c r="N19" s="16" t="s">
        <v>18932</v>
      </c>
      <c r="O19" s="21">
        <f>B3L524C4</f>
        <v>2.6957167344132337E-3</v>
      </c>
      <c r="P19" s="16" t="s">
        <v>19096</v>
      </c>
      <c r="Q19" s="21">
        <f>B9L112C1*B9L112C6</f>
        <v>12.074364704280606</v>
      </c>
      <c r="R19" s="16" t="s">
        <v>18934</v>
      </c>
      <c r="S19" s="21">
        <f>B3L524C5</f>
        <v>4.7260823886969834E-4</v>
      </c>
      <c r="T19" s="16" t="s">
        <v>19097</v>
      </c>
      <c r="U19" s="21">
        <f>B9L112C1*B9L112C8</f>
        <v>2.1168560351733707</v>
      </c>
      <c r="V19" s="16" t="s">
        <v>18936</v>
      </c>
      <c r="W19" s="21">
        <f>B3L524C6</f>
        <v>5.4300367225872603E-4</v>
      </c>
      <c r="X19" s="16" t="s">
        <v>19098</v>
      </c>
      <c r="Y19" s="21">
        <f>B9L112C1*B9L112C10</f>
        <v>2.4321636954346495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8.5214146609437647E-3</v>
      </c>
      <c r="AF19" s="16" t="s">
        <v>19100</v>
      </c>
      <c r="AG19" s="21">
        <f>B9L112C1*B9L112C14</f>
        <v>38.168204803994179</v>
      </c>
      <c r="AH19" s="16" t="s">
        <v>18942</v>
      </c>
      <c r="AI19" s="21">
        <f>B3L524C9</f>
        <v>2.8071953755501897E-2</v>
      </c>
      <c r="AJ19" s="16" t="s">
        <v>19101</v>
      </c>
      <c r="AK19" s="21">
        <f>B9L112C1*B9L112C16</f>
        <v>125.7368785372057</v>
      </c>
      <c r="AL19" s="16" t="s">
        <v>18944</v>
      </c>
      <c r="AM19" s="21">
        <f>B3L524C10</f>
        <v>3.3762598909186847E-3</v>
      </c>
      <c r="AN19" s="16" t="s">
        <v>19102</v>
      </c>
      <c r="AO19" s="21">
        <f>B9L112C1*B9L112C18</f>
        <v>15.122580477010052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2.444519569465662E-5</v>
      </c>
      <c r="AZ19" s="16" t="s">
        <v>19105</v>
      </c>
      <c r="BA19" s="21">
        <f>B9L112C1*B9L112C24</f>
        <v>0.10949229357699578</v>
      </c>
      <c r="BB19" s="16" t="s">
        <v>18952</v>
      </c>
      <c r="BC19" s="21">
        <f>B3L524C14</f>
        <v>0.13120295893581854</v>
      </c>
      <c r="BD19" s="16" t="s">
        <v>19106</v>
      </c>
      <c r="BE19" s="21">
        <f>B9L112C1*B9L112C26</f>
        <v>587.6701940705392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6507.1819399999995</v>
      </c>
      <c r="F20" s="16" t="s">
        <v>18928</v>
      </c>
      <c r="G20" s="21">
        <f>B3L524C2</f>
        <v>0.71338213425413177</v>
      </c>
      <c r="H20" s="16" t="s">
        <v>19107</v>
      </c>
      <c r="I20" s="15">
        <f>IF(B9L113C2=NULL_VALUE,NULL_VALUE,B9L113C1*B9L113C2)</f>
        <v>4642.1073403371411</v>
      </c>
      <c r="J20" s="16" t="s">
        <v>18930</v>
      </c>
      <c r="K20" s="21">
        <f>B3L524C3</f>
        <v>0.11170950466144905</v>
      </c>
      <c r="L20" s="16" t="s">
        <v>19108</v>
      </c>
      <c r="M20" s="21">
        <f>IF(B9L113C4=NULL_VALUE,NULL_VALUE,B9L113C1*B9L113C4)</f>
        <v>726.91407125932699</v>
      </c>
      <c r="N20" s="16" t="s">
        <v>18932</v>
      </c>
      <c r="O20" s="21">
        <f>B3L524C4</f>
        <v>2.6957167344132337E-3</v>
      </c>
      <c r="P20" s="16" t="s">
        <v>19109</v>
      </c>
      <c r="Q20" s="21">
        <f>B9L113C1*B9L113C6</f>
        <v>17.541519249529568</v>
      </c>
      <c r="R20" s="16" t="s">
        <v>18934</v>
      </c>
      <c r="S20" s="21">
        <f>B3L524C5</f>
        <v>4.7260823886969834E-4</v>
      </c>
      <c r="T20" s="16" t="s">
        <v>19110</v>
      </c>
      <c r="U20" s="21">
        <f>B9L113C1*B9L113C8</f>
        <v>3.0753477966681069</v>
      </c>
      <c r="V20" s="16" t="s">
        <v>18936</v>
      </c>
      <c r="W20" s="21">
        <f>B3L524C6</f>
        <v>5.4300367225872603E-4</v>
      </c>
      <c r="X20" s="16" t="s">
        <v>19111</v>
      </c>
      <c r="Y20" s="21">
        <f>B9L113C1*B9L113C10</f>
        <v>3.5334236894756605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8.5214146609437647E-3</v>
      </c>
      <c r="AF20" s="16" t="s">
        <v>19113</v>
      </c>
      <c r="AG20" s="21">
        <f>B9L113C1*B9L113C14</f>
        <v>55.450395584944488</v>
      </c>
      <c r="AH20" s="16" t="s">
        <v>18942</v>
      </c>
      <c r="AI20" s="21">
        <f>B3L524C9</f>
        <v>2.8071953755501897E-2</v>
      </c>
      <c r="AJ20" s="16" t="s">
        <v>19114</v>
      </c>
      <c r="AK20" s="21">
        <f>B9L113C1*B9L113C16</f>
        <v>182.66931049831712</v>
      </c>
      <c r="AL20" s="16" t="s">
        <v>18944</v>
      </c>
      <c r="AM20" s="21">
        <f>B3L524C10</f>
        <v>3.3762598909186847E-3</v>
      </c>
      <c r="AN20" s="16" t="s">
        <v>19115</v>
      </c>
      <c r="AO20" s="21">
        <f>B9L113C1*B9L113C18</f>
        <v>21.969937386932433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2.444519569465662E-5</v>
      </c>
      <c r="AZ20" s="16" t="s">
        <v>19118</v>
      </c>
      <c r="BA20" s="21">
        <f>B9L113C1*B9L113C24</f>
        <v>0.1590693359440353</v>
      </c>
      <c r="BB20" s="16" t="s">
        <v>18952</v>
      </c>
      <c r="BC20" s="21">
        <f>B3L524C14</f>
        <v>0.13120295893581854</v>
      </c>
      <c r="BD20" s="16" t="s">
        <v>19119</v>
      </c>
      <c r="BE20" s="21">
        <f>B9L113C1*B9L113C26</f>
        <v>853.76152486171998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1.8514232816477668E-3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0.99814857671835222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54940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54940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11395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11395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1866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1866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2731</v>
      </c>
      <c r="F28" s="16" t="s">
        <v>19155</v>
      </c>
      <c r="G28" s="21">
        <f>B8L119C1</f>
        <v>0.1963872769318033</v>
      </c>
      <c r="H28" s="16" t="s">
        <v>19156</v>
      </c>
      <c r="I28" s="21">
        <f>IF(B9L121C2=NULL_VALUE,NULL_VALUE,B9L121C1*B9L121C2)</f>
        <v>536.3336533007548</v>
      </c>
      <c r="J28" s="16" t="s">
        <v>19157</v>
      </c>
      <c r="K28" s="21">
        <f>B8L120C1</f>
        <v>0.80361272306819664</v>
      </c>
      <c r="L28" s="16" t="s">
        <v>19158</v>
      </c>
      <c r="M28" s="15">
        <f>IF(B9L121C4=NULL_VALUE,NULL_VALUE,B9L121C1*B9L121C4)</f>
        <v>2194.666346699245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5569</v>
      </c>
      <c r="F29" s="16" t="s">
        <v>19155</v>
      </c>
      <c r="G29" s="21">
        <f>B8L119C1</f>
        <v>0.1963872769318033</v>
      </c>
      <c r="H29" s="16" t="s">
        <v>19162</v>
      </c>
      <c r="I29" s="15">
        <f>IF(B9L122C2=NULL_VALUE,NULL_VALUE,B9L122C1*B9L122C2)</f>
        <v>1093.6807452332125</v>
      </c>
      <c r="J29" s="16" t="s">
        <v>19157</v>
      </c>
      <c r="K29" s="21">
        <f>B8L120C1</f>
        <v>0.80361272306819664</v>
      </c>
      <c r="L29" s="16" t="s">
        <v>19163</v>
      </c>
      <c r="M29" s="15">
        <f>IF(B9L122C4=NULL_VALUE,NULL_VALUE,B9L122C1*B9L122C4)</f>
        <v>4475.3192547667868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1577</v>
      </c>
      <c r="F30" s="16" t="s">
        <v>19155</v>
      </c>
      <c r="G30" s="21">
        <f>B8L119C1</f>
        <v>0.1963872769318033</v>
      </c>
      <c r="H30" s="16" t="s">
        <v>19166</v>
      </c>
      <c r="I30" s="21">
        <f>IF(B9L123C2=NULL_VALUE,NULL_VALUE,B9L123C1*B9L123C2)</f>
        <v>309.70273572145379</v>
      </c>
      <c r="J30" s="16" t="s">
        <v>19157</v>
      </c>
      <c r="K30" s="21">
        <f>B8L120C1</f>
        <v>0.80361272306819664</v>
      </c>
      <c r="L30" s="16" t="s">
        <v>19167</v>
      </c>
      <c r="M30" s="15">
        <f>IF(B9L123C4=NULL_VALUE,NULL_VALUE,B9L123C1*B9L123C4)</f>
        <v>1267.2972642785462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0.1963872769318033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0.80361272306819664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0.1963872769318033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0.80361272306819664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0.1963872769318033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0.80361272306819664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0C702-91F4-4D76-8622-BBE76266A5D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3.966621294161877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7.6172841571647562E-3</v>
      </c>
      <c r="L8" s="16" t="s">
        <v>19231</v>
      </c>
      <c r="M8" s="21">
        <f>B9L201C1*B9L201C4</f>
        <v>3.0214881541491628E-2</v>
      </c>
      <c r="N8" s="16" t="s">
        <v>19232</v>
      </c>
      <c r="O8" s="21">
        <f>B3L309C4</f>
        <v>0.32303587691505281</v>
      </c>
      <c r="P8" s="16" t="s">
        <v>19233</v>
      </c>
      <c r="Q8" s="21">
        <f>B9L201C1*B9L201C6</f>
        <v>1.2813609881495036</v>
      </c>
      <c r="R8" s="16" t="s">
        <v>19234</v>
      </c>
      <c r="S8" s="21">
        <f>B3L310C4</f>
        <v>7.2550615034283339E-3</v>
      </c>
      <c r="T8" s="16" t="s">
        <v>19235</v>
      </c>
      <c r="U8" s="21">
        <f>B9L201C1*B9L201C8</f>
        <v>2.8778081449952912E-2</v>
      </c>
      <c r="V8" s="16" t="s">
        <v>19236</v>
      </c>
      <c r="W8" s="21">
        <f>B3L311C4</f>
        <v>8.4059694647292946E-2</v>
      </c>
      <c r="X8" s="16" t="s">
        <v>19237</v>
      </c>
      <c r="Y8" s="21">
        <f>B9L201C1*B9L201C10</f>
        <v>0.33343297476869738</v>
      </c>
      <c r="Z8" s="16" t="s">
        <v>19238</v>
      </c>
      <c r="AA8" s="21">
        <f>B3L312C4</f>
        <v>0.13271447947986376</v>
      </c>
      <c r="AB8" s="16" t="s">
        <v>19239</v>
      </c>
      <c r="AC8" s="21">
        <f>B9L201C1*B9L201C12</f>
        <v>0.52642808034843702</v>
      </c>
      <c r="AD8" s="16" t="s">
        <v>19240</v>
      </c>
      <c r="AE8" s="21">
        <f>B3L313C4</f>
        <v>2.0802353686704311E-2</v>
      </c>
      <c r="AF8" s="16" t="s">
        <v>19241</v>
      </c>
      <c r="AG8" s="21">
        <f>B9L201C1*B9L201C14</f>
        <v>8.2515059102368143E-2</v>
      </c>
      <c r="AH8" s="16" t="s">
        <v>19242</v>
      </c>
      <c r="AI8" s="21">
        <f>B3L314C4</f>
        <v>0.18814146443626337</v>
      </c>
      <c r="AJ8" s="16" t="s">
        <v>19243</v>
      </c>
      <c r="AK8" s="21">
        <f>B9L201C1*B9L201C16</f>
        <v>0.74628593914768171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1.7634051216409499E-2</v>
      </c>
      <c r="AZ8" s="16" t="s">
        <v>19251</v>
      </c>
      <c r="BA8" s="21">
        <f>B9L201C1*B9L201C24</f>
        <v>6.9947603057351065E-2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0.20399467904919213</v>
      </c>
      <c r="BH8" s="16" t="s">
        <v>19255</v>
      </c>
      <c r="BI8" s="21">
        <f>B9L201C1*B9L201C28</f>
        <v>0.80916963781224327</v>
      </c>
      <c r="BJ8" s="16" t="s">
        <v>19256</v>
      </c>
      <c r="BK8" s="21">
        <f>B3L321C4</f>
        <v>1.47450549086281E-2</v>
      </c>
      <c r="BL8" s="16" t="s">
        <v>19257</v>
      </c>
      <c r="BM8" s="21">
        <f>B9L201C1*B9L201C30</f>
        <v>5.8488048784150336E-2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1.8831986321829552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7.6172841571647562E-3</v>
      </c>
      <c r="L9" s="16" t="s">
        <v>19266</v>
      </c>
      <c r="M9" s="21">
        <f>B9L202C1*B9L202C4</f>
        <v>1.4344859105721563E-2</v>
      </c>
      <c r="N9" s="16" t="s">
        <v>19232</v>
      </c>
      <c r="O9" s="21">
        <f>B3L309C4</f>
        <v>0.32303587691505281</v>
      </c>
      <c r="P9" s="16" t="s">
        <v>19267</v>
      </c>
      <c r="Q9" s="21">
        <f>B9L202C1*B9L202C6</f>
        <v>0.60834072155244889</v>
      </c>
      <c r="R9" s="16" t="s">
        <v>19234</v>
      </c>
      <c r="S9" s="21">
        <f>B3L310C4</f>
        <v>7.2550615034283339E-3</v>
      </c>
      <c r="T9" s="16" t="s">
        <v>19268</v>
      </c>
      <c r="U9" s="21">
        <f>B9L202C1*B9L202C8</f>
        <v>1.3662721899659454E-2</v>
      </c>
      <c r="V9" s="16" t="s">
        <v>19236</v>
      </c>
      <c r="W9" s="21">
        <f>B3L311C4</f>
        <v>8.4059694647292946E-2</v>
      </c>
      <c r="X9" s="16" t="s">
        <v>19269</v>
      </c>
      <c r="Y9" s="21">
        <f>B9L202C1*B9L202C10</f>
        <v>0.15830110198149897</v>
      </c>
      <c r="Z9" s="16" t="s">
        <v>19238</v>
      </c>
      <c r="AA9" s="21">
        <f>B3L312C4</f>
        <v>0.13271447947986376</v>
      </c>
      <c r="AB9" s="16" t="s">
        <v>19270</v>
      </c>
      <c r="AC9" s="21">
        <f>B9L202C1*B9L202C12</f>
        <v>0.24992772622735232</v>
      </c>
      <c r="AD9" s="16" t="s">
        <v>19240</v>
      </c>
      <c r="AE9" s="21">
        <f>B3L313C4</f>
        <v>2.0802353686704311E-2</v>
      </c>
      <c r="AF9" s="16" t="s">
        <v>19271</v>
      </c>
      <c r="AG9" s="21">
        <f>B9L202C1*B9L202C14</f>
        <v>3.9174964008987616E-2</v>
      </c>
      <c r="AH9" s="16" t="s">
        <v>19242</v>
      </c>
      <c r="AI9" s="21">
        <f>B3L314C4</f>
        <v>0.18814146443626337</v>
      </c>
      <c r="AJ9" s="16" t="s">
        <v>19272</v>
      </c>
      <c r="AK9" s="21">
        <f>B9L202C1*B9L202C16</f>
        <v>0.35430774848326929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1.7634051216409499E-2</v>
      </c>
      <c r="AZ9" s="16" t="s">
        <v>19276</v>
      </c>
      <c r="BA9" s="21">
        <f>B9L202C1*B9L202C24</f>
        <v>3.320842113058655E-2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0.20399467904919213</v>
      </c>
      <c r="BH9" s="16" t="s">
        <v>19278</v>
      </c>
      <c r="BI9" s="21">
        <f>B9L202C1*B9L202C28</f>
        <v>0.38416250055803958</v>
      </c>
      <c r="BJ9" s="16" t="s">
        <v>19256</v>
      </c>
      <c r="BK9" s="21">
        <f>B3L321C4</f>
        <v>1.47450549086281E-2</v>
      </c>
      <c r="BL9" s="16" t="s">
        <v>19279</v>
      </c>
      <c r="BM9" s="21">
        <f>B9L202C1*B9L202C30</f>
        <v>2.776786723539101E-2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7.6172841571647562E-3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0.32303587691505281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7.2550615034283339E-3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8.4059694647292946E-2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0.13271447947986376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2.0802353686704311E-2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0.18814146443626337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1.7634051216409499E-2</v>
      </c>
      <c r="AZ10" s="16" t="s">
        <v>19295</v>
      </c>
      <c r="BA10" s="15">
        <f>B9L203C1*B9L203C24</f>
        <v>0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0.20399467904919213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1.47450549086281E-2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129.33019959999999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7.6172841571647562E-3</v>
      </c>
      <c r="L11" s="16" t="s">
        <v>19303</v>
      </c>
      <c r="M11" s="21">
        <f>B9L204C1*B9L204C4</f>
        <v>0.98514488045603554</v>
      </c>
      <c r="N11" s="16" t="s">
        <v>19232</v>
      </c>
      <c r="O11" s="21">
        <f>B3L309C4</f>
        <v>0.32303587691505281</v>
      </c>
      <c r="P11" s="16" t="s">
        <v>19304</v>
      </c>
      <c r="Q11" s="21">
        <f>B9L204C1*B9L204C6</f>
        <v>41.778294439384808</v>
      </c>
      <c r="R11" s="16" t="s">
        <v>19234</v>
      </c>
      <c r="S11" s="21">
        <f>B3L310C4</f>
        <v>7.2550615034283339E-3</v>
      </c>
      <c r="T11" s="16" t="s">
        <v>19305</v>
      </c>
      <c r="U11" s="21">
        <f>B9L204C1*B9L204C8</f>
        <v>0.93829855234866244</v>
      </c>
      <c r="V11" s="16" t="s">
        <v>19236</v>
      </c>
      <c r="W11" s="21">
        <f>B3L311C4</f>
        <v>8.4059694647292946E-2</v>
      </c>
      <c r="X11" s="16" t="s">
        <v>19306</v>
      </c>
      <c r="Y11" s="21">
        <f>B9L204C1*B9L204C10</f>
        <v>10.871457087049446</v>
      </c>
      <c r="Z11" s="16" t="s">
        <v>19238</v>
      </c>
      <c r="AA11" s="21">
        <f>B3L312C4</f>
        <v>0.13271447947986376</v>
      </c>
      <c r="AB11" s="16" t="s">
        <v>19307</v>
      </c>
      <c r="AC11" s="21">
        <f>B9L204C1*B9L204C12</f>
        <v>17.163990120940881</v>
      </c>
      <c r="AD11" s="16" t="s">
        <v>19240</v>
      </c>
      <c r="AE11" s="21">
        <f>B3L313C4</f>
        <v>2.0802353686704311E-2</v>
      </c>
      <c r="AF11" s="16" t="s">
        <v>19308</v>
      </c>
      <c r="AG11" s="21">
        <f>B9L204C1*B9L204C14</f>
        <v>2.690372554451264</v>
      </c>
      <c r="AH11" s="16" t="s">
        <v>19242</v>
      </c>
      <c r="AI11" s="21">
        <f>B3L314C4</f>
        <v>0.18814146443626337</v>
      </c>
      <c r="AJ11" s="16" t="s">
        <v>19309</v>
      </c>
      <c r="AK11" s="21">
        <f>B9L204C1*B9L204C16</f>
        <v>24.332373148578242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1.7634051216409499E-2</v>
      </c>
      <c r="AZ11" s="16" t="s">
        <v>19313</v>
      </c>
      <c r="BA11" s="21">
        <f>B9L204C1*B9L204C24</f>
        <v>2.2806153635748632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0.20399467904919213</v>
      </c>
      <c r="BH11" s="16" t="s">
        <v>19315</v>
      </c>
      <c r="BI11" s="21">
        <f>B9L204C1*B9L204C28</f>
        <v>26.382672558769954</v>
      </c>
      <c r="BJ11" s="16" t="s">
        <v>19256</v>
      </c>
      <c r="BK11" s="21">
        <f>B3L321C4</f>
        <v>1.47450549086281E-2</v>
      </c>
      <c r="BL11" s="16" t="s">
        <v>19316</v>
      </c>
      <c r="BM11" s="21">
        <f>B9L204C1*B9L204C30</f>
        <v>1.9069808944458317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25.143771069741515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7.6172841571647562E-3</v>
      </c>
      <c r="L12" s="16" t="s">
        <v>19322</v>
      </c>
      <c r="M12" s="21">
        <f>B9L205C1*B9L205C4</f>
        <v>0.19152724902091958</v>
      </c>
      <c r="N12" s="16" t="s">
        <v>19232</v>
      </c>
      <c r="O12" s="21">
        <f>B3L309C4</f>
        <v>0.32303587691505281</v>
      </c>
      <c r="P12" s="16" t="s">
        <v>19323</v>
      </c>
      <c r="Q12" s="21">
        <f>B9L205C1*B9L205C6</f>
        <v>8.1223401364652865</v>
      </c>
      <c r="R12" s="16" t="s">
        <v>19234</v>
      </c>
      <c r="S12" s="21">
        <f>B3L310C4</f>
        <v>7.2550615034283339E-3</v>
      </c>
      <c r="T12" s="16" t="s">
        <v>19324</v>
      </c>
      <c r="U12" s="21">
        <f>B9L205C1*B9L205C8</f>
        <v>0.18241960553909672</v>
      </c>
      <c r="V12" s="16" t="s">
        <v>19236</v>
      </c>
      <c r="W12" s="21">
        <f>B3L311C4</f>
        <v>8.4059694647292946E-2</v>
      </c>
      <c r="X12" s="16" t="s">
        <v>19325</v>
      </c>
      <c r="Y12" s="21">
        <f>B9L205C1*B9L205C10</f>
        <v>2.11357771840391</v>
      </c>
      <c r="Z12" s="16" t="s">
        <v>19238</v>
      </c>
      <c r="AA12" s="21">
        <f>B3L312C4</f>
        <v>0.13271447947986376</v>
      </c>
      <c r="AB12" s="16" t="s">
        <v>19326</v>
      </c>
      <c r="AC12" s="21">
        <f>B9L205C1*B9L205C12</f>
        <v>3.3369424896816025</v>
      </c>
      <c r="AD12" s="16" t="s">
        <v>19240</v>
      </c>
      <c r="AE12" s="21">
        <f>B3L313C4</f>
        <v>2.0802353686704311E-2</v>
      </c>
      <c r="AF12" s="16" t="s">
        <v>19327</v>
      </c>
      <c r="AG12" s="21">
        <f>B9L205C1*B9L205C14</f>
        <v>0.52304961881028655</v>
      </c>
      <c r="AH12" s="16" t="s">
        <v>19242</v>
      </c>
      <c r="AI12" s="21">
        <f>B3L314C4</f>
        <v>0.18814146443626337</v>
      </c>
      <c r="AJ12" s="16" t="s">
        <v>19328</v>
      </c>
      <c r="AK12" s="21">
        <f>B9L205C1*B9L205C16</f>
        <v>4.730585910511321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1.7634051216409499E-2</v>
      </c>
      <c r="AZ12" s="16" t="s">
        <v>19332</v>
      </c>
      <c r="BA12" s="21">
        <f>B9L205C1*B9L205C24</f>
        <v>0.44338654681749734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0.20399467904919213</v>
      </c>
      <c r="BH12" s="16" t="s">
        <v>19334</v>
      </c>
      <c r="BI12" s="21">
        <f>B9L205C1*B9L205C28</f>
        <v>5.1291955094582828</v>
      </c>
      <c r="BJ12" s="16" t="s">
        <v>19256</v>
      </c>
      <c r="BK12" s="21">
        <f>B3L321C4</f>
        <v>1.47450549086281E-2</v>
      </c>
      <c r="BL12" s="16" t="s">
        <v>19335</v>
      </c>
      <c r="BM12" s="21">
        <f>B9L205C1*B9L205C30</f>
        <v>0.37074628503331336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2.6344825944344357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7.6172841571647562E-3</v>
      </c>
      <c r="L13" s="16" t="s">
        <v>19341</v>
      </c>
      <c r="M13" s="21">
        <f>B9L206C1*B9L206C4</f>
        <v>2.0067602528911731E-2</v>
      </c>
      <c r="N13" s="16" t="s">
        <v>19232</v>
      </c>
      <c r="O13" s="21">
        <f>B3L309C4</f>
        <v>0.32303587691505281</v>
      </c>
      <c r="P13" s="16" t="s">
        <v>19342</v>
      </c>
      <c r="Q13" s="21">
        <f>B9L206C1*B9L206C6</f>
        <v>0.85103239511057138</v>
      </c>
      <c r="R13" s="16" t="s">
        <v>19234</v>
      </c>
      <c r="S13" s="21">
        <f>B3L310C4</f>
        <v>7.2550615034283339E-3</v>
      </c>
      <c r="T13" s="16" t="s">
        <v>19343</v>
      </c>
      <c r="U13" s="21">
        <f>B9L206C1*B9L206C8</f>
        <v>1.9113333252333276E-2</v>
      </c>
      <c r="V13" s="16" t="s">
        <v>19236</v>
      </c>
      <c r="W13" s="21">
        <f>B3L311C4</f>
        <v>8.4059694647292946E-2</v>
      </c>
      <c r="X13" s="16" t="s">
        <v>19344</v>
      </c>
      <c r="Y13" s="21">
        <f>B9L206C1*B9L206C10</f>
        <v>0.22145380244176677</v>
      </c>
      <c r="Z13" s="16" t="s">
        <v>19238</v>
      </c>
      <c r="AA13" s="21">
        <f>B3L312C4</f>
        <v>0.13271447947986376</v>
      </c>
      <c r="AB13" s="16" t="s">
        <v>19345</v>
      </c>
      <c r="AC13" s="21">
        <f>B9L206C1*B9L206C12</f>
        <v>0.34963398621912717</v>
      </c>
      <c r="AD13" s="16" t="s">
        <v>19240</v>
      </c>
      <c r="AE13" s="21">
        <f>B3L313C4</f>
        <v>2.0802353686704311E-2</v>
      </c>
      <c r="AF13" s="16" t="s">
        <v>19346</v>
      </c>
      <c r="AG13" s="21">
        <f>B9L206C1*B9L206C14</f>
        <v>5.4803438710891522E-2</v>
      </c>
      <c r="AH13" s="16" t="s">
        <v>19242</v>
      </c>
      <c r="AI13" s="21">
        <f>B3L314C4</f>
        <v>0.18814146443626337</v>
      </c>
      <c r="AJ13" s="16" t="s">
        <v>19347</v>
      </c>
      <c r="AK13" s="21">
        <f>B9L206C1*B9L206C16</f>
        <v>0.49565541334874125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1.7634051216409499E-2</v>
      </c>
      <c r="AZ13" s="16" t="s">
        <v>19351</v>
      </c>
      <c r="BA13" s="21">
        <f>B9L206C1*B9L206C24</f>
        <v>4.6456600998996213E-2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0.20399467904919213</v>
      </c>
      <c r="BH13" s="16" t="s">
        <v>19353</v>
      </c>
      <c r="BI13" s="21">
        <f>B9L206C1*B9L206C28</f>
        <v>0.53742043131233574</v>
      </c>
      <c r="BJ13" s="16" t="s">
        <v>19256</v>
      </c>
      <c r="BK13" s="21">
        <f>B3L321C4</f>
        <v>1.47450549086281E-2</v>
      </c>
      <c r="BL13" s="16" t="s">
        <v>19354</v>
      </c>
      <c r="BM13" s="21">
        <f>B9L206C1*B9L206C30</f>
        <v>3.8845590510760766E-2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7.6172841571647562E-3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0.32303587691505281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7.2550615034283339E-3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8.4059694647292946E-2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0.13271447947986376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2.0802353686704311E-2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0.18814146443626337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1.7634051216409499E-2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0.20399467904919213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1.47450549086281E-2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7.6172841571647562E-3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0.32303587691505281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7.2550615034283339E-3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8.4059694647292946E-2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0.13271447947986376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2.0802353686704311E-2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0.18814146443626337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1.7634051216409499E-2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0.20399467904919213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1.47450549086281E-2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7.6172841571647562E-3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0.32303587691505281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7.2550615034283339E-3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8.4059694647292946E-2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0.13271447947986376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2.0802353686704311E-2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0.18814146443626337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1.7634051216409499E-2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0.20399467904919213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1.47450549086281E-2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7.6172841571647562E-3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0.32303587691505281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7.2550615034283339E-3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8.4059694647292946E-2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0.13271447947986376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2.0802353686704311E-2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0.18814146443626337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1.7634051216409499E-2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0.20399467904919213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1.47450549086281E-2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7.6172841571647562E-3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0.32303587691505281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7.2550615034283339E-3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8.4059694647292946E-2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0.13271447947986376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2.0802353686704311E-2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0.18814146443626337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1.7634051216409499E-2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0.20399467904919213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1.47450549086281E-2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56.528671451204616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7.6172841571647562E-3</v>
      </c>
      <c r="L19" s="16" t="s">
        <v>19455</v>
      </c>
      <c r="M19" s="21">
        <f>B9L212C1*B9L212C4</f>
        <v>0.4305949534708326</v>
      </c>
      <c r="N19" s="16" t="s">
        <v>19232</v>
      </c>
      <c r="O19" s="21">
        <f>B3L309C4</f>
        <v>0.32303587691505281</v>
      </c>
      <c r="P19" s="16" t="s">
        <v>19456</v>
      </c>
      <c r="Q19" s="21">
        <f>B9L212C1*B9L212C6</f>
        <v>18.260788953082795</v>
      </c>
      <c r="R19" s="16" t="s">
        <v>19234</v>
      </c>
      <c r="S19" s="21">
        <f>B3L310C4</f>
        <v>7.2550615034283339E-3</v>
      </c>
      <c r="T19" s="16" t="s">
        <v>19457</v>
      </c>
      <c r="U19" s="21">
        <f>B9L212C1*B9L212C8</f>
        <v>0.41011898808558289</v>
      </c>
      <c r="V19" s="16" t="s">
        <v>19236</v>
      </c>
      <c r="W19" s="21">
        <f>B3L311C4</f>
        <v>8.4059694647292946E-2</v>
      </c>
      <c r="X19" s="16" t="s">
        <v>19458</v>
      </c>
      <c r="Y19" s="21">
        <f>B9L212C1*B9L212C10</f>
        <v>4.751782861005406</v>
      </c>
      <c r="Z19" s="16" t="s">
        <v>19238</v>
      </c>
      <c r="AA19" s="21">
        <f>B3L312C4</f>
        <v>0.13271447947986376</v>
      </c>
      <c r="AB19" s="16" t="s">
        <v>19459</v>
      </c>
      <c r="AC19" s="21">
        <f>B9L212C1*B9L212C12</f>
        <v>7.502173207334855</v>
      </c>
      <c r="AD19" s="16" t="s">
        <v>19240</v>
      </c>
      <c r="AE19" s="21">
        <f>B3L313C4</f>
        <v>2.0802353686704311E-2</v>
      </c>
      <c r="AF19" s="16" t="s">
        <v>19460</v>
      </c>
      <c r="AG19" s="21">
        <f>B9L212C1*B9L212C14</f>
        <v>1.175929416967463</v>
      </c>
      <c r="AH19" s="16" t="s">
        <v>19242</v>
      </c>
      <c r="AI19" s="21">
        <f>B3L314C4</f>
        <v>0.18814146443626337</v>
      </c>
      <c r="AJ19" s="16" t="s">
        <v>19461</v>
      </c>
      <c r="AK19" s="21">
        <f>B9L212C1*B9L212C16</f>
        <v>10.635387029466029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1.7634051216409499E-2</v>
      </c>
      <c r="AZ19" s="16" t="s">
        <v>19465</v>
      </c>
      <c r="BA19" s="21">
        <f>B9L212C1*B9L212C24</f>
        <v>0.99682948756612766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0.20399467904919213</v>
      </c>
      <c r="BH19" s="16" t="s">
        <v>19467</v>
      </c>
      <c r="BI19" s="21">
        <f>B9L212C1*B9L212C28</f>
        <v>11.531548189765715</v>
      </c>
      <c r="BJ19" s="16" t="s">
        <v>19256</v>
      </c>
      <c r="BK19" s="21">
        <f>B3L321C4</f>
        <v>1.47450549086281E-2</v>
      </c>
      <c r="BL19" s="16" t="s">
        <v>19468</v>
      </c>
      <c r="BM19" s="21">
        <f>B9L212C1*B9L212C30</f>
        <v>0.83351836445980976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2.1168560351733707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7.6172841571647562E-3</v>
      </c>
      <c r="L20" s="16" t="s">
        <v>19474</v>
      </c>
      <c r="M20" s="21">
        <f>B9L213C1*B9L213C4</f>
        <v>1.6124693939724717E-2</v>
      </c>
      <c r="N20" s="16" t="s">
        <v>19232</v>
      </c>
      <c r="O20" s="21">
        <f>B3L309C4</f>
        <v>0.32303587691505281</v>
      </c>
      <c r="P20" s="16" t="s">
        <v>19475</v>
      </c>
      <c r="Q20" s="21">
        <f>B9L213C1*B9L213C6</f>
        <v>0.68382044562515165</v>
      </c>
      <c r="R20" s="16" t="s">
        <v>19234</v>
      </c>
      <c r="S20" s="21">
        <f>B3L310C4</f>
        <v>7.2550615034283339E-3</v>
      </c>
      <c r="T20" s="16" t="s">
        <v>19476</v>
      </c>
      <c r="U20" s="21">
        <f>B9L213C1*B9L213C8</f>
        <v>1.5357920729086257E-2</v>
      </c>
      <c r="V20" s="16" t="s">
        <v>19236</v>
      </c>
      <c r="W20" s="21">
        <f>B3L311C4</f>
        <v>8.4059694647292946E-2</v>
      </c>
      <c r="X20" s="16" t="s">
        <v>19477</v>
      </c>
      <c r="Y20" s="21">
        <f>B9L213C1*B9L213C10</f>
        <v>0.17794227192895276</v>
      </c>
      <c r="Z20" s="16" t="s">
        <v>19238</v>
      </c>
      <c r="AA20" s="21">
        <f>B3L312C4</f>
        <v>0.13271447947986376</v>
      </c>
      <c r="AB20" s="16" t="s">
        <v>19478</v>
      </c>
      <c r="AC20" s="21">
        <f>B9L213C1*B9L213C12</f>
        <v>0.28093744684184208</v>
      </c>
      <c r="AD20" s="16" t="s">
        <v>19240</v>
      </c>
      <c r="AE20" s="21">
        <f>B3L313C4</f>
        <v>2.0802353686704311E-2</v>
      </c>
      <c r="AF20" s="16" t="s">
        <v>19479</v>
      </c>
      <c r="AG20" s="21">
        <f>B9L213C1*B9L213C14</f>
        <v>4.4035587947511036E-2</v>
      </c>
      <c r="AH20" s="16" t="s">
        <v>19242</v>
      </c>
      <c r="AI20" s="21">
        <f>B3L314C4</f>
        <v>0.18814146443626337</v>
      </c>
      <c r="AJ20" s="16" t="s">
        <v>19480</v>
      </c>
      <c r="AK20" s="21">
        <f>B9L213C1*B9L213C16</f>
        <v>0.39826839445826018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1.7634051216409499E-2</v>
      </c>
      <c r="AZ20" s="16" t="s">
        <v>19484</v>
      </c>
      <c r="BA20" s="21">
        <f>B9L213C1*B9L213C24</f>
        <v>3.7328747742012766E-2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0.20399467904919213</v>
      </c>
      <c r="BH20" s="16" t="s">
        <v>19486</v>
      </c>
      <c r="BI20" s="21">
        <f>B9L213C1*B9L213C28</f>
        <v>0.43182736748853712</v>
      </c>
      <c r="BJ20" s="16" t="s">
        <v>19256</v>
      </c>
      <c r="BK20" s="21">
        <f>B3L321C4</f>
        <v>1.47450549086281E-2</v>
      </c>
      <c r="BL20" s="16" t="s">
        <v>19487</v>
      </c>
      <c r="BM20" s="21">
        <f>B9L213C1*B9L213C30</f>
        <v>3.121315847229213E-2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3.0753477966681069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7.6172841571647562E-3</v>
      </c>
      <c r="L21" s="16" t="s">
        <v>19493</v>
      </c>
      <c r="M21" s="21">
        <f>B9L214C1*B9L214C4</f>
        <v>2.3425798049331512E-2</v>
      </c>
      <c r="N21" s="16" t="s">
        <v>19232</v>
      </c>
      <c r="O21" s="21">
        <f>B3L309C4</f>
        <v>0.32303587691505281</v>
      </c>
      <c r="P21" s="16" t="s">
        <v>19494</v>
      </c>
      <c r="Q21" s="21">
        <f>B9L214C1*B9L214C6</f>
        <v>0.99344767231545739</v>
      </c>
      <c r="R21" s="16" t="s">
        <v>19234</v>
      </c>
      <c r="S21" s="21">
        <f>B3L310C4</f>
        <v>7.2550615034283339E-3</v>
      </c>
      <c r="T21" s="16" t="s">
        <v>19495</v>
      </c>
      <c r="U21" s="21">
        <f>B9L214C1*B9L214C8</f>
        <v>2.2311837409259929E-2</v>
      </c>
      <c r="V21" s="16" t="s">
        <v>19236</v>
      </c>
      <c r="W21" s="21">
        <f>B3L311C4</f>
        <v>8.4059694647292946E-2</v>
      </c>
      <c r="X21" s="16" t="s">
        <v>19496</v>
      </c>
      <c r="Y21" s="21">
        <f>B9L214C1*B9L214C10</f>
        <v>0.25851279672214622</v>
      </c>
      <c r="Z21" s="16" t="s">
        <v>19238</v>
      </c>
      <c r="AA21" s="21">
        <f>B3L312C4</f>
        <v>0.13271447947986376</v>
      </c>
      <c r="AB21" s="16" t="s">
        <v>19497</v>
      </c>
      <c r="AC21" s="21">
        <f>B9L214C1*B9L214C12</f>
        <v>0.40814318205435368</v>
      </c>
      <c r="AD21" s="16" t="s">
        <v>19240</v>
      </c>
      <c r="AE21" s="21">
        <f>B3L313C4</f>
        <v>2.0802353686704311E-2</v>
      </c>
      <c r="AF21" s="16" t="s">
        <v>19498</v>
      </c>
      <c r="AG21" s="21">
        <f>B9L214C1*B9L214C14</f>
        <v>6.3974472575916777E-2</v>
      </c>
      <c r="AH21" s="16" t="s">
        <v>19242</v>
      </c>
      <c r="AI21" s="21">
        <f>B3L314C4</f>
        <v>0.18814146443626337</v>
      </c>
      <c r="AJ21" s="16" t="s">
        <v>19499</v>
      </c>
      <c r="AK21" s="21">
        <f>B9L214C1*B9L214C16</f>
        <v>0.5786004381159735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1.7634051216409499E-2</v>
      </c>
      <c r="AZ21" s="16" t="s">
        <v>19503</v>
      </c>
      <c r="BA21" s="21">
        <f>B9L214C1*B9L214C24</f>
        <v>5.4230840554717503E-2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0.20399467904919213</v>
      </c>
      <c r="BH21" s="16" t="s">
        <v>19505</v>
      </c>
      <c r="BI21" s="21">
        <f>B9L214C1*B9L214C28</f>
        <v>0.62735458674595068</v>
      </c>
      <c r="BJ21" s="16" t="s">
        <v>19256</v>
      </c>
      <c r="BK21" s="21">
        <f>B3L321C4</f>
        <v>1.47450549086281E-2</v>
      </c>
      <c r="BL21" s="16" t="s">
        <v>19506</v>
      </c>
      <c r="BM21" s="21">
        <f>B9L214C1*B9L214C30</f>
        <v>4.5346172124999681E-2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8381.0559276666663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7.6172841571647562E-3</v>
      </c>
      <c r="L22" s="16" t="s">
        <v>19512</v>
      </c>
      <c r="M22" s="21">
        <f>B9L215C1*B9L215C4</f>
        <v>63.840884538127064</v>
      </c>
      <c r="N22" s="16" t="s">
        <v>19232</v>
      </c>
      <c r="O22" s="21">
        <f>B3L309C4</f>
        <v>0.32303587691505281</v>
      </c>
      <c r="P22" s="16" t="s">
        <v>19513</v>
      </c>
      <c r="Q22" s="15">
        <f>B9L215C1*B9L215C6</f>
        <v>2707.3817510679028</v>
      </c>
      <c r="R22" s="16" t="s">
        <v>19234</v>
      </c>
      <c r="S22" s="21">
        <f>B3L310C4</f>
        <v>7.2550615034283339E-3</v>
      </c>
      <c r="T22" s="16" t="s">
        <v>19514</v>
      </c>
      <c r="U22" s="21">
        <f>B9L215C1*B9L215C8</f>
        <v>60.805076218894271</v>
      </c>
      <c r="V22" s="16" t="s">
        <v>19236</v>
      </c>
      <c r="W22" s="21">
        <f>B3L311C4</f>
        <v>8.4059694647292946E-2</v>
      </c>
      <c r="X22" s="16" t="s">
        <v>19515</v>
      </c>
      <c r="Y22" s="21">
        <f>B9L215C1*B9L215C10</f>
        <v>704.50900210154452</v>
      </c>
      <c r="Z22" s="16" t="s">
        <v>19238</v>
      </c>
      <c r="AA22" s="21">
        <f>B3L312C4</f>
        <v>0.13271447947986376</v>
      </c>
      <c r="AB22" s="16" t="s">
        <v>19516</v>
      </c>
      <c r="AC22" s="15">
        <f>B9L215C1*B9L215C12</f>
        <v>1112.2874749319083</v>
      </c>
      <c r="AD22" s="16" t="s">
        <v>19240</v>
      </c>
      <c r="AE22" s="21">
        <f>B3L313C4</f>
        <v>2.0802353686704311E-2</v>
      </c>
      <c r="AF22" s="16" t="s">
        <v>19517</v>
      </c>
      <c r="AG22" s="21">
        <f>B9L215C1*B9L215C14</f>
        <v>174.34568967537169</v>
      </c>
      <c r="AH22" s="16" t="s">
        <v>19242</v>
      </c>
      <c r="AI22" s="21">
        <f>B3L314C4</f>
        <v>0.18814146443626337</v>
      </c>
      <c r="AJ22" s="16" t="s">
        <v>19518</v>
      </c>
      <c r="AK22" s="15">
        <f>B9L215C1*B9L215C16</f>
        <v>1576.8241357534323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1.7634051216409499E-2</v>
      </c>
      <c r="AZ22" s="16" t="s">
        <v>19522</v>
      </c>
      <c r="BA22" s="21">
        <f>B9L215C1*B9L215C24</f>
        <v>147.79196947606641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0.20399467904919213</v>
      </c>
      <c r="BH22" s="16" t="s">
        <v>19524</v>
      </c>
      <c r="BI22" s="15">
        <f>B9L215C1*B9L215C28</f>
        <v>1709.6908140576909</v>
      </c>
      <c r="BJ22" s="16" t="s">
        <v>19256</v>
      </c>
      <c r="BK22" s="21">
        <f>B3L321C4</f>
        <v>1.47450549086281E-2</v>
      </c>
      <c r="BL22" s="16" t="s">
        <v>19525</v>
      </c>
      <c r="BM22" s="21">
        <f>B9L215C1*B9L215C30</f>
        <v>123.57912984572802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7.6172841571647562E-3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0.32303587691505281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7.2550615034283339E-3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8.4059694647292946E-2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0.13271447947986376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2.0802353686704311E-2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0.18814146443626337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1.7634051216409499E-2</v>
      </c>
      <c r="AZ23" s="16" t="s">
        <v>19540</v>
      </c>
      <c r="BA23" s="15">
        <f>B9L216C1*B9L216C24</f>
        <v>0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0.20399467904919213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1.47450549086281E-2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7.6172841571647562E-3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0.32303587691505281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7.2550615034283339E-3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8.4059694647292946E-2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0.13271447947986376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2.0802353686704311E-2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0.18814146443626337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1.7634051216409499E-2</v>
      </c>
      <c r="AZ24" s="16" t="s">
        <v>19559</v>
      </c>
      <c r="BA24" s="15">
        <f>B9L217C1*B9L217C24</f>
        <v>0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0.20399467904919213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1.47450549086281E-2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9104.3103649999994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7.6172841571647562E-3</v>
      </c>
      <c r="L25" s="16" t="s">
        <v>19568</v>
      </c>
      <c r="M25" s="21">
        <f>B9L218C1*B9L218C4</f>
        <v>69.350119105225374</v>
      </c>
      <c r="N25" s="16" t="s">
        <v>19232</v>
      </c>
      <c r="O25" s="21">
        <f>B3L309C4</f>
        <v>0.32303587691505281</v>
      </c>
      <c r="P25" s="16" t="s">
        <v>19569</v>
      </c>
      <c r="Q25" s="15">
        <f>B9L218C1*B9L218C6</f>
        <v>2941.0188824645793</v>
      </c>
      <c r="R25" s="16" t="s">
        <v>19234</v>
      </c>
      <c r="S25" s="21">
        <f>B3L310C4</f>
        <v>7.2550615034283339E-3</v>
      </c>
      <c r="T25" s="16" t="s">
        <v>19570</v>
      </c>
      <c r="U25" s="21">
        <f>B9L218C1*B9L218C8</f>
        <v>66.052331644375059</v>
      </c>
      <c r="V25" s="16" t="s">
        <v>19236</v>
      </c>
      <c r="W25" s="21">
        <f>B3L311C4</f>
        <v>8.4059694647292946E-2</v>
      </c>
      <c r="X25" s="16" t="s">
        <v>19571</v>
      </c>
      <c r="Y25" s="21">
        <f>B9L218C1*B9L218C10</f>
        <v>765.30554925608408</v>
      </c>
      <c r="Z25" s="16" t="s">
        <v>19238</v>
      </c>
      <c r="AA25" s="21">
        <f>B3L312C4</f>
        <v>0.13271447947986376</v>
      </c>
      <c r="AB25" s="16" t="s">
        <v>19572</v>
      </c>
      <c r="AC25" s="15">
        <f>B9L218C1*B9L218C12</f>
        <v>1208.2738111141034</v>
      </c>
      <c r="AD25" s="16" t="s">
        <v>19240</v>
      </c>
      <c r="AE25" s="21">
        <f>B3L313C4</f>
        <v>2.0802353686704311E-2</v>
      </c>
      <c r="AF25" s="16" t="s">
        <v>19573</v>
      </c>
      <c r="AG25" s="21">
        <f>B9L218C1*B9L218C14</f>
        <v>189.39108428625801</v>
      </c>
      <c r="AH25" s="16" t="s">
        <v>19242</v>
      </c>
      <c r="AI25" s="21">
        <f>B3L314C4</f>
        <v>0.18814146443626337</v>
      </c>
      <c r="AJ25" s="16" t="s">
        <v>19574</v>
      </c>
      <c r="AK25" s="15">
        <f>B9L218C1*B9L218C16</f>
        <v>1712.8982847533514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1.7634051216409499E-2</v>
      </c>
      <c r="AZ25" s="16" t="s">
        <v>19578</v>
      </c>
      <c r="BA25" s="21">
        <f>B9L218C1*B9L218C24</f>
        <v>160.54587526649786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0.20399467904919213</v>
      </c>
      <c r="BH25" s="16" t="s">
        <v>19580</v>
      </c>
      <c r="BI25" s="15">
        <f>B9L218C1*B9L218C28</f>
        <v>1857.2308708724081</v>
      </c>
      <c r="BJ25" s="16" t="s">
        <v>19256</v>
      </c>
      <c r="BK25" s="21">
        <f>B3L321C4</f>
        <v>1.47450549086281E-2</v>
      </c>
      <c r="BL25" s="16" t="s">
        <v>19581</v>
      </c>
      <c r="BM25" s="21">
        <f>B9L218C1*B9L218C30</f>
        <v>134.24355623711693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244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7.6172841571647562E-3</v>
      </c>
      <c r="L26" s="16" t="s">
        <v>19587</v>
      </c>
      <c r="M26" s="21">
        <f>B9L219C1*B9L219C4</f>
        <v>1.8586173343482004</v>
      </c>
      <c r="N26" s="16" t="s">
        <v>19232</v>
      </c>
      <c r="O26" s="21">
        <f>B3L309C4</f>
        <v>0.32303587691505281</v>
      </c>
      <c r="P26" s="16" t="s">
        <v>19588</v>
      </c>
      <c r="Q26" s="21">
        <f>B9L219C1*B9L219C6</f>
        <v>78.820753967272893</v>
      </c>
      <c r="R26" s="16" t="s">
        <v>19234</v>
      </c>
      <c r="S26" s="21">
        <f>B3L310C4</f>
        <v>7.2550615034283339E-3</v>
      </c>
      <c r="T26" s="16" t="s">
        <v>19589</v>
      </c>
      <c r="U26" s="21">
        <f>B9L219C1*B9L219C8</f>
        <v>1.7702350068365136</v>
      </c>
      <c r="V26" s="16" t="s">
        <v>19236</v>
      </c>
      <c r="W26" s="21">
        <f>B3L311C4</f>
        <v>8.4059694647292946E-2</v>
      </c>
      <c r="X26" s="16" t="s">
        <v>19590</v>
      </c>
      <c r="Y26" s="21">
        <f>B9L219C1*B9L219C10</f>
        <v>20.510565493939477</v>
      </c>
      <c r="Z26" s="16" t="s">
        <v>19238</v>
      </c>
      <c r="AA26" s="21">
        <f>B3L312C4</f>
        <v>0.13271447947986376</v>
      </c>
      <c r="AB26" s="16" t="s">
        <v>19591</v>
      </c>
      <c r="AC26" s="21">
        <f>B9L219C1*B9L219C12</f>
        <v>32.382332993086756</v>
      </c>
      <c r="AD26" s="16" t="s">
        <v>19240</v>
      </c>
      <c r="AE26" s="21">
        <f>B3L313C4</f>
        <v>2.0802353686704311E-2</v>
      </c>
      <c r="AF26" s="16" t="s">
        <v>19592</v>
      </c>
      <c r="AG26" s="21">
        <f>B9L219C1*B9L219C14</f>
        <v>5.0757742995558521</v>
      </c>
      <c r="AH26" s="16" t="s">
        <v>19242</v>
      </c>
      <c r="AI26" s="21">
        <f>B3L314C4</f>
        <v>0.18814146443626337</v>
      </c>
      <c r="AJ26" s="16" t="s">
        <v>19593</v>
      </c>
      <c r="AK26" s="21">
        <f>B9L219C1*B9L219C16</f>
        <v>45.906517322448259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1.7634051216409499E-2</v>
      </c>
      <c r="AZ26" s="16" t="s">
        <v>19597</v>
      </c>
      <c r="BA26" s="21">
        <f>B9L219C1*B9L219C24</f>
        <v>4.302708496803918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0.20399467904919213</v>
      </c>
      <c r="BH26" s="16" t="s">
        <v>19599</v>
      </c>
      <c r="BI26" s="21">
        <f>B9L219C1*B9L219C28</f>
        <v>49.774701688002878</v>
      </c>
      <c r="BJ26" s="16" t="s">
        <v>19256</v>
      </c>
      <c r="BK26" s="21">
        <f>B3L321C4</f>
        <v>1.47450549086281E-2</v>
      </c>
      <c r="BL26" s="16" t="s">
        <v>19600</v>
      </c>
      <c r="BM26" s="21">
        <f>B9L219C1*B9L219C30</f>
        <v>3.5977933977052565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7.6172841571647562E-3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0.32303587691505281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7.2550615034283339E-3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8.4059694647292946E-2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0.13271447947986376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2.0802353686704311E-2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0.18814146443626337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1.7634051216409499E-2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0.20399467904919213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1.47450549086281E-2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7.6172841571647562E-3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0.32303587691505281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7.2550615034283339E-3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8.4059694647292946E-2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0.13271447947986376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2.0802353686704311E-2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0.18814146443626337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1.7634051216409499E-2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0.20399467904919213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1.47450549086281E-2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7.6172841571647562E-3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0.32303587691505281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7.2550615034283339E-3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8.4059694647292946E-2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0.13271447947986376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2.0802353686704311E-2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0.18814146443626337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1.7634051216409499E-2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0.20399467904919213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1.47450549086281E-2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7.6172841571647562E-3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0.32303587691505281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7.2550615034283339E-3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8.4059694647292946E-2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0.13271447947986376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2.0802353686704311E-2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0.18814146443626337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1.7634051216409499E-2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0.20399467904919213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1.47450549086281E-2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7.6172841571647562E-3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0.32303587691505281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7.2550615034283339E-3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8.4059694647292946E-2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0.13271447947986376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2.0802353686704311E-2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0.18814146443626337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1.7634051216409499E-2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0.20399467904919213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1.47450549086281E-2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7.6172841571647562E-3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0.32303587691505281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7.2550615034283339E-3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8.4059694647292946E-2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0.13271447947986376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2.0802353686704311E-2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0.18814146443626337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1.7634051216409499E-2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0.20399467904919213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1.47450549086281E-2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691.37057833332801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7.6172841571647562E-3</v>
      </c>
      <c r="L33" s="16" t="s">
        <v>19720</v>
      </c>
      <c r="M33" s="21">
        <f>B9L226C1*B9L226C4</f>
        <v>5.2663661530682946</v>
      </c>
      <c r="N33" s="16" t="s">
        <v>19232</v>
      </c>
      <c r="O33" s="21">
        <f>B3L309C4</f>
        <v>0.32303587691505281</v>
      </c>
      <c r="P33" s="16" t="s">
        <v>19721</v>
      </c>
      <c r="Q33" s="21">
        <f>B9L226C1*B9L226C6</f>
        <v>223.33750104517384</v>
      </c>
      <c r="R33" s="16" t="s">
        <v>19234</v>
      </c>
      <c r="S33" s="21">
        <f>B3L310C4</f>
        <v>7.2550615034283339E-3</v>
      </c>
      <c r="T33" s="16" t="s">
        <v>19722</v>
      </c>
      <c r="U33" s="21">
        <f>B9L226C1*B9L226C8</f>
        <v>5.0159360674691111</v>
      </c>
      <c r="V33" s="16" t="s">
        <v>19236</v>
      </c>
      <c r="W33" s="21">
        <f>B3L311C4</f>
        <v>8.4059694647292946E-2</v>
      </c>
      <c r="X33" s="16" t="s">
        <v>19723</v>
      </c>
      <c r="Y33" s="21">
        <f>B9L226C1*B9L226C10</f>
        <v>58.11639970282188</v>
      </c>
      <c r="Z33" s="16" t="s">
        <v>19238</v>
      </c>
      <c r="AA33" s="21">
        <f>B3L312C4</f>
        <v>0.13271447947986376</v>
      </c>
      <c r="AB33" s="16" t="s">
        <v>19724</v>
      </c>
      <c r="AC33" s="21">
        <f>B9L226C1*B9L226C12</f>
        <v>91.754886431199992</v>
      </c>
      <c r="AD33" s="16" t="s">
        <v>19240</v>
      </c>
      <c r="AE33" s="21">
        <f>B3L313C4</f>
        <v>2.0802353686704311E-2</v>
      </c>
      <c r="AF33" s="16" t="s">
        <v>19725</v>
      </c>
      <c r="AG33" s="21">
        <f>B9L226C1*B9L226C14</f>
        <v>14.382135299071198</v>
      </c>
      <c r="AH33" s="16" t="s">
        <v>19242</v>
      </c>
      <c r="AI33" s="21">
        <f>B3L314C4</f>
        <v>0.18814146443626337</v>
      </c>
      <c r="AJ33" s="16" t="s">
        <v>19726</v>
      </c>
      <c r="AK33" s="21">
        <f>B9L226C1*B9L226C16</f>
        <v>130.07547307577866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1.7634051216409499E-2</v>
      </c>
      <c r="AZ33" s="16" t="s">
        <v>19730</v>
      </c>
      <c r="BA33" s="21">
        <f>B9L226C1*B9L226C24</f>
        <v>12.191664187848561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0.20399467904919213</v>
      </c>
      <c r="BH33" s="16" t="s">
        <v>19732</v>
      </c>
      <c r="BI33" s="21">
        <f>B9L226C1*B9L226C28</f>
        <v>141.03591923116159</v>
      </c>
      <c r="BJ33" s="16" t="s">
        <v>19256</v>
      </c>
      <c r="BK33" s="21">
        <f>B3L321C4</f>
        <v>1.47450549086281E-2</v>
      </c>
      <c r="BL33" s="16" t="s">
        <v>19733</v>
      </c>
      <c r="BM33" s="21">
        <f>B9L226C1*B9L226C30</f>
        <v>10.194297139734887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C2044-4218-458B-80F5-67AE899AEF4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4.5574531970514451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0.15518613370252948</v>
      </c>
      <c r="T8" s="16" t="s">
        <v>19776</v>
      </c>
      <c r="U8" s="21">
        <f>B9L301C1*B9L301C8</f>
        <v>0.70725354118064598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0.11010846404720623</v>
      </c>
      <c r="AB8" s="16" t="s">
        <v>19780</v>
      </c>
      <c r="AC8" s="21">
        <f>B9L301C1*B9L301C12</f>
        <v>0.50181417149436414</v>
      </c>
      <c r="AD8" s="16" t="s">
        <v>10922</v>
      </c>
      <c r="AE8" s="21">
        <f>B3L337C5</f>
        <v>0.11010846404720623</v>
      </c>
      <c r="AF8" s="16" t="s">
        <v>19781</v>
      </c>
      <c r="AG8" s="21">
        <f>B9L301C1*B9L301C14</f>
        <v>0.50181417149436414</v>
      </c>
      <c r="AH8" s="16" t="s">
        <v>10931</v>
      </c>
      <c r="AI8" s="21">
        <f>B3L331C5</f>
        <v>1.7082276723323143E-3</v>
      </c>
      <c r="AJ8" s="16" t="s">
        <v>19782</v>
      </c>
      <c r="AK8" s="21">
        <f>B9L301C1*B9L301C16</f>
        <v>7.785167666562654E-3</v>
      </c>
      <c r="AL8" s="16" t="s">
        <v>10940</v>
      </c>
      <c r="AM8" s="21">
        <f>B3L332C5</f>
        <v>6.0325652595969892E-2</v>
      </c>
      <c r="AN8" s="16" t="s">
        <v>19783</v>
      </c>
      <c r="AO8" s="21">
        <f>B9L301C1*B9L301C18</f>
        <v>0.27493133828771782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4.4200378949330928E-3</v>
      </c>
      <c r="AV8" s="16" t="s">
        <v>19785</v>
      </c>
      <c r="AW8" s="21">
        <f>B9L301C1*B9L301C22</f>
        <v>2.0144115835351365E-2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0.66825148408702895</v>
      </c>
      <c r="BD8" s="16" t="s">
        <v>19787</v>
      </c>
      <c r="BE8" s="21">
        <f>B9L301C1*B9L301C26</f>
        <v>3.0455248625868028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2.1637028066069934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0.15518613370252948</v>
      </c>
      <c r="T9" s="16" t="s">
        <v>19792</v>
      </c>
      <c r="U9" s="21">
        <f>B9L302C1*B9L302C8</f>
        <v>0.33577667303865116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0.11010846404720623</v>
      </c>
      <c r="AB9" s="16" t="s">
        <v>19794</v>
      </c>
      <c r="AC9" s="21">
        <f>B9L302C1*B9L302C12</f>
        <v>0.23824199269012536</v>
      </c>
      <c r="AD9" s="16" t="s">
        <v>10922</v>
      </c>
      <c r="AE9" s="21">
        <f>B3L337C5</f>
        <v>0.11010846404720623</v>
      </c>
      <c r="AF9" s="16" t="s">
        <v>19795</v>
      </c>
      <c r="AG9" s="21">
        <f>B9L302C1*B9L302C14</f>
        <v>0.23824199269012536</v>
      </c>
      <c r="AH9" s="16" t="s">
        <v>10931</v>
      </c>
      <c r="AI9" s="21">
        <f>B3L331C5</f>
        <v>1.7082276723323143E-3</v>
      </c>
      <c r="AJ9" s="16" t="s">
        <v>19796</v>
      </c>
      <c r="AK9" s="21">
        <f>B9L302C1*B9L302C16</f>
        <v>3.6960970089491597E-3</v>
      </c>
      <c r="AL9" s="16" t="s">
        <v>10940</v>
      </c>
      <c r="AM9" s="21">
        <f>B3L332C5</f>
        <v>6.0325652595969892E-2</v>
      </c>
      <c r="AN9" s="16" t="s">
        <v>19797</v>
      </c>
      <c r="AO9" s="21">
        <f>B9L302C1*B9L302C18</f>
        <v>0.13052678383229852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4.4200378949330928E-3</v>
      </c>
      <c r="AV9" s="16" t="s">
        <v>19799</v>
      </c>
      <c r="AW9" s="21">
        <f>B9L302C1*B9L302C22</f>
        <v>9.5636483985759996E-3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0.66825148408702895</v>
      </c>
      <c r="BD9" s="16" t="s">
        <v>19801</v>
      </c>
      <c r="BE9" s="21">
        <f>B9L302C1*B9L302C26</f>
        <v>1.445897611638393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0.15518613370252948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0.11010846404720623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0.11010846404720623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1.7082276723323143E-3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6.0325652595969892E-2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4.4200378949330928E-3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0.66825148408702895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148.59405219999999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0.15518613370252948</v>
      </c>
      <c r="T11" s="16" t="s">
        <v>19819</v>
      </c>
      <c r="U11" s="21">
        <f>B9L304C1*B9L304C8</f>
        <v>23.059736452109846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0.11010846404720623</v>
      </c>
      <c r="AB11" s="16" t="s">
        <v>19821</v>
      </c>
      <c r="AC11" s="21">
        <f>B9L304C1*B9L304C12</f>
        <v>16.361462854292384</v>
      </c>
      <c r="AD11" s="16" t="s">
        <v>10922</v>
      </c>
      <c r="AE11" s="21">
        <f>B3L337C5</f>
        <v>0.11010846404720623</v>
      </c>
      <c r="AF11" s="16" t="s">
        <v>19822</v>
      </c>
      <c r="AG11" s="21">
        <f>B9L304C1*B9L304C14</f>
        <v>16.361462854292384</v>
      </c>
      <c r="AH11" s="16" t="s">
        <v>10931</v>
      </c>
      <c r="AI11" s="21">
        <f>B3L331C5</f>
        <v>1.7082276723323143E-3</v>
      </c>
      <c r="AJ11" s="16" t="s">
        <v>19823</v>
      </c>
      <c r="AK11" s="21">
        <f>B9L304C1*B9L304C16</f>
        <v>0.2538324719120324</v>
      </c>
      <c r="AL11" s="16" t="s">
        <v>10940</v>
      </c>
      <c r="AM11" s="21">
        <f>B3L332C5</f>
        <v>6.0325652595969892E-2</v>
      </c>
      <c r="AN11" s="16" t="s">
        <v>19824</v>
      </c>
      <c r="AO11" s="21">
        <f>B9L304C1*B9L304C18</f>
        <v>8.9640331708446155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4.4200378949330928E-3</v>
      </c>
      <c r="AV11" s="16" t="s">
        <v>19826</v>
      </c>
      <c r="AW11" s="21">
        <f>B9L304C1*B9L304C22</f>
        <v>0.65679134168566611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0.66825148408702895</v>
      </c>
      <c r="BD11" s="16" t="s">
        <v>19828</v>
      </c>
      <c r="BE11" s="21">
        <f>B9L304C1*B9L304C26</f>
        <v>99.298195909155439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28.888958977853619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0.15518613370252948</v>
      </c>
      <c r="T12" s="16" t="s">
        <v>19833</v>
      </c>
      <c r="U12" s="21">
        <f>B9L305C1*B9L305C8</f>
        <v>4.483165850464081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0.11010846404720623</v>
      </c>
      <c r="AB12" s="16" t="s">
        <v>19835</v>
      </c>
      <c r="AC12" s="21">
        <f>B9L305C1*B9L305C12</f>
        <v>3.1809189009742109</v>
      </c>
      <c r="AD12" s="16" t="s">
        <v>10922</v>
      </c>
      <c r="AE12" s="21">
        <f>B3L337C5</f>
        <v>0.11010846404720623</v>
      </c>
      <c r="AF12" s="16" t="s">
        <v>19836</v>
      </c>
      <c r="AG12" s="21">
        <f>B9L305C1*B9L305C14</f>
        <v>3.1809189009742109</v>
      </c>
      <c r="AH12" s="16" t="s">
        <v>10931</v>
      </c>
      <c r="AI12" s="21">
        <f>B3L331C5</f>
        <v>1.7082276723323143E-3</v>
      </c>
      <c r="AJ12" s="16" t="s">
        <v>19837</v>
      </c>
      <c r="AK12" s="21">
        <f>B9L305C1*B9L305C16</f>
        <v>4.93489191508426E-2</v>
      </c>
      <c r="AL12" s="16" t="s">
        <v>10940</v>
      </c>
      <c r="AM12" s="21">
        <f>B3L332C5</f>
        <v>6.0325652595969892E-2</v>
      </c>
      <c r="AN12" s="16" t="s">
        <v>19838</v>
      </c>
      <c r="AO12" s="21">
        <f>B9L305C1*B9L305C18</f>
        <v>1.7427453031572229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4.4200378949330928E-3</v>
      </c>
      <c r="AV12" s="16" t="s">
        <v>19840</v>
      </c>
      <c r="AW12" s="21">
        <f>B9L305C1*B9L305C22</f>
        <v>0.12769029342728058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0.66825148408702895</v>
      </c>
      <c r="BD12" s="16" t="s">
        <v>19842</v>
      </c>
      <c r="BE12" s="21">
        <f>B9L305C1*B9L305C26</f>
        <v>19.305089710679979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3.0268912084581823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0.15518613370252948</v>
      </c>
      <c r="T13" s="16" t="s">
        <v>19847</v>
      </c>
      <c r="U13" s="21">
        <f>B9L306C1*B9L306C8</f>
        <v>0.4697315437788025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0.11010846404720623</v>
      </c>
      <c r="AB13" s="16" t="s">
        <v>19849</v>
      </c>
      <c r="AC13" s="21">
        <f>B9L306C1*B9L306C12</f>
        <v>0.33328634180132238</v>
      </c>
      <c r="AD13" s="16" t="s">
        <v>10922</v>
      </c>
      <c r="AE13" s="21">
        <f>B3L337C5</f>
        <v>0.11010846404720623</v>
      </c>
      <c r="AF13" s="16" t="s">
        <v>19850</v>
      </c>
      <c r="AG13" s="21">
        <f>B9L306C1*B9L306C14</f>
        <v>0.33328634180132238</v>
      </c>
      <c r="AH13" s="16" t="s">
        <v>10931</v>
      </c>
      <c r="AI13" s="21">
        <f>B3L331C5</f>
        <v>1.7082276723323143E-3</v>
      </c>
      <c r="AJ13" s="16" t="s">
        <v>19851</v>
      </c>
      <c r="AK13" s="21">
        <f>B9L306C1*B9L306C16</f>
        <v>5.1706193234276662E-3</v>
      </c>
      <c r="AL13" s="16" t="s">
        <v>10940</v>
      </c>
      <c r="AM13" s="21">
        <f>B3L332C5</f>
        <v>6.0325652595969892E-2</v>
      </c>
      <c r="AN13" s="16" t="s">
        <v>19852</v>
      </c>
      <c r="AO13" s="21">
        <f>B9L306C1*B9L306C18</f>
        <v>0.1825991874872438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4.4200378949330928E-3</v>
      </c>
      <c r="AV13" s="16" t="s">
        <v>19854</v>
      </c>
      <c r="AW13" s="21">
        <f>B9L306C1*B9L306C22</f>
        <v>1.337897384522499E-2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0.66825148408702895</v>
      </c>
      <c r="BD13" s="16" t="s">
        <v>19856</v>
      </c>
      <c r="BE13" s="21">
        <f>B9L306C1*B9L306C26</f>
        <v>2.0227245422221607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0.15518613370252948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0.11010846404720623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0.11010846404720623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1.7082276723323143E-3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6.0325652595969892E-2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4.4200378949330928E-3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0.66825148408702895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0.15518613370252948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0.11010846404720623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0.11010846404720623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1.7082276723323143E-3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6.0325652595969892E-2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4.4200378949330928E-3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0.66825148408702895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0.15518613370252948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0.11010846404720623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0.11010846404720623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1.7082276723323143E-3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6.0325652595969892E-2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4.4200378949330928E-3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0.66825148408702895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0.15518613370252948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0.11010846404720623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0.11010846404720623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1.7082276723323143E-3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6.0325652595969892E-2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4.4200378949330928E-3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0.66825148408702895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0.15518613370252948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0.11010846404720623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0.11010846404720623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1.7082276723323143E-3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6.0325652595969892E-2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4.4200378949330928E-3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0.66825148408702895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64.948669238866216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0.15518613370252948</v>
      </c>
      <c r="T19" s="16" t="s">
        <v>19931</v>
      </c>
      <c r="U19" s="21">
        <f>B9L312C1*B9L312C8</f>
        <v>10.079132868304056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0.11010846404720623</v>
      </c>
      <c r="AB19" s="16" t="s">
        <v>19933</v>
      </c>
      <c r="AC19" s="21">
        <f>B9L312C1*B9L312C12</f>
        <v>7.15139821180159</v>
      </c>
      <c r="AD19" s="16" t="s">
        <v>10922</v>
      </c>
      <c r="AE19" s="21">
        <f>B3L337C5</f>
        <v>0.11010846404720623</v>
      </c>
      <c r="AF19" s="16" t="s">
        <v>19934</v>
      </c>
      <c r="AG19" s="21">
        <f>B9L312C1*B9L312C14</f>
        <v>7.15139821180159</v>
      </c>
      <c r="AH19" s="16" t="s">
        <v>10931</v>
      </c>
      <c r="AI19" s="21">
        <f>B3L331C5</f>
        <v>1.7082276723323143E-3</v>
      </c>
      <c r="AJ19" s="16" t="s">
        <v>19935</v>
      </c>
      <c r="AK19" s="21">
        <f>B9L312C1*B9L312C16</f>
        <v>0.11094711407498982</v>
      </c>
      <c r="AL19" s="16" t="s">
        <v>10940</v>
      </c>
      <c r="AM19" s="21">
        <f>B3L332C5</f>
        <v>6.0325652595969892E-2</v>
      </c>
      <c r="AN19" s="16" t="s">
        <v>19936</v>
      </c>
      <c r="AO19" s="21">
        <f>B9L312C1*B9L312C18</f>
        <v>3.9180708570743996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4.4200378949330928E-3</v>
      </c>
      <c r="AV19" s="16" t="s">
        <v>19938</v>
      </c>
      <c r="AW19" s="21">
        <f>B9L312C1*B9L312C22</f>
        <v>0.28707557926126392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0.66825148408702895</v>
      </c>
      <c r="BD19" s="16" t="s">
        <v>19940</v>
      </c>
      <c r="BE19" s="21">
        <f>B9L312C1*B9L312C26</f>
        <v>43.402044608349911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2.4321636954346495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0.15518613370252948</v>
      </c>
      <c r="T20" s="16" t="s">
        <v>19945</v>
      </c>
      <c r="U20" s="21">
        <f>B9L313C1*B9L313C8</f>
        <v>0.37743808042615973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0.11010846404720623</v>
      </c>
      <c r="AB20" s="16" t="s">
        <v>19947</v>
      </c>
      <c r="AC20" s="21">
        <f>B9L313C1*B9L313C12</f>
        <v>0.26780180881568633</v>
      </c>
      <c r="AD20" s="16" t="s">
        <v>10922</v>
      </c>
      <c r="AE20" s="21">
        <f>B3L337C5</f>
        <v>0.11010846404720623</v>
      </c>
      <c r="AF20" s="16" t="s">
        <v>19948</v>
      </c>
      <c r="AG20" s="21">
        <f>B9L313C1*B9L313C14</f>
        <v>0.26780180881568633</v>
      </c>
      <c r="AH20" s="16" t="s">
        <v>10931</v>
      </c>
      <c r="AI20" s="21">
        <f>B3L331C5</f>
        <v>1.7082276723323143E-3</v>
      </c>
      <c r="AJ20" s="16" t="s">
        <v>19949</v>
      </c>
      <c r="AK20" s="21">
        <f>B9L313C1*B9L313C16</f>
        <v>4.1546893281834913E-3</v>
      </c>
      <c r="AL20" s="16" t="s">
        <v>10940</v>
      </c>
      <c r="AM20" s="21">
        <f>B3L332C5</f>
        <v>6.0325652595969892E-2</v>
      </c>
      <c r="AN20" s="16" t="s">
        <v>19950</v>
      </c>
      <c r="AO20" s="21">
        <f>B9L313C1*B9L313C18</f>
        <v>0.146721862147321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4.4200378949330928E-3</v>
      </c>
      <c r="AV20" s="16" t="s">
        <v>19952</v>
      </c>
      <c r="AW20" s="21">
        <f>B9L313C1*B9L313C22</f>
        <v>1.075025570050166E-2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0.66825148408702895</v>
      </c>
      <c r="BD20" s="16" t="s">
        <v>19954</v>
      </c>
      <c r="BE20" s="21">
        <f>B9L313C1*B9L313C26</f>
        <v>1.6252969990167971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3.5334236894756605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0.15518613370252948</v>
      </c>
      <c r="T21" s="16" t="s">
        <v>19959</v>
      </c>
      <c r="U21" s="21">
        <f>B9L314C1*B9L314C8</f>
        <v>0.54833836110265488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0.11010846404720623</v>
      </c>
      <c r="AB21" s="16" t="s">
        <v>19961</v>
      </c>
      <c r="AC21" s="21">
        <f>B9L314C1*B9L314C12</f>
        <v>0.38905985527617754</v>
      </c>
      <c r="AD21" s="16" t="s">
        <v>10922</v>
      </c>
      <c r="AE21" s="21">
        <f>B3L337C5</f>
        <v>0.11010846404720623</v>
      </c>
      <c r="AF21" s="16" t="s">
        <v>19962</v>
      </c>
      <c r="AG21" s="21">
        <f>B9L314C1*B9L314C14</f>
        <v>0.38905985527617754</v>
      </c>
      <c r="AH21" s="16" t="s">
        <v>10931</v>
      </c>
      <c r="AI21" s="21">
        <f>B3L331C5</f>
        <v>1.7082276723323143E-3</v>
      </c>
      <c r="AJ21" s="16" t="s">
        <v>19963</v>
      </c>
      <c r="AK21" s="21">
        <f>B9L314C1*B9L314C16</f>
        <v>6.0358921244368655E-3</v>
      </c>
      <c r="AL21" s="16" t="s">
        <v>10940</v>
      </c>
      <c r="AM21" s="21">
        <f>B3L332C5</f>
        <v>6.0325652595969892E-2</v>
      </c>
      <c r="AN21" s="16" t="s">
        <v>19964</v>
      </c>
      <c r="AO21" s="21">
        <f>B9L314C1*B9L314C18</f>
        <v>0.21315608996567889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4.4200378949330928E-3</v>
      </c>
      <c r="AV21" s="16" t="s">
        <v>19966</v>
      </c>
      <c r="AW21" s="21">
        <f>B9L314C1*B9L314C22</f>
        <v>1.5617866606336721E-2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0.66825148408702895</v>
      </c>
      <c r="BD21" s="16" t="s">
        <v>19968</v>
      </c>
      <c r="BE21" s="21">
        <f>B9L314C1*B9L314C26</f>
        <v>2.3612156244003755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12257.971262333333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0.15518613370252948</v>
      </c>
      <c r="T22" s="16" t="s">
        <v>19973</v>
      </c>
      <c r="U22" s="15">
        <f>B9L315C1*B9L315C8</f>
        <v>1902.2671672382246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0.11010846404720623</v>
      </c>
      <c r="AB22" s="16" t="s">
        <v>19975</v>
      </c>
      <c r="AC22" s="15">
        <f>B9L315C1*B9L315C12</f>
        <v>1349.7063880303169</v>
      </c>
      <c r="AD22" s="16" t="s">
        <v>10922</v>
      </c>
      <c r="AE22" s="21">
        <f>B3L337C5</f>
        <v>0.11010846404720623</v>
      </c>
      <c r="AF22" s="16" t="s">
        <v>19976</v>
      </c>
      <c r="AG22" s="15">
        <f>B9L315C1*B9L315C14</f>
        <v>1349.7063880303169</v>
      </c>
      <c r="AH22" s="16" t="s">
        <v>10931</v>
      </c>
      <c r="AI22" s="21">
        <f>B3L331C5</f>
        <v>1.7082276723323143E-3</v>
      </c>
      <c r="AJ22" s="16" t="s">
        <v>19977</v>
      </c>
      <c r="AK22" s="21">
        <f>B9L315C1*B9L315C16</f>
        <v>20.939405716972068</v>
      </c>
      <c r="AL22" s="16" t="s">
        <v>10940</v>
      </c>
      <c r="AM22" s="21">
        <f>B3L332C5</f>
        <v>6.0325652595969892E-2</v>
      </c>
      <c r="AN22" s="16" t="s">
        <v>19978</v>
      </c>
      <c r="AO22" s="21">
        <f>B9L315C1*B9L315C18</f>
        <v>739.4701159029031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4.4200378949330928E-3</v>
      </c>
      <c r="AV22" s="16" t="s">
        <v>19980</v>
      </c>
      <c r="AW22" s="21">
        <f>B9L315C1*B9L315C22</f>
        <v>54.18069749451417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0.66825148408702895</v>
      </c>
      <c r="BD22" s="16" t="s">
        <v>19982</v>
      </c>
      <c r="BE22" s="15">
        <f>B9L315C1*B9L315C26</f>
        <v>8191.4074879504014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42.175029666666667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0.15518613370252948</v>
      </c>
      <c r="T23" s="16" t="s">
        <v>19986</v>
      </c>
      <c r="U23" s="21">
        <f>B9L316C1*B9L316C8</f>
        <v>6.5449797927594808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0.11010846404720623</v>
      </c>
      <c r="AB23" s="16" t="s">
        <v>19988</v>
      </c>
      <c r="AC23" s="21">
        <f>B9L316C1*B9L316C12</f>
        <v>4.643827737742023</v>
      </c>
      <c r="AD23" s="16" t="s">
        <v>10922</v>
      </c>
      <c r="AE23" s="21">
        <f>B3L337C5</f>
        <v>0.11010846404720623</v>
      </c>
      <c r="AF23" s="16" t="s">
        <v>19989</v>
      </c>
      <c r="AG23" s="21">
        <f>B9L316C1*B9L316C14</f>
        <v>4.643827737742023</v>
      </c>
      <c r="AH23" s="16" t="s">
        <v>10931</v>
      </c>
      <c r="AI23" s="21">
        <f>B3L331C5</f>
        <v>1.7082276723323143E-3</v>
      </c>
      <c r="AJ23" s="16" t="s">
        <v>19990</v>
      </c>
      <c r="AK23" s="21">
        <f>B9L316C1*B9L316C16</f>
        <v>7.2044552758036298E-2</v>
      </c>
      <c r="AL23" s="16" t="s">
        <v>10940</v>
      </c>
      <c r="AM23" s="21">
        <f>B3L332C5</f>
        <v>6.0325652595969892E-2</v>
      </c>
      <c r="AN23" s="16" t="s">
        <v>19991</v>
      </c>
      <c r="AO23" s="21">
        <f>B9L316C1*B9L316C18</f>
        <v>2.5442361878960571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4.4200378949330928E-3</v>
      </c>
      <c r="AV23" s="16" t="s">
        <v>19993</v>
      </c>
      <c r="AW23" s="21">
        <f>B9L316C1*B9L316C22</f>
        <v>0.18641522934659407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0.66825148408702895</v>
      </c>
      <c r="BD23" s="16" t="s">
        <v>19995</v>
      </c>
      <c r="BE23" s="21">
        <f>B9L316C1*B9L316C26</f>
        <v>28.183526166164473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0.15518613370252948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0.11010846404720623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0.11010846404720623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1.7082276723323143E-3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6.0325652595969892E-2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4.4200378949330928E-3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0.66825148408702895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5118.0069876666666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0.15518613370252948</v>
      </c>
      <c r="T25" s="16" t="s">
        <v>20014</v>
      </c>
      <c r="U25" s="21">
        <f>B9L318C1*B9L318C8</f>
        <v>794.24371667851949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0.11010846404720623</v>
      </c>
      <c r="AB25" s="16" t="s">
        <v>20016</v>
      </c>
      <c r="AC25" s="21">
        <f>B9L318C1*B9L318C12</f>
        <v>563.53588839484541</v>
      </c>
      <c r="AD25" s="16" t="s">
        <v>10922</v>
      </c>
      <c r="AE25" s="21">
        <f>B3L337C5</f>
        <v>0.11010846404720623</v>
      </c>
      <c r="AF25" s="16" t="s">
        <v>20017</v>
      </c>
      <c r="AG25" s="21">
        <f>B9L318C1*B9L318C14</f>
        <v>563.53588839484541</v>
      </c>
      <c r="AH25" s="16" t="s">
        <v>10931</v>
      </c>
      <c r="AI25" s="21">
        <f>B3L331C5</f>
        <v>1.7082276723323143E-3</v>
      </c>
      <c r="AJ25" s="16" t="s">
        <v>20018</v>
      </c>
      <c r="AK25" s="21">
        <f>B9L318C1*B9L318C16</f>
        <v>8.742721163522349</v>
      </c>
      <c r="AL25" s="16" t="s">
        <v>10940</v>
      </c>
      <c r="AM25" s="21">
        <f>B3L332C5</f>
        <v>6.0325652595969892E-2</v>
      </c>
      <c r="AN25" s="16" t="s">
        <v>20019</v>
      </c>
      <c r="AO25" s="21">
        <f>B9L318C1*B9L318C18</f>
        <v>308.74711152172569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4.4200378949330928E-3</v>
      </c>
      <c r="AV25" s="16" t="s">
        <v>20021</v>
      </c>
      <c r="AW25" s="21">
        <f>B9L318C1*B9L318C22</f>
        <v>22.621784832019031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0.66825148408702895</v>
      </c>
      <c r="BD25" s="16" t="s">
        <v>20023</v>
      </c>
      <c r="BE25" s="15">
        <f>B9L318C1*B9L318C26</f>
        <v>3420.1157650760342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3739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0.15518613370252948</v>
      </c>
      <c r="T26" s="16" t="s">
        <v>20028</v>
      </c>
      <c r="U26" s="21">
        <f>B9L319C1*B9L319C8</f>
        <v>580.24095391375772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0.11010846404720623</v>
      </c>
      <c r="AB26" s="16" t="s">
        <v>20030</v>
      </c>
      <c r="AC26" s="21">
        <f>B9L319C1*B9L319C12</f>
        <v>411.6955470725041</v>
      </c>
      <c r="AD26" s="16" t="s">
        <v>10922</v>
      </c>
      <c r="AE26" s="21">
        <f>B3L337C5</f>
        <v>0.11010846404720623</v>
      </c>
      <c r="AF26" s="16" t="s">
        <v>20031</v>
      </c>
      <c r="AG26" s="21">
        <f>B9L319C1*B9L319C14</f>
        <v>411.6955470725041</v>
      </c>
      <c r="AH26" s="16" t="s">
        <v>10931</v>
      </c>
      <c r="AI26" s="21">
        <f>B3L331C5</f>
        <v>1.7082276723323143E-3</v>
      </c>
      <c r="AJ26" s="16" t="s">
        <v>20032</v>
      </c>
      <c r="AK26" s="21">
        <f>B9L319C1*B9L319C16</f>
        <v>6.3870632668505234</v>
      </c>
      <c r="AL26" s="16" t="s">
        <v>10940</v>
      </c>
      <c r="AM26" s="21">
        <f>B3L332C5</f>
        <v>6.0325652595969892E-2</v>
      </c>
      <c r="AN26" s="16" t="s">
        <v>20033</v>
      </c>
      <c r="AO26" s="21">
        <f>B9L319C1*B9L319C18</f>
        <v>225.55761505633143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4.4200378949330928E-3</v>
      </c>
      <c r="AV26" s="16" t="s">
        <v>20035</v>
      </c>
      <c r="AW26" s="21">
        <f>B9L319C1*B9L319C22</f>
        <v>16.526521689154833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0.66825148408702895</v>
      </c>
      <c r="BD26" s="16" t="s">
        <v>20037</v>
      </c>
      <c r="BE26" s="15">
        <f>B9L319C1*B9L319C26</f>
        <v>2498.5922990014014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0.15518613370252948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0.11010846404720623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0.11010846404720623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1.7082276723323143E-3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6.0325652595969892E-2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4.4200378949330928E-3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0.66825148408702895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0.15518613370252948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0.11010846404720623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0.11010846404720623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1.7082276723323143E-3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6.0325652595969892E-2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4.4200378949330928E-3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0.66825148408702895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0.15518613370252948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0.11010846404720623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0.11010846404720623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1.7082276723323143E-3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6.0325652595969892E-2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4.4200378949330928E-3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0.66825148408702895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0.15518613370252948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0.11010846404720623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0.11010846404720623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1.7082276723323143E-3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6.0325652595969892E-2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4.4200378949330928E-3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0.66825148408702895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0.15518613370252948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0.11010846404720623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0.11010846404720623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1.7082276723323143E-3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6.0325652595969892E-2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4.4200378949330928E-3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0.66825148408702895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0.15518613370252948</v>
      </c>
      <c r="T32" s="16" t="s">
        <v>20112</v>
      </c>
      <c r="U32" s="21">
        <f>B9L325C1*B9L325C8</f>
        <v>1.8622336044303538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0.11010846404720623</v>
      </c>
      <c r="AB32" s="16" t="s">
        <v>20114</v>
      </c>
      <c r="AC32" s="21">
        <f>B9L325C1*B9L325C12</f>
        <v>1.3213015685664748</v>
      </c>
      <c r="AD32" s="16" t="s">
        <v>10922</v>
      </c>
      <c r="AE32" s="21">
        <f>B3L337C5</f>
        <v>0.11010846404720623</v>
      </c>
      <c r="AF32" s="16" t="s">
        <v>20115</v>
      </c>
      <c r="AG32" s="21">
        <f>B9L325C1*B9L325C14</f>
        <v>1.3213015685664748</v>
      </c>
      <c r="AH32" s="16" t="s">
        <v>10931</v>
      </c>
      <c r="AI32" s="21">
        <f>B3L331C5</f>
        <v>1.7082276723323143E-3</v>
      </c>
      <c r="AJ32" s="16" t="s">
        <v>20116</v>
      </c>
      <c r="AK32" s="21">
        <f>B9L325C1*B9L325C16</f>
        <v>2.049873206798777E-2</v>
      </c>
      <c r="AL32" s="16" t="s">
        <v>10940</v>
      </c>
      <c r="AM32" s="21">
        <f>B3L332C5</f>
        <v>6.0325652595969892E-2</v>
      </c>
      <c r="AN32" s="16" t="s">
        <v>20117</v>
      </c>
      <c r="AO32" s="21">
        <f>B9L325C1*B9L325C18</f>
        <v>0.7239078311516387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4.4200378949330928E-3</v>
      </c>
      <c r="AV32" s="16" t="s">
        <v>20119</v>
      </c>
      <c r="AW32" s="21">
        <f>B9L325C1*B9L325C22</f>
        <v>5.3040454739197114E-2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0.66825148408702895</v>
      </c>
      <c r="BD32" s="16" t="s">
        <v>20121</v>
      </c>
      <c r="BE32" s="21">
        <f>B9L325C1*B9L325C26</f>
        <v>8.0190178090443478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840.52140300000065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0.15518613370252948</v>
      </c>
      <c r="T33" s="16" t="s">
        <v>20126</v>
      </c>
      <c r="U33" s="21">
        <f>B9L326C1*B9L326C8</f>
        <v>130.43726682579577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0.11010846404720623</v>
      </c>
      <c r="AB33" s="16" t="s">
        <v>20128</v>
      </c>
      <c r="AC33" s="21">
        <f>B9L326C1*B9L326C12</f>
        <v>92.548520683132907</v>
      </c>
      <c r="AD33" s="16" t="s">
        <v>10922</v>
      </c>
      <c r="AE33" s="21">
        <f>B3L337C5</f>
        <v>0.11010846404720623</v>
      </c>
      <c r="AF33" s="16" t="s">
        <v>20129</v>
      </c>
      <c r="AG33" s="21">
        <f>B9L326C1*B9L326C14</f>
        <v>92.548520683132907</v>
      </c>
      <c r="AH33" s="16" t="s">
        <v>10931</v>
      </c>
      <c r="AI33" s="21">
        <f>B3L331C5</f>
        <v>1.7082276723323143E-3</v>
      </c>
      <c r="AJ33" s="16" t="s">
        <v>20130</v>
      </c>
      <c r="AK33" s="21">
        <f>B9L326C1*B9L326C16</f>
        <v>1.4358019197921821</v>
      </c>
      <c r="AL33" s="16" t="s">
        <v>10940</v>
      </c>
      <c r="AM33" s="21">
        <f>B3L332C5</f>
        <v>6.0325652595969892E-2</v>
      </c>
      <c r="AN33" s="16" t="s">
        <v>20131</v>
      </c>
      <c r="AO33" s="21">
        <f>B9L326C1*B9L326C18</f>
        <v>50.705002156855244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4.4200378949330928E-3</v>
      </c>
      <c r="AV33" s="16" t="s">
        <v>20133</v>
      </c>
      <c r="AW33" s="21">
        <f>B9L326C1*B9L326C22</f>
        <v>3.7151364527623327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0.66825148408702895</v>
      </c>
      <c r="BD33" s="16" t="s">
        <v>20135</v>
      </c>
      <c r="BE33" s="21">
        <f>B9L326C1*B9L326C26</f>
        <v>561.67967496166216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1F4B0B-994E-41A9-B38B-F8E023819696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21">
        <f>A2L101C44</f>
        <v>590.78375720000008</v>
      </c>
      <c r="F8" s="16" t="s">
        <v>11042</v>
      </c>
      <c r="G8" s="21">
        <f>B3L209C4</f>
        <v>0.86460957863023669</v>
      </c>
      <c r="H8" s="16" t="s">
        <v>20193</v>
      </c>
      <c r="I8" s="21">
        <f>B9L401C1*B9L401C2</f>
        <v>510.79729537428011</v>
      </c>
      <c r="J8" s="16" t="s">
        <v>20194</v>
      </c>
      <c r="K8" s="21">
        <f>B9L401C1-B9L401C3</f>
        <v>79.986461825719971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2259.5415567999999</v>
      </c>
      <c r="F9" s="16" t="s">
        <v>11093</v>
      </c>
      <c r="G9" s="21">
        <f>B3L207C4</f>
        <v>0.99497476237464388</v>
      </c>
      <c r="H9" s="16" t="s">
        <v>20196</v>
      </c>
      <c r="I9" s="15">
        <f>B9L402C1*B9L402C2</f>
        <v>2248.1868235527127</v>
      </c>
      <c r="J9" s="16" t="s">
        <v>20197</v>
      </c>
      <c r="K9" s="21">
        <f>B9L402C1-B9L402C3</f>
        <v>11.354733247287186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737.68833180000001</v>
      </c>
      <c r="F11" s="16" t="s">
        <v>10710</v>
      </c>
      <c r="G11" s="21">
        <f>B3L305C3</f>
        <v>0.88787619823841357</v>
      </c>
      <c r="H11" s="16" t="s">
        <v>20200</v>
      </c>
      <c r="I11" s="21">
        <f>B9L404C1*B9L404C2</f>
        <v>654.97591152342147</v>
      </c>
      <c r="J11" s="16" t="s">
        <v>20201</v>
      </c>
      <c r="K11" s="21">
        <f>B9L404C1-B9L404C3</f>
        <v>82.712420276578541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6.6894772000000007</v>
      </c>
      <c r="F12" s="16" t="s">
        <v>11078</v>
      </c>
      <c r="G12" s="21">
        <f>B3L220C4</f>
        <v>0.94114834384629498</v>
      </c>
      <c r="H12" s="16" t="s">
        <v>20202</v>
      </c>
      <c r="I12" s="21">
        <f>B9L405C1*B9L405C2</f>
        <v>6.2957903879775508</v>
      </c>
      <c r="J12" s="16" t="s">
        <v>20203</v>
      </c>
      <c r="K12" s="21">
        <f>B9L405C1-B9L405C3</f>
        <v>0.39368681202244993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20082.985794600001</v>
      </c>
      <c r="F13" s="16" t="s">
        <v>11042</v>
      </c>
      <c r="G13" s="21">
        <f>B3L209C4</f>
        <v>0.86460957863023669</v>
      </c>
      <c r="H13" s="16" t="s">
        <v>20205</v>
      </c>
      <c r="I13" s="15">
        <f>B9L406C1*B9L406C2</f>
        <v>17363.941885506138</v>
      </c>
      <c r="J13" s="16" t="s">
        <v>20206</v>
      </c>
      <c r="K13" s="15">
        <f>B9L406C1-B9L406C3</f>
        <v>2719.0439090938635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13128</v>
      </c>
      <c r="F14" s="16" t="s">
        <v>11042</v>
      </c>
      <c r="G14" s="21">
        <f>B3L209C4</f>
        <v>0.86460957863023669</v>
      </c>
      <c r="H14" s="16" t="s">
        <v>20208</v>
      </c>
      <c r="I14" s="15">
        <f>B9L407C1*B9L407C2</f>
        <v>11350.594548257748</v>
      </c>
      <c r="J14" s="16" t="s">
        <v>20209</v>
      </c>
      <c r="K14" s="15">
        <f>B9L407C1-B9L407C3</f>
        <v>1777.4054517422519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5311.8854250000004</v>
      </c>
      <c r="F15" s="16" t="s">
        <v>10710</v>
      </c>
      <c r="G15" s="21">
        <f>B3L305C3</f>
        <v>0.88787619823841357</v>
      </c>
      <c r="H15" s="16" t="s">
        <v>20211</v>
      </c>
      <c r="I15" s="15">
        <f>B9L408C1*B9L408C2</f>
        <v>4716.2966366270402</v>
      </c>
      <c r="J15" s="16" t="s">
        <v>20212</v>
      </c>
      <c r="K15" s="21">
        <f>B9L408C1-B9L408C3</f>
        <v>595.58878837296015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0.88787619823841357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0.88787619823841357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10938.962927</v>
      </c>
      <c r="F18" s="16" t="s">
        <v>10710</v>
      </c>
      <c r="G18" s="21">
        <f>B3L305C3</f>
        <v>0.88787619823841357</v>
      </c>
      <c r="H18" s="16" t="s">
        <v>20219</v>
      </c>
      <c r="I18" s="15">
        <f>B9L411C1*B9L411C2</f>
        <v>9712.4448162957087</v>
      </c>
      <c r="J18" s="16" t="s">
        <v>20220</v>
      </c>
      <c r="K18" s="15">
        <f>B9L411C1-B9L411C3</f>
        <v>1226.5181107042918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595</v>
      </c>
      <c r="F19" s="16" t="s">
        <v>10710</v>
      </c>
      <c r="G19" s="21">
        <f>B3L305C3</f>
        <v>0.88787619823841357</v>
      </c>
      <c r="H19" s="16" t="s">
        <v>20222</v>
      </c>
      <c r="I19" s="21">
        <f>B9L412C1*B9L412C2</f>
        <v>528.28633795185613</v>
      </c>
      <c r="J19" s="16" t="s">
        <v>20223</v>
      </c>
      <c r="K19" s="21">
        <f>B9L412C1-B9L412C3</f>
        <v>66.713662048143874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0.88787619823841357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0.88787619823841357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0.88787619823841357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0.88787619823841357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0.88787619823841357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0.88787619823841357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1647.6269230000325</v>
      </c>
      <c r="F26" s="16" t="s">
        <v>10710</v>
      </c>
      <c r="G26" s="21">
        <f>B3L305C3</f>
        <v>0.88787619823841357</v>
      </c>
      <c r="H26" s="16" t="s">
        <v>20243</v>
      </c>
      <c r="I26" s="15">
        <f>B9L419C1*B9L419C2</f>
        <v>1462.8887285085243</v>
      </c>
      <c r="J26" s="16" t="s">
        <v>20244</v>
      </c>
      <c r="K26" s="21">
        <f>B9L419C1-B9L419C3</f>
        <v>184.73819449150824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309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309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124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124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3.0455248625868028</v>
      </c>
      <c r="F34" s="16" t="s">
        <v>11042</v>
      </c>
      <c r="G34" s="21">
        <f>B3L209C4</f>
        <v>0.86460957863023669</v>
      </c>
      <c r="H34" s="16" t="s">
        <v>20268</v>
      </c>
      <c r="I34" s="21">
        <f>B9L427C1*B9L427C2</f>
        <v>2.6331899681490851</v>
      </c>
      <c r="J34" s="16" t="s">
        <v>20269</v>
      </c>
      <c r="K34" s="21">
        <f>B9L427C1-B9L427C3</f>
        <v>0.41233489443771765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1.445897611638393</v>
      </c>
      <c r="F35" s="16" t="s">
        <v>11042</v>
      </c>
      <c r="G35" s="21">
        <f>B3L209C4</f>
        <v>0.86460957863023669</v>
      </c>
      <c r="H35" s="16" t="s">
        <v>20271</v>
      </c>
      <c r="I35" s="21">
        <f>B9L428C1*B9L428C2</f>
        <v>1.2501369247411367</v>
      </c>
      <c r="J35" s="16" t="s">
        <v>20272</v>
      </c>
      <c r="K35" s="21">
        <f>B9L428C1-B9L428C3</f>
        <v>0.19576068689725634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0.86460957863023669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99.298195909155439</v>
      </c>
      <c r="F37" s="16" t="s">
        <v>11042</v>
      </c>
      <c r="G37" s="21">
        <f>B3L209C4</f>
        <v>0.86460957863023669</v>
      </c>
      <c r="H37" s="16" t="s">
        <v>20277</v>
      </c>
      <c r="I37" s="21">
        <f>B9L430C1*B9L430C2</f>
        <v>85.854171323757569</v>
      </c>
      <c r="J37" s="16" t="s">
        <v>20278</v>
      </c>
      <c r="K37" s="21">
        <f>B9L430C1-B9L430C3</f>
        <v>13.444024585397869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19.305089710679979</v>
      </c>
      <c r="F38" s="16" t="s">
        <v>11042</v>
      </c>
      <c r="G38" s="21">
        <f>B3L209C4</f>
        <v>0.86460957863023669</v>
      </c>
      <c r="H38" s="16" t="s">
        <v>20280</v>
      </c>
      <c r="I38" s="21">
        <f>B9L431C1*B9L431C2</f>
        <v>16.691365480169935</v>
      </c>
      <c r="J38" s="16" t="s">
        <v>20281</v>
      </c>
      <c r="K38" s="21">
        <f>B9L431C1-B9L431C3</f>
        <v>2.6137242305100443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2.0227245422221607</v>
      </c>
      <c r="F39" s="16" t="s">
        <v>11042</v>
      </c>
      <c r="G39" s="21">
        <f>B3L209C4</f>
        <v>0.86460957863023669</v>
      </c>
      <c r="H39" s="16" t="s">
        <v>20283</v>
      </c>
      <c r="I39" s="21">
        <f>B9L432C1*B9L432C2</f>
        <v>1.7488670141357407</v>
      </c>
      <c r="J39" s="16" t="s">
        <v>20284</v>
      </c>
      <c r="K39" s="21">
        <f>B9L432C1-B9L432C3</f>
        <v>0.27385752808641994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0.86460957863023669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0.86460957863023669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0.86460957863023669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0.86460957863023669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0.86460957863023669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43.402044608349911</v>
      </c>
      <c r="F45" s="16" t="s">
        <v>11042</v>
      </c>
      <c r="G45" s="21">
        <f>B3L209C4</f>
        <v>0.86460957863023669</v>
      </c>
      <c r="H45" s="16" t="s">
        <v>20301</v>
      </c>
      <c r="I45" s="21">
        <f>B9L438C1*B9L438C2</f>
        <v>37.525823500516154</v>
      </c>
      <c r="J45" s="16" t="s">
        <v>20302</v>
      </c>
      <c r="K45" s="21">
        <f>B9L438C1-B9L438C3</f>
        <v>5.8762211078337572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1.6252969990167971</v>
      </c>
      <c r="F46" s="16" t="s">
        <v>11042</v>
      </c>
      <c r="G46" s="21">
        <f>B3L209C4</f>
        <v>0.86460957863023669</v>
      </c>
      <c r="H46" s="16" t="s">
        <v>20304</v>
      </c>
      <c r="I46" s="21">
        <f>B9L439C1*B9L439C2</f>
        <v>1.4052473534689012</v>
      </c>
      <c r="J46" s="16" t="s">
        <v>20305</v>
      </c>
      <c r="K46" s="21">
        <f>B9L439C1-B9L439C3</f>
        <v>0.22004964554789597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2.3612156244003755</v>
      </c>
      <c r="F47" s="16" t="s">
        <v>11042</v>
      </c>
      <c r="G47" s="21">
        <f>B3L209C4</f>
        <v>0.86460957863023669</v>
      </c>
      <c r="H47" s="16" t="s">
        <v>20307</v>
      </c>
      <c r="I47" s="21">
        <f>B9L440C1*B9L440C2</f>
        <v>2.0415296460679397</v>
      </c>
      <c r="J47" s="16" t="s">
        <v>20308</v>
      </c>
      <c r="K47" s="21">
        <f>B9L440C1-B9L440C3</f>
        <v>0.31968597833243573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8191.4074879504014</v>
      </c>
      <c r="F48" s="16" t="s">
        <v>11042</v>
      </c>
      <c r="G48" s="21">
        <f>B3L209C4</f>
        <v>0.86460957863023669</v>
      </c>
      <c r="H48" s="16" t="s">
        <v>20310</v>
      </c>
      <c r="I48" s="15">
        <f>B9L441C1*B9L441C2</f>
        <v>7082.3693765453618</v>
      </c>
      <c r="J48" s="16" t="s">
        <v>20311</v>
      </c>
      <c r="K48" s="15">
        <f>B9L441C1-B9L441C3</f>
        <v>1109.0381114050397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28.183526166164473</v>
      </c>
      <c r="F49" s="16" t="s">
        <v>11042</v>
      </c>
      <c r="G49" s="21">
        <f>B3L209C4</f>
        <v>0.86460957863023669</v>
      </c>
      <c r="H49" s="16" t="s">
        <v>20313</v>
      </c>
      <c r="I49" s="21">
        <f>B9L442C1*B9L442C2</f>
        <v>24.367746682841716</v>
      </c>
      <c r="J49" s="16" t="s">
        <v>20314</v>
      </c>
      <c r="K49" s="21">
        <f>B9L442C1-B9L442C3</f>
        <v>3.815779483322757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0.86460957863023669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3420.1157650760342</v>
      </c>
      <c r="F51" s="16" t="s">
        <v>11042</v>
      </c>
      <c r="G51" s="21">
        <f>B3L209C4</f>
        <v>0.86460957863023669</v>
      </c>
      <c r="H51" s="16" t="s">
        <v>20319</v>
      </c>
      <c r="I51" s="15">
        <f>B9L444C1*B9L444C2</f>
        <v>2957.0648505090194</v>
      </c>
      <c r="J51" s="16" t="s">
        <v>20320</v>
      </c>
      <c r="K51" s="21">
        <f>B9L444C1-B9L444C3</f>
        <v>463.05091456701484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2498.5922990014014</v>
      </c>
      <c r="F52" s="16" t="s">
        <v>11042</v>
      </c>
      <c r="G52" s="21">
        <f>B3L209C4</f>
        <v>0.86460957863023669</v>
      </c>
      <c r="H52" s="16" t="s">
        <v>20322</v>
      </c>
      <c r="I52" s="15">
        <f>B9L445C1*B9L445C2</f>
        <v>2160.3068348083561</v>
      </c>
      <c r="J52" s="16" t="s">
        <v>20323</v>
      </c>
      <c r="K52" s="21">
        <f>B9L445C1-B9L445C3</f>
        <v>338.2854641930453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0.86460957863023669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0.86460957863023669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0.86460957863023669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0.86460957863023669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0.86460957863023669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8.0190178090443478</v>
      </c>
      <c r="F58" s="16" t="s">
        <v>11042</v>
      </c>
      <c r="G58" s="21">
        <f>B3L209C4</f>
        <v>0.86460957863023669</v>
      </c>
      <c r="H58" s="16" t="s">
        <v>20340</v>
      </c>
      <c r="I58" s="21">
        <f>B9L451C1*B9L451C2</f>
        <v>6.9333196089061975</v>
      </c>
      <c r="J58" s="16" t="s">
        <v>20341</v>
      </c>
      <c r="K58" s="21">
        <f>B9L451C1-B9L451C3</f>
        <v>1.0856982001381503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561.67967496166216</v>
      </c>
      <c r="F59" s="16" t="s">
        <v>11042</v>
      </c>
      <c r="G59" s="21">
        <f>B3L209C4</f>
        <v>0.86460957863023669</v>
      </c>
      <c r="H59" s="16" t="s">
        <v>20343</v>
      </c>
      <c r="I59" s="21">
        <f>B9L452C1*B9L452C2</f>
        <v>485.633627093771</v>
      </c>
      <c r="J59" s="16" t="s">
        <v>20344</v>
      </c>
      <c r="K59" s="21">
        <f>B9L452C1-B9L452C3</f>
        <v>76.046047867891161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22.625266599933653</v>
      </c>
      <c r="F60" s="16" t="s">
        <v>10710</v>
      </c>
      <c r="G60" s="21">
        <f>B3L305C3</f>
        <v>0.88787619823841357</v>
      </c>
      <c r="H60" s="16" t="s">
        <v>20346</v>
      </c>
      <c r="I60" s="21">
        <f>B9L453C1*B9L453C2</f>
        <v>20.088435692879649</v>
      </c>
      <c r="J60" s="16" t="s">
        <v>20347</v>
      </c>
      <c r="K60" s="21">
        <f>B9L453C1-B9L453C3</f>
        <v>2.5368309070540036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10.741602979966993</v>
      </c>
      <c r="F61" s="16" t="s">
        <v>10710</v>
      </c>
      <c r="G61" s="21">
        <f>B3L305C3</f>
        <v>0.88787619823841357</v>
      </c>
      <c r="H61" s="16" t="s">
        <v>20349</v>
      </c>
      <c r="I61" s="21">
        <f>B9L454C1*B9L454C2</f>
        <v>9.5372136168395087</v>
      </c>
      <c r="J61" s="16" t="s">
        <v>20350</v>
      </c>
      <c r="K61" s="21">
        <f>B9L454C1-B9L454C3</f>
        <v>1.2043893631274845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0.88787619823841357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143.41790697737946</v>
      </c>
      <c r="F63" s="16" t="s">
        <v>10710</v>
      </c>
      <c r="G63" s="21">
        <f>B3L305C3</f>
        <v>0.88787619823841357</v>
      </c>
      <c r="H63" s="16" t="s">
        <v>20355</v>
      </c>
      <c r="I63" s="21">
        <f>B9L456C1*B9L456C2</f>
        <v>127.33734600638613</v>
      </c>
      <c r="J63" s="16" t="s">
        <v>20356</v>
      </c>
      <c r="K63" s="21">
        <f>B9L456C1-B9L456C3</f>
        <v>16.080560970993332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15.026862065126473</v>
      </c>
      <c r="F64" s="16" t="s">
        <v>10710</v>
      </c>
      <c r="G64" s="21">
        <f>B3L305C3</f>
        <v>0.88787619823841357</v>
      </c>
      <c r="H64" s="16" t="s">
        <v>20358</v>
      </c>
      <c r="I64" s="21">
        <f>B9L457C1*B9L457C2</f>
        <v>13.341993161837529</v>
      </c>
      <c r="J64" s="16" t="s">
        <v>20359</v>
      </c>
      <c r="K64" s="21">
        <f>B9L457C1-B9L457C3</f>
        <v>1.6848689032889439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0.88787619823841357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0.88787619823841357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0.88787619823841357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0.88787619823841357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0.88787619823841357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322.4346786031669</v>
      </c>
      <c r="F70" s="16" t="s">
        <v>10710</v>
      </c>
      <c r="G70" s="21">
        <f>B3L305C3</f>
        <v>0.88787619823841357</v>
      </c>
      <c r="H70" s="16" t="s">
        <v>20376</v>
      </c>
      <c r="I70" s="21">
        <f>B9L463C1*B9L463C2</f>
        <v>286.28207661840457</v>
      </c>
      <c r="J70" s="16" t="s">
        <v>20377</v>
      </c>
      <c r="K70" s="21">
        <f>B9L463C1-B9L463C3</f>
        <v>36.152601984762327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12.074364704280606</v>
      </c>
      <c r="F71" s="16" t="s">
        <v>10710</v>
      </c>
      <c r="G71" s="21">
        <f>B3L305C3</f>
        <v>0.88787619823841357</v>
      </c>
      <c r="H71" s="16" t="s">
        <v>20379</v>
      </c>
      <c r="I71" s="21">
        <f>B9L464C1*B9L464C2</f>
        <v>10.720541029780751</v>
      </c>
      <c r="J71" s="16" t="s">
        <v>20380</v>
      </c>
      <c r="K71" s="21">
        <f>B9L464C1-B9L464C3</f>
        <v>1.3538236744998553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17.541519249529568</v>
      </c>
      <c r="F72" s="16" t="s">
        <v>10710</v>
      </c>
      <c r="G72" s="21">
        <f>B3L305C3</f>
        <v>0.88787619823841357</v>
      </c>
      <c r="H72" s="16" t="s">
        <v>20382</v>
      </c>
      <c r="I72" s="21">
        <f>B9L465C1*B9L465C2</f>
        <v>15.574697422598263</v>
      </c>
      <c r="J72" s="16" t="s">
        <v>20383</v>
      </c>
      <c r="K72" s="21">
        <f>B9L465C1-B9L465C3</f>
        <v>1.9668218269313051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1207.742915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1207.742915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18.736978000000001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18.736978000000001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1207.742915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1207.742915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9.740659453106626E-2</v>
      </c>
      <c r="F78" s="16" t="s">
        <v>10710</v>
      </c>
      <c r="G78" s="21">
        <f>B3L305C3</f>
        <v>0.88787619823841357</v>
      </c>
      <c r="H78" s="16" t="s">
        <v>20394</v>
      </c>
      <c r="I78" s="21">
        <f>B9L471C1*B9L471C2</f>
        <v>8.6484996835593755E-2</v>
      </c>
      <c r="J78" s="16" t="s">
        <v>20395</v>
      </c>
      <c r="K78" s="21">
        <f>B9L471C1-B9L471C3</f>
        <v>1.0921597695472504E-2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0.88787619823841357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1.3005367950661963</v>
      </c>
      <c r="F80" s="16" t="s">
        <v>10710</v>
      </c>
      <c r="G80" s="21">
        <f>B3L305C3</f>
        <v>0.88787619823841357</v>
      </c>
      <c r="H80" s="16" t="s">
        <v>20400</v>
      </c>
      <c r="I80" s="21">
        <f>B9L473C1*B9L473C2</f>
        <v>1.1547156652725452</v>
      </c>
      <c r="J80" s="16" t="s">
        <v>20401</v>
      </c>
      <c r="K80" s="21">
        <f>B9L473C1-B9L473C3</f>
        <v>0.14582112979365114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0.13626601755639758</v>
      </c>
      <c r="F81" s="16" t="s">
        <v>10710</v>
      </c>
      <c r="G81" s="21">
        <f>B3L305C3</f>
        <v>0.88787619823841357</v>
      </c>
      <c r="H81" s="16" t="s">
        <v>20403</v>
      </c>
      <c r="I81" s="21">
        <f>B9L474C1*B9L474C2</f>
        <v>0.12098735361706321</v>
      </c>
      <c r="J81" s="16" t="s">
        <v>20404</v>
      </c>
      <c r="K81" s="21">
        <f>B9L474C1-B9L474C3</f>
        <v>1.5278663939334372E-2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0.88787619823841357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0.88787619823841357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0.88787619823841357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0.88787619823841357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0.88787619823841357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2.9238898570378784</v>
      </c>
      <c r="F87" s="16" t="s">
        <v>10710</v>
      </c>
      <c r="G87" s="21">
        <f>B3L305C3</f>
        <v>0.88787619823841357</v>
      </c>
      <c r="H87" s="16" t="s">
        <v>20421</v>
      </c>
      <c r="I87" s="21">
        <f>B9L480C1*B9L480C2</f>
        <v>2.5960522103346499</v>
      </c>
      <c r="J87" s="16" t="s">
        <v>20422</v>
      </c>
      <c r="K87" s="21">
        <f>B9L480C1-B9L480C3</f>
        <v>0.32783764670322846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0.10949229357699578</v>
      </c>
      <c r="F88" s="16" t="s">
        <v>10710</v>
      </c>
      <c r="G88" s="21">
        <f>B3L305C3</f>
        <v>0.88787619823841357</v>
      </c>
      <c r="H88" s="16" t="s">
        <v>20424</v>
      </c>
      <c r="I88" s="21">
        <f>B9L481C1*B9L481C2</f>
        <v>9.7215601357547282E-2</v>
      </c>
      <c r="J88" s="16" t="s">
        <v>20425</v>
      </c>
      <c r="K88" s="21">
        <f>B9L481C1-B9L481C3</f>
        <v>1.2276692219448493E-2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0.1590693359440353</v>
      </c>
      <c r="F89" s="16" t="s">
        <v>10710</v>
      </c>
      <c r="G89" s="21">
        <f>B3L305C3</f>
        <v>0.88787619823841357</v>
      </c>
      <c r="H89" s="16" t="s">
        <v>20427</v>
      </c>
      <c r="I89" s="21">
        <f>B9L482C1*B9L482C2</f>
        <v>0.14123387725429909</v>
      </c>
      <c r="J89" s="16" t="s">
        <v>20428</v>
      </c>
      <c r="K89" s="21">
        <f>B9L482C1-B9L482C3</f>
        <v>1.7835458689736211E-2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86F36-9F69-4090-92E0-1299C38BBDA1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0.50181417149436414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0.50181417149436414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0.23824199269012536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0.23824199269012536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16.361462854292384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16.361462854292384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3.1809189009742109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3.1809189009742109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0.33328634180132238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0.33328634180132238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7.15139821180159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7.15139821180159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0.26780180881568633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0.26780180881568633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0.38905985527617754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0.38905985527617754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1349.7063880303169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1349.7063880303169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4.643827737742023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4.643827737742023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563.53588839484541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563.53588839484541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411.6955470725041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411.6955470725041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92.548520683132907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92.548520683132907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1.3213015685664748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1.3213015685664748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7168A-CB15-4DCD-ADA3-F0BCE575B64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0.6997934161438023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0.6838695796630464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0.67298158083099868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0.67392498625926989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0.6761172076591323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8DFB7-CDA2-4F80-A014-CA0E97283517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0.55932763025130217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0.54084174563543108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0.52842453721585636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0.52949341083199708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0.53198231288313669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7B976-BC59-43A7-AD25-C28090066B4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0.77047629259570261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0.75821318535721161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0.75185520369953462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0.75566838374795842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0.75764081363219371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310E1-7B9B-4584-8A7C-FAFFB67D80F6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0.73634181477194882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0.72291083679941137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0.71597229505536297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0.72013162599133751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0.72228550482372234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A97EC-2F40-40C8-A9DB-4F2F65B34FD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0.91585919133760862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0.91048591910297216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0.90733314386267816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0.90882743173264902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0.9096060695631204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3D72A-9AE2-4628-94A8-EEE4ED53798E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0.57122259439930689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0.55454521594027062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0.54511916126675486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0.54955460330049133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0.55188866099070599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4A884-AB8B-4AF6-A14F-2F70648F7B8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0.49295823918089732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0.47595274680990679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0.46738633580465222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0.47250396301607844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0.47517469959258718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0A4C9-A601-4FCE-9E72-0F126B0C004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0.49782619066029477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0.48081201117097078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0.47223695344856648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0.47736009048424438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0.48003329678965245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D3D16-9CB0-411A-9913-EA3D90D3496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0.85963884583702588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0.850721858413097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0.84656459512348115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0.84975367030879956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0.85242544022568978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CC9EF-3694-4762-BB03-7534711338D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0.48131485049467426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0.459665304420183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0.45206492938987808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0.46034453923376906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0.46544313492595213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99B66-3AC2-47C1-A12D-5113F8ABC63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0.78139258453590221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0.76618357322113018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0.76064967642893611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0.76667308068737361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0.770321495695102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F29C2-9308-4BC1-9450-6FD742E1A9A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0.69669856093064619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0.67802515516540818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0.67129988298982701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0.67862181093250173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0.68307790145189995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A6466-EAC7-4E1F-A79D-9A7CB6FCF27E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0.93530255009731433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0.93258144854641878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0.93135803568438358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0.93240082844861671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0.9332969353293209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0224F-BABF-4233-A200-9403309F6671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0.82909212783225816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0.81824537269352804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0.81070441312290453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0.81136187364891987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0.8128866437398039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98159-E0DE-47F5-A0C1-F550A4BA025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0.23118737218246488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0.2210240193452678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0.21189222291377788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0.21080797659972764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0.21154032948265405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5CE3A-6DF6-4168-B42C-ECA0C6001C1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0.6997934161438023</v>
      </c>
      <c r="G8" s="31">
        <f>CR1L2</f>
        <v>0.6838695796630464</v>
      </c>
      <c r="H8" s="31">
        <f>CR1L3</f>
        <v>0.67298158083099868</v>
      </c>
      <c r="I8" s="31">
        <f>CR1L4</f>
        <v>0.67392498625926989</v>
      </c>
      <c r="J8" s="31">
        <f>CR1L5</f>
        <v>0.6761172076591323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0.55932763025130217</v>
      </c>
      <c r="G9" s="31">
        <f>CR2L2</f>
        <v>0.54084174563543108</v>
      </c>
      <c r="H9" s="31">
        <f>CR2L3</f>
        <v>0.52842453721585636</v>
      </c>
      <c r="I9" s="31">
        <f>CR2L4</f>
        <v>0.52949341083199708</v>
      </c>
      <c r="J9" s="31">
        <f>CR2L5</f>
        <v>0.53198231288313669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0.77047629259570261</v>
      </c>
      <c r="G10" s="31">
        <f>CR3L2</f>
        <v>0.75821318535721161</v>
      </c>
      <c r="H10" s="31">
        <f>CR3L3</f>
        <v>0.75185520369953462</v>
      </c>
      <c r="I10" s="31">
        <f>CR3L4</f>
        <v>0.75566838374795842</v>
      </c>
      <c r="J10" s="31">
        <f>CR3L5</f>
        <v>0.75764081363219371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0.73634181477194882</v>
      </c>
      <c r="G11" s="31">
        <f>CR4L2</f>
        <v>0.72291083679941137</v>
      </c>
      <c r="H11" s="31">
        <f>CR4L3</f>
        <v>0.71597229505536297</v>
      </c>
      <c r="I11" s="31">
        <f>CR4L4</f>
        <v>0.72013162599133751</v>
      </c>
      <c r="J11" s="31">
        <f>CR4L5</f>
        <v>0.72228550482372234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0.91585919133760862</v>
      </c>
      <c r="G12" s="31">
        <f>CR5L2</f>
        <v>0.91048591910297216</v>
      </c>
      <c r="H12" s="31">
        <f>CR5L3</f>
        <v>0.90733314386267816</v>
      </c>
      <c r="I12" s="31">
        <f>CR5L4</f>
        <v>0.90882743173264902</v>
      </c>
      <c r="J12" s="31">
        <f>CR5L5</f>
        <v>0.9096060695631204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0.57122259439930689</v>
      </c>
      <c r="G13" s="31">
        <f>CR6L2</f>
        <v>0.55454521594027062</v>
      </c>
      <c r="H13" s="31">
        <f>CR6L3</f>
        <v>0.54511916126675486</v>
      </c>
      <c r="I13" s="31">
        <f>CR6L4</f>
        <v>0.54955460330049133</v>
      </c>
      <c r="J13" s="31">
        <f>CR6L5</f>
        <v>0.55188866099070599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0.49295823918089732</v>
      </c>
      <c r="G14" s="31">
        <f>CR7L2</f>
        <v>0.47595274680990679</v>
      </c>
      <c r="H14" s="31">
        <f>CR7L3</f>
        <v>0.46738633580465222</v>
      </c>
      <c r="I14" s="31">
        <f>CR7L4</f>
        <v>0.47250396301607844</v>
      </c>
      <c r="J14" s="31">
        <f>CR7L5</f>
        <v>0.47517469959258718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0.49782619066029477</v>
      </c>
      <c r="G15" s="31">
        <f>CR8L2</f>
        <v>0.48081201117097078</v>
      </c>
      <c r="H15" s="31">
        <f>CR8L3</f>
        <v>0.47223695344856648</v>
      </c>
      <c r="I15" s="31">
        <f>CR8L4</f>
        <v>0.47736009048424438</v>
      </c>
      <c r="J15" s="31">
        <f>CR8L5</f>
        <v>0.48003329678965245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0.85963884583702588</v>
      </c>
      <c r="G16" s="31">
        <f>CR9L2</f>
        <v>0.850721858413097</v>
      </c>
      <c r="H16" s="31">
        <f>CR9L3</f>
        <v>0.84656459512348115</v>
      </c>
      <c r="I16" s="31">
        <f>CR9L4</f>
        <v>0.84975367030879956</v>
      </c>
      <c r="J16" s="31">
        <f>CR9L5</f>
        <v>0.85242544022568978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0.48131485049467426</v>
      </c>
      <c r="G17" s="31">
        <f>CR10L2</f>
        <v>0.459665304420183</v>
      </c>
      <c r="H17" s="31">
        <f>CR10L3</f>
        <v>0.45206492938987808</v>
      </c>
      <c r="I17" s="31">
        <f>CR10L4</f>
        <v>0.46034453923376906</v>
      </c>
      <c r="J17" s="31">
        <f>CR10L5</f>
        <v>0.46544313492595213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0.78139258453590221</v>
      </c>
      <c r="G18" s="31">
        <f>CR11L2</f>
        <v>0.76618357322113018</v>
      </c>
      <c r="H18" s="31">
        <f>CR11L3</f>
        <v>0.76064967642893611</v>
      </c>
      <c r="I18" s="31">
        <f>CR11L4</f>
        <v>0.76667308068737361</v>
      </c>
      <c r="J18" s="31">
        <f>CR11L5</f>
        <v>0.770321495695102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0.69669856093064619</v>
      </c>
      <c r="G19" s="31">
        <f>CR12L2</f>
        <v>0.67802515516540818</v>
      </c>
      <c r="H19" s="31">
        <f>CR12L3</f>
        <v>0.67129988298982701</v>
      </c>
      <c r="I19" s="31">
        <f>CR12L4</f>
        <v>0.67862181093250173</v>
      </c>
      <c r="J19" s="31">
        <f>CR12L5</f>
        <v>0.68307790145189995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0.93530255009731433</v>
      </c>
      <c r="G20" s="31">
        <f>CR13L2</f>
        <v>0.93258144854641878</v>
      </c>
      <c r="H20" s="31">
        <f>CR13L3</f>
        <v>0.93135803568438358</v>
      </c>
      <c r="I20" s="31">
        <f>CR13L4</f>
        <v>0.93240082844861671</v>
      </c>
      <c r="J20" s="31">
        <f>CR13L5</f>
        <v>0.9332969353293209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0.82909212783225816</v>
      </c>
      <c r="G21" s="31">
        <f>CR14L2</f>
        <v>0.81824537269352804</v>
      </c>
      <c r="H21" s="31">
        <f>CR14L3</f>
        <v>0.81070441312290453</v>
      </c>
      <c r="I21" s="31">
        <f>CR14L4</f>
        <v>0.81136187364891987</v>
      </c>
      <c r="J21" s="31">
        <f>CR14L5</f>
        <v>0.8128866437398039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0.23118737218246488</v>
      </c>
      <c r="G23" s="31">
        <f>CR16L2</f>
        <v>0.2210240193452678</v>
      </c>
      <c r="H23" s="31">
        <f>CR16L3</f>
        <v>0.21189222291377788</v>
      </c>
      <c r="I23" s="31">
        <f>CR16L4</f>
        <v>0.21080797659972764</v>
      </c>
      <c r="J23" s="31">
        <f>CR16L5</f>
        <v>0.21154032948265405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7EBAC-745A-460F-83E9-0FD0A264FD86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111485.1318644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0.6761172076591323</v>
      </c>
      <c r="L8" s="16" t="s">
        <v>20796</v>
      </c>
      <c r="M8" s="15">
        <f>IF(_xlfn.SINGLE(D1L101C2)&lt;&gt;0,_xlfn.SINGLE(D1L101C2)*_xlfn.SINGLE(D1L101C4),_xlfn.SINGLE(D1L101C3)*_xlfn.SINGLE(D1L101C4))</f>
        <v>75377.016051668281</v>
      </c>
      <c r="N8" s="16" t="s">
        <v>4251</v>
      </c>
      <c r="O8" s="32">
        <f>1</f>
        <v>1</v>
      </c>
      <c r="P8" s="16" t="s">
        <v>20797</v>
      </c>
      <c r="Q8" s="15">
        <f>D1L101C5*D1L101C6</f>
        <v>75377.016051668281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124035621.59999999</v>
      </c>
      <c r="V8" s="16" t="s">
        <v>20798</v>
      </c>
      <c r="W8" s="33">
        <f>IF(_xlfn.SINGLE(D1L101C9)=0,0,D1L101C7/_xlfn.SINGLE(D1L101C9))</f>
        <v>6.077045858225318E-4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0.64547900000000002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124035621.59999999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16035.093633799997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0.6761172076591323</v>
      </c>
      <c r="L10" s="16" t="s">
        <v>20825</v>
      </c>
      <c r="M10" s="15">
        <f>IF(_xlfn.SINGLE(D1L103C2)&lt;&gt;0,_xlfn.SINGLE(D1L103C2)*_xlfn.SINGLE(D1L103C4),_xlfn.SINGLE(D1L103C3)*_xlfn.SINGLE(D1L103C4))</f>
        <v>10841.602732237583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10841.602732237583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124035621.59999999</v>
      </c>
      <c r="V10" s="16" t="s">
        <v>20827</v>
      </c>
      <c r="W10" s="33">
        <f>IF(_xlfn.SINGLE(D1L103C9)=0,0,D1L103C7/_xlfn.SINGLE(D1L103C9))</f>
        <v>8.7407170556216921E-5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8784.4857310000007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0.6761172076591323</v>
      </c>
      <c r="L11" s="16" t="s">
        <v>20840</v>
      </c>
      <c r="M11" s="15">
        <f>IF(_xlfn.SINGLE(D1L104C2)&lt;&gt;0,_xlfn.SINGLE(D1L104C2)*_xlfn.SINGLE(D1L104C4),_xlfn.SINGLE(D1L104C3)*_xlfn.SINGLE(D1L104C4))</f>
        <v>5939.3419631652123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5939.3419631652123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124035621.59999999</v>
      </c>
      <c r="V11" s="16" t="s">
        <v>20842</v>
      </c>
      <c r="W11" s="33">
        <f>IF(_xlfn.SINGLE(D1L104C9)=0,0,D1L104C7/_xlfn.SINGLE(D1L104C9))</f>
        <v>4.7884163327845271E-5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4422.2603646000007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0.6761172076591323</v>
      </c>
      <c r="L12" s="16" t="s">
        <v>20855</v>
      </c>
      <c r="M12" s="15">
        <f>IF(_xlfn.SINGLE(D1L105C2)&lt;&gt;0,_xlfn.SINGLE(D1L105C2)*_xlfn.SINGLE(D1L105C4),_xlfn.SINGLE(D1L105C3)*_xlfn.SINGLE(D1L105C4))</f>
        <v>2989.966329255009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2989.966329255009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124035621.59999999</v>
      </c>
      <c r="V12" s="16" t="s">
        <v>20857</v>
      </c>
      <c r="W12" s="33">
        <f>IF(_xlfn.SINGLE(D1L105C9)=0,0,D1L105C7/_xlfn.SINGLE(D1L105C9))</f>
        <v>2.4105706817814741E-5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9026.9339445999994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0.6761172076591323</v>
      </c>
      <c r="L13" s="16" t="s">
        <v>20870</v>
      </c>
      <c r="M13" s="15">
        <f>IF(_xlfn.SINGLE(D1L106C2)&lt;&gt;0,_xlfn.SINGLE(D1L106C2)*_xlfn.SINGLE(D1L106C4),_xlfn.SINGLE(D1L106C3)*_xlfn.SINGLE(D1L106C4))</f>
        <v>6103.2653723463882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6103.2653723463882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124035621.59999999</v>
      </c>
      <c r="V13" s="16" t="s">
        <v>20872</v>
      </c>
      <c r="W13" s="33">
        <f>IF(_xlfn.SINGLE(D1L106C9)=0,0,D1L106C7/_xlfn.SINGLE(D1L106C9))</f>
        <v>4.9205746652592165E-5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0.6997934161438023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130462298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42314.398377400001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0.6761172076591323</v>
      </c>
      <c r="L15" s="16" t="s">
        <v>20901</v>
      </c>
      <c r="M15" s="15">
        <f>IF(_xlfn.SINGLE(D1L108C2)&lt;&gt;0,_xlfn.SINGLE(D1L108C2)*_xlfn.SINGLE(D1L108C4),_xlfn.SINGLE(D1L108C3)*_xlfn.SINGLE(D1L108C4))</f>
        <v>28609.492874703807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28609.492874703807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124035621.59999999</v>
      </c>
      <c r="V15" s="16" t="s">
        <v>20903</v>
      </c>
      <c r="W15" s="33">
        <f>IF(_xlfn.SINGLE(D1L108C9)=0,0,D1L108C7/_xlfn.SINGLE(D1L108C9))</f>
        <v>2.306554561153891E-4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3149.5132261999997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0.6761172076591323</v>
      </c>
      <c r="L16" s="16" t="s">
        <v>20916</v>
      </c>
      <c r="M16" s="15">
        <f>IF(_xlfn.SINGLE(D1L109C2)&lt;&gt;0,_xlfn.SINGLE(D1L109C2)*_xlfn.SINGLE(D1L109C4),_xlfn.SINGLE(D1L109C3)*_xlfn.SINGLE(D1L109C4))</f>
        <v>2129.440087983849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2129.440087983849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124035621.59999999</v>
      </c>
      <c r="V16" s="16" t="s">
        <v>20918</v>
      </c>
      <c r="W16" s="33">
        <f>IF(_xlfn.SINGLE(D1L109C9)=0,0,D1L109C7/_xlfn.SINGLE(D1L109C9))</f>
        <v>1.7167972075401354E-5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195217.81714200001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0.67611497211515126</v>
      </c>
      <c r="L17" s="16" t="s">
        <v>20931</v>
      </c>
      <c r="M17" s="15">
        <f>SUMIF(D1L101C2:D1L109C2,"&lt;&gt;0",D1L101C5:D1L109C5)</f>
        <v>131990.12541136012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131990.12541136012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1.0641308013677913E-3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0.64547900000000002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149753.90553839999</v>
      </c>
      <c r="H19" s="16" t="s">
        <v>20962</v>
      </c>
      <c r="I19" s="15">
        <f>SUM(D1L101C3:D1L107C3)</f>
        <v>0.64547900000000002</v>
      </c>
      <c r="J19" s="16" t="s">
        <v>20963</v>
      </c>
      <c r="K19" s="21">
        <f>D1L112C5/SUM(D1L112C2,D1L112C3)</f>
        <v>0.67611429342743712</v>
      </c>
      <c r="L19" s="16" t="s">
        <v>20951</v>
      </c>
      <c r="M19" s="15">
        <f>SUM(D1L101C5:D1L107C5)</f>
        <v>101251.19244867247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101251.19244867247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8.1630737317700086E-4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195217.81714200001</v>
      </c>
      <c r="H20" s="16" t="s">
        <v>20950</v>
      </c>
      <c r="I20" s="15">
        <f>SUM(D1L101C3:D1L109C3)</f>
        <v>0.64547900000000002</v>
      </c>
      <c r="J20" s="16" t="s">
        <v>20975</v>
      </c>
      <c r="K20" s="21">
        <f>D1L113C5/SUM(D1L113C2,D1L113C3)</f>
        <v>0.67611497211515126</v>
      </c>
      <c r="L20" s="16" t="s">
        <v>20964</v>
      </c>
      <c r="M20" s="15">
        <f>SUM(D1L110C5:D1L111C5)</f>
        <v>131990.12541136012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131990.12541136012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1.0641308013677913E-3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510.79729537428011</v>
      </c>
      <c r="J21" s="16" t="s">
        <v>20987</v>
      </c>
      <c r="K21" s="21">
        <f>_xlfn.SINGLE(IF(FLOW_THRU_100PCT="Y",1,INDEX(VariabilityMatrix,D1L114C1,_xlfn.SINGLE(D1L114C8))))</f>
        <v>0.53198231288313669</v>
      </c>
      <c r="L21" s="16" t="s">
        <v>20976</v>
      </c>
      <c r="M21" s="15">
        <f>IF(_xlfn.SINGLE(D1L114C2)&lt;&gt;0,_xlfn.SINGLE(D1L114C2)*_xlfn.SINGLE(D1L114C4),_xlfn.SINGLE(D1L114C3)*_xlfn.SINGLE(D1L114C4))</f>
        <v>271.73512660766028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271.73512660766028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124035621.59999999</v>
      </c>
      <c r="V21" s="16" t="s">
        <v>20978</v>
      </c>
      <c r="W21" s="33">
        <f>IF(_xlfn.SINGLE(D1L114C9)=0,0,D1L114C7/_xlfn.SINGLE(D1L114C9))</f>
        <v>2.1907829630102025E-6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491.80426581287537</v>
      </c>
      <c r="J22" s="16" t="s">
        <v>21003</v>
      </c>
      <c r="K22" s="21">
        <f>_xlfn.SINGLE(IF(FLOW_THRU_100PCT="Y",1,INDEX(VariabilityMatrix,D1L115C1,_xlfn.SINGLE(D1L115C8))))</f>
        <v>0.53198231288313669</v>
      </c>
      <c r="L22" s="16" t="s">
        <v>20992</v>
      </c>
      <c r="M22" s="15">
        <f>IF(_xlfn.SINGLE(D1L115C2)&lt;&gt;0,_xlfn.SINGLE(D1L115C2)*_xlfn.SINGLE(D1L115C4),_xlfn.SINGLE(D1L115C3)*_xlfn.SINGLE(D1L115C4))</f>
        <v>261.63117081292637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261.63117081292637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124035621.59999999</v>
      </c>
      <c r="V22" s="16" t="s">
        <v>20994</v>
      </c>
      <c r="W22" s="33">
        <f>IF(_xlfn.SINGLE(D1L115C9)=0,0,D1L115C7/_xlfn.SINGLE(D1L115C9))</f>
        <v>2.1093228496621359E-6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2.6331899681490851</v>
      </c>
      <c r="J23" s="16" t="s">
        <v>21019</v>
      </c>
      <c r="K23" s="21">
        <f>_xlfn.SINGLE(IF(FLOW_THRU_100PCT="Y",1,INDEX(VariabilityMatrix,D1L116C1,_xlfn.SINGLE(D1L116C8))))</f>
        <v>0.53198231288313669</v>
      </c>
      <c r="L23" s="16" t="s">
        <v>21008</v>
      </c>
      <c r="M23" s="15">
        <f>IF(_xlfn.SINGLE(D1L116C2)&lt;&gt;0,_xlfn.SINGLE(D1L116C2)*_xlfn.SINGLE(D1L116C4),_xlfn.SINGLE(D1L116C3)*_xlfn.SINGLE(D1L116C4))</f>
        <v>1.4008104895166233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1.4008104895166233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124035621.59999999</v>
      </c>
      <c r="V23" s="16" t="s">
        <v>21010</v>
      </c>
      <c r="W23" s="33">
        <f>IF(_xlfn.SINGLE(D1L116C9)=0,0,D1L116C7/_xlfn.SINGLE(D1L116C9))</f>
        <v>1.1293614458869479E-8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2248.1868235527127</v>
      </c>
      <c r="J24" s="16" t="s">
        <v>21034</v>
      </c>
      <c r="K24" s="21">
        <f>_xlfn.SINGLE(IF(FLOW_THRU_100PCT="Y",1,INDEX(VariabilityMatrix,D1L117C1,_xlfn.SINGLE(D1L117C8))))</f>
        <v>0.53198231288313669</v>
      </c>
      <c r="L24" s="16" t="s">
        <v>21023</v>
      </c>
      <c r="M24" s="15">
        <f>IF(_xlfn.SINGLE(D1L117C2)&lt;&gt;0,_xlfn.SINGLE(D1L117C2)*_xlfn.SINGLE(D1L117C4),_xlfn.SINGLE(D1L117C3)*_xlfn.SINGLE(D1L117C4))</f>
        <v>1195.9956261869645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1195.9956261869645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124035621.59999999</v>
      </c>
      <c r="V24" s="16" t="s">
        <v>21025</v>
      </c>
      <c r="W24" s="33">
        <f>IF(_xlfn.SINGLE(D1L117C9)=0,0,D1L117C7/_xlfn.SINGLE(D1L117C9))</f>
        <v>9.6423560486833938E-6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2842.6086321815792</v>
      </c>
      <c r="J25" s="16" t="s">
        <v>21050</v>
      </c>
      <c r="K25" s="21">
        <f>_xlfn.SINGLE(IF(FLOW_THRU_100PCT="Y",1,INDEX(VariabilityMatrix,D1L118C1,_xlfn.SINGLE(D1L118C8))))</f>
        <v>0.53198231288313669</v>
      </c>
      <c r="L25" s="16" t="s">
        <v>21039</v>
      </c>
      <c r="M25" s="15">
        <f>IF(_xlfn.SINGLE(D1L118C2)&lt;&gt;0,_xlfn.SINGLE(D1L118C2)*_xlfn.SINGLE(D1L118C4),_xlfn.SINGLE(D1L118C3)*_xlfn.SINGLE(D1L118C4))</f>
        <v>1512.2175147695261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1512.2175147695261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124035621.59999999</v>
      </c>
      <c r="V25" s="16" t="s">
        <v>21041</v>
      </c>
      <c r="W25" s="33">
        <f>IF(_xlfn.SINGLE(D1L118C9)=0,0,D1L118C7/_xlfn.SINGLE(D1L118C9))</f>
        <v>1.2191800188225333E-5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1.2501369247411367</v>
      </c>
      <c r="J26" s="16" t="s">
        <v>21066</v>
      </c>
      <c r="K26" s="21">
        <f>_xlfn.SINGLE(IF(FLOW_THRU_100PCT="Y",1,INDEX(VariabilityMatrix,D1L119C1,_xlfn.SINGLE(D1L119C8))))</f>
        <v>0.53198231288313669</v>
      </c>
      <c r="L26" s="16" t="s">
        <v>21055</v>
      </c>
      <c r="M26" s="15">
        <f>IF(_xlfn.SINGLE(D1L119C2)&lt;&gt;0,_xlfn.SINGLE(D1L119C2)*_xlfn.SINGLE(D1L119C4),_xlfn.SINGLE(D1L119C3)*_xlfn.SINGLE(D1L119C4))</f>
        <v>0.66505073264440173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0.66505073264440173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124035621.59999999</v>
      </c>
      <c r="V26" s="16" t="s">
        <v>21057</v>
      </c>
      <c r="W26" s="33">
        <f>IF(_xlfn.SINGLE(D1L119C9)=0,0,D1L119C7/_xlfn.SINGLE(D1L119C9))</f>
        <v>5.3617720785816722E-9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0.55932763025130217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130462298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85.854171323757569</v>
      </c>
      <c r="J28" s="16" t="s">
        <v>21097</v>
      </c>
      <c r="K28" s="21">
        <f>_xlfn.SINGLE(IF(FLOW_THRU_100PCT="Y",1,INDEX(VariabilityMatrix,D1L121C1,_xlfn.SINGLE(D1L121C8))))</f>
        <v>0.53198231288313669</v>
      </c>
      <c r="L28" s="16" t="s">
        <v>21086</v>
      </c>
      <c r="M28" s="15">
        <f>IF(_xlfn.SINGLE(D1L121C2)&lt;&gt;0,_xlfn.SINGLE(D1L121C2)*_xlfn.SINGLE(D1L121C4),_xlfn.SINGLE(D1L121C3)*_xlfn.SINGLE(D1L121C4))</f>
        <v>45.672900631477617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45.672900631477617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124035621.59999999</v>
      </c>
      <c r="V28" s="16" t="s">
        <v>21088</v>
      </c>
      <c r="W28" s="33">
        <f>IF(_xlfn.SINGLE(D1L121C9)=0,0,D1L121C7/_xlfn.SINGLE(D1L121C9))</f>
        <v>3.6822406371910839E-7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17363.941885506138</v>
      </c>
      <c r="J29" s="16" t="s">
        <v>21113</v>
      </c>
      <c r="K29" s="21">
        <f>_xlfn.SINGLE(IF(FLOW_THRU_100PCT="Y",1,INDEX(VariabilityMatrix,D1L122C1,_xlfn.SINGLE(D1L122C8))))</f>
        <v>0.53198231288313669</v>
      </c>
      <c r="L29" s="16" t="s">
        <v>21102</v>
      </c>
      <c r="M29" s="15">
        <f>IF(_xlfn.SINGLE(D1L122C2)&lt;&gt;0,_xlfn.SINGLE(D1L122C2)*_xlfn.SINGLE(D1L122C4),_xlfn.SINGLE(D1L122C3)*_xlfn.SINGLE(D1L122C4))</f>
        <v>9237.3099650199292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9237.3099650199292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124035621.59999999</v>
      </c>
      <c r="V29" s="16" t="s">
        <v>21104</v>
      </c>
      <c r="W29" s="33">
        <f>IF(_xlfn.SINGLE(D1L122C9)=0,0,D1L122C7/_xlfn.SINGLE(D1L122C9))</f>
        <v>7.4473041259140422E-5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3195.3045928534311</v>
      </c>
      <c r="J30" s="16" t="s">
        <v>21129</v>
      </c>
      <c r="K30" s="21">
        <f>_xlfn.SINGLE(IF(FLOW_THRU_100PCT="Y",1,INDEX(VariabilityMatrix,D1L123C1,_xlfn.SINGLE(D1L123C8))))</f>
        <v>0.53198231288313669</v>
      </c>
      <c r="L30" s="16" t="s">
        <v>21118</v>
      </c>
      <c r="M30" s="15">
        <f>IF(_xlfn.SINGLE(D1L123C2)&lt;&gt;0,_xlfn.SINGLE(D1L123C2)*_xlfn.SINGLE(D1L123C4),_xlfn.SINGLE(D1L123C3)*_xlfn.SINGLE(D1L123C4))</f>
        <v>1699.8455276722777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1699.8455276722777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124035621.59999999</v>
      </c>
      <c r="V30" s="16" t="s">
        <v>21120</v>
      </c>
      <c r="W30" s="33">
        <f>IF(_xlfn.SINGLE(D1L123C9)=0,0,D1L123C7/_xlfn.SINGLE(D1L123C9))</f>
        <v>1.3704494771301067E-5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11350.594548257748</v>
      </c>
      <c r="J31" s="16" t="s">
        <v>21145</v>
      </c>
      <c r="K31" s="21">
        <f>_xlfn.SINGLE(IF(FLOW_THRU_100PCT="Y",1,INDEX(VariabilityMatrix,D1L124C1,_xlfn.SINGLE(D1L124C8))))</f>
        <v>0.55932763025130217</v>
      </c>
      <c r="L31" s="16" t="s">
        <v>21134</v>
      </c>
      <c r="M31" s="15">
        <f>IF(_xlfn.SINGLE(D1L124C2)&lt;&gt;0,_xlfn.SINGLE(D1L124C2)*_xlfn.SINGLE(D1L124C4),_xlfn.SINGLE(D1L124C3)*_xlfn.SINGLE(D1L124C4))</f>
        <v>6348.7011506203562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6348.7011506203562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130462298</v>
      </c>
      <c r="V31" s="16" t="s">
        <v>21136</v>
      </c>
      <c r="W31" s="33">
        <f>IF(_xlfn.SINGLE(D1L124C9)=0,0,D1L124C7/_xlfn.SINGLE(D1L124C9))</f>
        <v>4.8663109940163376E-5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34395.827675199995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0.53198231288313669</v>
      </c>
      <c r="L32" s="16" t="s">
        <v>21150</v>
      </c>
      <c r="M32" s="15">
        <f>IF(_xlfn.SINGLE(D1L125C2)&lt;&gt;0,_xlfn.SINGLE(D1L125C2)*_xlfn.SINGLE(D1L125C4),_xlfn.SINGLE(D1L125C3)*_xlfn.SINGLE(D1L125C4))</f>
        <v>18297.971960182695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18297.971960182695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124035621.59999999</v>
      </c>
      <c r="V32" s="16" t="s">
        <v>21152</v>
      </c>
      <c r="W32" s="33">
        <f>IF(_xlfn.SINGLE(D1L125C9)=0,0,D1L125C7/_xlfn.SINGLE(D1L125C9))</f>
        <v>1.4752191123926852E-4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16.691365480169935</v>
      </c>
      <c r="J33" s="16" t="s">
        <v>21177</v>
      </c>
      <c r="K33" s="21">
        <f>_xlfn.SINGLE(IF(FLOW_THRU_100PCT="Y",1,INDEX(VariabilityMatrix,D1L126C1,_xlfn.SINGLE(D1L126C8))))</f>
        <v>0.53198231288313669</v>
      </c>
      <c r="L33" s="16" t="s">
        <v>21166</v>
      </c>
      <c r="M33" s="15">
        <f>IF(_xlfn.SINGLE(D1L126C2)&lt;&gt;0,_xlfn.SINGLE(D1L126C2)*_xlfn.SINGLE(D1L126C4),_xlfn.SINGLE(D1L126C3)*_xlfn.SINGLE(D1L126C4))</f>
        <v>8.8795112133185494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8.8795112133185494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124035621.59999999</v>
      </c>
      <c r="V33" s="16" t="s">
        <v>21168</v>
      </c>
      <c r="W33" s="33">
        <f>IF(_xlfn.SINGLE(D1L126C9)=0,0,D1L126C7/_xlfn.SINGLE(D1L126C9))</f>
        <v>7.1588396129894911E-8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3492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0.55932763025130217</v>
      </c>
      <c r="L34" s="16" t="s">
        <v>21182</v>
      </c>
      <c r="M34" s="15">
        <f>IF(_xlfn.SINGLE(D1L127C2)&lt;&gt;0,_xlfn.SINGLE(D1L127C2)*_xlfn.SINGLE(D1L127C4),_xlfn.SINGLE(D1L127C3)*_xlfn.SINGLE(D1L127C4))</f>
        <v>1953.1720848375471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1953.1720848375471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130462298</v>
      </c>
      <c r="V34" s="16" t="s">
        <v>21184</v>
      </c>
      <c r="W34" s="33">
        <f>IF(_xlfn.SINGLE(D1L127C9)=0,0,D1L127C7/_xlfn.SINGLE(D1L127C9))</f>
        <v>1.4971161130685794E-5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1.7488670141357407</v>
      </c>
      <c r="J35" s="16" t="s">
        <v>21209</v>
      </c>
      <c r="K35" s="21">
        <f>_xlfn.SINGLE(IF(FLOW_THRU_100PCT="Y",1,INDEX(VariabilityMatrix,D1L128C1,_xlfn.SINGLE(D1L128C8))))</f>
        <v>0.55932763025130217</v>
      </c>
      <c r="L35" s="16" t="s">
        <v>21198</v>
      </c>
      <c r="M35" s="15">
        <f>IF(_xlfn.SINGLE(D1L128C2)&lt;&gt;0,_xlfn.SINGLE(D1L128C2)*_xlfn.SINGLE(D1L128C4),_xlfn.SINGLE(D1L128C3)*_xlfn.SINGLE(D1L128C4))</f>
        <v>0.97818964264121444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0.97818964264121444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130462298</v>
      </c>
      <c r="V35" s="16" t="s">
        <v>21200</v>
      </c>
      <c r="W35" s="33">
        <f>IF(_xlfn.SINGLE(D1L128C9)=0,0,D1L128C7/_xlfn.SINGLE(D1L128C9))</f>
        <v>7.4978722407696241E-9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1987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0.55932763025130217</v>
      </c>
      <c r="L36" s="16" t="s">
        <v>21214</v>
      </c>
      <c r="M36" s="15">
        <f>IF(_xlfn.SINGLE(D1L129C2)&lt;&gt;0,_xlfn.SINGLE(D1L129C2)*_xlfn.SINGLE(D1L129C4),_xlfn.SINGLE(D1L129C3)*_xlfn.SINGLE(D1L129C4))</f>
        <v>1111.3840013093375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1111.3840013093375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130462298</v>
      </c>
      <c r="V36" s="16" t="s">
        <v>21216</v>
      </c>
      <c r="W36" s="33">
        <f>IF(_xlfn.SINGLE(D1L129C9)=0,0,D1L129C7/_xlfn.SINGLE(D1L129C9))</f>
        <v>8.5188136216130238E-6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0.55932763025130217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130462298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882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0.55932763025130217</v>
      </c>
      <c r="L38" s="16" t="s">
        <v>21246</v>
      </c>
      <c r="M38" s="15">
        <f>IF(_xlfn.SINGLE(D1L131C2)&lt;&gt;0,_xlfn.SINGLE(D1L131C2)*_xlfn.SINGLE(D1L131C4),_xlfn.SINGLE(D1L131C3)*_xlfn.SINGLE(D1L131C4))</f>
        <v>493.32696988164849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493.32696988164849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130462298</v>
      </c>
      <c r="V38" s="16" t="s">
        <v>21248</v>
      </c>
      <c r="W38" s="33">
        <f>IF(_xlfn.SINGLE(D1L131C9)=0,0,D1L131C7/_xlfn.SINGLE(D1L131C9))</f>
        <v>3.7813757495031129E-6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0.55932763025130217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130462298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5879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0.55932763025130217</v>
      </c>
      <c r="L40" s="16" t="s">
        <v>21278</v>
      </c>
      <c r="M40" s="15">
        <f>IF(_xlfn.SINGLE(D1L133C2)&lt;&gt;0,_xlfn.SINGLE(D1L133C2)*_xlfn.SINGLE(D1L133C4),_xlfn.SINGLE(D1L133C3)*_xlfn.SINGLE(D1L133C4))</f>
        <v>3288.2871382474054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3288.2871382474054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130462298</v>
      </c>
      <c r="V40" s="16" t="s">
        <v>21280</v>
      </c>
      <c r="W40" s="33">
        <f>IF(_xlfn.SINGLE(D1L133C9)=0,0,D1L133C7/_xlfn.SINGLE(D1L133C9))</f>
        <v>2.5204884389261681E-5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0.55932763025130217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130462298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24099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0.55932763025130217</v>
      </c>
      <c r="L42" s="16" t="s">
        <v>21310</v>
      </c>
      <c r="M42" s="15">
        <f>IF(_xlfn.SINGLE(D1L135C2)&lt;&gt;0,_xlfn.SINGLE(D1L135C2)*_xlfn.SINGLE(D1L135C4),_xlfn.SINGLE(D1L135C3)*_xlfn.SINGLE(D1L135C4))</f>
        <v>13479.236561426131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13479.236561426131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130462298</v>
      </c>
      <c r="V42" s="16" t="s">
        <v>21312</v>
      </c>
      <c r="W42" s="33">
        <f>IF(_xlfn.SINGLE(D1L135C9)=0,0,D1L135C7/_xlfn.SINGLE(D1L135C9))</f>
        <v>1.033190183529201E-4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0.55932763025130217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130462298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0.55932763025130217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130462298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0.55932763025130217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130462298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3106</v>
      </c>
      <c r="J46" s="16" t="s">
        <v>21385</v>
      </c>
      <c r="K46" s="21">
        <f>IF(FLOW_THRU_100PCT="Y",1,D1L113C4)</f>
        <v>0.67611497211515126</v>
      </c>
      <c r="L46" s="16" t="s">
        <v>21374</v>
      </c>
      <c r="M46" s="15">
        <f>IF(_xlfn.SINGLE(D1L139C2)&lt;&gt;0,_xlfn.SINGLE(D1L139C2)*_xlfn.SINGLE(D1L139C4),_xlfn.SINGLE(D1L139C3)*_xlfn.SINGLE(D1L139C4))</f>
        <v>2100.0131033896596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2100.0131033896596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130462298</v>
      </c>
      <c r="V46" s="16" t="s">
        <v>21376</v>
      </c>
      <c r="W46" s="33">
        <f>IF(_xlfn.SINGLE(D1L139C9)=0,0,D1L139C7/_xlfn.SINGLE(D1L139C9))</f>
        <v>1.6096704837972878E-5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85327.6370781367</v>
      </c>
      <c r="J47" s="16" t="s">
        <v>21385</v>
      </c>
      <c r="K47" s="21">
        <f>IF(FLOW_THRU_100PCT="Y",1,D1L113C4)</f>
        <v>0.67611497211515126</v>
      </c>
      <c r="L47" s="16" t="s">
        <v>21390</v>
      </c>
      <c r="M47" s="15">
        <f>IF(_xlfn.SINGLE(D1L140C2)&lt;&gt;0,_xlfn.SINGLE(D1L140C2)*_xlfn.SINGLE(D1L140C4),_xlfn.SINGLE(D1L140C3)*_xlfn.SINGLE(D1L140C4))</f>
        <v>57691.292963736145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57691.292963736145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130462298</v>
      </c>
      <c r="V47" s="16" t="s">
        <v>21392</v>
      </c>
      <c r="W47" s="33">
        <f>IF(_xlfn.SINGLE(D1L140C9)=0,0,D1L140C7/_xlfn.SINGLE(D1L140C9))</f>
        <v>4.4220662864405581E-4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37.525823500516154</v>
      </c>
      <c r="J48" s="16" t="s">
        <v>21385</v>
      </c>
      <c r="K48" s="21">
        <f>IF(FLOW_THRU_100PCT="Y",1,D1L113C4)</f>
        <v>0.67611497211515126</v>
      </c>
      <c r="L48" s="16" t="s">
        <v>21405</v>
      </c>
      <c r="M48" s="15">
        <f>IF(_xlfn.SINGLE(D1L141C2)&lt;&gt;0,_xlfn.SINGLE(D1L141C2)*_xlfn.SINGLE(D1L141C4),_xlfn.SINGLE(D1L141C3)*_xlfn.SINGLE(D1L141C4))</f>
        <v>25.371771109649568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25.371771109649568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130462298</v>
      </c>
      <c r="V48" s="16" t="s">
        <v>21407</v>
      </c>
      <c r="W48" s="33">
        <f>IF(_xlfn.SINGLE(D1L141C9)=0,0,D1L141C7/_xlfn.SINGLE(D1L141C9))</f>
        <v>1.9447588689300543E-7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1.4052473534689012</v>
      </c>
      <c r="J49" s="16" t="s">
        <v>21430</v>
      </c>
      <c r="K49" s="21">
        <f>_xlfn.SINGLE(IF(FLOW_THRU_100PCT="Y",1,INDEX(VariabilityMatrix,D1L142C1,_xlfn.SINGLE(D1L142C8))))</f>
        <v>0.53198231288313669</v>
      </c>
      <c r="L49" s="16" t="s">
        <v>21419</v>
      </c>
      <c r="M49" s="15">
        <f>IF(_xlfn.SINGLE(D1L142C2)&lt;&gt;0,_xlfn.SINGLE(D1L142C2)*_xlfn.SINGLE(D1L142C4),_xlfn.SINGLE(D1L142C3)*_xlfn.SINGLE(D1L142C4))</f>
        <v>0.74756673727129275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0.74756673727129275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124035621.59999999</v>
      </c>
      <c r="V49" s="16" t="s">
        <v>21421</v>
      </c>
      <c r="W49" s="33">
        <f>IF(_xlfn.SINGLE(D1L142C9)=0,0,D1L142C7/_xlfn.SINGLE(D1L142C9))</f>
        <v>6.0270326187593582E-9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2.0415296460679397</v>
      </c>
      <c r="J50" s="16" t="s">
        <v>21445</v>
      </c>
      <c r="K50" s="21">
        <f>_xlfn.SINGLE(IF(FLOW_THRU_100PCT="Y",1,INDEX(VariabilityMatrix,D1L143C1,_xlfn.SINGLE(D1L143C8))))</f>
        <v>0.52842453721585636</v>
      </c>
      <c r="L50" s="16" t="s">
        <v>21434</v>
      </c>
      <c r="M50" s="15">
        <f>IF(_xlfn.SINGLE(D1L143C2)&lt;&gt;0,_xlfn.SINGLE(D1L143C2)*_xlfn.SINGLE(D1L143C4),_xlfn.SINGLE(D1L143C3)*_xlfn.SINGLE(D1L143C4))</f>
        <v>1.0787943584359021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1.0787943584359021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121115192</v>
      </c>
      <c r="V50" s="16" t="s">
        <v>21436</v>
      </c>
      <c r="W50" s="33">
        <f>IF(_xlfn.SINGLE(D1L143C9)=0,0,D1L143C7/_xlfn.SINGLE(D1L143C9))</f>
        <v>8.9071762230777963E-9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4642.1073403371411</v>
      </c>
      <c r="J51" s="16" t="s">
        <v>21461</v>
      </c>
      <c r="K51" s="21">
        <f>_xlfn.SINGLE(IF(FLOW_THRU_100PCT="Y",1,INDEX(VariabilityMatrix,D1L144C1,_xlfn.SINGLE(D1L144C8))))</f>
        <v>0.52842453721585636</v>
      </c>
      <c r="L51" s="16" t="s">
        <v>21450</v>
      </c>
      <c r="M51" s="15">
        <f>IF(_xlfn.SINGLE(D1L144C2)&lt;&gt;0,_xlfn.SINGLE(D1L144C2)*_xlfn.SINGLE(D1L144C4),_xlfn.SINGLE(D1L144C3)*_xlfn.SINGLE(D1L144C4))</f>
        <v>2453.0034230239835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2453.0034230239835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121115192</v>
      </c>
      <c r="V51" s="16" t="s">
        <v>21452</v>
      </c>
      <c r="W51" s="33">
        <f>IF(_xlfn.SINGLE(D1L144C9)=0,0,D1L144C7/_xlfn.SINGLE(D1L144C9))</f>
        <v>2.0253474254691217E-5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7082.3693765453618</v>
      </c>
      <c r="J52" s="16" t="s">
        <v>21476</v>
      </c>
      <c r="K52" s="21">
        <f>_xlfn.SINGLE(IF(FLOW_THRU_100PCT="Y",1,INDEX(VariabilityMatrix,D1L145C1,_xlfn.SINGLE(D1L145C8))))</f>
        <v>0.52842453721585636</v>
      </c>
      <c r="L52" s="16" t="s">
        <v>21465</v>
      </c>
      <c r="M52" s="15">
        <f>IF(_xlfn.SINGLE(D1L145C2)&lt;&gt;0,_xlfn.SINGLE(D1L145C2)*_xlfn.SINGLE(D1L145C4),_xlfn.SINGLE(D1L145C3)*_xlfn.SINGLE(D1L145C4))</f>
        <v>3742.4977601927358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3742.4977601927358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121115192</v>
      </c>
      <c r="V52" s="16" t="s">
        <v>21467</v>
      </c>
      <c r="W52" s="33">
        <f>IF(_xlfn.SINGLE(D1L145C9)=0,0,D1L145C7/_xlfn.SINGLE(D1L145C9))</f>
        <v>3.090031645404761E-5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24.367746682841716</v>
      </c>
      <c r="J53" s="16" t="s">
        <v>21492</v>
      </c>
      <c r="K53" s="21">
        <f>IF(FLOW_THRU_100PCT="Y",1,D1L144C4)</f>
        <v>0.52842453721585636</v>
      </c>
      <c r="L53" s="16" t="s">
        <v>21481</v>
      </c>
      <c r="M53" s="15">
        <f>IF(_xlfn.SINGLE(D1L146C2)&lt;&gt;0,_xlfn.SINGLE(D1L146C2)*_xlfn.SINGLE(D1L146C4),_xlfn.SINGLE(D1L146C3)*_xlfn.SINGLE(D1L146C4))</f>
        <v>12.876515263873852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12.876515263873852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121115192</v>
      </c>
      <c r="V53" s="16" t="s">
        <v>21483</v>
      </c>
      <c r="W53" s="33">
        <f>IF(_xlfn.SINGLE(D1L146C9)=0,0,D1L146C7/_xlfn.SINGLE(D1L146C9))</f>
        <v>1.0631626843207128E-7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0.55932763025130217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130462298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2957.0648505090194</v>
      </c>
      <c r="J55" s="16" t="s">
        <v>21524</v>
      </c>
      <c r="K55" s="21">
        <f>_xlfn.SINGLE(IF(FLOW_THRU_100PCT="Y",1,INDEX(VariabilityMatrix,D1L148C1,_xlfn.SINGLE(D1L148C8))))</f>
        <v>0.52842453721585636</v>
      </c>
      <c r="L55" s="16" t="s">
        <v>21513</v>
      </c>
      <c r="M55" s="15">
        <f>IF(_xlfn.SINGLE(D1L148C2)&lt;&gt;0,_xlfn.SINGLE(D1L148C2)*_xlfn.SINGLE(D1L148C4),_xlfn.SINGLE(D1L148C3)*_xlfn.SINGLE(D1L148C4))</f>
        <v>1562.5856251475041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1562.5856251475041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121115192</v>
      </c>
      <c r="V55" s="16" t="s">
        <v>21515</v>
      </c>
      <c r="W55" s="33">
        <f>IF(_xlfn.SINGLE(D1L148C9)=0,0,D1L148C7/_xlfn.SINGLE(D1L148C9))</f>
        <v>1.2901648417049977E-5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2160.3068348083561</v>
      </c>
      <c r="J56" s="16" t="s">
        <v>21540</v>
      </c>
      <c r="K56" s="21">
        <f>_xlfn.SINGLE(IF(FLOW_THRU_100PCT="Y",1,INDEX(VariabilityMatrix,D1L149C1,_xlfn.SINGLE(D1L149C8))))</f>
        <v>0.55932763025130217</v>
      </c>
      <c r="L56" s="16" t="s">
        <v>21529</v>
      </c>
      <c r="M56" s="15">
        <f>IF(_xlfn.SINGLE(D1L149C2)&lt;&gt;0,_xlfn.SINGLE(D1L149C2)*_xlfn.SINGLE(D1L149C4),_xlfn.SINGLE(D1L149C3)*_xlfn.SINGLE(D1L149C4))</f>
        <v>1208.3193025290491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1208.3193025290491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130462298</v>
      </c>
      <c r="V56" s="16" t="s">
        <v>21531</v>
      </c>
      <c r="W56" s="33">
        <f>IF(_xlfn.SINGLE(D1L149C9)=0,0,D1L149C7/_xlfn.SINGLE(D1L149C9))</f>
        <v>9.261827524523974E-6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0.55932763025130217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130462298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0.55932763025130217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130462298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0.55932763025130217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130462298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0.55932763025130217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130462298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0.55932763025130217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130462298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6.9333196089061975</v>
      </c>
      <c r="J62" s="16" t="s">
        <v>21492</v>
      </c>
      <c r="K62" s="21">
        <f>IF(FLOW_THRU_100PCT="Y",1,D1L144C4)</f>
        <v>0.52842453721585636</v>
      </c>
      <c r="L62" s="16" t="s">
        <v>21625</v>
      </c>
      <c r="M62" s="15">
        <f>IF(_xlfn.SINGLE(D1L155C2)&lt;&gt;0,_xlfn.SINGLE(D1L155C2)*_xlfn.SINGLE(D1L155C4),_xlfn.SINGLE(D1L155C3)*_xlfn.SINGLE(D1L155C4))</f>
        <v>3.6637362057058795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3.6637362057058795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130462298</v>
      </c>
      <c r="V62" s="16" t="s">
        <v>21627</v>
      </c>
      <c r="W62" s="33">
        <f>IF(_xlfn.SINGLE(D1L155C9)=0,0,D1L155C7/_xlfn.SINGLE(D1L155C9))</f>
        <v>2.8082720156484438E-8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485.633627093771</v>
      </c>
      <c r="J63" s="16" t="s">
        <v>21492</v>
      </c>
      <c r="K63" s="21">
        <f>IF(FLOW_THRU_100PCT="Y",1,D1L144C4)</f>
        <v>0.52842453721585636</v>
      </c>
      <c r="L63" s="16" t="s">
        <v>21640</v>
      </c>
      <c r="M63" s="15">
        <f>IF(_xlfn.SINGLE(D1L156C2)&lt;&gt;0,_xlfn.SINGLE(D1L156C2)*_xlfn.SINGLE(D1L156C4),_xlfn.SINGLE(D1L156C3)*_xlfn.SINGLE(D1L156C4))</f>
        <v>256.62072465348371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256.62072465348371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121115192</v>
      </c>
      <c r="V63" s="16" t="s">
        <v>21642</v>
      </c>
      <c r="W63" s="33">
        <f>IF(_xlfn.SINGLE(D1L156C9)=0,0,D1L156C7/_xlfn.SINGLE(D1L156C9))</f>
        <v>2.1188153229652951E-6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215990.64481720002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142974.18677328434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231798.23944606906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231798.23944606906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1.8465316452787098E-3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5E082-0449-478D-A362-E418805100A1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130462298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14244.44280793315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7122.2214039665751</v>
      </c>
      <c r="N9" s="16" t="s">
        <v>4251</v>
      </c>
      <c r="O9" s="32">
        <f>1</f>
        <v>1</v>
      </c>
      <c r="P9" s="16" t="s">
        <v>21745</v>
      </c>
      <c r="Q9" s="15">
        <f>D1L202C5*D1L202C6</f>
        <v>7122.2214039665751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130462298</v>
      </c>
      <c r="V9" s="16" t="s">
        <v>21746</v>
      </c>
      <c r="W9" s="33">
        <f>IF(_xlfn.SINGLE(D1L202C9)=0,0,D1L202C7/_xlfn.SINGLE(D1L202C9))</f>
        <v>5.4592181137009982E-5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130462298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188.48488814139159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94.242444070695797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94.242444070695797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130462298</v>
      </c>
      <c r="V11" s="16" t="s">
        <v>21771</v>
      </c>
      <c r="W11" s="33">
        <f>IF(_xlfn.SINGLE(D1L204C9)=0,0,D1L204C7/_xlfn.SINGLE(D1L204C9))</f>
        <v>7.2237301899048107E-7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130462298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1116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558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558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130462298</v>
      </c>
      <c r="V13" s="16" t="s">
        <v>21795</v>
      </c>
      <c r="W13" s="33">
        <f>IF(_xlfn.SINGLE(D1L206C9)=0,0,D1L206C7/_xlfn.SINGLE(D1L206C9))</f>
        <v>4.2770977405288382E-6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130462298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41096.024355328889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20548.012177664445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20548.012177664445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130462298</v>
      </c>
      <c r="V15" s="16" t="s">
        <v>21819</v>
      </c>
      <c r="W15" s="33">
        <f>IF(_xlfn.SINGLE(D1L208C9)=0,0,D1L208C7/_xlfn.SINGLE(D1L208C9))</f>
        <v>1.5750153486997787E-4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130462298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130462298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130462298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130462298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58051.552401102861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29025.776200551431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29025.776200551431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130462298</v>
      </c>
      <c r="V20" s="16" t="s">
        <v>21879</v>
      </c>
      <c r="W20" s="33">
        <f>IF(_xlfn.SINGLE(D1L213C9)=0,0,D1L213C7/_xlfn.SINGLE(D1L213C9))</f>
        <v>2.2248401757074239E-4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130462298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94483.739921323708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47241.869960661854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47241.869960661854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130462298</v>
      </c>
      <c r="V22" s="16" t="s">
        <v>21903</v>
      </c>
      <c r="W22" s="33">
        <f>IF(_xlfn.SINGLE(D1L215C9)=0,0,D1L215C7/_xlfn.SINGLE(D1L215C9))</f>
        <v>3.6211128184068819E-4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130462298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18863.032031599079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9431.5160157995397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9431.5160157995397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130462298</v>
      </c>
      <c r="V24" s="16" t="s">
        <v>21927</v>
      </c>
      <c r="W24" s="33">
        <f>IF(_xlfn.SINGLE(D1L217C9)=0,0,D1L217C7/_xlfn.SINGLE(D1L217C9))</f>
        <v>7.2293039141465521E-5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25.073677780276864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12.536838890138432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12.536838890138432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130462298</v>
      </c>
      <c r="V25" s="16" t="s">
        <v>21939</v>
      </c>
      <c r="W25" s="33">
        <f>IF(_xlfn.SINGLE(D1L218C9)=0,0,D1L218C7/_xlfn.SINGLE(D1L218C9))</f>
        <v>9.609549335194472E-8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130462298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2233.2865416019013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1116.6432708009506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1116.6432708009506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130462298</v>
      </c>
      <c r="V27" s="16" t="s">
        <v>21963</v>
      </c>
      <c r="W27" s="33">
        <f>IF(_xlfn.SINGLE(D1L220C9)=0,0,D1L220C7/_xlfn.SINGLE(D1L220C9))</f>
        <v>8.5591261837266625E-6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130462298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89.069569692914172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44.534784846457086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44.534784846457086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130462298</v>
      </c>
      <c r="V29" s="16" t="s">
        <v>21987</v>
      </c>
      <c r="W29" s="33">
        <f>IF(_xlfn.SINGLE(D1L222C9)=0,0,D1L222C7/_xlfn.SINGLE(D1L222C9))</f>
        <v>3.4136133985971247E-7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130462298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41062.608443201556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20531.304221600778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20531.304221600778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130462298</v>
      </c>
      <c r="V31" s="16" t="s">
        <v>22011</v>
      </c>
      <c r="W31" s="33">
        <f>IF(_xlfn.SINGLE(D1L224C9)=0,0,D1L224C7/_xlfn.SINGLE(D1L224C9))</f>
        <v>1.5737346755612705E-4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130462298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4328.2355506229651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2164.1177753114825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2164.1177753114825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130462298</v>
      </c>
      <c r="V33" s="16" t="s">
        <v>22035</v>
      </c>
      <c r="W33" s="33">
        <f>IF(_xlfn.SINGLE(D1L226C9)=0,0,D1L226C7/_xlfn.SINGLE(D1L226C9))</f>
        <v>1.6588070335166735E-5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130462298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8995.6542437935386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4497.8271218967693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4497.8271218967693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130462298</v>
      </c>
      <c r="V35" s="16" t="s">
        <v>22059</v>
      </c>
      <c r="W35" s="33">
        <f>IF(_xlfn.SINGLE(D1L228C9)=0,0,D1L228C7/_xlfn.SINGLE(D1L228C9))</f>
        <v>3.4476068495258063E-5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130462298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10417.680812915722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10417.680812915722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10417.680812915722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130462298</v>
      </c>
      <c r="V37" s="16" t="s">
        <v>22083</v>
      </c>
      <c r="W37" s="33">
        <f>IF(_xlfn.SINGLE(D1L230C9)=0,0,D1L230C7/_xlfn.SINGLE(D1L230C9))</f>
        <v>7.9852041337764274E-5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304.3425716778433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304.3425716778433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304.3425716778433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130462298</v>
      </c>
      <c r="V38" s="16" t="s">
        <v>22095</v>
      </c>
      <c r="W38" s="33">
        <f>IF(_xlfn.SINGLE(D1L231C9)=0,0,D1L231C7/_xlfn.SINGLE(D1L231C9))</f>
        <v>2.3328009420610031E-6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532.13227998355057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266.06613999177529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266.06613999177529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130462298</v>
      </c>
      <c r="V39" s="16" t="s">
        <v>22107</v>
      </c>
      <c r="W39" s="33">
        <f>IF(_xlfn.SINGLE(D1L232C9)=0,0,D1L232C7/_xlfn.SINGLE(D1L232C9))</f>
        <v>2.0394101903047521E-6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130462298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296031.36009669933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153376.69174064646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153376.69174064646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1.1756399671930236E-3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62425.582645610652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31212.791322805326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31212.791322805326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130462298</v>
      </c>
      <c r="V42" s="16" t="s">
        <v>22140</v>
      </c>
      <c r="W42" s="33">
        <f>IF(_xlfn.SINGLE(D1L235C9)=0,0,D1L235C7/_xlfn.SINGLE(D1L235C9))</f>
        <v>2.3924759720854623E-4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103633.6493300157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51816.824665007851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51816.824665007851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130462298</v>
      </c>
      <c r="V43" s="16" t="s">
        <v>22151</v>
      </c>
      <c r="W43" s="33">
        <f>IF(_xlfn.SINGLE(D1L236C9)=0,0,D1L236C7/_xlfn.SINGLE(D1L236C9))</f>
        <v>3.9717853708975639E-4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48.212274095689196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24.106137047844598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24.106137047844598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130462298</v>
      </c>
      <c r="V44" s="16" t="s">
        <v>22162</v>
      </c>
      <c r="W44" s="33">
        <f>IF(_xlfn.SINGLE(D1L237C9)=0,0,D1L237C7/_xlfn.SINGLE(D1L237C9))</f>
        <v>1.8477473888927357E-7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130462298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161041.89029816727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80520.945149083636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80520.945149083636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130462298</v>
      </c>
      <c r="V46" s="16" t="s">
        <v>22184</v>
      </c>
      <c r="W46" s="33">
        <f>IF(_xlfn.SINGLE(D1L239C9)=0,0,D1L239C7/_xlfn.SINGLE(D1L239C9))</f>
        <v>6.1719704760285329E-4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130462298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120695.09448863157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60347.547244315785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60347.547244315785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130462298</v>
      </c>
      <c r="V48" s="16" t="s">
        <v>22206</v>
      </c>
      <c r="W48" s="33">
        <f>IF(_xlfn.SINGLE(D1L241C9)=0,0,D1L241C7/_xlfn.SINGLE(D1L241C9))</f>
        <v>4.6256694975828024E-4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268073.85969240422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134036.92984620211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134036.92984620211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130462298</v>
      </c>
      <c r="V49" s="16" t="s">
        <v>22217</v>
      </c>
      <c r="W49" s="33">
        <f>IF(_xlfn.SINGLE(D1L242C9)=0,0,D1L242C7/_xlfn.SINGLE(D1L242C9))</f>
        <v>1.0273997308111354E-3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57515.366913997837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28757.683456998919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28757.683456998919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130462298</v>
      </c>
      <c r="V50" s="16" t="s">
        <v>22228</v>
      </c>
      <c r="W50" s="33">
        <f>IF(_xlfn.SINGLE(D1L243C9)=0,0,D1L243C7/_xlfn.SINGLE(D1L243C9))</f>
        <v>2.2042907336339361E-4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102.32989072229464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51.164945361147318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51.164945361147318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130462298</v>
      </c>
      <c r="V51" s="16" t="s">
        <v>22239</v>
      </c>
      <c r="W51" s="33">
        <f>IF(_xlfn.SINGLE(D1L244C9)=0,0,D1L244C7/_xlfn.SINGLE(D1L244C9))</f>
        <v>3.921818498180012E-7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8761.0604115384031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4380.5302057692015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4380.5302057692015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130462298</v>
      </c>
      <c r="V52" s="16" t="s">
        <v>22250</v>
      </c>
      <c r="W52" s="33">
        <f>IF(_xlfn.SINGLE(D1L245C9)=0,0,D1L245C7/_xlfn.SINGLE(D1L245C9))</f>
        <v>3.3576981801816813E-5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1076.6025275356724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538.30126376783619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538.30126376783619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130462298</v>
      </c>
      <c r="V53" s="16" t="s">
        <v>22261</v>
      </c>
      <c r="W53" s="33">
        <f>IF(_xlfn.SINGLE(D1L246C9)=0,0,D1L246C7/_xlfn.SINGLE(D1L246C9))</f>
        <v>4.126105948002205E-6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101851.89719238142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50925.948596190712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50925.948596190712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130462298</v>
      </c>
      <c r="V54" s="16" t="s">
        <v>22272</v>
      </c>
      <c r="W54" s="33">
        <f>IF(_xlfn.SINGLE(D1L247C9)=0,0,D1L247C7/_xlfn.SINGLE(D1L247C9))</f>
        <v>3.9034992773307359E-4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6152.0448256033105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3076.0224128016553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3076.0224128016553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130462298</v>
      </c>
      <c r="V55" s="16" t="s">
        <v>22283</v>
      </c>
      <c r="W55" s="33">
        <f>IF(_xlfn.SINGLE(D1L248C9)=0,0,D1L248C7/_xlfn.SINGLE(D1L248C9))</f>
        <v>2.3577864716146999E-5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26917.233980531655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13458.616990265828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13458.616990265828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130462298</v>
      </c>
      <c r="V56" s="16" t="s">
        <v>22294</v>
      </c>
      <c r="W56" s="33">
        <f>IF(_xlfn.SINGLE(D1L249C9)=0,0,D1L249C7/_xlfn.SINGLE(D1L249C9))</f>
        <v>1.0316096831489069E-4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10001.094203590048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10001.094203590048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10001.094203590048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130462298</v>
      </c>
      <c r="V57" s="16" t="s">
        <v>22305</v>
      </c>
      <c r="W57" s="33">
        <f>IF(_xlfn.SINGLE(D1L250C9)=0,0,D1L250C7/_xlfn.SINGLE(D1L250C9))</f>
        <v>7.6658884267009059E-5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928295.91867482569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469148.50643920788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469148.50643920788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3.5960466252036114E-3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3.5960466252036114E-3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6F41E-C8BA-400A-8714-3A3419367F4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23874.313353399997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0.85242544022568978</v>
      </c>
      <c r="L8" s="16" t="s">
        <v>22353</v>
      </c>
      <c r="M8" s="15">
        <f>IF(_xlfn.SINGLE(D2L101C2)&lt;&gt;0,_xlfn.SINGLE(D2L101C2)*_xlfn.SINGLE(D2L101C4),_xlfn.SINGLE(D2L101C3)*_xlfn.SINGLE(D2L101C4))</f>
        <v>20351.072070358055</v>
      </c>
      <c r="N8" s="16" t="s">
        <v>4251</v>
      </c>
      <c r="O8" s="32">
        <f>1</f>
        <v>1</v>
      </c>
      <c r="P8" s="16" t="s">
        <v>22354</v>
      </c>
      <c r="Q8" s="15">
        <f>D2L101C5*D2L101C6</f>
        <v>20351.072070358055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33507.023999999998</v>
      </c>
      <c r="V8" s="16" t="s">
        <v>22355</v>
      </c>
      <c r="W8" s="33">
        <f>IF(D2L101C9=0,0,D2L101C7/D2L101C9)</f>
        <v>0.60736734095985534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33507.023999999998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1232.1979060000001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0.85242544022568978</v>
      </c>
      <c r="L10" s="16" t="s">
        <v>22366</v>
      </c>
      <c r="M10" s="15">
        <f>IF(_xlfn.SINGLE(D2L103C2)&lt;&gt;0,_xlfn.SINGLE(D2L103C2)*_xlfn.SINGLE(D2L103C4),_xlfn.SINGLE(D2L103C3)*_xlfn.SINGLE(D2L103C4))</f>
        <v>1050.3568424672233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1050.3568424672233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33507.023999999998</v>
      </c>
      <c r="V10" s="16" t="s">
        <v>22368</v>
      </c>
      <c r="W10" s="33">
        <f>IF(D2L103C9=0,0,D2L103C7/D2L103C9)</f>
        <v>3.1347362942982446E-2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1924.8854820000001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0.85242544022568978</v>
      </c>
      <c r="L11" s="16" t="s">
        <v>22373</v>
      </c>
      <c r="M11" s="15">
        <f>IF(_xlfn.SINGLE(D2L104C2)&lt;&gt;0,_xlfn.SINGLE(D2L104C2)*_xlfn.SINGLE(D2L104C4),_xlfn.SINGLE(D2L104C3)*_xlfn.SINGLE(D2L104C4))</f>
        <v>1640.8213543778891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1640.8213543778891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33507.023999999998</v>
      </c>
      <c r="V11" s="16" t="s">
        <v>22375</v>
      </c>
      <c r="W11" s="33">
        <f>IF(D2L104C9=0,0,D2L104C7/D2L104C9)</f>
        <v>4.8969474411630506E-2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910.63973400000009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0.85242544022568978</v>
      </c>
      <c r="L12" s="16" t="s">
        <v>22380</v>
      </c>
      <c r="M12" s="15">
        <f>IF(_xlfn.SINGLE(D2L105C2)&lt;&gt;0,_xlfn.SINGLE(D2L105C2)*_xlfn.SINGLE(D2L105C4),_xlfn.SINGLE(D2L105C3)*_xlfn.SINGLE(D2L105C4))</f>
        <v>776.25247614195507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776.25247614195507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33507.023999999998</v>
      </c>
      <c r="V12" s="16" t="s">
        <v>22382</v>
      </c>
      <c r="W12" s="33">
        <f>IF(D2L105C9=0,0,D2L105C7/D2L105C9)</f>
        <v>2.3166858272520865E-2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2151.0740620000001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0.85242544022568978</v>
      </c>
      <c r="L13" s="16" t="s">
        <v>22387</v>
      </c>
      <c r="M13" s="15">
        <f>IF(_xlfn.SINGLE(D2L106C2)&lt;&gt;0,_xlfn.SINGLE(D2L106C2)*_xlfn.SINGLE(D2L106C4),_xlfn.SINGLE(D2L106C3)*_xlfn.SINGLE(D2L106C4))</f>
        <v>1833.6302542584128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1833.6302542584128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33507.023999999998</v>
      </c>
      <c r="V13" s="16" t="s">
        <v>22389</v>
      </c>
      <c r="W13" s="33">
        <f>IF(D2L106C9=0,0,D2L106C7/D2L106C9)</f>
        <v>5.4723757450330798E-2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0.85963884583702588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33732.36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213.71386980000003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0.85242544022568978</v>
      </c>
      <c r="L15" s="16" t="s">
        <v>22402</v>
      </c>
      <c r="M15" s="15">
        <f>IF(_xlfn.SINGLE(D2L108C2)&lt;&gt;0,_xlfn.SINGLE(D2L108C2)*_xlfn.SINGLE(D2L108C4),_xlfn.SINGLE(D2L108C3)*_xlfn.SINGLE(D2L108C4))</f>
        <v>182.17513954660078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182.17513954660078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33507.023999999998</v>
      </c>
      <c r="V15" s="16" t="s">
        <v>22404</v>
      </c>
      <c r="W15" s="33">
        <f>IF(D2L108C9=0,0,D2L108C7/D2L108C9)</f>
        <v>5.4369238983026603E-3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262.70728280000003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0.85242544022568978</v>
      </c>
      <c r="L16" s="16" t="s">
        <v>22409</v>
      </c>
      <c r="M16" s="15">
        <f>IF(_xlfn.SINGLE(D2L109C2)&lt;&gt;0,_xlfn.SINGLE(D2L109C2)*_xlfn.SINGLE(D2L109C4),_xlfn.SINGLE(D2L109C3)*_xlfn.SINGLE(D2L109C4))</f>
        <v>223.9383711912848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223.9383711912848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33507.023999999998</v>
      </c>
      <c r="V16" s="16" t="s">
        <v>22411</v>
      </c>
      <c r="W16" s="33">
        <f>IF(D2L109C9=0,0,D2L109C7/D2L109C9)</f>
        <v>6.6833261942715301E-3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30569.531690000003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0.85242544022568956</v>
      </c>
      <c r="L17" s="16" t="s">
        <v>22416</v>
      </c>
      <c r="M17" s="15">
        <f>SUMIF(D2L101C2:D2L109C2,"&lt;&gt;0",D2L101C5:D2L109C5)</f>
        <v>26058.246508341421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26058.246508341421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0.77769504412989399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30093.1105374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0.85242544022568967</v>
      </c>
      <c r="L19" s="16" t="s">
        <v>22426</v>
      </c>
      <c r="M19" s="15">
        <f>SUM(D2L101C5:D2L107C5)</f>
        <v>25652.132997603534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25652.132997603534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0.76557479403731987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30569.531690000003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0.85242544022568956</v>
      </c>
      <c r="L20" s="16" t="s">
        <v>22433</v>
      </c>
      <c r="M20" s="15">
        <f>SUM(D2L110C5:D2L111C5)</f>
        <v>26058.246508341421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26058.246508341421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0.77769504412989399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79.986461825719971</v>
      </c>
      <c r="J21" s="16" t="s">
        <v>22446</v>
      </c>
      <c r="K21" s="21">
        <f>_xlfn.SINGLE(IF(FLOW_THRU_100PCT="Y",1,INDEX(VariabilityMatrix,D2L114C1,_xlfn.SINGLE(D2L114C8))))</f>
        <v>0.53198231288313669</v>
      </c>
      <c r="L21" s="16" t="s">
        <v>22440</v>
      </c>
      <c r="M21" s="15">
        <f>IF(_xlfn.SINGLE(D2L114C2)&lt;&gt;0,_xlfn.SINGLE(D2L114C2)*_xlfn.SINGLE(D2L114C4),_xlfn.SINGLE(D2L114C3)*_xlfn.SINGLE(D2L114C4))</f>
        <v>42.551382961385229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42.551382961385229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33507.023999999998</v>
      </c>
      <c r="V21" s="16" t="s">
        <v>22442</v>
      </c>
      <c r="W21" s="33">
        <f>IF(D2L114C9=0,0,D2L114C7/D2L114C9)</f>
        <v>1.2699242690543103E-3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37.792120229290013</v>
      </c>
      <c r="J22" s="16" t="s">
        <v>22453</v>
      </c>
      <c r="K22" s="21">
        <f>_xlfn.SINGLE(IF(FLOW_THRU_100PCT="Y",1,INDEX(VariabilityMatrix,D2L115C1,_xlfn.SINGLE(D2L115C8))))</f>
        <v>0.53198231288313669</v>
      </c>
      <c r="L22" s="16" t="s">
        <v>22447</v>
      </c>
      <c r="M22" s="15">
        <f>IF(_xlfn.SINGLE(D2L115C2)&lt;&gt;0,_xlfn.SINGLE(D2L115C2)*_xlfn.SINGLE(D2L115C4),_xlfn.SINGLE(D2L115C3)*_xlfn.SINGLE(D2L115C4))</f>
        <v>20.10473952833528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20.10473952833528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33507.023999999998</v>
      </c>
      <c r="V22" s="16" t="s">
        <v>22449</v>
      </c>
      <c r="W22" s="33">
        <f>IF(D2L115C9=0,0,D2L115C7/D2L115C9)</f>
        <v>6.0001567218668183E-4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0.41233489443771765</v>
      </c>
      <c r="J23" s="16" t="s">
        <v>22460</v>
      </c>
      <c r="K23" s="21">
        <f>_xlfn.SINGLE(IF(FLOW_THRU_100PCT="Y",1,INDEX(VariabilityMatrix,D2L116C1,_xlfn.SINGLE(D2L116C8))))</f>
        <v>0.53198231288313669</v>
      </c>
      <c r="L23" s="16" t="s">
        <v>22454</v>
      </c>
      <c r="M23" s="15">
        <f>IF(_xlfn.SINGLE(D2L116C2)&lt;&gt;0,_xlfn.SINGLE(D2L116C2)*_xlfn.SINGLE(D2L116C4),_xlfn.SINGLE(D2L116C3)*_xlfn.SINGLE(D2L116C4))</f>
        <v>0.21935487082540106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0.21935487082540106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33507.023999999998</v>
      </c>
      <c r="V23" s="16" t="s">
        <v>22456</v>
      </c>
      <c r="W23" s="33">
        <f>IF(D2L116C9=0,0,D2L116C7/D2L116C9)</f>
        <v>6.5465339692776377E-6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11.354733247287186</v>
      </c>
      <c r="J24" s="16" t="s">
        <v>22467</v>
      </c>
      <c r="K24" s="21">
        <f>_xlfn.SINGLE(IF(FLOW_THRU_100PCT="Y",1,INDEX(VariabilityMatrix,D2L117C1,_xlfn.SINGLE(D2L117C8))))</f>
        <v>0.53198231288313669</v>
      </c>
      <c r="L24" s="16" t="s">
        <v>22461</v>
      </c>
      <c r="M24" s="15">
        <f>IF(_xlfn.SINGLE(D2L117C2)&lt;&gt;0,_xlfn.SINGLE(D2L117C2)*_xlfn.SINGLE(D2L117C4),_xlfn.SINGLE(D2L117C3)*_xlfn.SINGLE(D2L117C4))</f>
        <v>6.0405172550628867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6.0405172550628867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33507.023999999998</v>
      </c>
      <c r="V24" s="16" t="s">
        <v>22463</v>
      </c>
      <c r="W24" s="33">
        <f>IF(D2L117C9=0,0,D2L117C7/D2L117C9)</f>
        <v>1.8027614911616404E-4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445.12805549773168</v>
      </c>
      <c r="J25" s="16" t="s">
        <v>22474</v>
      </c>
      <c r="K25" s="21">
        <f>_xlfn.SINGLE(IF(FLOW_THRU_100PCT="Y",1,INDEX(VariabilityMatrix,D2L118C1,_xlfn.SINGLE(D2L118C8))))</f>
        <v>0.53198231288313669</v>
      </c>
      <c r="L25" s="16" t="s">
        <v>22468</v>
      </c>
      <c r="M25" s="15">
        <f>IF(_xlfn.SINGLE(D2L118C2)&lt;&gt;0,_xlfn.SINGLE(D2L118C2)*_xlfn.SINGLE(D2L118C4),_xlfn.SINGLE(D2L118C3)*_xlfn.SINGLE(D2L118C4))</f>
        <v>236.80025249285652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236.80025249285652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33507.023999999998</v>
      </c>
      <c r="V25" s="16" t="s">
        <v>22470</v>
      </c>
      <c r="W25" s="33">
        <f>IF(D2L118C9=0,0,D2L118C7/D2L118C9)</f>
        <v>7.0671824657676709E-3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0.19576068689725634</v>
      </c>
      <c r="J26" s="16" t="s">
        <v>22481</v>
      </c>
      <c r="K26" s="21">
        <f>_xlfn.SINGLE(IF(FLOW_THRU_100PCT="Y",1,INDEX(VariabilityMatrix,D2L119C1,_xlfn.SINGLE(D2L119C8))))</f>
        <v>0.53198231288313669</v>
      </c>
      <c r="L26" s="16" t="s">
        <v>22475</v>
      </c>
      <c r="M26" s="15">
        <f>IF(_xlfn.SINGLE(D2L119C2)&lt;&gt;0,_xlfn.SINGLE(D2L119C2)*_xlfn.SINGLE(D2L119C4),_xlfn.SINGLE(D2L119C3)*_xlfn.SINGLE(D2L119C4))</f>
        <v>0.10414122298719398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0.10414122298719398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33507.023999999998</v>
      </c>
      <c r="V26" s="16" t="s">
        <v>22477</v>
      </c>
      <c r="W26" s="33">
        <f>IF(D2L119C9=0,0,D2L119C7/D2L119C9)</f>
        <v>3.1080415553226689E-6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0.55932763025130217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33732.36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13.444024585397869</v>
      </c>
      <c r="J28" s="16" t="s">
        <v>22495</v>
      </c>
      <c r="K28" s="21">
        <f>_xlfn.SINGLE(IF(FLOW_THRU_100PCT="Y",1,INDEX(VariabilityMatrix,D2L121C1,_xlfn.SINGLE(D2L121C8))))</f>
        <v>0.53198231288313669</v>
      </c>
      <c r="L28" s="16" t="s">
        <v>22489</v>
      </c>
      <c r="M28" s="15">
        <f>IF(_xlfn.SINGLE(D2L121C2)&lt;&gt;0,_xlfn.SINGLE(D2L121C2)*_xlfn.SINGLE(D2L121C4),_xlfn.SINGLE(D2L121C3)*_xlfn.SINGLE(D2L121C4))</f>
        <v>7.151983293397711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7.151983293397711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33507.023999999998</v>
      </c>
      <c r="V28" s="16" t="s">
        <v>22491</v>
      </c>
      <c r="W28" s="33">
        <f>IF(D2L121C9=0,0,D2L121C7/D2L121C9)</f>
        <v>2.1344728476625413E-4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2719.0439090938635</v>
      </c>
      <c r="J29" s="16" t="s">
        <v>22502</v>
      </c>
      <c r="K29" s="21">
        <f>_xlfn.SINGLE(IF(FLOW_THRU_100PCT="Y",1,INDEX(VariabilityMatrix,D2L122C1,_xlfn.SINGLE(D2L122C8))))</f>
        <v>0.53198231288313669</v>
      </c>
      <c r="L29" s="16" t="s">
        <v>22496</v>
      </c>
      <c r="M29" s="15">
        <f>IF(_xlfn.SINGLE(D2L122C2)&lt;&gt;0,_xlfn.SINGLE(D2L122C2)*_xlfn.SINGLE(D2L122C4),_xlfn.SINGLE(D2L122C3)*_xlfn.SINGLE(D2L122C4))</f>
        <v>1446.4832675905589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1446.4832675905589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33507.023999999998</v>
      </c>
      <c r="V29" s="16" t="s">
        <v>22498</v>
      </c>
      <c r="W29" s="33">
        <f>IF(D2L122C9=0,0,D2L122C7/D2L122C9)</f>
        <v>4.3169553571530524E-2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500.35720852935356</v>
      </c>
      <c r="J30" s="16" t="s">
        <v>22509</v>
      </c>
      <c r="K30" s="21">
        <f>_xlfn.SINGLE(IF(FLOW_THRU_100PCT="Y",1,INDEX(VariabilityMatrix,D2L123C1,_xlfn.SINGLE(D2L123C8))))</f>
        <v>0.53198231288313669</v>
      </c>
      <c r="L30" s="16" t="s">
        <v>22503</v>
      </c>
      <c r="M30" s="15">
        <f>IF(_xlfn.SINGLE(D2L123C2)&lt;&gt;0,_xlfn.SINGLE(D2L123C2)*_xlfn.SINGLE(D2L123C4),_xlfn.SINGLE(D2L123C3)*_xlfn.SINGLE(D2L123C4))</f>
        <v>266.18118506119544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266.18118506119544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33507.023999999998</v>
      </c>
      <c r="V30" s="16" t="s">
        <v>22505</v>
      </c>
      <c r="W30" s="33">
        <f>IF(D2L123C9=0,0,D2L123C7/D2L123C9)</f>
        <v>7.9440413765542242E-3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1777.4054517422519</v>
      </c>
      <c r="J31" s="16" t="s">
        <v>22516</v>
      </c>
      <c r="K31" s="21">
        <f>_xlfn.SINGLE(IF(FLOW_THRU_100PCT="Y",1,INDEX(VariabilityMatrix,D2L124C1,_xlfn.SINGLE(D2L124C8))))</f>
        <v>0.55932763025130217</v>
      </c>
      <c r="L31" s="16" t="s">
        <v>22510</v>
      </c>
      <c r="M31" s="15">
        <f>IF(_xlfn.SINGLE(D2L124C2)&lt;&gt;0,_xlfn.SINGLE(D2L124C2)*_xlfn.SINGLE(D2L124C4),_xlfn.SINGLE(D2L124C3)*_xlfn.SINGLE(D2L124C4))</f>
        <v>994.151979318739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994.151979318739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33732.36</v>
      </c>
      <c r="V31" s="16" t="s">
        <v>22512</v>
      </c>
      <c r="W31" s="33">
        <f>IF(D2L124C9=0,0,D2L124C7/D2L124C9)</f>
        <v>2.9471758848735725E-2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5373.6362393999998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0.85242544022568978</v>
      </c>
      <c r="L32" s="16" t="s">
        <v>22517</v>
      </c>
      <c r="M32" s="15">
        <f>IF(_xlfn.SINGLE(D2L125C2)&lt;&gt;0,_xlfn.SINGLE(D2L125C2)*_xlfn.SINGLE(D2L125C4),_xlfn.SINGLE(D2L125C3)*_xlfn.SINGLE(D2L125C4))</f>
        <v>4580.6242369832653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4580.6242369832653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33507.023999999998</v>
      </c>
      <c r="V32" s="16" t="s">
        <v>22519</v>
      </c>
      <c r="W32" s="33">
        <f>IF(D2L125C9=0,0,D2L125C7/D2L125C9)</f>
        <v>0.13670638839734814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2.6137242305100443</v>
      </c>
      <c r="J33" s="16" t="s">
        <v>22531</v>
      </c>
      <c r="K33" s="21">
        <f>_xlfn.SINGLE(IF(FLOW_THRU_100PCT="Y",1,INDEX(VariabilityMatrix,D2L126C1,_xlfn.SINGLE(D2L126C8))))</f>
        <v>0.53198231288313669</v>
      </c>
      <c r="L33" s="16" t="s">
        <v>22525</v>
      </c>
      <c r="M33" s="15">
        <f>IF(_xlfn.SINGLE(D2L126C2)&lt;&gt;0,_xlfn.SINGLE(D2L126C2)*_xlfn.SINGLE(D2L126C4),_xlfn.SINGLE(D2L126C3)*_xlfn.SINGLE(D2L126C4))</f>
        <v>1.3904550613854301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1.3904550613854301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33507.023999999998</v>
      </c>
      <c r="V33" s="16" t="s">
        <v>22527</v>
      </c>
      <c r="W33" s="33">
        <f>IF(D2L126C9=0,0,D2L126C7/D2L126C9)</f>
        <v>4.1497420403119962E-5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541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0.85963884583702588</v>
      </c>
      <c r="L34" s="16" t="s">
        <v>22532</v>
      </c>
      <c r="M34" s="15">
        <f>IF(_xlfn.SINGLE(D2L127C2)&lt;&gt;0,_xlfn.SINGLE(D2L127C2)*_xlfn.SINGLE(D2L127C4),_xlfn.SINGLE(D2L127C3)*_xlfn.SINGLE(D2L127C4))</f>
        <v>465.06461559783099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465.06461559783099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33732.36</v>
      </c>
      <c r="V34" s="16" t="s">
        <v>22534</v>
      </c>
      <c r="W34" s="33">
        <f>IF(D2L127C9=0,0,D2L127C7/D2L127C9)</f>
        <v>1.3786898266170258E-2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0.27385752808641994</v>
      </c>
      <c r="J35" s="16" t="s">
        <v>22546</v>
      </c>
      <c r="K35" s="21">
        <f>_xlfn.SINGLE(IF(FLOW_THRU_100PCT="Y",1,INDEX(VariabilityMatrix,D2L128C1,_xlfn.SINGLE(D2L128C8))))</f>
        <v>0.55932763025130217</v>
      </c>
      <c r="L35" s="16" t="s">
        <v>22540</v>
      </c>
      <c r="M35" s="15">
        <f>IF(_xlfn.SINGLE(D2L128C2)&lt;&gt;0,_xlfn.SINGLE(D2L128C2)*_xlfn.SINGLE(D2L128C4),_xlfn.SINGLE(D2L128C3)*_xlfn.SINGLE(D2L128C4))</f>
        <v>0.15317608221105669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0.15317608221105669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33732.36</v>
      </c>
      <c r="V35" s="16" t="s">
        <v>22542</v>
      </c>
      <c r="W35" s="33">
        <f>IF(D2L128C9=0,0,D2L128C7/D2L128C9)</f>
        <v>4.5409239736281923E-6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_xlfn.SINGLE(IF(FLOW_THRU_100PCT="Y",1,INDEX(VariabilityMatrix,D2L129C1,_xlfn.SINGLE(D2L129C8))))</f>
        <v>0.85963884583702588</v>
      </c>
      <c r="L36" s="16" t="s">
        <v>22547</v>
      </c>
      <c r="M36" s="15">
        <f>IF(_xlfn.SINGLE(D2L129C2)&lt;&gt;0,_xlfn.SINGLE(D2L129C2)*_xlfn.SINGLE(D2L129C4),_xlfn.SINGLE(D2L129C3)*_xlfn.SINGLE(D2L129C4))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33732.36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0.55932763025130217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33732.36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0.85963884583702588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33732.36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0.55932763025130217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33732.36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_xlfn.SINGLE(IF(FLOW_THRU_100PCT="Y",1,INDEX(VariabilityMatrix,D2L133C1,_xlfn.SINGLE(D2L133C8))))</f>
        <v>0.85963884583702588</v>
      </c>
      <c r="L40" s="16" t="s">
        <v>22577</v>
      </c>
      <c r="M40" s="15">
        <f>IF(_xlfn.SINGLE(D2L133C2)&lt;&gt;0,_xlfn.SINGLE(D2L133C2)*_xlfn.SINGLE(D2L133C4),_xlfn.SINGLE(D2L133C3)*_xlfn.SINGLE(D2L133C4))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33732.36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0.55932763025130217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33732.36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0.85963884583702588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33732.36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0.55932763025130217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33732.36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0.85963884583702588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33732.36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0.55932763025130217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33732.36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467</v>
      </c>
      <c r="J46" s="16" t="s">
        <v>22628</v>
      </c>
      <c r="K46" s="21">
        <f>IF(FLOW_THRU_100PCT="Y",1,D2L113C4)</f>
        <v>0.85242544022568956</v>
      </c>
      <c r="L46" s="16" t="s">
        <v>22622</v>
      </c>
      <c r="M46" s="15">
        <f>IF(_xlfn.SINGLE(D2L139C2)&lt;&gt;0,_xlfn.SINGLE(D2L139C2)*_xlfn.SINGLE(D2L139C4),_xlfn.SINGLE(D2L139C3)*_xlfn.SINGLE(D2L139C4))</f>
        <v>398.08268058539704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398.08268058539704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33732.36</v>
      </c>
      <c r="V46" s="16" t="s">
        <v>22624</v>
      </c>
      <c r="W46" s="33">
        <f>IF(D2L139C9=0,0,D2L139C7/D2L139C9)</f>
        <v>1.1801210487063373E-2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13361.573852555921</v>
      </c>
      <c r="J47" s="16" t="s">
        <v>22628</v>
      </c>
      <c r="K47" s="21">
        <f>IF(FLOW_THRU_100PCT="Y",1,D2L113C4)</f>
        <v>0.85242544022568956</v>
      </c>
      <c r="L47" s="16" t="s">
        <v>22630</v>
      </c>
      <c r="M47" s="15">
        <f>IF(_xlfn.SINGLE(D2L140C2)&lt;&gt;0,_xlfn.SINGLE(D2L140C2)*_xlfn.SINGLE(D2L140C4),_xlfn.SINGLE(D2L140C3)*_xlfn.SINGLE(D2L140C4))</f>
        <v>11389.745473373043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11389.745473373043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33732.36</v>
      </c>
      <c r="V47" s="16" t="s">
        <v>22632</v>
      </c>
      <c r="W47" s="33">
        <f>IF(D2L140C9=0,0,D2L140C7/D2L140C9)</f>
        <v>0.33765041857056671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5.8762211078337572</v>
      </c>
      <c r="J48" s="16" t="s">
        <v>22628</v>
      </c>
      <c r="K48" s="21">
        <f>IF(FLOW_THRU_100PCT="Y",1,D2L113C4)</f>
        <v>0.85242544022568956</v>
      </c>
      <c r="L48" s="16" t="s">
        <v>22636</v>
      </c>
      <c r="M48" s="15">
        <f>IF(_xlfn.SINGLE(D2L141C2)&lt;&gt;0,_xlfn.SINGLE(D2L141C2)*_xlfn.SINGLE(D2L141C4),_xlfn.SINGLE(D2L141C3)*_xlfn.SINGLE(D2L141C4))</f>
        <v>5.0090403647086799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5.0090403647086799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33732.36</v>
      </c>
      <c r="V48" s="16" t="s">
        <v>22638</v>
      </c>
      <c r="W48" s="33">
        <f>IF(D2L141C9=0,0,D2L141C7/D2L141C9)</f>
        <v>1.484936234733852E-4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0.22004964554789597</v>
      </c>
      <c r="J49" s="16" t="s">
        <v>22648</v>
      </c>
      <c r="K49" s="21">
        <f>_xlfn.SINGLE(IF(FLOW_THRU_100PCT="Y",1,INDEX(VariabilityMatrix,D2L142C1,_xlfn.SINGLE(D2L142C8))))</f>
        <v>0.53198231288313669</v>
      </c>
      <c r="L49" s="16" t="s">
        <v>22642</v>
      </c>
      <c r="M49" s="15">
        <f>IF(_xlfn.SINGLE(D2L142C2)&lt;&gt;0,_xlfn.SINGLE(D2L142C2)*_xlfn.SINGLE(D2L142C4),_xlfn.SINGLE(D2L142C3)*_xlfn.SINGLE(D2L142C4))</f>
        <v>0.11706251938768412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0.11706251938768412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33507.023999999998</v>
      </c>
      <c r="V49" s="16" t="s">
        <v>22644</v>
      </c>
      <c r="W49" s="33">
        <f>IF(D2L142C9=0,0,D2L142C7/D2L142C9)</f>
        <v>3.4936710400686178E-6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0.31968597833243573</v>
      </c>
      <c r="J50" s="16" t="s">
        <v>22655</v>
      </c>
      <c r="K50" s="21">
        <f>_xlfn.SINGLE(IF(FLOW_THRU_100PCT="Y",1,INDEX(VariabilityMatrix,D2L143C1,_xlfn.SINGLE(D2L143C8))))</f>
        <v>0.52842453721585636</v>
      </c>
      <c r="L50" s="16" t="s">
        <v>22649</v>
      </c>
      <c r="M50" s="15">
        <f>IF(_xlfn.SINGLE(D2L143C2)&lt;&gt;0,_xlfn.SINGLE(D2L143C2)*_xlfn.SINGLE(D2L143C4),_xlfn.SINGLE(D2L143C3)*_xlfn.SINGLE(D2L143C4))</f>
        <v>0.16892991515471564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0.16892991515471564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31789.059999999994</v>
      </c>
      <c r="V50" s="16" t="s">
        <v>22651</v>
      </c>
      <c r="W50" s="33">
        <f>IF(D2L143C9=0,0,D2L143C7/D2L143C9)</f>
        <v>5.3140896633846884E-6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726.91407125932699</v>
      </c>
      <c r="J51" s="16" t="s">
        <v>22662</v>
      </c>
      <c r="K51" s="21">
        <f>_xlfn.SINGLE(IF(FLOW_THRU_100PCT="Y",1,INDEX(VariabilityMatrix,D2L144C1,_xlfn.SINGLE(D2L144C8))))</f>
        <v>0.52842453721585636</v>
      </c>
      <c r="L51" s="16" t="s">
        <v>22656</v>
      </c>
      <c r="M51" s="15">
        <f>IF(_xlfn.SINGLE(D2L144C2)&lt;&gt;0,_xlfn.SINGLE(D2L144C2)*_xlfn.SINGLE(D2L144C4),_xlfn.SINGLE(D2L144C3)*_xlfn.SINGLE(D2L144C4))</f>
        <v>384.11923170090392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384.11923170090392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31789.059999999994</v>
      </c>
      <c r="V51" s="16" t="s">
        <v>22658</v>
      </c>
      <c r="W51" s="33">
        <f>IF(D2L144C9=0,0,D2L144C7/D2L144C9)</f>
        <v>1.2083378108723692E-2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1109.0381114050397</v>
      </c>
      <c r="J52" s="16" t="s">
        <v>22669</v>
      </c>
      <c r="K52" s="21">
        <f>_xlfn.SINGLE(IF(FLOW_THRU_100PCT="Y",1,INDEX(VariabilityMatrix,D2L145C1,_xlfn.SINGLE(D2L145C8))))</f>
        <v>0.52842453721585636</v>
      </c>
      <c r="L52" s="16" t="s">
        <v>22663</v>
      </c>
      <c r="M52" s="15">
        <f>IF(_xlfn.SINGLE(D2L145C2)&lt;&gt;0,_xlfn.SINGLE(D2L145C2)*_xlfn.SINGLE(D2L145C4),_xlfn.SINGLE(D2L145C3)*_xlfn.SINGLE(D2L145C4))</f>
        <v>586.04295077395545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586.04295077395545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31789.059999999994</v>
      </c>
      <c r="V52" s="16" t="s">
        <v>22665</v>
      </c>
      <c r="W52" s="33">
        <f>IF(D2L145C9=0,0,D2L145C7/D2L145C9)</f>
        <v>1.8435365838875246E-2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3.815779483322757</v>
      </c>
      <c r="J53" s="16" t="s">
        <v>22676</v>
      </c>
      <c r="K53" s="21">
        <f>IF(FLOW_THRU_100PCT="Y",1,D2L144C4)</f>
        <v>0.52842453721585636</v>
      </c>
      <c r="L53" s="16" t="s">
        <v>22670</v>
      </c>
      <c r="M53" s="15">
        <f>IF(_xlfn.SINGLE(D2L146C2)&lt;&gt;0,_xlfn.SINGLE(D2L146C2)*_xlfn.SINGLE(D2L146C4),_xlfn.SINGLE(D2L146C3)*_xlfn.SINGLE(D2L146C4))</f>
        <v>2.0163515075925873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2.0163515075925873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31789.059999999994</v>
      </c>
      <c r="V53" s="16" t="s">
        <v>22672</v>
      </c>
      <c r="W53" s="33">
        <f>IF(D2L146C9=0,0,D2L146C7/D2L146C9)</f>
        <v>6.3429101319529039E-5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0.55932763025130217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33732.36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463.05091456701484</v>
      </c>
      <c r="J55" s="16" t="s">
        <v>22690</v>
      </c>
      <c r="K55" s="21">
        <f>_xlfn.SINGLE(IF(FLOW_THRU_100PCT="Y",1,INDEX(VariabilityMatrix,D2L148C1,_xlfn.SINGLE(D2L148C8))))</f>
        <v>0.52842453721585636</v>
      </c>
      <c r="L55" s="16" t="s">
        <v>22684</v>
      </c>
      <c r="M55" s="15">
        <f>IF(_xlfn.SINGLE(D2L148C2)&lt;&gt;0,_xlfn.SINGLE(D2L148C2)*_xlfn.SINGLE(D2L148C4),_xlfn.SINGLE(D2L148C3)*_xlfn.SINGLE(D2L148C4))</f>
        <v>244.68746523745386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244.68746523745386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31789.059999999994</v>
      </c>
      <c r="V55" s="16" t="s">
        <v>22686</v>
      </c>
      <c r="W55" s="33">
        <f>IF(D2L148C9=0,0,D2L148C7/D2L148C9)</f>
        <v>7.6972224166884425E-3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338.2854641930453</v>
      </c>
      <c r="J56" s="16" t="s">
        <v>22697</v>
      </c>
      <c r="K56" s="21">
        <f>_xlfn.SINGLE(IF(FLOW_THRU_100PCT="Y",1,INDEX(VariabilityMatrix,D2L149C1,_xlfn.SINGLE(D2L149C8))))</f>
        <v>0.55932763025130217</v>
      </c>
      <c r="L56" s="16" t="s">
        <v>22691</v>
      </c>
      <c r="M56" s="15">
        <f>IF(_xlfn.SINGLE(D2L149C2)&lt;&gt;0,_xlfn.SINGLE(D2L149C2)*_xlfn.SINGLE(D2L149C4),_xlfn.SINGLE(D2L149C3)*_xlfn.SINGLE(D2L149C4))</f>
        <v>189.21240703555776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189.21240703555776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33732.36</v>
      </c>
      <c r="V56" s="16" t="s">
        <v>22693</v>
      </c>
      <c r="W56" s="33">
        <f>IF(D2L149C9=0,0,D2L149C7/D2L149C9)</f>
        <v>5.6092252968828081E-3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0.55932763025130217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33732.36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0.55932763025130217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33732.36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0.55932763025130217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33732.36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0.55932763025130217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33732.36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0.55932763025130217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33732.36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1.0856982001381503</v>
      </c>
      <c r="J62" s="16" t="s">
        <v>22676</v>
      </c>
      <c r="K62" s="21">
        <f>IF(FLOW_THRU_100PCT="Y",1,D2L144C4)</f>
        <v>0.52842453721585636</v>
      </c>
      <c r="L62" s="16" t="s">
        <v>22733</v>
      </c>
      <c r="M62" s="15">
        <f>IF(_xlfn.SINGLE(D2L155C2)&lt;&gt;0,_xlfn.SINGLE(D2L155C2)*_xlfn.SINGLE(D2L155C4),_xlfn.SINGLE(D2L155C3)*_xlfn.SINGLE(D2L155C4))</f>
        <v>0.57370956896409031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0.57370956896409031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33732.36</v>
      </c>
      <c r="V62" s="16" t="s">
        <v>22735</v>
      </c>
      <c r="W62" s="33">
        <f>IF(D2L155C9=0,0,D2L155C7/D2L155C9)</f>
        <v>1.7007691396750488E-5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76.046047867891161</v>
      </c>
      <c r="J63" s="16" t="s">
        <v>22676</v>
      </c>
      <c r="K63" s="21">
        <f>IF(FLOW_THRU_100PCT="Y",1,D2L144C4)</f>
        <v>0.52842453721585636</v>
      </c>
      <c r="L63" s="16" t="s">
        <v>22739</v>
      </c>
      <c r="M63" s="15">
        <f>IF(_xlfn.SINGLE(D2L156C2)&lt;&gt;0,_xlfn.SINGLE(D2L156C2)*_xlfn.SINGLE(D2L156C4),_xlfn.SINGLE(D2L156C3)*_xlfn.SINGLE(D2L156C4))</f>
        <v>40.184597651685245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40.184597651685245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31789.059999999994</v>
      </c>
      <c r="V63" s="16" t="s">
        <v>22741</v>
      </c>
      <c r="W63" s="33">
        <f>IF(D2L156C9=0,0,D2L156C7/D2L156C9)</f>
        <v>1.264101475529168E-3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36484.167929400006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21989.14144261846</v>
      </c>
      <c r="J64" s="16" t="s">
        <v>22751</v>
      </c>
      <c r="K64" s="21">
        <f>D2L157C5/SUM(D2L157C2:D2L157C3)</f>
        <v>0.8086571293537792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47284.858500591887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47284.858500591887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1.4104106807711894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0.8086571293537792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33507.023999999998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36484.167929400006</v>
      </c>
      <c r="H66" s="16" t="s">
        <v>22763</v>
      </c>
      <c r="I66" s="15">
        <f>SUM(D2L157C3:D2L158C3)</f>
        <v>21989.14144261846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47284.858500591887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47284.858500591887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1.4104106807711894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726A6-64DA-4709-99BB-48999DC8A1B9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33732.36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2230.5571920668499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1115.2785960334249</v>
      </c>
      <c r="N9" s="16" t="s">
        <v>4251</v>
      </c>
      <c r="O9" s="32">
        <f>1</f>
        <v>1</v>
      </c>
      <c r="P9" s="16" t="s">
        <v>22829</v>
      </c>
      <c r="Q9" s="15">
        <f>D2L202C5*D2L202C6</f>
        <v>1115.2785960334249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33732.36</v>
      </c>
      <c r="V9" s="16" t="s">
        <v>22830</v>
      </c>
      <c r="W9" s="33">
        <f>IF(_xlfn.SINGLE(D2L202C9)=0,0,D2L202C7/_xlfn.SINGLE(D2L202C9))</f>
        <v>3.3062572438851738E-2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33732.36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29.515111858608407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14.757555929304203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14.757555929304203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33732.36</v>
      </c>
      <c r="V11" s="16" t="s">
        <v>22840</v>
      </c>
      <c r="W11" s="33">
        <f>IF(_xlfn.SINGLE(D2L204C9)=0,0,D2L204C7/_xlfn.SINGLE(D2L204C9))</f>
        <v>4.3748957764307633E-4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33732.36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33732.36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33732.36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3157.9756446711108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1578.9878223355554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1578.9878223355554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33732.36</v>
      </c>
      <c r="V15" s="16" t="s">
        <v>22860</v>
      </c>
      <c r="W15" s="33">
        <f>IF(_xlfn.SINGLE(D2L208C9)=0,0,D2L208C7/_xlfn.SINGLE(D2L208C9))</f>
        <v>4.6809290021082292E-2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33732.36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33732.36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33732.36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33732.36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12720.447598897139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6360.2237994485695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6360.2237994485695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33732.36</v>
      </c>
      <c r="V20" s="16" t="s">
        <v>22885</v>
      </c>
      <c r="W20" s="33">
        <f>IF(_xlfn.SINGLE(D2L213C9)=0,0,D2L213C7/_xlfn.SINGLE(D2L213C9))</f>
        <v>0.18854962414276882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33732.36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19456.260078676292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9728.1300393381462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9728.1300393381462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33732.36</v>
      </c>
      <c r="V22" s="16" t="s">
        <v>22895</v>
      </c>
      <c r="W22" s="33">
        <f>IF(_xlfn.SINGLE(D2L215C9)=0,0,D2L215C7/_xlfn.SINGLE(D2L215C9))</f>
        <v>0.28839162274261704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33732.36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4494.9679684009207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2247.4839842004603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2247.4839842004603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33732.36</v>
      </c>
      <c r="V24" s="16" t="s">
        <v>22905</v>
      </c>
      <c r="W24" s="33">
        <f>IF(_xlfn.SINGLE(D2L217C9)=0,0,D2L217C7/_xlfn.SINGLE(D2L217C9))</f>
        <v>6.6626941731929235E-2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3.9263222197231364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1.9631611098615682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1.9631611098615682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33732.36</v>
      </c>
      <c r="V25" s="16" t="s">
        <v>22910</v>
      </c>
      <c r="W25" s="33">
        <f>IF(_xlfn.SINGLE(D2L218C9)=0,0,D2L218C7/_xlfn.SINGLE(D2L218C9))</f>
        <v>5.819815482407896E-5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33732.36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349.71345839809874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174.85672919904937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174.85672919904937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33732.36</v>
      </c>
      <c r="V27" s="16" t="s">
        <v>22920</v>
      </c>
      <c r="W27" s="33">
        <f>IF(_xlfn.SINGLE(D2L220C9)=0,0,D2L220C7/_xlfn.SINGLE(D2L220C9))</f>
        <v>5.1836494451929652E-3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33732.36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13.947528306420068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6.9737641532100341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6.9737641532100341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33732.36</v>
      </c>
      <c r="V29" s="16" t="s">
        <v>22930</v>
      </c>
      <c r="W29" s="33">
        <f>IF(_xlfn.SINGLE(D2L222C9)=0,0,D2L222C7/_xlfn.SINGLE(D2L222C9))</f>
        <v>2.0673810409974381E-4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33732.36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207.39155679844407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103.69577839922204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103.69577839922204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33732.36</v>
      </c>
      <c r="V31" s="16" t="s">
        <v>22940</v>
      </c>
      <c r="W31" s="33">
        <f>IF(_xlfn.SINGLE(D2L224C9)=0,0,D2L224C7/_xlfn.SINGLE(D2L224C9))</f>
        <v>3.0740742242529734E-3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33732.36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677.76444937703491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338.88222468851745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338.88222468851745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33732.36</v>
      </c>
      <c r="V33" s="16" t="s">
        <v>22950</v>
      </c>
      <c r="W33" s="33">
        <f>IF(_xlfn.SINGLE(D2L226C9)=0,0,D2L226C7/_xlfn.SINGLE(D2L226C9))</f>
        <v>1.0046205622391006E-2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33732.36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750.34575620646137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375.17287810323069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375.17287810323069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33732.36</v>
      </c>
      <c r="V35" s="16" t="s">
        <v>22960</v>
      </c>
      <c r="W35" s="33">
        <f>IF(_xlfn.SINGLE(D2L228C9)=0,0,D2L228C7/_xlfn.SINGLE(D2L228C9))</f>
        <v>1.1122046548276808E-2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33732.36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1631.3191870842784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1631.3191870842784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1631.3191870842784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33732.36</v>
      </c>
      <c r="V37" s="16" t="s">
        <v>22970</v>
      </c>
      <c r="W37" s="33">
        <f>IF(_xlfn.SINGLE(D2L230C9)=0,0,D2L230C7/_xlfn.SINGLE(D2L230C9))</f>
        <v>4.8360659825884653E-2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47.657428322156704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47.657428322156704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47.657428322156704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33732.36</v>
      </c>
      <c r="V38" s="16" t="s">
        <v>22975</v>
      </c>
      <c r="W38" s="33">
        <f>IF(_xlfn.SINGLE(D2L231C9)=0,0,D2L231C7/_xlfn.SINGLE(D2L231C9))</f>
        <v>1.4128103791776413E-3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83.327336860603054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41.663668430301527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41.663668430301527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33732.36</v>
      </c>
      <c r="V39" s="16" t="s">
        <v>22980</v>
      </c>
      <c r="W39" s="33">
        <f>IF(_xlfn.SINGLE(D2L232C9)=0,0,D2L232C7/_xlfn.SINGLE(D2L232C9))</f>
        <v>1.2351246230711853E-3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33732.36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45807.459189821988</v>
      </c>
      <c r="J41" s="16" t="s">
        <v>22994</v>
      </c>
      <c r="K41" s="21">
        <f>D2L234C5/D2L234C3</f>
        <v>0.51780626142485042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23719.389188453133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23719.389188453133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0.70316423720288568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0.51780626142485042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33732.36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45855.116618144144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23767.046616775289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23767.046616775289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0.7045770475820633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141940.23495934799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70970.117479673994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70970.117479673994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33732.36</v>
      </c>
      <c r="V44" s="16" t="s">
        <v>23009</v>
      </c>
      <c r="W44" s="33">
        <f>IF(_xlfn.SINGLE(D2L237C9)=0,0,D2L237C7/_xlfn.SINGLE(D2L237C9))</f>
        <v>2.1039179434724993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16228.13787594838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8114.0689379741898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8114.0689379741898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33732.36</v>
      </c>
      <c r="V45" s="16" t="s">
        <v>23014</v>
      </c>
      <c r="W45" s="33">
        <f>IF(_xlfn.SINGLE(D2L238C9)=0,0,D2L238C7/_xlfn.SINGLE(D2L238C9))</f>
        <v>0.24054258101046561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7.5496273304664099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3.7748136652332049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3.7748136652332049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33732.36</v>
      </c>
      <c r="V46" s="16" t="s">
        <v>23019</v>
      </c>
      <c r="W46" s="33">
        <f>IF(_xlfn.SINGLE(D2L239C9)=0,0,D2L239C7/_xlfn.SINGLE(D2L239C9))</f>
        <v>1.1190481974084247E-4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33732.36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12375.074604204725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6187.5373021023624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6187.5373021023624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33732.36</v>
      </c>
      <c r="V48" s="16" t="s">
        <v>23029</v>
      </c>
      <c r="W48" s="33">
        <f>IF(_xlfn.SINGLE(D2L241C9)=0,0,D2L241C7/_xlfn.SINGLE(D2L241C9))</f>
        <v>0.18343031149028299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33732.36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26447.107120901201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13223.5535604506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13223.5535604506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33732.36</v>
      </c>
      <c r="V50" s="16" t="s">
        <v>23039</v>
      </c>
      <c r="W50" s="33">
        <f>IF(_xlfn.SINGLE(D2L243C9)=0,0,D2L243C7/_xlfn.SINGLE(D2L243C9))</f>
        <v>0.39201388697531392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55202.246850231611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27601.123425115806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27601.123425115806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33732.36</v>
      </c>
      <c r="V51" s="16" t="s">
        <v>23044</v>
      </c>
      <c r="W51" s="33">
        <f>IF(_xlfn.SINGLE(D2L244C9)=0,0,D2L244C7/_xlfn.SINGLE(D2L244C9))</f>
        <v>0.8182387305577139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13705.629696019229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6852.8148480096143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6852.8148480096143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33732.36</v>
      </c>
      <c r="V52" s="16" t="s">
        <v>23049</v>
      </c>
      <c r="W52" s="33">
        <f>IF(_xlfn.SINGLE(D2L245C9)=0,0,D2L245C7/_xlfn.SINGLE(D2L245C9))</f>
        <v>0.20315254693148105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16.023980494829079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8.0119902474145395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8.0119902474145395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33732.36</v>
      </c>
      <c r="V53" s="16" t="s">
        <v>23054</v>
      </c>
      <c r="W53" s="33">
        <f>IF(_xlfn.SINGLE(D2L246C9)=0,0,D2L246C7/_xlfn.SINGLE(D2L246C9))</f>
        <v>2.3751644555597472E-4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1371.906684914738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685.95334245736899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685.95334245736899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33732.36</v>
      </c>
      <c r="V54" s="16" t="s">
        <v>23059</v>
      </c>
      <c r="W54" s="33">
        <f>IF(_xlfn.SINGLE(D2L247C9)=0,0,D2L247C7/_xlfn.SINGLE(D2L247C9))</f>
        <v>2.0335171996781993E-2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168.5866932930939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84.293346646546951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84.293346646546951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33732.36</v>
      </c>
      <c r="V55" s="16" t="s">
        <v>23064</v>
      </c>
      <c r="W55" s="33">
        <f>IF(_xlfn.SINGLE(D2L248C9)=0,0,D2L248C7/_xlfn.SINGLE(D2L248C9))</f>
        <v>2.4988867261747164E-3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514.41504381829816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257.20752190914908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257.20752190914908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33732.36</v>
      </c>
      <c r="V56" s="16" t="s">
        <v>23069</v>
      </c>
      <c r="W56" s="33">
        <f>IF(_xlfn.SINGLE(D2L249C9)=0,0,D2L249C7/_xlfn.SINGLE(D2L249C9))</f>
        <v>7.6249489187578063E-3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963.35729074812639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481.67864537406319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481.67864537406319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33732.36</v>
      </c>
      <c r="V57" s="16" t="s">
        <v>23074</v>
      </c>
      <c r="W57" s="33">
        <f>IF(_xlfn.SINGLE(D2L250C9)=0,0,D2L250C7/_xlfn.SINGLE(D2L250C9))</f>
        <v>1.4279423241482753E-2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2245.2210521589509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1122.6105260794754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1122.6105260794754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33732.36</v>
      </c>
      <c r="V58" s="16" t="s">
        <v>23079</v>
      </c>
      <c r="W58" s="33">
        <f>IF(_xlfn.SINGLE(D2L251C9)=0,0,D2L251C7/_xlfn.SINGLE(D2L251C9))</f>
        <v>3.3279928415310266E-2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1566.0853081548335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1566.0853081548335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1566.0853081548335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33732.36</v>
      </c>
      <c r="V59" s="16" t="s">
        <v>23084</v>
      </c>
      <c r="W59" s="33">
        <f>IF(_xlfn.SINGLE(D2L252C9)=0,0,D2L252C7/_xlfn.SINGLE(D2L252C9))</f>
        <v>4.6426793386375377E-2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272751.57678756642</v>
      </c>
      <c r="J60" s="16" t="s">
        <v>23093</v>
      </c>
      <c r="K60" s="21">
        <f>D2L253C5/D2L253C3</f>
        <v>0.50287090055830297</v>
      </c>
      <c r="L60" s="16" t="s">
        <v>23087</v>
      </c>
      <c r="M60" s="15">
        <f>SUM(D2L237C5:D2L252C5)</f>
        <v>137158.83104786064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137158.83104786064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4.0660905743879372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0.50287090055830297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33732.36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272751.57678756642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137158.83104786064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137158.83104786064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4.0660905743879372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6D764-7F1F-444C-94CB-C2E03557ABE3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97010.468492</v>
      </c>
      <c r="J8" s="16" t="s">
        <v>23178</v>
      </c>
      <c r="K8" s="21">
        <f>_xlfn.SINGLE(IF(FLOW_THRU_100PCT="Y",1,INDEX(VariabilityMatrix,D3L101C1,_xlfn.SINGLE(D3L101C8))))</f>
        <v>0.54511916126675486</v>
      </c>
      <c r="L8" s="16" t="s">
        <v>23148</v>
      </c>
      <c r="M8" s="15">
        <f>IF(_xlfn.SINGLE(D3L101C2)&lt;&gt;0,_xlfn.SINGLE(D3L101C2)*_xlfn.SINGLE(D3L101C4),_xlfn.SINGLE(D3L101C3)*_xlfn.SINGLE(D3L101C4))</f>
        <v>52882.265218453991</v>
      </c>
      <c r="N8" s="16" t="s">
        <v>4251</v>
      </c>
      <c r="O8" s="32">
        <f>0.45*CHOOSE(MIN(D3L101C8,RUN_YEARS),B3L110C1,B3L125C1,B3L140C1,B3L155C1,B3L170C1)</f>
        <v>0.42215890162411246</v>
      </c>
      <c r="P8" s="16" t="s">
        <v>23149</v>
      </c>
      <c r="Q8" s="15">
        <f>D3L101C5*D3L101C6</f>
        <v>22324.719000017543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121115192</v>
      </c>
      <c r="V8" s="16" t="s">
        <v>23150</v>
      </c>
      <c r="W8" s="33">
        <f>IF(D3L101C9=0,0,D3L101C7/D3L101C9)</f>
        <v>1.843263312501502E-4</v>
      </c>
      <c r="X8" s="16" t="s">
        <v>23151</v>
      </c>
      <c r="Y8" s="32">
        <f>IF(D3L101C5=0,0,D3L101C7/D3L101C5)</f>
        <v>0.42215890162411246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0.51597199087391532</v>
      </c>
      <c r="AL8" s="16" t="s">
        <v>23155</v>
      </c>
      <c r="AM8" s="15">
        <f>D3L101C5*D3L101C17</f>
        <v>27285.767666688113</v>
      </c>
      <c r="AN8" s="16" t="s">
        <v>23172</v>
      </c>
      <c r="AO8" s="15">
        <f>IF(D3L101C17=0,0,CHOOSE(MIN(D3L101C8,RUN_YEARS),A1L108C1,A1L108C6,A1L108C7,A1L108C8,A1L108C9))</f>
        <v>34846.280666666666</v>
      </c>
      <c r="AP8" s="16" t="s">
        <v>23156</v>
      </c>
      <c r="AQ8" s="33">
        <f>IF(D3L101C19=0,0,D3L101C18/D3L101C19)</f>
        <v>0.78303242540284057</v>
      </c>
      <c r="AR8" s="16" t="s">
        <v>23157</v>
      </c>
      <c r="AS8" s="32">
        <f>IF(D3L101C5=0,0,D3L101C18/D3L101C5)</f>
        <v>0.51597199087391532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6.186910750197222E-2</v>
      </c>
      <c r="BZ8" s="16" t="s">
        <v>23167</v>
      </c>
      <c r="CA8" s="15">
        <f>D3L101C5*D3L101C37</f>
        <v>3271.7785517483362</v>
      </c>
      <c r="CB8" s="16" t="s">
        <v>23176</v>
      </c>
      <c r="CC8" s="15">
        <f>IF(D3L101C37=0,0,CHOOSE(MIN(D3L101C8,RUN_YEARS),B6L116C1,B6L117C1,B6L118C1,B6L119C1,B6L120C1))</f>
        <v>31789.059999999994</v>
      </c>
      <c r="CD8" s="16" t="s">
        <v>23168</v>
      </c>
      <c r="CE8" s="33">
        <f>IF(D3L101C39=0,0,D3L101C38/D3L101C39)</f>
        <v>0.1029215255735255</v>
      </c>
      <c r="CF8" s="16" t="s">
        <v>23169</v>
      </c>
      <c r="CG8" s="32">
        <f>IF(D3L101C5=0,0,D3L101C38/D3L101C5)</f>
        <v>6.1869107501972213E-2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0.54511916126675486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0.42215890162411246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121115192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0.51597199087391532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34846.280666666666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6.186910750197222E-2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31789.059999999994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16140.906666666668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20.088435692879649</v>
      </c>
      <c r="J11" s="16" t="s">
        <v>23273</v>
      </c>
      <c r="K11" s="21">
        <f>_xlfn.SINGLE(IF(FLOW_THRU_100PCT="Y",1,INDEX(VariabilityMatrix,D3L104C1,_xlfn.SINGLE(D3L104C8))))</f>
        <v>0.53198231288313669</v>
      </c>
      <c r="L11" s="16" t="s">
        <v>23243</v>
      </c>
      <c r="M11" s="15">
        <f>IF(_xlfn.SINGLE(D3L104C2)&lt;&gt;0,_xlfn.SINGLE(D3L104C2)*_xlfn.SINGLE(D3L104C4),_xlfn.SINGLE(D3L104C3)*_xlfn.SINGLE(D3L104C4))</f>
        <v>10.686692482102272</v>
      </c>
      <c r="N11" s="16" t="s">
        <v>4251</v>
      </c>
      <c r="O11" s="32">
        <f>0.45*CHOOSE(MIN(D3L104C8,RUN_YEARS),B3L110C1,B3L125C1,B3L140C1,B3L155C1,B3L170C1)</f>
        <v>0.42234900363103106</v>
      </c>
      <c r="P11" s="16" t="s">
        <v>23244</v>
      </c>
      <c r="Q11" s="15">
        <f>D3L104C5*D3L104C6</f>
        <v>4.5135139219271245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124035621.59999999</v>
      </c>
      <c r="V11" s="16" t="s">
        <v>23245</v>
      </c>
      <c r="W11" s="33">
        <f>IF(D3L104C9=0,0,D3L104C7/D3L104C9)</f>
        <v>3.6388852361160133E-8</v>
      </c>
      <c r="X11" s="16" t="s">
        <v>23246</v>
      </c>
      <c r="Y11" s="32">
        <f>IF(D3L104C5=0,0,D3L104C7/D3L104C5)</f>
        <v>0.42234900363103106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0.51620433777126018</v>
      </c>
      <c r="AL11" s="16" t="s">
        <v>23250</v>
      </c>
      <c r="AM11" s="15">
        <f>D3L104C5*D3L104C17</f>
        <v>5.5165170156887076</v>
      </c>
      <c r="AN11" s="16" t="s">
        <v>23267</v>
      </c>
      <c r="AO11" s="15">
        <f>IF(D3L104C17=0,0,CHOOSE(MIN(D3L104C8,RUN_YEARS),A1L108C1,A1L108C6,A1L108C7,A1L108C8,A1L108C9))</f>
        <v>36155.370600000002</v>
      </c>
      <c r="AP11" s="16" t="s">
        <v>23251</v>
      </c>
      <c r="AQ11" s="33">
        <f>IF(D3L104C19=0,0,D3L104C18/D3L104C19)</f>
        <v>1.5257807966401283E-4</v>
      </c>
      <c r="AR11" s="16" t="s">
        <v>23252</v>
      </c>
      <c r="AS11" s="32">
        <f>IF(D3L104C5=0,0,D3L104C18/D3L104C5)</f>
        <v>0.51620433777126018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6.1446658597708759E-2</v>
      </c>
      <c r="BZ11" s="16" t="s">
        <v>23262</v>
      </c>
      <c r="CA11" s="15">
        <f>D3L104C5*D3L104C37</f>
        <v>0.6566615444864391</v>
      </c>
      <c r="CB11" s="16" t="s">
        <v>23271</v>
      </c>
      <c r="CC11" s="15">
        <f>IF(D3L104C37=0,0,CHOOSE(MIN(D3L104C8,RUN_YEARS),B6L116C1,B6L117C1,B6L118C1,B6L119C1,B6L120C1))</f>
        <v>33507.023999999998</v>
      </c>
      <c r="CD11" s="16" t="s">
        <v>23263</v>
      </c>
      <c r="CE11" s="33">
        <f>IF(D3L104C39=0,0,D3L104C38/D3L104C39)</f>
        <v>1.9597728061030998E-5</v>
      </c>
      <c r="CF11" s="16" t="s">
        <v>23264</v>
      </c>
      <c r="CG11" s="32">
        <f>IF(D3L104C5=0,0,D3L104C38/D3L104C5)</f>
        <v>6.1446658597708759E-2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0.53198231288313669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16813.085400000004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9.5372136168395087</v>
      </c>
      <c r="J13" s="16" t="s">
        <v>23335</v>
      </c>
      <c r="K13" s="21">
        <f>_xlfn.SINGLE(IF(FLOW_THRU_100PCT="Y",1,INDEX(VariabilityMatrix,D3L106C1,_xlfn.SINGLE(D3L106C8))))</f>
        <v>0.53198231288313669</v>
      </c>
      <c r="L13" s="16" t="s">
        <v>23305</v>
      </c>
      <c r="M13" s="15">
        <f>IF(_xlfn.SINGLE(D3L106C2)&lt;&gt;0,_xlfn.SINGLE(D3L106C2)*_xlfn.SINGLE(D3L106C4),_xlfn.SINGLE(D3L106C3)*_xlfn.SINGLE(D3L106C4))</f>
        <v>5.073628958346827</v>
      </c>
      <c r="N13" s="16" t="s">
        <v>4251</v>
      </c>
      <c r="O13" s="32">
        <f>0.45*CHOOSE(MIN(D3L106C8,RUN_YEARS),B3L110C1,B3L125C1,B3L140C1,B3L155C1,B3L170C1)</f>
        <v>0.42234900363103106</v>
      </c>
      <c r="P13" s="16" t="s">
        <v>23306</v>
      </c>
      <c r="Q13" s="15">
        <f>D3L106C5*D3L106C6</f>
        <v>2.1428421353513283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124035621.59999999</v>
      </c>
      <c r="V13" s="16" t="s">
        <v>23307</v>
      </c>
      <c r="W13" s="33">
        <f>IF(D3L106C9=0,0,D3L106C7/D3L106C9)</f>
        <v>1.7276022062933961E-8</v>
      </c>
      <c r="X13" s="16" t="s">
        <v>23308</v>
      </c>
      <c r="Y13" s="32">
        <f>IF(D3L106C5=0,0,D3L106C7/D3L106C5)</f>
        <v>0.42234900363103106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0.51620433777126018</v>
      </c>
      <c r="AL13" s="16" t="s">
        <v>23312</v>
      </c>
      <c r="AM13" s="15">
        <f>D3L106C5*D3L106C17</f>
        <v>2.6190292765405125</v>
      </c>
      <c r="AN13" s="16" t="s">
        <v>23329</v>
      </c>
      <c r="AO13" s="15">
        <f>IF(D3L106C17=0,0,CHOOSE(MIN(D3L106C8,RUN_YEARS),A1L108C1,A1L108C6,A1L108C7,A1L108C8,A1L108C9))</f>
        <v>36155.370600000002</v>
      </c>
      <c r="AP13" s="16" t="s">
        <v>23313</v>
      </c>
      <c r="AQ13" s="33">
        <f>IF(D3L106C19=0,0,D3L106C18/D3L106C19)</f>
        <v>7.2438180914138176E-5</v>
      </c>
      <c r="AR13" s="16" t="s">
        <v>23314</v>
      </c>
      <c r="AS13" s="32">
        <f>IF(D3L106C5=0,0,D3L106C18/D3L106C5)</f>
        <v>0.51620433777126018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6.1446658597708759E-2</v>
      </c>
      <c r="BZ13" s="16" t="s">
        <v>23324</v>
      </c>
      <c r="CA13" s="15">
        <f>D3L106C5*D3L106C37</f>
        <v>0.31175754645498621</v>
      </c>
      <c r="CB13" s="16" t="s">
        <v>23333</v>
      </c>
      <c r="CC13" s="15">
        <f>IF(D3L106C37=0,0,CHOOSE(MIN(D3L106C8,RUN_YEARS),B6L116C1,B6L117C1,B6L118C1,B6L119C1,B6L120C1))</f>
        <v>33507.023999999998</v>
      </c>
      <c r="CD13" s="16" t="s">
        <v>23325</v>
      </c>
      <c r="CE13" s="33">
        <f>IF(D3L106C39=0,0,D3L106C38/D3L106C39)</f>
        <v>9.3042445803299703E-6</v>
      </c>
      <c r="CF13" s="16" t="s">
        <v>23326</v>
      </c>
      <c r="CG13" s="32">
        <f>IF(D3L106C5=0,0,D3L106C38/D3L106C5)</f>
        <v>6.1446658597708766E-2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0.53198231288313669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16813.085400000004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0.55932763025130217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0.42220416847663972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130462298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0.51602731702700411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36838.661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6.1768514496356175E-2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33732.36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0.55932763025130217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17005.849999999999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0.53198231288313669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0.42234900363103106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124035621.59999999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0.51620433777126018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36155.370600000002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6.1446658597708759E-2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33507.023999999998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654.97591152342147</v>
      </c>
      <c r="J18" s="16" t="s">
        <v>23491</v>
      </c>
      <c r="K18" s="21">
        <f>_xlfn.SINGLE(IF(FLOW_THRU_100PCT="Y",1,INDEX(VariabilityMatrix,D3L111C1,_xlfn.SINGLE(D3L111C8))))</f>
        <v>0.55188866099070599</v>
      </c>
      <c r="L18" s="16" t="s">
        <v>23461</v>
      </c>
      <c r="M18" s="15">
        <f>IF(_xlfn.SINGLE(D3L111C2)&lt;&gt;0,_xlfn.SINGLE(D3L111C2)*_xlfn.SINGLE(D3L111C4),_xlfn.SINGLE(D3L111C3)*_xlfn.SINGLE(D3L111C4))</f>
        <v>361.47377879182818</v>
      </c>
      <c r="N18" s="16" t="s">
        <v>4251</v>
      </c>
      <c r="O18" s="32">
        <f>0.45*CHOOSE(MIN(D3L111C8,RUN_YEARS),B3L110C1,B3L125C1,B3L140C1,B3L155C1,B3L170C1)</f>
        <v>0.42234900363103106</v>
      </c>
      <c r="P18" s="16" t="s">
        <v>23462</v>
      </c>
      <c r="Q18" s="15">
        <f>D3L111C5*D3L111C6</f>
        <v>152.66809031147235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124035621.59999999</v>
      </c>
      <c r="V18" s="16" t="s">
        <v>23463</v>
      </c>
      <c r="W18" s="33">
        <f>IF(D3L111C9=0,0,D3L111C7/D3L111C9)</f>
        <v>1.2308406919087216E-6</v>
      </c>
      <c r="X18" s="16" t="s">
        <v>23464</v>
      </c>
      <c r="Y18" s="32">
        <f>IF(D3L111C5=0,0,D3L111C7/D3L111C5)</f>
        <v>0.42234900363103106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0.51620433777126018</v>
      </c>
      <c r="AL18" s="16" t="s">
        <v>23468</v>
      </c>
      <c r="AM18" s="15">
        <f>D3L111C5*D3L111C17</f>
        <v>186.59433260291067</v>
      </c>
      <c r="AN18" s="16" t="s">
        <v>23485</v>
      </c>
      <c r="AO18" s="15">
        <f>IF(D3L111C17=0,0,CHOOSE(MIN(D3L111C8,RUN_YEARS),A1L108C1,A1L108C6,A1L108C7,A1L108C8,A1L108C9))</f>
        <v>36155.370600000002</v>
      </c>
      <c r="AP18" s="16" t="s">
        <v>23469</v>
      </c>
      <c r="AQ18" s="33">
        <f>IF(D3L111C19=0,0,D3L111C18/D3L111C19)</f>
        <v>5.160902225765338E-3</v>
      </c>
      <c r="AR18" s="16" t="s">
        <v>23470</v>
      </c>
      <c r="AS18" s="32">
        <f>IF(D3L111C5=0,0,D3L111C18/D3L111C5)</f>
        <v>0.51620433777126018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6.1446658597708759E-2</v>
      </c>
      <c r="BZ18" s="16" t="s">
        <v>23480</v>
      </c>
      <c r="CA18" s="15">
        <f>D3L111C5*D3L111C37</f>
        <v>22.211355877445165</v>
      </c>
      <c r="CB18" s="16" t="s">
        <v>23489</v>
      </c>
      <c r="CC18" s="15">
        <f>IF(D3L111C37=0,0,CHOOSE(MIN(D3L111C8,RUN_YEARS),B6L116C1,B6L117C1,B6L118C1,B6L119C1,B6L120C1))</f>
        <v>33507.023999999998</v>
      </c>
      <c r="CD18" s="16" t="s">
        <v>23481</v>
      </c>
      <c r="CE18" s="33">
        <f>IF(D3L111C39=0,0,D3L111C38/D3L111C39)</f>
        <v>6.6288656006708224E-4</v>
      </c>
      <c r="CF18" s="16" t="s">
        <v>23482</v>
      </c>
      <c r="CG18" s="32">
        <f>IF(D3L111C5=0,0,D3L111C38/D3L111C5)</f>
        <v>6.1446658597708766E-2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0.21154032948265405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16813.085400000004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6.2957903879775508</v>
      </c>
      <c r="J20" s="16" t="s">
        <v>23555</v>
      </c>
      <c r="K20" s="21">
        <f>_xlfn.SINGLE(IF(FLOW_THRU_100PCT="Y",1,INDEX(VariabilityMatrix,D3L113C1,_xlfn.SINGLE(D3L113C8))))</f>
        <v>0.55188866099070599</v>
      </c>
      <c r="L20" s="16" t="s">
        <v>23525</v>
      </c>
      <c r="M20" s="15">
        <f>IF(_xlfn.SINGLE(D3L113C2)&lt;&gt;0,_xlfn.SINGLE(D3L113C2)*_xlfn.SINGLE(D3L113C4),_xlfn.SINGLE(D3L113C3)*_xlfn.SINGLE(D3L113C4))</f>
        <v>3.474575327099088</v>
      </c>
      <c r="N20" s="16" t="s">
        <v>4251</v>
      </c>
      <c r="O20" s="32">
        <f>0.45*CHOOSE(MIN(D3L113C8,RUN_YEARS),B3L110C1,B3L125C1,B3L140C1,B3L155C1,B3L170C1)</f>
        <v>0.42234900363103106</v>
      </c>
      <c r="P20" s="16" t="s">
        <v>23526</v>
      </c>
      <c r="Q20" s="15">
        <f>D3L113C5*D3L113C6</f>
        <v>1.4674834274412636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124035621.59999999</v>
      </c>
      <c r="V20" s="16" t="s">
        <v>23527</v>
      </c>
      <c r="W20" s="33">
        <f>IF(D3L113C9=0,0,D3L113C7/D3L113C9)</f>
        <v>1.1831145025206725E-8</v>
      </c>
      <c r="X20" s="16" t="s">
        <v>23528</v>
      </c>
      <c r="Y20" s="32">
        <f>IF(D3L113C5=0,0,D3L113C7/D3L113C5)</f>
        <v>0.42234900363103106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0.51620433777126018</v>
      </c>
      <c r="AL20" s="16" t="s">
        <v>23532</v>
      </c>
      <c r="AM20" s="15">
        <f>D3L113C5*D3L113C17</f>
        <v>1.7935908557615445</v>
      </c>
      <c r="AN20" s="16" t="s">
        <v>23549</v>
      </c>
      <c r="AO20" s="15">
        <f>IF(D3L113C17=0,0,CHOOSE(MIN(D3L113C8,RUN_YEARS),A1L108C1,A1L108C6,A1L108C7,A1L108C8,A1L108C9))</f>
        <v>36155.370600000002</v>
      </c>
      <c r="AP20" s="16" t="s">
        <v>23533</v>
      </c>
      <c r="AQ20" s="33">
        <f>IF(D3L113C19=0,0,D3L113C18/D3L113C19)</f>
        <v>4.960786809806741E-5</v>
      </c>
      <c r="AR20" s="16" t="s">
        <v>23534</v>
      </c>
      <c r="AS20" s="32">
        <f>IF(D3L113C5=0,0,D3L113C18/D3L113C5)</f>
        <v>0.51620433777126018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6.1446658597708759E-2</v>
      </c>
      <c r="BZ20" s="16" t="s">
        <v>23544</v>
      </c>
      <c r="CA20" s="15">
        <f>D3L113C5*D3L113C37</f>
        <v>0.21350104389627989</v>
      </c>
      <c r="CB20" s="16" t="s">
        <v>23553</v>
      </c>
      <c r="CC20" s="15">
        <f>IF(D3L113C37=0,0,CHOOSE(MIN(D3L113C8,RUN_YEARS),B6L116C1,B6L117C1,B6L118C1,B6L119C1,B6L120C1))</f>
        <v>33507.023999999998</v>
      </c>
      <c r="CD20" s="16" t="s">
        <v>23545</v>
      </c>
      <c r="CE20" s="33">
        <f>IF(D3L113C39=0,0,D3L113C38/D3L113C39)</f>
        <v>6.3718294974892398E-6</v>
      </c>
      <c r="CF20" s="16" t="s">
        <v>23546</v>
      </c>
      <c r="CG20" s="32">
        <f>IF(D3L113C5=0,0,D3L113C38/D3L113C5)</f>
        <v>6.1446658597708752E-2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127.33734600638613</v>
      </c>
      <c r="J21" s="16" t="s">
        <v>23587</v>
      </c>
      <c r="K21" s="21">
        <f>_xlfn.SINGLE(IF(FLOW_THRU_100PCT="Y",1,INDEX(VariabilityMatrix,D3L114C1,_xlfn.SINGLE(D3L114C8))))</f>
        <v>0.53198231288313669</v>
      </c>
      <c r="L21" s="16" t="s">
        <v>23557</v>
      </c>
      <c r="M21" s="15">
        <f>IF(_xlfn.SINGLE(D3L114C2)&lt;&gt;0,_xlfn.SINGLE(D3L114C2)*_xlfn.SINGLE(D3L114C4),_xlfn.SINGLE(D3L114C3)*_xlfn.SINGLE(D3L114C4))</f>
        <v>67.741215844877544</v>
      </c>
      <c r="N21" s="16" t="s">
        <v>4251</v>
      </c>
      <c r="O21" s="32">
        <f>0.45*CHOOSE(MIN(D3L114C8,RUN_YEARS),B3L110C1,B3L125C1,B3L140C1,B3L155C1,B3L170C1)</f>
        <v>0.42234900363103106</v>
      </c>
      <c r="P21" s="16" t="s">
        <v>23558</v>
      </c>
      <c r="Q21" s="15">
        <f>D3L114C5*D3L114C6</f>
        <v>28.610435016838643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124035621.59999999</v>
      </c>
      <c r="V21" s="16" t="s">
        <v>23559</v>
      </c>
      <c r="W21" s="33">
        <f>IF(D3L114C9=0,0,D3L114C7/D3L114C9)</f>
        <v>2.3066305185379619E-7</v>
      </c>
      <c r="X21" s="16" t="s">
        <v>23560</v>
      </c>
      <c r="Y21" s="32">
        <f>IF(D3L114C5=0,0,D3L114C7/D3L114C5)</f>
        <v>0.42234900363103106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0.51620433777126018</v>
      </c>
      <c r="AL21" s="16" t="s">
        <v>23564</v>
      </c>
      <c r="AM21" s="15">
        <f>D3L114C5*D3L114C17</f>
        <v>34.968309465025008</v>
      </c>
      <c r="AN21" s="16" t="s">
        <v>23581</v>
      </c>
      <c r="AO21" s="15">
        <f>IF(D3L114C17=0,0,CHOOSE(MIN(D3L114C8,RUN_YEARS),A1L108C1,A1L108C6,A1L108C7,A1L108C8,A1L108C9))</f>
        <v>36155.370600000002</v>
      </c>
      <c r="AP21" s="16" t="s">
        <v>23565</v>
      </c>
      <c r="AQ21" s="33">
        <f>IF(D3L114C19=0,0,D3L114C18/D3L114C19)</f>
        <v>9.6716777852707192E-4</v>
      </c>
      <c r="AR21" s="16" t="s">
        <v>23566</v>
      </c>
      <c r="AS21" s="32">
        <f>IF(D3L114C5=0,0,D3L114C18/D3L114C5)</f>
        <v>0.51620433777126018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6.1446658597708759E-2</v>
      </c>
      <c r="BZ21" s="16" t="s">
        <v>23576</v>
      </c>
      <c r="CA21" s="15">
        <f>D3L114C5*D3L114C37</f>
        <v>4.1624713630138892</v>
      </c>
      <c r="CB21" s="16" t="s">
        <v>23585</v>
      </c>
      <c r="CC21" s="15">
        <f>IF(D3L114C37=0,0,CHOOSE(MIN(D3L114C8,RUN_YEARS),B6L116C1,B6L117C1,B6L118C1,B6L119C1,B6L120C1))</f>
        <v>33507.023999999998</v>
      </c>
      <c r="CD21" s="16" t="s">
        <v>23577</v>
      </c>
      <c r="CE21" s="33">
        <f>IF(D3L114C39=0,0,D3L114C38/D3L114C39)</f>
        <v>1.2422682966454704E-4</v>
      </c>
      <c r="CF21" s="16" t="s">
        <v>23578</v>
      </c>
      <c r="CG21" s="32">
        <f>IF(D3L114C5=0,0,D3L114C38/D3L114C5)</f>
        <v>6.1446658597708752E-2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0.53198231288313669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16813.085400000004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13.341993161837529</v>
      </c>
      <c r="J23" s="16" t="s">
        <v>23649</v>
      </c>
      <c r="K23" s="21">
        <f>_xlfn.SINGLE(IF(FLOW_THRU_100PCT="Y",1,INDEX(VariabilityMatrix,D3L116C1,_xlfn.SINGLE(D3L116C8))))</f>
        <v>0.55932763025130217</v>
      </c>
      <c r="L23" s="16" t="s">
        <v>23619</v>
      </c>
      <c r="M23" s="15">
        <f>IF(_xlfn.SINGLE(D3L116C2)&lt;&gt;0,_xlfn.SINGLE(D3L116C2)*_xlfn.SINGLE(D3L116C4),_xlfn.SINGLE(D3L116C3)*_xlfn.SINGLE(D3L116C4))</f>
        <v>7.4625454180396629</v>
      </c>
      <c r="N23" s="16" t="s">
        <v>4251</v>
      </c>
      <c r="O23" s="32">
        <f>0.45*CHOOSE(MIN(D3L116C8,RUN_YEARS),B3L110C1,B3L125C1,B3L140C1,B3L155C1,B3L170C1)</f>
        <v>0.42220416847663972</v>
      </c>
      <c r="P23" s="16" t="s">
        <v>23620</v>
      </c>
      <c r="Q23" s="15">
        <f>D3L116C5*D3L116C6</f>
        <v>3.1507177829425936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130462298</v>
      </c>
      <c r="V23" s="16" t="s">
        <v>23621</v>
      </c>
      <c r="W23" s="33">
        <f>IF(D3L116C9=0,0,D3L116C7/D3L116C9)</f>
        <v>2.4150408441698564E-8</v>
      </c>
      <c r="X23" s="16" t="s">
        <v>23622</v>
      </c>
      <c r="Y23" s="32">
        <f>IF(D3L116C5=0,0,D3L116C7/D3L116C5)</f>
        <v>0.42220416847663972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0.51602731702700411</v>
      </c>
      <c r="AL23" s="16" t="s">
        <v>23626</v>
      </c>
      <c r="AM23" s="15">
        <f>D3L116C5*D3L116C17</f>
        <v>3.85087729026317</v>
      </c>
      <c r="AN23" s="16" t="s">
        <v>23643</v>
      </c>
      <c r="AO23" s="15">
        <f>IF(D3L116C17=0,0,CHOOSE(MIN(D3L116C8,RUN_YEARS),A1L108C1,A1L108C6,A1L108C7,A1L108C8,A1L108C9))</f>
        <v>36838.661</v>
      </c>
      <c r="AP23" s="16" t="s">
        <v>23627</v>
      </c>
      <c r="AQ23" s="33">
        <f>IF(D3L116C19=0,0,D3L116C18/D3L116C19)</f>
        <v>1.0453358471045324E-4</v>
      </c>
      <c r="AR23" s="16" t="s">
        <v>23628</v>
      </c>
      <c r="AS23" s="32">
        <f>IF(D3L116C5=0,0,D3L116C18/D3L116C5)</f>
        <v>0.51602731702700411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6.1768514496356175E-2</v>
      </c>
      <c r="BZ23" s="16" t="s">
        <v>23638</v>
      </c>
      <c r="CA23" s="15">
        <f>D3L116C5*D3L116C37</f>
        <v>0.46095034483389929</v>
      </c>
      <c r="CB23" s="16" t="s">
        <v>23647</v>
      </c>
      <c r="CC23" s="15">
        <f>IF(D3L116C37=0,0,CHOOSE(MIN(D3L116C8,RUN_YEARS),B6L116C1,B6L117C1,B6L118C1,B6L119C1,B6L120C1))</f>
        <v>33732.36</v>
      </c>
      <c r="CD23" s="16" t="s">
        <v>23639</v>
      </c>
      <c r="CE23" s="33">
        <f>IF(D3L116C39=0,0,D3L116C38/D3L116C39)</f>
        <v>1.366493019859563E-5</v>
      </c>
      <c r="CF23" s="16" t="s">
        <v>23640</v>
      </c>
      <c r="CG23" s="32">
        <f>IF(D3L116C5=0,0,D3L116C38/D3L116C5)</f>
        <v>6.1768514496356182E-2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0.55932763025130217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17005.849999999999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0.55932763025130217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0.42220416847663972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130462298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0.51602731702700411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36838.661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6.1768514496356175E-2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33732.36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0.55932763025130217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17005.849999999999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0.55932763025130217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0.42220416847663972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130462298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0.51602731702700411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36838.661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6.1768514496356175E-2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33732.36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0.55932763025130217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17005.849999999999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0.55932763025130217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0.42220416847663972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130462298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0.51602731702700411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36838.661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6.1768514496356175E-2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33732.36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0.55932763025130217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17005.849999999999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0.55932763025130217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0.42220416847663972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130462298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0.51602731702700411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36838.661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6.1768514496356175E-2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33732.36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0.55932763025130217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17005.849999999999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0.55932763025130217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0.42220416847663972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130462298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0.51602731702700411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36838.661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6.1768514496356175E-2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33732.36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0.55932763025130217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17005.849999999999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286.28207661840457</v>
      </c>
      <c r="J35" s="16" t="s">
        <v>24021</v>
      </c>
      <c r="K35" s="21">
        <f>IF(FLOW_THRU_100PCT="Y",1,D3L101C4)</f>
        <v>0.54511916126675486</v>
      </c>
      <c r="L35" s="16" t="s">
        <v>23991</v>
      </c>
      <c r="M35" s="15">
        <f>IF(_xlfn.SINGLE(D3L128C2)&lt;&gt;0,_xlfn.SINGLE(D3L128C2)*_xlfn.SINGLE(D3L128C4),_xlfn.SINGLE(D3L128C3)*_xlfn.SINGLE(D3L128C4))</f>
        <v>156.05784549192956</v>
      </c>
      <c r="N35" s="16" t="s">
        <v>4251</v>
      </c>
      <c r="O35" s="32">
        <f>0.45*CHOOSE(MIN(D3L128C8,RUN_YEARS),B3L110C1,B3L125C1,B3L140C1,B3L155C1,B3L170C1)</f>
        <v>0.42220416847663972</v>
      </c>
      <c r="P35" s="16" t="s">
        <v>23992</v>
      </c>
      <c r="Q35" s="15">
        <f>D3L128C5*D3L128C6</f>
        <v>65.88827289017604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130462298</v>
      </c>
      <c r="V35" s="16" t="s">
        <v>23993</v>
      </c>
      <c r="W35" s="33">
        <f>IF(D3L128C9=0,0,D3L128C7/D3L128C9)</f>
        <v>5.0503688728659403E-7</v>
      </c>
      <c r="X35" s="16" t="s">
        <v>23994</v>
      </c>
      <c r="Y35" s="32">
        <f>IF(D3L128C5=0,0,D3L128C7/D3L128C5)</f>
        <v>0.42220416847663972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0.51602731702700411</v>
      </c>
      <c r="AL35" s="16" t="s">
        <v>23998</v>
      </c>
      <c r="AM35" s="15">
        <f>D3L128C5*D3L128C17</f>
        <v>80.530111310215162</v>
      </c>
      <c r="AN35" s="16" t="s">
        <v>24015</v>
      </c>
      <c r="AO35" s="15">
        <f>IF(D3L128C17=0,0,CHOOSE(MIN(D3L128C8,RUN_YEARS),A1L108C1,A1L108C6,A1L108C7,A1L108C8,A1L108C9))</f>
        <v>36838.661</v>
      </c>
      <c r="AP35" s="16" t="s">
        <v>23999</v>
      </c>
      <c r="AQ35" s="33">
        <f>IF(D3L128C19=0,0,D3L128C18/D3L128C19)</f>
        <v>2.1860216719118853E-3</v>
      </c>
      <c r="AR35" s="16" t="s">
        <v>24000</v>
      </c>
      <c r="AS35" s="32">
        <f>IF(D3L128C5=0,0,D3L128C18/D3L128C5)</f>
        <v>0.51602731702700411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6.1768514496356175E-2</v>
      </c>
      <c r="BZ35" s="16" t="s">
        <v>24010</v>
      </c>
      <c r="CA35" s="15">
        <f>D3L128C5*D3L128C37</f>
        <v>9.6394612915383622</v>
      </c>
      <c r="CB35" s="16" t="s">
        <v>24019</v>
      </c>
      <c r="CC35" s="15">
        <f>IF(D3L128C37=0,0,CHOOSE(MIN(D3L128C8,RUN_YEARS),B6L116C1,B6L117C1,B6L118C1,B6L119C1,B6L120C1))</f>
        <v>33732.36</v>
      </c>
      <c r="CD35" s="16" t="s">
        <v>24011</v>
      </c>
      <c r="CE35" s="33">
        <f>IF(D3L128C39=0,0,D3L128C38/D3L128C39)</f>
        <v>2.8576302670605796E-4</v>
      </c>
      <c r="CF35" s="16" t="s">
        <v>24012</v>
      </c>
      <c r="CG35" s="32">
        <f>IF(D3L128C5=0,0,D3L128C38/D3L128C5)</f>
        <v>6.1768514496356168E-2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10.720541029780751</v>
      </c>
      <c r="J36" s="16" t="s">
        <v>24052</v>
      </c>
      <c r="K36" s="21">
        <f>_xlfn.SINGLE(IF(FLOW_THRU_100PCT="Y",1,INDEX(VariabilityMatrix,D3L129C1,_xlfn.SINGLE(D3L129C8))))</f>
        <v>0.53198231288313669</v>
      </c>
      <c r="L36" s="16" t="s">
        <v>24022</v>
      </c>
      <c r="M36" s="15">
        <f>IF(_xlfn.SINGLE(D3L129C2)&lt;&gt;0,_xlfn.SINGLE(D3L129C2)*_xlfn.SINGLE(D3L129C4),_xlfn.SINGLE(D3L129C3)*_xlfn.SINGLE(D3L129C4))</f>
        <v>5.7031382123813277</v>
      </c>
      <c r="N36" s="16" t="s">
        <v>4251</v>
      </c>
      <c r="O36" s="32">
        <f>0.45*CHOOSE(MIN(D3L129C8,RUN_YEARS),B3L110C1,B3L125C1,B3L140C1,B3L155C1,B3L170C1)</f>
        <v>0.42234900363103106</v>
      </c>
      <c r="P36" s="16" t="s">
        <v>24023</v>
      </c>
      <c r="Q36" s="15">
        <f>D3L129C5*D3L129C6</f>
        <v>2.4087147415693133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124035621.59999999</v>
      </c>
      <c r="V36" s="16" t="s">
        <v>24024</v>
      </c>
      <c r="W36" s="33">
        <f>IF(D3L129C9=0,0,D3L129C7/D3L129C9)</f>
        <v>1.9419540213513256E-8</v>
      </c>
      <c r="X36" s="16" t="s">
        <v>24025</v>
      </c>
      <c r="Y36" s="32">
        <f>IF(D3L129C5=0,0,D3L129C7/D3L129C5)</f>
        <v>0.42234900363103106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0.51620433777126018</v>
      </c>
      <c r="AL36" s="16" t="s">
        <v>24029</v>
      </c>
      <c r="AM36" s="15">
        <f>D3L129C5*D3L129C17</f>
        <v>2.9439846841402719</v>
      </c>
      <c r="AN36" s="16" t="s">
        <v>24046</v>
      </c>
      <c r="AO36" s="15">
        <f>IF(D3L129C17=0,0,CHOOSE(MIN(D3L129C8,RUN_YEARS),A1L108C1,A1L108C6,A1L108C7,A1L108C8,A1L108C9))</f>
        <v>36155.370600000002</v>
      </c>
      <c r="AP36" s="16" t="s">
        <v>24030</v>
      </c>
      <c r="AQ36" s="33">
        <f>IF(D3L129C19=0,0,D3L129C18/D3L129C19)</f>
        <v>8.1425930236219787E-5</v>
      </c>
      <c r="AR36" s="16" t="s">
        <v>24031</v>
      </c>
      <c r="AS36" s="32">
        <f>IF(D3L129C5=0,0,D3L129C18/D3L129C5)</f>
        <v>0.51620433777126018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6.1446658597708759E-2</v>
      </c>
      <c r="BZ36" s="16" t="s">
        <v>24041</v>
      </c>
      <c r="CA36" s="15">
        <f>D3L129C5*D3L129C37</f>
        <v>0.35043878667174244</v>
      </c>
      <c r="CB36" s="16" t="s">
        <v>24050</v>
      </c>
      <c r="CC36" s="15">
        <f>IF(D3L129C37=0,0,CHOOSE(MIN(D3L129C8,RUN_YEARS),B6L116C1,B6L117C1,B6L118C1,B6L119C1,B6L120C1))</f>
        <v>33507.023999999998</v>
      </c>
      <c r="CD36" s="16" t="s">
        <v>24042</v>
      </c>
      <c r="CE36" s="33">
        <f>IF(D3L129C39=0,0,D3L129C38/D3L129C39)</f>
        <v>1.0458666417875323E-5</v>
      </c>
      <c r="CF36" s="16" t="s">
        <v>24043</v>
      </c>
      <c r="CG36" s="32">
        <f>IF(D3L129C5=0,0,D3L129C38/D3L129C5)</f>
        <v>6.1446658597708752E-2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15.574697422598263</v>
      </c>
      <c r="J37" s="16" t="s">
        <v>24083</v>
      </c>
      <c r="K37" s="21">
        <f>_xlfn.SINGLE(IF(FLOW_THRU_100PCT="Y",1,INDEX(VariabilityMatrix,D3L130C1,_xlfn.SINGLE(D3L130C8))))</f>
        <v>0.52842453721585636</v>
      </c>
      <c r="L37" s="16" t="s">
        <v>24053</v>
      </c>
      <c r="M37" s="15">
        <f>IF(_xlfn.SINGLE(D3L130C2)&lt;&gt;0,_xlfn.SINGLE(D3L130C2)*_xlfn.SINGLE(D3L130C4),_xlfn.SINGLE(D3L130C3)*_xlfn.SINGLE(D3L130C4))</f>
        <v>8.2300522778134777</v>
      </c>
      <c r="N37" s="16" t="s">
        <v>4251</v>
      </c>
      <c r="O37" s="32">
        <f>0.45*CHOOSE(MIN(D3L130C8,RUN_YEARS),B3L110C1,B3L125C1,B3L140C1,B3L155C1,B3L170C1)</f>
        <v>0.42215890162411246</v>
      </c>
      <c r="P37" s="16" t="s">
        <v>24054</v>
      </c>
      <c r="Q37" s="15">
        <f>D3L130C5*D3L130C6</f>
        <v>3.4743898299107627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121115192</v>
      </c>
      <c r="V37" s="16" t="s">
        <v>24055</v>
      </c>
      <c r="W37" s="33">
        <f>IF(D3L130C9=0,0,D3L130C7/D3L130C9)</f>
        <v>2.8686655840092816E-8</v>
      </c>
      <c r="X37" s="16" t="s">
        <v>24056</v>
      </c>
      <c r="Y37" s="32">
        <f>IF(D3L130C5=0,0,D3L130C7/D3L130C5)</f>
        <v>0.42215890162411246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0.51597199087391532</v>
      </c>
      <c r="AL37" s="16" t="s">
        <v>24060</v>
      </c>
      <c r="AM37" s="15">
        <f>D3L130C5*D3L130C17</f>
        <v>4.2464764587798216</v>
      </c>
      <c r="AN37" s="16" t="s">
        <v>24077</v>
      </c>
      <c r="AO37" s="15">
        <f>IF(D3L130C17=0,0,CHOOSE(MIN(D3L130C8,RUN_YEARS),A1L108C1,A1L108C6,A1L108C7,A1L108C8,A1L108C9))</f>
        <v>34846.280666666666</v>
      </c>
      <c r="AP37" s="16" t="s">
        <v>24061</v>
      </c>
      <c r="AQ37" s="33">
        <f>IF(D3L130C19=0,0,D3L130C18/D3L130C19)</f>
        <v>1.2186311932113677E-4</v>
      </c>
      <c r="AR37" s="16" t="s">
        <v>24062</v>
      </c>
      <c r="AS37" s="32">
        <f>IF(D3L130C5=0,0,D3L130C18/D3L130C5)</f>
        <v>0.51597199087391532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6.186910750197222E-2</v>
      </c>
      <c r="BZ37" s="16" t="s">
        <v>24072</v>
      </c>
      <c r="CA37" s="15">
        <f>D3L130C5*D3L130C37</f>
        <v>0.50918598912289337</v>
      </c>
      <c r="CB37" s="16" t="s">
        <v>24081</v>
      </c>
      <c r="CC37" s="15">
        <f>IF(D3L130C37=0,0,CHOOSE(MIN(D3L130C8,RUN_YEARS),B6L116C1,B6L117C1,B6L118C1,B6L119C1,B6L120C1))</f>
        <v>31789.059999999994</v>
      </c>
      <c r="CD37" s="16" t="s">
        <v>24073</v>
      </c>
      <c r="CE37" s="33">
        <f>IF(D3L130C39=0,0,D3L130C38/D3L130C39)</f>
        <v>1.6017648496775102E-5</v>
      </c>
      <c r="CF37" s="16" t="s">
        <v>24074</v>
      </c>
      <c r="CG37" s="32">
        <f>IF(D3L130C5=0,0,D3L130C38/D3L130C5)</f>
        <v>6.186910750197222E-2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17005.849999999999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0.53198231288313669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16813.085400000004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0.52842453721585636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16140.906666666668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4716.2966366270402</v>
      </c>
      <c r="J41" s="16" t="s">
        <v>24206</v>
      </c>
      <c r="K41" s="21">
        <f>_xlfn.SINGLE(IF(FLOW_THRU_100PCT="Y",1,INDEX(VariabilityMatrix,D3L134C1,_xlfn.SINGLE(D3L134C8))))</f>
        <v>0.54511916126675486</v>
      </c>
      <c r="L41" s="16" t="s">
        <v>24176</v>
      </c>
      <c r="M41" s="15">
        <f>IF(_xlfn.SINGLE(D3L134C2)&lt;&gt;0,_xlfn.SINGLE(D3L134C2)*_xlfn.SINGLE(D3L134C4),_xlfn.SINGLE(D3L134C3)*_xlfn.SINGLE(D3L134C4))</f>
        <v>2570.9436668433491</v>
      </c>
      <c r="N41" s="16" t="s">
        <v>4251</v>
      </c>
      <c r="O41" s="32">
        <f>0.45*CHOOSE(MIN(D3L134C8,RUN_YEARS),B3L110C1,B3L125C1,B3L140C1,B3L155C1,B3L170C1)</f>
        <v>0.42215890162411246</v>
      </c>
      <c r="P41" s="16" t="s">
        <v>24177</v>
      </c>
      <c r="Q41" s="15">
        <f>D3L134C5*D3L134C6</f>
        <v>1085.3467545320564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121115192</v>
      </c>
      <c r="V41" s="16" t="s">
        <v>24178</v>
      </c>
      <c r="W41" s="33">
        <f>IF(D3L134C9=0,0,D3L134C7/D3L134C9)</f>
        <v>8.9612767532256097E-6</v>
      </c>
      <c r="X41" s="16" t="s">
        <v>24179</v>
      </c>
      <c r="Y41" s="32">
        <f>IF(D3L134C5=0,0,D3L134C7/D3L134C5)</f>
        <v>0.42215890162411246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0.51597199087391532</v>
      </c>
      <c r="AL41" s="16" t="s">
        <v>24183</v>
      </c>
      <c r="AM41" s="15">
        <f>D3L134C5*D3L134C17</f>
        <v>1326.5349222058469</v>
      </c>
      <c r="AN41" s="16" t="s">
        <v>24200</v>
      </c>
      <c r="AO41" s="15">
        <f>IF(D3L134C17=0,0,CHOOSE(MIN(D3L134C8,RUN_YEARS),A1L108C1,A1L108C6,A1L108C7,A1L108C8,A1L108C9))</f>
        <v>34846.280666666666</v>
      </c>
      <c r="AP41" s="16" t="s">
        <v>24184</v>
      </c>
      <c r="AQ41" s="33">
        <f>IF(D3L134C19=0,0,D3L134C18/D3L134C19)</f>
        <v>3.8068192553898206E-2</v>
      </c>
      <c r="AR41" s="16" t="s">
        <v>24185</v>
      </c>
      <c r="AS41" s="32">
        <f>IF(D3L134C5=0,0,D3L134C18/D3L134C5)</f>
        <v>0.51597199087391532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6.186910750197222E-2</v>
      </c>
      <c r="BZ41" s="16" t="s">
        <v>24195</v>
      </c>
      <c r="CA41" s="15">
        <f>D3L134C5*D3L134C37</f>
        <v>159.06199010544583</v>
      </c>
      <c r="CB41" s="16" t="s">
        <v>24204</v>
      </c>
      <c r="CC41" s="15">
        <f>IF(D3L134C37=0,0,CHOOSE(MIN(D3L134C8,RUN_YEARS),B6L116C1,B6L117C1,B6L118C1,B6L119C1,B6L120C1))</f>
        <v>31789.059999999994</v>
      </c>
      <c r="CD41" s="16" t="s">
        <v>24196</v>
      </c>
      <c r="CE41" s="33">
        <f>IF(D3L134C39=0,0,D3L134C38/D3L134C39)</f>
        <v>5.0036707630060741E-3</v>
      </c>
      <c r="CF41" s="16" t="s">
        <v>24197</v>
      </c>
      <c r="CG41" s="32">
        <f>IF(D3L134C5=0,0,D3L134C38/D3L134C5)</f>
        <v>6.1869107501972227E-2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0.54511916126675486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0.42215890162411246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121115192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0.51597199087391532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34846.280666666666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6.186910750197222E-2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31789.059999999994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_xlfn.SINGLE(IF(FLOW_THRU_100PCT="Y",1,INDEX(VariabilityMatrix,D3L136C1,_xlfn.SINGLE(D3L136C8))))</f>
        <v>0.57122259439930689</v>
      </c>
      <c r="L43" s="16" t="s">
        <v>24239</v>
      </c>
      <c r="M43" s="15">
        <f>IF(_xlfn.SINGLE(D3L136C2)&lt;&gt;0,_xlfn.SINGLE(D3L136C2)*_xlfn.SINGLE(D3L136C4),_xlfn.SINGLE(D3L136C3)*_xlfn.SINGLE(D3L136C4))</f>
        <v>0</v>
      </c>
      <c r="N43" s="16" t="s">
        <v>4251</v>
      </c>
      <c r="O43" s="32">
        <f>0.45*CHOOSE(MIN(D3L136C8,RUN_YEARS),B3L110C1,B3L125C1,B3L140C1,B3L155C1,B3L170C1)</f>
        <v>0.42220416847663972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130462298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0.51602731702700411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36838.661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6.1768514496356175E-2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33732.36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9712.4448162957087</v>
      </c>
      <c r="J44" s="16" t="s">
        <v>24301</v>
      </c>
      <c r="K44" s="21">
        <f>_xlfn.SINGLE(IF(FLOW_THRU_100PCT="Y",1,INDEX(VariabilityMatrix,D3L137C1,_xlfn.SINGLE(D3L137C8))))</f>
        <v>0.54511916126675486</v>
      </c>
      <c r="L44" s="16" t="s">
        <v>24271</v>
      </c>
      <c r="M44" s="15">
        <f>IF(_xlfn.SINGLE(D3L137C2)&lt;&gt;0,_xlfn.SINGLE(D3L137C2)*_xlfn.SINGLE(D3L137C4),_xlfn.SINGLE(D3L137C3)*_xlfn.SINGLE(D3L137C4))</f>
        <v>5294.439772108758</v>
      </c>
      <c r="N44" s="16" t="s">
        <v>4251</v>
      </c>
      <c r="O44" s="32">
        <f>0.45*CHOOSE(MIN(D3L137C8,RUN_YEARS),B3L110C1,B3L125C1,B3L140C1,B3L155C1,B3L170C1)</f>
        <v>0.42215890162411246</v>
      </c>
      <c r="P44" s="16" t="s">
        <v>24272</v>
      </c>
      <c r="Q44" s="15">
        <f>D3L137C5*D3L137C6</f>
        <v>2235.0948789084496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121115192</v>
      </c>
      <c r="V44" s="16" t="s">
        <v>24273</v>
      </c>
      <c r="W44" s="33">
        <f>IF(D3L137C9=0,0,D3L137C7/D3L137C9)</f>
        <v>1.8454290019277263E-5</v>
      </c>
      <c r="X44" s="16" t="s">
        <v>24274</v>
      </c>
      <c r="Y44" s="32">
        <f>IF(D3L137C5=0,0,D3L137C7/D3L137C5)</f>
        <v>0.42215890162411246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0.51597199087391532</v>
      </c>
      <c r="AL44" s="16" t="s">
        <v>24278</v>
      </c>
      <c r="AM44" s="15">
        <f>D3L137C5*D3L137C17</f>
        <v>2731.7826297769943</v>
      </c>
      <c r="AN44" s="16" t="s">
        <v>24295</v>
      </c>
      <c r="AO44" s="15">
        <f>IF(D3L137C17=0,0,CHOOSE(MIN(D3L137C8,RUN_YEARS),A1L108C1,A1L108C6,A1L108C7,A1L108C8,A1L108C9))</f>
        <v>34846.280666666666</v>
      </c>
      <c r="AP44" s="16" t="s">
        <v>24279</v>
      </c>
      <c r="AQ44" s="33">
        <f>IF(D3L137C19=0,0,D3L137C18/D3L137C19)</f>
        <v>7.8395242692003264E-2</v>
      </c>
      <c r="AR44" s="16" t="s">
        <v>24280</v>
      </c>
      <c r="AS44" s="32">
        <f>IF(D3L137C5=0,0,D3L137C18/D3L137C5)</f>
        <v>0.51597199087391532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6.186910750197222E-2</v>
      </c>
      <c r="BZ44" s="16" t="s">
        <v>24290</v>
      </c>
      <c r="CA44" s="15">
        <f>D3L137C5*D3L137C37</f>
        <v>327.56226342331405</v>
      </c>
      <c r="CB44" s="16" t="s">
        <v>24299</v>
      </c>
      <c r="CC44" s="15">
        <f>IF(D3L137C37=0,0,CHOOSE(MIN(D3L137C8,RUN_YEARS),B6L116C1,B6L117C1,B6L118C1,B6L119C1,B6L120C1))</f>
        <v>31789.059999999994</v>
      </c>
      <c r="CD44" s="16" t="s">
        <v>24291</v>
      </c>
      <c r="CE44" s="33">
        <f>IF(D3L137C39=0,0,D3L137C38/D3L137C39)</f>
        <v>1.0304245027167022E-2</v>
      </c>
      <c r="CF44" s="16" t="s">
        <v>24292</v>
      </c>
      <c r="CG44" s="32">
        <f>IF(D3L137C5=0,0,D3L137C38/D3L137C5)</f>
        <v>6.186910750197222E-2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528.28633795185613</v>
      </c>
      <c r="J45" s="16" t="s">
        <v>24333</v>
      </c>
      <c r="K45" s="21">
        <f>_xlfn.SINGLE(IF(FLOW_THRU_100PCT="Y",1,INDEX(VariabilityMatrix,D3L138C1,_xlfn.SINGLE(D3L138C8))))</f>
        <v>0.57122259439930689</v>
      </c>
      <c r="L45" s="16" t="s">
        <v>24303</v>
      </c>
      <c r="M45" s="15">
        <f>IF(_xlfn.SINGLE(D3L138C2)&lt;&gt;0,_xlfn.SINGLE(D3L138C2)*_xlfn.SINGLE(D3L138C4),_xlfn.SINGLE(D3L138C3)*_xlfn.SINGLE(D3L138C4))</f>
        <v>301.7690925505683</v>
      </c>
      <c r="N45" s="16" t="s">
        <v>4251</v>
      </c>
      <c r="O45" s="32">
        <f>0.45*CHOOSE(MIN(D3L138C8,RUN_YEARS),B3L110C1,B3L125C1,B3L140C1,B3L155C1,B3L170C1)</f>
        <v>0.42220416847663972</v>
      </c>
      <c r="P45" s="16" t="s">
        <v>24304</v>
      </c>
      <c r="Q45" s="15">
        <f>D3L138C5*D3L138C6</f>
        <v>127.40816879226283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130462298</v>
      </c>
      <c r="V45" s="16" t="s">
        <v>24305</v>
      </c>
      <c r="W45" s="33">
        <f>IF(D3L138C9=0,0,D3L138C7/D3L138C9)</f>
        <v>9.7658994778907573E-7</v>
      </c>
      <c r="X45" s="16" t="s">
        <v>24306</v>
      </c>
      <c r="Y45" s="32">
        <f>IF(D3L138C5=0,0,D3L138C7/D3L138C5)</f>
        <v>0.42220416847663972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0.51602731702700411</v>
      </c>
      <c r="AL45" s="16" t="s">
        <v>24310</v>
      </c>
      <c r="AM45" s="15">
        <f>D3L138C5*D3L138C17</f>
        <v>155.72109519054345</v>
      </c>
      <c r="AN45" s="16" t="s">
        <v>24327</v>
      </c>
      <c r="AO45" s="15">
        <f>IF(D3L138C17=0,0,CHOOSE(MIN(D3L138C8,RUN_YEARS),A1L108C1,A1L108C6,A1L108C7,A1L108C8,A1L108C9))</f>
        <v>36838.661</v>
      </c>
      <c r="AP45" s="16" t="s">
        <v>24311</v>
      </c>
      <c r="AQ45" s="33">
        <f>IF(D3L138C19=0,0,D3L138C18/D3L138C19)</f>
        <v>4.2271106213807134E-3</v>
      </c>
      <c r="AR45" s="16" t="s">
        <v>24312</v>
      </c>
      <c r="AS45" s="32">
        <f>IF(D3L138C5=0,0,D3L138C18/D3L138C5)</f>
        <v>0.51602731702700411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6.1768514496356175E-2</v>
      </c>
      <c r="BZ45" s="16" t="s">
        <v>24322</v>
      </c>
      <c r="CA45" s="15">
        <f>D3L138C5*D3L138C37</f>
        <v>18.639828567762027</v>
      </c>
      <c r="CB45" s="16" t="s">
        <v>24331</v>
      </c>
      <c r="CC45" s="15">
        <f>IF(D3L138C37=0,0,CHOOSE(MIN(D3L138C8,RUN_YEARS),B6L116C1,B6L117C1,B6L118C1,B6L119C1,B6L120C1))</f>
        <v>33732.36</v>
      </c>
      <c r="CD45" s="16" t="s">
        <v>24323</v>
      </c>
      <c r="CE45" s="33">
        <f>IF(D3L138C39=0,0,D3L138C38/D3L138C39)</f>
        <v>5.5258003198596325E-4</v>
      </c>
      <c r="CF45" s="16" t="s">
        <v>24324</v>
      </c>
      <c r="CG45" s="32">
        <f>IF(D3L138C5=0,0,D3L138C38/D3L138C5)</f>
        <v>6.1768514496356175E-2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0.57122259439930689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0.42220416847663972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130462298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0.51602731702700411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36838.661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6.1768514496356175E-2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33732.36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0.57122259439930689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0.42220416847663972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130462298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0.51602731702700411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36838.661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6.1768514496356175E-2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33732.36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0.57122259439930689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0.42220416847663972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130462298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0.51602731702700411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36838.661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6.1768514496356175E-2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33732.36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0.57122259439930689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0.42220416847663972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130462298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0.51602731702700411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36838.661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6.1768514496356175E-2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33732.36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0.57122259439930689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0.42220416847663972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130462298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0.51602731702700411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36838.661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6.1768514496356175E-2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33732.36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0.54511916126675486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0.42220416847663972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130462298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0.51602731702700411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36838.661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6.1768514496356175E-2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33732.36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1462.8887285085243</v>
      </c>
      <c r="J52" s="16" t="s">
        <v>24021</v>
      </c>
      <c r="K52" s="21">
        <f>IF(FLOW_THRU_100PCT="Y",1,D3L101C4)</f>
        <v>0.54511916126675486</v>
      </c>
      <c r="L52" s="16" t="s">
        <v>24526</v>
      </c>
      <c r="M52" s="15">
        <f>IF(_xlfn.SINGLE(D3L145C2)&lt;&gt;0,_xlfn.SINGLE(D3L145C2)*_xlfn.SINGLE(D3L145C4),_xlfn.SINGLE(D3L145C3)*_xlfn.SINGLE(D3L145C4))</f>
        <v>797.44867671115628</v>
      </c>
      <c r="N52" s="16" t="s">
        <v>4251</v>
      </c>
      <c r="O52" s="32">
        <f>0.45*CHOOSE(MIN(D3L145C8,RUN_YEARS),B3L110C1,B3L125C1,B3L140C1,B3L155C1,B3L170C1)</f>
        <v>0.42215890162411246</v>
      </c>
      <c r="P52" s="16" t="s">
        <v>24527</v>
      </c>
      <c r="Q52" s="15">
        <f>D3L145C5*D3L145C6</f>
        <v>336.65005746198369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121115192</v>
      </c>
      <c r="V52" s="16" t="s">
        <v>24528</v>
      </c>
      <c r="W52" s="33">
        <f>IF(D3L145C9=0,0,D3L145C7/D3L145C9)</f>
        <v>2.7795857142511377E-6</v>
      </c>
      <c r="X52" s="16" t="s">
        <v>24529</v>
      </c>
      <c r="Y52" s="32">
        <f>IF(D3L145C5=0,0,D3L145C7/D3L145C5)</f>
        <v>0.42215890162411246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0.51597199087391532</v>
      </c>
      <c r="AL52" s="16" t="s">
        <v>24533</v>
      </c>
      <c r="AM52" s="15">
        <f>D3L145C5*D3L145C17</f>
        <v>411.4611813424246</v>
      </c>
      <c r="AN52" s="16" t="s">
        <v>24550</v>
      </c>
      <c r="AO52" s="15">
        <f>IF(D3L145C17=0,0,CHOOSE(MIN(D3L145C8,RUN_YEARS),A1L108C1,A1L108C6,A1L108C7,A1L108C8,A1L108C9))</f>
        <v>34846.280666666666</v>
      </c>
      <c r="AP52" s="16" t="s">
        <v>24534</v>
      </c>
      <c r="AQ52" s="33">
        <f>IF(D3L145C19=0,0,D3L145C18/D3L145C19)</f>
        <v>1.1807893797286121E-2</v>
      </c>
      <c r="AR52" s="16" t="s">
        <v>24535</v>
      </c>
      <c r="AS52" s="32">
        <f>IF(D3L145C5=0,0,D3L145C18/D3L145C5)</f>
        <v>0.51597199087391532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6.186910750197222E-2</v>
      </c>
      <c r="BZ52" s="16" t="s">
        <v>24545</v>
      </c>
      <c r="CA52" s="15">
        <f>D3L145C5*D3L145C37</f>
        <v>49.337437906748022</v>
      </c>
      <c r="CB52" s="16" t="s">
        <v>24554</v>
      </c>
      <c r="CC52" s="15">
        <f>IF(D3L145C37=0,0,CHOOSE(MIN(D3L145C8,RUN_YEARS),B6L116C1,B6L117C1,B6L118C1,B6L119C1,B6L120C1))</f>
        <v>31789.059999999994</v>
      </c>
      <c r="CD52" s="16" t="s">
        <v>24546</v>
      </c>
      <c r="CE52" s="33">
        <f>IF(D3L145C39=0,0,D3L145C38/D3L145C39)</f>
        <v>1.5520256939572303E-3</v>
      </c>
      <c r="CF52" s="16" t="s">
        <v>24547</v>
      </c>
      <c r="CG52" s="32">
        <f>IF(D3L145C5=0,0,D3L145C38/D3L145C5)</f>
        <v>6.1869107501972227E-2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0.21189222291377788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16140.906666666668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16140.906666666668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0.23118737218246488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17005.849999999999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0.21189222291377788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16140.906666666668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0.23118737218246488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17005.849999999999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0.23118737218246488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17005.849999999999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0.23118737218246488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17005.849999999999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0.23118737218246488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17005.849999999999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0.23118737218246488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17005.849999999999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0.23118737218246488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17005.849999999999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17005.849999999999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16140.906666666668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8003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0.49782619066029477</v>
      </c>
      <c r="L65" s="16" t="s">
        <v>24938</v>
      </c>
      <c r="M65" s="15">
        <f>IF(_xlfn.SINGLE(D3L158C2)&lt;&gt;0,_xlfn.SINGLE(D3L158C2)*_xlfn.SINGLE(D3L158C4),_xlfn.SINGLE(D3L158C3)*_xlfn.SINGLE(D3L158C4))</f>
        <v>3984.103003854339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3984.103003854339</v>
      </c>
      <c r="AX65" s="16" t="s">
        <v>24963</v>
      </c>
      <c r="AY65" s="15">
        <f>IF(D3L158C22=0,0,CHOOSE(MIN(D3L158C8,RUN_YEARS),A1L104C1,A1L104C6,A1L104C7,A1L104C8,A1L104C9))</f>
        <v>17005.849999999999</v>
      </c>
      <c r="AZ65" s="16" t="s">
        <v>24949</v>
      </c>
      <c r="BA65" s="33">
        <f>IF(D3L158C24=0,0,D3L158C23/D3L158C24)</f>
        <v>0.23427838090153325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8601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0.92586593674003026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17005.849999999999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7.413406325996974E-2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33732.36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0.92586593674003026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17005.849999999999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7.413406325996974E-2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33732.36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0.92586593674003026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17005.849999999999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7.413406325996974E-2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33732.36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0.92586593674003026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17005.849999999999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7.413406325996974E-2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33732.36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15758</v>
      </c>
      <c r="J70" s="16" t="s">
        <v>25124</v>
      </c>
      <c r="K70" s="21">
        <f>_xlfn.SINGLE(IF(FLOW_THRU_100PCT="Y",1,INDEX(VariabilityMatrix,D3L163C1,_xlfn.SINGLE(D3L163C8))))</f>
        <v>0.49295823918089732</v>
      </c>
      <c r="L70" s="16" t="s">
        <v>25094</v>
      </c>
      <c r="M70" s="15">
        <f>IF(_xlfn.SINGLE(D3L163C2)&lt;&gt;0,_xlfn.SINGLE(D3L163C2)*_xlfn.SINGLE(D3L163C4),_xlfn.SINGLE(D3L163C3)*_xlfn.SINGLE(D3L163C4))</f>
        <v>7768.0359330125802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0.92586593674003026</v>
      </c>
      <c r="AV70" s="16" t="s">
        <v>25104</v>
      </c>
      <c r="AW70" s="15">
        <f>D3L163C5*D3L163C22</f>
        <v>7192.1598657489076</v>
      </c>
      <c r="AX70" s="16" t="s">
        <v>25119</v>
      </c>
      <c r="AY70" s="15">
        <f>IF(D3L163C22=0,0,CHOOSE(MIN(D3L163C8,RUN_YEARS),A1L104C1,A1L104C6,A1L104C7,A1L104C8,A1L104C9))</f>
        <v>17005.849999999999</v>
      </c>
      <c r="AZ70" s="16" t="s">
        <v>25105</v>
      </c>
      <c r="BA70" s="33">
        <f>IF(D3L163C24=0,0,D3L163C23/D3L163C24)</f>
        <v>0.4229226922352548</v>
      </c>
      <c r="BB70" s="16" t="s">
        <v>25106</v>
      </c>
      <c r="BC70" s="32">
        <f>IF(D3L163C5=0,0,D3L163C23/D3L163C5)</f>
        <v>0.92586593674003026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7.413406325996974E-2</v>
      </c>
      <c r="BZ70" s="16" t="s">
        <v>25113</v>
      </c>
      <c r="CA70" s="15">
        <f>D3L163C5*D3L163C37</f>
        <v>575.87606726367267</v>
      </c>
      <c r="CB70" s="16" t="s">
        <v>25122</v>
      </c>
      <c r="CC70" s="15">
        <f>IF(D3L163C37=0,0,CHOOSE(MIN(D3L163C8,RUN_YEARS),B6L116C1,B6L117C1,B6L118C1,B6L119C1,B6L120C1))</f>
        <v>33732.36</v>
      </c>
      <c r="CD70" s="16" t="s">
        <v>25114</v>
      </c>
      <c r="CE70" s="33">
        <f>IF(D3L163C39=0,0,D3L163C38/D3L163C39)</f>
        <v>1.7071917507807715E-2</v>
      </c>
      <c r="CF70" s="16" t="s">
        <v>25115</v>
      </c>
      <c r="CG70" s="32">
        <f>IF(D3L163C5=0,0,D3L163C38/D3L163C5)</f>
        <v>7.413406325996974E-2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389722</v>
      </c>
      <c r="J71" s="16" t="s">
        <v>25155</v>
      </c>
      <c r="K71" s="21">
        <f>_xlfn.SINGLE(IF(FLOW_THRU_100PCT="Y",1,INDEX(VariabilityMatrix,D3L164C1,_xlfn.SINGLE(D3L164C8))))</f>
        <v>0.91585919133760862</v>
      </c>
      <c r="L71" s="16" t="s">
        <v>25126</v>
      </c>
      <c r="M71" s="15">
        <f>IF(_xlfn.SINGLE(D3L164C2)&lt;&gt;0,_xlfn.SINGLE(D3L164C2)*_xlfn.SINGLE(D3L164C4),_xlfn.SINGLE(D3L164C3)*_xlfn.SINGLE(D3L164C4))</f>
        <v>356930.47576647549</v>
      </c>
      <c r="N71" s="16" t="s">
        <v>4251</v>
      </c>
      <c r="O71" s="32">
        <f>0.45*CHOOSE(MIN(D3L164C8,RUN_YEARS),B3L110C1,B3L125C1,B3L140C1,B3L155C1,B3L170C1)</f>
        <v>0.42220416847663972</v>
      </c>
      <c r="P71" s="16" t="s">
        <v>25127</v>
      </c>
      <c r="Q71" s="15">
        <f>D3L164C5*D3L164C6</f>
        <v>150697.53472495617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130462298</v>
      </c>
      <c r="V71" s="16" t="s">
        <v>25128</v>
      </c>
      <c r="W71" s="33">
        <f>IF(D3L164C9=0,0,D3L164C7/D3L164C9)</f>
        <v>1.1551040954755846E-3</v>
      </c>
      <c r="X71" s="16" t="s">
        <v>25129</v>
      </c>
      <c r="Y71" s="32">
        <f>IF(D3L164C5=0,0,D3L164C7/D3L164C5)</f>
        <v>0.42220416847663966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0.51602731702700411</v>
      </c>
      <c r="AL71" s="16" t="s">
        <v>25133</v>
      </c>
      <c r="AM71" s="15">
        <f>D3L164C5*D3L164C17</f>
        <v>184185.87577494644</v>
      </c>
      <c r="AN71" s="16" t="s">
        <v>25150</v>
      </c>
      <c r="AO71" s="15">
        <f>IF(D3L164C17=0,0,CHOOSE(MIN(D3L164C8,RUN_YEARS),A1L108C1,A1L108C6,A1L108C7,A1L108C8,A1L108C9))</f>
        <v>36838.661</v>
      </c>
      <c r="AP71" s="16" t="s">
        <v>25134</v>
      </c>
      <c r="AQ71" s="33">
        <f>IF(D3L164C19=0,0,D3L164C18/D3L164C19)</f>
        <v>4.9997983307522071</v>
      </c>
      <c r="AR71" s="16" t="s">
        <v>25135</v>
      </c>
      <c r="AS71" s="32">
        <f>IF(D3L164C5=0,0,D3L164C18/D3L164C5)</f>
        <v>0.51602731702700411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6.1768514496356175E-2</v>
      </c>
      <c r="BZ71" s="16" t="s">
        <v>25145</v>
      </c>
      <c r="CA71" s="15">
        <f>D3L164C5*D3L164C37</f>
        <v>22047.065266572848</v>
      </c>
      <c r="CB71" s="16" t="s">
        <v>25154</v>
      </c>
      <c r="CC71" s="15">
        <f>IF(D3L164C37=0,0,CHOOSE(MIN(D3L164C8,RUN_YEARS),B6L116C1,B6L117C1,B6L118C1,B6L119C1,B6L120C1))</f>
        <v>33732.36</v>
      </c>
      <c r="CD71" s="16" t="s">
        <v>25146</v>
      </c>
      <c r="CE71" s="33">
        <f>IF(D3L164C39=0,0,D3L164C38/D3L164C39)</f>
        <v>0.65358798692332376</v>
      </c>
      <c r="CF71" s="16" t="s">
        <v>25147</v>
      </c>
      <c r="CG71" s="32">
        <f>IF(D3L164C5=0,0,D3L164C38/D3L164C5)</f>
        <v>6.1768514496356175E-2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0.91585919133760862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0.42220416847663972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130462298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0.51602731702700411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36838.661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6.1768514496356175E-2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33732.36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9693</v>
      </c>
      <c r="J73" s="16" t="s">
        <v>25217</v>
      </c>
      <c r="K73" s="21">
        <f>_xlfn.SINGLE(IF(FLOW_THRU_100PCT="Y",1,INDEX(VariabilityMatrix,D3L166C1,_xlfn.SINGLE(D3L166C8))))</f>
        <v>0.57122259439930689</v>
      </c>
      <c r="L73" s="16" t="s">
        <v>25188</v>
      </c>
      <c r="M73" s="15">
        <f>IF(_xlfn.SINGLE(D3L166C2)&lt;&gt;0,_xlfn.SINGLE(D3L166C2)*_xlfn.SINGLE(D3L166C4),_xlfn.SINGLE(D3L166C3)*_xlfn.SINGLE(D3L166C4))</f>
        <v>5536.8606075124817</v>
      </c>
      <c r="N73" s="16" t="s">
        <v>4251</v>
      </c>
      <c r="O73" s="32">
        <f>0.45*CHOOSE(MIN(D3L166C8,RUN_YEARS),B3L110C1,B3L125C1,B3L140C1,B3L155C1,B3L170C1)</f>
        <v>0.42220416847663972</v>
      </c>
      <c r="P73" s="16" t="s">
        <v>25189</v>
      </c>
      <c r="Q73" s="15">
        <f>D3L166C5*D3L166C6</f>
        <v>2337.6856287658698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130462298</v>
      </c>
      <c r="V73" s="16" t="s">
        <v>25190</v>
      </c>
      <c r="W73" s="33">
        <f>IF(D3L166C9=0,0,D3L166C7/D3L166C9)</f>
        <v>1.7918476560683223E-5</v>
      </c>
      <c r="X73" s="16" t="s">
        <v>25191</v>
      </c>
      <c r="Y73" s="32">
        <f>IF(D3L166C5=0,0,D3L166C7/D3L166C5)</f>
        <v>0.42220416847663977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0.51602731702700411</v>
      </c>
      <c r="AL73" s="16" t="s">
        <v>25195</v>
      </c>
      <c r="AM73" s="15">
        <f>D3L166C5*D3L166C17</f>
        <v>2857.171324047174</v>
      </c>
      <c r="AN73" s="16" t="s">
        <v>25212</v>
      </c>
      <c r="AO73" s="15">
        <f>IF(D3L166C17=0,0,CHOOSE(MIN(D3L166C8,RUN_YEARS),A1L108C1,A1L108C6,A1L108C7,A1L108C8,A1L108C9))</f>
        <v>36838.661</v>
      </c>
      <c r="AP73" s="16" t="s">
        <v>25196</v>
      </c>
      <c r="AQ73" s="33">
        <f>IF(D3L166C19=0,0,D3L166C18/D3L166C19)</f>
        <v>7.7559043854693144E-2</v>
      </c>
      <c r="AR73" s="16" t="s">
        <v>25197</v>
      </c>
      <c r="AS73" s="32">
        <f>IF(D3L166C5=0,0,D3L166C18/D3L166C5)</f>
        <v>0.51602731702700411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6.1768514496356175E-2</v>
      </c>
      <c r="BZ73" s="16" t="s">
        <v>25207</v>
      </c>
      <c r="CA73" s="15">
        <f>D3L166C5*D3L166C37</f>
        <v>342.00365469943819</v>
      </c>
      <c r="CB73" s="16" t="s">
        <v>25216</v>
      </c>
      <c r="CC73" s="15">
        <f>IF(D3L166C37=0,0,CHOOSE(MIN(D3L166C8,RUN_YEARS),B6L116C1,B6L117C1,B6L118C1,B6L119C1,B6L120C1))</f>
        <v>33732.36</v>
      </c>
      <c r="CD73" s="16" t="s">
        <v>25208</v>
      </c>
      <c r="CE73" s="33">
        <f>IF(D3L166C39=0,0,D3L166C38/D3L166C39)</f>
        <v>1.0138740802583578E-2</v>
      </c>
      <c r="CF73" s="16" t="s">
        <v>25209</v>
      </c>
      <c r="CG73" s="32">
        <f>IF(D3L166C5=0,0,D3L166C38/D3L166C5)</f>
        <v>6.1768514496356175E-2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119777</v>
      </c>
      <c r="J74" s="16" t="s">
        <v>25249</v>
      </c>
      <c r="K74" s="21">
        <f>_xlfn.SINGLE(IF(FLOW_THRU_100PCT="Y",1,INDEX(VariabilityMatrix,D3L167C1,_xlfn.SINGLE(D3L167C8))))</f>
        <v>0.77047629259570261</v>
      </c>
      <c r="L74" s="16" t="s">
        <v>25219</v>
      </c>
      <c r="M74" s="15">
        <f>IF(_xlfn.SINGLE(D3L167C2)&lt;&gt;0,_xlfn.SINGLE(D3L167C2)*_xlfn.SINGLE(D3L167C4),_xlfn.SINGLE(D3L167C3)*_xlfn.SINGLE(D3L167C4))</f>
        <v>92285.338898235466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0.82178979940669061</v>
      </c>
      <c r="BF74" s="16" t="s">
        <v>25232</v>
      </c>
      <c r="BG74" s="15">
        <f>D3L167C5*D3L167C27</f>
        <v>75839.15014135938</v>
      </c>
      <c r="BH74" s="16" t="s">
        <v>25245</v>
      </c>
      <c r="BI74" s="15">
        <f>IF(D3L167C27=0,0,CHOOSE(MIN(D3L167C8,RUN_YEARS),A1L104C1,A1L104C6,A1L104C7,A1L104C8,A1L104C9))</f>
        <v>17005.849999999999</v>
      </c>
      <c r="BJ74" s="16" t="s">
        <v>25233</v>
      </c>
      <c r="BK74" s="33">
        <f>IF(D3L167C29=0,0,D3L167C28/D3L167C29)</f>
        <v>4.4595918546476296</v>
      </c>
      <c r="BL74" s="16" t="s">
        <v>25234</v>
      </c>
      <c r="BM74" s="32">
        <f>IF(D3L167C5=0,0,D3L167C28/D3L167C5)</f>
        <v>0.8217897994066905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0.17821020059330936</v>
      </c>
      <c r="BZ74" s="16" t="s">
        <v>25238</v>
      </c>
      <c r="CA74" s="15">
        <f>D3L167C5*D3L167C37</f>
        <v>16446.188756876076</v>
      </c>
      <c r="CB74" s="16" t="s">
        <v>25247</v>
      </c>
      <c r="CC74" s="15">
        <f>IF(D3L167C37=0,0,CHOOSE(MIN(D3L167C8,RUN_YEARS),B6L116C1,B6L117C1,B6L118C1,B6L119C1,B6L120C1))</f>
        <v>33732.36</v>
      </c>
      <c r="CD74" s="16" t="s">
        <v>25239</v>
      </c>
      <c r="CE74" s="33">
        <f>IF(D3L167C39=0,0,D3L167C38/D3L167C39)</f>
        <v>0.48754930745658104</v>
      </c>
      <c r="CF74" s="16" t="s">
        <v>25240</v>
      </c>
      <c r="CG74" s="32">
        <f>IF(D3L167C5=0,0,D3L167C38/D3L167C5)</f>
        <v>0.17821020059330933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124658</v>
      </c>
      <c r="J75" s="16" t="s">
        <v>25281</v>
      </c>
      <c r="K75" s="21">
        <f>_xlfn.SINGLE(IF(FLOW_THRU_100PCT="Y",1,INDEX(VariabilityMatrix,D3L168C1,_xlfn.SINGLE(D3L168C8))))</f>
        <v>0.77047629259570261</v>
      </c>
      <c r="L75" s="16" t="s">
        <v>25251</v>
      </c>
      <c r="M75" s="15">
        <f>IF(_xlfn.SINGLE(D3L168C2)&lt;&gt;0,_xlfn.SINGLE(D3L168C2)*_xlfn.SINGLE(D3L168C4),_xlfn.SINGLE(D3L168C3)*_xlfn.SINGLE(D3L168C4))</f>
        <v>96046.033682395093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0.82178979940669061</v>
      </c>
      <c r="BF75" s="16" t="s">
        <v>25264</v>
      </c>
      <c r="BG75" s="15">
        <f>D3L168C5*D3L168C27</f>
        <v>78929.650753663707</v>
      </c>
      <c r="BH75" s="16" t="s">
        <v>25277</v>
      </c>
      <c r="BI75" s="15">
        <f>IF(D3L168C27=0,0,CHOOSE(MIN(D3L168C8,RUN_YEARS),A1L104C1,A1L104C6,A1L104C7,A1L104C8,A1L104C9))</f>
        <v>17005.849999999999</v>
      </c>
      <c r="BJ75" s="16" t="s">
        <v>25265</v>
      </c>
      <c r="BK75" s="33">
        <f>IF(D3L168C29=0,0,D3L168C28/D3L168C29)</f>
        <v>4.6413234712562863</v>
      </c>
      <c r="BL75" s="16" t="s">
        <v>25266</v>
      </c>
      <c r="BM75" s="32">
        <f>IF(D3L168C5=0,0,D3L168C28/D3L168C5)</f>
        <v>0.8217897994066905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0.17821020059330936</v>
      </c>
      <c r="BZ75" s="16" t="s">
        <v>25270</v>
      </c>
      <c r="CA75" s="15">
        <f>D3L168C5*D3L168C37</f>
        <v>17116.382928731378</v>
      </c>
      <c r="CB75" s="16" t="s">
        <v>25279</v>
      </c>
      <c r="CC75" s="15">
        <f>IF(D3L168C37=0,0,CHOOSE(MIN(D3L168C8,RUN_YEARS),B6L116C1,B6L117C1,B6L118C1,B6L119C1,B6L120C1))</f>
        <v>33732.36</v>
      </c>
      <c r="CD75" s="16" t="s">
        <v>25271</v>
      </c>
      <c r="CE75" s="33">
        <f>IF(D3L168C39=0,0,D3L168C38/D3L168C39)</f>
        <v>0.50741729688439763</v>
      </c>
      <c r="CF75" s="16" t="s">
        <v>25272</v>
      </c>
      <c r="CG75" s="32">
        <f>IF(D3L168C5=0,0,D3L168C38/D3L168C5)</f>
        <v>0.17821020059330939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8003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3984.103003854339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3984.103003854339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0.23427838090153325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668209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558566.74488763115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153035.22035372205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1.1730225720362679E-3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187043.04709899361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5.0773573746069003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7192.1598657489076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0.4229226922352548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154768.8008950231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9.1009153259039159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56527.516674143415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1.6757652495746935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8003</v>
      </c>
      <c r="H79" s="16" t="s">
        <v>25375</v>
      </c>
      <c r="I79" s="15">
        <f>SUM(D3L169C3:D3L171C3)</f>
        <v>668209</v>
      </c>
      <c r="J79" s="16" t="s">
        <v>25376</v>
      </c>
      <c r="K79" s="21">
        <f>IF(D3L172C2+D3L172C3=0,0,D3L172C5/(D3L172C2+D3L172C3))</f>
        <v>0.83191491409718465</v>
      </c>
      <c r="L79" s="16" t="s">
        <v>25345</v>
      </c>
      <c r="M79" s="15">
        <f>SUM(D3L169C5:D3L171C5)</f>
        <v>562550.84789148543</v>
      </c>
      <c r="N79" s="16" t="s">
        <v>25346</v>
      </c>
      <c r="O79" s="32">
        <f>IF(SUM(D3L169C5:D3L171C5)=0,0,SUM(D3L169C7:D3L171C7)/SUM(D3L169C5:D3L171C5))</f>
        <v>0.27203802274464289</v>
      </c>
      <c r="P79" s="16" t="s">
        <v>25347</v>
      </c>
      <c r="Q79" s="15">
        <f>SUM(D3L169C7:D3L171C7)</f>
        <v>153035.22035372205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1.1730225720362679E-3</v>
      </c>
      <c r="X79" s="16" t="s">
        <v>25349</v>
      </c>
      <c r="Y79" s="32">
        <f>IF(D3L172C5=0,0,D3L172C7/D3L172C5)</f>
        <v>0.27203802274464289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0.33249091668789682</v>
      </c>
      <c r="AL79" s="16" t="s">
        <v>25355</v>
      </c>
      <c r="AM79" s="15">
        <f>SUM(D3L169C18:D3L171C18)</f>
        <v>187043.04709899361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5.0773573746069003</v>
      </c>
      <c r="AR79" s="16" t="s">
        <v>25357</v>
      </c>
      <c r="AS79" s="32">
        <f>IF(D3L172C5=0,0,D3L172C18/D3L172C5)</f>
        <v>0.33249091668789682</v>
      </c>
      <c r="AT79" s="16" t="s">
        <v>25358</v>
      </c>
      <c r="AU79" s="32">
        <f>IF(SUM(D3L169C5:D3L171C5)=0,0,SUM(D3L169C23:D3L171C23)/SUM(D3L169C5:D3L171C5))</f>
        <v>1.9867115855381517E-2</v>
      </c>
      <c r="AV79" s="16" t="s">
        <v>25359</v>
      </c>
      <c r="AW79" s="15">
        <f>SUM(D3L169C23:D3L171C23)</f>
        <v>11176.262869603246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0.65720107313678811</v>
      </c>
      <c r="BB79" s="16" t="s">
        <v>25361</v>
      </c>
      <c r="BC79" s="32">
        <f>IF(D3L172C5=0,0,D3L172C23/D3L172C5)</f>
        <v>1.9867115855381517E-2</v>
      </c>
      <c r="BD79" s="16" t="s">
        <v>25362</v>
      </c>
      <c r="BE79" s="32">
        <f>IF(SUM(D3L169C5:D3L171C5)=0,0,SUM(D3L169C28:D3L171C28)/SUM(D3L169C5:D3L171C5))</f>
        <v>0.27511966513803493</v>
      </c>
      <c r="BF79" s="16" t="s">
        <v>25363</v>
      </c>
      <c r="BG79" s="15">
        <f>SUM(D3L169C28:D3L171C28)</f>
        <v>154768.8008950231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9.1009153259039159</v>
      </c>
      <c r="BL79" s="16" t="s">
        <v>25365</v>
      </c>
      <c r="BM79" s="32">
        <f>IF(D3L172C5=0,0,D3L172C28/D3L172C5)</f>
        <v>0.27511966513803493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0.10048427957404381</v>
      </c>
      <c r="BZ79" s="16" t="s">
        <v>25371</v>
      </c>
      <c r="CA79" s="15">
        <f>SUM(D3L169C38:D3L171C38)</f>
        <v>56527.516674143415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1.6757652495746935</v>
      </c>
      <c r="CF79" s="16" t="s">
        <v>25373</v>
      </c>
      <c r="CG79" s="32">
        <f>IF(D3L172C5=0,0,D3L172C38/D3L172C5)</f>
        <v>0.10048427957404381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15987</v>
      </c>
      <c r="J80" s="16" t="s">
        <v>25407</v>
      </c>
      <c r="K80" s="21">
        <f>_xlfn.SINGLE(IF(FLOW_THRU_100PCT="Y",1,INDEX(VariabilityMatrix,D3L173C1,_xlfn.SINGLE(D3L173C8))))</f>
        <v>0.73634181477194882</v>
      </c>
      <c r="L80" s="16" t="s">
        <v>25377</v>
      </c>
      <c r="M80" s="15">
        <f>IF(_xlfn.SINGLE(D3L173C2)&lt;&gt;0,_xlfn.SINGLE(D3L173C2)*_xlfn.SINGLE(D3L173C4),_xlfn.SINGLE(D3L173C3)*_xlfn.SINGLE(D3L173C4))</f>
        <v>11771.896592759145</v>
      </c>
      <c r="N80" s="16" t="s">
        <v>4251</v>
      </c>
      <c r="O80" s="32">
        <f>D3L172C6</f>
        <v>0.27203802274464289</v>
      </c>
      <c r="P80" s="16" t="s">
        <v>25378</v>
      </c>
      <c r="Q80" s="15">
        <f>D3L173C5*D3L173C6</f>
        <v>3202.4034730485964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130462298</v>
      </c>
      <c r="V80" s="16" t="s">
        <v>25379</v>
      </c>
      <c r="W80" s="33">
        <f>IF(D3L173C9=0,0,D3L173C7/D3L173C9)</f>
        <v>2.4546581825874296E-5</v>
      </c>
      <c r="X80" s="16" t="s">
        <v>25380</v>
      </c>
      <c r="Y80" s="32">
        <f>IF(D3L173C5=0,0,D3L173C7/D3L173C5)</f>
        <v>0.27203802274464289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0.33249091668789682</v>
      </c>
      <c r="AL80" s="16" t="s">
        <v>25384</v>
      </c>
      <c r="AM80" s="15">
        <f>D3L173C5*D3L173C17</f>
        <v>3914.0486892816175</v>
      </c>
      <c r="AN80" s="16" t="s">
        <v>25401</v>
      </c>
      <c r="AO80" s="15">
        <f>IF(D3L173C17=0,0,CHOOSE(MIN(D3L173C8,RUN_YEARS),A1L108C1,A1L108C6,A1L108C7,A1L108C8,A1L108C9))</f>
        <v>36838.661</v>
      </c>
      <c r="AP80" s="16" t="s">
        <v>25385</v>
      </c>
      <c r="AQ80" s="33">
        <f>IF(D3L173C19=0,0,D3L173C18/D3L173C19)</f>
        <v>0.10624839728245328</v>
      </c>
      <c r="AR80" s="16" t="s">
        <v>25386</v>
      </c>
      <c r="AS80" s="32">
        <f>IF(D3L173C5=0,0,D3L173C18/D3L173C5)</f>
        <v>0.33249091668789682</v>
      </c>
      <c r="AT80" s="16" t="s">
        <v>4251</v>
      </c>
      <c r="AU80" s="32">
        <f>D3L172C22</f>
        <v>1.9867115855381517E-2</v>
      </c>
      <c r="AV80" s="16" t="s">
        <v>25387</v>
      </c>
      <c r="AW80" s="15">
        <f>D3L173C5*D3L173C22</f>
        <v>233.87363344591688</v>
      </c>
      <c r="AX80" s="16" t="s">
        <v>25402</v>
      </c>
      <c r="AY80" s="15">
        <f>IF(D3L173C22=0,0,CHOOSE(MIN(D3L173C8,RUN_YEARS),A1L104C1,A1L104C6,A1L104C7,A1L104C8,A1L104C9))</f>
        <v>17005.849999999999</v>
      </c>
      <c r="AZ80" s="16" t="s">
        <v>25388</v>
      </c>
      <c r="BA80" s="33">
        <f>IF(D3L173C24=0,0,D3L173C23/D3L173C24)</f>
        <v>1.3752540063914295E-2</v>
      </c>
      <c r="BB80" s="16" t="s">
        <v>25389</v>
      </c>
      <c r="BC80" s="32">
        <f>IF(D3L173C5=0,0,D3L173C23/D3L173C5)</f>
        <v>1.9867115855381517E-2</v>
      </c>
      <c r="BD80" s="16" t="s">
        <v>4251</v>
      </c>
      <c r="BE80" s="32">
        <f>D3L172C27</f>
        <v>0.27511966513803493</v>
      </c>
      <c r="BF80" s="16" t="s">
        <v>25390</v>
      </c>
      <c r="BG80" s="15">
        <f>D3L173C5*D3L173C27</f>
        <v>3238.6802486394704</v>
      </c>
      <c r="BH80" s="16" t="s">
        <v>25403</v>
      </c>
      <c r="BI80" s="15">
        <f>IF(D3L173C27=0,0,CHOOSE(MIN(D3L173C8,RUN_YEARS),A1L104C1,A1L104C6,A1L104C7,A1L104C8,A1L104C9))</f>
        <v>17005.849999999999</v>
      </c>
      <c r="BJ80" s="16" t="s">
        <v>25391</v>
      </c>
      <c r="BK80" s="33">
        <f>IF(D3L173C29=0,0,D3L173C28/D3L173C29)</f>
        <v>0.19044506735267397</v>
      </c>
      <c r="BL80" s="16" t="s">
        <v>25392</v>
      </c>
      <c r="BM80" s="32">
        <f>IF(D3L173C5=0,0,D3L173C28/D3L173C5)</f>
        <v>0.27511966513803493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0.10048427957404381</v>
      </c>
      <c r="BZ80" s="16" t="s">
        <v>25396</v>
      </c>
      <c r="CA80" s="15">
        <f>D3L173C5*D3L173C37</f>
        <v>1182.8905483435437</v>
      </c>
      <c r="CB80" s="16" t="s">
        <v>25405</v>
      </c>
      <c r="CC80" s="15">
        <f>IF(D3L173C37=0,0,CHOOSE(MIN(D3L173C8,RUN_YEARS),B6L116C1,B6L117C1,B6L118C1,B6L119C1,B6L120C1))</f>
        <v>33732.36</v>
      </c>
      <c r="CD80" s="16" t="s">
        <v>25397</v>
      </c>
      <c r="CE80" s="33">
        <f>IF(D3L173C39=0,0,D3L173C38/D3L173C39)</f>
        <v>3.5066937158963786E-2</v>
      </c>
      <c r="CF80" s="16" t="s">
        <v>25398</v>
      </c>
      <c r="CG80" s="32">
        <f>IF(D3L173C5=0,0,D3L173C38/D3L173C5)</f>
        <v>0.10048427957404381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119899</v>
      </c>
      <c r="J81" s="16" t="s">
        <v>25439</v>
      </c>
      <c r="K81" s="21">
        <f>_xlfn.SINGLE(IF(FLOW_THRU_100PCT="Y",1,INDEX(VariabilityMatrix,D3L174C1,_xlfn.SINGLE(D3L174C8))))</f>
        <v>0.73634181477194882</v>
      </c>
      <c r="L81" s="16" t="s">
        <v>25409</v>
      </c>
      <c r="M81" s="15">
        <f>IF(_xlfn.SINGLE(D3L174C2)&lt;&gt;0,_xlfn.SINGLE(D3L174C2)*_xlfn.SINGLE(D3L174C4),_xlfn.SINGLE(D3L174C3)*_xlfn.SINGLE(D3L174C4))</f>
        <v>88286.647249341899</v>
      </c>
      <c r="N81" s="16" t="s">
        <v>4251</v>
      </c>
      <c r="O81" s="32">
        <f>D3L172C6</f>
        <v>0.27203802274464289</v>
      </c>
      <c r="P81" s="16" t="s">
        <v>25410</v>
      </c>
      <c r="Q81" s="15">
        <f>D3L174C5*D3L174C6</f>
        <v>24017.324952464736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130462298</v>
      </c>
      <c r="V81" s="16" t="s">
        <v>25411</v>
      </c>
      <c r="W81" s="33">
        <f>IF(D3L174C9=0,0,D3L174C7/D3L174C9)</f>
        <v>1.8409398976296384E-4</v>
      </c>
      <c r="X81" s="16" t="s">
        <v>25412</v>
      </c>
      <c r="Y81" s="32">
        <f>IF(D3L174C5=0,0,D3L174C7/D3L174C5)</f>
        <v>0.27203802274464289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0.33249091668789682</v>
      </c>
      <c r="AL81" s="16" t="s">
        <v>25416</v>
      </c>
      <c r="AM81" s="15">
        <f>D3L174C5*D3L174C17</f>
        <v>29354.508275234672</v>
      </c>
      <c r="AN81" s="16" t="s">
        <v>25433</v>
      </c>
      <c r="AO81" s="15">
        <f>IF(D3L174C17=0,0,CHOOSE(MIN(D3L174C8,RUN_YEARS),A1L108C1,A1L108C6,A1L108C7,A1L108C8,A1L108C9))</f>
        <v>36838.661</v>
      </c>
      <c r="AP81" s="16" t="s">
        <v>25417</v>
      </c>
      <c r="AQ81" s="33">
        <f>IF(D3L174C19=0,0,D3L174C18/D3L174C19)</f>
        <v>0.79683971888214589</v>
      </c>
      <c r="AR81" s="16" t="s">
        <v>25418</v>
      </c>
      <c r="AS81" s="32">
        <f>IF(D3L174C5=0,0,D3L174C18/D3L174C5)</f>
        <v>0.33249091668789682</v>
      </c>
      <c r="AT81" s="16" t="s">
        <v>4251</v>
      </c>
      <c r="AU81" s="32">
        <f>D3L172C22</f>
        <v>1.9867115855381517E-2</v>
      </c>
      <c r="AV81" s="16" t="s">
        <v>25419</v>
      </c>
      <c r="AW81" s="15">
        <f>D3L174C5*D3L174C22</f>
        <v>1754.0010493858754</v>
      </c>
      <c r="AX81" s="16" t="s">
        <v>25434</v>
      </c>
      <c r="AY81" s="15">
        <f>IF(D3L174C22=0,0,CHOOSE(MIN(D3L174C8,RUN_YEARS),A1L104C1,A1L104C6,A1L104C7,A1L104C8,A1L104C9))</f>
        <v>17005.849999999999</v>
      </c>
      <c r="AZ81" s="16" t="s">
        <v>25420</v>
      </c>
      <c r="BA81" s="33">
        <f>IF(D3L174C24=0,0,D3L174C23/D3L174C24)</f>
        <v>0.10314103966493152</v>
      </c>
      <c r="BB81" s="16" t="s">
        <v>25421</v>
      </c>
      <c r="BC81" s="32">
        <f>IF(D3L174C5=0,0,D3L174C23/D3L174C5)</f>
        <v>1.9867115855381517E-2</v>
      </c>
      <c r="BD81" s="16" t="s">
        <v>4251</v>
      </c>
      <c r="BE81" s="32">
        <f>D3L172C27</f>
        <v>0.27511966513803493</v>
      </c>
      <c r="BF81" s="16" t="s">
        <v>25422</v>
      </c>
      <c r="BG81" s="15">
        <f>D3L174C5*D3L174C27</f>
        <v>24289.392827398755</v>
      </c>
      <c r="BH81" s="16" t="s">
        <v>25435</v>
      </c>
      <c r="BI81" s="15">
        <f>IF(D3L174C27=0,0,CHOOSE(MIN(D3L174C8,RUN_YEARS),A1L104C1,A1L104C6,A1L104C7,A1L104C8,A1L104C9))</f>
        <v>17005.849999999999</v>
      </c>
      <c r="BJ81" s="16" t="s">
        <v>25423</v>
      </c>
      <c r="BK81" s="33">
        <f>IF(D3L174C29=0,0,D3L174C28/D3L174C29)</f>
        <v>1.4282963114104121</v>
      </c>
      <c r="BL81" s="16" t="s">
        <v>25424</v>
      </c>
      <c r="BM81" s="32">
        <f>IF(D3L174C5=0,0,D3L174C28/D3L174C5)</f>
        <v>0.27511966513803493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0.10048427957404381</v>
      </c>
      <c r="BZ81" s="16" t="s">
        <v>25428</v>
      </c>
      <c r="CA81" s="15">
        <f>D3L174C5*D3L174C37</f>
        <v>8871.4201448578569</v>
      </c>
      <c r="CB81" s="16" t="s">
        <v>25437</v>
      </c>
      <c r="CC81" s="15">
        <f>IF(D3L174C37=0,0,CHOOSE(MIN(D3L174C8,RUN_YEARS),B6L116C1,B6L117C1,B6L118C1,B6L119C1,B6L120C1))</f>
        <v>33732.36</v>
      </c>
      <c r="CD81" s="16" t="s">
        <v>25429</v>
      </c>
      <c r="CE81" s="33">
        <f>IF(D3L174C39=0,0,D3L174C38/D3L174C39)</f>
        <v>0.26299435156205664</v>
      </c>
      <c r="CF81" s="16" t="s">
        <v>25430</v>
      </c>
      <c r="CG81" s="32">
        <f>IF(D3L174C5=0,0,D3L174C38/D3L174C5)</f>
        <v>0.10048427957404381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9842</v>
      </c>
      <c r="J82" s="16" t="s">
        <v>25471</v>
      </c>
      <c r="K82" s="21">
        <f>_xlfn.SINGLE(IF(FLOW_THRU_100PCT="Y",1,INDEX(VariabilityMatrix,D3L175C1,_xlfn.SINGLE(D3L175C8))))</f>
        <v>0.73634181477194882</v>
      </c>
      <c r="L82" s="16" t="s">
        <v>25441</v>
      </c>
      <c r="M82" s="15">
        <f>IF(_xlfn.SINGLE(D3L175C2)&lt;&gt;0,_xlfn.SINGLE(D3L175C2)*_xlfn.SINGLE(D3L175C4),_xlfn.SINGLE(D3L175C3)*_xlfn.SINGLE(D3L175C4))</f>
        <v>7247.0761409855204</v>
      </c>
      <c r="N82" s="16" t="s">
        <v>4251</v>
      </c>
      <c r="O82" s="32">
        <f>D3L172C6</f>
        <v>0.27203802274464289</v>
      </c>
      <c r="P82" s="16" t="s">
        <v>25442</v>
      </c>
      <c r="Q82" s="15">
        <f>D3L175C5*D3L175C6</f>
        <v>1971.4802640735779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130462298</v>
      </c>
      <c r="V82" s="16" t="s">
        <v>25443</v>
      </c>
      <c r="W82" s="33">
        <f>IF(D3L175C9=0,0,D3L175C7/D3L175C9)</f>
        <v>1.5111494234706627E-5</v>
      </c>
      <c r="X82" s="16" t="s">
        <v>25444</v>
      </c>
      <c r="Y82" s="32">
        <f>IF(D3L175C5=0,0,D3L175C7/D3L175C5)</f>
        <v>0.27203802274464289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0.33249091668789682</v>
      </c>
      <c r="AL82" s="16" t="s">
        <v>25448</v>
      </c>
      <c r="AM82" s="15">
        <f>D3L175C5*D3L175C17</f>
        <v>2409.5869894232615</v>
      </c>
      <c r="AN82" s="16" t="s">
        <v>25465</v>
      </c>
      <c r="AO82" s="15">
        <f>IF(D3L175C17=0,0,CHOOSE(MIN(D3L175C8,RUN_YEARS),A1L108C1,A1L108C6,A1L108C7,A1L108C8,A1L108C9))</f>
        <v>36838.661</v>
      </c>
      <c r="AP82" s="16" t="s">
        <v>25449</v>
      </c>
      <c r="AQ82" s="33">
        <f>IF(D3L175C19=0,0,D3L175C18/D3L175C19)</f>
        <v>6.5409190345524809E-2</v>
      </c>
      <c r="AR82" s="16" t="s">
        <v>25450</v>
      </c>
      <c r="AS82" s="32">
        <f>IF(D3L175C5=0,0,D3L175C18/D3L175C5)</f>
        <v>0.33249091668789682</v>
      </c>
      <c r="AT82" s="16" t="s">
        <v>4251</v>
      </c>
      <c r="AU82" s="32">
        <f>D3L172C22</f>
        <v>1.9867115855381517E-2</v>
      </c>
      <c r="AV82" s="16" t="s">
        <v>25451</v>
      </c>
      <c r="AW82" s="15">
        <f>D3L175C5*D3L175C22</f>
        <v>143.97850130573053</v>
      </c>
      <c r="AX82" s="16" t="s">
        <v>25466</v>
      </c>
      <c r="AY82" s="15">
        <f>IF(D3L175C22=0,0,CHOOSE(MIN(D3L175C8,RUN_YEARS),A1L104C1,A1L104C6,A1L104C7,A1L104C8,A1L104C9))</f>
        <v>17005.849999999999</v>
      </c>
      <c r="AZ82" s="16" t="s">
        <v>25452</v>
      </c>
      <c r="BA82" s="33">
        <f>IF(D3L175C24=0,0,D3L175C23/D3L175C24)</f>
        <v>8.4664101650744027E-3</v>
      </c>
      <c r="BB82" s="16" t="s">
        <v>25453</v>
      </c>
      <c r="BC82" s="32">
        <f>IF(D3L175C5=0,0,D3L175C23/D3L175C5)</f>
        <v>1.9867115855381517E-2</v>
      </c>
      <c r="BD82" s="16" t="s">
        <v>4251</v>
      </c>
      <c r="BE82" s="32">
        <f>D3L172C27</f>
        <v>0.27511966513803493</v>
      </c>
      <c r="BF82" s="16" t="s">
        <v>25454</v>
      </c>
      <c r="BG82" s="15">
        <f>D3L175C5*D3L175C27</f>
        <v>1993.8131611377787</v>
      </c>
      <c r="BH82" s="16" t="s">
        <v>25467</v>
      </c>
      <c r="BI82" s="15">
        <f>IF(D3L175C27=0,0,CHOOSE(MIN(D3L175C8,RUN_YEARS),A1L104C1,A1L104C6,A1L104C7,A1L104C8,A1L104C9))</f>
        <v>17005.849999999999</v>
      </c>
      <c r="BJ82" s="16" t="s">
        <v>25455</v>
      </c>
      <c r="BK82" s="33">
        <f>IF(D3L175C29=0,0,D3L175C28/D3L175C29)</f>
        <v>0.11724278181553871</v>
      </c>
      <c r="BL82" s="16" t="s">
        <v>25456</v>
      </c>
      <c r="BM82" s="32">
        <f>IF(D3L175C5=0,0,D3L175C28/D3L175C5)</f>
        <v>0.27511966513803493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0.10048427957404381</v>
      </c>
      <c r="BZ82" s="16" t="s">
        <v>25460</v>
      </c>
      <c r="CA82" s="15">
        <f>D3L175C5*D3L175C37</f>
        <v>728.21722504517152</v>
      </c>
      <c r="CB82" s="16" t="s">
        <v>25469</v>
      </c>
      <c r="CC82" s="15">
        <f>IF(D3L175C37=0,0,CHOOSE(MIN(D3L175C8,RUN_YEARS),B6L116C1,B6L117C1,B6L118C1,B6L119C1,B6L120C1))</f>
        <v>33732.36</v>
      </c>
      <c r="CD82" s="16" t="s">
        <v>25461</v>
      </c>
      <c r="CE82" s="33">
        <f>IF(D3L175C39=0,0,D3L175C38/D3L175C39)</f>
        <v>2.1588090043067592E-2</v>
      </c>
      <c r="CF82" s="16" t="s">
        <v>25462</v>
      </c>
      <c r="CG82" s="32">
        <f>IF(D3L175C5=0,0,D3L175C38/D3L175C5)</f>
        <v>0.10048427957404381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7934</v>
      </c>
      <c r="J83" s="16" t="s">
        <v>25503</v>
      </c>
      <c r="K83" s="21">
        <f>_xlfn.SINGLE(IF(FLOW_THRU_100PCT="Y",1,INDEX(VariabilityMatrix,D3L176C1,_xlfn.SINGLE(D3L176C8))))</f>
        <v>0.73634181477194882</v>
      </c>
      <c r="L83" s="16" t="s">
        <v>25473</v>
      </c>
      <c r="M83" s="15">
        <f>IF(_xlfn.SINGLE(D3L176C2)&lt;&gt;0,_xlfn.SINGLE(D3L176C2)*_xlfn.SINGLE(D3L176C4),_xlfn.SINGLE(D3L176C3)*_xlfn.SINGLE(D3L176C4))</f>
        <v>5842.1359584006423</v>
      </c>
      <c r="N83" s="16" t="s">
        <v>4251</v>
      </c>
      <c r="O83" s="32">
        <f>D3L172C6</f>
        <v>0.27203802274464289</v>
      </c>
      <c r="P83" s="16" t="s">
        <v>25474</v>
      </c>
      <c r="Q83" s="15">
        <f>D3L176C5*D3L176C6</f>
        <v>1589.28311472869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130462298</v>
      </c>
      <c r="V83" s="16" t="s">
        <v>25475</v>
      </c>
      <c r="W83" s="33">
        <f>IF(D3L176C9=0,0,D3L176C7/D3L176C9)</f>
        <v>1.2181934084348951E-5</v>
      </c>
      <c r="X83" s="16" t="s">
        <v>25476</v>
      </c>
      <c r="Y83" s="32">
        <f>IF(D3L176C5=0,0,D3L176C7/D3L176C5)</f>
        <v>0.27203802274464289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0.33249091668789682</v>
      </c>
      <c r="AL83" s="16" t="s">
        <v>25480</v>
      </c>
      <c r="AM83" s="15">
        <f>D3L176C5*D3L176C17</f>
        <v>1942.4571402239542</v>
      </c>
      <c r="AN83" s="16" t="s">
        <v>25497</v>
      </c>
      <c r="AO83" s="15">
        <f>IF(D3L176C17=0,0,CHOOSE(MIN(D3L176C8,RUN_YEARS),A1L108C1,A1L108C6,A1L108C7,A1L108C8,A1L108C9))</f>
        <v>36838.661</v>
      </c>
      <c r="AP83" s="16" t="s">
        <v>25481</v>
      </c>
      <c r="AQ83" s="33">
        <f>IF(D3L176C19=0,0,D3L176C18/D3L176C19)</f>
        <v>5.2728766124913014E-2</v>
      </c>
      <c r="AR83" s="16" t="s">
        <v>25482</v>
      </c>
      <c r="AS83" s="32">
        <f>IF(D3L176C5=0,0,D3L176C18/D3L176C5)</f>
        <v>0.33249091668789682</v>
      </c>
      <c r="AT83" s="16" t="s">
        <v>4251</v>
      </c>
      <c r="AU83" s="32">
        <f>D3L172C22</f>
        <v>1.9867115855381517E-2</v>
      </c>
      <c r="AV83" s="16" t="s">
        <v>25483</v>
      </c>
      <c r="AW83" s="15">
        <f>D3L176C5*D3L176C22</f>
        <v>116.06639192843589</v>
      </c>
      <c r="AX83" s="16" t="s">
        <v>25498</v>
      </c>
      <c r="AY83" s="15">
        <f>IF(D3L176C22=0,0,CHOOSE(MIN(D3L176C8,RUN_YEARS),A1L104C1,A1L104C6,A1L104C7,A1L104C8,A1L104C9))</f>
        <v>17005.849999999999</v>
      </c>
      <c r="AZ83" s="16" t="s">
        <v>25484</v>
      </c>
      <c r="BA83" s="33">
        <f>IF(D3L176C24=0,0,D3L176C23/D3L176C24)</f>
        <v>6.8250861867202106E-3</v>
      </c>
      <c r="BB83" s="16" t="s">
        <v>25485</v>
      </c>
      <c r="BC83" s="32">
        <f>IF(D3L176C5=0,0,D3L176C23/D3L176C5)</f>
        <v>1.9867115855381517E-2</v>
      </c>
      <c r="BD83" s="16" t="s">
        <v>4251</v>
      </c>
      <c r="BE83" s="32">
        <f>D3L172C27</f>
        <v>0.27511966513803493</v>
      </c>
      <c r="BF83" s="16" t="s">
        <v>25486</v>
      </c>
      <c r="BG83" s="15">
        <f>D3L176C5*D3L176C27</f>
        <v>1607.2864885660574</v>
      </c>
      <c r="BH83" s="16" t="s">
        <v>25499</v>
      </c>
      <c r="BI83" s="15">
        <f>IF(D3L176C27=0,0,CHOOSE(MIN(D3L176C8,RUN_YEARS),A1L104C1,A1L104C6,A1L104C7,A1L104C8,A1L104C9))</f>
        <v>17005.849999999999</v>
      </c>
      <c r="BJ83" s="16" t="s">
        <v>25487</v>
      </c>
      <c r="BK83" s="33">
        <f>IF(D3L176C29=0,0,D3L176C28/D3L176C29)</f>
        <v>9.451374018740949E-2</v>
      </c>
      <c r="BL83" s="16" t="s">
        <v>25488</v>
      </c>
      <c r="BM83" s="32">
        <f>IF(D3L176C5=0,0,D3L176C28/D3L176C5)</f>
        <v>0.27511966513803493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0.10048427957404381</v>
      </c>
      <c r="BZ83" s="16" t="s">
        <v>25492</v>
      </c>
      <c r="CA83" s="15">
        <f>D3L176C5*D3L176C37</f>
        <v>587.04282295350447</v>
      </c>
      <c r="CB83" s="16" t="s">
        <v>25501</v>
      </c>
      <c r="CC83" s="15">
        <f>IF(D3L176C37=0,0,CHOOSE(MIN(D3L176C8,RUN_YEARS),B6L116C1,B6L117C1,B6L118C1,B6L119C1,B6L120C1))</f>
        <v>33732.36</v>
      </c>
      <c r="CD83" s="16" t="s">
        <v>25493</v>
      </c>
      <c r="CE83" s="33">
        <f>IF(D3L176C39=0,0,D3L176C38/D3L176C39)</f>
        <v>1.74029573665615E-2</v>
      </c>
      <c r="CF83" s="16" t="s">
        <v>25494</v>
      </c>
      <c r="CG83" s="32">
        <f>IF(D3L176C5=0,0,D3L176C38/D3L176C5)</f>
        <v>0.10048427957404381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6356</v>
      </c>
      <c r="J84" s="16" t="s">
        <v>25535</v>
      </c>
      <c r="K84" s="21">
        <f>_xlfn.SINGLE(IF(FLOW_THRU_100PCT="Y",1,INDEX(VariabilityMatrix,D3L177C1,_xlfn.SINGLE(D3L177C8))))</f>
        <v>0.73634181477194882</v>
      </c>
      <c r="L84" s="16" t="s">
        <v>25505</v>
      </c>
      <c r="M84" s="15">
        <f>IF(_xlfn.SINGLE(D3L177C2)&lt;&gt;0,_xlfn.SINGLE(D3L177C2)*_xlfn.SINGLE(D3L177C4),_xlfn.SINGLE(D3L177C3)*_xlfn.SINGLE(D3L177C4))</f>
        <v>4680.1885746905064</v>
      </c>
      <c r="N84" s="16" t="s">
        <v>4251</v>
      </c>
      <c r="O84" s="32">
        <f>D3L172C6</f>
        <v>0.27203802274464289</v>
      </c>
      <c r="P84" s="16" t="s">
        <v>25506</v>
      </c>
      <c r="Q84" s="15">
        <f>D3L177C5*D3L177C6</f>
        <v>1273.1892459308738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130462298</v>
      </c>
      <c r="V84" s="16" t="s">
        <v>25507</v>
      </c>
      <c r="W84" s="33">
        <f>IF(D3L177C9=0,0,D3L177C7/D3L177C9)</f>
        <v>9.7590588656569093E-6</v>
      </c>
      <c r="X84" s="16" t="s">
        <v>25508</v>
      </c>
      <c r="Y84" s="32">
        <f>IF(D3L177C5=0,0,D3L177C7/D3L177C5)</f>
        <v>0.27203802274464289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0.33249091668789682</v>
      </c>
      <c r="AL84" s="16" t="s">
        <v>25512</v>
      </c>
      <c r="AM84" s="15">
        <f>D3L177C5*D3L177C17</f>
        <v>1556.1201894710678</v>
      </c>
      <c r="AN84" s="16" t="s">
        <v>25529</v>
      </c>
      <c r="AO84" s="15">
        <f>IF(D3L177C17=0,0,CHOOSE(MIN(D3L177C8,RUN_YEARS),A1L108C1,A1L108C6,A1L108C7,A1L108C8,A1L108C9))</f>
        <v>36838.661</v>
      </c>
      <c r="AP84" s="16" t="s">
        <v>25513</v>
      </c>
      <c r="AQ84" s="33">
        <f>IF(D3L177C19=0,0,D3L177C18/D3L177C19)</f>
        <v>4.2241497036796957E-2</v>
      </c>
      <c r="AR84" s="16" t="s">
        <v>25514</v>
      </c>
      <c r="AS84" s="32">
        <f>IF(D3L177C5=0,0,D3L177C18/D3L177C5)</f>
        <v>0.33249091668789682</v>
      </c>
      <c r="AT84" s="16" t="s">
        <v>4251</v>
      </c>
      <c r="AU84" s="32">
        <f>D3L172C22</f>
        <v>1.9867115855381517E-2</v>
      </c>
      <c r="AV84" s="16" t="s">
        <v>25515</v>
      </c>
      <c r="AW84" s="15">
        <f>D3L177C5*D3L177C22</f>
        <v>92.981848638409176</v>
      </c>
      <c r="AX84" s="16" t="s">
        <v>25530</v>
      </c>
      <c r="AY84" s="15">
        <f>IF(D3L177C22=0,0,CHOOSE(MIN(D3L177C8,RUN_YEARS),A1L104C1,A1L104C6,A1L104C7,A1L104C8,A1L104C9))</f>
        <v>17005.849999999999</v>
      </c>
      <c r="AZ84" s="16" t="s">
        <v>25516</v>
      </c>
      <c r="BA84" s="33">
        <f>IF(D3L177C24=0,0,D3L177C23/D3L177C24)</f>
        <v>5.4676389970750765E-3</v>
      </c>
      <c r="BB84" s="16" t="s">
        <v>25517</v>
      </c>
      <c r="BC84" s="32">
        <f>IF(D3L177C5=0,0,D3L177C23/D3L177C5)</f>
        <v>1.9867115855381517E-2</v>
      </c>
      <c r="BD84" s="16" t="s">
        <v>4251</v>
      </c>
      <c r="BE84" s="32">
        <f>D3L172C27</f>
        <v>0.27511966513803493</v>
      </c>
      <c r="BF84" s="16" t="s">
        <v>25518</v>
      </c>
      <c r="BG84" s="15">
        <f>D3L177C5*D3L177C27</f>
        <v>1287.6119134517091</v>
      </c>
      <c r="BH84" s="16" t="s">
        <v>25531</v>
      </c>
      <c r="BI84" s="15">
        <f>IF(D3L177C27=0,0,CHOOSE(MIN(D3L177C8,RUN_YEARS),A1L104C1,A1L104C6,A1L104C7,A1L104C8,A1L104C9))</f>
        <v>17005.849999999999</v>
      </c>
      <c r="BJ84" s="16" t="s">
        <v>25519</v>
      </c>
      <c r="BK84" s="33">
        <f>IF(D3L177C29=0,0,D3L177C28/D3L177C29)</f>
        <v>7.5715822111315181E-2</v>
      </c>
      <c r="BL84" s="16" t="s">
        <v>25520</v>
      </c>
      <c r="BM84" s="32">
        <f>IF(D3L177C5=0,0,D3L177C28/D3L177C5)</f>
        <v>0.27511966513803493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0.10048427957404381</v>
      </c>
      <c r="BZ84" s="16" t="s">
        <v>25524</v>
      </c>
      <c r="CA84" s="15">
        <f>D3L177C5*D3L177C37</f>
        <v>470.28537719844644</v>
      </c>
      <c r="CB84" s="16" t="s">
        <v>25533</v>
      </c>
      <c r="CC84" s="15">
        <f>IF(D3L177C37=0,0,CHOOSE(MIN(D3L177C8,RUN_YEARS),B6L116C1,B6L117C1,B6L118C1,B6L119C1,B6L120C1))</f>
        <v>33732.36</v>
      </c>
      <c r="CD84" s="16" t="s">
        <v>25525</v>
      </c>
      <c r="CE84" s="33">
        <f>IF(D3L177C39=0,0,D3L177C38/D3L177C39)</f>
        <v>1.3941668391966837E-2</v>
      </c>
      <c r="CF84" s="16" t="s">
        <v>25526</v>
      </c>
      <c r="CG84" s="32">
        <f>IF(D3L177C5=0,0,D3L177C38/D3L177C5)</f>
        <v>0.10048427957404381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2345</v>
      </c>
      <c r="J85" s="16" t="s">
        <v>25567</v>
      </c>
      <c r="K85" s="21">
        <f>_xlfn.SINGLE(IF(FLOW_THRU_100PCT="Y",1,INDEX(VariabilityMatrix,D3L178C1,_xlfn.SINGLE(D3L178C8))))</f>
        <v>0.73634181477194882</v>
      </c>
      <c r="L85" s="16" t="s">
        <v>25537</v>
      </c>
      <c r="M85" s="15">
        <f>IF(_xlfn.SINGLE(D3L178C2)&lt;&gt;0,_xlfn.SINGLE(D3L178C2)*_xlfn.SINGLE(D3L178C4),_xlfn.SINGLE(D3L178C3)*_xlfn.SINGLE(D3L178C4))</f>
        <v>1726.72155564022</v>
      </c>
      <c r="N85" s="16" t="s">
        <v>4251</v>
      </c>
      <c r="O85" s="32">
        <f>D3L172C6</f>
        <v>0.27203802274464289</v>
      </c>
      <c r="P85" s="16" t="s">
        <v>25538</v>
      </c>
      <c r="Q85" s="15">
        <f>D3L178C5*D3L178C6</f>
        <v>469.73391782691931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130462298</v>
      </c>
      <c r="V85" s="16" t="s">
        <v>25539</v>
      </c>
      <c r="W85" s="33">
        <f>IF(D3L178C9=0,0,D3L178C7/D3L178C9)</f>
        <v>3.6005338325936841E-6</v>
      </c>
      <c r="X85" s="16" t="s">
        <v>25540</v>
      </c>
      <c r="Y85" s="32">
        <f>IF(D3L178C5=0,0,D3L178C7/D3L178C5)</f>
        <v>0.27203802274464289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0.33249091668789682</v>
      </c>
      <c r="AL85" s="16" t="s">
        <v>25544</v>
      </c>
      <c r="AM85" s="15">
        <f>D3L178C5*D3L178C17</f>
        <v>574.11923289956803</v>
      </c>
      <c r="AN85" s="16" t="s">
        <v>25561</v>
      </c>
      <c r="AO85" s="15">
        <f>IF(D3L178C17=0,0,CHOOSE(MIN(D3L178C8,RUN_YEARS),A1L108C1,A1L108C6,A1L108C7,A1L108C8,A1L108C9))</f>
        <v>36838.661</v>
      </c>
      <c r="AP85" s="16" t="s">
        <v>25545</v>
      </c>
      <c r="AQ85" s="33">
        <f>IF(D3L178C19=0,0,D3L178C18/D3L178C19)</f>
        <v>1.5584693290007692E-2</v>
      </c>
      <c r="AR85" s="16" t="s">
        <v>25546</v>
      </c>
      <c r="AS85" s="32">
        <f>IF(D3L178C5=0,0,D3L178C18/D3L178C5)</f>
        <v>0.33249091668789688</v>
      </c>
      <c r="AT85" s="16" t="s">
        <v>4251</v>
      </c>
      <c r="AU85" s="32">
        <f>D3L172C22</f>
        <v>1.9867115855381517E-2</v>
      </c>
      <c r="AV85" s="16" t="s">
        <v>25547</v>
      </c>
      <c r="AW85" s="15">
        <f>D3L178C5*D3L178C22</f>
        <v>34.304977195888853</v>
      </c>
      <c r="AX85" s="16" t="s">
        <v>25562</v>
      </c>
      <c r="AY85" s="15">
        <f>IF(D3L178C22=0,0,CHOOSE(MIN(D3L178C8,RUN_YEARS),A1L104C1,A1L104C6,A1L104C7,A1L104C8,A1L104C9))</f>
        <v>17005.849999999999</v>
      </c>
      <c r="AZ85" s="16" t="s">
        <v>25548</v>
      </c>
      <c r="BA85" s="33">
        <f>IF(D3L178C24=0,0,D3L178C23/D3L178C24)</f>
        <v>2.0172456652204304E-3</v>
      </c>
      <c r="BB85" s="16" t="s">
        <v>25549</v>
      </c>
      <c r="BC85" s="32">
        <f>IF(D3L178C5=0,0,D3L178C23/D3L178C5)</f>
        <v>1.9867115855381517E-2</v>
      </c>
      <c r="BD85" s="16" t="s">
        <v>4251</v>
      </c>
      <c r="BE85" s="32">
        <f>D3L172C27</f>
        <v>0.27511966513803493</v>
      </c>
      <c r="BF85" s="16" t="s">
        <v>25550</v>
      </c>
      <c r="BG85" s="15">
        <f>D3L178C5*D3L178C27</f>
        <v>475.0550561743641</v>
      </c>
      <c r="BH85" s="16" t="s">
        <v>25563</v>
      </c>
      <c r="BI85" s="15">
        <f>IF(D3L178C27=0,0,CHOOSE(MIN(D3L178C8,RUN_YEARS),A1L104C1,A1L104C6,A1L104C7,A1L104C8,A1L104C9))</f>
        <v>17005.849999999999</v>
      </c>
      <c r="BJ85" s="16" t="s">
        <v>25551</v>
      </c>
      <c r="BK85" s="33">
        <f>IF(D3L178C29=0,0,D3L178C28/D3L178C29)</f>
        <v>2.7934802210672453E-2</v>
      </c>
      <c r="BL85" s="16" t="s">
        <v>25552</v>
      </c>
      <c r="BM85" s="32">
        <f>IF(D3L178C5=0,0,D3L178C28/D3L178C5)</f>
        <v>0.27511966513803493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0.10048427957404381</v>
      </c>
      <c r="BZ85" s="16" t="s">
        <v>25556</v>
      </c>
      <c r="CA85" s="15">
        <f>D3L178C5*D3L178C37</f>
        <v>173.50837154347971</v>
      </c>
      <c r="CB85" s="16" t="s">
        <v>25565</v>
      </c>
      <c r="CC85" s="15">
        <f>IF(D3L178C37=0,0,CHOOSE(MIN(D3L178C8,RUN_YEARS),B6L116C1,B6L117C1,B6L118C1,B6L119C1,B6L120C1))</f>
        <v>33732.36</v>
      </c>
      <c r="CD85" s="16" t="s">
        <v>25557</v>
      </c>
      <c r="CE85" s="33">
        <f>IF(D3L178C39=0,0,D3L178C38/D3L178C39)</f>
        <v>5.1436772150978971E-3</v>
      </c>
      <c r="CF85" s="16" t="s">
        <v>25558</v>
      </c>
      <c r="CG85" s="32">
        <f>IF(D3L178C5=0,0,D3L178C38/D3L178C5)</f>
        <v>0.10048427957404381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8.6484996835593755E-2</v>
      </c>
      <c r="J86" s="16" t="s">
        <v>25599</v>
      </c>
      <c r="K86" s="21">
        <f>_xlfn.SINGLE(IF(FLOW_THRU_100PCT="Y",1,INDEX(VariabilityMatrix,D3L179C1,_xlfn.SINGLE(D3L179C8))))</f>
        <v>0.53198231288313669</v>
      </c>
      <c r="L86" s="16" t="s">
        <v>25569</v>
      </c>
      <c r="M86" s="15">
        <f>IF(_xlfn.SINGLE(D3L179C2)&lt;&gt;0,_xlfn.SINGLE(D3L179C2)*_xlfn.SINGLE(D3L179C4),_xlfn.SINGLE(D3L179C3)*_xlfn.SINGLE(D3L179C4))</f>
        <v>4.6008488646289925E-2</v>
      </c>
      <c r="N86" s="16" t="s">
        <v>4251</v>
      </c>
      <c r="O86" s="32">
        <f>0.45*CHOOSE(MIN(D3L179C8,RUN_YEARS),B3L110C1,B3L125C1,B3L140C1,B3L155C1,B3L170C1)</f>
        <v>0.42234900363103106</v>
      </c>
      <c r="P86" s="16" t="s">
        <v>25570</v>
      </c>
      <c r="Q86" s="15">
        <f>D3L179C5*D3L179C6</f>
        <v>1.9431639338330156E-2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124035621.59999999</v>
      </c>
      <c r="V86" s="16" t="s">
        <v>25571</v>
      </c>
      <c r="W86" s="33">
        <f>IF(D3L179C9=0,0,D3L179C7/D3L179C9)</f>
        <v>1.5666176448081071E-10</v>
      </c>
      <c r="X86" s="16" t="s">
        <v>25572</v>
      </c>
      <c r="Y86" s="32">
        <f>IF(D3L179C5=0,0,D3L179C7/D3L179C5)</f>
        <v>0.42234900363103112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0.51620433777126018</v>
      </c>
      <c r="AL86" s="16" t="s">
        <v>25576</v>
      </c>
      <c r="AM86" s="15">
        <f>D3L179C5*D3L179C17</f>
        <v>2.3749781413514633E-2</v>
      </c>
      <c r="AN86" s="16" t="s">
        <v>25593</v>
      </c>
      <c r="AO86" s="15">
        <f>IF(D3L179C17=0,0,CHOOSE(MIN(D3L179C8,RUN_YEARS),A1L108C1,A1L108C6,A1L108C7,A1L108C8,A1L108C9))</f>
        <v>36155.370600000002</v>
      </c>
      <c r="AP86" s="16" t="s">
        <v>25577</v>
      </c>
      <c r="AQ86" s="33">
        <f>IF(D3L179C19=0,0,D3L179C18/D3L179C19)</f>
        <v>6.5688114986476265E-7</v>
      </c>
      <c r="AR86" s="16" t="s">
        <v>25578</v>
      </c>
      <c r="AS86" s="32">
        <f>IF(D3L179C5=0,0,D3L179C18/D3L179C5)</f>
        <v>0.51620433777126018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6.1446658597708759E-2</v>
      </c>
      <c r="BZ86" s="16" t="s">
        <v>25588</v>
      </c>
      <c r="CA86" s="15">
        <f>D3L179C5*D3L179C37</f>
        <v>2.8270678944451364E-3</v>
      </c>
      <c r="CB86" s="16" t="s">
        <v>25597</v>
      </c>
      <c r="CC86" s="15">
        <f>IF(D3L179C37=0,0,CHOOSE(MIN(D3L179C8,RUN_YEARS),B6L116C1,B6L117C1,B6L118C1,B6L119C1,B6L120C1))</f>
        <v>33507.023999999998</v>
      </c>
      <c r="CD86" s="16" t="s">
        <v>25589</v>
      </c>
      <c r="CE86" s="33">
        <f>IF(D3L179C39=0,0,D3L179C38/D3L179C39)</f>
        <v>8.4372395902576629E-8</v>
      </c>
      <c r="CF86" s="16" t="s">
        <v>25590</v>
      </c>
      <c r="CG86" s="32">
        <f>IF(D3L179C5=0,0,D3L179C38/D3L179C5)</f>
        <v>6.1446658597708752E-2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0.55932763025130217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0.42220416847663972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130462298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0.51602731702700411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36838.661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6.1768514496356175E-2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33732.36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1.1547156652725452</v>
      </c>
      <c r="J88" s="16" t="s">
        <v>25661</v>
      </c>
      <c r="K88" s="21">
        <f>_xlfn.SINGLE(IF(FLOW_THRU_100PCT="Y",1,INDEX(VariabilityMatrix,D3L181C1,_xlfn.SINGLE(D3L181C8))))</f>
        <v>0.53198231288313669</v>
      </c>
      <c r="L88" s="16" t="s">
        <v>25631</v>
      </c>
      <c r="M88" s="15">
        <f>IF(_xlfn.SINGLE(D3L181C2)&lt;&gt;0,_xlfn.SINGLE(D3L181C2)*_xlfn.SINGLE(D3L181C4),_xlfn.SINGLE(D3L181C3)*_xlfn.SINGLE(D3L181C4))</f>
        <v>0.61428831033407849</v>
      </c>
      <c r="N88" s="16" t="s">
        <v>4251</v>
      </c>
      <c r="O88" s="32">
        <f>0.45*CHOOSE(MIN(D3L181C8,RUN_YEARS),B3L110C1,B3L125C1,B3L140C1,B3L155C1,B3L170C1)</f>
        <v>0.42234900363103106</v>
      </c>
      <c r="P88" s="16" t="s">
        <v>25632</v>
      </c>
      <c r="Q88" s="15">
        <f>D3L181C5*D3L181C6</f>
        <v>0.25944405581178764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124035621.59999999</v>
      </c>
      <c r="V88" s="16" t="s">
        <v>25633</v>
      </c>
      <c r="W88" s="33">
        <f>IF(D3L181C9=0,0,D3L181C7/D3L181C9)</f>
        <v>2.0916898908965331E-9</v>
      </c>
      <c r="X88" s="16" t="s">
        <v>25634</v>
      </c>
      <c r="Y88" s="32">
        <f>IF(D3L181C5=0,0,D3L181C7/D3L181C5)</f>
        <v>0.42234900363103106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0.51620433777126018</v>
      </c>
      <c r="AL88" s="16" t="s">
        <v>25638</v>
      </c>
      <c r="AM88" s="15">
        <f>D3L181C5*D3L181C17</f>
        <v>0.31709829043662935</v>
      </c>
      <c r="AN88" s="16" t="s">
        <v>25655</v>
      </c>
      <c r="AO88" s="15">
        <f>IF(D3L181C17=0,0,CHOOSE(MIN(D3L181C8,RUN_YEARS),A1L108C1,A1L108C6,A1L108C7,A1L108C8,A1L108C9))</f>
        <v>36155.370600000002</v>
      </c>
      <c r="AP88" s="16" t="s">
        <v>25639</v>
      </c>
      <c r="AQ88" s="33">
        <f>IF(D3L181C19=0,0,D3L181C18/D3L181C19)</f>
        <v>8.7704339680210415E-6</v>
      </c>
      <c r="AR88" s="16" t="s">
        <v>25640</v>
      </c>
      <c r="AS88" s="32">
        <f>IF(D3L181C5=0,0,D3L181C18/D3L181C5)</f>
        <v>0.51620433777126018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6.1446658597708759E-2</v>
      </c>
      <c r="BZ88" s="16" t="s">
        <v>25650</v>
      </c>
      <c r="CA88" s="15">
        <f>D3L181C5*D3L181C37</f>
        <v>3.7745964085661492E-2</v>
      </c>
      <c r="CB88" s="16" t="s">
        <v>25659</v>
      </c>
      <c r="CC88" s="15">
        <f>IF(D3L181C37=0,0,CHOOSE(MIN(D3L181C8,RUN_YEARS),B6L116C1,B6L117C1,B6L118C1,B6L119C1,B6L120C1))</f>
        <v>33507.023999999998</v>
      </c>
      <c r="CD88" s="16" t="s">
        <v>25651</v>
      </c>
      <c r="CE88" s="33">
        <f>IF(D3L181C39=0,0,D3L181C38/D3L181C39)</f>
        <v>1.1265089995954727E-6</v>
      </c>
      <c r="CF88" s="16" t="s">
        <v>25652</v>
      </c>
      <c r="CG88" s="32">
        <f>IF(D3L181C5=0,0,D3L181C38/D3L181C5)</f>
        <v>6.1446658597708759E-2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0.12098735361706321</v>
      </c>
      <c r="J89" s="16" t="s">
        <v>25692</v>
      </c>
      <c r="K89" s="21">
        <f>_xlfn.SINGLE(IF(FLOW_THRU_100PCT="Y",1,INDEX(VariabilityMatrix,D3L182C1,_xlfn.SINGLE(D3L182C8))))</f>
        <v>0.55932763025130217</v>
      </c>
      <c r="L89" s="16" t="s">
        <v>25662</v>
      </c>
      <c r="M89" s="15">
        <f>IF(_xlfn.SINGLE(D3L182C2)&lt;&gt;0,_xlfn.SINGLE(D3L182C2)*_xlfn.SINGLE(D3L182C4),_xlfn.SINGLE(D3L182C3)*_xlfn.SINGLE(D3L182C4))</f>
        <v>6.7671569789008276E-2</v>
      </c>
      <c r="N89" s="16" t="s">
        <v>4251</v>
      </c>
      <c r="O89" s="32">
        <f>0.45*CHOOSE(MIN(D3L182C8,RUN_YEARS),B3L110C1,B3L125C1,B3L140C1,B3L155C1,B3L170C1)</f>
        <v>0.42220416847663972</v>
      </c>
      <c r="P89" s="16" t="s">
        <v>25663</v>
      </c>
      <c r="Q89" s="15">
        <f>D3L182C5*D3L182C6</f>
        <v>2.8571218852277133E-2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130462298</v>
      </c>
      <c r="V89" s="16" t="s">
        <v>25664</v>
      </c>
      <c r="W89" s="33">
        <f>IF(D3L182C9=0,0,D3L182C7/D3L182C9)</f>
        <v>2.1899981289826072E-10</v>
      </c>
      <c r="X89" s="16" t="s">
        <v>25665</v>
      </c>
      <c r="Y89" s="32">
        <f>IF(D3L182C5=0,0,D3L182C7/D3L182C5)</f>
        <v>0.42220416847663972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0.51602731702700411</v>
      </c>
      <c r="AL89" s="16" t="s">
        <v>25669</v>
      </c>
      <c r="AM89" s="15">
        <f>D3L182C5*D3L182C17</f>
        <v>3.492037859722761E-2</v>
      </c>
      <c r="AN89" s="16" t="s">
        <v>25686</v>
      </c>
      <c r="AO89" s="15">
        <f>IF(D3L182C17=0,0,CHOOSE(MIN(D3L182C8,RUN_YEARS),A1L108C1,A1L108C6,A1L108C7,A1L108C8,A1L108C9))</f>
        <v>36838.661</v>
      </c>
      <c r="AP89" s="16" t="s">
        <v>25670</v>
      </c>
      <c r="AQ89" s="33">
        <f>IF(D3L182C19=0,0,D3L182C18/D3L182C19)</f>
        <v>9.4792746666952985E-7</v>
      </c>
      <c r="AR89" s="16" t="s">
        <v>25671</v>
      </c>
      <c r="AS89" s="32">
        <f>IF(D3L182C5=0,0,D3L182C18/D3L182C5)</f>
        <v>0.51602731702700411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6.1768514496356175E-2</v>
      </c>
      <c r="BZ89" s="16" t="s">
        <v>25681</v>
      </c>
      <c r="CA89" s="15">
        <f>D3L182C5*D3L182C37</f>
        <v>4.1799723395035361E-3</v>
      </c>
      <c r="CB89" s="16" t="s">
        <v>25690</v>
      </c>
      <c r="CC89" s="15">
        <f>IF(D3L182C37=0,0,CHOOSE(MIN(D3L182C8,RUN_YEARS),B6L116C1,B6L117C1,B6L118C1,B6L119C1,B6L120C1))</f>
        <v>33732.36</v>
      </c>
      <c r="CD89" s="16" t="s">
        <v>25682</v>
      </c>
      <c r="CE89" s="33">
        <f>IF(D3L182C39=0,0,D3L182C38/D3L182C39)</f>
        <v>1.2391579893916511E-7</v>
      </c>
      <c r="CF89" s="16" t="s">
        <v>25683</v>
      </c>
      <c r="CG89" s="32">
        <f>IF(D3L182C5=0,0,D3L182C38/D3L182C5)</f>
        <v>6.1768514496356175E-2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0.55932763025130217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0.42220416847663972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130462298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0.51602731702700411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36838.661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6.1768514496356175E-2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33732.36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0.55932763025130217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0.42220416847663972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130462298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0.51602731702700411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36838.661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6.1768514496356175E-2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33732.36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0.55932763025130217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0.42220416847663972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130462298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0.51602731702700411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36838.661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6.1768514496356175E-2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33732.36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0.55932763025130217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0.42220416847663972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130462298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0.51602731702700411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36838.661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6.1768514496356175E-2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33732.36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0.55932763025130217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0.42220416847663972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130462298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0.51602731702700411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36838.661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6.1768514496356175E-2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33732.36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2.5960522103346499</v>
      </c>
      <c r="J95" s="16" t="s">
        <v>25878</v>
      </c>
      <c r="K95" s="21">
        <f>IF(FLOW_THRU_100PCT="Y",1,D3L165C4)</f>
        <v>0.91585919133760862</v>
      </c>
      <c r="L95" s="16" t="s">
        <v>25848</v>
      </c>
      <c r="M95" s="15">
        <f>IF(_xlfn.SINGLE(D3L188C2)&lt;&gt;0,_xlfn.SINGLE(D3L188C2)*_xlfn.SINGLE(D3L188C4),_xlfn.SINGLE(D3L188C3)*_xlfn.SINGLE(D3L188C4))</f>
        <v>2.3776182780273039</v>
      </c>
      <c r="N95" s="16" t="s">
        <v>4251</v>
      </c>
      <c r="O95" s="32">
        <f>0.45*CHOOSE(MIN(D3L188C8,RUN_YEARS),B3L110C1,B3L125C1,B3L140C1,B3L155C1,B3L170C1)</f>
        <v>0.42220416847663972</v>
      </c>
      <c r="P95" s="16" t="s">
        <v>25849</v>
      </c>
      <c r="Q95" s="15">
        <f>D3L188C5*D3L188C6</f>
        <v>1.0038403480293778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130462298</v>
      </c>
      <c r="V95" s="16" t="s">
        <v>25850</v>
      </c>
      <c r="W95" s="33">
        <f>IF(D3L188C9=0,0,D3L188C7/D3L188C9)</f>
        <v>7.6944861727744358E-9</v>
      </c>
      <c r="X95" s="16" t="s">
        <v>25851</v>
      </c>
      <c r="Y95" s="32">
        <f>IF(D3L188C5=0,0,D3L188C7/D3L188C5)</f>
        <v>0.42220416847663972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0.51602731702700411</v>
      </c>
      <c r="AL95" s="16" t="s">
        <v>25855</v>
      </c>
      <c r="AM95" s="15">
        <f>D3L188C5*D3L188C17</f>
        <v>1.2269159809247951</v>
      </c>
      <c r="AN95" s="16" t="s">
        <v>25872</v>
      </c>
      <c r="AO95" s="15">
        <f>IF(D3L188C17=0,0,CHOOSE(MIN(D3L188C8,RUN_YEARS),A1L108C1,A1L108C6,A1L108C7,A1L108C8,A1L108C9))</f>
        <v>36838.661</v>
      </c>
      <c r="AP95" s="16" t="s">
        <v>25856</v>
      </c>
      <c r="AQ95" s="33">
        <f>IF(D3L188C19=0,0,D3L188C18/D3L188C19)</f>
        <v>3.3305118796928993E-5</v>
      </c>
      <c r="AR95" s="16" t="s">
        <v>25857</v>
      </c>
      <c r="AS95" s="32">
        <f>IF(D3L188C5=0,0,D3L188C18/D3L188C5)</f>
        <v>0.51602731702700411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6.1768514496356175E-2</v>
      </c>
      <c r="BZ95" s="16" t="s">
        <v>25867</v>
      </c>
      <c r="CA95" s="15">
        <f>D3L188C5*D3L188C37</f>
        <v>0.14686194907313094</v>
      </c>
      <c r="CB95" s="16" t="s">
        <v>25876</v>
      </c>
      <c r="CC95" s="15">
        <f>IF(D3L188C37=0,0,CHOOSE(MIN(D3L188C8,RUN_YEARS),B6L116C1,B6L117C1,B6L118C1,B6L119C1,B6L120C1))</f>
        <v>33732.36</v>
      </c>
      <c r="CD95" s="16" t="s">
        <v>25868</v>
      </c>
      <c r="CE95" s="33">
        <f>IF(D3L188C39=0,0,D3L188C38/D3L188C39)</f>
        <v>4.3537407128683238E-6</v>
      </c>
      <c r="CF95" s="16" t="s">
        <v>25869</v>
      </c>
      <c r="CG95" s="32">
        <f>IF(D3L188C5=0,0,D3L188C38/D3L188C5)</f>
        <v>6.1768514496356182E-2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9.7215601357547282E-2</v>
      </c>
      <c r="J96" s="16" t="s">
        <v>25909</v>
      </c>
      <c r="K96" s="21">
        <f>_xlfn.SINGLE(IF(FLOW_THRU_100PCT="Y",1,INDEX(VariabilityMatrix,D3L189C1,_xlfn.SINGLE(D3L189C8))))</f>
        <v>0.53198231288313669</v>
      </c>
      <c r="L96" s="16" t="s">
        <v>25879</v>
      </c>
      <c r="M96" s="15">
        <f>IF(_xlfn.SINGLE(D3L189C2)&lt;&gt;0,_xlfn.SINGLE(D3L189C2)*_xlfn.SINGLE(D3L189C4),_xlfn.SINGLE(D3L189C3)*_xlfn.SINGLE(D3L189C4))</f>
        <v>5.1716980458513008E-2</v>
      </c>
      <c r="N96" s="16" t="s">
        <v>4251</v>
      </c>
      <c r="O96" s="32">
        <f>0.45*CHOOSE(MIN(D3L189C8,RUN_YEARS),B3L110C1,B3L125C1,B3L140C1,B3L155C1,B3L170C1)</f>
        <v>0.42234900363103106</v>
      </c>
      <c r="P96" s="16" t="s">
        <v>25880</v>
      </c>
      <c r="Q96" s="15">
        <f>D3L189C5*D3L189C6</f>
        <v>2.1842615167458473E-2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124035621.59999999</v>
      </c>
      <c r="V96" s="16" t="s">
        <v>25881</v>
      </c>
      <c r="W96" s="33">
        <f>IF(D3L189C9=0,0,D3L189C7/D3L189C9)</f>
        <v>1.7609953403465248E-10</v>
      </c>
      <c r="X96" s="16" t="s">
        <v>25882</v>
      </c>
      <c r="Y96" s="32">
        <f>IF(D3L189C5=0,0,D3L189C7/D3L189C5)</f>
        <v>0.42234900363103106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0.51620433777126018</v>
      </c>
      <c r="AL96" s="16" t="s">
        <v>25886</v>
      </c>
      <c r="AM96" s="15">
        <f>D3L189C5*D3L189C17</f>
        <v>2.669652964911591E-2</v>
      </c>
      <c r="AN96" s="16" t="s">
        <v>25903</v>
      </c>
      <c r="AO96" s="15">
        <f>IF(D3L189C17=0,0,CHOOSE(MIN(D3L189C8,RUN_YEARS),A1L108C1,A1L108C6,A1L108C7,A1L108C8,A1L108C9))</f>
        <v>36155.370600000002</v>
      </c>
      <c r="AP96" s="16" t="s">
        <v>25887</v>
      </c>
      <c r="AQ96" s="33">
        <f>IF(D3L189C19=0,0,D3L189C18/D3L189C19)</f>
        <v>7.3838351553547371E-7</v>
      </c>
      <c r="AR96" s="16" t="s">
        <v>25888</v>
      </c>
      <c r="AS96" s="32">
        <f>IF(D3L189C5=0,0,D3L189C18/D3L189C5)</f>
        <v>0.51620433777126018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6.1446658597708759E-2</v>
      </c>
      <c r="BZ96" s="16" t="s">
        <v>25898</v>
      </c>
      <c r="CA96" s="15">
        <f>D3L189C5*D3L189C37</f>
        <v>3.1778356419386242E-3</v>
      </c>
      <c r="CB96" s="16" t="s">
        <v>25907</v>
      </c>
      <c r="CC96" s="15">
        <f>IF(D3L189C37=0,0,CHOOSE(MIN(D3L189C8,RUN_YEARS),B6L116C1,B6L117C1,B6L118C1,B6L119C1,B6L120C1))</f>
        <v>33507.023999999998</v>
      </c>
      <c r="CD96" s="16" t="s">
        <v>25899</v>
      </c>
      <c r="CE96" s="33">
        <f>IF(D3L189C39=0,0,D3L189C38/D3L189C39)</f>
        <v>9.484087998798772E-8</v>
      </c>
      <c r="CF96" s="16" t="s">
        <v>25900</v>
      </c>
      <c r="CG96" s="32">
        <f>IF(D3L189C5=0,0,D3L189C38/D3L189C5)</f>
        <v>6.1446658597708759E-2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0.14123387725429909</v>
      </c>
      <c r="J97" s="16" t="s">
        <v>25940</v>
      </c>
      <c r="K97" s="21">
        <f>_xlfn.SINGLE(IF(FLOW_THRU_100PCT="Y",1,INDEX(VariabilityMatrix,D3L190C1,_xlfn.SINGLE(D3L190C8))))</f>
        <v>0.52842453721585636</v>
      </c>
      <c r="L97" s="16" t="s">
        <v>25910</v>
      </c>
      <c r="M97" s="15">
        <f>IF(_xlfn.SINGLE(D3L190C2)&lt;&gt;0,_xlfn.SINGLE(D3L190C2)*_xlfn.SINGLE(D3L190C4),_xlfn.SINGLE(D3L190C3)*_xlfn.SINGLE(D3L190C4))</f>
        <v>7.4631446227304055E-2</v>
      </c>
      <c r="N97" s="16" t="s">
        <v>4251</v>
      </c>
      <c r="O97" s="32">
        <f>0.45*CHOOSE(MIN(D3L190C8,RUN_YEARS),B3L110C1,B3L125C1,B3L140C1,B3L155C1,B3L170C1)</f>
        <v>0.42215890162411246</v>
      </c>
      <c r="P97" s="16" t="s">
        <v>25911</v>
      </c>
      <c r="Q97" s="15">
        <f>D3L190C5*D3L190C6</f>
        <v>3.1506329365937689E-2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121115192</v>
      </c>
      <c r="V97" s="16" t="s">
        <v>25912</v>
      </c>
      <c r="W97" s="33">
        <f>IF(D3L190C9=0,0,D3L190C7/D3L190C9)</f>
        <v>2.6013523857467597E-10</v>
      </c>
      <c r="X97" s="16" t="s">
        <v>25913</v>
      </c>
      <c r="Y97" s="32">
        <f>IF(D3L190C5=0,0,D3L190C7/D3L190C5)</f>
        <v>0.42215890162411246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0.51597199087391532</v>
      </c>
      <c r="AL97" s="16" t="s">
        <v>25917</v>
      </c>
      <c r="AM97" s="15">
        <f>D3L190C5*D3L190C17</f>
        <v>3.850773589170163E-2</v>
      </c>
      <c r="AN97" s="16" t="s">
        <v>25934</v>
      </c>
      <c r="AO97" s="15">
        <f>IF(D3L190C17=0,0,CHOOSE(MIN(D3L190C8,RUN_YEARS),A1L108C1,A1L108C6,A1L108C7,A1L108C8,A1L108C9))</f>
        <v>34846.280666666666</v>
      </c>
      <c r="AP97" s="16" t="s">
        <v>25918</v>
      </c>
      <c r="AQ97" s="33">
        <f>IF(D3L190C19=0,0,D3L190C18/D3L190C19)</f>
        <v>1.1050744915952379E-6</v>
      </c>
      <c r="AR97" s="16" t="s">
        <v>25919</v>
      </c>
      <c r="AS97" s="32">
        <f>IF(D3L190C5=0,0,D3L190C18/D3L190C5)</f>
        <v>0.51597199087391532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6.186910750197222E-2</v>
      </c>
      <c r="BZ97" s="16" t="s">
        <v>25929</v>
      </c>
      <c r="CA97" s="15">
        <f>D3L190C5*D3L190C37</f>
        <v>4.6173809696647338E-3</v>
      </c>
      <c r="CB97" s="16" t="s">
        <v>25938</v>
      </c>
      <c r="CC97" s="15">
        <f>IF(D3L190C37=0,0,CHOOSE(MIN(D3L190C8,RUN_YEARS),B6L116C1,B6L117C1,B6L118C1,B6L119C1,B6L120C1))</f>
        <v>31789.059999999994</v>
      </c>
      <c r="CD97" s="16" t="s">
        <v>25930</v>
      </c>
      <c r="CE97" s="33">
        <f>IF(D3L190C39=0,0,D3L190C38/D3L190C39)</f>
        <v>1.4525062929400036E-7</v>
      </c>
      <c r="CF97" s="16" t="s">
        <v>25931</v>
      </c>
      <c r="CG97" s="32">
        <f>IF(D3L190C5=0,0,D3L190C38/D3L190C5)</f>
        <v>6.186910750197222E-2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8003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929512.95824953087</v>
      </c>
      <c r="J98" s="16" t="s">
        <v>25958</v>
      </c>
      <c r="K98" s="21">
        <f>IF(D3L191C2+D3L191C3=0,0,D3L191C5/(D3L191C2+D3L191C3))</f>
        <v>0.78252133719923578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733626.24129504582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208713.86467098625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1.6148518404946969E-3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255094.72348676092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6.9727837832265216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13365.505574226685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0.78593575588557385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185085.4167634878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10.883632206769308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71366.730799584082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2.1224038103233078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F4ABB-3C92-441F-9E01-C3E40DA25C4C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2112.8780319349321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1056.439015967466</v>
      </c>
      <c r="N8" s="16" t="s">
        <v>4251</v>
      </c>
      <c r="O8" s="32">
        <f>0.45*CHOOSE(MIN(D3L201C8,RUN_YEARS),B3L110C1,B3L125C1,B3L140C1,B3L155C1,B3L170C1)</f>
        <v>0.42220416847663972</v>
      </c>
      <c r="P8" s="16" t="s">
        <v>26001</v>
      </c>
      <c r="Q8" s="15">
        <f>D3L201C5*D3L201C6</f>
        <v>446.03295628282353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130462298</v>
      </c>
      <c r="V8" s="16" t="s">
        <v>26002</v>
      </c>
      <c r="W8" s="33">
        <f>IF(D3L201C9=0,0,D3L201C7/D3L201C9)</f>
        <v>3.4188647840836247E-6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0.51602731702700411</v>
      </c>
      <c r="AH8" s="16" t="s">
        <v>26006</v>
      </c>
      <c r="AI8" s="15">
        <f>D3L201C5*D3L201C15</f>
        <v>545.1513910123399</v>
      </c>
      <c r="AJ8" s="16" t="s">
        <v>26007</v>
      </c>
      <c r="AK8" s="15">
        <f>IF(D3L201C15=0,0,CHOOSE(MIN(D3L201C8,RUN_YEARS),A1L108C1,A1L108C6,A1L108C7,A1L108C8,A1L108C9))</f>
        <v>36838.661</v>
      </c>
      <c r="AL8" s="16" t="s">
        <v>26008</v>
      </c>
      <c r="AM8" s="33">
        <f>IF(D3L201C17=0,0,D3L201C16/D3L201C17)</f>
        <v>1.4798349782918004E-2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6.1768514496356175E-2</v>
      </c>
      <c r="BN8" s="16" t="s">
        <v>26018</v>
      </c>
      <c r="BO8" s="15">
        <f>D3L201C5*D3L201C31</f>
        <v>65.254668672302685</v>
      </c>
      <c r="BP8" s="16" t="s">
        <v>26019</v>
      </c>
      <c r="BQ8" s="15">
        <f>IF(D3L201C31=0,0,CHOOSE(MIN(D3L201C8,RUN_YEARS),B6L116C1,B6L117C1,B6L118C1,B6L119C1,B6L120C1))</f>
        <v>33732.36</v>
      </c>
      <c r="BR8" s="16" t="s">
        <v>26020</v>
      </c>
      <c r="BS8" s="33">
        <f>IF(D3L201C33=0,0,D3L201C32/D3L201C33)</f>
        <v>1.9344827540172904E-3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0.42220416847663972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130462298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0.51602731702700411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36838.661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6.1768514496356175E-2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33732.36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1363.4342129601789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681.71710648008946</v>
      </c>
      <c r="N10" s="16" t="s">
        <v>4251</v>
      </c>
      <c r="O10" s="32">
        <f>0.45*CHOOSE(MIN(D3L203C8,RUN_YEARS),B3L110C1,B3L125C1,B3L140C1,B3L155C1,B3L170C1)</f>
        <v>0.42220416847663972</v>
      </c>
      <c r="P10" s="16" t="s">
        <v>26049</v>
      </c>
      <c r="Q10" s="15">
        <f>D3L203C5*D3L203C6</f>
        <v>287.823804077727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130462298</v>
      </c>
      <c r="V10" s="16" t="s">
        <v>26050</v>
      </c>
      <c r="W10" s="33">
        <f>IF(D3L203C9=0,0,D3L203C7/D3L203C9)</f>
        <v>2.2061837671886404E-6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0.51602731702700411</v>
      </c>
      <c r="AH10" s="16" t="s">
        <v>26054</v>
      </c>
      <c r="AI10" s="15">
        <f>D3L203C5*D3L203C15</f>
        <v>351.78464942833301</v>
      </c>
      <c r="AJ10" s="16" t="s">
        <v>26055</v>
      </c>
      <c r="AK10" s="15">
        <f>IF(D3L203C15=0,0,CHOOSE(MIN(D3L203C8,RUN_YEARS),A1L108C1,A1L108C6,A1L108C7,A1L108C8,A1L108C9))</f>
        <v>36838.661</v>
      </c>
      <c r="AL10" s="16" t="s">
        <v>26056</v>
      </c>
      <c r="AM10" s="33">
        <f>IF(D3L203C17=0,0,D3L203C16/D3L203C17)</f>
        <v>9.5493332243626605E-3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6.1768514496356175E-2</v>
      </c>
      <c r="BN10" s="16" t="s">
        <v>26066</v>
      </c>
      <c r="BO10" s="15">
        <f>D3L203C5*D3L203C31</f>
        <v>42.10865297402939</v>
      </c>
      <c r="BP10" s="16" t="s">
        <v>26067</v>
      </c>
      <c r="BQ10" s="15">
        <f>IF(D3L203C31=0,0,CHOOSE(MIN(D3L203C8,RUN_YEARS),B6L116C1,B6L117C1,B6L118C1,B6L119C1,B6L120C1))</f>
        <v>33732.36</v>
      </c>
      <c r="BR10" s="16" t="s">
        <v>26068</v>
      </c>
      <c r="BS10" s="33">
        <f>IF(D3L203C33=0,0,D3L203C32/D3L203C33)</f>
        <v>1.2483162451138725E-3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0.42220416847663972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130462298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0.51602731702700411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36838.661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6.1768514496356175E-2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33732.36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17005.849999999999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17005.849999999999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0.42220416847663972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130462298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0.51602731702700411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36838.661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6.1768514496356175E-2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33732.36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0.42220416847663972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130462298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0.51602731702700411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36838.661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6.1768514496356175E-2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33732.36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88551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88551</v>
      </c>
      <c r="N16" s="16" t="s">
        <v>4251</v>
      </c>
      <c r="O16" s="32">
        <f>0.45*CHOOSE(MIN(D3L209C8,RUN_YEARS),B3L110C1,B3L125C1,B3L140C1,B3L155C1,B3L170C1)</f>
        <v>0.42220416847663972</v>
      </c>
      <c r="P16" s="16" t="s">
        <v>26189</v>
      </c>
      <c r="Q16" s="15">
        <f>D3L209C5*D3L209C6</f>
        <v>37386.601322774921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130462298</v>
      </c>
      <c r="V16" s="16" t="s">
        <v>26190</v>
      </c>
      <c r="W16" s="33">
        <f>IF(D3L209C9=0,0,D3L209C7/D3L209C9)</f>
        <v>2.8657015778439621E-4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0.51602731702700411</v>
      </c>
      <c r="AH16" s="16" t="s">
        <v>26194</v>
      </c>
      <c r="AI16" s="15">
        <f>D3L209C5*D3L209C15</f>
        <v>45694.734950058242</v>
      </c>
      <c r="AJ16" s="16" t="s">
        <v>26195</v>
      </c>
      <c r="AK16" s="15">
        <f>IF(D3L209C15=0,0,CHOOSE(MIN(D3L209C8,RUN_YEARS),A1L108C1,A1L108C6,A1L108C7,A1L108C8,A1L108C9))</f>
        <v>36838.661</v>
      </c>
      <c r="AL16" s="16" t="s">
        <v>26196</v>
      </c>
      <c r="AM16" s="33">
        <f>IF(D3L209C17=0,0,D3L209C16/D3L209C17)</f>
        <v>1.2404016245340252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6.1768514496356175E-2</v>
      </c>
      <c r="BN16" s="16" t="s">
        <v>26206</v>
      </c>
      <c r="BO16" s="15">
        <f>D3L209C5*D3L209C31</f>
        <v>5469.663727166836</v>
      </c>
      <c r="BP16" s="16" t="s">
        <v>26207</v>
      </c>
      <c r="BQ16" s="15">
        <f>IF(D3L209C31=0,0,CHOOSE(MIN(D3L209C8,RUN_YEARS),B6L116C1,B6L117C1,B6L118C1,B6L119C1,B6L120C1))</f>
        <v>33732.36</v>
      </c>
      <c r="BR16" s="16" t="s">
        <v>26208</v>
      </c>
      <c r="BS16" s="33">
        <f>IF(D3L209C33=0,0,D3L209C32/D3L209C33)</f>
        <v>0.16214886023885774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-29625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-29625</v>
      </c>
      <c r="N17" s="16" t="s">
        <v>4251</v>
      </c>
      <c r="O17" s="32">
        <f>0.45*CHOOSE(MIN(D3L210C8,RUN_YEARS),B3L110C1,B3L125C1,B3L140C1,B3L155C1,B3L170C1)</f>
        <v>0.42220416847663972</v>
      </c>
      <c r="P17" s="16" t="s">
        <v>26212</v>
      </c>
      <c r="Q17" s="15">
        <f>D3L210C5*D3L210C6</f>
        <v>-12507.798491120451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130462298</v>
      </c>
      <c r="V17" s="16" t="s">
        <v>26213</v>
      </c>
      <c r="W17" s="33">
        <f>IF(D3L210C9=0,0,D3L210C7/D3L210C9)</f>
        <v>-9.5872897249751432E-5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0.51602731702700411</v>
      </c>
      <c r="AH17" s="16" t="s">
        <v>26217</v>
      </c>
      <c r="AI17" s="15">
        <f>D3L210C5*D3L210C15</f>
        <v>-15287.309266924996</v>
      </c>
      <c r="AJ17" s="16" t="s">
        <v>26218</v>
      </c>
      <c r="AK17" s="15">
        <f>IF(D3L210C15=0,0,CHOOSE(MIN(D3L210C8,RUN_YEARS),A1L108C1,A1L108C6,A1L108C7,A1L108C8,A1L108C9))</f>
        <v>36838.661</v>
      </c>
      <c r="AL17" s="16" t="s">
        <v>26219</v>
      </c>
      <c r="AM17" s="33">
        <f>IF(D3L210C17=0,0,D3L210C16/D3L210C17)</f>
        <v>-0.41498004682974216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6.1768514496356175E-2</v>
      </c>
      <c r="BN17" s="16" t="s">
        <v>26229</v>
      </c>
      <c r="BO17" s="15">
        <f>D3L210C5*D3L210C31</f>
        <v>-1829.8922419545518</v>
      </c>
      <c r="BP17" s="16" t="s">
        <v>26230</v>
      </c>
      <c r="BQ17" s="15">
        <f>IF(D3L210C31=0,0,CHOOSE(MIN(D3L210C8,RUN_YEARS),B6L116C1,B6L117C1,B6L118C1,B6L119C1,B6L120C1))</f>
        <v>33732.36</v>
      </c>
      <c r="BR17" s="16" t="s">
        <v>26231</v>
      </c>
      <c r="BS17" s="33">
        <f>IF(D3L210C33=0,0,D3L210C32/D3L210C33)</f>
        <v>-5.4247382689931914E-2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43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43</v>
      </c>
      <c r="AR18" s="16" t="s">
        <v>26245</v>
      </c>
      <c r="AS18" s="15">
        <f>IF(D3L211C19=0,0,CHOOSE(MIN(D3L211C8,RUN_YEARS),A1L104C1,A1L104C6,A1L104C7,A1L104C8,A1L104C9))</f>
        <v>17005.849999999999</v>
      </c>
      <c r="AT18" s="16" t="s">
        <v>26246</v>
      </c>
      <c r="AU18" s="33">
        <f>IF(D3L211C21=0,0,D3L211C20/D3L211C21)</f>
        <v>2.5285416489031717E-3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17005.849999999999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0</v>
      </c>
      <c r="N20" s="16" t="s">
        <v>4251</v>
      </c>
      <c r="O20" s="32">
        <f>0.45*CHOOSE(MIN(D3L213C8,RUN_YEARS),B3L110C1,B3L125C1,B3L140C1,B3L155C1,B3L170C1)</f>
        <v>0.42220416847663972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130462298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0.51602731702700411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36838.661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6.1768514496356175E-2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33732.36</v>
      </c>
      <c r="BR20" s="16" t="s">
        <v>26302</v>
      </c>
      <c r="BS20" s="33">
        <f>IF(D3L213C33=0,0,D3L213C32/D3L213C33)</f>
        <v>0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0.42220416847663972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130462298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0.51602731702700411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36838.661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6.1768514496356175E-2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33732.36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17005.849999999999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17005.849999999999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62445.312244895118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60707.156122447559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25612.659592015018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1.9632230908591704E-4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31304.361723573922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0.84976926071156367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2.5285416489031717E-3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3747.1348068586167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0.11108427654805698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3588.7068978495272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1794.3534489247636</v>
      </c>
      <c r="N25" s="16" t="s">
        <v>4251</v>
      </c>
      <c r="O25" s="32">
        <f>0.45*CHOOSE(MIN(D3L218C8,RUN_YEARS),B3L110C1,B3L125C1,B3L140C1,B3L155C1,B3L170C1)</f>
        <v>0.42220416847663972</v>
      </c>
      <c r="P25" s="16" t="s">
        <v>26396</v>
      </c>
      <c r="Q25" s="15">
        <f>D3L218C5*D3L218C6</f>
        <v>757.58350585647042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130462298</v>
      </c>
      <c r="V25" s="16" t="s">
        <v>26397</v>
      </c>
      <c r="W25" s="33">
        <f>IF(D3L218C9=0,0,D3L218C7/D3L218C9)</f>
        <v>5.8069152350548849E-6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0.51602731702700411</v>
      </c>
      <c r="AH25" s="16" t="s">
        <v>26401</v>
      </c>
      <c r="AI25" s="15">
        <f>D3L218C5*D3L218C15</f>
        <v>925.93539604679722</v>
      </c>
      <c r="AJ25" s="16" t="s">
        <v>26402</v>
      </c>
      <c r="AK25" s="15">
        <f>IF(D3L218C15=0,0,CHOOSE(MIN(D3L218C8,RUN_YEARS),A1L108C1,A1L108C6,A1L108C7,A1L108C8,A1L108C9))</f>
        <v>36838.661</v>
      </c>
      <c r="AL25" s="16" t="s">
        <v>26403</v>
      </c>
      <c r="AM25" s="33">
        <f>IF(D3L218C17=0,0,D3L218C16/D3L218C17)</f>
        <v>2.5134881966714186E-2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6.1768514496356175E-2</v>
      </c>
      <c r="BN25" s="16" t="s">
        <v>26413</v>
      </c>
      <c r="BO25" s="15">
        <f>D3L218C5*D3L218C31</f>
        <v>110.83454702149596</v>
      </c>
      <c r="BP25" s="16" t="s">
        <v>26414</v>
      </c>
      <c r="BQ25" s="15">
        <f>IF(D3L218C31=0,0,CHOOSE(MIN(D3L218C8,RUN_YEARS),B6L116C1,B6L117C1,B6L118C1,B6L119C1,B6L120C1))</f>
        <v>33732.36</v>
      </c>
      <c r="BR25" s="16" t="s">
        <v>26415</v>
      </c>
      <c r="BS25" s="33">
        <f>IF(D3L218C33=0,0,D3L218C32/D3L218C33)</f>
        <v>3.2857039063230666E-3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5350.7346974431102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2675.3673487215551</v>
      </c>
      <c r="N26" s="16" t="s">
        <v>4251</v>
      </c>
      <c r="O26" s="32">
        <f>0.45*CHOOSE(MIN(D3L219C8,RUN_YEARS),B3L110C1,B3L125C1,B3L140C1,B3L155C1,B3L170C1)</f>
        <v>0.42220416847663972</v>
      </c>
      <c r="P26" s="16" t="s">
        <v>26419</v>
      </c>
      <c r="Q26" s="15">
        <f>D3L219C5*D3L219C6</f>
        <v>1129.5512468365364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130462298</v>
      </c>
      <c r="V26" s="16" t="s">
        <v>26420</v>
      </c>
      <c r="W26" s="33">
        <f>IF(D3L219C9=0,0,D3L219C7/D3L219C9)</f>
        <v>8.6580664617492518E-6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0.51602731702700411</v>
      </c>
      <c r="AH26" s="16" t="s">
        <v>26424</v>
      </c>
      <c r="AI26" s="15">
        <f>D3L219C5*D3L219C15</f>
        <v>1380.5626350224334</v>
      </c>
      <c r="AJ26" s="16" t="s">
        <v>26425</v>
      </c>
      <c r="AK26" s="15">
        <f>IF(D3L219C15=0,0,CHOOSE(MIN(D3L219C8,RUN_YEARS),A1L108C1,A1L108C6,A1L108C7,A1L108C8,A1L108C9))</f>
        <v>36838.661</v>
      </c>
      <c r="AL26" s="16" t="s">
        <v>26426</v>
      </c>
      <c r="AM26" s="33">
        <f>IF(D3L219C17=0,0,D3L219C16/D3L219C17)</f>
        <v>3.7475917895670348E-2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6.1768514496356175E-2</v>
      </c>
      <c r="BN26" s="16" t="s">
        <v>26436</v>
      </c>
      <c r="BO26" s="15">
        <f>D3L219C5*D3L219C31</f>
        <v>165.25346686258536</v>
      </c>
      <c r="BP26" s="16" t="s">
        <v>26437</v>
      </c>
      <c r="BQ26" s="15">
        <f>IF(D3L219C31=0,0,CHOOSE(MIN(D3L219C8,RUN_YEARS),B6L116C1,B6L117C1,B6L118C1,B6L119C1,B6L120C1))</f>
        <v>33732.36</v>
      </c>
      <c r="BR26" s="16" t="s">
        <v>26438</v>
      </c>
      <c r="BS26" s="33">
        <f>IF(D3L219C33=0,0,D3L219C32/D3L219C33)</f>
        <v>4.8989595410041083E-3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17005.849999999999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0.42220416847663972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130462298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0.51602731702700411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36838.661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6.1768514496356175E-2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33732.36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170693.50062723274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170693.50062723274</v>
      </c>
      <c r="N29" s="16" t="s">
        <v>4251</v>
      </c>
      <c r="O29" s="32">
        <f>0.45*CHOOSE(MIN(D3L222C8,RUN_YEARS),B3L110C1,B3L125C1,B3L140C1,B3L155C1,B3L170C1)</f>
        <v>0.42220416847663972</v>
      </c>
      <c r="P29" s="16" t="s">
        <v>26488</v>
      </c>
      <c r="Q29" s="15">
        <f>D3L222C5*D3L222C6</f>
        <v>72067.507496687584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130462298</v>
      </c>
      <c r="V29" s="16" t="s">
        <v>26489</v>
      </c>
      <c r="W29" s="33">
        <f>IF(D3L222C9=0,0,D3L222C7/D3L222C9)</f>
        <v>5.5240102774126805E-4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0.51602731702700411</v>
      </c>
      <c r="AH29" s="16" t="s">
        <v>26493</v>
      </c>
      <c r="AI29" s="15">
        <f>D3L222C5*D3L222C15</f>
        <v>88082.509162618153</v>
      </c>
      <c r="AJ29" s="16" t="s">
        <v>26494</v>
      </c>
      <c r="AK29" s="15">
        <f>IF(D3L222C15=0,0,CHOOSE(MIN(D3L222C8,RUN_YEARS),A1L108C1,A1L108C6,A1L108C7,A1L108C8,A1L108C9))</f>
        <v>36838.661</v>
      </c>
      <c r="AL29" s="16" t="s">
        <v>26495</v>
      </c>
      <c r="AM29" s="33">
        <f>IF(D3L222C17=0,0,D3L222C16/D3L222C17)</f>
        <v>2.3910344939686641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6.1768514496356175E-2</v>
      </c>
      <c r="BN29" s="16" t="s">
        <v>26505</v>
      </c>
      <c r="BO29" s="15">
        <f>D3L222C5*D3L222C31</f>
        <v>10543.483967927008</v>
      </c>
      <c r="BP29" s="16" t="s">
        <v>26506</v>
      </c>
      <c r="BQ29" s="15">
        <f>IF(D3L222C31=0,0,CHOOSE(MIN(D3L222C8,RUN_YEARS),B6L116C1,B6L117C1,B6L118C1,B6L119C1,B6L120C1))</f>
        <v>33732.36</v>
      </c>
      <c r="BR29" s="16" t="s">
        <v>26507</v>
      </c>
      <c r="BS29" s="33">
        <f>IF(D3L222C33=0,0,D3L222C32/D3L222C33)</f>
        <v>0.31256289118007186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-25.964600000000001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-25.964600000000001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-25.964600000000001</v>
      </c>
      <c r="AR30" s="16" t="s">
        <v>26520</v>
      </c>
      <c r="AS30" s="15">
        <f>IF(D3L223C19=0,0,CHOOSE(MIN(D3L223C8,RUN_YEARS),A1L104C1,A1L104C6,A1L104C7,A1L104C8,A1L104C9))</f>
        <v>17005.849999999999</v>
      </c>
      <c r="AT30" s="16" t="s">
        <v>26521</v>
      </c>
      <c r="AU30" s="33">
        <f>IF(D3L223C21=0,0,D3L223C20/D3L223C21)</f>
        <v>-1.5268040115607277E-3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179606.97762252539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175137.25682487906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73954.642249380588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5.6686600943807214E-4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90389.007193687386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2.4536452938310487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-25.964600000000001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-1.5268040115607277E-3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10819.57198181109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0.32074755462739901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2AFF6-881C-498F-9C86-D807A7B5267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12250.787395333333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0.67129988298982701</v>
      </c>
      <c r="L8" s="16" t="s">
        <v>26582</v>
      </c>
      <c r="M8" s="15">
        <f>IF(_xlfn.SINGLE(D4L101C2)&lt;&gt;0,_xlfn.SINGLE(D4L101C2)*_xlfn.SINGLE(D4L101C4),_xlfn.SINGLE(D4L101C3)*_xlfn.SINGLE(D4L101C4))</f>
        <v>8223.9521450205139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8223.9521450205139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31789.059999999994</v>
      </c>
      <c r="V8" s="16" t="s">
        <v>26584</v>
      </c>
      <c r="W8" s="33">
        <f>IF(D4L101C9=0,0,D4L101C7/D4L101C9)</f>
        <v>0.25870384795966017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0.67129988298982701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31789.059999999994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2.5368309070540036</v>
      </c>
      <c r="J10" s="16" t="s">
        <v>26604</v>
      </c>
      <c r="K10" s="21">
        <f>_xlfn.SINGLE(IF(FLOW_THRU_100PCT="Y",1,INDEX(VariabilityMatrix,D4L103C1,_xlfn.SINGLE(D4L103C8))))</f>
        <v>0.53198231288313669</v>
      </c>
      <c r="L10" s="16" t="s">
        <v>26598</v>
      </c>
      <c r="M10" s="15">
        <f>IF(_xlfn.SINGLE(D4L103C2)&lt;&gt;0,_xlfn.SINGLE(D4L103C2)*_xlfn.SINGLE(D4L103C4),_xlfn.SINGLE(D4L103C3)*_xlfn.SINGLE(D4L103C4))</f>
        <v>1.3495491733280145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1.3495491733280145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33507.023999999998</v>
      </c>
      <c r="V10" s="16" t="s">
        <v>26600</v>
      </c>
      <c r="W10" s="33">
        <f>IF(D4L103C9=0,0,D4L103C7/D4L103C9)</f>
        <v>4.0276605088175378E-5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1.2043893631274845</v>
      </c>
      <c r="J11" s="16" t="s">
        <v>26611</v>
      </c>
      <c r="K11" s="21">
        <f>_xlfn.SINGLE(IF(FLOW_THRU_100PCT="Y",1,INDEX(VariabilityMatrix,D4L104C1,_xlfn.SINGLE(D4L104C8))))</f>
        <v>0.53198231288313669</v>
      </c>
      <c r="L11" s="16" t="s">
        <v>26605</v>
      </c>
      <c r="M11" s="15">
        <f>IF(_xlfn.SINGLE(D4L104C2)&lt;&gt;0,_xlfn.SINGLE(D4L104C2)*_xlfn.SINGLE(D4L104C4),_xlfn.SINGLE(D4L104C3)*_xlfn.SINGLE(D4L104C4))</f>
        <v>0.64071383900840717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0.64071383900840717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33507.023999999998</v>
      </c>
      <c r="V11" s="16" t="s">
        <v>26607</v>
      </c>
      <c r="W11" s="33">
        <f>IF(D4L104C9=0,0,D4L104C7/D4L104C9)</f>
        <v>1.9121776944690975E-5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0.55932763025130217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33732.36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0.53198231288313669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33507.023999999998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82.712420276578541</v>
      </c>
      <c r="J14" s="16" t="s">
        <v>26632</v>
      </c>
      <c r="K14" s="21">
        <f>_xlfn.SINGLE(IF(FLOW_THRU_100PCT="Y",1,INDEX(VariabilityMatrix,D4L107C1,_xlfn.SINGLE(D4L107C8))))</f>
        <v>0.55188866099070599</v>
      </c>
      <c r="L14" s="16" t="s">
        <v>26626</v>
      </c>
      <c r="M14" s="15">
        <f>IF(_xlfn.SINGLE(D4L107C2)&lt;&gt;0,_xlfn.SINGLE(D4L107C2)*_xlfn.SINGLE(D4L107C4),_xlfn.SINGLE(D4L107C3)*_xlfn.SINGLE(D4L107C4))</f>
        <v>45.64804687374145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45.64804687374145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33507.023999999998</v>
      </c>
      <c r="V14" s="16" t="s">
        <v>26628</v>
      </c>
      <c r="W14" s="33">
        <f>IF(D4L107C9=0,0,D4L107C7/D4L107C9)</f>
        <v>1.3623426202739298E-3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0.39368681202244993</v>
      </c>
      <c r="J15" s="16" t="s">
        <v>26639</v>
      </c>
      <c r="K15" s="21">
        <f>_xlfn.SINGLE(IF(FLOW_THRU_100PCT="Y",1,INDEX(VariabilityMatrix,D4L108C1,_xlfn.SINGLE(D4L108C8))))</f>
        <v>0.55188866099070599</v>
      </c>
      <c r="L15" s="16" t="s">
        <v>26633</v>
      </c>
      <c r="M15" s="15">
        <f>IF(_xlfn.SINGLE(D4L108C2)&lt;&gt;0,_xlfn.SINGLE(D4L108C2)*_xlfn.SINGLE(D4L108C4),_xlfn.SINGLE(D4L108C3)*_xlfn.SINGLE(D4L108C4))</f>
        <v>0.21727128753676966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0.21727128753676966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33507.023999999998</v>
      </c>
      <c r="V15" s="16" t="s">
        <v>26635</v>
      </c>
      <c r="W15" s="33">
        <f>IF(D4L108C9=0,0,D4L108C7/D4L108C9)</f>
        <v>6.4843504913110061E-6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16.080560970993332</v>
      </c>
      <c r="J16" s="16" t="s">
        <v>26646</v>
      </c>
      <c r="K16" s="21">
        <f>_xlfn.SINGLE(IF(FLOW_THRU_100PCT="Y",1,INDEX(VariabilityMatrix,D4L109C1,_xlfn.SINGLE(D4L109C8))))</f>
        <v>0.53198231288313669</v>
      </c>
      <c r="L16" s="16" t="s">
        <v>26640</v>
      </c>
      <c r="M16" s="15">
        <f>IF(_xlfn.SINGLE(D4L109C2)&lt;&gt;0,_xlfn.SINGLE(D4L109C2)*_xlfn.SINGLE(D4L109C4),_xlfn.SINGLE(D4L109C3)*_xlfn.SINGLE(D4L109C4))</f>
        <v>8.5545740178073313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8.5545740178073313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33507.023999999998</v>
      </c>
      <c r="V16" s="16" t="s">
        <v>26642</v>
      </c>
      <c r="W16" s="33">
        <f>IF(D4L109C9=0,0,D4L109C7/D4L109C9)</f>
        <v>2.5530688782767852E-4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1.6848689032889439</v>
      </c>
      <c r="J17" s="16" t="s">
        <v>26653</v>
      </c>
      <c r="K17" s="21">
        <f>_xlfn.SINGLE(IF(FLOW_THRU_100PCT="Y",1,INDEX(VariabilityMatrix,D4L110C1,_xlfn.SINGLE(D4L110C8))))</f>
        <v>0.55932763025130217</v>
      </c>
      <c r="L17" s="16" t="s">
        <v>26647</v>
      </c>
      <c r="M17" s="15">
        <f>IF(_xlfn.SINGLE(D4L110C2)&lt;&gt;0,_xlfn.SINGLE(D4L110C2)*_xlfn.SINGLE(D4L110C4),_xlfn.SINGLE(D4L110C3)*_xlfn.SINGLE(D4L110C4))</f>
        <v>0.94239373096071544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0.94239373096071544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33732.36</v>
      </c>
      <c r="V17" s="16" t="s">
        <v>26649</v>
      </c>
      <c r="W17" s="33">
        <f>IF(D4L110C9=0,0,D4L110C7/D4L110C9)</f>
        <v>2.7937379150486815E-5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0.55932763025130217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33732.36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0.55932763025130217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33732.36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0.55932763025130217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33732.36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0.55932763025130217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33732.36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0.55932763025130217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33732.36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36.152601984762327</v>
      </c>
      <c r="J23" s="16" t="s">
        <v>26695</v>
      </c>
      <c r="K23" s="21">
        <f>IF(FLOW_THRU_100PCT="Y",1,D4L101C4)</f>
        <v>0.67129988298982701</v>
      </c>
      <c r="L23" s="16" t="s">
        <v>26689</v>
      </c>
      <c r="M23" s="15">
        <f>IF(_xlfn.SINGLE(D4L116C2)&lt;&gt;0,_xlfn.SINGLE(D4L116C2)*_xlfn.SINGLE(D4L116C4),_xlfn.SINGLE(D4L116C3)*_xlfn.SINGLE(D4L116C4))</f>
        <v>24.269237482148739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24.269237482148739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33732.36</v>
      </c>
      <c r="V23" s="16" t="s">
        <v>26691</v>
      </c>
      <c r="W23" s="33">
        <f>IF(D4L116C9=0,0,D4L116C7/D4L116C9)</f>
        <v>7.1946455813197592E-4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1.3538236744998553</v>
      </c>
      <c r="J24" s="16" t="s">
        <v>26702</v>
      </c>
      <c r="K24" s="21">
        <f>_xlfn.SINGLE(IF(FLOW_THRU_100PCT="Y",1,INDEX(VariabilityMatrix,D4L117C1,_xlfn.SINGLE(D4L117C8))))</f>
        <v>0.53198231288313669</v>
      </c>
      <c r="L24" s="16" t="s">
        <v>26696</v>
      </c>
      <c r="M24" s="15">
        <f>IF(_xlfn.SINGLE(D4L117C2)&lt;&gt;0,_xlfn.SINGLE(D4L117C2)*_xlfn.SINGLE(D4L117C4),_xlfn.SINGLE(D4L117C3)*_xlfn.SINGLE(D4L117C4))</f>
        <v>0.7202102495963798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0.7202102495963798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33507.023999999998</v>
      </c>
      <c r="V24" s="16" t="s">
        <v>26698</v>
      </c>
      <c r="W24" s="33">
        <f>IF(D4L117C9=0,0,D4L117C7/D4L117C9)</f>
        <v>2.1494306674217916E-5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1.9668218269313051</v>
      </c>
      <c r="J25" s="16" t="s">
        <v>26709</v>
      </c>
      <c r="K25" s="21">
        <f>_xlfn.SINGLE(IF(FLOW_THRU_100PCT="Y",1,INDEX(VariabilityMatrix,D4L118C1,_xlfn.SINGLE(D4L118C8))))</f>
        <v>0.52842453721585636</v>
      </c>
      <c r="L25" s="16" t="s">
        <v>26703</v>
      </c>
      <c r="M25" s="15">
        <f>IF(_xlfn.SINGLE(D4L118C2)&lt;&gt;0,_xlfn.SINGLE(D4L118C2)*_xlfn.SINGLE(D4L118C4),_xlfn.SINGLE(D4L118C3)*_xlfn.SINGLE(D4L118C4))</f>
        <v>1.03931691368222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1.03931691368222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31789.059999999994</v>
      </c>
      <c r="V25" s="16" t="s">
        <v>26705</v>
      </c>
      <c r="W25" s="33">
        <f>IF(D4L118C9=0,0,D4L118C7/D4L118C9)</f>
        <v>3.2694169430685277E-5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595.58878837296015</v>
      </c>
      <c r="J26" s="16" t="s">
        <v>26716</v>
      </c>
      <c r="K26" s="21">
        <f>_xlfn.SINGLE(IF(FLOW_THRU_100PCT="Y",1,INDEX(VariabilityMatrix,D4L119C1,_xlfn.SINGLE(D4L119C8))))</f>
        <v>0.54511916126675486</v>
      </c>
      <c r="L26" s="16" t="s">
        <v>26710</v>
      </c>
      <c r="M26" s="15">
        <f>IF(_xlfn.SINGLE(D4L119C2)&lt;&gt;0,_xlfn.SINGLE(D4L119C2)*_xlfn.SINGLE(D4L119C4),_xlfn.SINGLE(D4L119C3)*_xlfn.SINGLE(D4L119C4))</f>
        <v>324.6668607777508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324.6668607777508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31789.059999999994</v>
      </c>
      <c r="V26" s="16" t="s">
        <v>26712</v>
      </c>
      <c r="W26" s="33">
        <f>IF(D4L119C9=0,0,D4L119C7/D4L119C9)</f>
        <v>1.0213163295100606E-2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0.67129988298982701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31789.059999999994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0.57122259439930689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33732.36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1226.5181107042918</v>
      </c>
      <c r="J29" s="16" t="s">
        <v>26736</v>
      </c>
      <c r="K29" s="21">
        <f>_xlfn.SINGLE(IF(FLOW_THRU_100PCT="Y",1,INDEX(VariabilityMatrix,D4L122C1,_xlfn.SINGLE(D4L122C8))))</f>
        <v>0.54511916126675486</v>
      </c>
      <c r="L29" s="16" t="s">
        <v>26730</v>
      </c>
      <c r="M29" s="15">
        <f>IF(_xlfn.SINGLE(D4L122C2)&lt;&gt;0,_xlfn.SINGLE(D4L122C2)*_xlfn.SINGLE(D4L122C4),_xlfn.SINGLE(D4L122C3)*_xlfn.SINGLE(D4L122C4))</f>
        <v>668.59852378560834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668.59852378560834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31789.059999999994</v>
      </c>
      <c r="V29" s="16" t="s">
        <v>26732</v>
      </c>
      <c r="W29" s="33">
        <f>IF(D4L122C9=0,0,D4L122C7/D4L122C9)</f>
        <v>2.103234646716853E-2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66.713662048143874</v>
      </c>
      <c r="J30" s="16" t="s">
        <v>26743</v>
      </c>
      <c r="K30" s="21">
        <f>_xlfn.SINGLE(IF(FLOW_THRU_100PCT="Y",1,INDEX(VariabilityMatrix,D4L123C1,_xlfn.SINGLE(D4L123C8))))</f>
        <v>0.57122259439930689</v>
      </c>
      <c r="L30" s="16" t="s">
        <v>26737</v>
      </c>
      <c r="M30" s="15">
        <f>IF(_xlfn.SINGLE(D4L123C2)&lt;&gt;0,_xlfn.SINGLE(D4L123C2)*_xlfn.SINGLE(D4L123C4),_xlfn.SINGLE(D4L123C3)*_xlfn.SINGLE(D4L123C4))</f>
        <v>38.108351117019325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38.108351117019325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33732.36</v>
      </c>
      <c r="V30" s="16" t="s">
        <v>26739</v>
      </c>
      <c r="W30" s="33">
        <f>IF(D4L123C9=0,0,D4L123C7/D4L123C9)</f>
        <v>1.1297267999339307E-3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0.57122259439930689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33732.36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0.57122259439930689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33732.36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0.57122259439930689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33732.36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0.57122259439930689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33732.36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0.57122259439930689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33732.36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0.67129988298982701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33732.36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184.73819449150824</v>
      </c>
      <c r="J37" s="16" t="s">
        <v>26695</v>
      </c>
      <c r="K37" s="21">
        <f>IF(FLOW_THRU_100PCT="Y",1,D4L101C4)</f>
        <v>0.67129988298982701</v>
      </c>
      <c r="L37" s="16" t="s">
        <v>26785</v>
      </c>
      <c r="M37" s="15">
        <f>IF(_xlfn.SINGLE(D4L130C2)&lt;&gt;0,_xlfn.SINGLE(D4L130C2)*_xlfn.SINGLE(D4L130C4),_xlfn.SINGLE(D4L130C3)*_xlfn.SINGLE(D4L130C4))</f>
        <v>124.01472834590139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124.01472834590139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31789.059999999994</v>
      </c>
      <c r="V37" s="16" t="s">
        <v>26787</v>
      </c>
      <c r="W37" s="33">
        <f>IF(D4L130C9=0,0,D4L130C7/D4L130C9)</f>
        <v>3.901176327513346E-3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66293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0.78139258453590221</v>
      </c>
      <c r="L38" s="16" t="s">
        <v>26791</v>
      </c>
      <c r="M38" s="15">
        <f>IF(_xlfn.SINGLE(D4L131C2)&lt;&gt;0,_xlfn.SINGLE(D4L131C2)*_xlfn.SINGLE(D4L131C4),_xlfn.SINGLE(D4L131C3)*_xlfn.SINGLE(D4L131C4))</f>
        <v>51800.858606638569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51800.858606638569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33732.36</v>
      </c>
      <c r="V38" s="16" t="s">
        <v>26793</v>
      </c>
      <c r="W38" s="33">
        <f>IF(D4L131C9=0,0,D4L131C7/D4L131C9)</f>
        <v>1.5356428843590715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11049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0.48131485049467426</v>
      </c>
      <c r="L39" s="16" t="s">
        <v>26799</v>
      </c>
      <c r="M39" s="15">
        <f>IF(_xlfn.SINGLE(D4L132C2)&lt;&gt;0,_xlfn.SINGLE(D4L132C2)*_xlfn.SINGLE(D4L132C4),_xlfn.SINGLE(D4L132C3)*_xlfn.SINGLE(D4L132C4))</f>
        <v>5318.0477831156559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5318.0477831156559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33732.36</v>
      </c>
      <c r="V39" s="16" t="s">
        <v>26801</v>
      </c>
      <c r="W39" s="33">
        <f>IF(D4L132C9=0,0,D4L132C7/D4L132C9)</f>
        <v>0.15765418675466691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1946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0.48131485049467426</v>
      </c>
      <c r="L40" s="16" t="s">
        <v>26807</v>
      </c>
      <c r="M40" s="15">
        <f>IF(_xlfn.SINGLE(D4L133C2)&lt;&gt;0,_xlfn.SINGLE(D4L133C2)*_xlfn.SINGLE(D4L133C4),_xlfn.SINGLE(D4L133C3)*_xlfn.SINGLE(D4L133C4))</f>
        <v>936.63869906263608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936.63869906263608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33732.36</v>
      </c>
      <c r="V40" s="16" t="s">
        <v>26809</v>
      </c>
      <c r="W40" s="33">
        <f>IF(D4L133C9=0,0,D4L133C7/D4L133C9)</f>
        <v>2.7766770515393412E-2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849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0.48131485049467426</v>
      </c>
      <c r="L41" s="16" t="s">
        <v>26815</v>
      </c>
      <c r="M41" s="15">
        <f>IF(_xlfn.SINGLE(D4L134C2)&lt;&gt;0,_xlfn.SINGLE(D4L134C2)*_xlfn.SINGLE(D4L134C4),_xlfn.SINGLE(D4L134C3)*_xlfn.SINGLE(D4L134C4))</f>
        <v>408.63630806997844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408.63630806997844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33732.36</v>
      </c>
      <c r="V41" s="16" t="s">
        <v>26817</v>
      </c>
      <c r="W41" s="33">
        <f>IF(D4L134C9=0,0,D4L134C7/D4L134C9)</f>
        <v>1.2114074084053961E-2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24370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0.48131485049467426</v>
      </c>
      <c r="L42" s="16" t="s">
        <v>26823</v>
      </c>
      <c r="M42" s="15">
        <f>IF(_xlfn.SINGLE(D4L135C2)&lt;&gt;0,_xlfn.SINGLE(D4L135C2)*_xlfn.SINGLE(D4L135C4),_xlfn.SINGLE(D4L135C3)*_xlfn.SINGLE(D4L135C4))</f>
        <v>11729.642906555211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11729.642906555211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33732.36</v>
      </c>
      <c r="V42" s="16" t="s">
        <v>26825</v>
      </c>
      <c r="W42" s="33">
        <f>IF(D4L135C9=0,0,D4L135C7/D4L135C9)</f>
        <v>0.34772672017478795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0.48131485049467426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33732.36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0.48131485049467426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33732.36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0.48131485049467426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33732.36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416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0.48131485049467426</v>
      </c>
      <c r="L46" s="16" t="s">
        <v>26852</v>
      </c>
      <c r="M46" s="15">
        <f>IF(_xlfn.SINGLE(D4L139C2)&lt;&gt;0,_xlfn.SINGLE(D4L139C2)*_xlfn.SINGLE(D4L139C4),_xlfn.SINGLE(D4L139C3)*_xlfn.SINGLE(D4L139C4))</f>
        <v>200.22697780578449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200.22697780578449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33732.36</v>
      </c>
      <c r="V46" s="16" t="s">
        <v>26854</v>
      </c>
      <c r="W46" s="33">
        <f>IF(D4L139C9=0,0,D4L139C7/D4L139C9)</f>
        <v>5.9357536148014686E-3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33562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0.48131485049467426</v>
      </c>
      <c r="L47" s="16" t="s">
        <v>26860</v>
      </c>
      <c r="M47" s="15">
        <f>IF(_xlfn.SINGLE(D4L140C2)&lt;&gt;0,_xlfn.SINGLE(D4L140C2)*_xlfn.SINGLE(D4L140C4),_xlfn.SINGLE(D4L140C3)*_xlfn.SINGLE(D4L140C4))</f>
        <v>16153.889012302257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16153.889012302257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33732.36</v>
      </c>
      <c r="V47" s="16" t="s">
        <v>26862</v>
      </c>
      <c r="W47" s="33">
        <f>IF(D4L140C9=0,0,D4L140C7/D4L140C9)</f>
        <v>0.47888404524030509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_xlfn.SINGLE(IF(FLOW_THRU_100PCT="Y",1,INDEX(VariabilityMatrix,D4L141C1,_xlfn.SINGLE(D4L141C8))))</f>
        <v>0.48131485049467426</v>
      </c>
      <c r="L48" s="16" t="s">
        <v>26868</v>
      </c>
      <c r="M48" s="15">
        <f>IF(_xlfn.SINGLE(D4L141C2)&lt;&gt;0,_xlfn.SINGLE(D4L141C2)*_xlfn.SINGLE(D4L141C4),_xlfn.SINGLE(D4L141C3)*_xlfn.SINGLE(D4L141C4))</f>
        <v>0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0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33732.36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_xlfn.SINGLE(IF(FLOW_THRU_100PCT="Y",1,INDEX(VariabilityMatrix,D4L142C1,_xlfn.SINGLE(D4L142C8))))</f>
        <v>0.48131485049467426</v>
      </c>
      <c r="L49" s="16" t="s">
        <v>26876</v>
      </c>
      <c r="M49" s="15">
        <f>IF(_xlfn.SINGLE(D4L142C2)&lt;&gt;0,_xlfn.SINGLE(D4L142C2)*_xlfn.SINGLE(D4L142C4),_xlfn.SINGLE(D4L142C3)*_xlfn.SINGLE(D4L142C4))</f>
        <v>0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0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33732.36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2166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0.48131485049467426</v>
      </c>
      <c r="L50" s="16" t="s">
        <v>26884</v>
      </c>
      <c r="M50" s="15">
        <f>IF(_xlfn.SINGLE(D4L143C2)&lt;&gt;0,_xlfn.SINGLE(D4L143C2)*_xlfn.SINGLE(D4L143C4),_xlfn.SINGLE(D4L143C3)*_xlfn.SINGLE(D4L143C4))</f>
        <v>1042.5279661714644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1042.5279661714644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33732.36</v>
      </c>
      <c r="V50" s="16" t="s">
        <v>26886</v>
      </c>
      <c r="W50" s="33">
        <f>IF(D4L143C9=0,0,D4L143C7/D4L143C9)</f>
        <v>3.0905870984759571E-2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21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0.48131485049467426</v>
      </c>
      <c r="L51" s="16" t="s">
        <v>26892</v>
      </c>
      <c r="M51" s="15">
        <f>IF(_xlfn.SINGLE(D4L144C2)&lt;&gt;0,_xlfn.SINGLE(D4L144C2)*_xlfn.SINGLE(D4L144C4),_xlfn.SINGLE(D4L144C3)*_xlfn.SINGLE(D4L144C4))</f>
        <v>10.107611860388159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10.107611860388159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33732.36</v>
      </c>
      <c r="V51" s="16" t="s">
        <v>26894</v>
      </c>
      <c r="W51" s="33">
        <f>IF(D4L144C9=0,0,D4L144C7/D4L144C9)</f>
        <v>2.9964140843949724E-4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1.0921597695472504E-2</v>
      </c>
      <c r="J52" s="16" t="s">
        <v>26906</v>
      </c>
      <c r="K52" s="21">
        <f>_xlfn.SINGLE(IF(FLOW_THRU_100PCT="Y",1,INDEX(VariabilityMatrix,D4L145C1,_xlfn.SINGLE(D4L145C8))))</f>
        <v>0.53198231288313669</v>
      </c>
      <c r="L52" s="16" t="s">
        <v>26900</v>
      </c>
      <c r="M52" s="15">
        <f>IF(_xlfn.SINGLE(D4L145C2)&lt;&gt;0,_xlfn.SINGLE(D4L145C2)*_xlfn.SINGLE(D4L145C4),_xlfn.SINGLE(D4L145C3)*_xlfn.SINGLE(D4L145C4))</f>
        <v>5.8100968024165983E-3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5.8100968024165983E-3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33507.023999999998</v>
      </c>
      <c r="V52" s="16" t="s">
        <v>26902</v>
      </c>
      <c r="W52" s="33">
        <f>IF(D4L145C9=0,0,D4L145C7/D4L145C9)</f>
        <v>1.7339936851498953E-7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0.55932763025130217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33732.36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0.14582112979365114</v>
      </c>
      <c r="J54" s="16" t="s">
        <v>26920</v>
      </c>
      <c r="K54" s="21">
        <f>_xlfn.SINGLE(IF(FLOW_THRU_100PCT="Y",1,INDEX(VariabilityMatrix,D4L147C1,_xlfn.SINGLE(D4L147C8))))</f>
        <v>0.53198231288313669</v>
      </c>
      <c r="L54" s="16" t="s">
        <v>26914</v>
      </c>
      <c r="M54" s="15">
        <f>IF(_xlfn.SINGLE(D4L147C2)&lt;&gt;0,_xlfn.SINGLE(D4L147C2)*_xlfn.SINGLE(D4L147C4),_xlfn.SINGLE(D4L147C3)*_xlfn.SINGLE(D4L147C4))</f>
        <v>7.7574261894858609E-2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7.7574261894858609E-2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33507.023999999998</v>
      </c>
      <c r="V54" s="16" t="s">
        <v>26916</v>
      </c>
      <c r="W54" s="33">
        <f>IF(D4L147C9=0,0,D4L147C7/D4L147C9)</f>
        <v>2.3151641845261641E-6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1.5278663939334372E-2</v>
      </c>
      <c r="J55" s="16" t="s">
        <v>26927</v>
      </c>
      <c r="K55" s="21">
        <f>_xlfn.SINGLE(IF(FLOW_THRU_100PCT="Y",1,INDEX(VariabilityMatrix,D4L148C1,_xlfn.SINGLE(D4L148C8))))</f>
        <v>0.55932763025130217</v>
      </c>
      <c r="L55" s="16" t="s">
        <v>26921</v>
      </c>
      <c r="M55" s="15">
        <f>IF(_xlfn.SINGLE(D4L148C2)&lt;&gt;0,_xlfn.SINGLE(D4L148C2)*_xlfn.SINGLE(D4L148C4),_xlfn.SINGLE(D4L148C3)*_xlfn.SINGLE(D4L148C4))</f>
        <v>8.5457788945939202E-3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8.5457788945939202E-3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33732.36</v>
      </c>
      <c r="V55" s="16" t="s">
        <v>26923</v>
      </c>
      <c r="W55" s="33">
        <f>IF(D4L148C9=0,0,D4L148C7/D4L148C9)</f>
        <v>2.5334067627032086E-7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0.55932763025130217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33732.36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0.55932763025130217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33732.36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0.55932763025130217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33732.36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0.55932763025130217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33732.36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0.55932763025130217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33732.36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0.32783764670322846</v>
      </c>
      <c r="J61" s="16" t="s">
        <v>26969</v>
      </c>
      <c r="K61" s="21">
        <f>IF(FLOW_THRU_100PCT="Y",1,D4L136C4)</f>
        <v>0.48131485049467426</v>
      </c>
      <c r="L61" s="16" t="s">
        <v>26963</v>
      </c>
      <c r="M61" s="15">
        <f>IF(_xlfn.SINGLE(D4L154C2)&lt;&gt;0,_xlfn.SINGLE(D4L154C2)*_xlfn.SINGLE(D4L154C4),_xlfn.SINGLE(D4L154C3)*_xlfn.SINGLE(D4L154C4))</f>
        <v>0.15779312790949024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0.15779312790949024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33732.36</v>
      </c>
      <c r="V61" s="16" t="s">
        <v>26965</v>
      </c>
      <c r="W61" s="33">
        <f>IF(D4L154C9=0,0,D4L154C7/D4L154C9)</f>
        <v>4.6777968665545556E-6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1.2276692219448493E-2</v>
      </c>
      <c r="J62" s="16" t="s">
        <v>26976</v>
      </c>
      <c r="K62" s="21">
        <f>_xlfn.SINGLE(IF(FLOW_THRU_100PCT="Y",1,INDEX(VariabilityMatrix,D4L155C1,_xlfn.SINGLE(D4L155C8))))</f>
        <v>0.53198231288313669</v>
      </c>
      <c r="L62" s="16" t="s">
        <v>26970</v>
      </c>
      <c r="M62" s="15">
        <f>IF(_xlfn.SINGLE(D4L155C2)&lt;&gt;0,_xlfn.SINGLE(D4L155C2)*_xlfn.SINGLE(D4L155C4),_xlfn.SINGLE(D4L155C3)*_xlfn.SINGLE(D4L155C4))</f>
        <v>6.530983121456618E-3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6.530983121456618E-3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33507.023999999998</v>
      </c>
      <c r="V62" s="16" t="s">
        <v>26972</v>
      </c>
      <c r="W62" s="33">
        <f>IF(D4L155C9=0,0,D4L155C7/D4L155C9)</f>
        <v>1.9491385213609595E-7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1.7835458689736211E-2</v>
      </c>
      <c r="J63" s="16" t="s">
        <v>26983</v>
      </c>
      <c r="K63" s="21">
        <f>_xlfn.SINGLE(IF(FLOW_THRU_100PCT="Y",1,INDEX(VariabilityMatrix,D4L156C1,_xlfn.SINGLE(D4L156C8))))</f>
        <v>0.52842453721585636</v>
      </c>
      <c r="L63" s="16" t="s">
        <v>26977</v>
      </c>
      <c r="M63" s="15">
        <f>IF(_xlfn.SINGLE(D4L156C2)&lt;&gt;0,_xlfn.SINGLE(D4L156C2)*_xlfn.SINGLE(D4L156C4),_xlfn.SINGLE(D4L156C3)*_xlfn.SINGLE(D4L156C4))</f>
        <v>9.4246940041563809E-3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9.4246940041563809E-3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31789.059999999994</v>
      </c>
      <c r="V63" s="16" t="s">
        <v>26979</v>
      </c>
      <c r="W63" s="33">
        <f>IF(D4L156C9=0,0,D4L156C7/D4L156C9)</f>
        <v>2.9647602049750394E-7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148590.78739533335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1848.6983425421865</v>
      </c>
      <c r="J64" s="16" t="s">
        <v>26990</v>
      </c>
      <c r="K64" s="21">
        <f>IF((D4L157C2+D4L157C3)=0,0,D4L157C5/(D4L157C2+D4L157C3))</f>
        <v>0.62969158409090809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94730.478084104427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94730.478084104427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2.8247891471060917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0.62969158409090809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33732.36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148590.78739533335</v>
      </c>
      <c r="H66" s="16" t="s">
        <v>27001</v>
      </c>
      <c r="I66" s="15">
        <f>SUM(D4L157C3:D4L158C3)</f>
        <v>1848.6983425421865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94730.478084104427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94730.478084104427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2.8247891471060917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C818D-A0CA-449D-83A1-B93FD629838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132.1219680650679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66.060984032533952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66.060984032533952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33732.36</v>
      </c>
      <c r="V8" s="16" t="s">
        <v>27024</v>
      </c>
      <c r="W8" s="33">
        <f>IF(_xlfn.SINGLE(D4L201C9)=0,0,D4L201C7/_xlfn.SINGLE(D4L201C9))</f>
        <v>1.9583860729736652E-3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33732.36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172.17876513890059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86.089382569450294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86.089382569450294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33732.36</v>
      </c>
      <c r="V10" s="16" t="s">
        <v>27034</v>
      </c>
      <c r="W10" s="33">
        <f>IF(_xlfn.SINGLE(D4L203C9)=0,0,D4L203C7/_xlfn.SINGLE(D4L203C9))</f>
        <v>2.5521304340831857E-3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33732.36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24.5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24.5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33732.36</v>
      </c>
      <c r="V12" s="16" t="s">
        <v>27044</v>
      </c>
      <c r="W12" s="33">
        <f>IF(_xlfn.SINGLE(D4L205C9)=0,0,D4L205C7/_xlfn.SINGLE(D4L205C9))</f>
        <v>7.2630554162234724E-4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33732.36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3774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3774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3774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33732.36</v>
      </c>
      <c r="V14" s="16" t="s">
        <v>27054</v>
      </c>
      <c r="W14" s="33">
        <f>IF(_xlfn.SINGLE(D4L207C9)=0,0,D4L207C7/_xlfn.SINGLE(D4L207C9))</f>
        <v>0.11188069853398933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33732.36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33732.36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33732.36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4127.3007332039688</v>
      </c>
      <c r="J18" s="16" t="s">
        <v>27079</v>
      </c>
      <c r="K18" s="21">
        <f>IF((D4L211C2+D4L211C3)=0,0,D4L211C5/(D4L211C2+D4L211C3))</f>
        <v>0.95719954080863567</v>
      </c>
      <c r="L18" s="16" t="s">
        <v>27073</v>
      </c>
      <c r="M18" s="15">
        <f>SUM(D4L201C5,D4L203C5,D4L205C5,D4L207C5,D4L209C5)</f>
        <v>3950.6503666019844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3950.6503666019844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0.11711752058266853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0.95719954080863567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33732.36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4127.3007332039688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3950.6503666019844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3950.6503666019844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0.11711752058266853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224.40813477451374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112.20406738725687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112.20406738725687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33732.36</v>
      </c>
      <c r="V21" s="16" t="s">
        <v>27093</v>
      </c>
      <c r="W21" s="33">
        <f>IF(_xlfn.SINGLE(D4L214C9)=0,0,D4L214C7/_xlfn.SINGLE(D4L214C9))</f>
        <v>3.326303507589059E-3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675.70762419948983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337.85381209974491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337.85381209974491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33732.36</v>
      </c>
      <c r="V22" s="16" t="s">
        <v>27098</v>
      </c>
      <c r="W22" s="33">
        <f>IF(_xlfn.SINGLE(D4L215C9)=0,0,D4L215C7/_xlfn.SINGLE(D4L215C9))</f>
        <v>1.001571820352163E-2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33732.36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-2699.3958000000002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-2699.3958000000002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-2699.3958000000002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33732.36</v>
      </c>
      <c r="V24" s="16" t="s">
        <v>27108</v>
      </c>
      <c r="W24" s="33">
        <f>IF(_xlfn.SINGLE(D4L217C9)=0,0,D4L217C7/_xlfn.SINGLE(D4L217C9))</f>
        <v>-8.0023923615187315E-2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-1799.2800410259965</v>
      </c>
      <c r="J25" s="16" t="s">
        <v>27117</v>
      </c>
      <c r="K25" s="21">
        <f>IF((D4L218C2+D4L218C3)=0,0,D4L218C5/(D4L218C2+D4L218C3))</f>
        <v>1.2501322024504686</v>
      </c>
      <c r="L25" s="16" t="s">
        <v>27111</v>
      </c>
      <c r="M25" s="15">
        <f>SUM(D4L214C5:D4L217C5)</f>
        <v>-2249.3379205129986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-2249.3379205129986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-6.6681901904076621E-2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1.2501322024504686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33732.36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-1799.2800410259965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-2249.3379205129986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-2249.3379205129986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-6.6681901904076621E-2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B491-8327-4207-A41E-1D1AF210FC3E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16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0.93530255009731433</v>
      </c>
      <c r="L8" s="16" t="s">
        <v>27139</v>
      </c>
      <c r="M8" s="15">
        <f>IF(_xlfn.SINGLE(D5L101C2)&lt;&gt;0,_xlfn.SINGLE(D5L101C2)*_xlfn.SINGLE(D5L101C4),_xlfn.SINGLE(D5L101C3)*_xlfn.SINGLE(D5L101C4))</f>
        <v>14.964840801557029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14.964840801557029</v>
      </c>
      <c r="AJ8" s="16" t="s">
        <v>27150</v>
      </c>
      <c r="AK8" s="15">
        <f>IF(D5L101C15=0,0,CHOOSE(MIN(D5L101C8,RUN_YEARS),A1L145C1,A1L145C6,A1L145C7,A1L145C8,A1L145C9))</f>
        <v>2456.0010000000002</v>
      </c>
      <c r="AL8" s="16" t="s">
        <v>27145</v>
      </c>
      <c r="AM8" s="33">
        <f>IF(_xlfn.SINGLE(D5L101C17)=0,0,D5L101C16/_xlfn.SINGLE(D5L101C17))</f>
        <v>6.0931737411984068E-3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0.93530255009731433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2456.0010000000002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8626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0.93530255009731433</v>
      </c>
      <c r="L10" s="16" t="s">
        <v>27164</v>
      </c>
      <c r="M10" s="15">
        <f>IF(_xlfn.SINGLE(D5L103C2)&lt;&gt;0,_xlfn.SINGLE(D5L103C2)*_xlfn.SINGLE(D5L103C4),_xlfn.SINGLE(D5L103C3)*_xlfn.SINGLE(D5L103C4))</f>
        <v>8067.9197971394333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8067.9197971394333</v>
      </c>
      <c r="AJ10" s="16" t="s">
        <v>27175</v>
      </c>
      <c r="AK10" s="15">
        <f>IF(D5L103C15=0,0,CHOOSE(MIN(D5L103C8,RUN_YEARS),A1L145C1,A1L145C6,A1L145C7,A1L145C8,A1L145C9))</f>
        <v>2456.0010000000002</v>
      </c>
      <c r="AL10" s="16" t="s">
        <v>27170</v>
      </c>
      <c r="AM10" s="33">
        <f>IF(_xlfn.SINGLE(D5L103C17)=0,0,D5L103C16/_xlfn.SINGLE(D5L103C17))</f>
        <v>3.284982293223591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0.93530255009731433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2456.0010000000002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0.93530255009731433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2456.0010000000002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0.93530255009731433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2456.0010000000002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3074</v>
      </c>
      <c r="J14" s="16" t="s">
        <v>27219</v>
      </c>
      <c r="K14" s="21">
        <f>_xlfn.SINGLE(IF(FLOW_THRU_100PCT="Y",1,INDEX(VariabilityMatrix,D5L107C1,_xlfn.SINGLE(D5L107C8))))</f>
        <v>0.82909212783225816</v>
      </c>
      <c r="L14" s="16" t="s">
        <v>27212</v>
      </c>
      <c r="M14" s="15">
        <f>IF(_xlfn.SINGLE(D5L107C2)&lt;&gt;0,_xlfn.SINGLE(D5L107C2)*_xlfn.SINGLE(D5L107C4),_xlfn.SINGLE(D5L107C3)*_xlfn.SINGLE(D5L107C4))</f>
        <v>2548.6292009563617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2548.6292009563617</v>
      </c>
      <c r="AB14" s="16" t="s">
        <v>27222</v>
      </c>
      <c r="AC14" s="15">
        <f>IF(D5L107C11=0,0,CHOOSE(MIN(D5L107C8,RUN_YEARS),A1L144C1,A1L144C6,A1L144C7,A1L144C8,A1L144C9))</f>
        <v>2872.7550000000001</v>
      </c>
      <c r="AD14" s="16" t="s">
        <v>27216</v>
      </c>
      <c r="AE14" s="33">
        <f>IF(_xlfn.SINGLE(D5L107C13)=0,0,D5L107C12/_xlfn.SINGLE(D5L107C13))</f>
        <v>0.88717248806680749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54940</v>
      </c>
      <c r="J15" s="16" t="s">
        <v>27232</v>
      </c>
      <c r="K15" s="21">
        <f>_xlfn.SINGLE(IF(FLOW_THRU_100PCT="Y",1,INDEX(VariabilityMatrix,D5L108C1,_xlfn.SINGLE(D5L108C8))))</f>
        <v>0.82909212783225816</v>
      </c>
      <c r="L15" s="16" t="s">
        <v>27224</v>
      </c>
      <c r="M15" s="15">
        <f>IF(_xlfn.SINGLE(D5L108C2)&lt;&gt;0,_xlfn.SINGLE(D5L108C2)*_xlfn.SINGLE(D5L108C4),_xlfn.SINGLE(D5L108C3)*_xlfn.SINGLE(D5L108C4))</f>
        <v>45550.321503104264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45550.321503104264</v>
      </c>
      <c r="AB15" s="16" t="s">
        <v>27235</v>
      </c>
      <c r="AC15" s="15">
        <f>IF(D5L108C11=0,0,CHOOSE(MIN(D5L108C8,RUN_YEARS),A1L144C1,A1L144C6,A1L144C7,A1L144C8,A1L144C9))</f>
        <v>2872.7550000000001</v>
      </c>
      <c r="AD15" s="16" t="s">
        <v>27228</v>
      </c>
      <c r="AE15" s="33">
        <f>IF(_xlfn.SINGLE(D5L108C13)=0,0,D5L108C12/_xlfn.SINGLE(D5L108C13))</f>
        <v>15.855971533633832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11395</v>
      </c>
      <c r="J16" s="16" t="s">
        <v>27245</v>
      </c>
      <c r="K16" s="21">
        <f>_xlfn.SINGLE(IF(FLOW_THRU_100PCT="Y",1,INDEX(VariabilityMatrix,D5L109C1,_xlfn.SINGLE(D5L109C8))))</f>
        <v>0.82909212783225816</v>
      </c>
      <c r="L16" s="16" t="s">
        <v>27237</v>
      </c>
      <c r="M16" s="15">
        <f>IF(_xlfn.SINGLE(D5L109C2)&lt;&gt;0,_xlfn.SINGLE(D5L109C2)*_xlfn.SINGLE(D5L109C4),_xlfn.SINGLE(D5L109C3)*_xlfn.SINGLE(D5L109C4))</f>
        <v>9447.5047966485818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9447.5047966485818</v>
      </c>
      <c r="AB16" s="16" t="s">
        <v>27248</v>
      </c>
      <c r="AC16" s="15">
        <f>IF(D5L109C11=0,0,CHOOSE(MIN(D5L109C8,RUN_YEARS),A1L144C1,A1L144C6,A1L144C7,A1L144C8,A1L144C9))</f>
        <v>2872.7550000000001</v>
      </c>
      <c r="AD16" s="16" t="s">
        <v>27241</v>
      </c>
      <c r="AE16" s="33">
        <f>IF(_xlfn.SINGLE(D5L109C13)=0,0,D5L109C12/_xlfn.SINGLE(D5L109C13))</f>
        <v>3.2886566367993724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_xlfn.SINGLE(IF(FLOW_THRU_100PCT="Y",1,INDEX(VariabilityMatrix,D5L110C1,_xlfn.SINGLE(D5L110C8))))</f>
        <v>0.82909212783225816</v>
      </c>
      <c r="L17" s="16" t="s">
        <v>27250</v>
      </c>
      <c r="M17" s="15">
        <f>IF(_xlfn.SINGLE(D5L110C2)&lt;&gt;0,_xlfn.SINGLE(D5L110C2)*_xlfn.SINGLE(D5L110C4),_xlfn.SINGLE(D5L110C3)*_xlfn.SINGLE(D5L110C4))</f>
        <v>0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2872.7550000000001</v>
      </c>
      <c r="AD17" s="16" t="s">
        <v>27254</v>
      </c>
      <c r="AE17" s="33">
        <f>IF(_xlfn.SINGLE(D5L110C13)=0,0,D5L110C12/_xlfn.SINGLE(D5L110C13))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0.82909212783225816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2872.7550000000001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0.82909212783225816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2872.7550000000001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1866</v>
      </c>
      <c r="J20" s="16" t="s">
        <v>27297</v>
      </c>
      <c r="K20" s="21">
        <f>_xlfn.SINGLE(IF(FLOW_THRU_100PCT="Y",1,INDEX(VariabilityMatrix,D5L113C1,_xlfn.SINGLE(D5L113C8))))</f>
        <v>0.82909212783225816</v>
      </c>
      <c r="L20" s="16" t="s">
        <v>27289</v>
      </c>
      <c r="M20" s="15">
        <f>IF(_xlfn.SINGLE(D5L113C2)&lt;&gt;0,_xlfn.SINGLE(D5L113C2)*_xlfn.SINGLE(D5L113C4),_xlfn.SINGLE(D5L113C3)*_xlfn.SINGLE(D5L113C4))</f>
        <v>1547.0859105349937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1547.0859105349937</v>
      </c>
      <c r="AB20" s="16" t="s">
        <v>27300</v>
      </c>
      <c r="AC20" s="15">
        <f>IF(D5L113C11=0,0,CHOOSE(MIN(D5L113C8,RUN_YEARS),A1L144C1,A1L144C6,A1L144C7,A1L144C8,A1L144C9))</f>
        <v>2872.7550000000001</v>
      </c>
      <c r="AD20" s="16" t="s">
        <v>27293</v>
      </c>
      <c r="AE20" s="33">
        <f>IF(_xlfn.SINGLE(D5L113C13)=0,0,D5L113C12/_xlfn.SINGLE(D5L113C13))</f>
        <v>0.53853736588570678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0.82909212783225816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2872.7550000000001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0.82909212783225816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2872.7550000000001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0.82909212783225816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2872.7550000000001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0.82909212783225816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2872.7550000000001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0.82909212783225816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2872.7550000000001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0.82909212783225816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2872.7550000000001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0.82909212783225816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2872.7550000000001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8642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8082.8846379409906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8082.8846379409906</v>
      </c>
      <c r="AK28" s="21" t="str">
        <f>NULL_VALUE</f>
        <v>n/a</v>
      </c>
      <c r="AL28" s="16" t="s">
        <v>27392</v>
      </c>
      <c r="AM28" s="33">
        <f>SUM(D5L101C18:D5L106C18)</f>
        <v>3.2910754669647893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71275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59093.541411244201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59093.541411244201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20.57033802438572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3CC37-DA80-46E3-A010-CCDA0627883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9901</v>
      </c>
      <c r="L9" s="16" t="s">
        <v>27461</v>
      </c>
      <c r="M9" s="15">
        <f>B7L802C16</f>
        <v>9536.5</v>
      </c>
      <c r="N9" s="16" t="s">
        <v>27462</v>
      </c>
      <c r="O9" s="15">
        <f>B7L802C25</f>
        <v>9308.6666666666679</v>
      </c>
      <c r="P9" s="16" t="s">
        <v>27463</v>
      </c>
      <c r="Q9" s="15">
        <f>B7L802C34</f>
        <v>8928.25</v>
      </c>
      <c r="R9" s="16" t="s">
        <v>27464</v>
      </c>
      <c r="S9" s="15">
        <f>B7L802C43</f>
        <v>8385.4000000000015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59769</v>
      </c>
      <c r="L10" s="16" t="s">
        <v>27470</v>
      </c>
      <c r="M10" s="15">
        <f>B7L803C16</f>
        <v>62306</v>
      </c>
      <c r="N10" s="16" t="s">
        <v>27471</v>
      </c>
      <c r="O10" s="15">
        <f>B7L803C25</f>
        <v>64696</v>
      </c>
      <c r="P10" s="16" t="s">
        <v>27472</v>
      </c>
      <c r="Q10" s="15">
        <f>B7L803C34</f>
        <v>66739.25</v>
      </c>
      <c r="R10" s="16" t="s">
        <v>27473</v>
      </c>
      <c r="S10" s="15">
        <f>B7L803C43</f>
        <v>69055.8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10768</v>
      </c>
      <c r="L11" s="16" t="s">
        <v>27479</v>
      </c>
      <c r="M11" s="15">
        <f>B7L804C16</f>
        <v>11248</v>
      </c>
      <c r="N11" s="16" t="s">
        <v>27480</v>
      </c>
      <c r="O11" s="15">
        <f>B7L804C25</f>
        <v>10941</v>
      </c>
      <c r="P11" s="16" t="s">
        <v>27481</v>
      </c>
      <c r="Q11" s="15">
        <f>B7L804C34</f>
        <v>11379.75</v>
      </c>
      <c r="R11" s="16" t="s">
        <v>27482</v>
      </c>
      <c r="S11" s="15">
        <f>B7L804C43</f>
        <v>11962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30595</v>
      </c>
      <c r="L12" s="16" t="s">
        <v>27488</v>
      </c>
      <c r="M12" s="15">
        <f>B7L805C16</f>
        <v>28478</v>
      </c>
      <c r="N12" s="16" t="s">
        <v>27489</v>
      </c>
      <c r="O12" s="15">
        <f>B7L805C25</f>
        <v>25871.333333333336</v>
      </c>
      <c r="P12" s="16" t="s">
        <v>27490</v>
      </c>
      <c r="Q12" s="15">
        <f>B7L805C34</f>
        <v>25722.5</v>
      </c>
      <c r="R12" s="16" t="s">
        <v>27491</v>
      </c>
      <c r="S12" s="15">
        <f>B7L805C43</f>
        <v>25627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63698</v>
      </c>
      <c r="L13" s="16" t="s">
        <v>27497</v>
      </c>
      <c r="M13" s="15">
        <f>B7L806C16</f>
        <v>56087</v>
      </c>
      <c r="N13" s="16" t="s">
        <v>27498</v>
      </c>
      <c r="O13" s="15">
        <f>B7L806C25</f>
        <v>52930.333333333328</v>
      </c>
      <c r="P13" s="16" t="s">
        <v>27499</v>
      </c>
      <c r="Q13" s="15">
        <f>B7L806C34</f>
        <v>52466.25</v>
      </c>
      <c r="R13" s="16" t="s">
        <v>27500</v>
      </c>
      <c r="S13" s="15">
        <f>B7L806C43</f>
        <v>51375.8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18740</v>
      </c>
      <c r="L14" s="16" t="s">
        <v>27506</v>
      </c>
      <c r="M14" s="15">
        <f>B7L807C16</f>
        <v>19282</v>
      </c>
      <c r="N14" s="16" t="s">
        <v>27507</v>
      </c>
      <c r="O14" s="15">
        <f>B7L807C25</f>
        <v>16128</v>
      </c>
      <c r="P14" s="16" t="s">
        <v>27508</v>
      </c>
      <c r="Q14" s="15">
        <f>B7L807C34</f>
        <v>14728.5</v>
      </c>
      <c r="R14" s="16" t="s">
        <v>27509</v>
      </c>
      <c r="S14" s="15">
        <f>B7L807C43</f>
        <v>14348.6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61836</v>
      </c>
      <c r="L15" s="16" t="s">
        <v>27515</v>
      </c>
      <c r="M15" s="15">
        <f>B7L808C16</f>
        <v>62835</v>
      </c>
      <c r="N15" s="16" t="s">
        <v>27516</v>
      </c>
      <c r="O15" s="15">
        <f>B7L808C25</f>
        <v>58520.333333333328</v>
      </c>
      <c r="P15" s="16" t="s">
        <v>27517</v>
      </c>
      <c r="Q15" s="15">
        <f>B7L808C34</f>
        <v>57541.25</v>
      </c>
      <c r="R15" s="16" t="s">
        <v>27518</v>
      </c>
      <c r="S15" s="15">
        <f>B7L808C43</f>
        <v>57667.399999999994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101</v>
      </c>
      <c r="L16" s="16" t="s">
        <v>27524</v>
      </c>
      <c r="M16" s="15">
        <f>B7L809C16</f>
        <v>108.5</v>
      </c>
      <c r="N16" s="16" t="s">
        <v>27525</v>
      </c>
      <c r="O16" s="15">
        <f>B7L809C25</f>
        <v>99.333333333333343</v>
      </c>
      <c r="P16" s="16" t="s">
        <v>27526</v>
      </c>
      <c r="Q16" s="15">
        <f>B7L809C34</f>
        <v>107.5</v>
      </c>
      <c r="R16" s="16" t="s">
        <v>27527</v>
      </c>
      <c r="S16" s="15">
        <f>B7L809C43</f>
        <v>113.6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54</v>
      </c>
      <c r="L17" s="16" t="s">
        <v>27533</v>
      </c>
      <c r="M17" s="15">
        <f>B7L810C16</f>
        <v>63</v>
      </c>
      <c r="N17" s="16" t="s">
        <v>27534</v>
      </c>
      <c r="O17" s="15">
        <f>B7L810C25</f>
        <v>54.333333333333336</v>
      </c>
      <c r="P17" s="16" t="s">
        <v>27535</v>
      </c>
      <c r="Q17" s="15">
        <f>B7L810C34</f>
        <v>55.5</v>
      </c>
      <c r="R17" s="16" t="s">
        <v>27536</v>
      </c>
      <c r="S17" s="15">
        <f>B7L810C43</f>
        <v>69.599999999999994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15809</v>
      </c>
      <c r="L18" s="16" t="s">
        <v>27542</v>
      </c>
      <c r="M18" s="15">
        <f>B7L811C16</f>
        <v>15539.5</v>
      </c>
      <c r="N18" s="16" t="s">
        <v>27543</v>
      </c>
      <c r="O18" s="15">
        <f>B7L811C25</f>
        <v>15169</v>
      </c>
      <c r="P18" s="16" t="s">
        <v>27544</v>
      </c>
      <c r="Q18" s="15">
        <f>B7L811C34</f>
        <v>13569.5</v>
      </c>
      <c r="R18" s="16" t="s">
        <v>27545</v>
      </c>
      <c r="S18" s="15">
        <f>B7L811C43</f>
        <v>12687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15285</v>
      </c>
      <c r="L19" s="16" t="s">
        <v>27551</v>
      </c>
      <c r="M19" s="15">
        <f>B7L812C16</f>
        <v>14016.5</v>
      </c>
      <c r="N19" s="16" t="s">
        <v>27552</v>
      </c>
      <c r="O19" s="15">
        <f>B7L812C25</f>
        <v>13580</v>
      </c>
      <c r="P19" s="16" t="s">
        <v>27553</v>
      </c>
      <c r="Q19" s="15">
        <f>B7L812C34</f>
        <v>12859</v>
      </c>
      <c r="R19" s="16" t="s">
        <v>27554</v>
      </c>
      <c r="S19" s="15">
        <f>B7L812C43</f>
        <v>12493.599999999999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86</v>
      </c>
      <c r="L20" s="16" t="s">
        <v>27560</v>
      </c>
      <c r="M20" s="15">
        <f>B7L813C16</f>
        <v>77</v>
      </c>
      <c r="N20" s="16" t="s">
        <v>27561</v>
      </c>
      <c r="O20" s="15">
        <f>B7L813C25</f>
        <v>111.66666666666666</v>
      </c>
      <c r="P20" s="16" t="s">
        <v>27562</v>
      </c>
      <c r="Q20" s="15">
        <f>B7L813C34</f>
        <v>95.75</v>
      </c>
      <c r="R20" s="16" t="s">
        <v>27563</v>
      </c>
      <c r="S20" s="15">
        <f>B7L813C43</f>
        <v>101.4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85977</v>
      </c>
      <c r="L21" s="16" t="s">
        <v>27569</v>
      </c>
      <c r="M21" s="15">
        <f>B7L814C16</f>
        <v>85442</v>
      </c>
      <c r="N21" s="16" t="s">
        <v>27570</v>
      </c>
      <c r="O21" s="15">
        <f>B7L814C25</f>
        <v>83009.333333333343</v>
      </c>
      <c r="P21" s="16" t="s">
        <v>27571</v>
      </c>
      <c r="Q21" s="15">
        <f>B7L814C34</f>
        <v>82694.75</v>
      </c>
      <c r="R21" s="16" t="s">
        <v>27572</v>
      </c>
      <c r="S21" s="15">
        <f>B7L814C43</f>
        <v>83523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986</v>
      </c>
      <c r="L22" s="16" t="s">
        <v>27578</v>
      </c>
      <c r="M22" s="15">
        <f>B7L815C16</f>
        <v>844</v>
      </c>
      <c r="N22" s="16" t="s">
        <v>27579</v>
      </c>
      <c r="O22" s="15">
        <f>B7L815C25</f>
        <v>842.33333333333326</v>
      </c>
      <c r="P22" s="16" t="s">
        <v>27580</v>
      </c>
      <c r="Q22" s="15">
        <f>B7L815C34</f>
        <v>4229.25</v>
      </c>
      <c r="R22" s="16" t="s">
        <v>27581</v>
      </c>
      <c r="S22" s="15">
        <f>B7L815C43</f>
        <v>6472.7999999999993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15285</v>
      </c>
      <c r="L23" s="16" t="s">
        <v>27551</v>
      </c>
      <c r="M23" s="15">
        <f>B7L812C16</f>
        <v>14016.5</v>
      </c>
      <c r="N23" s="16" t="s">
        <v>27552</v>
      </c>
      <c r="O23" s="15">
        <f>B7L812C25</f>
        <v>13580</v>
      </c>
      <c r="P23" s="16" t="s">
        <v>27553</v>
      </c>
      <c r="Q23" s="15">
        <f>B7L812C34</f>
        <v>12859</v>
      </c>
      <c r="R23" s="16" t="s">
        <v>27554</v>
      </c>
      <c r="S23" s="15">
        <f>B7L812C43</f>
        <v>12493.599999999999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373605</v>
      </c>
      <c r="L24" s="16" t="s">
        <v>27591</v>
      </c>
      <c r="M24" s="15">
        <f>B7L816C16</f>
        <v>365863</v>
      </c>
      <c r="N24" s="16" t="s">
        <v>27592</v>
      </c>
      <c r="O24" s="15">
        <f>B7L816C25</f>
        <v>351261.66666666663</v>
      </c>
      <c r="P24" s="16" t="s">
        <v>27593</v>
      </c>
      <c r="Q24" s="15">
        <f>B7L816C34</f>
        <v>351117</v>
      </c>
      <c r="R24" s="16" t="s">
        <v>27594</v>
      </c>
      <c r="S24" s="15">
        <f>B7L816C43</f>
        <v>353883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F49C5-07F6-4576-B09D-6602D28F73F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0.53198231288313669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0.53198231288313669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0.55932763025130217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0.21154032948265405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0.53198231288313669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0.55932763025130217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0.55932763025130217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0.55932763025130217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0.55932763025130217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0.55932763025130217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0.55932763025130217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0.53198231288313669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0.52842453721585636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0.21189222291377788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0.23118737218246488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0.21189222291377788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0.23118737218246488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0.23118737218246488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0.23118737218246488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0.23118737218246488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0.23118737218246488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0.23118737218246488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-475.53440000000001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-475.53440000000001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-190.21376000000001</v>
      </c>
      <c r="R46" s="16" t="s">
        <v>28440</v>
      </c>
      <c r="S46" s="15">
        <f>D6L139C5-D6L139C7</f>
        <v>-285.32064000000003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-190.21376000000001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-285.32064000000003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0.60000000000000009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-475.53440000000001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-475.53440000000001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-190.21376000000001</v>
      </c>
      <c r="R47" s="16" t="s">
        <v>28460</v>
      </c>
      <c r="S47" s="15">
        <f>SUM(D6L138C8:D6L139C8)</f>
        <v>-285.32064000000003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-190.21376000000001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-285.32064000000003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0.60000000000000009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-475.53440000000001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-475.53440000000001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-190.21376000000001</v>
      </c>
      <c r="R48" s="16" t="s">
        <v>28477</v>
      </c>
      <c r="S48" s="15">
        <f>SUM(D6L128C8,D6L137C8,D6L140C8)</f>
        <v>-285.32064000000003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-190.21376000000001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-285.32064000000003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0.60000000000000009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3330E-46D1-4BA7-A945-6BC433BE4E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239.67937133333331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206.12425934666663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103.06212967333332</v>
      </c>
      <c r="R8" s="16" t="s">
        <v>28499</v>
      </c>
      <c r="S8" s="15">
        <f>D6L201C5-D6L201C7</f>
        <v>103.06212967333332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100.35027828058634</v>
      </c>
      <c r="X8" s="16" t="s">
        <v>28501</v>
      </c>
      <c r="Y8" s="33">
        <f>D6L201C7-D6L201C10</f>
        <v>2.7118513927469792</v>
      </c>
      <c r="Z8" s="16" t="s">
        <v>28502</v>
      </c>
      <c r="AA8" s="33">
        <f>CHOOSE(MIN(D6L201C9,RUN_YEARS),B7L802C7,B7L802C16,B7L802C25,B7L802C34,B7L802C43)</f>
        <v>9308.6666666666679</v>
      </c>
      <c r="AB8" s="16" t="s">
        <v>28503</v>
      </c>
      <c r="AC8" s="33">
        <f>IF(D6L201C12=0,0,D6L201C10/D6L201C12)</f>
        <v>1.0780306339674818E-2</v>
      </c>
      <c r="AD8" s="16" t="s">
        <v>28504</v>
      </c>
      <c r="AE8" s="33">
        <f>IF(D6L201C5=0,0,D6L201C10/D6L201C5)</f>
        <v>0.48684360879528449</v>
      </c>
      <c r="AF8" s="16" t="s">
        <v>28505</v>
      </c>
      <c r="AG8" s="33">
        <f>CHOOSE(MIN(D6L201C9,RUN_YEARS),B7L802C5,B7L802C14,B7L802C23,B7L802C32,B7L802C41)</f>
        <v>96.752330924262495</v>
      </c>
      <c r="AH8" s="16" t="s">
        <v>28506</v>
      </c>
      <c r="AI8" s="33">
        <f>IF(D6L201C15=0,0,D6L201C11/D6L201C15)</f>
        <v>2.8028796483154605E-2</v>
      </c>
      <c r="AJ8" s="16" t="s">
        <v>28507</v>
      </c>
      <c r="AK8" s="33">
        <f>IF(D6L201C5=0,0,D6L201C11/D6L201C5)</f>
        <v>1.3156391204715488E-2</v>
      </c>
      <c r="AL8" s="16" t="s">
        <v>28508</v>
      </c>
      <c r="AM8" s="33">
        <f>D6L201C8*CHOOSE(MIN(D6L201C9,RUN_YEARS),B7L802C4,B7L802C13,B7L802C22,B7L802C31,B7L802C40)</f>
        <v>24.112621165347317</v>
      </c>
      <c r="AN8" s="16" t="s">
        <v>28509</v>
      </c>
      <c r="AO8" s="33">
        <f>D6L201C8-D6L201C18</f>
        <v>78.949508507985996</v>
      </c>
      <c r="AP8" s="16" t="s">
        <v>28510</v>
      </c>
      <c r="AQ8" s="33">
        <f>CHOOSE(MIN(D6L201C9,RUN_YEARS),B7L802C2,B7L802C11,B7L802C20,B7L802C29,B7L802C38)</f>
        <v>12.076332939486988</v>
      </c>
      <c r="AR8" s="16" t="s">
        <v>28511</v>
      </c>
      <c r="AS8" s="33">
        <f>IF(D6L201C20=0,0,D6L201C18/D6L201C20)</f>
        <v>1.9966840336526561</v>
      </c>
      <c r="AT8" s="16" t="s">
        <v>28512</v>
      </c>
      <c r="AU8" s="33">
        <f>IF(D6L201C5=0,0,D6L201C18/D6L201C5)</f>
        <v>0.11698099603498834</v>
      </c>
      <c r="AV8" s="16" t="s">
        <v>28513</v>
      </c>
      <c r="AW8" s="33">
        <f>CHOOSE(MIN(D6L201C9,RUN_YEARS),B7L802C1,B7L802C10,B7L802C19,B7L802C28,B7L802C37)</f>
        <v>39.540311425017428</v>
      </c>
      <c r="AX8" s="16" t="s">
        <v>28514</v>
      </c>
      <c r="AY8" s="33">
        <f>IF(D6L201C23=0,0,D6L201C19/D6L201C23)</f>
        <v>1.9966840336526559</v>
      </c>
      <c r="AZ8" s="16" t="s">
        <v>28515</v>
      </c>
      <c r="BA8" s="33">
        <f>IF(D6L201C5=0,0,D6L201C19/D6L201C5)</f>
        <v>0.38301900396501165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3.0214881541491628E-2</v>
      </c>
      <c r="J9" s="16" t="s">
        <v>28536</v>
      </c>
      <c r="K9" s="21">
        <f>_xlfn.SINGLE(IF(FLOW_THRU_100PCT="Y",1,INDEX(VariabilityMatrix,D6L202C1,_xlfn.SINGLE(D6L202C9))))</f>
        <v>0.53198231288313669</v>
      </c>
      <c r="L9" s="16" t="s">
        <v>28516</v>
      </c>
      <c r="M9" s="15">
        <f>IF(_xlfn.SINGLE(D6L202C2)&lt;&gt;0,_xlfn.SINGLE(D6L202C2)*_xlfn.SINGLE(D6L202C4),_xlfn.SINGLE(D6L202C3)*_xlfn.SINGLE(D6L202C4))</f>
        <v>1.6073782565932712E-2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8.0368912829663561E-3</v>
      </c>
      <c r="R9" s="16" t="s">
        <v>28518</v>
      </c>
      <c r="S9" s="15">
        <f>D6L202C5-D6L202C7</f>
        <v>8.0368912829663561E-3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7.8213455695238365E-3</v>
      </c>
      <c r="X9" s="16" t="s">
        <v>28520</v>
      </c>
      <c r="Y9" s="33">
        <f>D6L202C7-D6L202C10</f>
        <v>2.1554571344251962E-4</v>
      </c>
      <c r="Z9" s="16" t="s">
        <v>28521</v>
      </c>
      <c r="AA9" s="33">
        <f>CHOOSE(MIN(D6L202C9,RUN_YEARS),B7L802C7,B7L802C16,B7L802C25,B7L802C34,B7L802C43)</f>
        <v>8385.4000000000015</v>
      </c>
      <c r="AB9" s="16" t="s">
        <v>28522</v>
      </c>
      <c r="AC9" s="33">
        <f>IF(D6L202C12=0,0,D6L202C10/D6L202C12)</f>
        <v>9.3273374788606804E-7</v>
      </c>
      <c r="AD9" s="16" t="s">
        <v>28523</v>
      </c>
      <c r="AE9" s="33">
        <f>IF(D6L202C5=0,0,D6L202C10/D6L202C5)</f>
        <v>0.48659023085833236</v>
      </c>
      <c r="AF9" s="16" t="s">
        <v>28524</v>
      </c>
      <c r="AG9" s="33">
        <f>CHOOSE(MIN(D6L202C9,RUN_YEARS),B7L802C5,B7L802C14,B7L802C23,B7L802C32,B7L802C41)</f>
        <v>88.880881243742209</v>
      </c>
      <c r="AH9" s="16" t="s">
        <v>28525</v>
      </c>
      <c r="AI9" s="33">
        <f>IF(D6L202C15=0,0,D6L202C11/D6L202C15)</f>
        <v>2.4251077445037758E-6</v>
      </c>
      <c r="AJ9" s="16" t="s">
        <v>28526</v>
      </c>
      <c r="AK9" s="33">
        <f>IF(D6L202C5=0,0,D6L202C11/D6L202C5)</f>
        <v>1.3409769141667629E-2</v>
      </c>
      <c r="AL9" s="16" t="s">
        <v>28527</v>
      </c>
      <c r="AM9" s="33">
        <f>D6L202C8*CHOOSE(MIN(D6L202C9,RUN_YEARS),B7L802C4,B7L802C13,B7L802C22,B7L802C31,B7L802C40)</f>
        <v>1.8993489867288112E-3</v>
      </c>
      <c r="AN9" s="16" t="s">
        <v>28528</v>
      </c>
      <c r="AO9" s="33">
        <f>D6L202C8-D6L202C18</f>
        <v>6.1375422962375451E-3</v>
      </c>
      <c r="AP9" s="16" t="s">
        <v>28529</v>
      </c>
      <c r="AQ9" s="33">
        <f>CHOOSE(MIN(D6L202C9,RUN_YEARS),B7L802C2,B7L802C11,B7L802C20,B7L802C29,B7L802C38)</f>
        <v>11.22912471645448</v>
      </c>
      <c r="AR9" s="16" t="s">
        <v>28530</v>
      </c>
      <c r="AS9" s="33">
        <f>IF(D6L202C20=0,0,D6L202C18/D6L202C20)</f>
        <v>1.6914488303310232E-4</v>
      </c>
      <c r="AT9" s="16" t="s">
        <v>28531</v>
      </c>
      <c r="AU9" s="33">
        <f>IF(D6L202C5=0,0,D6L202C18/D6L202C5)</f>
        <v>0.11816440709819928</v>
      </c>
      <c r="AV9" s="16" t="s">
        <v>28532</v>
      </c>
      <c r="AW9" s="33">
        <f>CHOOSE(MIN(D6L202C9,RUN_YEARS),B7L802C1,B7L802C10,B7L802C19,B7L802C28,B7L802C37)</f>
        <v>36.285710724316765</v>
      </c>
      <c r="AX9" s="16" t="s">
        <v>28533</v>
      </c>
      <c r="AY9" s="33">
        <f>IF(D6L202C23=0,0,D6L202C19/D6L202C23)</f>
        <v>1.6914488303310229E-4</v>
      </c>
      <c r="AZ9" s="16" t="s">
        <v>28534</v>
      </c>
      <c r="BA9" s="33">
        <f>IF(D6L202C5=0,0,D6L202C19/D6L202C5)</f>
        <v>0.38183559290180075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1.4344859105721563E-2</v>
      </c>
      <c r="J10" s="16" t="s">
        <v>28557</v>
      </c>
      <c r="K10" s="21">
        <f>_xlfn.SINGLE(IF(FLOW_THRU_100PCT="Y",1,INDEX(VariabilityMatrix,D6L203C1,_xlfn.SINGLE(D6L203C9))))</f>
        <v>0.53198231288313669</v>
      </c>
      <c r="L10" s="16" t="s">
        <v>28537</v>
      </c>
      <c r="M10" s="15">
        <f>IF(_xlfn.SINGLE(D6L203C2)&lt;&gt;0,_xlfn.SINGLE(D6L203C2)*_xlfn.SINGLE(D6L203C4),_xlfn.SINGLE(D6L203C3)*_xlfn.SINGLE(D6L203C4))</f>
        <v>7.6312113250444806E-3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3.8156056625222403E-3</v>
      </c>
      <c r="R10" s="16" t="s">
        <v>28539</v>
      </c>
      <c r="S10" s="15">
        <f>D6L203C5-D6L203C7</f>
        <v>3.8156056625222403E-3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3.7132728803821141E-3</v>
      </c>
      <c r="X10" s="16" t="s">
        <v>28541</v>
      </c>
      <c r="Y10" s="33">
        <f>D6L203C7-D6L203C10</f>
        <v>1.0233278214012622E-4</v>
      </c>
      <c r="Z10" s="16" t="s">
        <v>28542</v>
      </c>
      <c r="AA10" s="33">
        <f>CHOOSE(MIN(D6L203C9,RUN_YEARS),B7L802C7,B7L802C16,B7L802C25,B7L802C34,B7L802C43)</f>
        <v>8385.4000000000015</v>
      </c>
      <c r="AB10" s="16" t="s">
        <v>28543</v>
      </c>
      <c r="AC10" s="33">
        <f>IF(D6L203C12=0,0,D6L203C10/D6L203C12)</f>
        <v>4.4282596899159414E-7</v>
      </c>
      <c r="AD10" s="16" t="s">
        <v>28544</v>
      </c>
      <c r="AE10" s="33">
        <f>IF(D6L203C5=0,0,D6L203C10/D6L203C5)</f>
        <v>0.48659023085833236</v>
      </c>
      <c r="AF10" s="16" t="s">
        <v>28545</v>
      </c>
      <c r="AG10" s="33">
        <f>CHOOSE(MIN(D6L203C9,RUN_YEARS),B7L802C5,B7L802C14,B7L802C23,B7L802C32,B7L802C41)</f>
        <v>88.880881243742209</v>
      </c>
      <c r="AH10" s="16" t="s">
        <v>28546</v>
      </c>
      <c r="AI10" s="33">
        <f>IF(D6L203C15=0,0,D6L203C11/D6L203C15)</f>
        <v>1.1513475193781464E-6</v>
      </c>
      <c r="AJ10" s="16" t="s">
        <v>28547</v>
      </c>
      <c r="AK10" s="33">
        <f>IF(D6L203C5=0,0,D6L203C11/D6L203C5)</f>
        <v>1.3409769141667655E-2</v>
      </c>
      <c r="AL10" s="16" t="s">
        <v>28548</v>
      </c>
      <c r="AM10" s="33">
        <f>D6L203C8*CHOOSE(MIN(D6L203C9,RUN_YEARS),B7L802C4,B7L802C13,B7L802C22,B7L802C31,B7L802C40)</f>
        <v>9.0173756166494481E-4</v>
      </c>
      <c r="AN10" s="16" t="s">
        <v>28549</v>
      </c>
      <c r="AO10" s="33">
        <f>D6L203C8-D6L203C18</f>
        <v>2.9138681008572956E-3</v>
      </c>
      <c r="AP10" s="16" t="s">
        <v>28550</v>
      </c>
      <c r="AQ10" s="33">
        <f>CHOOSE(MIN(D6L203C9,RUN_YEARS),B7L802C2,B7L802C11,B7L802C20,B7L802C29,B7L802C38)</f>
        <v>11.22912471645448</v>
      </c>
      <c r="AR10" s="16" t="s">
        <v>28551</v>
      </c>
      <c r="AS10" s="33">
        <f>IF(D6L203C20=0,0,D6L203C18/D6L203C20)</f>
        <v>8.0303459480113632E-5</v>
      </c>
      <c r="AT10" s="16" t="s">
        <v>28552</v>
      </c>
      <c r="AU10" s="33">
        <f>IF(D6L203C5=0,0,D6L203C18/D6L203C5)</f>
        <v>0.11816440709819928</v>
      </c>
      <c r="AV10" s="16" t="s">
        <v>28553</v>
      </c>
      <c r="AW10" s="33">
        <f>CHOOSE(MIN(D6L203C9,RUN_YEARS),B7L802C1,B7L802C10,B7L802C19,B7L802C28,B7L802C37)</f>
        <v>36.285710724316765</v>
      </c>
      <c r="AX10" s="16" t="s">
        <v>28554</v>
      </c>
      <c r="AY10" s="33">
        <f>IF(D6L203C23=0,0,D6L203C19/D6L203C23)</f>
        <v>8.0303459480113618E-5</v>
      </c>
      <c r="AZ10" s="16" t="s">
        <v>28555</v>
      </c>
      <c r="BA10" s="33">
        <f>IF(D6L203C5=0,0,D6L203C19/D6L203C5)</f>
        <v>0.38183559290180075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0.55932763025130217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9901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115.56422004874392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12.831963856065217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45.307310961589806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0.98514488045603554</v>
      </c>
      <c r="J12" s="16" t="s">
        <v>28599</v>
      </c>
      <c r="K12" s="21">
        <f>_xlfn.SINGLE(IF(FLOW_THRU_100PCT="Y",1,INDEX(VariabilityMatrix,D6L205C1,_xlfn.SINGLE(D6L205C9))))</f>
        <v>0.21154032948265405</v>
      </c>
      <c r="L12" s="16" t="s">
        <v>28579</v>
      </c>
      <c r="M12" s="15">
        <f>IF(_xlfn.SINGLE(D6L205C2)&lt;&gt;0,_xlfn.SINGLE(D6L205C2)*_xlfn.SINGLE(D6L205C4),_xlfn.SINGLE(D6L205C3)*_xlfn.SINGLE(D6L205C4))</f>
        <v>0.20839787259981959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0.1041989362999098</v>
      </c>
      <c r="R12" s="16" t="s">
        <v>28581</v>
      </c>
      <c r="S12" s="15">
        <f>D6L205C5-D6L205C7</f>
        <v>0.1041989362999098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0.10140436893873156</v>
      </c>
      <c r="X12" s="16" t="s">
        <v>28583</v>
      </c>
      <c r="Y12" s="33">
        <f>D6L205C7-D6L205C10</f>
        <v>2.7945673611782379E-3</v>
      </c>
      <c r="Z12" s="16" t="s">
        <v>28584</v>
      </c>
      <c r="AA12" s="33">
        <f>CHOOSE(MIN(D6L205C9,RUN_YEARS),B7L802C7,B7L802C16,B7L802C25,B7L802C34,B7L802C43)</f>
        <v>8385.4000000000015</v>
      </c>
      <c r="AB12" s="16" t="s">
        <v>28585</v>
      </c>
      <c r="AC12" s="33">
        <f>IF(D6L205C12=0,0,D6L205C10/D6L205C12)</f>
        <v>1.209296741225601E-5</v>
      </c>
      <c r="AD12" s="16" t="s">
        <v>28586</v>
      </c>
      <c r="AE12" s="33">
        <f>IF(D6L205C5=0,0,D6L205C10/D6L205C5)</f>
        <v>0.48659023085833242</v>
      </c>
      <c r="AF12" s="16" t="s">
        <v>28587</v>
      </c>
      <c r="AG12" s="33">
        <f>CHOOSE(MIN(D6L205C9,RUN_YEARS),B7L802C5,B7L802C14,B7L802C23,B7L802C32,B7L802C41)</f>
        <v>88.880881243742209</v>
      </c>
      <c r="AH12" s="16" t="s">
        <v>28588</v>
      </c>
      <c r="AI12" s="33">
        <f>IF(D6L205C15=0,0,D6L205C11/D6L205C15)</f>
        <v>3.1441715271865553E-5</v>
      </c>
      <c r="AJ12" s="16" t="s">
        <v>28589</v>
      </c>
      <c r="AK12" s="33">
        <f>IF(D6L205C5=0,0,D6L205C11/D6L205C5)</f>
        <v>1.3409769141667607E-2</v>
      </c>
      <c r="AL12" s="16" t="s">
        <v>28590</v>
      </c>
      <c r="AM12" s="33">
        <f>D6L205C8*CHOOSE(MIN(D6L205C9,RUN_YEARS),B7L802C4,B7L802C13,B7L802C22,B7L802C31,B7L802C40)</f>
        <v>2.4625211056283753E-2</v>
      </c>
      <c r="AN12" s="16" t="s">
        <v>28591</v>
      </c>
      <c r="AO12" s="33">
        <f>D6L205C8-D6L205C18</f>
        <v>7.9573725243626048E-2</v>
      </c>
      <c r="AP12" s="16" t="s">
        <v>28592</v>
      </c>
      <c r="AQ12" s="33">
        <f>CHOOSE(MIN(D6L205C9,RUN_YEARS),B7L802C2,B7L802C11,B7L802C20,B7L802C29,B7L802C38)</f>
        <v>11.22912471645448</v>
      </c>
      <c r="AR12" s="16" t="s">
        <v>28593</v>
      </c>
      <c r="AS12" s="33">
        <f>IF(D6L205C20=0,0,D6L205C18/D6L205C20)</f>
        <v>2.1929768951803926E-3</v>
      </c>
      <c r="AT12" s="16" t="s">
        <v>28594</v>
      </c>
      <c r="AU12" s="33">
        <f>IF(D6L205C5=0,0,D6L205C18/D6L205C5)</f>
        <v>0.11816440709819928</v>
      </c>
      <c r="AV12" s="16" t="s">
        <v>28595</v>
      </c>
      <c r="AW12" s="33">
        <f>CHOOSE(MIN(D6L205C9,RUN_YEARS),B7L802C1,B7L802C10,B7L802C19,B7L802C28,B7L802C37)</f>
        <v>36.285710724316765</v>
      </c>
      <c r="AX12" s="16" t="s">
        <v>28596</v>
      </c>
      <c r="AY12" s="33">
        <f>IF(D6L205C23=0,0,D6L205C19/D6L205C23)</f>
        <v>2.1929768951803926E-3</v>
      </c>
      <c r="AZ12" s="16" t="s">
        <v>28597</v>
      </c>
      <c r="BA12" s="33">
        <f>IF(D6L205C5=0,0,D6L205C19/D6L205C5)</f>
        <v>0.38183559290180075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0.19152724902091958</v>
      </c>
      <c r="J13" s="16" t="s">
        <v>28620</v>
      </c>
      <c r="K13" s="21">
        <f>_xlfn.SINGLE(IF(FLOW_THRU_100PCT="Y",1,INDEX(VariabilityMatrix,D6L206C1,_xlfn.SINGLE(D6L206C9))))</f>
        <v>0.53198231288313669</v>
      </c>
      <c r="L13" s="16" t="s">
        <v>28600</v>
      </c>
      <c r="M13" s="15">
        <f>IF(_xlfn.SINGLE(D6L206C2)&lt;&gt;0,_xlfn.SINGLE(D6L206C2)*_xlfn.SINGLE(D6L206C4),_xlfn.SINGLE(D6L206C3)*_xlfn.SINGLE(D6L206C4))</f>
        <v>0.10188910891429327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5.0944554457146636E-2</v>
      </c>
      <c r="R13" s="16" t="s">
        <v>28602</v>
      </c>
      <c r="S13" s="15">
        <f>D6L206C5-D6L206C7</f>
        <v>5.0944554457146636E-2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4.9578245028555734E-2</v>
      </c>
      <c r="X13" s="16" t="s">
        <v>28604</v>
      </c>
      <c r="Y13" s="33">
        <f>D6L206C7-D6L206C10</f>
        <v>1.3663094285909019E-3</v>
      </c>
      <c r="Z13" s="16" t="s">
        <v>28605</v>
      </c>
      <c r="AA13" s="33">
        <f>CHOOSE(MIN(D6L206C9,RUN_YEARS),B7L802C7,B7L802C16,B7L802C25,B7L802C34,B7L802C43)</f>
        <v>8385.4000000000015</v>
      </c>
      <c r="AB13" s="16" t="s">
        <v>28606</v>
      </c>
      <c r="AC13" s="33">
        <f>IF(D6L206C12=0,0,D6L206C10/D6L206C12)</f>
        <v>5.9124484256631439E-6</v>
      </c>
      <c r="AD13" s="16" t="s">
        <v>28607</v>
      </c>
      <c r="AE13" s="33">
        <f>IF(D6L206C5=0,0,D6L206C10/D6L206C5)</f>
        <v>0.48659023085833236</v>
      </c>
      <c r="AF13" s="16" t="s">
        <v>28608</v>
      </c>
      <c r="AG13" s="33">
        <f>CHOOSE(MIN(D6L206C9,RUN_YEARS),B7L802C5,B7L802C14,B7L802C23,B7L802C32,B7L802C41)</f>
        <v>88.880881243742209</v>
      </c>
      <c r="AH13" s="16" t="s">
        <v>28609</v>
      </c>
      <c r="AI13" s="33">
        <f>IF(D6L206C15=0,0,D6L206C11/D6L206C15)</f>
        <v>1.5372365906724165E-5</v>
      </c>
      <c r="AJ13" s="16" t="s">
        <v>28610</v>
      </c>
      <c r="AK13" s="33">
        <f>IF(D6L206C5=0,0,D6L206C11/D6L206C5)</f>
        <v>1.3409769141667627E-2</v>
      </c>
      <c r="AL13" s="16" t="s">
        <v>28611</v>
      </c>
      <c r="AM13" s="33">
        <f>D6L206C8*CHOOSE(MIN(D6L206C9,RUN_YEARS),B7L802C4,B7L802C13,B7L802C22,B7L802C31,B7L802C40)</f>
        <v>1.2039666144621316E-2</v>
      </c>
      <c r="AN13" s="16" t="s">
        <v>28612</v>
      </c>
      <c r="AO13" s="33">
        <f>D6L206C8-D6L206C18</f>
        <v>3.8904888312525324E-2</v>
      </c>
      <c r="AP13" s="16" t="s">
        <v>28613</v>
      </c>
      <c r="AQ13" s="33">
        <f>CHOOSE(MIN(D6L206C9,RUN_YEARS),B7L802C2,B7L802C11,B7L802C20,B7L802C29,B7L802C38)</f>
        <v>11.22912471645448</v>
      </c>
      <c r="AR13" s="16" t="s">
        <v>28614</v>
      </c>
      <c r="AS13" s="33">
        <f>IF(D6L206C20=0,0,D6L206C18/D6L206C20)</f>
        <v>1.0721820666021384E-3</v>
      </c>
      <c r="AT13" s="16" t="s">
        <v>28615</v>
      </c>
      <c r="AU13" s="33">
        <f>IF(D6L206C5=0,0,D6L206C18/D6L206C5)</f>
        <v>0.11816440709819928</v>
      </c>
      <c r="AV13" s="16" t="s">
        <v>28616</v>
      </c>
      <c r="AW13" s="33">
        <f>CHOOSE(MIN(D6L206C9,RUN_YEARS),B7L802C1,B7L802C10,B7L802C19,B7L802C28,B7L802C37)</f>
        <v>36.285710724316765</v>
      </c>
      <c r="AX13" s="16" t="s">
        <v>28617</v>
      </c>
      <c r="AY13" s="33">
        <f>IF(D6L206C23=0,0,D6L206C19/D6L206C23)</f>
        <v>1.0721820666021384E-3</v>
      </c>
      <c r="AZ13" s="16" t="s">
        <v>28618</v>
      </c>
      <c r="BA13" s="33">
        <f>IF(D6L206C5=0,0,D6L206C19/D6L206C5)</f>
        <v>0.38183559290180075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2.0067602528911731E-2</v>
      </c>
      <c r="J14" s="16" t="s">
        <v>28641</v>
      </c>
      <c r="K14" s="21">
        <f>_xlfn.SINGLE(IF(FLOW_THRU_100PCT="Y",1,INDEX(VariabilityMatrix,D6L207C1,_xlfn.SINGLE(D6L207C9))))</f>
        <v>0.55932763025130217</v>
      </c>
      <c r="L14" s="16" t="s">
        <v>28621</v>
      </c>
      <c r="M14" s="15">
        <f>IF(_xlfn.SINGLE(D6L207C2)&lt;&gt;0,_xlfn.SINGLE(D6L207C2)*_xlfn.SINGLE(D6L207C4),_xlfn.SINGLE(D6L207C3)*_xlfn.SINGLE(D6L207C4))</f>
        <v>1.1224364567321237E-2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5.6121822836606187E-3</v>
      </c>
      <c r="R14" s="16" t="s">
        <v>28623</v>
      </c>
      <c r="S14" s="15">
        <f>D6L207C5-D6L207C7</f>
        <v>5.6121822836606187E-3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5.4468849374649997E-3</v>
      </c>
      <c r="X14" s="16" t="s">
        <v>28625</v>
      </c>
      <c r="Y14" s="33">
        <f>D6L207C7-D6L207C10</f>
        <v>1.6529734619561906E-4</v>
      </c>
      <c r="Z14" s="16" t="s">
        <v>28626</v>
      </c>
      <c r="AA14" s="33">
        <f>CHOOSE(MIN(D6L207C9,RUN_YEARS),B7L802C7,B7L802C16,B7L802C25,B7L802C34,B7L802C43)</f>
        <v>9901</v>
      </c>
      <c r="AB14" s="16" t="s">
        <v>28627</v>
      </c>
      <c r="AC14" s="33">
        <f>IF(D6L207C12=0,0,D6L207C10/D6L207C12)</f>
        <v>5.5013482854913639E-7</v>
      </c>
      <c r="AD14" s="16" t="s">
        <v>28628</v>
      </c>
      <c r="AE14" s="33">
        <f>IF(D6L207C5=0,0,D6L207C10/D6L207C5)</f>
        <v>0.48527334485580875</v>
      </c>
      <c r="AF14" s="16" t="s">
        <v>28629</v>
      </c>
      <c r="AG14" s="33">
        <f>CHOOSE(MIN(D6L207C9,RUN_YEARS),B7L802C5,B7L802C14,B7L802C23,B7L802C32,B7L802C41)</f>
        <v>115.56422004874392</v>
      </c>
      <c r="AH14" s="16" t="s">
        <v>28630</v>
      </c>
      <c r="AI14" s="33">
        <f>IF(D6L207C15=0,0,D6L207C11/D6L207C15)</f>
        <v>1.4303505542277546E-6</v>
      </c>
      <c r="AJ14" s="16" t="s">
        <v>28631</v>
      </c>
      <c r="AK14" s="33">
        <f>IF(D6L207C5=0,0,D6L207C11/D6L207C5)</f>
        <v>1.4726655144191228E-2</v>
      </c>
      <c r="AL14" s="16" t="s">
        <v>28632</v>
      </c>
      <c r="AM14" s="33">
        <f>D6L207C8*CHOOSE(MIN(D6L207C9,RUN_YEARS),B7L802C4,B7L802C13,B7L802C22,B7L802C31,B7L802C40)</f>
        <v>1.2386690484779469E-3</v>
      </c>
      <c r="AN14" s="16" t="s">
        <v>28633</v>
      </c>
      <c r="AO14" s="33">
        <f>D6L207C8-D6L207C18</f>
        <v>4.3735132351826718E-3</v>
      </c>
      <c r="AP14" s="16" t="s">
        <v>28634</v>
      </c>
      <c r="AQ14" s="33">
        <f>CHOOSE(MIN(D6L207C9,RUN_YEARS),B7L802C2,B7L802C11,B7L802C20,B7L802C29,B7L802C38)</f>
        <v>12.831963856065217</v>
      </c>
      <c r="AR14" s="16" t="s">
        <v>28635</v>
      </c>
      <c r="AS14" s="33">
        <f>IF(D6L207C20=0,0,D6L207C18/D6L207C20)</f>
        <v>9.6529967070665623E-5</v>
      </c>
      <c r="AT14" s="16" t="s">
        <v>28636</v>
      </c>
      <c r="AU14" s="33">
        <f>IF(D6L207C5=0,0,D6L207C18/D6L207C5)</f>
        <v>0.11035538279683325</v>
      </c>
      <c r="AV14" s="16" t="s">
        <v>28637</v>
      </c>
      <c r="AW14" s="33">
        <f>CHOOSE(MIN(D6L207C9,RUN_YEARS),B7L802C1,B7L802C10,B7L802C19,B7L802C28,B7L802C37)</f>
        <v>45.307310961589806</v>
      </c>
      <c r="AX14" s="16" t="s">
        <v>28638</v>
      </c>
      <c r="AY14" s="33">
        <f>IF(D6L207C23=0,0,D6L207C19/D6L207C23)</f>
        <v>9.6529967070665623E-5</v>
      </c>
      <c r="AZ14" s="16" t="s">
        <v>28639</v>
      </c>
      <c r="BA14" s="33">
        <f>IF(D6L207C5=0,0,D6L207C19/D6L207C5)</f>
        <v>0.38964461720316673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0.55932763025130217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9901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115.56422004874392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12.831963856065217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45.307310961589806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0.55932763025130217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9901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115.56422004874392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12.831963856065217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45.307310961589806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0.55932763025130217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9901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115.56422004874392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12.831963856065217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45.307310961589806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0.55932763025130217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9901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115.56422004874392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12.831963856065217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45.307310961589806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0.55932763025130217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9901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115.56422004874392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12.831963856065217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45.307310961589806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0.4305949534708326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0.37031165998491605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0.18515582999245803</v>
      </c>
      <c r="R20" s="16" t="s">
        <v>28749</v>
      </c>
      <c r="S20" s="15">
        <f>D6L213C5-D6L213C7</f>
        <v>0.18515582999245803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0.17970237787998716</v>
      </c>
      <c r="X20" s="16" t="s">
        <v>28751</v>
      </c>
      <c r="Y20" s="33">
        <f>D6L213C7-D6L213C10</f>
        <v>5.4534521124708635E-3</v>
      </c>
      <c r="Z20" s="16" t="s">
        <v>28752</v>
      </c>
      <c r="AA20" s="33">
        <f>CHOOSE(MIN(D6L213C9,RUN_YEARS),B7L802C7,B7L802C16,B7L802C25,B7L802C34,B7L802C43)</f>
        <v>9901</v>
      </c>
      <c r="AB20" s="16" t="s">
        <v>28753</v>
      </c>
      <c r="AC20" s="33">
        <f>IF(D6L213C12=0,0,D6L213C10/D6L213C12)</f>
        <v>1.8149922015956689E-5</v>
      </c>
      <c r="AD20" s="16" t="s">
        <v>28754</v>
      </c>
      <c r="AE20" s="33">
        <f>IF(D6L213C5=0,0,D6L213C10/D6L213C5)</f>
        <v>0.48527334485580875</v>
      </c>
      <c r="AF20" s="16" t="s">
        <v>28755</v>
      </c>
      <c r="AG20" s="33">
        <f>CHOOSE(MIN(D6L213C9,RUN_YEARS),B7L802C5,B7L802C14,B7L802C23,B7L802C32,B7L802C41)</f>
        <v>115.56422004874392</v>
      </c>
      <c r="AH20" s="16" t="s">
        <v>28756</v>
      </c>
      <c r="AI20" s="33">
        <f>IF(D6L213C15=0,0,D6L213C11/D6L213C15)</f>
        <v>4.7189797241487438E-5</v>
      </c>
      <c r="AJ20" s="16" t="s">
        <v>28757</v>
      </c>
      <c r="AK20" s="33">
        <f>IF(D6L213C5=0,0,D6L213C11/D6L213C5)</f>
        <v>1.4726655144191246E-2</v>
      </c>
      <c r="AL20" s="16" t="s">
        <v>28758</v>
      </c>
      <c r="AM20" s="33">
        <f>D6L213C8*CHOOSE(MIN(D6L213C9,RUN_YEARS),B7L802C4,B7L802C13,B7L802C22,B7L802C31,B7L802C40)</f>
        <v>4.0865884991766174E-2</v>
      </c>
      <c r="AN20" s="16" t="s">
        <v>28759</v>
      </c>
      <c r="AO20" s="33">
        <f>D6L213C8-D6L213C18</f>
        <v>0.14428994500069187</v>
      </c>
      <c r="AP20" s="16" t="s">
        <v>28760</v>
      </c>
      <c r="AQ20" s="33">
        <f>CHOOSE(MIN(D6L213C9,RUN_YEARS),B7L802C2,B7L802C11,B7L802C20,B7L802C29,B7L802C38)</f>
        <v>12.831963856065217</v>
      </c>
      <c r="AR20" s="16" t="s">
        <v>28761</v>
      </c>
      <c r="AS20" s="33">
        <f>IF(D6L213C20=0,0,D6L213C18/D6L213C20)</f>
        <v>3.1846945214430533E-3</v>
      </c>
      <c r="AT20" s="16" t="s">
        <v>28762</v>
      </c>
      <c r="AU20" s="33">
        <f>IF(D6L213C5=0,0,D6L213C18/D6L213C5)</f>
        <v>0.11035538279683327</v>
      </c>
      <c r="AV20" s="16" t="s">
        <v>28763</v>
      </c>
      <c r="AW20" s="33">
        <f>CHOOSE(MIN(D6L213C9,RUN_YEARS),B7L802C1,B7L802C10,B7L802C19,B7L802C28,B7L802C37)</f>
        <v>45.307310961589806</v>
      </c>
      <c r="AX20" s="16" t="s">
        <v>28764</v>
      </c>
      <c r="AY20" s="33">
        <f>IF(D6L213C23=0,0,D6L213C19/D6L213C23)</f>
        <v>3.1846945214430537E-3</v>
      </c>
      <c r="AZ20" s="16" t="s">
        <v>28765</v>
      </c>
      <c r="BA20" s="33">
        <f>IF(D6L213C5=0,0,D6L213C19/D6L213C5)</f>
        <v>0.38964461720316679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1.6124693939724717E-2</v>
      </c>
      <c r="J21" s="16" t="s">
        <v>28787</v>
      </c>
      <c r="K21" s="21">
        <f>_xlfn.SINGLE(IF(FLOW_THRU_100PCT="Y",1,INDEX(VariabilityMatrix,D6L214C1,_xlfn.SINGLE(D6L214C9))))</f>
        <v>0.53198231288313669</v>
      </c>
      <c r="L21" s="16" t="s">
        <v>28767</v>
      </c>
      <c r="M21" s="15">
        <f>IF(_xlfn.SINGLE(D6L214C2)&lt;&gt;0,_xlfn.SINGLE(D6L214C2)*_xlfn.SINGLE(D6L214C4),_xlfn.SINGLE(D6L214C3)*_xlfn.SINGLE(D6L214C4))</f>
        <v>8.578051976587453E-3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4.2890259882937265E-3</v>
      </c>
      <c r="R21" s="16" t="s">
        <v>28769</v>
      </c>
      <c r="S21" s="15">
        <f>D6L214C5-D6L214C7</f>
        <v>4.2890259882937265E-3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4.1739962916024628E-3</v>
      </c>
      <c r="X21" s="16" t="s">
        <v>28771</v>
      </c>
      <c r="Y21" s="33">
        <f>D6L214C7-D6L214C10</f>
        <v>1.1502969669126371E-4</v>
      </c>
      <c r="Z21" s="16" t="s">
        <v>28772</v>
      </c>
      <c r="AA21" s="33">
        <f>CHOOSE(MIN(D6L214C9,RUN_YEARS),B7L802C7,B7L802C16,B7L802C25,B7L802C34,B7L802C43)</f>
        <v>8385.4000000000015</v>
      </c>
      <c r="AB21" s="16" t="s">
        <v>28773</v>
      </c>
      <c r="AC21" s="33">
        <f>IF(D6L214C12=0,0,D6L214C10/D6L214C12)</f>
        <v>4.9776949121120787E-7</v>
      </c>
      <c r="AD21" s="16" t="s">
        <v>28774</v>
      </c>
      <c r="AE21" s="33">
        <f>IF(D6L214C5=0,0,D6L214C10/D6L214C5)</f>
        <v>0.48659023085833236</v>
      </c>
      <c r="AF21" s="16" t="s">
        <v>28775</v>
      </c>
      <c r="AG21" s="33">
        <f>CHOOSE(MIN(D6L214C9,RUN_YEARS),B7L802C5,B7L802C14,B7L802C23,B7L802C32,B7L802C41)</f>
        <v>88.880881243742209</v>
      </c>
      <c r="AH21" s="16" t="s">
        <v>28776</v>
      </c>
      <c r="AI21" s="33">
        <f>IF(D6L214C15=0,0,D6L214C11/D6L214C15)</f>
        <v>1.2942006771491427E-6</v>
      </c>
      <c r="AJ21" s="16" t="s">
        <v>28777</v>
      </c>
      <c r="AK21" s="33">
        <f>IF(D6L214C5=0,0,D6L214C11/D6L214C5)</f>
        <v>1.340976914166766E-2</v>
      </c>
      <c r="AL21" s="16" t="s">
        <v>28778</v>
      </c>
      <c r="AM21" s="33">
        <f>D6L214C8*CHOOSE(MIN(D6L214C9,RUN_YEARS),B7L802C4,B7L802C13,B7L802C22,B7L802C31,B7L802C40)</f>
        <v>1.0136204258709928E-3</v>
      </c>
      <c r="AN21" s="16" t="s">
        <v>28779</v>
      </c>
      <c r="AO21" s="33">
        <f>D6L214C8-D6L214C18</f>
        <v>3.2754055624227337E-3</v>
      </c>
      <c r="AP21" s="16" t="s">
        <v>28780</v>
      </c>
      <c r="AQ21" s="33">
        <f>CHOOSE(MIN(D6L214C9,RUN_YEARS),B7L802C2,B7L802C11,B7L802C20,B7L802C29,B7L802C38)</f>
        <v>11.22912471645448</v>
      </c>
      <c r="AR21" s="16" t="s">
        <v>28781</v>
      </c>
      <c r="AS21" s="33">
        <f>IF(D6L214C20=0,0,D6L214C18/D6L214C20)</f>
        <v>9.0267091288575205E-5</v>
      </c>
      <c r="AT21" s="16" t="s">
        <v>28782</v>
      </c>
      <c r="AU21" s="33">
        <f>IF(D6L214C5=0,0,D6L214C18/D6L214C5)</f>
        <v>0.11816440709819928</v>
      </c>
      <c r="AV21" s="16" t="s">
        <v>28783</v>
      </c>
      <c r="AW21" s="33">
        <f>CHOOSE(MIN(D6L214C9,RUN_YEARS),B7L802C1,B7L802C10,B7L802C19,B7L802C28,B7L802C37)</f>
        <v>36.285710724316765</v>
      </c>
      <c r="AX21" s="16" t="s">
        <v>28784</v>
      </c>
      <c r="AY21" s="33">
        <f>IF(D6L214C23=0,0,D6L214C19/D6L214C23)</f>
        <v>9.0267091288575205E-5</v>
      </c>
      <c r="AZ21" s="16" t="s">
        <v>28785</v>
      </c>
      <c r="BA21" s="33">
        <f>IF(D6L214C5=0,0,D6L214C19/D6L214C5)</f>
        <v>0.38183559290180075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2.3425798049331512E-2</v>
      </c>
      <c r="J22" s="16" t="s">
        <v>28808</v>
      </c>
      <c r="K22" s="21">
        <f>_xlfn.SINGLE(IF(FLOW_THRU_100PCT="Y",1,INDEX(VariabilityMatrix,D6L215C1,_xlfn.SINGLE(D6L215C9))))</f>
        <v>0.52842453721585636</v>
      </c>
      <c r="L22" s="16" t="s">
        <v>28788</v>
      </c>
      <c r="M22" s="15">
        <f>IF(_xlfn.SINGLE(D6L215C2)&lt;&gt;0,_xlfn.SINGLE(D6L215C2)*_xlfn.SINGLE(D6L215C4),_xlfn.SINGLE(D6L215C3)*_xlfn.SINGLE(D6L215C4))</f>
        <v>1.2378766493130114E-2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6.1893832465650571E-3</v>
      </c>
      <c r="R22" s="16" t="s">
        <v>28790</v>
      </c>
      <c r="S22" s="15">
        <f>D6L215C5-D6L215C7</f>
        <v>6.1893832465650571E-3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6.0265233519496133E-3</v>
      </c>
      <c r="X22" s="16" t="s">
        <v>28792</v>
      </c>
      <c r="Y22" s="33">
        <f>D6L215C7-D6L215C10</f>
        <v>1.628598946154438E-4</v>
      </c>
      <c r="Z22" s="16" t="s">
        <v>28793</v>
      </c>
      <c r="AA22" s="33">
        <f>CHOOSE(MIN(D6L215C9,RUN_YEARS),B7L802C7,B7L802C16,B7L802C25,B7L802C34,B7L802C43)</f>
        <v>9308.6666666666679</v>
      </c>
      <c r="AB22" s="16" t="s">
        <v>28794</v>
      </c>
      <c r="AC22" s="33">
        <f>IF(D6L215C12=0,0,D6L215C10/D6L215C12)</f>
        <v>6.4740994255707356E-7</v>
      </c>
      <c r="AD22" s="16" t="s">
        <v>28795</v>
      </c>
      <c r="AE22" s="33">
        <f>IF(D6L215C5=0,0,D6L215C10/D6L215C5)</f>
        <v>0.48684360879528449</v>
      </c>
      <c r="AF22" s="16" t="s">
        <v>28796</v>
      </c>
      <c r="AG22" s="33">
        <f>CHOOSE(MIN(D6L215C9,RUN_YEARS),B7L802C5,B7L802C14,B7L802C23,B7L802C32,B7L802C41)</f>
        <v>96.752330924262495</v>
      </c>
      <c r="AH22" s="16" t="s">
        <v>28797</v>
      </c>
      <c r="AI22" s="33">
        <f>IF(D6L215C15=0,0,D6L215C11/D6L215C15)</f>
        <v>1.6832658506483957E-6</v>
      </c>
      <c r="AJ22" s="16" t="s">
        <v>28798</v>
      </c>
      <c r="AK22" s="33">
        <f>IF(D6L215C5=0,0,D6L215C11/D6L215C5)</f>
        <v>1.3156391204715486E-2</v>
      </c>
      <c r="AL22" s="16" t="s">
        <v>28799</v>
      </c>
      <c r="AM22" s="33">
        <f>D6L215C8*CHOOSE(MIN(D6L215C9,RUN_YEARS),B7L802C4,B7L802C13,B7L802C22,B7L802C31,B7L802C40)</f>
        <v>1.4480804340509003E-3</v>
      </c>
      <c r="AN22" s="16" t="s">
        <v>28800</v>
      </c>
      <c r="AO22" s="33">
        <f>D6L215C8-D6L215C18</f>
        <v>4.7413028125141568E-3</v>
      </c>
      <c r="AP22" s="16" t="s">
        <v>28801</v>
      </c>
      <c r="AQ22" s="33">
        <f>CHOOSE(MIN(D6L215C9,RUN_YEARS),B7L802C2,B7L802C11,B7L802C20,B7L802C29,B7L802C38)</f>
        <v>12.076332939486988</v>
      </c>
      <c r="AR22" s="16" t="s">
        <v>28802</v>
      </c>
      <c r="AS22" s="33">
        <f>IF(D6L215C20=0,0,D6L215C18/D6L215C20)</f>
        <v>1.1991060873421197E-4</v>
      </c>
      <c r="AT22" s="16" t="s">
        <v>28803</v>
      </c>
      <c r="AU22" s="33">
        <f>IF(D6L215C5=0,0,D6L215C18/D6L215C5)</f>
        <v>0.11698099603498834</v>
      </c>
      <c r="AV22" s="16" t="s">
        <v>28804</v>
      </c>
      <c r="AW22" s="33">
        <f>CHOOSE(MIN(D6L215C9,RUN_YEARS),B7L802C1,B7L802C10,B7L802C19,B7L802C28,B7L802C37)</f>
        <v>39.540311425017428</v>
      </c>
      <c r="AX22" s="16" t="s">
        <v>28805</v>
      </c>
      <c r="AY22" s="33">
        <f>IF(D6L215C23=0,0,D6L215C19/D6L215C23)</f>
        <v>1.1991060873421199E-4</v>
      </c>
      <c r="AZ22" s="16" t="s">
        <v>28806</v>
      </c>
      <c r="BA22" s="33">
        <f>IF(D6L215C5=0,0,D6L215C19/D6L215C5)</f>
        <v>0.38301900396501165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63.840884538127064</v>
      </c>
      <c r="J23" s="16" t="s">
        <v>28829</v>
      </c>
      <c r="K23" s="21">
        <f>_xlfn.SINGLE(IF(FLOW_THRU_100PCT="Y",1,INDEX(VariabilityMatrix,D6L216C1,_xlfn.SINGLE(D6L216C9))))</f>
        <v>0.21189222291377788</v>
      </c>
      <c r="L23" s="16" t="s">
        <v>28809</v>
      </c>
      <c r="M23" s="15">
        <f>IF(_xlfn.SINGLE(D6L216C2)&lt;&gt;0,_xlfn.SINGLE(D6L216C2)*_xlfn.SINGLE(D6L216C4),_xlfn.SINGLE(D6L216C3)*_xlfn.SINGLE(D6L216C4))</f>
        <v>13.527386937565575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6.7636934687827877</v>
      </c>
      <c r="R23" s="16" t="s">
        <v>28811</v>
      </c>
      <c r="S23" s="15">
        <f>D6L216C5-D6L216C7</f>
        <v>6.7636934687827877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6.5857218742546166</v>
      </c>
      <c r="X23" s="16" t="s">
        <v>28813</v>
      </c>
      <c r="Y23" s="33">
        <f>D6L216C7-D6L216C10</f>
        <v>0.17797159452817102</v>
      </c>
      <c r="Z23" s="16" t="s">
        <v>28814</v>
      </c>
      <c r="AA23" s="33">
        <f>CHOOSE(MIN(D6L216C9,RUN_YEARS),B7L802C7,B7L802C16,B7L802C25,B7L802C34,B7L802C43)</f>
        <v>9308.6666666666679</v>
      </c>
      <c r="AB23" s="16" t="s">
        <v>28815</v>
      </c>
      <c r="AC23" s="33">
        <f>IF(D6L216C12=0,0,D6L216C10/D6L216C12)</f>
        <v>7.0748283401718284E-4</v>
      </c>
      <c r="AD23" s="16" t="s">
        <v>28816</v>
      </c>
      <c r="AE23" s="33">
        <f>IF(D6L216C5=0,0,D6L216C10/D6L216C5)</f>
        <v>0.48684360879528449</v>
      </c>
      <c r="AF23" s="16" t="s">
        <v>28817</v>
      </c>
      <c r="AG23" s="33">
        <f>CHOOSE(MIN(D6L216C9,RUN_YEARS),B7L802C5,B7L802C14,B7L802C23,B7L802C32,B7L802C41)</f>
        <v>96.752330924262495</v>
      </c>
      <c r="AH23" s="16" t="s">
        <v>28818</v>
      </c>
      <c r="AI23" s="33">
        <f>IF(D6L216C15=0,0,D6L216C11/D6L216C15)</f>
        <v>1.8394553684446815E-3</v>
      </c>
      <c r="AJ23" s="16" t="s">
        <v>28819</v>
      </c>
      <c r="AK23" s="33">
        <f>IF(D6L216C5=0,0,D6L216C11/D6L216C5)</f>
        <v>1.3156391204715496E-2</v>
      </c>
      <c r="AL23" s="16" t="s">
        <v>28820</v>
      </c>
      <c r="AM23" s="33">
        <f>D6L216C8*CHOOSE(MIN(D6L216C9,RUN_YEARS),B7L802C4,B7L802C13,B7L802C22,B7L802C31,B7L802C40)</f>
        <v>1.5824471977071115</v>
      </c>
      <c r="AN23" s="16" t="s">
        <v>28821</v>
      </c>
      <c r="AO23" s="33">
        <f>D6L216C8-D6L216C18</f>
        <v>5.1812462710756764</v>
      </c>
      <c r="AP23" s="16" t="s">
        <v>28822</v>
      </c>
      <c r="AQ23" s="33">
        <f>CHOOSE(MIN(D6L216C9,RUN_YEARS),B7L802C2,B7L802C11,B7L802C20,B7L802C29,B7L802C38)</f>
        <v>12.076332939486988</v>
      </c>
      <c r="AR23" s="16" t="s">
        <v>28823</v>
      </c>
      <c r="AS23" s="33">
        <f>IF(D6L216C20=0,0,D6L216C18/D6L216C20)</f>
        <v>0.13103706279352836</v>
      </c>
      <c r="AT23" s="16" t="s">
        <v>28824</v>
      </c>
      <c r="AU23" s="33">
        <f>IF(D6L216C5=0,0,D6L216C18/D6L216C5)</f>
        <v>0.11698099603498834</v>
      </c>
      <c r="AV23" s="16" t="s">
        <v>28825</v>
      </c>
      <c r="AW23" s="33">
        <f>CHOOSE(MIN(D6L216C9,RUN_YEARS),B7L802C1,B7L802C10,B7L802C19,B7L802C28,B7L802C37)</f>
        <v>39.540311425017428</v>
      </c>
      <c r="AX23" s="16" t="s">
        <v>28826</v>
      </c>
      <c r="AY23" s="33">
        <f>IF(D6L216C23=0,0,D6L216C19/D6L216C23)</f>
        <v>0.13103706279352839</v>
      </c>
      <c r="AZ23" s="16" t="s">
        <v>28827</v>
      </c>
      <c r="BA23" s="33">
        <f>IF(D6L216C5=0,0,D6L216C19/D6L216C5)</f>
        <v>0.38301900396501171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9308.6666666666679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96.752330924262495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12.076332939486988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39.540311425017428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0.23118737218246488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9901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115.56422004874392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12.831963856065217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45.307310961589806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69.350119105225374</v>
      </c>
      <c r="J26" s="16" t="s">
        <v>28891</v>
      </c>
      <c r="K26" s="21">
        <f>_xlfn.SINGLE(IF(FLOW_THRU_100PCT="Y",1,INDEX(VariabilityMatrix,D6L219C1,_xlfn.SINGLE(D6L219C9))))</f>
        <v>0.21189222291377788</v>
      </c>
      <c r="L26" s="16" t="s">
        <v>28871</v>
      </c>
      <c r="M26" s="15">
        <f>IF(_xlfn.SINGLE(D6L219C2)&lt;&gt;0,_xlfn.SINGLE(D6L219C2)*_xlfn.SINGLE(D6L219C4),_xlfn.SINGLE(D6L219C3)*_xlfn.SINGLE(D6L219C4))</f>
        <v>14.694750896541461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7.3473754482707303</v>
      </c>
      <c r="R26" s="16" t="s">
        <v>28873</v>
      </c>
      <c r="S26" s="15">
        <f>D6L219C5-D6L219C7</f>
        <v>7.3473754482707303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7.1540455568199866</v>
      </c>
      <c r="X26" s="16" t="s">
        <v>28875</v>
      </c>
      <c r="Y26" s="33">
        <f>D6L219C7-D6L219C10</f>
        <v>0.19332989145074375</v>
      </c>
      <c r="Z26" s="16" t="s">
        <v>28876</v>
      </c>
      <c r="AA26" s="33">
        <f>CHOOSE(MIN(D6L219C9,RUN_YEARS),B7L802C7,B7L802C16,B7L802C25,B7L802C34,B7L802C43)</f>
        <v>9308.6666666666679</v>
      </c>
      <c r="AB26" s="16" t="s">
        <v>28877</v>
      </c>
      <c r="AC26" s="33">
        <f>IF(D6L219C12=0,0,D6L219C10/D6L219C12)</f>
        <v>7.6853601197665101E-4</v>
      </c>
      <c r="AD26" s="16" t="s">
        <v>28878</v>
      </c>
      <c r="AE26" s="33">
        <f>IF(D6L219C5=0,0,D6L219C10/D6L219C5)</f>
        <v>0.48684360879528449</v>
      </c>
      <c r="AF26" s="16" t="s">
        <v>28879</v>
      </c>
      <c r="AG26" s="33">
        <f>CHOOSE(MIN(D6L219C9,RUN_YEARS),B7L802C5,B7L802C14,B7L802C23,B7L802C32,B7L802C41)</f>
        <v>96.752330924262495</v>
      </c>
      <c r="AH26" s="16" t="s">
        <v>28880</v>
      </c>
      <c r="AI26" s="33">
        <f>IF(D6L219C15=0,0,D6L219C11/D6L219C15)</f>
        <v>1.998193631139305E-3</v>
      </c>
      <c r="AJ26" s="16" t="s">
        <v>28881</v>
      </c>
      <c r="AK26" s="33">
        <f>IF(D6L219C5=0,0,D6L219C11/D6L219C5)</f>
        <v>1.3156391204715533E-2</v>
      </c>
      <c r="AL26" s="16" t="s">
        <v>28882</v>
      </c>
      <c r="AM26" s="33">
        <f>D6L219C8*CHOOSE(MIN(D6L219C9,RUN_YEARS),B7L802C4,B7L802C13,B7L802C22,B7L802C31,B7L802C40)</f>
        <v>1.719006596363458</v>
      </c>
      <c r="AN26" s="16" t="s">
        <v>28883</v>
      </c>
      <c r="AO26" s="33">
        <f>D6L219C8-D6L219C18</f>
        <v>5.6283688519072719</v>
      </c>
      <c r="AP26" s="16" t="s">
        <v>28884</v>
      </c>
      <c r="AQ26" s="33">
        <f>CHOOSE(MIN(D6L219C9,RUN_YEARS),B7L802C2,B7L802C11,B7L802C20,B7L802C29,B7L802C38)</f>
        <v>12.076332939486988</v>
      </c>
      <c r="AR26" s="16" t="s">
        <v>28885</v>
      </c>
      <c r="AS26" s="33">
        <f>IF(D6L219C20=0,0,D6L219C18/D6L219C20)</f>
        <v>0.14234508148932193</v>
      </c>
      <c r="AT26" s="16" t="s">
        <v>28886</v>
      </c>
      <c r="AU26" s="33">
        <f>IF(D6L219C5=0,0,D6L219C18/D6L219C5)</f>
        <v>0.11698099603498834</v>
      </c>
      <c r="AV26" s="16" t="s">
        <v>28887</v>
      </c>
      <c r="AW26" s="33">
        <f>CHOOSE(MIN(D6L219C9,RUN_YEARS),B7L802C1,B7L802C10,B7L802C19,B7L802C28,B7L802C37)</f>
        <v>39.540311425017428</v>
      </c>
      <c r="AX26" s="16" t="s">
        <v>28888</v>
      </c>
      <c r="AY26" s="33">
        <f>IF(D6L219C23=0,0,D6L219C19/D6L219C23)</f>
        <v>0.1423450814893219</v>
      </c>
      <c r="AZ26" s="16" t="s">
        <v>28889</v>
      </c>
      <c r="BA26" s="33">
        <f>IF(D6L219C5=0,0,D6L219C19/D6L219C5)</f>
        <v>0.38301900396501165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1.8586173343482004</v>
      </c>
      <c r="J27" s="16" t="s">
        <v>28912</v>
      </c>
      <c r="K27" s="21">
        <f>_xlfn.SINGLE(IF(FLOW_THRU_100PCT="Y",1,INDEX(VariabilityMatrix,D6L220C1,_xlfn.SINGLE(D6L220C9))))</f>
        <v>0.23118737218246488</v>
      </c>
      <c r="L27" s="16" t="s">
        <v>28892</v>
      </c>
      <c r="M27" s="15">
        <f>IF(_xlfn.SINGLE(D6L220C2)&lt;&gt;0,_xlfn.SINGLE(D6L220C2)*_xlfn.SINGLE(D6L220C4),_xlfn.SINGLE(D6L220C3)*_xlfn.SINGLE(D6L220C4))</f>
        <v>0.4296888574207382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0.2148444287103691</v>
      </c>
      <c r="R27" s="16" t="s">
        <v>28894</v>
      </c>
      <c r="S27" s="15">
        <f>D6L220C5-D6L220C7</f>
        <v>0.2148444287103691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0.20851654908783232</v>
      </c>
      <c r="X27" s="16" t="s">
        <v>28896</v>
      </c>
      <c r="Y27" s="33">
        <f>D6L220C7-D6L220C10</f>
        <v>6.3278796225367806E-3</v>
      </c>
      <c r="Z27" s="16" t="s">
        <v>28897</v>
      </c>
      <c r="AA27" s="33">
        <f>CHOOSE(MIN(D6L220C9,RUN_YEARS),B7L802C7,B7L802C16,B7L802C25,B7L802C34,B7L802C43)</f>
        <v>9901</v>
      </c>
      <c r="AB27" s="16" t="s">
        <v>28898</v>
      </c>
      <c r="AC27" s="33">
        <f>IF(D6L220C12=0,0,D6L220C10/D6L220C12)</f>
        <v>2.1060150397720667E-5</v>
      </c>
      <c r="AD27" s="16" t="s">
        <v>28899</v>
      </c>
      <c r="AE27" s="33">
        <f>IF(D6L220C5=0,0,D6L220C10/D6L220C5)</f>
        <v>0.48527334485580875</v>
      </c>
      <c r="AF27" s="16" t="s">
        <v>28900</v>
      </c>
      <c r="AG27" s="33">
        <f>CHOOSE(MIN(D6L220C9,RUN_YEARS),B7L802C5,B7L802C14,B7L802C23,B7L802C32,B7L802C41)</f>
        <v>115.56422004874392</v>
      </c>
      <c r="AH27" s="16" t="s">
        <v>28901</v>
      </c>
      <c r="AI27" s="33">
        <f>IF(D6L220C15=0,0,D6L220C11/D6L220C15)</f>
        <v>5.4756391034073864E-5</v>
      </c>
      <c r="AJ27" s="16" t="s">
        <v>28902</v>
      </c>
      <c r="AK27" s="33">
        <f>IF(D6L220C5=0,0,D6L220C11/D6L220C5)</f>
        <v>1.4726655144191263E-2</v>
      </c>
      <c r="AL27" s="16" t="s">
        <v>28903</v>
      </c>
      <c r="AM27" s="33">
        <f>D6L220C8*CHOOSE(MIN(D6L220C9,RUN_YEARS),B7L802C4,B7L802C13,B7L802C22,B7L802C31,B7L802C40)</f>
        <v>4.7418478344199474E-2</v>
      </c>
      <c r="AN27" s="16" t="s">
        <v>28904</v>
      </c>
      <c r="AO27" s="33">
        <f>D6L220C8-D6L220C18</f>
        <v>0.16742595036616964</v>
      </c>
      <c r="AP27" s="16" t="s">
        <v>28905</v>
      </c>
      <c r="AQ27" s="33">
        <f>CHOOSE(MIN(D6L220C9,RUN_YEARS),B7L802C2,B7L802C11,B7L802C20,B7L802C29,B7L802C38)</f>
        <v>12.831963856065217</v>
      </c>
      <c r="AR27" s="16" t="s">
        <v>28906</v>
      </c>
      <c r="AS27" s="33">
        <f>IF(D6L220C20=0,0,D6L220C18/D6L220C20)</f>
        <v>3.6953407035811149E-3</v>
      </c>
      <c r="AT27" s="16" t="s">
        <v>28907</v>
      </c>
      <c r="AU27" s="33">
        <f>IF(D6L220C5=0,0,D6L220C18/D6L220C5)</f>
        <v>0.11035538279683327</v>
      </c>
      <c r="AV27" s="16" t="s">
        <v>28908</v>
      </c>
      <c r="AW27" s="33">
        <f>CHOOSE(MIN(D6L220C9,RUN_YEARS),B7L802C1,B7L802C10,B7L802C19,B7L802C28,B7L802C37)</f>
        <v>45.307310961589806</v>
      </c>
      <c r="AX27" s="16" t="s">
        <v>28909</v>
      </c>
      <c r="AY27" s="33">
        <f>IF(D6L220C23=0,0,D6L220C19/D6L220C23)</f>
        <v>3.6953407035811149E-3</v>
      </c>
      <c r="AZ27" s="16" t="s">
        <v>28910</v>
      </c>
      <c r="BA27" s="33">
        <f>IF(D6L220C5=0,0,D6L220C19/D6L220C5)</f>
        <v>0.38964461720316679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0.23118737218246488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9901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115.56422004874392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12.831963856065217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45.307310961589806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0.23118737218246488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9901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115.56422004874392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12.831963856065217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45.307310961589806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0.23118737218246488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9901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115.56422004874392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12.831963856065217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45.307310961589806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0.23118737218246488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9901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115.56422004874392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12.831963856065217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45.307310961589806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0.23118737218246488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9901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115.56422004874392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12.831963856065217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45.307310961589806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9901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115.56422004874392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12.831963856065217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45.307310961589806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5.2663661530682946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4.5290748916387331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2.2645374458193666</v>
      </c>
      <c r="R34" s="16" t="s">
        <v>29040</v>
      </c>
      <c r="S34" s="15">
        <f>D6L227C5-D6L227C7</f>
        <v>2.2645374458193666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2.204951164749513</v>
      </c>
      <c r="X34" s="16" t="s">
        <v>29042</v>
      </c>
      <c r="Y34" s="33">
        <f>D6L227C7-D6L227C10</f>
        <v>5.9586281069853531E-2</v>
      </c>
      <c r="Z34" s="16" t="s">
        <v>29043</v>
      </c>
      <c r="AA34" s="33">
        <f>CHOOSE(MIN(D6L227C9,RUN_YEARS),B7L802C7,B7L802C16,B7L802C25,B7L802C34,B7L802C43)</f>
        <v>9308.6666666666679</v>
      </c>
      <c r="AB34" s="16" t="s">
        <v>29044</v>
      </c>
      <c r="AC34" s="33">
        <f>IF(D6L227C12=0,0,D6L227C10/D6L227C12)</f>
        <v>2.3687078329329435E-4</v>
      </c>
      <c r="AD34" s="16" t="s">
        <v>29045</v>
      </c>
      <c r="AE34" s="33">
        <f>IF(D6L227C5=0,0,D6L227C10/D6L227C5)</f>
        <v>0.48684360879528454</v>
      </c>
      <c r="AF34" s="16" t="s">
        <v>29046</v>
      </c>
      <c r="AG34" s="33">
        <f>CHOOSE(MIN(D6L227C9,RUN_YEARS),B7L802C5,B7L802C14,B7L802C23,B7L802C32,B7L802C41)</f>
        <v>96.752330924262495</v>
      </c>
      <c r="AH34" s="16" t="s">
        <v>29047</v>
      </c>
      <c r="AI34" s="33">
        <f>IF(D6L227C15=0,0,D6L227C11/D6L227C15)</f>
        <v>6.1586403656256649E-4</v>
      </c>
      <c r="AJ34" s="16" t="s">
        <v>29048</v>
      </c>
      <c r="AK34" s="33">
        <f>IF(D6L227C5=0,0,D6L227C11/D6L227C5)</f>
        <v>1.3156391204715477E-2</v>
      </c>
      <c r="AL34" s="16" t="s">
        <v>29049</v>
      </c>
      <c r="AM34" s="33">
        <f>D6L227C8*CHOOSE(MIN(D6L227C9,RUN_YEARS),B7L802C4,B7L802C13,B7L802C22,B7L802C31,B7L802C40)</f>
        <v>0.5298156919409559</v>
      </c>
      <c r="AN34" s="16" t="s">
        <v>29050</v>
      </c>
      <c r="AO34" s="33">
        <f>D6L227C8-D6L227C18</f>
        <v>1.7347217538784108</v>
      </c>
      <c r="AP34" s="16" t="s">
        <v>29051</v>
      </c>
      <c r="AQ34" s="33">
        <f>CHOOSE(MIN(D6L227C9,RUN_YEARS),B7L802C2,B7L802C11,B7L802C20,B7L802C29,B7L802C38)</f>
        <v>12.076332939486988</v>
      </c>
      <c r="AR34" s="16" t="s">
        <v>29052</v>
      </c>
      <c r="AS34" s="33">
        <f>IF(D6L227C20=0,0,D6L227C18/D6L227C20)</f>
        <v>4.3872232953148675E-2</v>
      </c>
      <c r="AT34" s="16" t="s">
        <v>29053</v>
      </c>
      <c r="AU34" s="33">
        <f>IF(D6L227C5=0,0,D6L227C18/D6L227C5)</f>
        <v>0.11698099603498835</v>
      </c>
      <c r="AV34" s="16" t="s">
        <v>29054</v>
      </c>
      <c r="AW34" s="33">
        <f>CHOOSE(MIN(D6L227C9,RUN_YEARS),B7L802C1,B7L802C10,B7L802C19,B7L802C28,B7L802C37)</f>
        <v>39.540311425017428</v>
      </c>
      <c r="AX34" s="16" t="s">
        <v>29055</v>
      </c>
      <c r="AY34" s="33">
        <f>IF(D6L227C23=0,0,D6L227C19/D6L227C23)</f>
        <v>4.3872232953148675E-2</v>
      </c>
      <c r="AZ34" s="16" t="s">
        <v>29056</v>
      </c>
      <c r="BA34" s="33">
        <f>IF(D6L227C5=0,0,D6L227C19/D6L227C5)</f>
        <v>0.38301900396501171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371.17407107607863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230.98349596498272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115.49174798249136</v>
      </c>
      <c r="R35" s="16" t="s">
        <v>29060</v>
      </c>
      <c r="S35" s="15">
        <f>SUM(D6L201C8:D6L227C8)-2*SUM(D6L209C8,D6L211C8,D6L222C8,D6L224C8,D6L227C8)</f>
        <v>115.49174798249136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112.45147811087745</v>
      </c>
      <c r="X35" s="16" t="s">
        <v>29062</v>
      </c>
      <c r="Y35" s="33">
        <f>SUM(D6L201C11:D6L227C11)-2*SUM(D6L209C11,D6L211C11,D6L222C11,D6L224C11,D6L227C11)</f>
        <v>3.0402698716139023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1.2079740764606148E-2</v>
      </c>
      <c r="AD35" s="16" t="s">
        <v>29064</v>
      </c>
      <c r="AE35" s="33">
        <f>IF(D6L228C5=0,0,D6L228C10/D6L228C5)</f>
        <v>0.48683771817154059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3.140732598797609E-2</v>
      </c>
      <c r="AJ35" s="16" t="s">
        <v>29066</v>
      </c>
      <c r="AK35" s="33">
        <f>IF(D6L228C5=0,0,D6L228C11/D6L228C5)</f>
        <v>1.3162281828459335E-2</v>
      </c>
      <c r="AL35" s="16" t="s">
        <v>29067</v>
      </c>
      <c r="AM35" s="33">
        <f>SUM(D6L201C18:D6L227C18)-2*SUM(D6L209C18,D6L211C18,D6L222C18,D6L224C18,D6L227C18)</f>
        <v>27.015709964470595</v>
      </c>
      <c r="AN35" s="16" t="s">
        <v>29068</v>
      </c>
      <c r="AO35" s="33">
        <f>SUM(D6L201C19:D6L227C19)-2*SUM(D6L209C19,D6L211C19,D6L222C19,D6L224C19,D6L227C19)</f>
        <v>88.476038018020759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2.2368952951787717</v>
      </c>
      <c r="AT35" s="16" t="s">
        <v>29070</v>
      </c>
      <c r="AU35" s="33">
        <f>IF(D6L228C5=0,0,D6L228C18/D6L228C5)</f>
        <v>0.11695948167901224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2.2368952951787713</v>
      </c>
      <c r="AZ35" s="16" t="s">
        <v>29072</v>
      </c>
      <c r="BA35" s="33">
        <f>IF(D6L228C5=0,0,D6L228C19/D6L228C5)</f>
        <v>0.38304051832098773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3.3685751661286161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1.684287583064308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0.84214379153215402</v>
      </c>
      <c r="R36" s="16" t="s">
        <v>29077</v>
      </c>
      <c r="S36" s="15">
        <f>D6L229C5-D6L229C7</f>
        <v>0.84214379153215402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0.81733986913272261</v>
      </c>
      <c r="X36" s="16" t="s">
        <v>29079</v>
      </c>
      <c r="Y36" s="33">
        <f>D6L229C7-D6L229C10</f>
        <v>2.4803922399431411E-2</v>
      </c>
      <c r="Z36" s="16" t="s">
        <v>29080</v>
      </c>
      <c r="AA36" s="33">
        <f>CHOOSE(MIN(D6L229C9,RUN_YEARS),B7L802C7,B7L802C16,B7L802C25,B7L802C34,B7L802C43)</f>
        <v>9901</v>
      </c>
      <c r="AB36" s="16" t="s">
        <v>29081</v>
      </c>
      <c r="AC36" s="33">
        <f>IF(D6L229C12=0,0,D6L229C10/D6L229C12)</f>
        <v>8.2551244231160757E-5</v>
      </c>
      <c r="AD36" s="16" t="s">
        <v>29082</v>
      </c>
      <c r="AE36" s="33">
        <f>IF(D6L229C5=0,0,D6L229C10/D6L229C5)</f>
        <v>0.48527334485580875</v>
      </c>
      <c r="AF36" s="16" t="s">
        <v>29083</v>
      </c>
      <c r="AG36" s="33">
        <f>CHOOSE(MIN(D6L229C9,RUN_YEARS),B7L802C5,B7L802C14,B7L802C23,B7L802C32,B7L802C41)</f>
        <v>115.56422004874392</v>
      </c>
      <c r="AH36" s="16" t="s">
        <v>29084</v>
      </c>
      <c r="AI36" s="33">
        <f>IF(D6L229C15=0,0,D6L229C11/D6L229C15)</f>
        <v>2.1463323500101801E-4</v>
      </c>
      <c r="AJ36" s="16" t="s">
        <v>29085</v>
      </c>
      <c r="AK36" s="33">
        <f>IF(D6L229C5=0,0,D6L229C11/D6L229C5)</f>
        <v>1.4726655144191234E-2</v>
      </c>
      <c r="AL36" s="16" t="s">
        <v>29086</v>
      </c>
      <c r="AM36" s="33">
        <f>D6L229C8*CHOOSE(MIN(D6L229C9,RUN_YEARS),B7L802C4,B7L802C13,B7L802C22,B7L802C31,B7L802C40)</f>
        <v>0.18587020096901483</v>
      </c>
      <c r="AN36" s="16" t="s">
        <v>29087</v>
      </c>
      <c r="AO36" s="33">
        <f>D6L229C8-D6L229C18</f>
        <v>0.65627359056313916</v>
      </c>
      <c r="AP36" s="16" t="s">
        <v>29088</v>
      </c>
      <c r="AQ36" s="33">
        <f>CHOOSE(MIN(D6L229C9,RUN_YEARS),B7L802C2,B7L802C11,B7L802C20,B7L802C29,B7L802C38)</f>
        <v>12.831963856065217</v>
      </c>
      <c r="AR36" s="16" t="s">
        <v>29089</v>
      </c>
      <c r="AS36" s="33">
        <f>IF(D6L229C20=0,0,D6L229C18/D6L229C20)</f>
        <v>1.4484938007455541E-2</v>
      </c>
      <c r="AT36" s="16" t="s">
        <v>29090</v>
      </c>
      <c r="AU36" s="33">
        <f>IF(D6L229C5=0,0,D6L229C18/D6L229C5)</f>
        <v>0.11035538279683327</v>
      </c>
      <c r="AV36" s="16" t="s">
        <v>29091</v>
      </c>
      <c r="AW36" s="33">
        <f>CHOOSE(MIN(D6L229C9,RUN_YEARS),B7L802C1,B7L802C10,B7L802C19,B7L802C28,B7L802C37)</f>
        <v>45.307310961589806</v>
      </c>
      <c r="AX36" s="16" t="s">
        <v>29092</v>
      </c>
      <c r="AY36" s="33">
        <f>IF(D6L229C23=0,0,D6L229C19/D6L229C23)</f>
        <v>1.4484938007455539E-2</v>
      </c>
      <c r="AZ36" s="16" t="s">
        <v>29093</v>
      </c>
      <c r="BA36" s="33">
        <f>IF(D6L229C5=0,0,D6L229C19/D6L229C5)</f>
        <v>0.38964461720316673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9901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115.56422004874392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12.831963856065217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45.307310961589806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9901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115.56422004874392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12.831963856065217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45.307310961589806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9901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115.56422004874392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12.831963856065217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45.307310961589806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55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55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22</v>
      </c>
      <c r="R40" s="16" t="s">
        <v>29158</v>
      </c>
      <c r="S40" s="15">
        <f>D6L233C5-D6L233C7</f>
        <v>33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21.352027173655586</v>
      </c>
      <c r="X40" s="16" t="s">
        <v>29160</v>
      </c>
      <c r="Y40" s="33">
        <f>D6L233C7-D6L233C10</f>
        <v>0.64797282634441444</v>
      </c>
      <c r="Z40" s="16" t="s">
        <v>29161</v>
      </c>
      <c r="AA40" s="33">
        <f>CHOOSE(MIN(D6L233C9,RUN_YEARS),B7L802C7,B7L802C16,B7L802C25,B7L802C34,B7L802C43)</f>
        <v>9901</v>
      </c>
      <c r="AB40" s="16" t="s">
        <v>29162</v>
      </c>
      <c r="AC40" s="33">
        <f>IF(D6L233C12=0,0,D6L233C10/D6L233C12)</f>
        <v>2.1565525879866264E-3</v>
      </c>
      <c r="AD40" s="16" t="s">
        <v>29163</v>
      </c>
      <c r="AE40" s="33">
        <f>IF(D6L233C5=0,0,D6L233C10/D6L233C5)</f>
        <v>0.38821867588464704</v>
      </c>
      <c r="AF40" s="16" t="s">
        <v>29164</v>
      </c>
      <c r="AG40" s="33">
        <f>CHOOSE(MIN(D6L233C9,RUN_YEARS),B7L802C5,B7L802C14,B7L802C23,B7L802C32,B7L802C41)</f>
        <v>115.56422004874392</v>
      </c>
      <c r="AH40" s="16" t="s">
        <v>29165</v>
      </c>
      <c r="AI40" s="33">
        <f>IF(D6L233C15=0,0,D6L233C11/D6L233C15)</f>
        <v>5.6070367287652315E-3</v>
      </c>
      <c r="AJ40" s="16" t="s">
        <v>29166</v>
      </c>
      <c r="AK40" s="33">
        <f>IF(D6L233C5=0,0,D6L233C11/D6L233C5)</f>
        <v>1.178132411535299E-2</v>
      </c>
      <c r="AL40" s="16" t="s">
        <v>29167</v>
      </c>
      <c r="AM40" s="33">
        <f>D6L233C8*CHOOSE(MIN(D6L233C9,RUN_YEARS),B7L802C4,B7L802C13,B7L802C22,B7L802C31,B7L802C40)</f>
        <v>7.2834552645909953</v>
      </c>
      <c r="AN40" s="16" t="s">
        <v>29168</v>
      </c>
      <c r="AO40" s="33">
        <f>D6L233C8-D6L233C18</f>
        <v>25.716544735409006</v>
      </c>
      <c r="AP40" s="16" t="s">
        <v>29169</v>
      </c>
      <c r="AQ40" s="33">
        <f>CHOOSE(MIN(D6L233C9,RUN_YEARS),B7L802C2,B7L802C11,B7L802C20,B7L802C29,B7L802C38)</f>
        <v>12.831963856065217</v>
      </c>
      <c r="AR40" s="16" t="s">
        <v>29170</v>
      </c>
      <c r="AS40" s="33">
        <f>IF(D6L233C20=0,0,D6L233C18/D6L233C20)</f>
        <v>0.56760253896354007</v>
      </c>
      <c r="AT40" s="16" t="s">
        <v>29171</v>
      </c>
      <c r="AU40" s="33">
        <f>IF(D6L233C5=0,0,D6L233C18/D6L233C5)</f>
        <v>0.13242645935619993</v>
      </c>
      <c r="AV40" s="16" t="s">
        <v>29172</v>
      </c>
      <c r="AW40" s="33">
        <f>CHOOSE(MIN(D6L233C9,RUN_YEARS),B7L802C1,B7L802C10,B7L802C19,B7L802C28,B7L802C37)</f>
        <v>45.307310961589806</v>
      </c>
      <c r="AX40" s="16" t="s">
        <v>29173</v>
      </c>
      <c r="AY40" s="33">
        <f>IF(D6L233C23=0,0,D6L233C19/D6L233C23)</f>
        <v>0.56760253896354007</v>
      </c>
      <c r="AZ40" s="16" t="s">
        <v>29174</v>
      </c>
      <c r="BA40" s="33">
        <f>IF(D6L233C5=0,0,D6L233C19/D6L233C5)</f>
        <v>0.46757354064380008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6651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6651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6651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9901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115.56422004874392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1467.9473019634761</v>
      </c>
      <c r="AN41" s="16" t="s">
        <v>29187</v>
      </c>
      <c r="AO41" s="33">
        <f>D6L234C8-D6L234C18</f>
        <v>5183.0526980365239</v>
      </c>
      <c r="AP41" s="16" t="s">
        <v>29188</v>
      </c>
      <c r="AQ41" s="33">
        <f>CHOOSE(MIN(D6L234C9,RUN_YEARS),B7L802C2,B7L802C11,B7L802C20,B7L802C29,B7L802C38)</f>
        <v>12.831963856065217</v>
      </c>
      <c r="AR41" s="16" t="s">
        <v>29189</v>
      </c>
      <c r="AS41" s="33">
        <f>IF(D6L234C20=0,0,D6L234C18/D6L234C20)</f>
        <v>114.39771171656076</v>
      </c>
      <c r="AT41" s="16" t="s">
        <v>29190</v>
      </c>
      <c r="AU41" s="33">
        <f>IF(D6L234C5=0,0,D6L234C18/D6L234C5)</f>
        <v>0.22071076559366654</v>
      </c>
      <c r="AV41" s="16" t="s">
        <v>29191</v>
      </c>
      <c r="AW41" s="33">
        <f>CHOOSE(MIN(D6L234C9,RUN_YEARS),B7L802C1,B7L802C10,B7L802C19,B7L802C28,B7L802C37)</f>
        <v>45.307310961589806</v>
      </c>
      <c r="AX41" s="16" t="s">
        <v>29192</v>
      </c>
      <c r="AY41" s="33">
        <f>IF(D6L234C23=0,0,D6L234C19/D6L234C23)</f>
        <v>114.39771171656076</v>
      </c>
      <c r="AZ41" s="16" t="s">
        <v>29193</v>
      </c>
      <c r="BA41" s="33">
        <f>IF(D6L234C5=0,0,D6L234C19/D6L234C5)</f>
        <v>0.77928923440633346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159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159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154.3169236641472</v>
      </c>
      <c r="X42" s="16" t="s">
        <v>29200</v>
      </c>
      <c r="Y42" s="33">
        <f>D6L235C7-D6L235C10</f>
        <v>4.6830763358528031</v>
      </c>
      <c r="Z42" s="16" t="s">
        <v>29201</v>
      </c>
      <c r="AA42" s="33">
        <f>CHOOSE(MIN(D6L235C9,RUN_YEARS),B7L802C7,B7L802C16,B7L802C25,B7L802C34,B7L802C43)</f>
        <v>9901</v>
      </c>
      <c r="AB42" s="16" t="s">
        <v>29202</v>
      </c>
      <c r="AC42" s="33">
        <f>IF(D6L235C12=0,0,D6L235C10/D6L235C12)</f>
        <v>1.5585993704085163E-2</v>
      </c>
      <c r="AD42" s="16" t="s">
        <v>29203</v>
      </c>
      <c r="AE42" s="33">
        <f>IF(D6L235C5=0,0,D6L235C10/D6L235C5)</f>
        <v>0.97054668971161762</v>
      </c>
      <c r="AF42" s="16" t="s">
        <v>29204</v>
      </c>
      <c r="AG42" s="33">
        <f>CHOOSE(MIN(D6L235C9,RUN_YEARS),B7L802C5,B7L802C14,B7L802C23,B7L802C32,B7L802C41)</f>
        <v>115.56422004874392</v>
      </c>
      <c r="AH42" s="16" t="s">
        <v>29205</v>
      </c>
      <c r="AI42" s="33">
        <f>IF(D6L235C15=0,0,D6L235C11/D6L235C15)</f>
        <v>4.0523583630621356E-2</v>
      </c>
      <c r="AJ42" s="16" t="s">
        <v>29206</v>
      </c>
      <c r="AK42" s="33">
        <f>IF(D6L235C5=0,0,D6L235C11/D6L235C5)</f>
        <v>2.9453310288382408E-2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12.831963856065217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45.307310961589806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460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460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460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9901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115.56422004874392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101.52695217308661</v>
      </c>
      <c r="AN43" s="16" t="s">
        <v>29228</v>
      </c>
      <c r="AO43" s="33">
        <f>D6L236C8-D6L236C18</f>
        <v>358.47304782691339</v>
      </c>
      <c r="AP43" s="16" t="s">
        <v>29229</v>
      </c>
      <c r="AQ43" s="33">
        <f>CHOOSE(MIN(D6L236C9,RUN_YEARS),B7L802C2,B7L802C11,B7L802C20,B7L802C29,B7L802C38)</f>
        <v>12.831963856065217</v>
      </c>
      <c r="AR43" s="16" t="s">
        <v>29230</v>
      </c>
      <c r="AS43" s="33">
        <f>IF(D6L236C20=0,0,D6L236C18/D6L236C20)</f>
        <v>7.9120353916129842</v>
      </c>
      <c r="AT43" s="16" t="s">
        <v>29231</v>
      </c>
      <c r="AU43" s="33">
        <f>IF(D6L236C5=0,0,D6L236C18/D6L236C5)</f>
        <v>0.22071076559366656</v>
      </c>
      <c r="AV43" s="16" t="s">
        <v>29232</v>
      </c>
      <c r="AW43" s="33">
        <f>CHOOSE(MIN(D6L236C9,RUN_YEARS),B7L802C1,B7L802C10,B7L802C19,B7L802C28,B7L802C37)</f>
        <v>45.307310961589806</v>
      </c>
      <c r="AX43" s="16" t="s">
        <v>29233</v>
      </c>
      <c r="AY43" s="33">
        <f>IF(D6L236C23=0,0,D6L236C19/D6L236C23)</f>
        <v>7.9120353916129824</v>
      </c>
      <c r="AZ43" s="16" t="s">
        <v>29234</v>
      </c>
      <c r="BA43" s="33">
        <f>IF(D6L236C5=0,0,D6L236C19/D6L236C5)</f>
        <v>0.77928923440633346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7328.3685751661287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7326.6842875830644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181.84214379153215</v>
      </c>
      <c r="R44" s="16" t="s">
        <v>29238</v>
      </c>
      <c r="S44" s="15">
        <f>SUM(D6L229C8:D6L236C8)</f>
        <v>7144.8421437915322</v>
      </c>
      <c r="U44" s="21" t="str">
        <f>NULL_VALUE</f>
        <v>n/a</v>
      </c>
      <c r="V44" s="16" t="s">
        <v>29239</v>
      </c>
      <c r="W44" s="33">
        <f>SUM(D6L229C10:D6L236C10)</f>
        <v>176.48629070693551</v>
      </c>
      <c r="X44" s="16" t="s">
        <v>29240</v>
      </c>
      <c r="Y44" s="33">
        <f>SUM(D6L229C11:D6L236C11)</f>
        <v>5.3558530845966494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1.7825097536302952E-2</v>
      </c>
      <c r="AD44" s="16" t="s">
        <v>29242</v>
      </c>
      <c r="AE44" s="33">
        <f>IF(D6L237C5=0,0,D6L237C10/D6L237C5)</f>
        <v>2.4088152809591722E-2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4.6345253594387605E-2</v>
      </c>
      <c r="AJ44" s="16" t="s">
        <v>29244</v>
      </c>
      <c r="AK44" s="33">
        <f>IF(D6L237C5=0,0,D6L237C11/D6L237C5)</f>
        <v>7.3100639721483684E-4</v>
      </c>
      <c r="AL44" s="16" t="s">
        <v>29245</v>
      </c>
      <c r="AM44" s="33">
        <f>SUM(D6L229C18:D6L236C18)</f>
        <v>1576.9435796021226</v>
      </c>
      <c r="AN44" s="16" t="s">
        <v>29246</v>
      </c>
      <c r="AO44" s="33">
        <f>SUM(D6L229C19:D6L236C19)</f>
        <v>5567.8985641894087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122.89183458514475</v>
      </c>
      <c r="AT44" s="16" t="s">
        <v>29248</v>
      </c>
      <c r="AU44" s="33">
        <f>IF(D6L237C5=0,0,D6L237C18/D6L237C5)</f>
        <v>0.21523290996374114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122.89183458514475</v>
      </c>
      <c r="AZ44" s="16" t="s">
        <v>29250</v>
      </c>
      <c r="BA44" s="33">
        <f>IF(D6L237C5=0,0,D6L237C19/D6L237C5)</f>
        <v>0.75994793082945222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13.219817906150785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6.6099089530753927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3.3049544765376964</v>
      </c>
      <c r="R45" s="16" t="s">
        <v>29255</v>
      </c>
      <c r="S45" s="15">
        <f>D6L238C5-D6L238C7</f>
        <v>3.3049544765376964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3.2076126268512528</v>
      </c>
      <c r="X45" s="16" t="s">
        <v>29257</v>
      </c>
      <c r="Y45" s="33">
        <f>D6L238C7-D6L238C10</f>
        <v>9.7341849686443549E-2</v>
      </c>
      <c r="Z45" s="16" t="s">
        <v>29258</v>
      </c>
      <c r="AA45" s="33">
        <f>CHOOSE(MIN(D6L238C9,RUN_YEARS),B7L802C7,B7L802C16,B7L802C25,B7L802C34,B7L802C43)</f>
        <v>9901</v>
      </c>
      <c r="AB45" s="16" t="s">
        <v>29259</v>
      </c>
      <c r="AC45" s="33">
        <f>IF(D6L238C12=0,0,D6L238C10/D6L238C12)</f>
        <v>3.2396855134342518E-4</v>
      </c>
      <c r="AD45" s="16" t="s">
        <v>29260</v>
      </c>
      <c r="AE45" s="33">
        <f>IF(D6L238C5=0,0,D6L238C10/D6L238C5)</f>
        <v>0.48527334485580875</v>
      </c>
      <c r="AF45" s="16" t="s">
        <v>29261</v>
      </c>
      <c r="AG45" s="33">
        <f>CHOOSE(MIN(D6L238C9,RUN_YEARS),B7L802C5,B7L802C14,B7L802C23,B7L802C32,B7L802C41)</f>
        <v>115.56422004874392</v>
      </c>
      <c r="AH45" s="16" t="s">
        <v>29262</v>
      </c>
      <c r="AI45" s="33">
        <f>IF(D6L238C15=0,0,D6L238C11/D6L238C15)</f>
        <v>8.4231823349290686E-4</v>
      </c>
      <c r="AJ45" s="16" t="s">
        <v>29263</v>
      </c>
      <c r="AK45" s="33">
        <f>IF(D6L238C5=0,0,D6L238C11/D6L238C5)</f>
        <v>1.4726655144191253E-2</v>
      </c>
      <c r="AL45" s="16" t="s">
        <v>29264</v>
      </c>
      <c r="AM45" s="33">
        <f>D6L238C8*CHOOSE(MIN(D6L238C9,RUN_YEARS),B7L802C4,B7L802C13,B7L802C22,B7L802C31,B7L802C40)</f>
        <v>0.72943903276885036</v>
      </c>
      <c r="AN45" s="16" t="s">
        <v>29265</v>
      </c>
      <c r="AO45" s="33">
        <f>D6L238C8-D6L238C18</f>
        <v>2.5755154437688459</v>
      </c>
      <c r="AP45" s="16" t="s">
        <v>29266</v>
      </c>
      <c r="AQ45" s="33">
        <f>CHOOSE(MIN(D6L238C9,RUN_YEARS),B7L802C2,B7L802C11,B7L802C20,B7L802C29,B7L802C38)</f>
        <v>12.831963856065217</v>
      </c>
      <c r="AR45" s="16" t="s">
        <v>29267</v>
      </c>
      <c r="AS45" s="33">
        <f>IF(D6L238C20=0,0,D6L238C18/D6L238C20)</f>
        <v>5.6845471273991331E-2</v>
      </c>
      <c r="AT45" s="16" t="s">
        <v>29268</v>
      </c>
      <c r="AU45" s="33">
        <f>IF(D6L238C5=0,0,D6L238C18/D6L238C5)</f>
        <v>0.11035538279683327</v>
      </c>
      <c r="AV45" s="16" t="s">
        <v>29269</v>
      </c>
      <c r="AW45" s="33">
        <f>CHOOSE(MIN(D6L238C9,RUN_YEARS),B7L802C1,B7L802C10,B7L802C19,B7L802C28,B7L802C37)</f>
        <v>45.307310961589806</v>
      </c>
      <c r="AX45" s="16" t="s">
        <v>29270</v>
      </c>
      <c r="AY45" s="33">
        <f>IF(D6L238C23=0,0,D6L238C19/D6L238C23)</f>
        <v>5.6845471273991331E-2</v>
      </c>
      <c r="AZ45" s="16" t="s">
        <v>29271</v>
      </c>
      <c r="BA45" s="33">
        <f>IF(D6L238C5=0,0,D6L238C19/D6L238C5)</f>
        <v>0.38964461720316673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103.47043866096517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103.47043866096517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41.388175464386073</v>
      </c>
      <c r="R46" s="16" t="s">
        <v>29275</v>
      </c>
      <c r="S46" s="15">
        <f>D6L239C5-D6L239C7</f>
        <v>62.082263196579099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40.16915669016349</v>
      </c>
      <c r="X46" s="16" t="s">
        <v>29277</v>
      </c>
      <c r="Y46" s="33">
        <f>D6L239C7-D6L239C10</f>
        <v>1.2190187742225831</v>
      </c>
      <c r="Z46" s="16" t="s">
        <v>29278</v>
      </c>
      <c r="AA46" s="33">
        <f>CHOOSE(MIN(D6L239C9,RUN_YEARS),B7L802C7,B7L802C16,B7L802C25,B7L802C34,B7L802C43)</f>
        <v>9901</v>
      </c>
      <c r="AB46" s="16" t="s">
        <v>29279</v>
      </c>
      <c r="AC46" s="33">
        <f>IF(D6L239C12=0,0,D6L239C10/D6L239C12)</f>
        <v>4.057080768625744E-3</v>
      </c>
      <c r="AD46" s="16" t="s">
        <v>29280</v>
      </c>
      <c r="AE46" s="33">
        <f>IF(D6L239C5=0,0,D6L239C10/D6L239C5)</f>
        <v>0.38821867588464704</v>
      </c>
      <c r="AF46" s="16" t="s">
        <v>29281</v>
      </c>
      <c r="AG46" s="33">
        <f>CHOOSE(MIN(D6L239C9,RUN_YEARS),B7L802C5,B7L802C14,B7L802C23,B7L802C32,B7L802C41)</f>
        <v>115.56422004874392</v>
      </c>
      <c r="AH46" s="16" t="s">
        <v>29282</v>
      </c>
      <c r="AI46" s="33">
        <f>IF(D6L239C15=0,0,D6L239C11/D6L239C15)</f>
        <v>1.0548409998426954E-2</v>
      </c>
      <c r="AJ46" s="16" t="s">
        <v>29283</v>
      </c>
      <c r="AK46" s="33">
        <f>IF(D6L239C5=0,0,D6L239C11/D6L239C5)</f>
        <v>1.1781324115353008E-2</v>
      </c>
      <c r="AL46" s="16" t="s">
        <v>29284</v>
      </c>
      <c r="AM46" s="33">
        <f>D6L239C8*CHOOSE(MIN(D6L239C9,RUN_YEARS),B7L802C4,B7L802C13,B7L802C22,B7L802C31,B7L802C40)</f>
        <v>13.70222383990448</v>
      </c>
      <c r="AN46" s="16" t="s">
        <v>29285</v>
      </c>
      <c r="AO46" s="33">
        <f>D6L239C8-D6L239C18</f>
        <v>48.380039356674615</v>
      </c>
      <c r="AP46" s="16" t="s">
        <v>29286</v>
      </c>
      <c r="AQ46" s="33">
        <f>CHOOSE(MIN(D6L239C9,RUN_YEARS),B7L802C2,B7L802C11,B7L802C20,B7L802C29,B7L802C38)</f>
        <v>12.831963856065217</v>
      </c>
      <c r="AR46" s="16" t="s">
        <v>29287</v>
      </c>
      <c r="AS46" s="33">
        <f>IF(D6L239C20=0,0,D6L239C18/D6L239C20)</f>
        <v>1.067819703484274</v>
      </c>
      <c r="AT46" s="16" t="s">
        <v>29288</v>
      </c>
      <c r="AU46" s="33">
        <f>IF(D6L239C5=0,0,D6L239C18/D6L239C5)</f>
        <v>0.1324264593561999</v>
      </c>
      <c r="AV46" s="16" t="s">
        <v>29289</v>
      </c>
      <c r="AW46" s="33">
        <f>CHOOSE(MIN(D6L239C9,RUN_YEARS),B7L802C1,B7L802C10,B7L802C19,B7L802C28,B7L802C37)</f>
        <v>45.307310961589806</v>
      </c>
      <c r="AX46" s="16" t="s">
        <v>29290</v>
      </c>
      <c r="AY46" s="33">
        <f>IF(D6L239C23=0,0,D6L239C19/D6L239C23)</f>
        <v>1.0678197034842738</v>
      </c>
      <c r="AZ46" s="16" t="s">
        <v>29291</v>
      </c>
      <c r="BA46" s="33">
        <f>IF(D6L239C5=0,0,D6L239C19/D6L239C5)</f>
        <v>0.46757354064380002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116.69025656711595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110.08034761404056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44.693129940923768</v>
      </c>
      <c r="R47" s="16" t="s">
        <v>29295</v>
      </c>
      <c r="S47" s="15">
        <f>SUM(D6L238C8:D6L239C8)</f>
        <v>65.387217673116794</v>
      </c>
      <c r="U47" s="21" t="str">
        <f>NULL_VALUE</f>
        <v>n/a</v>
      </c>
      <c r="V47" s="16" t="s">
        <v>29296</v>
      </c>
      <c r="W47" s="33">
        <f>SUM(D6L238C10:D6L239C10)</f>
        <v>43.376769317014741</v>
      </c>
      <c r="X47" s="16" t="s">
        <v>29297</v>
      </c>
      <c r="Y47" s="33">
        <f>SUM(D6L238C11:D6L239C11)</f>
        <v>1.3163606239090266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4.3810493199691689E-3</v>
      </c>
      <c r="AD47" s="16" t="s">
        <v>29299</v>
      </c>
      <c r="AE47" s="33">
        <f>IF(D6L240C5=0,0,D6L240C10/D6L240C5)</f>
        <v>0.39404644205067996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1.1390728231919861E-2</v>
      </c>
      <c r="AJ47" s="16" t="s">
        <v>29301</v>
      </c>
      <c r="AK47" s="33">
        <f>IF(D6L240C5=0,0,D6L240C11/D6L240C5)</f>
        <v>1.1958180115168233E-2</v>
      </c>
      <c r="AL47" s="16" t="s">
        <v>29302</v>
      </c>
      <c r="AM47" s="33">
        <f>SUM(D6L238C18:D6L239C18)</f>
        <v>14.43166287267333</v>
      </c>
      <c r="AN47" s="16" t="s">
        <v>29303</v>
      </c>
      <c r="AO47" s="33">
        <f>SUM(D6L238C19:D6L239C19)</f>
        <v>50.955554800443458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1.1246651747582654</v>
      </c>
      <c r="AT47" s="16" t="s">
        <v>29305</v>
      </c>
      <c r="AU47" s="33">
        <f>IF(D6L240C5=0,0,D6L240C18/D6L240C5)</f>
        <v>0.13110117460087486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1.1246651747582652</v>
      </c>
      <c r="AZ47" s="16" t="s">
        <v>29307</v>
      </c>
      <c r="BA47" s="33">
        <f>IF(D6L240C5=0,0,D6L240C19/D6L240C5)</f>
        <v>0.4628942032332769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7816.2329028093236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7667.7481311620877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342.0270217149473</v>
      </c>
      <c r="R48" s="16" t="s">
        <v>29312</v>
      </c>
      <c r="S48" s="15">
        <f>SUM(D6L228C8,D6L237C8,D6L240C8)</f>
        <v>7325.7211094471404</v>
      </c>
      <c r="U48" s="21" t="str">
        <f>NULL_VALUE</f>
        <v>n/a</v>
      </c>
      <c r="V48" s="16" t="s">
        <v>29313</v>
      </c>
      <c r="W48" s="33">
        <f>SUM(D6L228C10,D6L237C10,D6L240C10)</f>
        <v>332.31453813482773</v>
      </c>
      <c r="X48" s="16" t="s">
        <v>29314</v>
      </c>
      <c r="Y48" s="33">
        <f>SUM(D6L228C11,D6L237C11,D6L240C11)</f>
        <v>9.7124835801195779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3.4285887620878266E-2</v>
      </c>
      <c r="AD48" s="16" t="s">
        <v>29316</v>
      </c>
      <c r="AE48" s="33">
        <f>IF(D6L241C5=0,0,D6L241C10/D6L241C5)</f>
        <v>4.3339261077745349E-2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8.9143307814283562E-2</v>
      </c>
      <c r="AJ48" s="16" t="s">
        <v>29318</v>
      </c>
      <c r="AK48" s="33">
        <f>IF(D6L241C5=0,0,D6L241C11/D6L241C5)</f>
        <v>1.2666670075726131E-3</v>
      </c>
      <c r="AL48" s="16" t="s">
        <v>29319</v>
      </c>
      <c r="AM48" s="33">
        <f>SUM(D6L228C18,D6L237C18,D6L240C18)</f>
        <v>1618.3909524392664</v>
      </c>
      <c r="AN48" s="16" t="s">
        <v>29320</v>
      </c>
      <c r="AO48" s="33">
        <f>SUM(D6L228C19,D6L237C19,D6L240C19)</f>
        <v>5707.3301570078729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126.25339505508178</v>
      </c>
      <c r="AT48" s="16" t="s">
        <v>29322</v>
      </c>
      <c r="AU48" s="33">
        <f>IF(D6L241C5=0,0,D6L241C18/D6L241C5)</f>
        <v>0.21106469914707418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126.25339505508178</v>
      </c>
      <c r="AZ48" s="16" t="s">
        <v>29324</v>
      </c>
      <c r="BA48" s="33">
        <f>IF(D6L241C5=0,0,D6L241C19/D6L241C5)</f>
        <v>0.74432937276760769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2B496-CD2C-4BB2-B6B8-4B072B6D2D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10164.388553666668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8741.3741561533334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4370.6870780766667</v>
      </c>
      <c r="R8" s="16" t="s">
        <v>29335</v>
      </c>
      <c r="S8" s="15">
        <f>D6L301C5-D6L301C7</f>
        <v>4370.6870780766667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4048.8380662258264</v>
      </c>
      <c r="X8" s="16" t="s">
        <v>29337</v>
      </c>
      <c r="Y8" s="33">
        <f>D6L301C7-D6L301C10</f>
        <v>321.84901185084027</v>
      </c>
      <c r="Z8" s="16" t="s">
        <v>29338</v>
      </c>
      <c r="AA8" s="33">
        <f>CHOOSE(MIN(D6L301C9,RUN_YEARS),B7L803C7,B7L803C16,B7L803C25,B7L803C34,B7L803C43)</f>
        <v>64696</v>
      </c>
      <c r="AB8" s="16" t="s">
        <v>29339</v>
      </c>
      <c r="AC8" s="33">
        <f>IF(D6L301C12=0,0,D6L301C10/D6L301C12)</f>
        <v>6.2582509988651946E-2</v>
      </c>
      <c r="AD8" s="16" t="s">
        <v>29340</v>
      </c>
      <c r="AE8" s="33">
        <f>IF(D6L301C5=0,0,D6L301C10/D6L301C5)</f>
        <v>0.46318095918314167</v>
      </c>
      <c r="AF8" s="16" t="s">
        <v>29341</v>
      </c>
      <c r="AG8" s="33">
        <f>CHOOSE(MIN(D6L301C9,RUN_YEARS),B7L803C5,B7L803C14,B7L803C23,B7L803C32,B7L803C41)</f>
        <v>1977.9980301771031</v>
      </c>
      <c r="AH8" s="16" t="s">
        <v>29342</v>
      </c>
      <c r="AI8" s="33">
        <f>IF(D6L301C15=0,0,D6L301C11/D6L301C15)</f>
        <v>0.16271452597049504</v>
      </c>
      <c r="AJ8" s="16" t="s">
        <v>29343</v>
      </c>
      <c r="AK8" s="33">
        <f>IF(D6L301C5=0,0,D6L301C11/D6L301C5)</f>
        <v>3.6819040816858349E-2</v>
      </c>
      <c r="AL8" s="16" t="s">
        <v>29344</v>
      </c>
      <c r="AM8" s="33">
        <f>D6L301C8*CHOOSE(MIN(D6L301C9,RUN_YEARS),B7L803C4,B7L803C13,B7L803C22,B7L803C31,B7L803C40)</f>
        <v>469.20643864201685</v>
      </c>
      <c r="AN8" s="16" t="s">
        <v>29345</v>
      </c>
      <c r="AO8" s="33">
        <f>D6L301C8-D6L301C18</f>
        <v>3901.4806394346497</v>
      </c>
      <c r="AP8" s="16" t="s">
        <v>29346</v>
      </c>
      <c r="AQ8" s="33">
        <f>CHOOSE(MIN(D6L301C9,RUN_YEARS),B7L803C2,B7L803C11,B7L803C20,B7L803C29,B7L803C38)</f>
        <v>83.93150854254641</v>
      </c>
      <c r="AR8" s="16" t="s">
        <v>29347</v>
      </c>
      <c r="AS8" s="33">
        <f>IF(D6L301C20=0,0,D6L301C18/D6L301C20)</f>
        <v>5.5903491643328147</v>
      </c>
      <c r="AT8" s="16" t="s">
        <v>29348</v>
      </c>
      <c r="AU8" s="33">
        <f>IF(D6L301C5=0,0,D6L301C18/D6L301C5)</f>
        <v>5.3676507864810638E-2</v>
      </c>
      <c r="AV8" s="16" t="s">
        <v>29349</v>
      </c>
      <c r="AW8" s="33">
        <f>CHOOSE(MIN(D6L301C9,RUN_YEARS),B7L803C1,B7L803C10,B7L803C19,B7L803C28,B7L803C37)</f>
        <v>697.89569931098845</v>
      </c>
      <c r="AX8" s="16" t="s">
        <v>29350</v>
      </c>
      <c r="AY8" s="33">
        <f>IF(D6L301C23=0,0,D6L301C19/D6L301C23)</f>
        <v>5.5903491643328147</v>
      </c>
      <c r="AZ8" s="16" t="s">
        <v>29351</v>
      </c>
      <c r="BA8" s="33">
        <f>IF(D6L301C5=0,0,D6L301C19/D6L301C5)</f>
        <v>0.44632349213518935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1.2813609881495036</v>
      </c>
      <c r="J9" s="16" t="s">
        <v>29372</v>
      </c>
      <c r="K9" s="21">
        <f>_xlfn.SINGLE(IF(FLOW_THRU_100PCT="Y",1,INDEX(VariabilityMatrix,D6L302C1,_xlfn.SINGLE(D6L302C9))))</f>
        <v>0.53198231288313669</v>
      </c>
      <c r="L9" s="16" t="s">
        <v>29352</v>
      </c>
      <c r="M9" s="15">
        <f>IF(_xlfn.SINGLE(D6L302C2)&lt;&gt;0,_xlfn.SINGLE(D6L302C2)*_xlfn.SINGLE(D6L302C4),_xlfn.SINGLE(D6L302C3)*_xlfn.SINGLE(D6L302C4))</f>
        <v>0.68166138211399441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0.3408306910569972</v>
      </c>
      <c r="R9" s="16" t="s">
        <v>29354</v>
      </c>
      <c r="S9" s="15">
        <f>D6L302C5-D6L302C7</f>
        <v>0.3408306910569972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0.31484654658249278</v>
      </c>
      <c r="X9" s="16" t="s">
        <v>29356</v>
      </c>
      <c r="Y9" s="33">
        <f>D6L302C7-D6L302C10</f>
        <v>2.5984144474504423E-2</v>
      </c>
      <c r="Z9" s="16" t="s">
        <v>29357</v>
      </c>
      <c r="AA9" s="33">
        <f>CHOOSE(MIN(D6L302C9,RUN_YEARS),B7L803C7,B7L803C16,B7L803C25,B7L803C34,B7L803C43)</f>
        <v>69055.8</v>
      </c>
      <c r="AB9" s="16" t="s">
        <v>29358</v>
      </c>
      <c r="AC9" s="33">
        <f>IF(D6L302C12=0,0,D6L302C10/D6L302C12)</f>
        <v>4.559306337519698E-6</v>
      </c>
      <c r="AD9" s="16" t="s">
        <v>29359</v>
      </c>
      <c r="AE9" s="33">
        <f>IF(D6L302C5=0,0,D6L302C10/D6L302C5)</f>
        <v>0.46188115513611555</v>
      </c>
      <c r="AF9" s="16" t="s">
        <v>29360</v>
      </c>
      <c r="AG9" s="33">
        <f>CHOOSE(MIN(D6L302C9,RUN_YEARS),B7L803C5,B7L803C14,B7L803C23,B7L803C32,B7L803C41)</f>
        <v>2191.9785557554815</v>
      </c>
      <c r="AH9" s="16" t="s">
        <v>29361</v>
      </c>
      <c r="AI9" s="33">
        <f>IF(D6L302C15=0,0,D6L302C11/D6L302C15)</f>
        <v>1.1854196477551212E-5</v>
      </c>
      <c r="AJ9" s="16" t="s">
        <v>29362</v>
      </c>
      <c r="AK9" s="33">
        <f>IF(D6L302C5=0,0,D6L302C11/D6L302C5)</f>
        <v>3.811884486388447E-2</v>
      </c>
      <c r="AL9" s="16" t="s">
        <v>29363</v>
      </c>
      <c r="AM9" s="33">
        <f>D6L302C8*CHOOSE(MIN(D6L302C9,RUN_YEARS),B7L803C4,B7L803C13,B7L803C22,B7L803C31,B7L803C40)</f>
        <v>3.6337556382048004E-2</v>
      </c>
      <c r="AN9" s="16" t="s">
        <v>29364</v>
      </c>
      <c r="AO9" s="33">
        <f>D6L302C8-D6L302C18</f>
        <v>0.30449313467494921</v>
      </c>
      <c r="AP9" s="16" t="s">
        <v>29365</v>
      </c>
      <c r="AQ9" s="33">
        <f>CHOOSE(MIN(D6L302C9,RUN_YEARS),B7L803C2,B7L803C11,B7L803C20,B7L803C29,B7L803C38)</f>
        <v>92.474561809160846</v>
      </c>
      <c r="AR9" s="16" t="s">
        <v>29366</v>
      </c>
      <c r="AS9" s="33">
        <f>IF(D6L302C20=0,0,D6L302C18/D6L302C20)</f>
        <v>3.929465105986399E-4</v>
      </c>
      <c r="AT9" s="16" t="s">
        <v>29367</v>
      </c>
      <c r="AU9" s="33">
        <f>IF(D6L302C5=0,0,D6L302C18/D6L302C5)</f>
        <v>5.3307341937659111E-2</v>
      </c>
      <c r="AV9" s="16" t="s">
        <v>29368</v>
      </c>
      <c r="AW9" s="33">
        <f>CHOOSE(MIN(D6L302C9,RUN_YEARS),B7L803C1,B7L803C10,B7L803C19,B7L803C28,B7L803C37)</f>
        <v>774.89715893154221</v>
      </c>
      <c r="AX9" s="16" t="s">
        <v>29369</v>
      </c>
      <c r="AY9" s="33">
        <f>IF(D6L302C23=0,0,D6L302C19/D6L302C23)</f>
        <v>3.929465105986399E-4</v>
      </c>
      <c r="AZ9" s="16" t="s">
        <v>29370</v>
      </c>
      <c r="BA9" s="33">
        <f>IF(D6L302C5=0,0,D6L302C19/D6L302C5)</f>
        <v>0.44669265806234087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0.60834072155244889</v>
      </c>
      <c r="J10" s="16" t="s">
        <v>29393</v>
      </c>
      <c r="K10" s="21">
        <f>_xlfn.SINGLE(IF(FLOW_THRU_100PCT="Y",1,INDEX(VariabilityMatrix,D6L303C1,_xlfn.SINGLE(D6L303C9))))</f>
        <v>0.53198231288313669</v>
      </c>
      <c r="L10" s="16" t="s">
        <v>29373</v>
      </c>
      <c r="M10" s="15">
        <f>IF(_xlfn.SINGLE(D6L303C2)&lt;&gt;0,_xlfn.SINGLE(D6L303C2)*_xlfn.SINGLE(D6L303C4),_xlfn.SINGLE(D6L303C3)*_xlfn.SINGLE(D6L303C4))</f>
        <v>0.32362650407246801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0.16181325203623401</v>
      </c>
      <c r="R10" s="16" t="s">
        <v>29375</v>
      </c>
      <c r="S10" s="15">
        <f>D6L303C5-D6L303C7</f>
        <v>0.16181325203623401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0.14947698353365432</v>
      </c>
      <c r="X10" s="16" t="s">
        <v>29377</v>
      </c>
      <c r="Y10" s="33">
        <f>D6L303C7-D6L303C10</f>
        <v>1.2336268502579684E-2</v>
      </c>
      <c r="Z10" s="16" t="s">
        <v>29378</v>
      </c>
      <c r="AA10" s="33">
        <f>CHOOSE(MIN(D6L303C9,RUN_YEARS),B7L803C7,B7L803C16,B7L803C25,B7L803C34,B7L803C43)</f>
        <v>69055.8</v>
      </c>
      <c r="AB10" s="16" t="s">
        <v>29379</v>
      </c>
      <c r="AC10" s="33">
        <f>IF(D6L303C12=0,0,D6L303C10/D6L303C12)</f>
        <v>2.1645826061482788E-6</v>
      </c>
      <c r="AD10" s="16" t="s">
        <v>29380</v>
      </c>
      <c r="AE10" s="33">
        <f>IF(D6L303C5=0,0,D6L303C10/D6L303C5)</f>
        <v>0.46188115513611555</v>
      </c>
      <c r="AF10" s="16" t="s">
        <v>29381</v>
      </c>
      <c r="AG10" s="33">
        <f>CHOOSE(MIN(D6L303C9,RUN_YEARS),B7L803C5,B7L803C14,B7L803C23,B7L803C32,B7L803C41)</f>
        <v>2191.9785557554815</v>
      </c>
      <c r="AH10" s="16" t="s">
        <v>29382</v>
      </c>
      <c r="AI10" s="33">
        <f>IF(D6L303C15=0,0,D6L303C11/D6L303C15)</f>
        <v>5.6279147759855244E-6</v>
      </c>
      <c r="AJ10" s="16" t="s">
        <v>29383</v>
      </c>
      <c r="AK10" s="33">
        <f>IF(D6L303C5=0,0,D6L303C11/D6L303C5)</f>
        <v>3.811884486388447E-2</v>
      </c>
      <c r="AL10" s="16" t="s">
        <v>29384</v>
      </c>
      <c r="AM10" s="33">
        <f>D6L303C8*CHOOSE(MIN(D6L303C9,RUN_YEARS),B7L803C4,B7L803C13,B7L803C22,B7L803C31,B7L803C40)</f>
        <v>1.7251668712680281E-2</v>
      </c>
      <c r="AN10" s="16" t="s">
        <v>29385</v>
      </c>
      <c r="AO10" s="33">
        <f>D6L303C8-D6L303C18</f>
        <v>0.14456158332355373</v>
      </c>
      <c r="AP10" s="16" t="s">
        <v>29386</v>
      </c>
      <c r="AQ10" s="33">
        <f>CHOOSE(MIN(D6L303C9,RUN_YEARS),B7L803C2,B7L803C11,B7L803C20,B7L803C29,B7L803C38)</f>
        <v>92.474561809160846</v>
      </c>
      <c r="AR10" s="16" t="s">
        <v>29387</v>
      </c>
      <c r="AS10" s="33">
        <f>IF(D6L303C20=0,0,D6L303C18/D6L303C20)</f>
        <v>1.8655583087035803E-4</v>
      </c>
      <c r="AT10" s="16" t="s">
        <v>29388</v>
      </c>
      <c r="AU10" s="33">
        <f>IF(D6L303C5=0,0,D6L303C18/D6L303C5)</f>
        <v>5.3307341937659111E-2</v>
      </c>
      <c r="AV10" s="16" t="s">
        <v>29389</v>
      </c>
      <c r="AW10" s="33">
        <f>CHOOSE(MIN(D6L303C9,RUN_YEARS),B7L803C1,B7L803C10,B7L803C19,B7L803C28,B7L803C37)</f>
        <v>774.89715893154221</v>
      </c>
      <c r="AX10" s="16" t="s">
        <v>29390</v>
      </c>
      <c r="AY10" s="33">
        <f>IF(D6L303C23=0,0,D6L303C19/D6L303C23)</f>
        <v>1.8655583087035803E-4</v>
      </c>
      <c r="AZ10" s="16" t="s">
        <v>29391</v>
      </c>
      <c r="BA10" s="33">
        <f>IF(D6L303C5=0,0,D6L303C19/D6L303C5)</f>
        <v>0.44669265806234093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0.55932763025130217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59769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1882.8252441616366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77.462240956788406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652.08370617847936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41.778294439384808</v>
      </c>
      <c r="J12" s="16" t="s">
        <v>29435</v>
      </c>
      <c r="K12" s="21">
        <f>_xlfn.SINGLE(IF(FLOW_THRU_100PCT="Y",1,INDEX(VariabilityMatrix,D6L305C1,_xlfn.SINGLE(D6L305C9))))</f>
        <v>0.21154032948265405</v>
      </c>
      <c r="L12" s="16" t="s">
        <v>29415</v>
      </c>
      <c r="M12" s="15">
        <f>IF(_xlfn.SINGLE(D6L305C2)&lt;&gt;0,_xlfn.SINGLE(D6L305C2)*_xlfn.SINGLE(D6L305C4),_xlfn.SINGLE(D6L305C3)*_xlfn.SINGLE(D6L305C4))</f>
        <v>8.8377941709307954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4.4188970854653977</v>
      </c>
      <c r="R12" s="16" t="s">
        <v>29417</v>
      </c>
      <c r="S12" s="15">
        <f>D6L305C5-D6L305C7</f>
        <v>4.4188970854653977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4.0820105805247442</v>
      </c>
      <c r="X12" s="16" t="s">
        <v>29419</v>
      </c>
      <c r="Y12" s="33">
        <f>D6L305C7-D6L305C10</f>
        <v>0.33688650494065353</v>
      </c>
      <c r="Z12" s="16" t="s">
        <v>29420</v>
      </c>
      <c r="AA12" s="33">
        <f>CHOOSE(MIN(D6L305C9,RUN_YEARS),B7L803C7,B7L803C16,B7L803C25,B7L803C34,B7L803C43)</f>
        <v>69055.8</v>
      </c>
      <c r="AB12" s="16" t="s">
        <v>29421</v>
      </c>
      <c r="AC12" s="33">
        <f>IF(D6L305C12=0,0,D6L305C10/D6L305C12)</f>
        <v>5.9111770199240964E-5</v>
      </c>
      <c r="AD12" s="16" t="s">
        <v>29422</v>
      </c>
      <c r="AE12" s="33">
        <f>IF(D6L305C5=0,0,D6L305C10/D6L305C5)</f>
        <v>0.4618811551361155</v>
      </c>
      <c r="AF12" s="16" t="s">
        <v>29423</v>
      </c>
      <c r="AG12" s="33">
        <f>CHOOSE(MIN(D6L305C9,RUN_YEARS),B7L803C5,B7L803C14,B7L803C23,B7L803C32,B7L803C41)</f>
        <v>2191.9785557554815</v>
      </c>
      <c r="AH12" s="16" t="s">
        <v>29424</v>
      </c>
      <c r="AI12" s="33">
        <f>IF(D6L305C15=0,0,D6L305C11/D6L305C15)</f>
        <v>1.5369060251802652E-4</v>
      </c>
      <c r="AJ12" s="16" t="s">
        <v>29425</v>
      </c>
      <c r="AK12" s="33">
        <f>IF(D6L305C5=0,0,D6L305C11/D6L305C5)</f>
        <v>3.8118844863884477E-2</v>
      </c>
      <c r="AL12" s="16" t="s">
        <v>29426</v>
      </c>
      <c r="AM12" s="33">
        <f>D6L305C8*CHOOSE(MIN(D6L305C9,RUN_YEARS),B7L803C4,B7L803C13,B7L803C22,B7L803C31,B7L803C40)</f>
        <v>0.47111931584445838</v>
      </c>
      <c r="AN12" s="16" t="s">
        <v>29427</v>
      </c>
      <c r="AO12" s="33">
        <f>D6L305C8-D6L305C18</f>
        <v>3.9477777696209393</v>
      </c>
      <c r="AP12" s="16" t="s">
        <v>29428</v>
      </c>
      <c r="AQ12" s="33">
        <f>CHOOSE(MIN(D6L305C9,RUN_YEARS),B7L803C2,B7L803C11,B7L803C20,B7L803C29,B7L803C38)</f>
        <v>92.474561809160846</v>
      </c>
      <c r="AR12" s="16" t="s">
        <v>29429</v>
      </c>
      <c r="AS12" s="33">
        <f>IF(D6L305C20=0,0,D6L305C18/D6L305C20)</f>
        <v>5.0945828412434571E-3</v>
      </c>
      <c r="AT12" s="16" t="s">
        <v>29430</v>
      </c>
      <c r="AU12" s="33">
        <f>IF(D6L305C5=0,0,D6L305C18/D6L305C5)</f>
        <v>5.3307341937659104E-2</v>
      </c>
      <c r="AV12" s="16" t="s">
        <v>29431</v>
      </c>
      <c r="AW12" s="33">
        <f>CHOOSE(MIN(D6L305C9,RUN_YEARS),B7L803C1,B7L803C10,B7L803C19,B7L803C28,B7L803C37)</f>
        <v>774.89715893154221</v>
      </c>
      <c r="AX12" s="16" t="s">
        <v>29432</v>
      </c>
      <c r="AY12" s="33">
        <f>IF(D6L305C23=0,0,D6L305C19/D6L305C23)</f>
        <v>5.0945828412434571E-3</v>
      </c>
      <c r="AZ12" s="16" t="s">
        <v>29433</v>
      </c>
      <c r="BA12" s="33">
        <f>IF(D6L305C5=0,0,D6L305C19/D6L305C5)</f>
        <v>0.44669265806234087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8.1223401364652865</v>
      </c>
      <c r="J13" s="16" t="s">
        <v>29456</v>
      </c>
      <c r="K13" s="21">
        <f>_xlfn.SINGLE(IF(FLOW_THRU_100PCT="Y",1,INDEX(VariabilityMatrix,D6L306C1,_xlfn.SINGLE(D6L306C9))))</f>
        <v>0.53198231288313669</v>
      </c>
      <c r="L13" s="16" t="s">
        <v>29436</v>
      </c>
      <c r="M13" s="15">
        <f>IF(_xlfn.SINGLE(D6L306C2)&lt;&gt;0,_xlfn.SINGLE(D6L306C2)*_xlfn.SINGLE(D6L306C4),_xlfn.SINGLE(D6L306C3)*_xlfn.SINGLE(D6L306C4))</f>
        <v>4.3209412918203354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2.1604706459101677</v>
      </c>
      <c r="R13" s="16" t="s">
        <v>29438</v>
      </c>
      <c r="S13" s="15">
        <f>D6L306C5-D6L306C7</f>
        <v>2.1604706459101677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1.9957613551413158</v>
      </c>
      <c r="X13" s="16" t="s">
        <v>29440</v>
      </c>
      <c r="Y13" s="33">
        <f>D6L306C7-D6L306C10</f>
        <v>0.16470929076885188</v>
      </c>
      <c r="Z13" s="16" t="s">
        <v>29441</v>
      </c>
      <c r="AA13" s="33">
        <f>CHOOSE(MIN(D6L306C9,RUN_YEARS),B7L803C7,B7L803C16,B7L803C25,B7L803C34,B7L803C43)</f>
        <v>69055.8</v>
      </c>
      <c r="AB13" s="16" t="s">
        <v>29442</v>
      </c>
      <c r="AC13" s="33">
        <f>IF(D6L306C12=0,0,D6L306C10/D6L306C12)</f>
        <v>2.8900705735670513E-5</v>
      </c>
      <c r="AD13" s="16" t="s">
        <v>29443</v>
      </c>
      <c r="AE13" s="33">
        <f>IF(D6L306C5=0,0,D6L306C10/D6L306C5)</f>
        <v>0.46188115513611555</v>
      </c>
      <c r="AF13" s="16" t="s">
        <v>29444</v>
      </c>
      <c r="AG13" s="33">
        <f>CHOOSE(MIN(D6L306C9,RUN_YEARS),B7L803C5,B7L803C14,B7L803C23,B7L803C32,B7L803C41)</f>
        <v>2191.9785557554815</v>
      </c>
      <c r="AH13" s="16" t="s">
        <v>29445</v>
      </c>
      <c r="AI13" s="33">
        <f>IF(D6L306C15=0,0,D6L306C11/D6L306C15)</f>
        <v>7.5141834912743303E-5</v>
      </c>
      <c r="AJ13" s="16" t="s">
        <v>29446</v>
      </c>
      <c r="AK13" s="33">
        <f>IF(D6L306C5=0,0,D6L306C11/D6L306C5)</f>
        <v>3.8118844863884463E-2</v>
      </c>
      <c r="AL13" s="16" t="s">
        <v>29447</v>
      </c>
      <c r="AM13" s="33">
        <f>D6L306C8*CHOOSE(MIN(D6L306C9,RUN_YEARS),B7L803C4,B7L803C13,B7L803C22,B7L803C31,B7L803C40)</f>
        <v>0.23033789493561707</v>
      </c>
      <c r="AN13" s="16" t="s">
        <v>29448</v>
      </c>
      <c r="AO13" s="33">
        <f>D6L306C8-D6L306C18</f>
        <v>1.9301327509745505</v>
      </c>
      <c r="AP13" s="16" t="s">
        <v>29449</v>
      </c>
      <c r="AQ13" s="33">
        <f>CHOOSE(MIN(D6L306C9,RUN_YEARS),B7L803C2,B7L803C11,B7L803C20,B7L803C29,B7L803C38)</f>
        <v>92.474561809160846</v>
      </c>
      <c r="AR13" s="16" t="s">
        <v>29450</v>
      </c>
      <c r="AS13" s="33">
        <f>IF(D6L306C20=0,0,D6L306C18/D6L306C20)</f>
        <v>2.4908244000221799E-3</v>
      </c>
      <c r="AT13" s="16" t="s">
        <v>29451</v>
      </c>
      <c r="AU13" s="33">
        <f>IF(D6L306C5=0,0,D6L306C18/D6L306C5)</f>
        <v>5.3307341937659104E-2</v>
      </c>
      <c r="AV13" s="16" t="s">
        <v>29452</v>
      </c>
      <c r="AW13" s="33">
        <f>CHOOSE(MIN(D6L306C9,RUN_YEARS),B7L803C1,B7L803C10,B7L803C19,B7L803C28,B7L803C37)</f>
        <v>774.89715893154221</v>
      </c>
      <c r="AX13" s="16" t="s">
        <v>29453</v>
      </c>
      <c r="AY13" s="33">
        <f>IF(D6L306C23=0,0,D6L306C19/D6L306C23)</f>
        <v>2.4908244000221799E-3</v>
      </c>
      <c r="AZ13" s="16" t="s">
        <v>29454</v>
      </c>
      <c r="BA13" s="33">
        <f>IF(D6L306C5=0,0,D6L306C19/D6L306C5)</f>
        <v>0.44669265806234087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0.85103239511057138</v>
      </c>
      <c r="J14" s="16" t="s">
        <v>29477</v>
      </c>
      <c r="K14" s="21">
        <f>_xlfn.SINGLE(IF(FLOW_THRU_100PCT="Y",1,INDEX(VariabilityMatrix,D6L307C1,_xlfn.SINGLE(D6L307C9))))</f>
        <v>0.55932763025130217</v>
      </c>
      <c r="L14" s="16" t="s">
        <v>29457</v>
      </c>
      <c r="M14" s="15">
        <f>IF(_xlfn.SINGLE(D6L307C2)&lt;&gt;0,_xlfn.SINGLE(D6L307C2)*_xlfn.SINGLE(D6L307C4),_xlfn.SINGLE(D6L307C3)*_xlfn.SINGLE(D6L307C4))</f>
        <v>0.47600593282428577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0.23800296641214289</v>
      </c>
      <c r="R14" s="16" t="s">
        <v>29459</v>
      </c>
      <c r="S14" s="15">
        <f>D6L307C5-D6L307C7</f>
        <v>0.23800296641214289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0.21998520451782666</v>
      </c>
      <c r="X14" s="16" t="s">
        <v>29461</v>
      </c>
      <c r="Y14" s="33">
        <f>D6L307C7-D6L307C10</f>
        <v>1.8017761894316225E-2</v>
      </c>
      <c r="Z14" s="16" t="s">
        <v>29462</v>
      </c>
      <c r="AA14" s="33">
        <f>CHOOSE(MIN(D6L307C9,RUN_YEARS),B7L803C7,B7L803C16,B7L803C25,B7L803C34,B7L803C43)</f>
        <v>59769</v>
      </c>
      <c r="AB14" s="16" t="s">
        <v>29463</v>
      </c>
      <c r="AC14" s="33">
        <f>IF(D6L307C12=0,0,D6L307C10/D6L307C12)</f>
        <v>3.6805903481374401E-6</v>
      </c>
      <c r="AD14" s="16" t="s">
        <v>29464</v>
      </c>
      <c r="AE14" s="33">
        <f>IF(D6L307C5=0,0,D6L307C10/D6L307C5)</f>
        <v>0.46214803082933975</v>
      </c>
      <c r="AF14" s="16" t="s">
        <v>29465</v>
      </c>
      <c r="AG14" s="33">
        <f>CHOOSE(MIN(D6L307C9,RUN_YEARS),B7L803C5,B7L803C14,B7L803C23,B7L803C32,B7L803C41)</f>
        <v>1882.8252441616366</v>
      </c>
      <c r="AH14" s="16" t="s">
        <v>29466</v>
      </c>
      <c r="AI14" s="33">
        <f>IF(D6L307C15=0,0,D6L307C11/D6L307C15)</f>
        <v>9.569534905157368E-6</v>
      </c>
      <c r="AJ14" s="16" t="s">
        <v>29467</v>
      </c>
      <c r="AK14" s="33">
        <f>IF(D6L307C5=0,0,D6L307C11/D6L307C5)</f>
        <v>3.7851969170660221E-2</v>
      </c>
      <c r="AL14" s="16" t="s">
        <v>29468</v>
      </c>
      <c r="AM14" s="33">
        <f>D6L307C8*CHOOSE(MIN(D6L307C9,RUN_YEARS),B7L803C4,B7L803C13,B7L803C22,B7L803C31,B7L803C40)</f>
        <v>2.5270845798050195E-2</v>
      </c>
      <c r="AN14" s="16" t="s">
        <v>29469</v>
      </c>
      <c r="AO14" s="33">
        <f>D6L307C8-D6L307C18</f>
        <v>0.21273212061409269</v>
      </c>
      <c r="AP14" s="16" t="s">
        <v>29470</v>
      </c>
      <c r="AQ14" s="33">
        <f>CHOOSE(MIN(D6L307C9,RUN_YEARS),B7L803C2,B7L803C11,B7L803C20,B7L803C29,B7L803C38)</f>
        <v>77.462240956788406</v>
      </c>
      <c r="AR14" s="16" t="s">
        <v>29471</v>
      </c>
      <c r="AS14" s="33">
        <f>IF(D6L307C20=0,0,D6L307C18/D6L307C20)</f>
        <v>3.2623437543134471E-4</v>
      </c>
      <c r="AT14" s="16" t="s">
        <v>29472</v>
      </c>
      <c r="AU14" s="33">
        <f>IF(D6L307C5=0,0,D6L307C18/D6L307C5)</f>
        <v>5.308935047954276E-2</v>
      </c>
      <c r="AV14" s="16" t="s">
        <v>29473</v>
      </c>
      <c r="AW14" s="33">
        <f>CHOOSE(MIN(D6L307C9,RUN_YEARS),B7L803C1,B7L803C10,B7L803C19,B7L803C28,B7L803C37)</f>
        <v>652.08370617847936</v>
      </c>
      <c r="AX14" s="16" t="s">
        <v>29474</v>
      </c>
      <c r="AY14" s="33">
        <f>IF(D6L307C23=0,0,D6L307C19/D6L307C23)</f>
        <v>3.2623437543134466E-4</v>
      </c>
      <c r="AZ14" s="16" t="s">
        <v>29475</v>
      </c>
      <c r="BA14" s="33">
        <f>IF(D6L307C5=0,0,D6L307C19/D6L307C5)</f>
        <v>0.44691064952045723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0.55932763025130217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59769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1882.8252441616366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77.462240956788406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652.08370617847936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0.55932763025130217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59769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1882.8252441616366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77.462240956788406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652.08370617847936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0.55932763025130217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59769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1882.8252441616366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77.462240956788406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652.08370617847936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0.55932763025130217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59769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1882.8252441616366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77.462240956788406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652.08370617847936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0.55932763025130217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59769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1882.8252441616366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77.462240956788406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652.08370617847936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18.260788953082795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15.704278499651203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7.8521392498256013</v>
      </c>
      <c r="R20" s="16" t="s">
        <v>29585</v>
      </c>
      <c r="S20" s="15">
        <f>D6L313C5-D6L313C7</f>
        <v>7.8521392498256013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7.2577013842093425</v>
      </c>
      <c r="X20" s="16" t="s">
        <v>29587</v>
      </c>
      <c r="Y20" s="33">
        <f>D6L313C7-D6L313C10</f>
        <v>0.59443786561625878</v>
      </c>
      <c r="Z20" s="16" t="s">
        <v>29588</v>
      </c>
      <c r="AA20" s="33">
        <f>CHOOSE(MIN(D6L313C9,RUN_YEARS),B7L803C7,B7L803C16,B7L803C25,B7L803C34,B7L803C43)</f>
        <v>59769</v>
      </c>
      <c r="AB20" s="16" t="s">
        <v>29589</v>
      </c>
      <c r="AC20" s="33">
        <f>IF(D6L313C12=0,0,D6L313C10/D6L313C12)</f>
        <v>1.2142919212650944E-4</v>
      </c>
      <c r="AD20" s="16" t="s">
        <v>29590</v>
      </c>
      <c r="AE20" s="33">
        <f>IF(D6L313C5=0,0,D6L313C10/D6L313C5)</f>
        <v>0.46214803082933981</v>
      </c>
      <c r="AF20" s="16" t="s">
        <v>29591</v>
      </c>
      <c r="AG20" s="33">
        <f>CHOOSE(MIN(D6L313C9,RUN_YEARS),B7L803C5,B7L803C14,B7L803C23,B7L803C32,B7L803C41)</f>
        <v>1882.8252441616366</v>
      </c>
      <c r="AH20" s="16" t="s">
        <v>29592</v>
      </c>
      <c r="AI20" s="33">
        <f>IF(D6L313C15=0,0,D6L313C11/D6L313C15)</f>
        <v>3.1571589952892492E-4</v>
      </c>
      <c r="AJ20" s="16" t="s">
        <v>29593</v>
      </c>
      <c r="AK20" s="33">
        <f>IF(D6L313C5=0,0,D6L313C11/D6L313C5)</f>
        <v>3.785196917066018E-2</v>
      </c>
      <c r="AL20" s="16" t="s">
        <v>29594</v>
      </c>
      <c r="AM20" s="33">
        <f>D6L313C8*CHOOSE(MIN(D6L313C9,RUN_YEARS),B7L803C4,B7L803C13,B7L803C22,B7L803C31,B7L803C40)</f>
        <v>0.8337299452963306</v>
      </c>
      <c r="AN20" s="16" t="s">
        <v>29595</v>
      </c>
      <c r="AO20" s="33">
        <f>D6L313C8-D6L313C18</f>
        <v>7.0184093045292704</v>
      </c>
      <c r="AP20" s="16" t="s">
        <v>29596</v>
      </c>
      <c r="AQ20" s="33">
        <f>CHOOSE(MIN(D6L313C9,RUN_YEARS),B7L803C2,B7L803C11,B7L803C20,B7L803C29,B7L803C38)</f>
        <v>77.462240956788406</v>
      </c>
      <c r="AR20" s="16" t="s">
        <v>29597</v>
      </c>
      <c r="AS20" s="33">
        <f>IF(D6L313C20=0,0,D6L313C18/D6L313C20)</f>
        <v>1.0763049648427021E-2</v>
      </c>
      <c r="AT20" s="16" t="s">
        <v>29598</v>
      </c>
      <c r="AU20" s="33">
        <f>IF(D6L313C5=0,0,D6L313C18/D6L313C5)</f>
        <v>5.308935047954276E-2</v>
      </c>
      <c r="AV20" s="16" t="s">
        <v>29599</v>
      </c>
      <c r="AW20" s="33">
        <f>CHOOSE(MIN(D6L313C9,RUN_YEARS),B7L803C1,B7L803C10,B7L803C19,B7L803C28,B7L803C37)</f>
        <v>652.08370617847936</v>
      </c>
      <c r="AX20" s="16" t="s">
        <v>29600</v>
      </c>
      <c r="AY20" s="33">
        <f>IF(D6L313C23=0,0,D6L313C19/D6L313C23)</f>
        <v>1.0763049648427021E-2</v>
      </c>
      <c r="AZ20" s="16" t="s">
        <v>29601</v>
      </c>
      <c r="BA20" s="33">
        <f>IF(D6L313C5=0,0,D6L313C19/D6L313C5)</f>
        <v>0.44691064952045723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0.68382044562515165</v>
      </c>
      <c r="J21" s="16" t="s">
        <v>29623</v>
      </c>
      <c r="K21" s="21">
        <f>_xlfn.SINGLE(IF(FLOW_THRU_100PCT="Y",1,INDEX(VariabilityMatrix,D6L314C1,_xlfn.SINGLE(D6L314C9))))</f>
        <v>0.53198231288313669</v>
      </c>
      <c r="L21" s="16" t="s">
        <v>29603</v>
      </c>
      <c r="M21" s="15">
        <f>IF(_xlfn.SINGLE(D6L314C2)&lt;&gt;0,_xlfn.SINGLE(D6L314C2)*_xlfn.SINGLE(D6L314C4),_xlfn.SINGLE(D6L314C3)*_xlfn.SINGLE(D6L314C4))</f>
        <v>0.3637803822604454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0.1818901911302227</v>
      </c>
      <c r="R21" s="16" t="s">
        <v>29605</v>
      </c>
      <c r="S21" s="15">
        <f>D6L314C5-D6L314C7</f>
        <v>0.1818901911302227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0.16802330317431219</v>
      </c>
      <c r="X21" s="16" t="s">
        <v>29607</v>
      </c>
      <c r="Y21" s="33">
        <f>D6L314C7-D6L314C10</f>
        <v>1.3866887955910512E-2</v>
      </c>
      <c r="Z21" s="16" t="s">
        <v>29608</v>
      </c>
      <c r="AA21" s="33">
        <f>CHOOSE(MIN(D6L314C9,RUN_YEARS),B7L803C7,B7L803C16,B7L803C25,B7L803C34,B7L803C43)</f>
        <v>69055.8</v>
      </c>
      <c r="AB21" s="16" t="s">
        <v>29609</v>
      </c>
      <c r="AC21" s="33">
        <f>IF(D6L314C12=0,0,D6L314C10/D6L314C12)</f>
        <v>2.4331526558857065E-6</v>
      </c>
      <c r="AD21" s="16" t="s">
        <v>29610</v>
      </c>
      <c r="AE21" s="33">
        <f>IF(D6L314C5=0,0,D6L314C10/D6L314C5)</f>
        <v>0.4618811551361155</v>
      </c>
      <c r="AF21" s="16" t="s">
        <v>29611</v>
      </c>
      <c r="AG21" s="33">
        <f>CHOOSE(MIN(D6L314C9,RUN_YEARS),B7L803C5,B7L803C14,B7L803C23,B7L803C32,B7L803C41)</f>
        <v>2191.9785557554815</v>
      </c>
      <c r="AH21" s="16" t="s">
        <v>29612</v>
      </c>
      <c r="AI21" s="33">
        <f>IF(D6L314C15=0,0,D6L314C11/D6L314C15)</f>
        <v>6.3261969053028386E-6</v>
      </c>
      <c r="AJ21" s="16" t="s">
        <v>29613</v>
      </c>
      <c r="AK21" s="33">
        <f>IF(D6L314C5=0,0,D6L314C11/D6L314C5)</f>
        <v>3.8118844863884477E-2</v>
      </c>
      <c r="AL21" s="16" t="s">
        <v>29614</v>
      </c>
      <c r="AM21" s="33">
        <f>D6L314C8*CHOOSE(MIN(D6L314C9,RUN_YEARS),B7L803C4,B7L803C13,B7L803C22,B7L803C31,B7L803C40)</f>
        <v>1.93921652273699E-2</v>
      </c>
      <c r="AN21" s="16" t="s">
        <v>29615</v>
      </c>
      <c r="AO21" s="33">
        <f>D6L314C8-D6L314C18</f>
        <v>0.16249802590285281</v>
      </c>
      <c r="AP21" s="16" t="s">
        <v>29616</v>
      </c>
      <c r="AQ21" s="33">
        <f>CHOOSE(MIN(D6L314C9,RUN_YEARS),B7L803C2,B7L803C11,B7L803C20,B7L803C29,B7L803C38)</f>
        <v>92.474561809160846</v>
      </c>
      <c r="AR21" s="16" t="s">
        <v>29617</v>
      </c>
      <c r="AS21" s="33">
        <f>IF(D6L314C20=0,0,D6L314C18/D6L314C20)</f>
        <v>2.0970269929355693E-4</v>
      </c>
      <c r="AT21" s="16" t="s">
        <v>29618</v>
      </c>
      <c r="AU21" s="33">
        <f>IF(D6L314C5=0,0,D6L314C18/D6L314C5)</f>
        <v>5.3307341937659104E-2</v>
      </c>
      <c r="AV21" s="16" t="s">
        <v>29619</v>
      </c>
      <c r="AW21" s="33">
        <f>CHOOSE(MIN(D6L314C9,RUN_YEARS),B7L803C1,B7L803C10,B7L803C19,B7L803C28,B7L803C37)</f>
        <v>774.89715893154221</v>
      </c>
      <c r="AX21" s="16" t="s">
        <v>29620</v>
      </c>
      <c r="AY21" s="33">
        <f>IF(D6L314C23=0,0,D6L314C19/D6L314C23)</f>
        <v>2.0970269929355696E-4</v>
      </c>
      <c r="AZ21" s="16" t="s">
        <v>29621</v>
      </c>
      <c r="BA21" s="33">
        <f>IF(D6L314C5=0,0,D6L314C19/D6L314C5)</f>
        <v>0.44669265806234093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0.99344767231545739</v>
      </c>
      <c r="J22" s="16" t="s">
        <v>29644</v>
      </c>
      <c r="K22" s="21">
        <f>_xlfn.SINGLE(IF(FLOW_THRU_100PCT="Y",1,INDEX(VariabilityMatrix,D6L315C1,_xlfn.SINGLE(D6L315C9))))</f>
        <v>0.52842453721585636</v>
      </c>
      <c r="L22" s="16" t="s">
        <v>29624</v>
      </c>
      <c r="M22" s="15">
        <f>IF(_xlfn.SINGLE(D6L315C2)&lt;&gt;0,_xlfn.SINGLE(D6L315C2)*_xlfn.SINGLE(D6L315C4),_xlfn.SINGLE(D6L315C3)*_xlfn.SINGLE(D6L315C4))</f>
        <v>0.52496212649146523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0.26248106324573262</v>
      </c>
      <c r="R22" s="16" t="s">
        <v>29626</v>
      </c>
      <c r="S22" s="15">
        <f>D6L315C5-D6L315C7</f>
        <v>0.26248106324573262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0.24315246128313861</v>
      </c>
      <c r="X22" s="16" t="s">
        <v>29628</v>
      </c>
      <c r="Y22" s="33">
        <f>D6L315C7-D6L315C10</f>
        <v>1.9328601962594005E-2</v>
      </c>
      <c r="Z22" s="16" t="s">
        <v>29629</v>
      </c>
      <c r="AA22" s="33">
        <f>CHOOSE(MIN(D6L315C9,RUN_YEARS),B7L803C7,B7L803C16,B7L803C25,B7L803C34,B7L803C43)</f>
        <v>64696</v>
      </c>
      <c r="AB22" s="16" t="s">
        <v>29630</v>
      </c>
      <c r="AC22" s="33">
        <f>IF(D6L315C12=0,0,D6L315C10/D6L315C12)</f>
        <v>3.758384773141131E-6</v>
      </c>
      <c r="AD22" s="16" t="s">
        <v>29631</v>
      </c>
      <c r="AE22" s="33">
        <f>IF(D6L315C5=0,0,D6L315C10/D6L315C5)</f>
        <v>0.46318095918314167</v>
      </c>
      <c r="AF22" s="16" t="s">
        <v>29632</v>
      </c>
      <c r="AG22" s="33">
        <f>CHOOSE(MIN(D6L315C9,RUN_YEARS),B7L803C5,B7L803C14,B7L803C23,B7L803C32,B7L803C41)</f>
        <v>1977.9980301771031</v>
      </c>
      <c r="AH22" s="16" t="s">
        <v>29633</v>
      </c>
      <c r="AI22" s="33">
        <f>IF(D6L315C15=0,0,D6L315C11/D6L315C15)</f>
        <v>9.7718004101669347E-6</v>
      </c>
      <c r="AJ22" s="16" t="s">
        <v>29634</v>
      </c>
      <c r="AK22" s="33">
        <f>IF(D6L315C5=0,0,D6L315C11/D6L315C5)</f>
        <v>3.6819040816858335E-2</v>
      </c>
      <c r="AL22" s="16" t="s">
        <v>29635</v>
      </c>
      <c r="AM22" s="33">
        <f>D6L315C8*CHOOSE(MIN(D6L315C9,RUN_YEARS),B7L803C4,B7L803C13,B7L803C22,B7L803C31,B7L803C40)</f>
        <v>2.8178133711346851E-2</v>
      </c>
      <c r="AN22" s="16" t="s">
        <v>29636</v>
      </c>
      <c r="AO22" s="33">
        <f>D6L315C8-D6L315C18</f>
        <v>0.23430292953438575</v>
      </c>
      <c r="AP22" s="16" t="s">
        <v>29637</v>
      </c>
      <c r="AQ22" s="33">
        <f>CHOOSE(MIN(D6L315C9,RUN_YEARS),B7L803C2,B7L803C11,B7L803C20,B7L803C29,B7L803C38)</f>
        <v>83.93150854254641</v>
      </c>
      <c r="AR22" s="16" t="s">
        <v>29638</v>
      </c>
      <c r="AS22" s="33">
        <f>IF(D6L315C20=0,0,D6L315C18/D6L315C20)</f>
        <v>3.3572771657098052E-4</v>
      </c>
      <c r="AT22" s="16" t="s">
        <v>29639</v>
      </c>
      <c r="AU22" s="33">
        <f>IF(D6L315C5=0,0,D6L315C18/D6L315C5)</f>
        <v>5.3676507864810638E-2</v>
      </c>
      <c r="AV22" s="16" t="s">
        <v>29640</v>
      </c>
      <c r="AW22" s="33">
        <f>CHOOSE(MIN(D6L315C9,RUN_YEARS),B7L803C1,B7L803C10,B7L803C19,B7L803C28,B7L803C37)</f>
        <v>697.89569931098845</v>
      </c>
      <c r="AX22" s="16" t="s">
        <v>29641</v>
      </c>
      <c r="AY22" s="33">
        <f>IF(D6L315C23=0,0,D6L315C19/D6L315C23)</f>
        <v>3.3572771657098047E-4</v>
      </c>
      <c r="AZ22" s="16" t="s">
        <v>29642</v>
      </c>
      <c r="BA22" s="33">
        <f>IF(D6L315C5=0,0,D6L315C19/D6L315C5)</f>
        <v>0.44632349213518935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2707.3817510679028</v>
      </c>
      <c r="J23" s="16" t="s">
        <v>29665</v>
      </c>
      <c r="K23" s="21">
        <f>_xlfn.SINGLE(IF(FLOW_THRU_100PCT="Y",1,INDEX(VariabilityMatrix,D6L316C1,_xlfn.SINGLE(D6L316C9))))</f>
        <v>0.21189222291377788</v>
      </c>
      <c r="L23" s="16" t="s">
        <v>29645</v>
      </c>
      <c r="M23" s="15">
        <f>IF(_xlfn.SINGLE(D6L316C2)&lt;&gt;0,_xlfn.SINGLE(D6L316C2)*_xlfn.SINGLE(D6L316C4),_xlfn.SINGLE(D6L316C3)*_xlfn.SINGLE(D6L316C4))</f>
        <v>573.67313750997437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286.83656875498718</v>
      </c>
      <c r="R23" s="16" t="s">
        <v>29647</v>
      </c>
      <c r="S23" s="15">
        <f>D6L316C5-D6L316C7</f>
        <v>286.83656875498718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265.71447408947228</v>
      </c>
      <c r="X23" s="16" t="s">
        <v>29649</v>
      </c>
      <c r="Y23" s="33">
        <f>D6L316C7-D6L316C10</f>
        <v>21.122094665514908</v>
      </c>
      <c r="Z23" s="16" t="s">
        <v>29650</v>
      </c>
      <c r="AA23" s="33">
        <f>CHOOSE(MIN(D6L316C9,RUN_YEARS),B7L803C7,B7L803C16,B7L803C25,B7L803C34,B7L803C43)</f>
        <v>64696</v>
      </c>
      <c r="AB23" s="16" t="s">
        <v>29651</v>
      </c>
      <c r="AC23" s="33">
        <f>IF(D6L316C12=0,0,D6L316C10/D6L316C12)</f>
        <v>4.1071236875459419E-3</v>
      </c>
      <c r="AD23" s="16" t="s">
        <v>29652</v>
      </c>
      <c r="AE23" s="33">
        <f>IF(D6L316C5=0,0,D6L316C10/D6L316C5)</f>
        <v>0.46318095918314173</v>
      </c>
      <c r="AF23" s="16" t="s">
        <v>29653</v>
      </c>
      <c r="AG23" s="33">
        <f>CHOOSE(MIN(D6L316C9,RUN_YEARS),B7L803C5,B7L803C14,B7L803C23,B7L803C32,B7L803C41)</f>
        <v>1977.9980301771031</v>
      </c>
      <c r="AH23" s="16" t="s">
        <v>29654</v>
      </c>
      <c r="AI23" s="33">
        <f>IF(D6L316C15=0,0,D6L316C11/D6L316C15)</f>
        <v>1.0678521587619432E-2</v>
      </c>
      <c r="AJ23" s="16" t="s">
        <v>29655</v>
      </c>
      <c r="AK23" s="33">
        <f>IF(D6L316C5=0,0,D6L316C11/D6L316C5)</f>
        <v>3.6819040816858294E-2</v>
      </c>
      <c r="AL23" s="16" t="s">
        <v>29656</v>
      </c>
      <c r="AM23" s="33">
        <f>D6L316C8*CHOOSE(MIN(D6L316C9,RUN_YEARS),B7L803C4,B7L803C13,B7L803C22,B7L803C31,B7L803C40)</f>
        <v>30.792770677384734</v>
      </c>
      <c r="AN23" s="16" t="s">
        <v>29657</v>
      </c>
      <c r="AO23" s="33">
        <f>D6L316C8-D6L316C18</f>
        <v>256.04379807760245</v>
      </c>
      <c r="AP23" s="16" t="s">
        <v>29658</v>
      </c>
      <c r="AQ23" s="33">
        <f>CHOOSE(MIN(D6L316C9,RUN_YEARS),B7L803C2,B7L803C11,B7L803C20,B7L803C29,B7L803C38)</f>
        <v>83.93150854254641</v>
      </c>
      <c r="AR23" s="16" t="s">
        <v>29659</v>
      </c>
      <c r="AS23" s="33">
        <f>IF(D6L316C20=0,0,D6L316C18/D6L316C20)</f>
        <v>0.36687974769064607</v>
      </c>
      <c r="AT23" s="16" t="s">
        <v>29660</v>
      </c>
      <c r="AU23" s="33">
        <f>IF(D6L316C5=0,0,D6L316C18/D6L316C5)</f>
        <v>5.3676507864810638E-2</v>
      </c>
      <c r="AV23" s="16" t="s">
        <v>29661</v>
      </c>
      <c r="AW23" s="33">
        <f>CHOOSE(MIN(D6L316C9,RUN_YEARS),B7L803C1,B7L803C10,B7L803C19,B7L803C28,B7L803C37)</f>
        <v>697.89569931098845</v>
      </c>
      <c r="AX23" s="16" t="s">
        <v>29662</v>
      </c>
      <c r="AY23" s="33">
        <f>IF(D6L316C23=0,0,D6L316C19/D6L316C23)</f>
        <v>0.36687974769064607</v>
      </c>
      <c r="AZ23" s="16" t="s">
        <v>29663</v>
      </c>
      <c r="BA23" s="33">
        <f>IF(D6L316C5=0,0,D6L316C19/D6L316C5)</f>
        <v>0.44632349213518935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64696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1977.9980301771031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83.93150854254641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697.89569931098845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0.23118737218246488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59769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1882.8252441616366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77.462240956788406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652.08370617847936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2941.0188824645793</v>
      </c>
      <c r="J26" s="16" t="s">
        <v>29727</v>
      </c>
      <c r="K26" s="21">
        <f>_xlfn.SINGLE(IF(FLOW_THRU_100PCT="Y",1,INDEX(VariabilityMatrix,D6L319C1,_xlfn.SINGLE(D6L319C9))))</f>
        <v>0.21189222291377788</v>
      </c>
      <c r="L26" s="16" t="s">
        <v>29707</v>
      </c>
      <c r="M26" s="15">
        <f>IF(_xlfn.SINGLE(D6L319C2)&lt;&gt;0,_xlfn.SINGLE(D6L319C2)*_xlfn.SINGLE(D6L319C4),_xlfn.SINGLE(D6L319C3)*_xlfn.SINGLE(D6L319C4))</f>
        <v>623.17902863681456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311.58951431840728</v>
      </c>
      <c r="R26" s="16" t="s">
        <v>29709</v>
      </c>
      <c r="S26" s="15">
        <f>D6L319C5-D6L319C7</f>
        <v>311.58951431840728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288.6446602268183</v>
      </c>
      <c r="X26" s="16" t="s">
        <v>29711</v>
      </c>
      <c r="Y26" s="33">
        <f>D6L319C7-D6L319C10</f>
        <v>22.944854091588979</v>
      </c>
      <c r="Z26" s="16" t="s">
        <v>29712</v>
      </c>
      <c r="AA26" s="33">
        <f>CHOOSE(MIN(D6L319C9,RUN_YEARS),B7L803C7,B7L803C16,B7L803C25,B7L803C34,B7L803C43)</f>
        <v>64696</v>
      </c>
      <c r="AB26" s="16" t="s">
        <v>29713</v>
      </c>
      <c r="AC26" s="33">
        <f>IF(D6L319C12=0,0,D6L319C10/D6L319C12)</f>
        <v>4.4615534225735482E-3</v>
      </c>
      <c r="AD26" s="16" t="s">
        <v>29714</v>
      </c>
      <c r="AE26" s="33">
        <f>IF(D6L319C5=0,0,D6L319C10/D6L319C5)</f>
        <v>0.46318095918314173</v>
      </c>
      <c r="AF26" s="16" t="s">
        <v>29715</v>
      </c>
      <c r="AG26" s="33">
        <f>CHOOSE(MIN(D6L319C9,RUN_YEARS),B7L803C5,B7L803C14,B7L803C23,B7L803C32,B7L803C41)</f>
        <v>1977.9980301771031</v>
      </c>
      <c r="AH26" s="16" t="s">
        <v>29716</v>
      </c>
      <c r="AI26" s="33">
        <f>IF(D6L319C15=0,0,D6L319C11/D6L319C15)</f>
        <v>1.1600038898691207E-2</v>
      </c>
      <c r="AJ26" s="16" t="s">
        <v>29717</v>
      </c>
      <c r="AK26" s="33">
        <f>IF(D6L319C5=0,0,D6L319C11/D6L319C5)</f>
        <v>3.6819040816858294E-2</v>
      </c>
      <c r="AL26" s="16" t="s">
        <v>29718</v>
      </c>
      <c r="AM26" s="33">
        <f>D6L319C8*CHOOSE(MIN(D6L319C9,RUN_YEARS),B7L803C4,B7L803C13,B7L803C22,B7L803C31,B7L803C40)</f>
        <v>33.450074031809031</v>
      </c>
      <c r="AN26" s="16" t="s">
        <v>29719</v>
      </c>
      <c r="AO26" s="33">
        <f>D6L319C8-D6L319C18</f>
        <v>278.13944028659824</v>
      </c>
      <c r="AP26" s="16" t="s">
        <v>29720</v>
      </c>
      <c r="AQ26" s="33">
        <f>CHOOSE(MIN(D6L319C9,RUN_YEARS),B7L803C2,B7L803C11,B7L803C20,B7L803C29,B7L803C38)</f>
        <v>83.93150854254641</v>
      </c>
      <c r="AR26" s="16" t="s">
        <v>29721</v>
      </c>
      <c r="AS26" s="33">
        <f>IF(D6L319C20=0,0,D6L319C18/D6L319C20)</f>
        <v>0.39854012649912729</v>
      </c>
      <c r="AT26" s="16" t="s">
        <v>29722</v>
      </c>
      <c r="AU26" s="33">
        <f>IF(D6L319C5=0,0,D6L319C18/D6L319C5)</f>
        <v>5.3676507864810638E-2</v>
      </c>
      <c r="AV26" s="16" t="s">
        <v>29723</v>
      </c>
      <c r="AW26" s="33">
        <f>CHOOSE(MIN(D6L319C9,RUN_YEARS),B7L803C1,B7L803C10,B7L803C19,B7L803C28,B7L803C37)</f>
        <v>697.89569931098845</v>
      </c>
      <c r="AX26" s="16" t="s">
        <v>29724</v>
      </c>
      <c r="AY26" s="33">
        <f>IF(D6L319C23=0,0,D6L319C19/D6L319C23)</f>
        <v>0.39854012649912729</v>
      </c>
      <c r="AZ26" s="16" t="s">
        <v>29725</v>
      </c>
      <c r="BA26" s="33">
        <f>IF(D6L319C5=0,0,D6L319C19/D6L319C5)</f>
        <v>0.44632349213518935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78.820753967272893</v>
      </c>
      <c r="J27" s="16" t="s">
        <v>29748</v>
      </c>
      <c r="K27" s="21">
        <f>_xlfn.SINGLE(IF(FLOW_THRU_100PCT="Y",1,INDEX(VariabilityMatrix,D6L320C1,_xlfn.SINGLE(D6L320C9))))</f>
        <v>0.23118737218246488</v>
      </c>
      <c r="L27" s="16" t="s">
        <v>29728</v>
      </c>
      <c r="M27" s="15">
        <f>IF(_xlfn.SINGLE(D6L320C2)&lt;&gt;0,_xlfn.SINGLE(D6L320C2)*_xlfn.SINGLE(D6L320C4),_xlfn.SINGLE(D6L320C3)*_xlfn.SINGLE(D6L320C4))</f>
        <v>18.222362983134413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9.1111814915672067</v>
      </c>
      <c r="R27" s="16" t="s">
        <v>29730</v>
      </c>
      <c r="S27" s="15">
        <f>D6L320C5-D6L320C7</f>
        <v>9.1111814915672067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8.4214291697130239</v>
      </c>
      <c r="X27" s="16" t="s">
        <v>29732</v>
      </c>
      <c r="Y27" s="33">
        <f>D6L320C7-D6L320C10</f>
        <v>0.68975232185418278</v>
      </c>
      <c r="Z27" s="16" t="s">
        <v>29733</v>
      </c>
      <c r="AA27" s="33">
        <f>CHOOSE(MIN(D6L320C9,RUN_YEARS),B7L803C7,B7L803C16,B7L803C25,B7L803C34,B7L803C43)</f>
        <v>59769</v>
      </c>
      <c r="AB27" s="16" t="s">
        <v>29734</v>
      </c>
      <c r="AC27" s="33">
        <f>IF(D6L320C12=0,0,D6L320C10/D6L320C12)</f>
        <v>1.4089961635150368E-4</v>
      </c>
      <c r="AD27" s="16" t="s">
        <v>29735</v>
      </c>
      <c r="AE27" s="33">
        <f>IF(D6L320C5=0,0,D6L320C10/D6L320C5)</f>
        <v>0.46214803082933986</v>
      </c>
      <c r="AF27" s="16" t="s">
        <v>29736</v>
      </c>
      <c r="AG27" s="33">
        <f>CHOOSE(MIN(D6L320C9,RUN_YEARS),B7L803C5,B7L803C14,B7L803C23,B7L803C32,B7L803C41)</f>
        <v>1882.8252441616366</v>
      </c>
      <c r="AH27" s="16" t="s">
        <v>29737</v>
      </c>
      <c r="AI27" s="33">
        <f>IF(D6L320C15=0,0,D6L320C11/D6L320C15)</f>
        <v>3.663390025139099E-4</v>
      </c>
      <c r="AJ27" s="16" t="s">
        <v>29738</v>
      </c>
      <c r="AK27" s="33">
        <f>IF(D6L320C5=0,0,D6L320C11/D6L320C5)</f>
        <v>3.7851969170660166E-2</v>
      </c>
      <c r="AL27" s="16" t="s">
        <v>29739</v>
      </c>
      <c r="AM27" s="33">
        <f>D6L320C8*CHOOSE(MIN(D6L320C9,RUN_YEARS),B7L803C4,B7L803C13,B7L803C22,B7L803C31,B7L803C40)</f>
        <v>0.96741341497706923</v>
      </c>
      <c r="AN27" s="16" t="s">
        <v>29740</v>
      </c>
      <c r="AO27" s="33">
        <f>D6L320C8-D6L320C18</f>
        <v>8.1437680765901383</v>
      </c>
      <c r="AP27" s="16" t="s">
        <v>29741</v>
      </c>
      <c r="AQ27" s="33">
        <f>CHOOSE(MIN(D6L320C9,RUN_YEARS),B7L803C2,B7L803C11,B7L803C20,B7L803C29,B7L803C38)</f>
        <v>77.462240956788406</v>
      </c>
      <c r="AR27" s="16" t="s">
        <v>29742</v>
      </c>
      <c r="AS27" s="33">
        <f>IF(D6L320C20=0,0,D6L320C18/D6L320C20)</f>
        <v>1.2488838471852781E-2</v>
      </c>
      <c r="AT27" s="16" t="s">
        <v>29743</v>
      </c>
      <c r="AU27" s="33">
        <f>IF(D6L320C5=0,0,D6L320C18/D6L320C5)</f>
        <v>5.308935047954276E-2</v>
      </c>
      <c r="AV27" s="16" t="s">
        <v>29744</v>
      </c>
      <c r="AW27" s="33">
        <f>CHOOSE(MIN(D6L320C9,RUN_YEARS),B7L803C1,B7L803C10,B7L803C19,B7L803C28,B7L803C37)</f>
        <v>652.08370617847936</v>
      </c>
      <c r="AX27" s="16" t="s">
        <v>29745</v>
      </c>
      <c r="AY27" s="33">
        <f>IF(D6L320C23=0,0,D6L320C19/D6L320C23)</f>
        <v>1.2488838471852781E-2</v>
      </c>
      <c r="AZ27" s="16" t="s">
        <v>29746</v>
      </c>
      <c r="BA27" s="33">
        <f>IF(D6L320C5=0,0,D6L320C19/D6L320C5)</f>
        <v>0.44691064952045728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0.23118737218246488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59769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1882.8252441616366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77.462240956788406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652.08370617847936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0.23118737218246488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59769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1882.8252441616366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77.462240956788406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652.08370617847936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0.23118737218246488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59769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1882.8252441616366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77.462240956788406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652.08370617847936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0.23118737218246488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59769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1882.8252441616366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77.462240956788406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652.08370617847936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0.23118737218246488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59769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1882.8252441616366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77.462240956788406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652.08370617847936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59769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1882.8252441616366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77.462240956788406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652.08370617847936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223.33750104517384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192.07025089884951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96.035125449424754</v>
      </c>
      <c r="R34" s="16" t="s">
        <v>29876</v>
      </c>
      <c r="S34" s="15">
        <f>D6L327C5-D6L327C7</f>
        <v>96.035125449424754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88.963283041875798</v>
      </c>
      <c r="X34" s="16" t="s">
        <v>29878</v>
      </c>
      <c r="Y34" s="33">
        <f>D6L327C7-D6L327C10</f>
        <v>7.0718424075489565</v>
      </c>
      <c r="Z34" s="16" t="s">
        <v>29879</v>
      </c>
      <c r="AA34" s="33">
        <f>CHOOSE(MIN(D6L327C9,RUN_YEARS),B7L803C7,B7L803C16,B7L803C25,B7L803C34,B7L803C43)</f>
        <v>64696</v>
      </c>
      <c r="AB34" s="16" t="s">
        <v>29880</v>
      </c>
      <c r="AC34" s="33">
        <f>IF(D6L327C12=0,0,D6L327C10/D6L327C12)</f>
        <v>1.3750971163885835E-3</v>
      </c>
      <c r="AD34" s="16" t="s">
        <v>29881</v>
      </c>
      <c r="AE34" s="33">
        <f>IF(D6L327C5=0,0,D6L327C10/D6L327C5)</f>
        <v>0.46318095918314167</v>
      </c>
      <c r="AF34" s="16" t="s">
        <v>29882</v>
      </c>
      <c r="AG34" s="33">
        <f>CHOOSE(MIN(D6L327C9,RUN_YEARS),B7L803C5,B7L803C14,B7L803C23,B7L803C32,B7L803C41)</f>
        <v>1977.9980301771031</v>
      </c>
      <c r="AH34" s="16" t="s">
        <v>29883</v>
      </c>
      <c r="AI34" s="33">
        <f>IF(D6L327C15=0,0,D6L327C11/D6L327C15)</f>
        <v>3.5752525026103124E-3</v>
      </c>
      <c r="AJ34" s="16" t="s">
        <v>29884</v>
      </c>
      <c r="AK34" s="33">
        <f>IF(D6L327C5=0,0,D6L327C11/D6L327C5)</f>
        <v>3.6819040816858307E-2</v>
      </c>
      <c r="AL34" s="16" t="s">
        <v>29885</v>
      </c>
      <c r="AM34" s="33">
        <f>D6L327C8*CHOOSE(MIN(D6L327C9,RUN_YEARS),B7L803C4,B7L803C13,B7L803C22,B7L803C31,B7L803C40)</f>
        <v>10.309660332968248</v>
      </c>
      <c r="AN34" s="16" t="s">
        <v>29886</v>
      </c>
      <c r="AO34" s="33">
        <f>D6L327C8-D6L327C18</f>
        <v>85.725465116456505</v>
      </c>
      <c r="AP34" s="16" t="s">
        <v>29887</v>
      </c>
      <c r="AQ34" s="33">
        <f>CHOOSE(MIN(D6L327C9,RUN_YEARS),B7L803C2,B7L803C11,B7L803C20,B7L803C29,B7L803C38)</f>
        <v>83.93150854254641</v>
      </c>
      <c r="AR34" s="16" t="s">
        <v>29888</v>
      </c>
      <c r="AS34" s="33">
        <f>IF(D6L327C20=0,0,D6L327C18/D6L327C20)</f>
        <v>0.12283420746264906</v>
      </c>
      <c r="AT34" s="16" t="s">
        <v>29889</v>
      </c>
      <c r="AU34" s="33">
        <f>IF(D6L327C5=0,0,D6L327C18/D6L327C5)</f>
        <v>5.3676507864810638E-2</v>
      </c>
      <c r="AV34" s="16" t="s">
        <v>29890</v>
      </c>
      <c r="AW34" s="33">
        <f>CHOOSE(MIN(D6L327C9,RUN_YEARS),B7L803C1,B7L803C10,B7L803C19,B7L803C28,B7L803C37)</f>
        <v>697.89569931098845</v>
      </c>
      <c r="AX34" s="16" t="s">
        <v>29891</v>
      </c>
      <c r="AY34" s="33">
        <f>IF(D6L327C23=0,0,D6L327C19/D6L327C23)</f>
        <v>0.12283420746264906</v>
      </c>
      <c r="AZ34" s="16" t="s">
        <v>29892</v>
      </c>
      <c r="BA34" s="33">
        <f>IF(D6L327C5=0,0,D6L327C19/D6L327C5)</f>
        <v>0.44632349213518935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15740.851865872934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9795.6114846745713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4897.8057423372857</v>
      </c>
      <c r="R35" s="16" t="s">
        <v>29896</v>
      </c>
      <c r="S35" s="15">
        <f>SUM(D6L301C8:D6L327C8)-2*SUM(D6L309C8,D6L311C8,D6L322C8,D6L324C8,D6L327C8)</f>
        <v>4897.8057423372857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4537.0863044889193</v>
      </c>
      <c r="X35" s="16" t="s">
        <v>29898</v>
      </c>
      <c r="Y35" s="33">
        <f>SUM(D6L301C11:D6L327C11)-2*SUM(D6L309C11,D6L311C11,D6L322C11,D6L324C11,D6L327C11)</f>
        <v>360.71943784836498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7.014302728351661E-2</v>
      </c>
      <c r="AD35" s="16" t="s">
        <v>29900</v>
      </c>
      <c r="AE35" s="33">
        <f>IF(D6L328C5=0,0,D6L328C10/D6L328C5)</f>
        <v>0.46317540375986543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0.18237187093714313</v>
      </c>
      <c r="AJ35" s="16" t="s">
        <v>29902</v>
      </c>
      <c r="AK35" s="33">
        <f>IF(D6L328C5=0,0,D6L328C11/D6L328C5)</f>
        <v>3.6824596240134441E-2</v>
      </c>
      <c r="AL35" s="16" t="s">
        <v>29903</v>
      </c>
      <c r="AM35" s="33">
        <f>SUM(D6L301C18:D6L327C18)-2*SUM(D6L309C18,D6L311C18,D6L322C18,D6L324C18,D6L327C18)</f>
        <v>525.76865395912739</v>
      </c>
      <c r="AN35" s="16" t="s">
        <v>29904</v>
      </c>
      <c r="AO35" s="33">
        <f>SUM(D6L301C19:D6L327C19)-2*SUM(D6L309C19,D6L311C19,D6L322C19,D6L324C19,D6L327C19)</f>
        <v>4372.0370883781588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6.26522329355425</v>
      </c>
      <c r="AT35" s="16" t="s">
        <v>29906</v>
      </c>
      <c r="AU35" s="33">
        <f>IF(D6L328C5=0,0,D6L328C18/D6L328C5)</f>
        <v>5.3673898233071296E-2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6.26522329355425</v>
      </c>
      <c r="AZ35" s="16" t="s">
        <v>29908</v>
      </c>
      <c r="BA35" s="33">
        <f>IF(D6L328C5=0,0,D6L328C19/D6L328C5)</f>
        <v>0.44632610176692877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142.85546006854722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71.427730034273608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35.713865017136804</v>
      </c>
      <c r="R36" s="16" t="s">
        <v>29913</v>
      </c>
      <c r="S36" s="15">
        <f>D6L329C5-D6L329C7</f>
        <v>35.713865017136804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33.010184781949242</v>
      </c>
      <c r="X36" s="16" t="s">
        <v>29915</v>
      </c>
      <c r="Y36" s="33">
        <f>D6L329C7-D6L329C10</f>
        <v>2.7036802351875622</v>
      </c>
      <c r="Z36" s="16" t="s">
        <v>29916</v>
      </c>
      <c r="AA36" s="33">
        <f>CHOOSE(MIN(D6L329C9,RUN_YEARS),B7L803C7,B7L803C16,B7L803C25,B7L803C34,B7L803C43)</f>
        <v>59769</v>
      </c>
      <c r="AB36" s="16" t="s">
        <v>29917</v>
      </c>
      <c r="AC36" s="33">
        <f>IF(D6L329C12=0,0,D6L329C10/D6L329C12)</f>
        <v>5.5229608629806827E-4</v>
      </c>
      <c r="AD36" s="16" t="s">
        <v>29918</v>
      </c>
      <c r="AE36" s="33">
        <f>IF(D6L329C5=0,0,D6L329C10/D6L329C5)</f>
        <v>0.46214803082933981</v>
      </c>
      <c r="AF36" s="16" t="s">
        <v>29919</v>
      </c>
      <c r="AG36" s="33">
        <f>CHOOSE(MIN(D6L329C9,RUN_YEARS),B7L803C5,B7L803C14,B7L803C23,B7L803C32,B7L803C41)</f>
        <v>1882.8252441616366</v>
      </c>
      <c r="AH36" s="16" t="s">
        <v>29920</v>
      </c>
      <c r="AI36" s="33">
        <f>IF(D6L329C15=0,0,D6L329C11/D6L329C15)</f>
        <v>1.4359698243749789E-3</v>
      </c>
      <c r="AJ36" s="16" t="s">
        <v>29921</v>
      </c>
      <c r="AK36" s="33">
        <f>IF(D6L329C5=0,0,D6L329C11/D6L329C5)</f>
        <v>3.7851969170660173E-2</v>
      </c>
      <c r="AL36" s="16" t="s">
        <v>29922</v>
      </c>
      <c r="AM36" s="33">
        <f>D6L329C8*CHOOSE(MIN(D6L329C9,RUN_YEARS),B7L803C4,B7L803C13,B7L803C22,B7L803C31,B7L803C40)</f>
        <v>3.7920517937477145</v>
      </c>
      <c r="AN36" s="16" t="s">
        <v>29923</v>
      </c>
      <c r="AO36" s="33">
        <f>D6L329C8-D6L329C18</f>
        <v>31.921813223389091</v>
      </c>
      <c r="AP36" s="16" t="s">
        <v>29924</v>
      </c>
      <c r="AQ36" s="33">
        <f>CHOOSE(MIN(D6L329C9,RUN_YEARS),B7L803C2,B7L803C11,B7L803C20,B7L803C29,B7L803C38)</f>
        <v>77.462240956788406</v>
      </c>
      <c r="AR36" s="16" t="s">
        <v>29925</v>
      </c>
      <c r="AS36" s="33">
        <f>IF(D6L329C20=0,0,D6L329C18/D6L329C20)</f>
        <v>4.8953551393679344E-2</v>
      </c>
      <c r="AT36" s="16" t="s">
        <v>29926</v>
      </c>
      <c r="AU36" s="33">
        <f>IF(D6L329C5=0,0,D6L329C18/D6L329C5)</f>
        <v>5.308935047954276E-2</v>
      </c>
      <c r="AV36" s="16" t="s">
        <v>29927</v>
      </c>
      <c r="AW36" s="33">
        <f>CHOOSE(MIN(D6L329C9,RUN_YEARS),B7L803C1,B7L803C10,B7L803C19,B7L803C28,B7L803C37)</f>
        <v>652.08370617847936</v>
      </c>
      <c r="AX36" s="16" t="s">
        <v>29928</v>
      </c>
      <c r="AY36" s="33">
        <f>IF(D6L329C23=0,0,D6L329C19/D6L329C23)</f>
        <v>4.8953551393679344E-2</v>
      </c>
      <c r="AZ36" s="16" t="s">
        <v>29929</v>
      </c>
      <c r="BA36" s="33">
        <f>IF(D6L329C5=0,0,D6L329C19/D6L329C5)</f>
        <v>0.44691064952045723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59769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1882.8252441616366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77.462240956788406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652.08370617847936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59769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1882.8252441616366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77.462240956788406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652.08370617847936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59769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1882.8252441616366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77.462240956788406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652.08370617847936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12234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12234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4893.6000000000004</v>
      </c>
      <c r="R40" s="16" t="s">
        <v>29994</v>
      </c>
      <c r="S40" s="15">
        <f>D6L333C5-D6L333C7</f>
        <v>7340.4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4523.1352073329153</v>
      </c>
      <c r="X40" s="16" t="s">
        <v>29996</v>
      </c>
      <c r="Y40" s="33">
        <f>D6L333C7-D6L333C10</f>
        <v>370.46479266708502</v>
      </c>
      <c r="Z40" s="16" t="s">
        <v>29997</v>
      </c>
      <c r="AA40" s="33">
        <f>CHOOSE(MIN(D6L333C9,RUN_YEARS),B7L803C7,B7L803C16,B7L803C25,B7L803C34,B7L803C43)</f>
        <v>59769</v>
      </c>
      <c r="AB40" s="16" t="s">
        <v>29998</v>
      </c>
      <c r="AC40" s="33">
        <f>IF(D6L333C12=0,0,D6L333C10/D6L333C12)</f>
        <v>7.5676943019507018E-2</v>
      </c>
      <c r="AD40" s="16" t="s">
        <v>29999</v>
      </c>
      <c r="AE40" s="33">
        <f>IF(D6L333C5=0,0,D6L333C10/D6L333C5)</f>
        <v>0.36971842466347193</v>
      </c>
      <c r="AF40" s="16" t="s">
        <v>30000</v>
      </c>
      <c r="AG40" s="33">
        <f>CHOOSE(MIN(D6L333C9,RUN_YEARS),B7L803C5,B7L803C14,B7L803C23,B7L803C32,B7L803C41)</f>
        <v>1882.8252441616366</v>
      </c>
      <c r="AH40" s="16" t="s">
        <v>30001</v>
      </c>
      <c r="AI40" s="33">
        <f>IF(D6L333C15=0,0,D6L333C11/D6L333C15)</f>
        <v>0.19676005185071832</v>
      </c>
      <c r="AJ40" s="16" t="s">
        <v>30002</v>
      </c>
      <c r="AK40" s="33">
        <f>IF(D6L333C5=0,0,D6L333C11/D6L333C5)</f>
        <v>3.0281575336528119E-2</v>
      </c>
      <c r="AL40" s="16" t="s">
        <v>30003</v>
      </c>
      <c r="AM40" s="33">
        <f>D6L333C8*CHOOSE(MIN(D6L333C9,RUN_YEARS),B7L803C4,B7L803C13,B7L803C22,B7L803C31,B7L803C40)</f>
        <v>779.39413652007136</v>
      </c>
      <c r="AN40" s="16" t="s">
        <v>30004</v>
      </c>
      <c r="AO40" s="33">
        <f>D6L333C8-D6L333C18</f>
        <v>6561.0058634799279</v>
      </c>
      <c r="AP40" s="16" t="s">
        <v>30005</v>
      </c>
      <c r="AQ40" s="33">
        <f>CHOOSE(MIN(D6L333C9,RUN_YEARS),B7L803C2,B7L803C11,B7L803C20,B7L803C29,B7L803C38)</f>
        <v>77.462240956788406</v>
      </c>
      <c r="AR40" s="16" t="s">
        <v>30006</v>
      </c>
      <c r="AS40" s="33">
        <f>IF(D6L333C20=0,0,D6L333C18/D6L333C20)</f>
        <v>10.061600683032772</v>
      </c>
      <c r="AT40" s="16" t="s">
        <v>30007</v>
      </c>
      <c r="AU40" s="33">
        <f>IF(D6L333C5=0,0,D6L333C18/D6L333C5)</f>
        <v>6.3707220575451307E-2</v>
      </c>
      <c r="AV40" s="16" t="s">
        <v>30008</v>
      </c>
      <c r="AW40" s="33">
        <f>CHOOSE(MIN(D6L333C9,RUN_YEARS),B7L803C1,B7L803C10,B7L803C19,B7L803C28,B7L803C37)</f>
        <v>652.08370617847936</v>
      </c>
      <c r="AX40" s="16" t="s">
        <v>30009</v>
      </c>
      <c r="AY40" s="33">
        <f>IF(D6L333C23=0,0,D6L333C19/D6L333C23)</f>
        <v>10.06160068303277</v>
      </c>
      <c r="AZ40" s="16" t="s">
        <v>30010</v>
      </c>
      <c r="BA40" s="33">
        <f>IF(D6L333C5=0,0,D6L333C19/D6L333C5)</f>
        <v>0.53629277942454867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716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716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716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59769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1882.8252441616366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76.023949886705239</v>
      </c>
      <c r="AN41" s="16" t="s">
        <v>30023</v>
      </c>
      <c r="AO41" s="33">
        <f>D6L334C8-D6L334C18</f>
        <v>639.97605011329472</v>
      </c>
      <c r="AP41" s="16" t="s">
        <v>30024</v>
      </c>
      <c r="AQ41" s="33">
        <f>CHOOSE(MIN(D6L334C9,RUN_YEARS),B7L803C2,B7L803C11,B7L803C20,B7L803C29,B7L803C38)</f>
        <v>77.462240956788406</v>
      </c>
      <c r="AR41" s="16" t="s">
        <v>30025</v>
      </c>
      <c r="AS41" s="33">
        <f>IF(D6L334C20=0,0,D6L334C18/D6L334C20)</f>
        <v>0.98143235914275306</v>
      </c>
      <c r="AT41" s="16" t="s">
        <v>30026</v>
      </c>
      <c r="AU41" s="33">
        <f>IF(D6L334C5=0,0,D6L334C18/D6L334C5)</f>
        <v>0.10617870095908553</v>
      </c>
      <c r="AV41" s="16" t="s">
        <v>30027</v>
      </c>
      <c r="AW41" s="33">
        <f>CHOOSE(MIN(D6L334C9,RUN_YEARS),B7L803C1,B7L803C10,B7L803C19,B7L803C28,B7L803C37)</f>
        <v>652.08370617847936</v>
      </c>
      <c r="AX41" s="16" t="s">
        <v>30028</v>
      </c>
      <c r="AY41" s="33">
        <f>IF(D6L334C23=0,0,D6L334C19/D6L334C23)</f>
        <v>0.98143235914275295</v>
      </c>
      <c r="AZ41" s="16" t="s">
        <v>30029</v>
      </c>
      <c r="BA41" s="33">
        <f>IF(D6L334C5=0,0,D6L334C19/D6L334C5)</f>
        <v>0.89382129904091445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735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735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735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679.35760531912956</v>
      </c>
      <c r="X42" s="16" t="s">
        <v>30036</v>
      </c>
      <c r="Y42" s="33">
        <f>D6L335C7-D6L335C10</f>
        <v>55.642394680870439</v>
      </c>
      <c r="Z42" s="16" t="s">
        <v>30037</v>
      </c>
      <c r="AA42" s="33">
        <f>CHOOSE(MIN(D6L335C9,RUN_YEARS),B7L803C7,B7L803C16,B7L803C25,B7L803C34,B7L803C43)</f>
        <v>59769</v>
      </c>
      <c r="AB42" s="16" t="s">
        <v>30038</v>
      </c>
      <c r="AC42" s="33">
        <f>IF(D6L335C12=0,0,D6L335C10/D6L335C12)</f>
        <v>1.1366387346603248E-2</v>
      </c>
      <c r="AD42" s="16" t="s">
        <v>30039</v>
      </c>
      <c r="AE42" s="33">
        <f>IF(D6L335C5=0,0,D6L335C10/D6L335C5)</f>
        <v>0.92429606165867972</v>
      </c>
      <c r="AF42" s="16" t="s">
        <v>30040</v>
      </c>
      <c r="AG42" s="33">
        <f>CHOOSE(MIN(D6L335C9,RUN_YEARS),B7L803C5,B7L803C14,B7L803C23,B7L803C32,B7L803C41)</f>
        <v>1882.8252441616366</v>
      </c>
      <c r="AH42" s="16" t="s">
        <v>30041</v>
      </c>
      <c r="AI42" s="33">
        <f>IF(D6L335C15=0,0,D6L335C11/D6L335C15)</f>
        <v>2.9552607101168468E-2</v>
      </c>
      <c r="AJ42" s="16" t="s">
        <v>30042</v>
      </c>
      <c r="AK42" s="33">
        <f>IF(D6L335C5=0,0,D6L335C11/D6L335C5)</f>
        <v>7.5703938341320332E-2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77.462240956788406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652.08370617847936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3169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3169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3169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59769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1882.8252441616366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336.48030333934202</v>
      </c>
      <c r="AN43" s="16" t="s">
        <v>30064</v>
      </c>
      <c r="AO43" s="33">
        <f>D6L336C8-D6L336C18</f>
        <v>2832.5196966606582</v>
      </c>
      <c r="AP43" s="16" t="s">
        <v>30065</v>
      </c>
      <c r="AQ43" s="33">
        <f>CHOOSE(MIN(D6L336C9,RUN_YEARS),B7L803C2,B7L803C11,B7L803C20,B7L803C29,B7L803C38)</f>
        <v>77.462240956788406</v>
      </c>
      <c r="AR43" s="16" t="s">
        <v>30066</v>
      </c>
      <c r="AS43" s="33">
        <f>IF(D6L336C20=0,0,D6L336C18/D6L336C20)</f>
        <v>4.3437976901164586</v>
      </c>
      <c r="AT43" s="16" t="s">
        <v>30067</v>
      </c>
      <c r="AU43" s="33">
        <f>IF(D6L336C5=0,0,D6L336C18/D6L336C5)</f>
        <v>0.10617870095908552</v>
      </c>
      <c r="AV43" s="16" t="s">
        <v>30068</v>
      </c>
      <c r="AW43" s="33">
        <f>CHOOSE(MIN(D6L336C9,RUN_YEARS),B7L803C1,B7L803C10,B7L803C19,B7L803C28,B7L803C37)</f>
        <v>652.08370617847936</v>
      </c>
      <c r="AX43" s="16" t="s">
        <v>30069</v>
      </c>
      <c r="AY43" s="33">
        <f>IF(D6L336C23=0,0,D6L336C19/D6L336C23)</f>
        <v>4.3437976901164586</v>
      </c>
      <c r="AZ43" s="16" t="s">
        <v>30070</v>
      </c>
      <c r="BA43" s="33">
        <f>IF(D6L336C5=0,0,D6L336C19/D6L336C5)</f>
        <v>0.89382129904091456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16996.855460068546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16925.427730034273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5664.3138650171368</v>
      </c>
      <c r="R44" s="16" t="s">
        <v>30074</v>
      </c>
      <c r="S44" s="15">
        <f>SUM(D6L329C8:D6L336C8)</f>
        <v>11261.113865017136</v>
      </c>
      <c r="U44" s="21" t="str">
        <f>NULL_VALUE</f>
        <v>n/a</v>
      </c>
      <c r="V44" s="16" t="s">
        <v>30075</v>
      </c>
      <c r="W44" s="33">
        <f>SUM(D6L329C10:D6L336C10)</f>
        <v>5235.5029974339941</v>
      </c>
      <c r="X44" s="16" t="s">
        <v>30076</v>
      </c>
      <c r="Y44" s="33">
        <f>SUM(D6L329C11:D6L336C11)</f>
        <v>428.81086758314302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8.7595626452408343E-2</v>
      </c>
      <c r="AD44" s="16" t="s">
        <v>30078</v>
      </c>
      <c r="AE44" s="33">
        <f>IF(D6L337C5=0,0,D6L337C10/D6L337C5)</f>
        <v>0.30932766255257249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0.22774862877626176</v>
      </c>
      <c r="AJ44" s="16" t="s">
        <v>30080</v>
      </c>
      <c r="AK44" s="33">
        <f>IF(D6L337C5=0,0,D6L337C11/D6L337C5)</f>
        <v>2.533530463293495E-2</v>
      </c>
      <c r="AL44" s="16" t="s">
        <v>30081</v>
      </c>
      <c r="AM44" s="33">
        <f>SUM(D6L329C18:D6L336C18)</f>
        <v>1195.6904415398665</v>
      </c>
      <c r="AN44" s="16" t="s">
        <v>30082</v>
      </c>
      <c r="AO44" s="33">
        <f>SUM(D6L329C19:D6L336C19)</f>
        <v>10065.42342347727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15.435784283685663</v>
      </c>
      <c r="AT44" s="16" t="s">
        <v>30084</v>
      </c>
      <c r="AU44" s="33">
        <f>IF(D6L337C5=0,0,D6L337C18/D6L337C5)</f>
        <v>7.06446218442153E-2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15.435784283685662</v>
      </c>
      <c r="AZ44" s="16" t="s">
        <v>30086</v>
      </c>
      <c r="BA44" s="33">
        <f>IF(D6L337C5=0,0,D6L337C19/D6L337C5)</f>
        <v>0.59469241097027736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560.62966562091049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280.31483281045524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140.15741640522762</v>
      </c>
      <c r="R45" s="16" t="s">
        <v>30091</v>
      </c>
      <c r="S45" s="15">
        <f>D6L338C5-D6L338C7</f>
        <v>140.15741640522762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129.5469479956075</v>
      </c>
      <c r="X45" s="16" t="s">
        <v>30093</v>
      </c>
      <c r="Y45" s="33">
        <f>D6L338C7-D6L338C10</f>
        <v>10.610468409620125</v>
      </c>
      <c r="Z45" s="16" t="s">
        <v>30094</v>
      </c>
      <c r="AA45" s="33">
        <f>CHOOSE(MIN(D6L338C9,RUN_YEARS),B7L803C7,B7L803C16,B7L803C25,B7L803C34,B7L803C43)</f>
        <v>59769</v>
      </c>
      <c r="AB45" s="16" t="s">
        <v>30095</v>
      </c>
      <c r="AC45" s="33">
        <f>IF(D6L338C12=0,0,D6L338C10/D6L338C12)</f>
        <v>2.1674605229401109E-3</v>
      </c>
      <c r="AD45" s="16" t="s">
        <v>30096</v>
      </c>
      <c r="AE45" s="33">
        <f>IF(D6L338C5=0,0,D6L338C10/D6L338C5)</f>
        <v>0.46214803082933981</v>
      </c>
      <c r="AF45" s="16" t="s">
        <v>30097</v>
      </c>
      <c r="AG45" s="33">
        <f>CHOOSE(MIN(D6L338C9,RUN_YEARS),B7L803C5,B7L803C14,B7L803C23,B7L803C32,B7L803C41)</f>
        <v>1882.8252441616366</v>
      </c>
      <c r="AH45" s="16" t="s">
        <v>30098</v>
      </c>
      <c r="AI45" s="33">
        <f>IF(D6L338C15=0,0,D6L338C11/D6L338C15)</f>
        <v>5.6353973596443016E-3</v>
      </c>
      <c r="AJ45" s="16" t="s">
        <v>30099</v>
      </c>
      <c r="AK45" s="33">
        <f>IF(D6L338C5=0,0,D6L338C11/D6L338C5)</f>
        <v>3.7851969170660221E-2</v>
      </c>
      <c r="AL45" s="16" t="s">
        <v>30100</v>
      </c>
      <c r="AM45" s="33">
        <f>D6L338C8*CHOOSE(MIN(D6L338C9,RUN_YEARS),B7L803C4,B7L803C13,B7L803C22,B7L803C31,B7L803C40)</f>
        <v>14.881732403688691</v>
      </c>
      <c r="AN45" s="16" t="s">
        <v>30101</v>
      </c>
      <c r="AO45" s="33">
        <f>D6L338C8-D6L338C18</f>
        <v>125.27568400153893</v>
      </c>
      <c r="AP45" s="16" t="s">
        <v>30102</v>
      </c>
      <c r="AQ45" s="33">
        <f>CHOOSE(MIN(D6L338C9,RUN_YEARS),B7L803C2,B7L803C11,B7L803C20,B7L803C29,B7L803C38)</f>
        <v>77.462240956788406</v>
      </c>
      <c r="AR45" s="16" t="s">
        <v>30103</v>
      </c>
      <c r="AS45" s="33">
        <f>IF(D6L338C20=0,0,D6L338C18/D6L338C20)</f>
        <v>0.19211595507532925</v>
      </c>
      <c r="AT45" s="16" t="s">
        <v>30104</v>
      </c>
      <c r="AU45" s="33">
        <f>IF(D6L338C5=0,0,D6L338C18/D6L338C5)</f>
        <v>5.308935047954276E-2</v>
      </c>
      <c r="AV45" s="16" t="s">
        <v>30105</v>
      </c>
      <c r="AW45" s="33">
        <f>CHOOSE(MIN(D6L338C9,RUN_YEARS),B7L803C1,B7L803C10,B7L803C19,B7L803C28,B7L803C37)</f>
        <v>652.08370617847936</v>
      </c>
      <c r="AX45" s="16" t="s">
        <v>30106</v>
      </c>
      <c r="AY45" s="33">
        <f>IF(D6L338C23=0,0,D6L338C19/D6L338C23)</f>
        <v>0.19211595507532925</v>
      </c>
      <c r="AZ45" s="16" t="s">
        <v>30107</v>
      </c>
      <c r="BA45" s="33">
        <f>IF(D6L338C5=0,0,D6L338C19/D6L338C5)</f>
        <v>0.44691064952045723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17763.580638412968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17763.580638412968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7105.4322553651873</v>
      </c>
      <c r="R46" s="16" t="s">
        <v>30111</v>
      </c>
      <c r="S46" s="15">
        <f>D6L339C5-D6L339C7</f>
        <v>10658.148383047781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6567.5230500165917</v>
      </c>
      <c r="X46" s="16" t="s">
        <v>30113</v>
      </c>
      <c r="Y46" s="33">
        <f>D6L339C7-D6L339C10</f>
        <v>537.90920534859561</v>
      </c>
      <c r="Z46" s="16" t="s">
        <v>30114</v>
      </c>
      <c r="AA46" s="33">
        <f>CHOOSE(MIN(D6L339C9,RUN_YEARS),B7L803C7,B7L803C16,B7L803C25,B7L803C34,B7L803C43)</f>
        <v>59769</v>
      </c>
      <c r="AB46" s="16" t="s">
        <v>30115</v>
      </c>
      <c r="AC46" s="33">
        <f>IF(D6L339C12=0,0,D6L339C10/D6L339C12)</f>
        <v>0.10988176228507407</v>
      </c>
      <c r="AD46" s="16" t="s">
        <v>30116</v>
      </c>
      <c r="AE46" s="33">
        <f>IF(D6L339C5=0,0,D6L339C10/D6L339C5)</f>
        <v>0.36971842466347182</v>
      </c>
      <c r="AF46" s="16" t="s">
        <v>30117</v>
      </c>
      <c r="AG46" s="33">
        <f>CHOOSE(MIN(D6L339C9,RUN_YEARS),B7L803C5,B7L803C14,B7L803C23,B7L803C32,B7L803C41)</f>
        <v>1882.8252441616366</v>
      </c>
      <c r="AH46" s="16" t="s">
        <v>30118</v>
      </c>
      <c r="AI46" s="33">
        <f>IF(D6L339C15=0,0,D6L339C11/D6L339C15)</f>
        <v>0.28569258194119329</v>
      </c>
      <c r="AJ46" s="16" t="s">
        <v>30119</v>
      </c>
      <c r="AK46" s="33">
        <f>IF(D6L339C5=0,0,D6L339C11/D6L339C5)</f>
        <v>3.0281575336528178E-2</v>
      </c>
      <c r="AL46" s="16" t="s">
        <v>30120</v>
      </c>
      <c r="AM46" s="33">
        <f>D6L339C8*CHOOSE(MIN(D6L339C9,RUN_YEARS),B7L803C4,B7L803C13,B7L803C22,B7L803C31,B7L803C40)</f>
        <v>1131.6683499411913</v>
      </c>
      <c r="AN46" s="16" t="s">
        <v>30121</v>
      </c>
      <c r="AO46" s="33">
        <f>D6L339C8-D6L339C18</f>
        <v>9526.480033106589</v>
      </c>
      <c r="AP46" s="16" t="s">
        <v>30122</v>
      </c>
      <c r="AQ46" s="33">
        <f>CHOOSE(MIN(D6L339C9,RUN_YEARS),B7L803C2,B7L803C11,B7L803C20,B7L803C29,B7L803C38)</f>
        <v>77.462240956788406</v>
      </c>
      <c r="AR46" s="16" t="s">
        <v>30123</v>
      </c>
      <c r="AS46" s="33">
        <f>IF(D6L339C20=0,0,D6L339C18/D6L339C20)</f>
        <v>14.609290100095116</v>
      </c>
      <c r="AT46" s="16" t="s">
        <v>30124</v>
      </c>
      <c r="AU46" s="33">
        <f>IF(D6L339C5=0,0,D6L339C18/D6L339C5)</f>
        <v>6.370722057545132E-2</v>
      </c>
      <c r="AV46" s="16" t="s">
        <v>30125</v>
      </c>
      <c r="AW46" s="33">
        <f>CHOOSE(MIN(D6L339C9,RUN_YEARS),B7L803C1,B7L803C10,B7L803C19,B7L803C28,B7L803C37)</f>
        <v>652.08370617847936</v>
      </c>
      <c r="AX46" s="16" t="s">
        <v>30126</v>
      </c>
      <c r="AY46" s="33">
        <f>IF(D6L339C23=0,0,D6L339C19/D6L339C23)</f>
        <v>14.609290100095112</v>
      </c>
      <c r="AZ46" s="16" t="s">
        <v>30127</v>
      </c>
      <c r="BA46" s="33">
        <f>IF(D6L339C5=0,0,D6L339C19/D6L339C5)</f>
        <v>0.53629277942454867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18324.210304033877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18043.895471223423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7245.5896717704145</v>
      </c>
      <c r="R47" s="16" t="s">
        <v>30131</v>
      </c>
      <c r="S47" s="15">
        <f>SUM(D6L338C8:D6L339C8)</f>
        <v>10798.305799453008</v>
      </c>
      <c r="U47" s="21" t="str">
        <f>NULL_VALUE</f>
        <v>n/a</v>
      </c>
      <c r="V47" s="16" t="s">
        <v>30132</v>
      </c>
      <c r="W47" s="33">
        <f>SUM(D6L338C10:D6L339C10)</f>
        <v>6697.069998012199</v>
      </c>
      <c r="X47" s="16" t="s">
        <v>30133</v>
      </c>
      <c r="Y47" s="33">
        <f>SUM(D6L338C11:D6L339C11)</f>
        <v>548.51967375821573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0.11204922280801419</v>
      </c>
      <c r="AD47" s="16" t="s">
        <v>30135</v>
      </c>
      <c r="AE47" s="33">
        <f>IF(D6L340C5=0,0,D6L340C10/D6L340C5)</f>
        <v>0.37115433353583488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0.29132797930083759</v>
      </c>
      <c r="AJ47" s="16" t="s">
        <v>30137</v>
      </c>
      <c r="AK47" s="33">
        <f>IF(D6L340C5=0,0,D6L340C11/D6L340C5)</f>
        <v>3.0399182628440748E-2</v>
      </c>
      <c r="AL47" s="16" t="s">
        <v>30138</v>
      </c>
      <c r="AM47" s="33">
        <f>SUM(D6L338C18:D6L339C18)</f>
        <v>1146.5500823448799</v>
      </c>
      <c r="AN47" s="16" t="s">
        <v>30139</v>
      </c>
      <c r="AO47" s="33">
        <f>SUM(D6L338C19:D6L339C19)</f>
        <v>9651.755717108128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14.801406055170444</v>
      </c>
      <c r="AT47" s="16" t="s">
        <v>30141</v>
      </c>
      <c r="AU47" s="33">
        <f>IF(D6L340C5=0,0,D6L340C18/D6L340C5)</f>
        <v>6.3542270247209584E-2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14.801406055170441</v>
      </c>
      <c r="AZ47" s="16" t="s">
        <v>30143</v>
      </c>
      <c r="BA47" s="33">
        <f>IF(D6L340C5=0,0,D6L340C19/D6L340C5)</f>
        <v>0.53490421358851481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51061.91762997536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44764.934685932269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17807.709279124836</v>
      </c>
      <c r="R48" s="16" t="s">
        <v>30148</v>
      </c>
      <c r="S48" s="15">
        <f>SUM(D6L328C8,D6L337C8,D6L340C8)</f>
        <v>26957.225406807433</v>
      </c>
      <c r="U48" s="21" t="str">
        <f>NULL_VALUE</f>
        <v>n/a</v>
      </c>
      <c r="V48" s="16" t="s">
        <v>30149</v>
      </c>
      <c r="W48" s="33">
        <f>SUM(D6L328C10,D6L337C10,D6L340C10)</f>
        <v>16469.659299935112</v>
      </c>
      <c r="X48" s="16" t="s">
        <v>30150</v>
      </c>
      <c r="Y48" s="33">
        <f>SUM(D6L328C11,D6L337C11,D6L340C11)</f>
        <v>1338.0499791897237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0.2697878765439391</v>
      </c>
      <c r="AD48" s="16" t="s">
        <v>30152</v>
      </c>
      <c r="AE48" s="33">
        <f>IF(D6L341C5=0,0,D6L341C10/D6L341C5)</f>
        <v>0.36791429308419904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0.70144847901424257</v>
      </c>
      <c r="AJ48" s="16" t="s">
        <v>30154</v>
      </c>
      <c r="AK48" s="33">
        <f>IF(D6L341C5=0,0,D6L341C11/D6L341C5)</f>
        <v>2.9890582630744157E-2</v>
      </c>
      <c r="AL48" s="16" t="s">
        <v>30155</v>
      </c>
      <c r="AM48" s="33">
        <f>SUM(D6L328C18,D6L337C18,D6L340C18)</f>
        <v>2868.0091778438737</v>
      </c>
      <c r="AN48" s="16" t="s">
        <v>30156</v>
      </c>
      <c r="AO48" s="33">
        <f>SUM(D6L328C19,D6L337C19,D6L340C19)</f>
        <v>24089.216228963556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36.502413632410359</v>
      </c>
      <c r="AT48" s="16" t="s">
        <v>30158</v>
      </c>
      <c r="AU48" s="33">
        <f>IF(D6L341C5=0,0,D6L341C18/D6L341C5)</f>
        <v>6.4068208698742232E-2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36.502413632410352</v>
      </c>
      <c r="AZ48" s="16" t="s">
        <v>30160</v>
      </c>
      <c r="BA48" s="33">
        <f>IF(D6L341C5=0,0,D6L341C19/D6L341C5)</f>
        <v>0.53812691558631454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0FE32-9D15-4C9C-AB0E-950F81408F9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228.28196299999999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196.32248817999999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98.161244089999997</v>
      </c>
      <c r="R8" s="16" t="s">
        <v>30170</v>
      </c>
      <c r="S8" s="15">
        <f>D6L401C5-D6L401C7</f>
        <v>98.161244089999997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81.496871425362812</v>
      </c>
      <c r="X8" s="16" t="s">
        <v>30172</v>
      </c>
      <c r="Y8" s="33">
        <f>D6L401C7-D6L401C10</f>
        <v>16.664372664637185</v>
      </c>
      <c r="Z8" s="16" t="s">
        <v>30173</v>
      </c>
      <c r="AA8" s="33">
        <f>CHOOSE(MIN(D6L401C9,RUN_YEARS),B7L804C7,B7L804C16,B7L804C25,B7L804C34,B7L804C43)</f>
        <v>10941</v>
      </c>
      <c r="AB8" s="16" t="s">
        <v>30174</v>
      </c>
      <c r="AC8" s="33">
        <f>IF(D6L401C12=0,0,D6L401C10/D6L401C12)</f>
        <v>7.4487589274620982E-3</v>
      </c>
      <c r="AD8" s="16" t="s">
        <v>30175</v>
      </c>
      <c r="AE8" s="33">
        <f>IF(D6L401C5=0,0,D6L401C10/D6L401C5)</f>
        <v>0.41511735196959043</v>
      </c>
      <c r="AF8" s="16" t="s">
        <v>30176</v>
      </c>
      <c r="AG8" s="33">
        <f>CHOOSE(MIN(D6L401C9,RUN_YEARS),B7L804C5,B7L804C14,B7L804C23,B7L804C32,B7L804C41)</f>
        <v>860.46201309501907</v>
      </c>
      <c r="AH8" s="16" t="s">
        <v>30177</v>
      </c>
      <c r="AI8" s="33">
        <f>IF(D6L401C15=0,0,D6L401C11/D6L401C15)</f>
        <v>1.9366773211401456E-2</v>
      </c>
      <c r="AJ8" s="16" t="s">
        <v>30178</v>
      </c>
      <c r="AK8" s="33">
        <f>IF(D6L401C5=0,0,D6L401C11/D6L401C5)</f>
        <v>8.4882648030409583E-2</v>
      </c>
      <c r="AL8" s="16" t="s">
        <v>30179</v>
      </c>
      <c r="AM8" s="33">
        <f>D6L401C8*CHOOSE(MIN(D6L401C9,RUN_YEARS),B7L804C4,B7L804C13,B7L804C22,B7L804C31,B7L804C40)</f>
        <v>3.8173774839234254</v>
      </c>
      <c r="AN8" s="16" t="s">
        <v>30180</v>
      </c>
      <c r="AO8" s="33">
        <f>D6L401C8-D6L401C18</f>
        <v>94.343866606076574</v>
      </c>
      <c r="AP8" s="16" t="s">
        <v>30181</v>
      </c>
      <c r="AQ8" s="33">
        <f>CHOOSE(MIN(D6L401C9,RUN_YEARS),B7L804C2,B7L804C11,B7L804C20,B7L804C29,B7L804C38)</f>
        <v>14.193993986707063</v>
      </c>
      <c r="AR8" s="16" t="s">
        <v>30182</v>
      </c>
      <c r="AS8" s="33">
        <f>IF(D6L401C20=0,0,D6L401C18/D6L401C20)</f>
        <v>0.26894315211761183</v>
      </c>
      <c r="AT8" s="16" t="s">
        <v>30183</v>
      </c>
      <c r="AU8" s="33">
        <f>IF(D6L401C5=0,0,D6L401C18/D6L401C5)</f>
        <v>1.9444422894759918E-2</v>
      </c>
      <c r="AV8" s="16" t="s">
        <v>30184</v>
      </c>
      <c r="AW8" s="33">
        <f>CHOOSE(MIN(D6L401C9,RUN_YEARS),B7L804C1,B7L804C10,B7L804C19,B7L804C28,B7L804C37)</f>
        <v>350.79482732030652</v>
      </c>
      <c r="AX8" s="16" t="s">
        <v>30185</v>
      </c>
      <c r="AY8" s="33">
        <f>IF(D6L401C23=0,0,D6L401C19/D6L401C23)</f>
        <v>0.26894315211761183</v>
      </c>
      <c r="AZ8" s="16" t="s">
        <v>30186</v>
      </c>
      <c r="BA8" s="33">
        <f>IF(D6L401C5=0,0,D6L401C19/D6L401C5)</f>
        <v>0.48055557710524011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2.8778081449952912E-2</v>
      </c>
      <c r="J9" s="16" t="s">
        <v>30207</v>
      </c>
      <c r="K9" s="21">
        <f>_xlfn.SINGLE(IF(FLOW_THRU_100PCT="Y",1,INDEX(VariabilityMatrix,D6L402C1,_xlfn.SINGLE(D6L402C9))))</f>
        <v>0.53198231288313669</v>
      </c>
      <c r="L9" s="16" t="s">
        <v>30187</v>
      </c>
      <c r="M9" s="15">
        <f>IF(_xlfn.SINGLE(D6L402C2)&lt;&gt;0,_xlfn.SINGLE(D6L402C2)*_xlfn.SINGLE(D6L402C4),_xlfn.SINGLE(D6L402C3)*_xlfn.SINGLE(D6L402C4))</f>
        <v>1.5309430330085243E-2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7.6547151650426214E-3</v>
      </c>
      <c r="R9" s="16" t="s">
        <v>30189</v>
      </c>
      <c r="S9" s="15">
        <f>D6L402C5-D6L402C7</f>
        <v>7.6547151650426214E-3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6.3096086682440334E-3</v>
      </c>
      <c r="X9" s="16" t="s">
        <v>30191</v>
      </c>
      <c r="Y9" s="33">
        <f>D6L402C7-D6L402C10</f>
        <v>1.3451064967985879E-3</v>
      </c>
      <c r="Z9" s="16" t="s">
        <v>30192</v>
      </c>
      <c r="AA9" s="33">
        <f>CHOOSE(MIN(D6L402C9,RUN_YEARS),B7L804C7,B7L804C16,B7L804C25,B7L804C34,B7L804C43)</f>
        <v>11962</v>
      </c>
      <c r="AB9" s="16" t="s">
        <v>30193</v>
      </c>
      <c r="AC9" s="33">
        <f>IF(D6L402C12=0,0,D6L402C10/D6L402C12)</f>
        <v>5.2747104733690294E-7</v>
      </c>
      <c r="AD9" s="16" t="s">
        <v>30194</v>
      </c>
      <c r="AE9" s="33">
        <f>IF(D6L402C5=0,0,D6L402C10/D6L402C5)</f>
        <v>0.41213869701243822</v>
      </c>
      <c r="AF9" s="16" t="s">
        <v>30195</v>
      </c>
      <c r="AG9" s="33">
        <f>CHOOSE(MIN(D6L402C9,RUN_YEARS),B7L804C5,B7L804C14,B7L804C23,B7L804C32,B7L804C41)</f>
        <v>980.80957282268378</v>
      </c>
      <c r="AH9" s="16" t="s">
        <v>30196</v>
      </c>
      <c r="AI9" s="33">
        <f>IF(D6L402C15=0,0,D6L402C11/D6L402C15)</f>
        <v>1.3714247230759481E-6</v>
      </c>
      <c r="AJ9" s="16" t="s">
        <v>30197</v>
      </c>
      <c r="AK9" s="33">
        <f>IF(D6L402C5=0,0,D6L402C11/D6L402C5)</f>
        <v>8.7861302987561812E-2</v>
      </c>
      <c r="AL9" s="16" t="s">
        <v>30198</v>
      </c>
      <c r="AM9" s="33">
        <f>D6L402C8*CHOOSE(MIN(D6L402C9,RUN_YEARS),B7L804C4,B7L804C13,B7L804C22,B7L804C31,B7L804C40)</f>
        <v>3.0453513615704314E-4</v>
      </c>
      <c r="AN9" s="16" t="s">
        <v>30199</v>
      </c>
      <c r="AO9" s="33">
        <f>D6L402C8-D6L402C18</f>
        <v>7.3501800288855784E-3</v>
      </c>
      <c r="AP9" s="16" t="s">
        <v>30200</v>
      </c>
      <c r="AQ9" s="33">
        <f>CHOOSE(MIN(D6L402C9,RUN_YEARS),B7L804C2,B7L804C11,B7L804C20,B7L804C29,B7L804C38)</f>
        <v>16.018650256186763</v>
      </c>
      <c r="AR9" s="16" t="s">
        <v>30201</v>
      </c>
      <c r="AS9" s="33">
        <f>IF(D6L402C20=0,0,D6L402C18/D6L402C20)</f>
        <v>1.9011285675547154E-5</v>
      </c>
      <c r="AT9" s="16" t="s">
        <v>30202</v>
      </c>
      <c r="AU9" s="33">
        <f>IF(D6L402C5=0,0,D6L402C18/D6L402C5)</f>
        <v>1.9891996605424803E-2</v>
      </c>
      <c r="AV9" s="16" t="s">
        <v>30203</v>
      </c>
      <c r="AW9" s="33">
        <f>CHOOSE(MIN(D6L402C9,RUN_YEARS),B7L804C1,B7L804C10,B7L804C19,B7L804C28,B7L804C37)</f>
        <v>386.62193364121526</v>
      </c>
      <c r="AX9" s="16" t="s">
        <v>30204</v>
      </c>
      <c r="AY9" s="33">
        <f>IF(D6L402C23=0,0,D6L402C19/D6L402C23)</f>
        <v>1.9011285675547154E-5</v>
      </c>
      <c r="AZ9" s="16" t="s">
        <v>30205</v>
      </c>
      <c r="BA9" s="33">
        <f>IF(D6L402C5=0,0,D6L402C19/D6L402C5)</f>
        <v>0.48010800339457521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1.3662721899659454E-2</v>
      </c>
      <c r="J10" s="16" t="s">
        <v>30228</v>
      </c>
      <c r="K10" s="21">
        <f>_xlfn.SINGLE(IF(FLOW_THRU_100PCT="Y",1,INDEX(VariabilityMatrix,D6L403C1,_xlfn.SINGLE(D6L403C9))))</f>
        <v>0.53198231288313669</v>
      </c>
      <c r="L10" s="16" t="s">
        <v>30208</v>
      </c>
      <c r="M10" s="15">
        <f>IF(_xlfn.SINGLE(D6L403C2)&lt;&gt;0,_xlfn.SINGLE(D6L403C2)*_xlfn.SINGLE(D6L403C4),_xlfn.SINGLE(D6L403C3)*_xlfn.SINGLE(D6L403C4))</f>
        <v>7.268326396459919E-3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3.6341631982299595E-3</v>
      </c>
      <c r="R10" s="16" t="s">
        <v>30210</v>
      </c>
      <c r="S10" s="15">
        <f>D6L403C5-D6L403C7</f>
        <v>3.6341631982299595E-3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2.9955585704981016E-3</v>
      </c>
      <c r="X10" s="16" t="s">
        <v>30212</v>
      </c>
      <c r="Y10" s="33">
        <f>D6L403C7-D6L403C10</f>
        <v>6.3860462773185789E-4</v>
      </c>
      <c r="Z10" s="16" t="s">
        <v>30213</v>
      </c>
      <c r="AA10" s="33">
        <f>CHOOSE(MIN(D6L403C9,RUN_YEARS),B7L804C7,B7L804C16,B7L804C25,B7L804C34,B7L804C43)</f>
        <v>11962</v>
      </c>
      <c r="AB10" s="16" t="s">
        <v>30214</v>
      </c>
      <c r="AC10" s="33">
        <f>IF(D6L403C12=0,0,D6L403C10/D6L403C12)</f>
        <v>2.5042288668267026E-7</v>
      </c>
      <c r="AD10" s="16" t="s">
        <v>30215</v>
      </c>
      <c r="AE10" s="33">
        <f>IF(D6L403C5=0,0,D6L403C10/D6L403C5)</f>
        <v>0.41213869701243822</v>
      </c>
      <c r="AF10" s="16" t="s">
        <v>30216</v>
      </c>
      <c r="AG10" s="33">
        <f>CHOOSE(MIN(D6L403C9,RUN_YEARS),B7L804C5,B7L804C14,B7L804C23,B7L804C32,B7L804C41)</f>
        <v>980.80957282268378</v>
      </c>
      <c r="AH10" s="16" t="s">
        <v>30217</v>
      </c>
      <c r="AI10" s="33">
        <f>IF(D6L403C15=0,0,D6L403C11/D6L403C15)</f>
        <v>6.5109950537494232E-7</v>
      </c>
      <c r="AJ10" s="16" t="s">
        <v>30218</v>
      </c>
      <c r="AK10" s="33">
        <f>IF(D6L403C5=0,0,D6L403C11/D6L403C5)</f>
        <v>8.7861302987561757E-2</v>
      </c>
      <c r="AL10" s="16" t="s">
        <v>30219</v>
      </c>
      <c r="AM10" s="33">
        <f>D6L403C8*CHOOSE(MIN(D6L403C9,RUN_YEARS),B7L804C4,B7L804C13,B7L804C22,B7L804C31,B7L804C40)</f>
        <v>1.445815240055002E-4</v>
      </c>
      <c r="AN10" s="16" t="s">
        <v>30220</v>
      </c>
      <c r="AO10" s="33">
        <f>D6L403C8-D6L403C18</f>
        <v>3.4895816742244595E-3</v>
      </c>
      <c r="AP10" s="16" t="s">
        <v>30221</v>
      </c>
      <c r="AQ10" s="33">
        <f>CHOOSE(MIN(D6L403C9,RUN_YEARS),B7L804C2,B7L804C11,B7L804C20,B7L804C29,B7L804C38)</f>
        <v>16.018650256186763</v>
      </c>
      <c r="AR10" s="16" t="s">
        <v>30222</v>
      </c>
      <c r="AS10" s="33">
        <f>IF(D6L403C20=0,0,D6L403C18/D6L403C20)</f>
        <v>9.0258243792831136E-6</v>
      </c>
      <c r="AT10" s="16" t="s">
        <v>30223</v>
      </c>
      <c r="AU10" s="33">
        <f>IF(D6L403C5=0,0,D6L403C18/D6L403C5)</f>
        <v>1.9891996605424803E-2</v>
      </c>
      <c r="AV10" s="16" t="s">
        <v>30224</v>
      </c>
      <c r="AW10" s="33">
        <f>CHOOSE(MIN(D6L403C9,RUN_YEARS),B7L804C1,B7L804C10,B7L804C19,B7L804C28,B7L804C37)</f>
        <v>386.62193364121526</v>
      </c>
      <c r="AX10" s="16" t="s">
        <v>30225</v>
      </c>
      <c r="AY10" s="33">
        <f>IF(D6L403C23=0,0,D6L403C19/D6L403C23)</f>
        <v>9.0258243792831153E-6</v>
      </c>
      <c r="AZ10" s="16" t="s">
        <v>30226</v>
      </c>
      <c r="BA10" s="33">
        <f>IF(D6L403C5=0,0,D6L403C19/D6L403C5)</f>
        <v>0.48010800339457521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0.55932763025130217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10768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597.30429632802452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13.955619311393825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262.97535863054992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0.93829855234866244</v>
      </c>
      <c r="J12" s="16" t="s">
        <v>30270</v>
      </c>
      <c r="K12" s="21">
        <f>_xlfn.SINGLE(IF(FLOW_THRU_100PCT="Y",1,INDEX(VariabilityMatrix,D6L405C1,_xlfn.SINGLE(D6L405C9))))</f>
        <v>0.21154032948265405</v>
      </c>
      <c r="L12" s="16" t="s">
        <v>30250</v>
      </c>
      <c r="M12" s="15">
        <f>IF(_xlfn.SINGLE(D6L405C2)&lt;&gt;0,_xlfn.SINGLE(D6L405C2)*_xlfn.SINGLE(D6L405C4),_xlfn.SINGLE(D6L405C3)*_xlfn.SINGLE(D6L405C4))</f>
        <v>0.19848798491693337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9.9243992458466684E-2</v>
      </c>
      <c r="R12" s="16" t="s">
        <v>30252</v>
      </c>
      <c r="S12" s="15">
        <f>D6L405C5-D6L405C7</f>
        <v>9.9243992458466684E-2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8.1804579476289413E-2</v>
      </c>
      <c r="X12" s="16" t="s">
        <v>30254</v>
      </c>
      <c r="Y12" s="33">
        <f>D6L405C7-D6L405C10</f>
        <v>1.7439412982177271E-2</v>
      </c>
      <c r="Z12" s="16" t="s">
        <v>30255</v>
      </c>
      <c r="AA12" s="33">
        <f>CHOOSE(MIN(D6L405C9,RUN_YEARS),B7L804C7,B7L804C16,B7L804C25,B7L804C34,B7L804C43)</f>
        <v>11962</v>
      </c>
      <c r="AB12" s="16" t="s">
        <v>30256</v>
      </c>
      <c r="AC12" s="33">
        <f>IF(D6L405C12=0,0,D6L405C10/D6L405C12)</f>
        <v>6.8387041862806728E-6</v>
      </c>
      <c r="AD12" s="16" t="s">
        <v>30257</v>
      </c>
      <c r="AE12" s="33">
        <f>IF(D6L405C5=0,0,D6L405C10/D6L405C5)</f>
        <v>0.41213869701243822</v>
      </c>
      <c r="AF12" s="16" t="s">
        <v>30258</v>
      </c>
      <c r="AG12" s="33">
        <f>CHOOSE(MIN(D6L405C9,RUN_YEARS),B7L804C5,B7L804C14,B7L804C23,B7L804C32,B7L804C41)</f>
        <v>980.80957282268378</v>
      </c>
      <c r="AH12" s="16" t="s">
        <v>30259</v>
      </c>
      <c r="AI12" s="33">
        <f>IF(D6L405C15=0,0,D6L405C11/D6L405C15)</f>
        <v>1.7780630884329742E-5</v>
      </c>
      <c r="AJ12" s="16" t="s">
        <v>30260</v>
      </c>
      <c r="AK12" s="33">
        <f>IF(D6L405C5=0,0,D6L405C11/D6L405C5)</f>
        <v>8.7861302987561757E-2</v>
      </c>
      <c r="AL12" s="16" t="s">
        <v>30261</v>
      </c>
      <c r="AM12" s="33">
        <f>D6L405C8*CHOOSE(MIN(D6L405C9,RUN_YEARS),B7L804C4,B7L804C13,B7L804C22,B7L804C31,B7L804C40)</f>
        <v>3.9483223221852479E-3</v>
      </c>
      <c r="AN12" s="16" t="s">
        <v>30262</v>
      </c>
      <c r="AO12" s="33">
        <f>D6L405C8-D6L405C18</f>
        <v>9.529567013628143E-2</v>
      </c>
      <c r="AP12" s="16" t="s">
        <v>30263</v>
      </c>
      <c r="AQ12" s="33">
        <f>CHOOSE(MIN(D6L405C9,RUN_YEARS),B7L804C2,B7L804C11,B7L804C20,B7L804C29,B7L804C38)</f>
        <v>16.018650256186763</v>
      </c>
      <c r="AR12" s="16" t="s">
        <v>30264</v>
      </c>
      <c r="AS12" s="33">
        <f>IF(D6L405C20=0,0,D6L405C18/D6L405C20)</f>
        <v>2.4648283463585312E-4</v>
      </c>
      <c r="AT12" s="16" t="s">
        <v>30265</v>
      </c>
      <c r="AU12" s="33">
        <f>IF(D6L405C5=0,0,D6L405C18/D6L405C5)</f>
        <v>1.9891996605424803E-2</v>
      </c>
      <c r="AV12" s="16" t="s">
        <v>30266</v>
      </c>
      <c r="AW12" s="33">
        <f>CHOOSE(MIN(D6L405C9,RUN_YEARS),B7L804C1,B7L804C10,B7L804C19,B7L804C28,B7L804C37)</f>
        <v>386.62193364121526</v>
      </c>
      <c r="AX12" s="16" t="s">
        <v>30267</v>
      </c>
      <c r="AY12" s="33">
        <f>IF(D6L405C23=0,0,D6L405C19/D6L405C23)</f>
        <v>2.4648283463585307E-4</v>
      </c>
      <c r="AZ12" s="16" t="s">
        <v>30268</v>
      </c>
      <c r="BA12" s="33">
        <f>IF(D6L405C5=0,0,D6L405C19/D6L405C5)</f>
        <v>0.48010800339457516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0.18241960553909672</v>
      </c>
      <c r="J13" s="16" t="s">
        <v>30291</v>
      </c>
      <c r="K13" s="21">
        <f>_xlfn.SINGLE(IF(FLOW_THRU_100PCT="Y",1,INDEX(VariabilityMatrix,D6L406C1,_xlfn.SINGLE(D6L406C9))))</f>
        <v>0.53198231288313669</v>
      </c>
      <c r="L13" s="16" t="s">
        <v>30271</v>
      </c>
      <c r="M13" s="15">
        <f>IF(_xlfn.SINGLE(D6L406C2)&lt;&gt;0,_xlfn.SINGLE(D6L406C2)*_xlfn.SINGLE(D6L406C4),_xlfn.SINGLE(D6L406C3)*_xlfn.SINGLE(D6L406C4))</f>
        <v>9.7044003669918125E-2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4.8522001834959062E-2</v>
      </c>
      <c r="R13" s="16" t="s">
        <v>30273</v>
      </c>
      <c r="S13" s="15">
        <f>D6L406C5-D6L406C7</f>
        <v>4.8522001834959062E-2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3.9995589225390329E-2</v>
      </c>
      <c r="X13" s="16" t="s">
        <v>30275</v>
      </c>
      <c r="Y13" s="33">
        <f>D6L406C7-D6L406C10</f>
        <v>8.5264126095687329E-3</v>
      </c>
      <c r="Z13" s="16" t="s">
        <v>30276</v>
      </c>
      <c r="AA13" s="33">
        <f>CHOOSE(MIN(D6L406C9,RUN_YEARS),B7L804C7,B7L804C16,B7L804C25,B7L804C34,B7L804C43)</f>
        <v>11962</v>
      </c>
      <c r="AB13" s="16" t="s">
        <v>30277</v>
      </c>
      <c r="AC13" s="33">
        <f>IF(D6L406C12=0,0,D6L406C10/D6L406C12)</f>
        <v>3.3435536887970514E-6</v>
      </c>
      <c r="AD13" s="16" t="s">
        <v>30278</v>
      </c>
      <c r="AE13" s="33">
        <f>IF(D6L406C5=0,0,D6L406C10/D6L406C5)</f>
        <v>0.41213869701243822</v>
      </c>
      <c r="AF13" s="16" t="s">
        <v>30279</v>
      </c>
      <c r="AG13" s="33">
        <f>CHOOSE(MIN(D6L406C9,RUN_YEARS),B7L804C5,B7L804C14,B7L804C23,B7L804C32,B7L804C41)</f>
        <v>980.80957282268378</v>
      </c>
      <c r="AH13" s="16" t="s">
        <v>30280</v>
      </c>
      <c r="AI13" s="33">
        <f>IF(D6L406C15=0,0,D6L406C11/D6L406C15)</f>
        <v>8.6932395908723303E-6</v>
      </c>
      <c r="AJ13" s="16" t="s">
        <v>30281</v>
      </c>
      <c r="AK13" s="33">
        <f>IF(D6L406C5=0,0,D6L406C11/D6L406C5)</f>
        <v>8.7861302987561771E-2</v>
      </c>
      <c r="AL13" s="16" t="s">
        <v>30282</v>
      </c>
      <c r="AM13" s="33">
        <f>D6L406C8*CHOOSE(MIN(D6L406C9,RUN_YEARS),B7L804C4,B7L804C13,B7L804C22,B7L804C31,B7L804C40)</f>
        <v>1.9303989915788434E-3</v>
      </c>
      <c r="AN13" s="16" t="s">
        <v>30283</v>
      </c>
      <c r="AO13" s="33">
        <f>D6L406C8-D6L406C18</f>
        <v>4.6591602843380216E-2</v>
      </c>
      <c r="AP13" s="16" t="s">
        <v>30284</v>
      </c>
      <c r="AQ13" s="33">
        <f>CHOOSE(MIN(D6L406C9,RUN_YEARS),B7L804C2,B7L804C11,B7L804C20,B7L804C29,B7L804C38)</f>
        <v>16.018650256186763</v>
      </c>
      <c r="AR13" s="16" t="s">
        <v>30285</v>
      </c>
      <c r="AS13" s="33">
        <f>IF(D6L406C20=0,0,D6L406C18/D6L406C20)</f>
        <v>1.2050946619758303E-4</v>
      </c>
      <c r="AT13" s="16" t="s">
        <v>30286</v>
      </c>
      <c r="AU13" s="33">
        <f>IF(D6L406C5=0,0,D6L406C18/D6L406C5)</f>
        <v>1.9891996605424803E-2</v>
      </c>
      <c r="AV13" s="16" t="s">
        <v>30287</v>
      </c>
      <c r="AW13" s="33">
        <f>CHOOSE(MIN(D6L406C9,RUN_YEARS),B7L804C1,B7L804C10,B7L804C19,B7L804C28,B7L804C37)</f>
        <v>386.62193364121526</v>
      </c>
      <c r="AX13" s="16" t="s">
        <v>30288</v>
      </c>
      <c r="AY13" s="33">
        <f>IF(D6L406C23=0,0,D6L406C19/D6L406C23)</f>
        <v>1.2050946619758301E-4</v>
      </c>
      <c r="AZ13" s="16" t="s">
        <v>30289</v>
      </c>
      <c r="BA13" s="33">
        <f>IF(D6L406C5=0,0,D6L406C19/D6L406C5)</f>
        <v>0.48010800339457516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1.9113333252333276E-2</v>
      </c>
      <c r="J14" s="16" t="s">
        <v>30312</v>
      </c>
      <c r="K14" s="21">
        <f>_xlfn.SINGLE(IF(FLOW_THRU_100PCT="Y",1,INDEX(VariabilityMatrix,D6L407C1,_xlfn.SINGLE(D6L407C9))))</f>
        <v>0.55932763025130217</v>
      </c>
      <c r="L14" s="16" t="s">
        <v>30292</v>
      </c>
      <c r="M14" s="15">
        <f>IF(_xlfn.SINGLE(D6L407C2)&lt;&gt;0,_xlfn.SINGLE(D6L407C2)*_xlfn.SINGLE(D6L407C4),_xlfn.SINGLE(D6L407C3)*_xlfn.SINGLE(D6L407C4))</f>
        <v>1.0690615394230985E-2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5.3453076971154926E-3</v>
      </c>
      <c r="R14" s="16" t="s">
        <v>30294</v>
      </c>
      <c r="S14" s="15">
        <f>D6L407C5-D6L407C7</f>
        <v>5.3453076971154926E-3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4.6715619292521608E-3</v>
      </c>
      <c r="X14" s="16" t="s">
        <v>30296</v>
      </c>
      <c r="Y14" s="33">
        <f>D6L407C7-D6L407C10</f>
        <v>6.7374576786333185E-4</v>
      </c>
      <c r="Z14" s="16" t="s">
        <v>30297</v>
      </c>
      <c r="AA14" s="33">
        <f>CHOOSE(MIN(D6L407C9,RUN_YEARS),B7L804C7,B7L804C16,B7L804C25,B7L804C34,B7L804C43)</f>
        <v>10768</v>
      </c>
      <c r="AB14" s="16" t="s">
        <v>30298</v>
      </c>
      <c r="AC14" s="33">
        <f>IF(D6L407C12=0,0,D6L407C10/D6L407C12)</f>
        <v>4.3383747485625562E-7</v>
      </c>
      <c r="AD14" s="16" t="s">
        <v>30299</v>
      </c>
      <c r="AE14" s="33">
        <f>IF(D6L407C5=0,0,D6L407C10/D6L407C5)</f>
        <v>0.43697783120821015</v>
      </c>
      <c r="AF14" s="16" t="s">
        <v>30300</v>
      </c>
      <c r="AG14" s="33">
        <f>CHOOSE(MIN(D6L407C9,RUN_YEARS),B7L804C5,B7L804C14,B7L804C23,B7L804C32,B7L804C41)</f>
        <v>597.30429632802452</v>
      </c>
      <c r="AH14" s="16" t="s">
        <v>30301</v>
      </c>
      <c r="AI14" s="33">
        <f>IF(D6L407C15=0,0,D6L407C11/D6L407C15)</f>
        <v>1.1279774346262656E-6</v>
      </c>
      <c r="AJ14" s="16" t="s">
        <v>30302</v>
      </c>
      <c r="AK14" s="33">
        <f>IF(D6L407C5=0,0,D6L407C11/D6L407C5)</f>
        <v>6.3022168791789818E-2</v>
      </c>
      <c r="AL14" s="16" t="s">
        <v>30303</v>
      </c>
      <c r="AM14" s="33">
        <f>D6L407C8*CHOOSE(MIN(D6L407C9,RUN_YEARS),B7L804C4,B7L804C13,B7L804C22,B7L804C31,B7L804C40)</f>
        <v>2.6937065646316275E-4</v>
      </c>
      <c r="AN14" s="16" t="s">
        <v>30304</v>
      </c>
      <c r="AO14" s="33">
        <f>D6L407C8-D6L407C18</f>
        <v>5.0759370406523296E-3</v>
      </c>
      <c r="AP14" s="16" t="s">
        <v>30305</v>
      </c>
      <c r="AQ14" s="33">
        <f>CHOOSE(MIN(D6L407C9,RUN_YEARS),B7L804C2,B7L804C11,B7L804C20,B7L804C29,B7L804C38)</f>
        <v>13.955619311393825</v>
      </c>
      <c r="AR14" s="16" t="s">
        <v>30306</v>
      </c>
      <c r="AS14" s="33">
        <f>IF(D6L407C20=0,0,D6L407C18/D6L407C20)</f>
        <v>1.9301949304624533E-5</v>
      </c>
      <c r="AT14" s="16" t="s">
        <v>30307</v>
      </c>
      <c r="AU14" s="33">
        <f>IF(D6L407C5=0,0,D6L407C18/D6L407C5)</f>
        <v>2.5196927073863697E-2</v>
      </c>
      <c r="AV14" s="16" t="s">
        <v>30308</v>
      </c>
      <c r="AW14" s="33">
        <f>CHOOSE(MIN(D6L407C9,RUN_YEARS),B7L804C1,B7L804C10,B7L804C19,B7L804C28,B7L804C37)</f>
        <v>262.97535863054992</v>
      </c>
      <c r="AX14" s="16" t="s">
        <v>30309</v>
      </c>
      <c r="AY14" s="33">
        <f>IF(D6L407C23=0,0,D6L407C19/D6L407C23)</f>
        <v>1.930194930462453E-5</v>
      </c>
      <c r="AZ14" s="16" t="s">
        <v>30310</v>
      </c>
      <c r="BA14" s="33">
        <f>IF(D6L407C5=0,0,D6L407C19/D6L407C5)</f>
        <v>0.47480307292613627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0.55932763025130217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10768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597.30429632802452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13.955619311393825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262.97535863054992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0.55932763025130217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10768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597.30429632802452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13.955619311393825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262.97535863054992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0.55932763025130217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10768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597.30429632802452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13.955619311393825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262.97535863054992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0.55932763025130217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10768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597.30429632802452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13.955619311393825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262.97535863054992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0.55932763025130217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10768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597.30429632802452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13.955619311393825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262.97535863054992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0.41011898808558289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0.35270232975360127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0.17635116487680064</v>
      </c>
      <c r="R20" s="16" t="s">
        <v>30420</v>
      </c>
      <c r="S20" s="15">
        <f>D6L413C5-D6L413C7</f>
        <v>0.17635116487680064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0.15412309911781166</v>
      </c>
      <c r="X20" s="16" t="s">
        <v>30422</v>
      </c>
      <c r="Y20" s="33">
        <f>D6L413C7-D6L413C10</f>
        <v>2.2228065758988974E-2</v>
      </c>
      <c r="Z20" s="16" t="s">
        <v>30423</v>
      </c>
      <c r="AA20" s="33">
        <f>CHOOSE(MIN(D6L413C9,RUN_YEARS),B7L804C7,B7L804C16,B7L804C25,B7L804C34,B7L804C43)</f>
        <v>10768</v>
      </c>
      <c r="AB20" s="16" t="s">
        <v>30424</v>
      </c>
      <c r="AC20" s="33">
        <f>IF(D6L413C12=0,0,D6L413C10/D6L413C12)</f>
        <v>1.4313066411386669E-5</v>
      </c>
      <c r="AD20" s="16" t="s">
        <v>30425</v>
      </c>
      <c r="AE20" s="33">
        <f>IF(D6L413C5=0,0,D6L413C10/D6L413C5)</f>
        <v>0.43697783120821015</v>
      </c>
      <c r="AF20" s="16" t="s">
        <v>30426</v>
      </c>
      <c r="AG20" s="33">
        <f>CHOOSE(MIN(D6L413C9,RUN_YEARS),B7L804C5,B7L804C14,B7L804C23,B7L804C32,B7L804C41)</f>
        <v>597.30429632802452</v>
      </c>
      <c r="AH20" s="16" t="s">
        <v>30427</v>
      </c>
      <c r="AI20" s="33">
        <f>IF(D6L413C15=0,0,D6L413C11/D6L413C15)</f>
        <v>3.7213972669605372E-5</v>
      </c>
      <c r="AJ20" s="16" t="s">
        <v>30428</v>
      </c>
      <c r="AK20" s="33">
        <f>IF(D6L413C5=0,0,D6L413C11/D6L413C5)</f>
        <v>6.3022168791789832E-2</v>
      </c>
      <c r="AL20" s="16" t="s">
        <v>30429</v>
      </c>
      <c r="AM20" s="33">
        <f>D6L413C8*CHOOSE(MIN(D6L413C9,RUN_YEARS),B7L804C4,B7L804C13,B7L804C22,B7L804C31,B7L804C40)</f>
        <v>8.8870148815833171E-3</v>
      </c>
      <c r="AN20" s="16" t="s">
        <v>30430</v>
      </c>
      <c r="AO20" s="33">
        <f>D6L413C8-D6L413C18</f>
        <v>0.16746414999521733</v>
      </c>
      <c r="AP20" s="16" t="s">
        <v>30431</v>
      </c>
      <c r="AQ20" s="33">
        <f>CHOOSE(MIN(D6L413C9,RUN_YEARS),B7L804C2,B7L804C11,B7L804C20,B7L804C29,B7L804C38)</f>
        <v>13.955619311393825</v>
      </c>
      <c r="AR20" s="16" t="s">
        <v>30432</v>
      </c>
      <c r="AS20" s="33">
        <f>IF(D6L413C20=0,0,D6L413C18/D6L413C20)</f>
        <v>6.3680548195576441E-4</v>
      </c>
      <c r="AT20" s="16" t="s">
        <v>30433</v>
      </c>
      <c r="AU20" s="33">
        <f>IF(D6L413C5=0,0,D6L413C18/D6L413C5)</f>
        <v>2.5196927073863697E-2</v>
      </c>
      <c r="AV20" s="16" t="s">
        <v>30434</v>
      </c>
      <c r="AW20" s="33">
        <f>CHOOSE(MIN(D6L413C9,RUN_YEARS),B7L804C1,B7L804C10,B7L804C19,B7L804C28,B7L804C37)</f>
        <v>262.97535863054992</v>
      </c>
      <c r="AX20" s="16" t="s">
        <v>30435</v>
      </c>
      <c r="AY20" s="33">
        <f>IF(D6L413C23=0,0,D6L413C19/D6L413C23)</f>
        <v>6.3680548195576441E-4</v>
      </c>
      <c r="AZ20" s="16" t="s">
        <v>30436</v>
      </c>
      <c r="BA20" s="33">
        <f>IF(D6L413C5=0,0,D6L413C19/D6L413C5)</f>
        <v>0.47480307292613633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1.5357920729086257E-2</v>
      </c>
      <c r="J21" s="16" t="s">
        <v>30458</v>
      </c>
      <c r="K21" s="21">
        <f>_xlfn.SINGLE(IF(FLOW_THRU_100PCT="Y",1,INDEX(VariabilityMatrix,D6L414C1,_xlfn.SINGLE(D6L414C9))))</f>
        <v>0.53198231288313669</v>
      </c>
      <c r="L21" s="16" t="s">
        <v>30438</v>
      </c>
      <c r="M21" s="15">
        <f>IF(_xlfn.SINGLE(D6L414C2)&lt;&gt;0,_xlfn.SINGLE(D6L414C2)*_xlfn.SINGLE(D6L414C4),_xlfn.SINGLE(D6L414C3)*_xlfn.SINGLE(D6L414C4))</f>
        <v>8.1701421905351762E-3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4.0850710952675881E-3</v>
      </c>
      <c r="R21" s="16" t="s">
        <v>30440</v>
      </c>
      <c r="S21" s="15">
        <f>D6L414C5-D6L414C7</f>
        <v>4.0850710952675881E-3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3.3672317568135151E-3</v>
      </c>
      <c r="X21" s="16" t="s">
        <v>30442</v>
      </c>
      <c r="Y21" s="33">
        <f>D6L414C7-D6L414C10</f>
        <v>7.1783933845407299E-4</v>
      </c>
      <c r="Z21" s="16" t="s">
        <v>30443</v>
      </c>
      <c r="AA21" s="33">
        <f>CHOOSE(MIN(D6L414C9,RUN_YEARS),B7L804C7,B7L804C16,B7L804C25,B7L804C34,B7L804C43)</f>
        <v>11962</v>
      </c>
      <c r="AB21" s="16" t="s">
        <v>30444</v>
      </c>
      <c r="AC21" s="33">
        <f>IF(D6L414C12=0,0,D6L414C10/D6L414C12)</f>
        <v>2.8149404420778424E-7</v>
      </c>
      <c r="AD21" s="16" t="s">
        <v>30445</v>
      </c>
      <c r="AE21" s="33">
        <f>IF(D6L414C5=0,0,D6L414C10/D6L414C5)</f>
        <v>0.41213869701243822</v>
      </c>
      <c r="AF21" s="16" t="s">
        <v>30446</v>
      </c>
      <c r="AG21" s="33">
        <f>CHOOSE(MIN(D6L414C9,RUN_YEARS),B7L804C5,B7L804C14,B7L804C23,B7L804C32,B7L804C41)</f>
        <v>980.80957282268378</v>
      </c>
      <c r="AH21" s="16" t="s">
        <v>30447</v>
      </c>
      <c r="AI21" s="33">
        <f>IF(D6L414C15=0,0,D6L414C11/D6L414C15)</f>
        <v>7.3188451494023905E-7</v>
      </c>
      <c r="AJ21" s="16" t="s">
        <v>30448</v>
      </c>
      <c r="AK21" s="33">
        <f>IF(D6L414C5=0,0,D6L414C11/D6L414C5)</f>
        <v>8.7861302987561798E-2</v>
      </c>
      <c r="AL21" s="16" t="s">
        <v>30449</v>
      </c>
      <c r="AM21" s="33">
        <f>D6L414C8*CHOOSE(MIN(D6L414C9,RUN_YEARS),B7L804C4,B7L804C13,B7L804C22,B7L804C31,B7L804C40)</f>
        <v>1.6252044071996368E-4</v>
      </c>
      <c r="AN21" s="16" t="s">
        <v>30450</v>
      </c>
      <c r="AO21" s="33">
        <f>D6L414C8-D6L414C18</f>
        <v>3.9225506545476248E-3</v>
      </c>
      <c r="AP21" s="16" t="s">
        <v>30451</v>
      </c>
      <c r="AQ21" s="33">
        <f>CHOOSE(MIN(D6L414C9,RUN_YEARS),B7L804C2,B7L804C11,B7L804C20,B7L804C29,B7L804C38)</f>
        <v>16.018650256186763</v>
      </c>
      <c r="AR21" s="16" t="s">
        <v>30452</v>
      </c>
      <c r="AS21" s="33">
        <f>IF(D6L414C20=0,0,D6L414C18/D6L414C20)</f>
        <v>1.0145701299470885E-5</v>
      </c>
      <c r="AT21" s="16" t="s">
        <v>30453</v>
      </c>
      <c r="AU21" s="33">
        <f>IF(D6L414C5=0,0,D6L414C18/D6L414C5)</f>
        <v>1.9891996605424803E-2</v>
      </c>
      <c r="AV21" s="16" t="s">
        <v>30454</v>
      </c>
      <c r="AW21" s="33">
        <f>CHOOSE(MIN(D6L414C9,RUN_YEARS),B7L804C1,B7L804C10,B7L804C19,B7L804C28,B7L804C37)</f>
        <v>386.62193364121526</v>
      </c>
      <c r="AX21" s="16" t="s">
        <v>30455</v>
      </c>
      <c r="AY21" s="33">
        <f>IF(D6L414C23=0,0,D6L414C19/D6L414C23)</f>
        <v>1.0145701299470887E-5</v>
      </c>
      <c r="AZ21" s="16" t="s">
        <v>30456</v>
      </c>
      <c r="BA21" s="33">
        <f>IF(D6L414C5=0,0,D6L414C19/D6L414C5)</f>
        <v>0.48010800339457527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2.2311837409259929E-2</v>
      </c>
      <c r="J22" s="16" t="s">
        <v>30479</v>
      </c>
      <c r="K22" s="21">
        <f>_xlfn.SINGLE(IF(FLOW_THRU_100PCT="Y",1,INDEX(VariabilityMatrix,D6L415C1,_xlfn.SINGLE(D6L415C9))))</f>
        <v>0.52842453721585636</v>
      </c>
      <c r="L22" s="16" t="s">
        <v>30459</v>
      </c>
      <c r="M22" s="15">
        <f>IF(_xlfn.SINGLE(D6L415C2)&lt;&gt;0,_xlfn.SINGLE(D6L415C2)*_xlfn.SINGLE(D6L415C4),_xlfn.SINGLE(D6L415C3)*_xlfn.SINGLE(D6L415C4))</f>
        <v>1.179012235742361E-2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5.895061178711805E-3</v>
      </c>
      <c r="R22" s="16" t="s">
        <v>30461</v>
      </c>
      <c r="S22" s="15">
        <f>D6L415C5-D6L415C7</f>
        <v>5.895061178711805E-3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4.8942843724111536E-3</v>
      </c>
      <c r="X22" s="16" t="s">
        <v>30463</v>
      </c>
      <c r="Y22" s="33">
        <f>D6L415C7-D6L415C10</f>
        <v>1.0007768063006513E-3</v>
      </c>
      <c r="Z22" s="16" t="s">
        <v>30464</v>
      </c>
      <c r="AA22" s="33">
        <f>CHOOSE(MIN(D6L415C9,RUN_YEARS),B7L804C7,B7L804C16,B7L804C25,B7L804C34,B7L804C43)</f>
        <v>10941</v>
      </c>
      <c r="AB22" s="16" t="s">
        <v>30465</v>
      </c>
      <c r="AC22" s="33">
        <f>IF(D6L415C12=0,0,D6L415C10/D6L415C12)</f>
        <v>4.4733428136469733E-7</v>
      </c>
      <c r="AD22" s="16" t="s">
        <v>30466</v>
      </c>
      <c r="AE22" s="33">
        <f>IF(D6L415C5=0,0,D6L415C10/D6L415C5)</f>
        <v>0.41511735196959038</v>
      </c>
      <c r="AF22" s="16" t="s">
        <v>30467</v>
      </c>
      <c r="AG22" s="33">
        <f>CHOOSE(MIN(D6L415C9,RUN_YEARS),B7L804C5,B7L804C14,B7L804C23,B7L804C32,B7L804C41)</f>
        <v>860.46201309501907</v>
      </c>
      <c r="AH22" s="16" t="s">
        <v>30468</v>
      </c>
      <c r="AI22" s="33">
        <f>IF(D6L415C15=0,0,D6L415C11/D6L415C15)</f>
        <v>1.1630691315482136E-6</v>
      </c>
      <c r="AJ22" s="16" t="s">
        <v>30469</v>
      </c>
      <c r="AK22" s="33">
        <f>IF(D6L415C5=0,0,D6L415C11/D6L415C5)</f>
        <v>8.4882648030409596E-2</v>
      </c>
      <c r="AL22" s="16" t="s">
        <v>30470</v>
      </c>
      <c r="AM22" s="33">
        <f>D6L415C8*CHOOSE(MIN(D6L415C9,RUN_YEARS),B7L804C4,B7L804C13,B7L804C22,B7L804C31,B7L804C40)</f>
        <v>2.2925212509870843E-4</v>
      </c>
      <c r="AN22" s="16" t="s">
        <v>30471</v>
      </c>
      <c r="AO22" s="33">
        <f>D6L415C8-D6L415C18</f>
        <v>5.6658090536130966E-3</v>
      </c>
      <c r="AP22" s="16" t="s">
        <v>30472</v>
      </c>
      <c r="AQ22" s="33">
        <f>CHOOSE(MIN(D6L415C9,RUN_YEARS),B7L804C2,B7L804C11,B7L804C20,B7L804C29,B7L804C38)</f>
        <v>14.193993986707063</v>
      </c>
      <c r="AR22" s="16" t="s">
        <v>30473</v>
      </c>
      <c r="AS22" s="33">
        <f>IF(D6L415C20=0,0,D6L415C18/D6L415C20)</f>
        <v>1.6151347204557594E-5</v>
      </c>
      <c r="AT22" s="16" t="s">
        <v>30474</v>
      </c>
      <c r="AU22" s="33">
        <f>IF(D6L415C5=0,0,D6L415C18/D6L415C5)</f>
        <v>1.9444422894759918E-2</v>
      </c>
      <c r="AV22" s="16" t="s">
        <v>30475</v>
      </c>
      <c r="AW22" s="33">
        <f>CHOOSE(MIN(D6L415C9,RUN_YEARS),B7L804C1,B7L804C10,B7L804C19,B7L804C28,B7L804C37)</f>
        <v>350.79482732030652</v>
      </c>
      <c r="AX22" s="16" t="s">
        <v>30476</v>
      </c>
      <c r="AY22" s="33">
        <f>IF(D6L415C23=0,0,D6L415C19/D6L415C23)</f>
        <v>1.6151347204557594E-5</v>
      </c>
      <c r="AZ22" s="16" t="s">
        <v>30477</v>
      </c>
      <c r="BA22" s="33">
        <f>IF(D6L415C5=0,0,D6L415C19/D6L415C5)</f>
        <v>0.48055557710524011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60.805076218894271</v>
      </c>
      <c r="J23" s="16" t="s">
        <v>30500</v>
      </c>
      <c r="K23" s="21">
        <f>_xlfn.SINGLE(IF(FLOW_THRU_100PCT="Y",1,INDEX(VariabilityMatrix,D6L416C1,_xlfn.SINGLE(D6L416C9))))</f>
        <v>0.21189222291377788</v>
      </c>
      <c r="L23" s="16" t="s">
        <v>30480</v>
      </c>
      <c r="M23" s="15">
        <f>IF(_xlfn.SINGLE(D6L416C2)&lt;&gt;0,_xlfn.SINGLE(D6L416C2)*_xlfn.SINGLE(D6L416C4),_xlfn.SINGLE(D6L416C3)*_xlfn.SINGLE(D6L416C4))</f>
        <v>12.884122764463198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6.4420613822315991</v>
      </c>
      <c r="R23" s="16" t="s">
        <v>30482</v>
      </c>
      <c r="S23" s="15">
        <f>D6L416C5-D6L416C7</f>
        <v>6.4420613822315991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5.3484229244350816</v>
      </c>
      <c r="X23" s="16" t="s">
        <v>30484</v>
      </c>
      <c r="Y23" s="33">
        <f>D6L416C7-D6L416C10</f>
        <v>1.0936384577965175</v>
      </c>
      <c r="Z23" s="16" t="s">
        <v>30485</v>
      </c>
      <c r="AA23" s="33">
        <f>CHOOSE(MIN(D6L416C9,RUN_YEARS),B7L804C7,B7L804C16,B7L804C25,B7L804C34,B7L804C43)</f>
        <v>10941</v>
      </c>
      <c r="AB23" s="16" t="s">
        <v>30486</v>
      </c>
      <c r="AC23" s="33">
        <f>IF(D6L416C12=0,0,D6L416C10/D6L416C12)</f>
        <v>4.8884223786080632E-4</v>
      </c>
      <c r="AD23" s="16" t="s">
        <v>30487</v>
      </c>
      <c r="AE23" s="33">
        <f>IF(D6L416C5=0,0,D6L416C10/D6L416C5)</f>
        <v>0.41511735196959043</v>
      </c>
      <c r="AF23" s="16" t="s">
        <v>30488</v>
      </c>
      <c r="AG23" s="33">
        <f>CHOOSE(MIN(D6L416C9,RUN_YEARS),B7L804C5,B7L804C14,B7L804C23,B7L804C32,B7L804C41)</f>
        <v>860.46201309501907</v>
      </c>
      <c r="AH23" s="16" t="s">
        <v>30489</v>
      </c>
      <c r="AI23" s="33">
        <f>IF(D6L416C15=0,0,D6L416C11/D6L416C15)</f>
        <v>1.2709898184380967E-3</v>
      </c>
      <c r="AJ23" s="16" t="s">
        <v>30490</v>
      </c>
      <c r="AK23" s="33">
        <f>IF(D6L416C5=0,0,D6L416C11/D6L416C5)</f>
        <v>8.4882648030409596E-2</v>
      </c>
      <c r="AL23" s="16" t="s">
        <v>30491</v>
      </c>
      <c r="AM23" s="33">
        <f>D6L416C8*CHOOSE(MIN(D6L416C9,RUN_YEARS),B7L804C4,B7L804C13,B7L804C22,B7L804C31,B7L804C40)</f>
        <v>0.25052433166022564</v>
      </c>
      <c r="AN23" s="16" t="s">
        <v>30492</v>
      </c>
      <c r="AO23" s="33">
        <f>D6L416C8-D6L416C18</f>
        <v>6.1915370505713732</v>
      </c>
      <c r="AP23" s="16" t="s">
        <v>30493</v>
      </c>
      <c r="AQ23" s="33">
        <f>CHOOSE(MIN(D6L416C9,RUN_YEARS),B7L804C2,B7L804C11,B7L804C20,B7L804C29,B7L804C38)</f>
        <v>14.193993986707063</v>
      </c>
      <c r="AR23" s="16" t="s">
        <v>30494</v>
      </c>
      <c r="AS23" s="33">
        <f>IF(D6L416C20=0,0,D6L416C18/D6L416C20)</f>
        <v>1.765002379843519E-2</v>
      </c>
      <c r="AT23" s="16" t="s">
        <v>30495</v>
      </c>
      <c r="AU23" s="33">
        <f>IF(D6L416C5=0,0,D6L416C18/D6L416C5)</f>
        <v>1.9444422894759918E-2</v>
      </c>
      <c r="AV23" s="16" t="s">
        <v>30496</v>
      </c>
      <c r="AW23" s="33">
        <f>CHOOSE(MIN(D6L416C9,RUN_YEARS),B7L804C1,B7L804C10,B7L804C19,B7L804C28,B7L804C37)</f>
        <v>350.79482732030652</v>
      </c>
      <c r="AX23" s="16" t="s">
        <v>30497</v>
      </c>
      <c r="AY23" s="33">
        <f>IF(D6L416C23=0,0,D6L416C19/D6L416C23)</f>
        <v>1.765002379843519E-2</v>
      </c>
      <c r="AZ23" s="16" t="s">
        <v>30498</v>
      </c>
      <c r="BA23" s="33">
        <f>IF(D6L416C5=0,0,D6L416C19/D6L416C5)</f>
        <v>0.48055557710524005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10941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860.46201309501907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14.193993986707063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350.79482732030652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0.23118737218246488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10768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597.30429632802452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13.955619311393825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262.97535863054992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66.052331644375059</v>
      </c>
      <c r="J26" s="16" t="s">
        <v>30562</v>
      </c>
      <c r="K26" s="21">
        <f>_xlfn.SINGLE(IF(FLOW_THRU_100PCT="Y",1,INDEX(VariabilityMatrix,D6L419C1,_xlfn.SINGLE(D6L419C9))))</f>
        <v>0.21189222291377788</v>
      </c>
      <c r="L26" s="16" t="s">
        <v>30542</v>
      </c>
      <c r="M26" s="15">
        <f>IF(_xlfn.SINGLE(D6L419C2)&lt;&gt;0,_xlfn.SINGLE(D6L419C2)*_xlfn.SINGLE(D6L419C4),_xlfn.SINGLE(D6L419C3)*_xlfn.SINGLE(D6L419C4))</f>
        <v>13.995975380764705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6.9979876903823524</v>
      </c>
      <c r="R26" s="16" t="s">
        <v>30544</v>
      </c>
      <c r="S26" s="15">
        <f>D6L419C5-D6L419C7</f>
        <v>6.9979876903823524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5.8099722382946242</v>
      </c>
      <c r="X26" s="16" t="s">
        <v>30546</v>
      </c>
      <c r="Y26" s="33">
        <f>D6L419C7-D6L419C10</f>
        <v>1.1880154520877282</v>
      </c>
      <c r="Z26" s="16" t="s">
        <v>30547</v>
      </c>
      <c r="AA26" s="33">
        <f>CHOOSE(MIN(D6L419C9,RUN_YEARS),B7L804C7,B7L804C16,B7L804C25,B7L804C34,B7L804C43)</f>
        <v>10941</v>
      </c>
      <c r="AB26" s="16" t="s">
        <v>30548</v>
      </c>
      <c r="AC26" s="33">
        <f>IF(D6L419C12=0,0,D6L419C10/D6L419C12)</f>
        <v>5.3102753297638459E-4</v>
      </c>
      <c r="AD26" s="16" t="s">
        <v>30549</v>
      </c>
      <c r="AE26" s="33">
        <f>IF(D6L419C5=0,0,D6L419C10/D6L419C5)</f>
        <v>0.41511735196959043</v>
      </c>
      <c r="AF26" s="16" t="s">
        <v>30550</v>
      </c>
      <c r="AG26" s="33">
        <f>CHOOSE(MIN(D6L419C9,RUN_YEARS),B7L804C5,B7L804C14,B7L804C23,B7L804C32,B7L804C41)</f>
        <v>860.46201309501907</v>
      </c>
      <c r="AH26" s="16" t="s">
        <v>30551</v>
      </c>
      <c r="AI26" s="33">
        <f>IF(D6L419C15=0,0,D6L419C11/D6L419C15)</f>
        <v>1.3806715857386002E-3</v>
      </c>
      <c r="AJ26" s="16" t="s">
        <v>30552</v>
      </c>
      <c r="AK26" s="33">
        <f>IF(D6L419C5=0,0,D6L419C11/D6L419C5)</f>
        <v>8.4882648030409583E-2</v>
      </c>
      <c r="AL26" s="16" t="s">
        <v>30553</v>
      </c>
      <c r="AM26" s="33">
        <f>D6L419C8*CHOOSE(MIN(D6L419C9,RUN_YEARS),B7L804C4,B7L804C13,B7L804C22,B7L804C31,B7L804C40)</f>
        <v>0.27214366412823737</v>
      </c>
      <c r="AN26" s="16" t="s">
        <v>30554</v>
      </c>
      <c r="AO26" s="33">
        <f>D6L419C8-D6L419C18</f>
        <v>6.7258440262541148</v>
      </c>
      <c r="AP26" s="16" t="s">
        <v>30555</v>
      </c>
      <c r="AQ26" s="33">
        <f>CHOOSE(MIN(D6L419C9,RUN_YEARS),B7L804C2,B7L804C11,B7L804C20,B7L804C29,B7L804C38)</f>
        <v>14.193993986707063</v>
      </c>
      <c r="AR26" s="16" t="s">
        <v>30556</v>
      </c>
      <c r="AS26" s="33">
        <f>IF(D6L419C20=0,0,D6L419C18/D6L419C20)</f>
        <v>1.9173156222491352E-2</v>
      </c>
      <c r="AT26" s="16" t="s">
        <v>30557</v>
      </c>
      <c r="AU26" s="33">
        <f>IF(D6L419C5=0,0,D6L419C18/D6L419C5)</f>
        <v>1.9444422894759918E-2</v>
      </c>
      <c r="AV26" s="16" t="s">
        <v>30558</v>
      </c>
      <c r="AW26" s="33">
        <f>CHOOSE(MIN(D6L419C9,RUN_YEARS),B7L804C1,B7L804C10,B7L804C19,B7L804C28,B7L804C37)</f>
        <v>350.79482732030652</v>
      </c>
      <c r="AX26" s="16" t="s">
        <v>30559</v>
      </c>
      <c r="AY26" s="33">
        <f>IF(D6L419C23=0,0,D6L419C19/D6L419C23)</f>
        <v>1.9173156222491352E-2</v>
      </c>
      <c r="AZ26" s="16" t="s">
        <v>30560</v>
      </c>
      <c r="BA26" s="33">
        <f>IF(D6L419C5=0,0,D6L419C19/D6L419C5)</f>
        <v>0.48055557710524005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1.7702350068365136</v>
      </c>
      <c r="J27" s="16" t="s">
        <v>30583</v>
      </c>
      <c r="K27" s="21">
        <f>_xlfn.SINGLE(IF(FLOW_THRU_100PCT="Y",1,INDEX(VariabilityMatrix,D6L420C1,_xlfn.SINGLE(D6L420C9))))</f>
        <v>0.23118737218246488</v>
      </c>
      <c r="L27" s="16" t="s">
        <v>30563</v>
      </c>
      <c r="M27" s="15">
        <f>IF(_xlfn.SINGLE(D6L420C2)&lt;&gt;0,_xlfn.SINGLE(D6L420C2)*_xlfn.SINGLE(D6L420C4),_xlfn.SINGLE(D6L420C3)*_xlfn.SINGLE(D6L420C4))</f>
        <v>0.40925597937594133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0.20462798968797066</v>
      </c>
      <c r="R27" s="16" t="s">
        <v>30565</v>
      </c>
      <c r="S27" s="15">
        <f>D6L420C5-D6L420C7</f>
        <v>0.20462798968797066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0.17883579027669086</v>
      </c>
      <c r="X27" s="16" t="s">
        <v>30567</v>
      </c>
      <c r="Y27" s="33">
        <f>D6L420C7-D6L420C10</f>
        <v>2.5792199411279804E-2</v>
      </c>
      <c r="Z27" s="16" t="s">
        <v>30568</v>
      </c>
      <c r="AA27" s="33">
        <f>CHOOSE(MIN(D6L420C9,RUN_YEARS),B7L804C7,B7L804C16,B7L804C25,B7L804C34,B7L804C43)</f>
        <v>10768</v>
      </c>
      <c r="AB27" s="16" t="s">
        <v>30569</v>
      </c>
      <c r="AC27" s="33">
        <f>IF(D6L420C12=0,0,D6L420C10/D6L420C12)</f>
        <v>1.6608078591817503E-5</v>
      </c>
      <c r="AD27" s="16" t="s">
        <v>30570</v>
      </c>
      <c r="AE27" s="33">
        <f>IF(D6L420C5=0,0,D6L420C10/D6L420C5)</f>
        <v>0.43697783120821027</v>
      </c>
      <c r="AF27" s="16" t="s">
        <v>30571</v>
      </c>
      <c r="AG27" s="33">
        <f>CHOOSE(MIN(D6L420C9,RUN_YEARS),B7L804C5,B7L804C14,B7L804C23,B7L804C32,B7L804C41)</f>
        <v>597.30429632802452</v>
      </c>
      <c r="AH27" s="16" t="s">
        <v>30572</v>
      </c>
      <c r="AI27" s="33">
        <f>IF(D6L420C15=0,0,D6L420C11/D6L420C15)</f>
        <v>4.318100433872549E-5</v>
      </c>
      <c r="AJ27" s="16" t="s">
        <v>30573</v>
      </c>
      <c r="AK27" s="33">
        <f>IF(D6L420C5=0,0,D6L420C11/D6L420C5)</f>
        <v>6.3022168791789762E-2</v>
      </c>
      <c r="AL27" s="16" t="s">
        <v>30574</v>
      </c>
      <c r="AM27" s="33">
        <f>D6L420C8*CHOOSE(MIN(D6L420C9,RUN_YEARS),B7L804C4,B7L804C13,B7L804C22,B7L804C31,B7L804C40)</f>
        <v>1.0311993066878258E-2</v>
      </c>
      <c r="AN27" s="16" t="s">
        <v>30575</v>
      </c>
      <c r="AO27" s="33">
        <f>D6L420C8-D6L420C18</f>
        <v>0.19431599662109239</v>
      </c>
      <c r="AP27" s="16" t="s">
        <v>30576</v>
      </c>
      <c r="AQ27" s="33">
        <f>CHOOSE(MIN(D6L420C9,RUN_YEARS),B7L804C2,B7L804C11,B7L804C20,B7L804C29,B7L804C38)</f>
        <v>13.955619311393825</v>
      </c>
      <c r="AR27" s="16" t="s">
        <v>30577</v>
      </c>
      <c r="AS27" s="33">
        <f>IF(D6L420C20=0,0,D6L420C18/D6L420C20)</f>
        <v>7.3891332493278956E-4</v>
      </c>
      <c r="AT27" s="16" t="s">
        <v>30578</v>
      </c>
      <c r="AU27" s="33">
        <f>IF(D6L420C5=0,0,D6L420C18/D6L420C5)</f>
        <v>2.5196927073863697E-2</v>
      </c>
      <c r="AV27" s="16" t="s">
        <v>30579</v>
      </c>
      <c r="AW27" s="33">
        <f>CHOOSE(MIN(D6L420C9,RUN_YEARS),B7L804C1,B7L804C10,B7L804C19,B7L804C28,B7L804C37)</f>
        <v>262.97535863054992</v>
      </c>
      <c r="AX27" s="16" t="s">
        <v>30580</v>
      </c>
      <c r="AY27" s="33">
        <f>IF(D6L420C23=0,0,D6L420C19/D6L420C23)</f>
        <v>7.3891332493278956E-4</v>
      </c>
      <c r="AZ27" s="16" t="s">
        <v>30581</v>
      </c>
      <c r="BA27" s="33">
        <f>IF(D6L420C5=0,0,D6L420C19/D6L420C5)</f>
        <v>0.47480307292613627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0.23118737218246488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10768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597.30429632802452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13.955619311393825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262.97535863054992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0.23118737218246488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10768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597.30429632802452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13.955619311393825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262.97535863054992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0.23118737218246488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10768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597.30429632802452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13.955619311393825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262.97535863054992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0.23118737218246488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10768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597.30429632802452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13.955619311393825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262.97535863054992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0.23118737218246488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10768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597.30429632802452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13.955619311393825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262.97535863054992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10768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597.30429632802452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13.955619311393825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262.97535863054992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5.0159360674691111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4.3137050180234358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2.1568525090117179</v>
      </c>
      <c r="R34" s="16" t="s">
        <v>30711</v>
      </c>
      <c r="S34" s="15">
        <f>D6L427C5-D6L427C7</f>
        <v>2.1568525090117179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1.7906938042598231</v>
      </c>
      <c r="X34" s="16" t="s">
        <v>30713</v>
      </c>
      <c r="Y34" s="33">
        <f>D6L427C7-D6L427C10</f>
        <v>0.36615870475189483</v>
      </c>
      <c r="Z34" s="16" t="s">
        <v>30714</v>
      </c>
      <c r="AA34" s="33">
        <f>CHOOSE(MIN(D6L427C9,RUN_YEARS),B7L804C7,B7L804C16,B7L804C25,B7L804C34,B7L804C43)</f>
        <v>10941</v>
      </c>
      <c r="AB34" s="16" t="s">
        <v>30715</v>
      </c>
      <c r="AC34" s="33">
        <f>IF(D6L427C12=0,0,D6L427C10/D6L427C12)</f>
        <v>1.6366820256464884E-4</v>
      </c>
      <c r="AD34" s="16" t="s">
        <v>30716</v>
      </c>
      <c r="AE34" s="33">
        <f>IF(D6L427C5=0,0,D6L427C10/D6L427C5)</f>
        <v>0.41511735196959043</v>
      </c>
      <c r="AF34" s="16" t="s">
        <v>30717</v>
      </c>
      <c r="AG34" s="33">
        <f>CHOOSE(MIN(D6L427C9,RUN_YEARS),B7L804C5,B7L804C14,B7L804C23,B7L804C32,B7L804C41)</f>
        <v>860.46201309501907</v>
      </c>
      <c r="AH34" s="16" t="s">
        <v>30718</v>
      </c>
      <c r="AI34" s="33">
        <f>IF(D6L427C15=0,0,D6L427C11/D6L427C15)</f>
        <v>4.2553732666808692E-4</v>
      </c>
      <c r="AJ34" s="16" t="s">
        <v>30719</v>
      </c>
      <c r="AK34" s="33">
        <f>IF(D6L427C5=0,0,D6L427C11/D6L427C5)</f>
        <v>8.4882648030409555E-2</v>
      </c>
      <c r="AL34" s="16" t="s">
        <v>30720</v>
      </c>
      <c r="AM34" s="33">
        <f>D6L427C8*CHOOSE(MIN(D6L427C9,RUN_YEARS),B7L804C4,B7L804C13,B7L804C22,B7L804C31,B7L804C40)</f>
        <v>8.3877504613695641E-2</v>
      </c>
      <c r="AN34" s="16" t="s">
        <v>30721</v>
      </c>
      <c r="AO34" s="33">
        <f>D6L427C8-D6L427C18</f>
        <v>2.0729750043980224</v>
      </c>
      <c r="AP34" s="16" t="s">
        <v>30722</v>
      </c>
      <c r="AQ34" s="33">
        <f>CHOOSE(MIN(D6L427C9,RUN_YEARS),B7L804C2,B7L804C11,B7L804C20,B7L804C29,B7L804C38)</f>
        <v>14.193993986707063</v>
      </c>
      <c r="AR34" s="16" t="s">
        <v>30723</v>
      </c>
      <c r="AS34" s="33">
        <f>IF(D6L427C20=0,0,D6L427C18/D6L427C20)</f>
        <v>5.909365939724116E-3</v>
      </c>
      <c r="AT34" s="16" t="s">
        <v>30724</v>
      </c>
      <c r="AU34" s="33">
        <f>IF(D6L427C5=0,0,D6L427C18/D6L427C5)</f>
        <v>1.9444422894759918E-2</v>
      </c>
      <c r="AV34" s="16" t="s">
        <v>30725</v>
      </c>
      <c r="AW34" s="33">
        <f>CHOOSE(MIN(D6L427C9,RUN_YEARS),B7L804C1,B7L804C10,B7L804C19,B7L804C28,B7L804C37)</f>
        <v>350.79482732030652</v>
      </c>
      <c r="AX34" s="16" t="s">
        <v>30726</v>
      </c>
      <c r="AY34" s="33">
        <f>IF(D6L427C23=0,0,D6L427C19/D6L427C23)</f>
        <v>5.9093659397241169E-3</v>
      </c>
      <c r="AZ34" s="16" t="s">
        <v>30727</v>
      </c>
      <c r="BA34" s="33">
        <f>IF(D6L427C5=0,0,D6L427C19/D6L427C5)</f>
        <v>0.48055557710524011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353.52373084335039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219.99960024158955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109.99980012079477</v>
      </c>
      <c r="R35" s="16" t="s">
        <v>30731</v>
      </c>
      <c r="S35" s="15">
        <f>SUM(D6L401C8:D6L427C8)-2*SUM(D6L409C8,D6L411C8,D6L422C8,D6L424C8,D6L427C8)</f>
        <v>109.99980012079477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91.341570087226089</v>
      </c>
      <c r="X35" s="16" t="s">
        <v>30733</v>
      </c>
      <c r="Y35" s="33">
        <f>SUM(D6L401C11:D6L427C11)-2*SUM(D6L409C11,D6L411C11,D6L422C11,D6L424C11,D6L427C11)</f>
        <v>18.658230033568703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8.3480044583473731E-3</v>
      </c>
      <c r="AD35" s="16" t="s">
        <v>30735</v>
      </c>
      <c r="AE35" s="33">
        <f>IF(D6L428C5=0,0,D6L428C10/D6L428C5)</f>
        <v>0.41518970937638339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2.1704811591703167E-2</v>
      </c>
      <c r="AJ35" s="16" t="s">
        <v>30737</v>
      </c>
      <c r="AK35" s="33">
        <f>IF(D6L428C5=0,0,D6L428C11/D6L428C5)</f>
        <v>8.4810290623616696E-2</v>
      </c>
      <c r="AL35" s="16" t="s">
        <v>30738</v>
      </c>
      <c r="AM35" s="33">
        <f>SUM(D6L401C18:D6L427C18)-2*SUM(D6L409C18,D6L411C18,D6L422C18,D6L424C18,D6L427C18)</f>
        <v>4.2823559642428632</v>
      </c>
      <c r="AN35" s="16" t="s">
        <v>30739</v>
      </c>
      <c r="AO35" s="33">
        <f>SUM(D6L401C19:D6L427C19)-2*SUM(D6L409C19,D6L411C19,D6L422C19,D6L424C19,D6L427C19)</f>
        <v>105.71744415655191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0.30167331341439974</v>
      </c>
      <c r="AT35" s="16" t="s">
        <v>30741</v>
      </c>
      <c r="AU35" s="33">
        <f>IF(D6L428C5=0,0,D6L428C18/D6L428C5)</f>
        <v>1.9465289752982517E-2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0.30167331341439974</v>
      </c>
      <c r="AZ35" s="16" t="s">
        <v>30743</v>
      </c>
      <c r="BA35" s="33">
        <f>IF(D6L428C5=0,0,D6L428C19/D6L428C5)</f>
        <v>0.48053471024701744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3.2083902221498581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1.6041951110749291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0.80209755553746453</v>
      </c>
      <c r="R36" s="16" t="s">
        <v>30748</v>
      </c>
      <c r="S36" s="15">
        <f>D6L429C5-D6L429C7</f>
        <v>0.80209755553746453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0.70099770047233634</v>
      </c>
      <c r="X36" s="16" t="s">
        <v>30750</v>
      </c>
      <c r="Y36" s="33">
        <f>D6L429C7-D6L429C10</f>
        <v>0.1010998550651282</v>
      </c>
      <c r="Z36" s="16" t="s">
        <v>30751</v>
      </c>
      <c r="AA36" s="33">
        <f>CHOOSE(MIN(D6L429C9,RUN_YEARS),B7L804C7,B7L804C16,B7L804C25,B7L804C34,B7L804C43)</f>
        <v>10768</v>
      </c>
      <c r="AB36" s="16" t="s">
        <v>30752</v>
      </c>
      <c r="AC36" s="33">
        <f>IF(D6L429C12=0,0,D6L429C10/D6L429C12)</f>
        <v>6.5100083624845503E-5</v>
      </c>
      <c r="AD36" s="16" t="s">
        <v>30753</v>
      </c>
      <c r="AE36" s="33">
        <f>IF(D6L429C5=0,0,D6L429C10/D6L429C5)</f>
        <v>0.43697783120821015</v>
      </c>
      <c r="AF36" s="16" t="s">
        <v>30754</v>
      </c>
      <c r="AG36" s="33">
        <f>CHOOSE(MIN(D6L429C9,RUN_YEARS),B7L804C5,B7L804C14,B7L804C23,B7L804C32,B7L804C41)</f>
        <v>597.30429632802452</v>
      </c>
      <c r="AH36" s="16" t="s">
        <v>30755</v>
      </c>
      <c r="AI36" s="33">
        <f>IF(D6L429C15=0,0,D6L429C11/D6L429C15)</f>
        <v>1.6926021742459842E-4</v>
      </c>
      <c r="AJ36" s="16" t="s">
        <v>30756</v>
      </c>
      <c r="AK36" s="33">
        <f>IF(D6L429C5=0,0,D6L429C11/D6L429C5)</f>
        <v>6.3022168791789818E-2</v>
      </c>
      <c r="AL36" s="16" t="s">
        <v>30757</v>
      </c>
      <c r="AM36" s="33">
        <f>D6L429C8*CHOOSE(MIN(D6L429C9,RUN_YEARS),B7L804C4,B7L804C13,B7L804C22,B7L804C31,B7L804C40)</f>
        <v>4.042078722600366E-2</v>
      </c>
      <c r="AN36" s="16" t="s">
        <v>30758</v>
      </c>
      <c r="AO36" s="33">
        <f>D6L429C8-D6L429C18</f>
        <v>0.76167676831146092</v>
      </c>
      <c r="AP36" s="16" t="s">
        <v>30759</v>
      </c>
      <c r="AQ36" s="33">
        <f>CHOOSE(MIN(D6L429C9,RUN_YEARS),B7L804C2,B7L804C11,B7L804C20,B7L804C29,B7L804C38)</f>
        <v>13.955619311393825</v>
      </c>
      <c r="AR36" s="16" t="s">
        <v>30760</v>
      </c>
      <c r="AS36" s="33">
        <f>IF(D6L429C20=0,0,D6L429C18/D6L429C20)</f>
        <v>2.8963807570333193E-3</v>
      </c>
      <c r="AT36" s="16" t="s">
        <v>30761</v>
      </c>
      <c r="AU36" s="33">
        <f>IF(D6L429C5=0,0,D6L429C18/D6L429C5)</f>
        <v>2.5196927073863697E-2</v>
      </c>
      <c r="AV36" s="16" t="s">
        <v>30762</v>
      </c>
      <c r="AW36" s="33">
        <f>CHOOSE(MIN(D6L429C9,RUN_YEARS),B7L804C1,B7L804C10,B7L804C19,B7L804C28,B7L804C37)</f>
        <v>262.97535863054992</v>
      </c>
      <c r="AX36" s="16" t="s">
        <v>30763</v>
      </c>
      <c r="AY36" s="33">
        <f>IF(D6L429C23=0,0,D6L429C19/D6L429C23)</f>
        <v>2.8963807570333198E-3</v>
      </c>
      <c r="AZ36" s="16" t="s">
        <v>30764</v>
      </c>
      <c r="BA36" s="33">
        <f>IF(D6L429C5=0,0,D6L429C19/D6L429C5)</f>
        <v>0.47480307292613633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10768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597.30429632802452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13.955619311393825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262.97535863054992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10768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597.30429632802452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13.955619311393825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262.97535863054992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10768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597.30429632802452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13.955619311393825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262.97535863054992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793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793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317.20000000000005</v>
      </c>
      <c r="R40" s="16" t="s">
        <v>30829</v>
      </c>
      <c r="S40" s="15">
        <f>D6L433C5-D6L433C7</f>
        <v>475.79999999999995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277.21873611848861</v>
      </c>
      <c r="X40" s="16" t="s">
        <v>30831</v>
      </c>
      <c r="Y40" s="33">
        <f>D6L433C7-D6L433C10</f>
        <v>39.981263881511438</v>
      </c>
      <c r="Z40" s="16" t="s">
        <v>30832</v>
      </c>
      <c r="AA40" s="33">
        <f>CHOOSE(MIN(D6L433C9,RUN_YEARS),B7L804C7,B7L804C16,B7L804C25,B7L804C34,B7L804C43)</f>
        <v>10768</v>
      </c>
      <c r="AB40" s="16" t="s">
        <v>30833</v>
      </c>
      <c r="AC40" s="33">
        <f>IF(D6L433C12=0,0,D6L433C10/D6L433C12)</f>
        <v>2.5744682031806149E-2</v>
      </c>
      <c r="AD40" s="16" t="s">
        <v>30834</v>
      </c>
      <c r="AE40" s="33">
        <f>IF(D6L433C5=0,0,D6L433C10/D6L433C5)</f>
        <v>0.34958226496656825</v>
      </c>
      <c r="AF40" s="16" t="s">
        <v>30835</v>
      </c>
      <c r="AG40" s="33">
        <f>CHOOSE(MIN(D6L433C9,RUN_YEARS),B7L804C5,B7L804C14,B7L804C23,B7L804C32,B7L804C41)</f>
        <v>597.30429632802452</v>
      </c>
      <c r="AH40" s="16" t="s">
        <v>30836</v>
      </c>
      <c r="AI40" s="33">
        <f>IF(D6L433C15=0,0,D6L433C11/D6L433C15)</f>
        <v>6.6936173282695979E-2</v>
      </c>
      <c r="AJ40" s="16" t="s">
        <v>30837</v>
      </c>
      <c r="AK40" s="33">
        <f>IF(D6L433C5=0,0,D6L433C11/D6L433C5)</f>
        <v>5.0417735033431825E-2</v>
      </c>
      <c r="AL40" s="16" t="s">
        <v>30838</v>
      </c>
      <c r="AM40" s="33">
        <f>D6L433C8*CHOOSE(MIN(D6L433C9,RUN_YEARS),B7L804C4,B7L804C13,B7L804C22,B7L804C31,B7L804C40)</f>
        <v>23.977395803488694</v>
      </c>
      <c r="AN40" s="16" t="s">
        <v>30839</v>
      </c>
      <c r="AO40" s="33">
        <f>D6L433C8-D6L433C18</f>
        <v>451.82260419651124</v>
      </c>
      <c r="AP40" s="16" t="s">
        <v>30840</v>
      </c>
      <c r="AQ40" s="33">
        <f>CHOOSE(MIN(D6L433C9,RUN_YEARS),B7L804C2,B7L804C11,B7L804C20,B7L804C29,B7L804C38)</f>
        <v>13.955619311393825</v>
      </c>
      <c r="AR40" s="16" t="s">
        <v>30841</v>
      </c>
      <c r="AS40" s="33">
        <f>IF(D6L433C20=0,0,D6L433C18/D6L433C20)</f>
        <v>1.7181176462668886</v>
      </c>
      <c r="AT40" s="16" t="s">
        <v>30842</v>
      </c>
      <c r="AU40" s="33">
        <f>IF(D6L433C5=0,0,D6L433C18/D6L433C5)</f>
        <v>3.0236312488636435E-2</v>
      </c>
      <c r="AV40" s="16" t="s">
        <v>30843</v>
      </c>
      <c r="AW40" s="33">
        <f>CHOOSE(MIN(D6L433C9,RUN_YEARS),B7L804C1,B7L804C10,B7L804C19,B7L804C28,B7L804C37)</f>
        <v>262.97535863054992</v>
      </c>
      <c r="AX40" s="16" t="s">
        <v>30844</v>
      </c>
      <c r="AY40" s="33">
        <f>IF(D6L433C23=0,0,D6L433C19/D6L433C23)</f>
        <v>1.7181176462668881</v>
      </c>
      <c r="AZ40" s="16" t="s">
        <v>30845</v>
      </c>
      <c r="BA40" s="33">
        <f>IF(D6L433C5=0,0,D6L433C19/D6L433C5)</f>
        <v>0.56976368751136353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839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839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839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10768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597.30429632802452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42.280443629943285</v>
      </c>
      <c r="AN41" s="16" t="s">
        <v>30858</v>
      </c>
      <c r="AO41" s="33">
        <f>D6L434C8-D6L434C18</f>
        <v>796.71955637005669</v>
      </c>
      <c r="AP41" s="16" t="s">
        <v>30859</v>
      </c>
      <c r="AQ41" s="33">
        <f>CHOOSE(MIN(D6L434C9,RUN_YEARS),B7L804C2,B7L804C11,B7L804C20,B7L804C29,B7L804C38)</f>
        <v>13.955619311393825</v>
      </c>
      <c r="AR41" s="16" t="s">
        <v>30860</v>
      </c>
      <c r="AS41" s="33">
        <f>IF(D6L434C20=0,0,D6L434C18/D6L434C20)</f>
        <v>3.0296357822991165</v>
      </c>
      <c r="AT41" s="16" t="s">
        <v>30861</v>
      </c>
      <c r="AU41" s="33">
        <f>IF(D6L434C5=0,0,D6L434C18/D6L434C5)</f>
        <v>5.0393854147727395E-2</v>
      </c>
      <c r="AV41" s="16" t="s">
        <v>30862</v>
      </c>
      <c r="AW41" s="33">
        <f>CHOOSE(MIN(D6L434C9,RUN_YEARS),B7L804C1,B7L804C10,B7L804C19,B7L804C28,B7L804C37)</f>
        <v>262.97535863054992</v>
      </c>
      <c r="AX41" s="16" t="s">
        <v>30863</v>
      </c>
      <c r="AY41" s="33">
        <f>IF(D6L434C23=0,0,D6L434C19/D6L434C23)</f>
        <v>3.029635782299116</v>
      </c>
      <c r="AZ41" s="16" t="s">
        <v>30864</v>
      </c>
      <c r="BA41" s="33">
        <f>IF(D6L434C5=0,0,D6L434C19/D6L434C5)</f>
        <v>0.94960614585227254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88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88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88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76.908098292644993</v>
      </c>
      <c r="X42" s="16" t="s">
        <v>30871</v>
      </c>
      <c r="Y42" s="33">
        <f>D6L435C7-D6L435C10</f>
        <v>11.091901707355007</v>
      </c>
      <c r="Z42" s="16" t="s">
        <v>30872</v>
      </c>
      <c r="AA42" s="33">
        <f>CHOOSE(MIN(D6L435C9,RUN_YEARS),B7L804C7,B7L804C16,B7L804C25,B7L804C34,B7L804C43)</f>
        <v>10768</v>
      </c>
      <c r="AB42" s="16" t="s">
        <v>30873</v>
      </c>
      <c r="AC42" s="33">
        <f>IF(D6L435C12=0,0,D6L435C10/D6L435C12)</f>
        <v>7.1422825308919942E-3</v>
      </c>
      <c r="AD42" s="16" t="s">
        <v>30874</v>
      </c>
      <c r="AE42" s="33">
        <f>IF(D6L435C5=0,0,D6L435C10/D6L435C5)</f>
        <v>0.87395566241642042</v>
      </c>
      <c r="AF42" s="16" t="s">
        <v>30875</v>
      </c>
      <c r="AG42" s="33">
        <f>CHOOSE(MIN(D6L435C9,RUN_YEARS),B7L804C5,B7L804C14,B7L804C23,B7L804C32,B7L804C41)</f>
        <v>597.30429632802452</v>
      </c>
      <c r="AH42" s="16" t="s">
        <v>30876</v>
      </c>
      <c r="AI42" s="33">
        <f>IF(D6L435C15=0,0,D6L435C11/D6L435C15)</f>
        <v>1.8569934580319195E-2</v>
      </c>
      <c r="AJ42" s="16" t="s">
        <v>30877</v>
      </c>
      <c r="AK42" s="33">
        <f>IF(D6L435C5=0,0,D6L435C11/D6L435C5)</f>
        <v>0.12604433758357961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13.955619311393825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262.97535863054992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355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355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355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10768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597.30429632802452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17.889818222443225</v>
      </c>
      <c r="AN43" s="16" t="s">
        <v>30899</v>
      </c>
      <c r="AO43" s="33">
        <f>D6L436C8-D6L436C18</f>
        <v>337.11018177755676</v>
      </c>
      <c r="AP43" s="16" t="s">
        <v>30900</v>
      </c>
      <c r="AQ43" s="33">
        <f>CHOOSE(MIN(D6L436C9,RUN_YEARS),B7L804C2,B7L804C11,B7L804C20,B7L804C29,B7L804C38)</f>
        <v>13.955619311393825</v>
      </c>
      <c r="AR43" s="16" t="s">
        <v>30901</v>
      </c>
      <c r="AS43" s="33">
        <f>IF(D6L436C20=0,0,D6L436C18/D6L436C20)</f>
        <v>1.2819078697451565</v>
      </c>
      <c r="AT43" s="16" t="s">
        <v>30902</v>
      </c>
      <c r="AU43" s="33">
        <f>IF(D6L436C5=0,0,D6L436C18/D6L436C5)</f>
        <v>5.0393854147727395E-2</v>
      </c>
      <c r="AV43" s="16" t="s">
        <v>30903</v>
      </c>
      <c r="AW43" s="33">
        <f>CHOOSE(MIN(D6L436C9,RUN_YEARS),B7L804C1,B7L804C10,B7L804C19,B7L804C28,B7L804C37)</f>
        <v>262.97535863054992</v>
      </c>
      <c r="AX43" s="16" t="s">
        <v>30904</v>
      </c>
      <c r="AY43" s="33">
        <f>IF(D6L436C23=0,0,D6L436C19/D6L436C23)</f>
        <v>1.2819078697451562</v>
      </c>
      <c r="AZ43" s="16" t="s">
        <v>30905</v>
      </c>
      <c r="BA43" s="33">
        <f>IF(D6L436C5=0,0,D6L436C19/D6L436C5)</f>
        <v>0.94960614585227254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2078.2083902221498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2076.6041951110747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406.00209755553749</v>
      </c>
      <c r="R44" s="16" t="s">
        <v>30909</v>
      </c>
      <c r="S44" s="15">
        <f>SUM(D6L429C8:D6L436C8)</f>
        <v>1670.6020975555375</v>
      </c>
      <c r="U44" s="21" t="str">
        <f>NULL_VALUE</f>
        <v>n/a</v>
      </c>
      <c r="V44" s="16" t="s">
        <v>30910</v>
      </c>
      <c r="W44" s="33">
        <f>SUM(D6L429C10:D6L436C10)</f>
        <v>354.82783211160591</v>
      </c>
      <c r="X44" s="16" t="s">
        <v>30911</v>
      </c>
      <c r="Y44" s="33">
        <f>SUM(D6L429C11:D6L436C11)</f>
        <v>51.174265443931574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3.2952064646322991E-2</v>
      </c>
      <c r="AD44" s="16" t="s">
        <v>30913</v>
      </c>
      <c r="AE44" s="33">
        <f>IF(D6L437C5=0,0,D6L437C10/D6L437C5)</f>
        <v>0.17086926480596207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8.5675368080439768E-2</v>
      </c>
      <c r="AJ44" s="16" t="s">
        <v>30915</v>
      </c>
      <c r="AK44" s="33">
        <f>IF(D6L437C5=0,0,D6L437C11/D6L437C5)</f>
        <v>2.4643244757190878E-2</v>
      </c>
      <c r="AL44" s="16" t="s">
        <v>30916</v>
      </c>
      <c r="AM44" s="33">
        <f>SUM(D6L429C18:D6L436C18)</f>
        <v>84.188078443101205</v>
      </c>
      <c r="AN44" s="16" t="s">
        <v>30917</v>
      </c>
      <c r="AO44" s="33">
        <f>SUM(D6L429C19:D6L436C19)</f>
        <v>1586.4140191124363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6.0325576790681943</v>
      </c>
      <c r="AT44" s="16" t="s">
        <v>30919</v>
      </c>
      <c r="AU44" s="33">
        <f>IF(D6L437C5=0,0,D6L437C18/D6L437C5)</f>
        <v>4.0541225256745715E-2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6.0325576790681934</v>
      </c>
      <c r="AZ44" s="16" t="s">
        <v>30921</v>
      </c>
      <c r="BA44" s="33">
        <f>IF(D6L437C5=0,0,D6L437C19/D6L437C5)</f>
        <v>0.76394626518010156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12.59117948002956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6.2955897400147798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3.1477948700073899</v>
      </c>
      <c r="R45" s="16" t="s">
        <v>30926</v>
      </c>
      <c r="S45" s="15">
        <f>D6L438C5-D6L438C7</f>
        <v>3.1477948700073899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2.7510331507683183</v>
      </c>
      <c r="X45" s="16" t="s">
        <v>30928</v>
      </c>
      <c r="Y45" s="33">
        <f>D6L438C7-D6L438C10</f>
        <v>0.39676171923907155</v>
      </c>
      <c r="Z45" s="16" t="s">
        <v>30929</v>
      </c>
      <c r="AA45" s="33">
        <f>CHOOSE(MIN(D6L438C9,RUN_YEARS),B7L804C7,B7L804C16,B7L804C25,B7L804C34,B7L804C43)</f>
        <v>10768</v>
      </c>
      <c r="AB45" s="16" t="s">
        <v>30930</v>
      </c>
      <c r="AC45" s="33">
        <f>IF(D6L438C12=0,0,D6L438C10/D6L438C12)</f>
        <v>2.5548227626005928E-4</v>
      </c>
      <c r="AD45" s="16" t="s">
        <v>30931</v>
      </c>
      <c r="AE45" s="33">
        <f>IF(D6L438C5=0,0,D6L438C10/D6L438C5)</f>
        <v>0.43697783120821021</v>
      </c>
      <c r="AF45" s="16" t="s">
        <v>30932</v>
      </c>
      <c r="AG45" s="33">
        <f>CHOOSE(MIN(D6L438C9,RUN_YEARS),B7L804C5,B7L804C14,B7L804C23,B7L804C32,B7L804C41)</f>
        <v>597.30429632802452</v>
      </c>
      <c r="AH45" s="16" t="s">
        <v>30933</v>
      </c>
      <c r="AI45" s="33">
        <f>IF(D6L438C15=0,0,D6L438C11/D6L438C15)</f>
        <v>6.6425391827615451E-4</v>
      </c>
      <c r="AJ45" s="16" t="s">
        <v>30934</v>
      </c>
      <c r="AK45" s="33">
        <f>IF(D6L438C5=0,0,D6L438C11/D6L438C5)</f>
        <v>6.3022168791789804E-2</v>
      </c>
      <c r="AL45" s="16" t="s">
        <v>30935</v>
      </c>
      <c r="AM45" s="33">
        <f>D6L438C8*CHOOSE(MIN(D6L438C9,RUN_YEARS),B7L804C4,B7L804C13,B7L804C22,B7L804C31,B7L804C40)</f>
        <v>0.15862951556611693</v>
      </c>
      <c r="AN45" s="16" t="s">
        <v>30936</v>
      </c>
      <c r="AO45" s="33">
        <f>D6L438C8-D6L438C18</f>
        <v>2.9891653544412731</v>
      </c>
      <c r="AP45" s="16" t="s">
        <v>30937</v>
      </c>
      <c r="AQ45" s="33">
        <f>CHOOSE(MIN(D6L438C9,RUN_YEARS),B7L804C2,B7L804C11,B7L804C20,B7L804C29,B7L804C38)</f>
        <v>13.955619311393825</v>
      </c>
      <c r="AR45" s="16" t="s">
        <v>30938</v>
      </c>
      <c r="AS45" s="33">
        <f>IF(D6L438C20=0,0,D6L438C18/D6L438C20)</f>
        <v>1.1366712721706775E-2</v>
      </c>
      <c r="AT45" s="16" t="s">
        <v>30939</v>
      </c>
      <c r="AU45" s="33">
        <f>IF(D6L438C5=0,0,D6L438C18/D6L438C5)</f>
        <v>2.5196927073863697E-2</v>
      </c>
      <c r="AV45" s="16" t="s">
        <v>30940</v>
      </c>
      <c r="AW45" s="33">
        <f>CHOOSE(MIN(D6L438C9,RUN_YEARS),B7L804C1,B7L804C10,B7L804C19,B7L804C28,B7L804C37)</f>
        <v>262.97535863054992</v>
      </c>
      <c r="AX45" s="16" t="s">
        <v>30941</v>
      </c>
      <c r="AY45" s="33">
        <f>IF(D6L438C23=0,0,D6L438C19/D6L438C23)</f>
        <v>1.1366712721706774E-2</v>
      </c>
      <c r="AZ45" s="16" t="s">
        <v>30942</v>
      </c>
      <c r="BA45" s="33">
        <f>IF(D6L438C5=0,0,D6L438C19/D6L438C5)</f>
        <v>0.47480307292613633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838.0595824943789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838.0595824943789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335.22383299775157</v>
      </c>
      <c r="R46" s="16" t="s">
        <v>30946</v>
      </c>
      <c r="S46" s="15">
        <f>D6L439C5-D6L439C7</f>
        <v>502.83574949662733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292.97076702532149</v>
      </c>
      <c r="X46" s="16" t="s">
        <v>30948</v>
      </c>
      <c r="Y46" s="33">
        <f>D6L439C7-D6L439C10</f>
        <v>42.253065972430079</v>
      </c>
      <c r="Z46" s="16" t="s">
        <v>30949</v>
      </c>
      <c r="AA46" s="33">
        <f>CHOOSE(MIN(D6L439C9,RUN_YEARS),B7L804C7,B7L804C16,B7L804C25,B7L804C34,B7L804C43)</f>
        <v>10768</v>
      </c>
      <c r="AB46" s="16" t="s">
        <v>30950</v>
      </c>
      <c r="AC46" s="33">
        <f>IF(D6L439C12=0,0,D6L439C10/D6L439C12)</f>
        <v>2.7207537799528371E-2</v>
      </c>
      <c r="AD46" s="16" t="s">
        <v>30951</v>
      </c>
      <c r="AE46" s="33">
        <f>IF(D6L439C5=0,0,D6L439C10/D6L439C5)</f>
        <v>0.34958226496656819</v>
      </c>
      <c r="AF46" s="16" t="s">
        <v>30952</v>
      </c>
      <c r="AG46" s="33">
        <f>CHOOSE(MIN(D6L439C9,RUN_YEARS),B7L804C5,B7L804C14,B7L804C23,B7L804C32,B7L804C41)</f>
        <v>597.30429632802452</v>
      </c>
      <c r="AH46" s="16" t="s">
        <v>30953</v>
      </c>
      <c r="AI46" s="33">
        <f>IF(D6L439C15=0,0,D6L439C11/D6L439C15)</f>
        <v>7.0739598278773727E-2</v>
      </c>
      <c r="AJ46" s="16" t="s">
        <v>30954</v>
      </c>
      <c r="AK46" s="33">
        <f>IF(D6L439C5=0,0,D6L439C11/D6L439C5)</f>
        <v>5.0417735033431804E-2</v>
      </c>
      <c r="AL46" s="16" t="s">
        <v>30955</v>
      </c>
      <c r="AM46" s="33">
        <f>D6L439C8*CHOOSE(MIN(D6L439C9,RUN_YEARS),B7L804C4,B7L804C13,B7L804C22,B7L804C31,B7L804C40)</f>
        <v>25.339831420396226</v>
      </c>
      <c r="AN46" s="16" t="s">
        <v>30956</v>
      </c>
      <c r="AO46" s="33">
        <f>D6L439C8-D6L439C18</f>
        <v>477.49591807623108</v>
      </c>
      <c r="AP46" s="16" t="s">
        <v>30957</v>
      </c>
      <c r="AQ46" s="33">
        <f>CHOOSE(MIN(D6L439C9,RUN_YEARS),B7L804C2,B7L804C11,B7L804C20,B7L804C29,B7L804C38)</f>
        <v>13.955619311393825</v>
      </c>
      <c r="AR46" s="16" t="s">
        <v>30958</v>
      </c>
      <c r="AS46" s="33">
        <f>IF(D6L439C20=0,0,D6L439C18/D6L439C20)</f>
        <v>1.8157439562505089</v>
      </c>
      <c r="AT46" s="16" t="s">
        <v>30959</v>
      </c>
      <c r="AU46" s="33">
        <f>IF(D6L439C5=0,0,D6L439C18/D6L439C5)</f>
        <v>3.0236312488636435E-2</v>
      </c>
      <c r="AV46" s="16" t="s">
        <v>30960</v>
      </c>
      <c r="AW46" s="33">
        <f>CHOOSE(MIN(D6L439C9,RUN_YEARS),B7L804C1,B7L804C10,B7L804C19,B7L804C28,B7L804C37)</f>
        <v>262.97535863054992</v>
      </c>
      <c r="AX46" s="16" t="s">
        <v>30961</v>
      </c>
      <c r="AY46" s="33">
        <f>IF(D6L439C23=0,0,D6L439C19/D6L439C23)</f>
        <v>1.8157439562505087</v>
      </c>
      <c r="AZ46" s="16" t="s">
        <v>30962</v>
      </c>
      <c r="BA46" s="33">
        <f>IF(D6L439C5=0,0,D6L439C19/D6L439C5)</f>
        <v>0.56976368751136353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850.65076197440851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844.35517223439365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338.37162786775895</v>
      </c>
      <c r="R47" s="16" t="s">
        <v>30966</v>
      </c>
      <c r="S47" s="15">
        <f>SUM(D6L438C8:D6L439C8)</f>
        <v>505.9835443666347</v>
      </c>
      <c r="U47" s="21" t="str">
        <f>NULL_VALUE</f>
        <v>n/a</v>
      </c>
      <c r="V47" s="16" t="s">
        <v>30967</v>
      </c>
      <c r="W47" s="33">
        <f>SUM(D6L438C10:D6L439C10)</f>
        <v>295.7218001760898</v>
      </c>
      <c r="X47" s="16" t="s">
        <v>30968</v>
      </c>
      <c r="Y47" s="33">
        <f>SUM(D6L438C11:D6L439C11)</f>
        <v>42.649827691669152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2.7463020075788429E-2</v>
      </c>
      <c r="AD47" s="16" t="s">
        <v>30970</v>
      </c>
      <c r="AE47" s="33">
        <f>IF(D6L440C5=0,0,D6L440C10/D6L440C5)</f>
        <v>0.35023389433800639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7.140385219704988E-2</v>
      </c>
      <c r="AJ47" s="16" t="s">
        <v>30972</v>
      </c>
      <c r="AK47" s="33">
        <f>IF(D6L440C5=0,0,D6L440C11/D6L440C5)</f>
        <v>5.0511714849576984E-2</v>
      </c>
      <c r="AL47" s="16" t="s">
        <v>30973</v>
      </c>
      <c r="AM47" s="33">
        <f>SUM(D6L438C18:D6L439C18)</f>
        <v>25.498460935962342</v>
      </c>
      <c r="AN47" s="16" t="s">
        <v>30974</v>
      </c>
      <c r="AO47" s="33">
        <f>SUM(D6L438C19:D6L439C19)</f>
        <v>480.48508343067238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1.8271106689722156</v>
      </c>
      <c r="AT47" s="16" t="s">
        <v>30976</v>
      </c>
      <c r="AU47" s="33">
        <f>IF(D6L440C5=0,0,D6L440C18/D6L440C5)</f>
        <v>3.0198738367986155E-2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1.8271106689722154</v>
      </c>
      <c r="AZ47" s="16" t="s">
        <v>30978</v>
      </c>
      <c r="BA47" s="33">
        <f>IF(D6L440C5=0,0,D6L440C19/D6L440C5)</f>
        <v>0.56905565244443046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3282.3828830399084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3140.9589675870579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854.37352554409131</v>
      </c>
      <c r="R48" s="16" t="s">
        <v>30983</v>
      </c>
      <c r="S48" s="15">
        <f>SUM(D6L428C8,D6L437C8,D6L440C8)</f>
        <v>2286.5854420429669</v>
      </c>
      <c r="U48" s="21" t="str">
        <f>NULL_VALUE</f>
        <v>n/a</v>
      </c>
      <c r="V48" s="16" t="s">
        <v>30984</v>
      </c>
      <c r="W48" s="33">
        <f>SUM(D6L428C10,D6L437C10,D6L440C10)</f>
        <v>741.89120237492182</v>
      </c>
      <c r="X48" s="16" t="s">
        <v>30985</v>
      </c>
      <c r="Y48" s="33">
        <f>SUM(D6L428C11,D6L437C11,D6L440C11)</f>
        <v>112.48232316916943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6.8763089180458786E-2</v>
      </c>
      <c r="AD48" s="16" t="s">
        <v>30987</v>
      </c>
      <c r="AE48" s="33">
        <f>IF(D6L441C5=0,0,D6L441C10/D6L441C5)</f>
        <v>0.23619894752870846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0.17878403186919281</v>
      </c>
      <c r="AJ48" s="16" t="s">
        <v>30989</v>
      </c>
      <c r="AK48" s="33">
        <f>IF(D6L441C5=0,0,D6L441C11/D6L441C5)</f>
        <v>3.5811458962031716E-2</v>
      </c>
      <c r="AL48" s="16" t="s">
        <v>30990</v>
      </c>
      <c r="AM48" s="33">
        <f>SUM(D6L428C18,D6L437C18,D6L440C18)</f>
        <v>113.96889534330641</v>
      </c>
      <c r="AN48" s="16" t="s">
        <v>30991</v>
      </c>
      <c r="AO48" s="33">
        <f>SUM(D6L428C19,D6L437C19,D6L440C19)</f>
        <v>2172.6165466996608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8.1613416614548093</v>
      </c>
      <c r="AT48" s="16" t="s">
        <v>30993</v>
      </c>
      <c r="AU48" s="33">
        <f>IF(D6L441C5=0,0,D6L441C18/D6L441C5)</f>
        <v>3.628474504742079E-2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8.1613416614548076</v>
      </c>
      <c r="AZ48" s="16" t="s">
        <v>30995</v>
      </c>
      <c r="BA48" s="33">
        <f>IF(D6L441C5=0,0,D6L441C19/D6L441C5)</f>
        <v>0.69170484846183922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10475-88FE-47A7-B077-8083E43016D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2644.955124666667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2274.6614072133334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1137.3307036066667</v>
      </c>
      <c r="R8" s="16" t="s">
        <v>31004</v>
      </c>
      <c r="S8" s="15">
        <f>D6L501C5-D6L501C7</f>
        <v>1137.3307036066667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1050.4135390728579</v>
      </c>
      <c r="X8" s="16" t="s">
        <v>31006</v>
      </c>
      <c r="Y8" s="33">
        <f>D6L501C7-D6L501C10</f>
        <v>86.917164533808773</v>
      </c>
      <c r="Z8" s="16" t="s">
        <v>31007</v>
      </c>
      <c r="AA8" s="33">
        <f>CHOOSE(MIN(D6L501C9,RUN_YEARS),B7L805C7,B7L805C16,B7L805C25,B7L805C34,B7L805C43)</f>
        <v>25871.333333333336</v>
      </c>
      <c r="AB8" s="16" t="s">
        <v>31008</v>
      </c>
      <c r="AC8" s="33">
        <f>IF(D6L501C12=0,0,D6L501C10/D6L501C12)</f>
        <v>4.0601445837330552E-2</v>
      </c>
      <c r="AD8" s="16" t="s">
        <v>31009</v>
      </c>
      <c r="AE8" s="33">
        <f>IF(D6L501C5=0,0,D6L501C10/D6L501C5)</f>
        <v>0.46178896592777285</v>
      </c>
      <c r="AF8" s="16" t="s">
        <v>31010</v>
      </c>
      <c r="AG8" s="33">
        <f>CHOOSE(MIN(D6L501C9,RUN_YEARS),B7L805C5,B7L805C14,B7L805C23,B7L805C32,B7L805C41)</f>
        <v>823.36177880919149</v>
      </c>
      <c r="AH8" s="16" t="s">
        <v>31011</v>
      </c>
      <c r="AI8" s="33">
        <f>IF(D6L501C15=0,0,D6L501C11/D6L501C15)</f>
        <v>0.10556375917705944</v>
      </c>
      <c r="AJ8" s="16" t="s">
        <v>31012</v>
      </c>
      <c r="AK8" s="33">
        <f>IF(D6L501C5=0,0,D6L501C11/D6L501C5)</f>
        <v>3.8211034072227118E-2</v>
      </c>
      <c r="AL8" s="16" t="s">
        <v>31013</v>
      </c>
      <c r="AM8" s="33">
        <f>D6L501C8*CHOOSE(MIN(D6L501C9,RUN_YEARS),B7L805C4,B7L805C13,B7L805C22,B7L805C31,B7L805C40)</f>
        <v>113.10831389959665</v>
      </c>
      <c r="AN8" s="16" t="s">
        <v>31014</v>
      </c>
      <c r="AO8" s="33">
        <f>D6L501C8-D6L501C18</f>
        <v>1024.2223897070701</v>
      </c>
      <c r="AP8" s="16" t="s">
        <v>31015</v>
      </c>
      <c r="AQ8" s="33">
        <f>CHOOSE(MIN(D6L501C9,RUN_YEARS),B7L805C2,B7L805C11,B7L805C20,B7L805C29,B7L805C38)</f>
        <v>33.563435678770439</v>
      </c>
      <c r="AR8" s="16" t="s">
        <v>31016</v>
      </c>
      <c r="AS8" s="33">
        <f>IF(D6L501C20=0,0,D6L501C18/D6L501C20)</f>
        <v>3.3699861653656624</v>
      </c>
      <c r="AT8" s="16" t="s">
        <v>31017</v>
      </c>
      <c r="AU8" s="33">
        <f>IF(D6L501C5=0,0,D6L501C18/D6L501C5)</f>
        <v>4.9725340897291873E-2</v>
      </c>
      <c r="AV8" s="16" t="s">
        <v>31018</v>
      </c>
      <c r="AW8" s="33">
        <f>CHOOSE(MIN(D6L501C9,RUN_YEARS),B7L805C1,B7L805C10,B7L805C19,B7L805C28,B7L805C37)</f>
        <v>303.92480545864089</v>
      </c>
      <c r="AX8" s="16" t="s">
        <v>31019</v>
      </c>
      <c r="AY8" s="33">
        <f>IF(D6L501C23=0,0,D6L501C19/D6L501C23)</f>
        <v>3.369986165365662</v>
      </c>
      <c r="AZ8" s="16" t="s">
        <v>31020</v>
      </c>
      <c r="BA8" s="33">
        <f>IF(D6L501C5=0,0,D6L501C19/D6L501C5)</f>
        <v>0.45027465910270814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0.33343297476869738</v>
      </c>
      <c r="J9" s="16" t="s">
        <v>31041</v>
      </c>
      <c r="K9" s="21">
        <f>_xlfn.SINGLE(IF(FLOW_THRU_100PCT="Y",1,INDEX(VariabilityMatrix,D6L502C1,_xlfn.SINGLE(D6L502C9))))</f>
        <v>0.53198231288313669</v>
      </c>
      <c r="L9" s="16" t="s">
        <v>31021</v>
      </c>
      <c r="M9" s="15">
        <f>IF(_xlfn.SINGLE(D6L502C2)&lt;&gt;0,_xlfn.SINGLE(D6L502C2)*_xlfn.SINGLE(D6L502C4),_xlfn.SINGLE(D6L502C3)*_xlfn.SINGLE(D6L502C4))</f>
        <v>0.17738044510895618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8.8690222554478088E-2</v>
      </c>
      <c r="R9" s="16" t="s">
        <v>31023</v>
      </c>
      <c r="S9" s="15">
        <f>D6L502C5-D6L502C7</f>
        <v>8.8690222554478088E-2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8.178628806611811E-2</v>
      </c>
      <c r="X9" s="16" t="s">
        <v>31025</v>
      </c>
      <c r="Y9" s="33">
        <f>D6L502C7-D6L502C10</f>
        <v>6.9039344883599779E-3</v>
      </c>
      <c r="Z9" s="16" t="s">
        <v>31026</v>
      </c>
      <c r="AA9" s="33">
        <f>CHOOSE(MIN(D6L502C9,RUN_YEARS),B7L805C7,B7L805C16,B7L805C25,B7L805C34,B7L805C43)</f>
        <v>25627</v>
      </c>
      <c r="AB9" s="16" t="s">
        <v>31027</v>
      </c>
      <c r="AC9" s="33">
        <f>IF(D6L502C12=0,0,D6L502C10/D6L502C12)</f>
        <v>3.1914109363607957E-6</v>
      </c>
      <c r="AD9" s="16" t="s">
        <v>31028</v>
      </c>
      <c r="AE9" s="33">
        <f>IF(D6L502C5=0,0,D6L502C10/D6L502C5)</f>
        <v>0.46107837882513358</v>
      </c>
      <c r="AF9" s="16" t="s">
        <v>31029</v>
      </c>
      <c r="AG9" s="33">
        <f>CHOOSE(MIN(D6L502C9,RUN_YEARS),B7L805C5,B7L805C14,B7L805C23,B7L805C32,B7L805C41)</f>
        <v>832.03306360412932</v>
      </c>
      <c r="AH9" s="16" t="s">
        <v>31030</v>
      </c>
      <c r="AI9" s="33">
        <f>IF(D6L502C15=0,0,D6L502C11/D6L502C15)</f>
        <v>8.2976684345380555E-6</v>
      </c>
      <c r="AJ9" s="16" t="s">
        <v>31031</v>
      </c>
      <c r="AK9" s="33">
        <f>IF(D6L502C5=0,0,D6L502C11/D6L502C5)</f>
        <v>3.892162117486641E-2</v>
      </c>
      <c r="AL9" s="16" t="s">
        <v>31032</v>
      </c>
      <c r="AM9" s="33">
        <f>D6L502C8*CHOOSE(MIN(D6L502C9,RUN_YEARS),B7L805C4,B7L805C13,B7L805C22,B7L805C31,B7L805C40)</f>
        <v>8.9160449460118068E-3</v>
      </c>
      <c r="AN9" s="16" t="s">
        <v>31033</v>
      </c>
      <c r="AO9" s="33">
        <f>D6L502C8-D6L502C18</f>
        <v>7.9774177608466279E-2</v>
      </c>
      <c r="AP9" s="16" t="s">
        <v>31034</v>
      </c>
      <c r="AQ9" s="33">
        <f>CHOOSE(MIN(D6L502C9,RUN_YEARS),B7L805C2,B7L805C11,B7L805C20,B7L805C29,B7L805C38)</f>
        <v>34.317835655851717</v>
      </c>
      <c r="AR9" s="16" t="s">
        <v>31035</v>
      </c>
      <c r="AS9" s="33">
        <f>IF(D6L502C20=0,0,D6L502C18/D6L502C20)</f>
        <v>2.5980790383823302E-4</v>
      </c>
      <c r="AT9" s="16" t="s">
        <v>31036</v>
      </c>
      <c r="AU9" s="33">
        <f>IF(D6L502C5=0,0,D6L502C18/D6L502C5)</f>
        <v>5.0265095121027094E-2</v>
      </c>
      <c r="AV9" s="16" t="s">
        <v>31037</v>
      </c>
      <c r="AW9" s="33">
        <f>CHOOSE(MIN(D6L502C9,RUN_YEARS),B7L805C1,B7L805C10,B7L805C19,B7L805C28,B7L805C37)</f>
        <v>307.05061866838713</v>
      </c>
      <c r="AX9" s="16" t="s">
        <v>31038</v>
      </c>
      <c r="AY9" s="33">
        <f>IF(D6L502C23=0,0,D6L502C19/D6L502C23)</f>
        <v>2.5980790383823302E-4</v>
      </c>
      <c r="AZ9" s="16" t="s">
        <v>31039</v>
      </c>
      <c r="BA9" s="33">
        <f>IF(D6L502C5=0,0,D6L502C19/D6L502C5)</f>
        <v>0.44973490487897289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0.15830110198149897</v>
      </c>
      <c r="J10" s="16" t="s">
        <v>31062</v>
      </c>
      <c r="K10" s="21">
        <f>_xlfn.SINGLE(IF(FLOW_THRU_100PCT="Y",1,INDEX(VariabilityMatrix,D6L503C1,_xlfn.SINGLE(D6L503C9))))</f>
        <v>0.53198231288313669</v>
      </c>
      <c r="L10" s="16" t="s">
        <v>31042</v>
      </c>
      <c r="M10" s="15">
        <f>IF(_xlfn.SINGLE(D6L503C2)&lt;&gt;0,_xlfn.SINGLE(D6L503C2)*_xlfn.SINGLE(D6L503C4),_xlfn.SINGLE(D6L503C3)*_xlfn.SINGLE(D6L503C4))</f>
        <v>8.4213386364067111E-2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4.2106693182033555E-2</v>
      </c>
      <c r="R10" s="16" t="s">
        <v>31044</v>
      </c>
      <c r="S10" s="15">
        <f>D6L503C5-D6L503C7</f>
        <v>4.2106693182033555E-2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3.8828971660118672E-2</v>
      </c>
      <c r="X10" s="16" t="s">
        <v>31046</v>
      </c>
      <c r="Y10" s="33">
        <f>D6L503C7-D6L503C10</f>
        <v>3.2777215219148836E-3</v>
      </c>
      <c r="Z10" s="16" t="s">
        <v>31047</v>
      </c>
      <c r="AA10" s="33">
        <f>CHOOSE(MIN(D6L503C9,RUN_YEARS),B7L805C7,B7L805C16,B7L805C25,B7L805C34,B7L805C43)</f>
        <v>25627</v>
      </c>
      <c r="AB10" s="16" t="s">
        <v>31048</v>
      </c>
      <c r="AC10" s="33">
        <f>IF(D6L503C12=0,0,D6L503C10/D6L503C12)</f>
        <v>1.5151586865461689E-6</v>
      </c>
      <c r="AD10" s="16" t="s">
        <v>31049</v>
      </c>
      <c r="AE10" s="33">
        <f>IF(D6L503C5=0,0,D6L503C10/D6L503C5)</f>
        <v>0.46107837882513353</v>
      </c>
      <c r="AF10" s="16" t="s">
        <v>31050</v>
      </c>
      <c r="AG10" s="33">
        <f>CHOOSE(MIN(D6L503C9,RUN_YEARS),B7L805C5,B7L805C14,B7L805C23,B7L805C32,B7L805C41)</f>
        <v>832.03306360412932</v>
      </c>
      <c r="AH10" s="16" t="s">
        <v>31051</v>
      </c>
      <c r="AI10" s="33">
        <f>IF(D6L503C15=0,0,D6L503C11/D6L503C15)</f>
        <v>3.9394125850200367E-6</v>
      </c>
      <c r="AJ10" s="16" t="s">
        <v>31052</v>
      </c>
      <c r="AK10" s="33">
        <f>IF(D6L503C5=0,0,D6L503C11/D6L503C5)</f>
        <v>3.8921621174866444E-2</v>
      </c>
      <c r="AL10" s="16" t="s">
        <v>31053</v>
      </c>
      <c r="AM10" s="33">
        <f>D6L503C8*CHOOSE(MIN(D6L503C9,RUN_YEARS),B7L805C4,B7L805C13,B7L805C22,B7L805C31,B7L805C40)</f>
        <v>4.2329938760536394E-3</v>
      </c>
      <c r="AN10" s="16" t="s">
        <v>31054</v>
      </c>
      <c r="AO10" s="33">
        <f>D6L503C8-D6L503C18</f>
        <v>3.7873699305979919E-2</v>
      </c>
      <c r="AP10" s="16" t="s">
        <v>31055</v>
      </c>
      <c r="AQ10" s="33">
        <f>CHOOSE(MIN(D6L503C9,RUN_YEARS),B7L805C2,B7L805C11,B7L805C20,B7L805C29,B7L805C38)</f>
        <v>34.317835655851717</v>
      </c>
      <c r="AR10" s="16" t="s">
        <v>31056</v>
      </c>
      <c r="AS10" s="33">
        <f>IF(D6L503C20=0,0,D6L503C18/D6L503C20)</f>
        <v>1.2334676109831678E-4</v>
      </c>
      <c r="AT10" s="16" t="s">
        <v>31057</v>
      </c>
      <c r="AU10" s="33">
        <f>IF(D6L503C5=0,0,D6L503C18/D6L503C5)</f>
        <v>5.0265095121027094E-2</v>
      </c>
      <c r="AV10" s="16" t="s">
        <v>31058</v>
      </c>
      <c r="AW10" s="33">
        <f>CHOOSE(MIN(D6L503C9,RUN_YEARS),B7L805C1,B7L805C10,B7L805C19,B7L805C28,B7L805C37)</f>
        <v>307.05061866838713</v>
      </c>
      <c r="AX10" s="16" t="s">
        <v>31059</v>
      </c>
      <c r="AY10" s="33">
        <f>IF(D6L503C23=0,0,D6L503C19/D6L503C23)</f>
        <v>1.2334676109831678E-4</v>
      </c>
      <c r="AZ10" s="16" t="s">
        <v>31060</v>
      </c>
      <c r="BA10" s="33">
        <f>IF(D6L503C5=0,0,D6L503C19/D6L503C5)</f>
        <v>0.44973490487897294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0.55932763025130217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30595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917.81689579323552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39.651947699860152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330.64174183513376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10.871457087049446</v>
      </c>
      <c r="J12" s="16" t="s">
        <v>31104</v>
      </c>
      <c r="K12" s="21">
        <f>_xlfn.SINGLE(IF(FLOW_THRU_100PCT="Y",1,INDEX(VariabilityMatrix,D6L505C1,_xlfn.SINGLE(D6L505C9))))</f>
        <v>0.21154032948265405</v>
      </c>
      <c r="L12" s="16" t="s">
        <v>31084</v>
      </c>
      <c r="M12" s="15">
        <f>IF(_xlfn.SINGLE(D6L505C2)&lt;&gt;0,_xlfn.SINGLE(D6L505C2)*_xlfn.SINGLE(D6L505C4),_xlfn.SINGLE(D6L505C3)*_xlfn.SINGLE(D6L505C4))</f>
        <v>2.2997516141509742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1.1498758070754871</v>
      </c>
      <c r="R12" s="16" t="s">
        <v>31086</v>
      </c>
      <c r="S12" s="15">
        <f>D6L505C5-D6L505C7</f>
        <v>1.1498758070754871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1.0603657459532154</v>
      </c>
      <c r="X12" s="16" t="s">
        <v>31088</v>
      </c>
      <c r="Y12" s="33">
        <f>D6L505C7-D6L505C10</f>
        <v>8.9510061122271667E-2</v>
      </c>
      <c r="Z12" s="16" t="s">
        <v>31089</v>
      </c>
      <c r="AA12" s="33">
        <f>CHOOSE(MIN(D6L505C9,RUN_YEARS),B7L805C7,B7L805C16,B7L805C25,B7L805C34,B7L805C43)</f>
        <v>25627</v>
      </c>
      <c r="AB12" s="16" t="s">
        <v>31090</v>
      </c>
      <c r="AC12" s="33">
        <f>IF(D6L505C12=0,0,D6L505C10/D6L505C12)</f>
        <v>4.137689725497387E-5</v>
      </c>
      <c r="AD12" s="16" t="s">
        <v>31091</v>
      </c>
      <c r="AE12" s="33">
        <f>IF(D6L505C5=0,0,D6L505C10/D6L505C5)</f>
        <v>0.46107837882513364</v>
      </c>
      <c r="AF12" s="16" t="s">
        <v>31092</v>
      </c>
      <c r="AG12" s="33">
        <f>CHOOSE(MIN(D6L505C9,RUN_YEARS),B7L805C5,B7L805C14,B7L805C23,B7L805C32,B7L805C41)</f>
        <v>832.03306360412932</v>
      </c>
      <c r="AH12" s="16" t="s">
        <v>31093</v>
      </c>
      <c r="AI12" s="33">
        <f>IF(D6L505C15=0,0,D6L505C11/D6L505C15)</f>
        <v>1.0757993286293177E-4</v>
      </c>
      <c r="AJ12" s="16" t="s">
        <v>31094</v>
      </c>
      <c r="AK12" s="33">
        <f>IF(D6L505C5=0,0,D6L505C11/D6L505C5)</f>
        <v>3.8921621174866368E-2</v>
      </c>
      <c r="AL12" s="16" t="s">
        <v>31095</v>
      </c>
      <c r="AM12" s="33">
        <f>D6L505C8*CHOOSE(MIN(D6L505C9,RUN_YEARS),B7L805C4,B7L805C13,B7L805C22,B7L805C31,B7L805C40)</f>
        <v>0.11559723364003431</v>
      </c>
      <c r="AN12" s="16" t="s">
        <v>31096</v>
      </c>
      <c r="AO12" s="33">
        <f>D6L505C8-D6L505C18</f>
        <v>1.0342785734354527</v>
      </c>
      <c r="AP12" s="16" t="s">
        <v>31097</v>
      </c>
      <c r="AQ12" s="33">
        <f>CHOOSE(MIN(D6L505C9,RUN_YEARS),B7L805C2,B7L805C11,B7L805C20,B7L805C29,B7L805C38)</f>
        <v>34.317835655851717</v>
      </c>
      <c r="AR12" s="16" t="s">
        <v>31098</v>
      </c>
      <c r="AS12" s="33">
        <f>IF(D6L505C20=0,0,D6L505C18/D6L505C20)</f>
        <v>3.3684301888753645E-3</v>
      </c>
      <c r="AT12" s="16" t="s">
        <v>31099</v>
      </c>
      <c r="AU12" s="33">
        <f>IF(D6L505C5=0,0,D6L505C18/D6L505C5)</f>
        <v>5.0265095121027094E-2</v>
      </c>
      <c r="AV12" s="16" t="s">
        <v>31100</v>
      </c>
      <c r="AW12" s="33">
        <f>CHOOSE(MIN(D6L505C9,RUN_YEARS),B7L805C1,B7L805C10,B7L805C19,B7L805C28,B7L805C37)</f>
        <v>307.05061866838713</v>
      </c>
      <c r="AX12" s="16" t="s">
        <v>31101</v>
      </c>
      <c r="AY12" s="33">
        <f>IF(D6L505C23=0,0,D6L505C19/D6L505C23)</f>
        <v>3.3684301888753641E-3</v>
      </c>
      <c r="AZ12" s="16" t="s">
        <v>31102</v>
      </c>
      <c r="BA12" s="33">
        <f>IF(D6L505C5=0,0,D6L505C19/D6L505C5)</f>
        <v>0.44973490487897289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2.11357771840391</v>
      </c>
      <c r="J13" s="16" t="s">
        <v>31125</v>
      </c>
      <c r="K13" s="21">
        <f>_xlfn.SINGLE(IF(FLOW_THRU_100PCT="Y",1,INDEX(VariabilityMatrix,D6L506C1,_xlfn.SINGLE(D6L506C9))))</f>
        <v>0.53198231288313669</v>
      </c>
      <c r="L13" s="16" t="s">
        <v>31105</v>
      </c>
      <c r="M13" s="15">
        <f>IF(_xlfn.SINGLE(D6L506C2)&lt;&gt;0,_xlfn.SINGLE(D6L506C2)*_xlfn.SINGLE(D6L506C4),_xlfn.SINGLE(D6L506C3)*_xlfn.SINGLE(D6L506C4))</f>
        <v>1.124385963094775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0.5621929815473875</v>
      </c>
      <c r="R13" s="16" t="s">
        <v>31107</v>
      </c>
      <c r="S13" s="15">
        <f>D6L506C5-D6L506C7</f>
        <v>0.5621929815473875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0.51843005703747536</v>
      </c>
      <c r="X13" s="16" t="s">
        <v>31109</v>
      </c>
      <c r="Y13" s="33">
        <f>D6L506C7-D6L506C10</f>
        <v>4.3762924509912149E-2</v>
      </c>
      <c r="Z13" s="16" t="s">
        <v>31110</v>
      </c>
      <c r="AA13" s="33">
        <f>CHOOSE(MIN(D6L506C9,RUN_YEARS),B7L805C7,B7L805C16,B7L805C25,B7L805C34,B7L805C43)</f>
        <v>25627</v>
      </c>
      <c r="AB13" s="16" t="s">
        <v>31111</v>
      </c>
      <c r="AC13" s="33">
        <f>IF(D6L506C12=0,0,D6L506C10/D6L506C12)</f>
        <v>2.0229837945817902E-5</v>
      </c>
      <c r="AD13" s="16" t="s">
        <v>31112</v>
      </c>
      <c r="AE13" s="33">
        <f>IF(D6L506C5=0,0,D6L506C10/D6L506C5)</f>
        <v>0.46107837882513358</v>
      </c>
      <c r="AF13" s="16" t="s">
        <v>31113</v>
      </c>
      <c r="AG13" s="33">
        <f>CHOOSE(MIN(D6L506C9,RUN_YEARS),B7L805C5,B7L805C14,B7L805C23,B7L805C32,B7L805C41)</f>
        <v>832.03306360412932</v>
      </c>
      <c r="AH13" s="16" t="s">
        <v>31114</v>
      </c>
      <c r="AI13" s="33">
        <f>IF(D6L506C15=0,0,D6L506C11/D6L506C15)</f>
        <v>5.2597578659126446E-5</v>
      </c>
      <c r="AJ13" s="16" t="s">
        <v>31115</v>
      </c>
      <c r="AK13" s="33">
        <f>IF(D6L506C5=0,0,D6L506C11/D6L506C5)</f>
        <v>3.8921621174866403E-2</v>
      </c>
      <c r="AL13" s="16" t="s">
        <v>31116</v>
      </c>
      <c r="AM13" s="33">
        <f>D6L506C8*CHOOSE(MIN(D6L506C9,RUN_YEARS),B7L805C4,B7L805C13,B7L805C22,B7L805C31,B7L805C40)</f>
        <v>5.6517367387706526E-2</v>
      </c>
      <c r="AN13" s="16" t="s">
        <v>31117</v>
      </c>
      <c r="AO13" s="33">
        <f>D6L506C8-D6L506C18</f>
        <v>0.50567561415968099</v>
      </c>
      <c r="AP13" s="16" t="s">
        <v>31118</v>
      </c>
      <c r="AQ13" s="33">
        <f>CHOOSE(MIN(D6L506C9,RUN_YEARS),B7L805C2,B7L805C11,B7L805C20,B7L805C29,B7L805C38)</f>
        <v>34.317835655851717</v>
      </c>
      <c r="AR13" s="16" t="s">
        <v>31119</v>
      </c>
      <c r="AS13" s="33">
        <f>IF(D6L506C20=0,0,D6L506C18/D6L506C20)</f>
        <v>1.646880297303057E-3</v>
      </c>
      <c r="AT13" s="16" t="s">
        <v>31120</v>
      </c>
      <c r="AU13" s="33">
        <f>IF(D6L506C5=0,0,D6L506C18/D6L506C5)</f>
        <v>5.0265095121027094E-2</v>
      </c>
      <c r="AV13" s="16" t="s">
        <v>31121</v>
      </c>
      <c r="AW13" s="33">
        <f>CHOOSE(MIN(D6L506C9,RUN_YEARS),B7L805C1,B7L805C10,B7L805C19,B7L805C28,B7L805C37)</f>
        <v>307.05061866838713</v>
      </c>
      <c r="AX13" s="16" t="s">
        <v>31122</v>
      </c>
      <c r="AY13" s="33">
        <f>IF(D6L506C23=0,0,D6L506C19/D6L506C23)</f>
        <v>1.646880297303057E-3</v>
      </c>
      <c r="AZ13" s="16" t="s">
        <v>31123</v>
      </c>
      <c r="BA13" s="33">
        <f>IF(D6L506C5=0,0,D6L506C19/D6L506C5)</f>
        <v>0.44973490487897289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0.22145380244176677</v>
      </c>
      <c r="J14" s="16" t="s">
        <v>31146</v>
      </c>
      <c r="K14" s="21">
        <f>_xlfn.SINGLE(IF(FLOW_THRU_100PCT="Y",1,INDEX(VariabilityMatrix,D6L507C1,_xlfn.SINGLE(D6L507C9))))</f>
        <v>0.55932763025130217</v>
      </c>
      <c r="L14" s="16" t="s">
        <v>31126</v>
      </c>
      <c r="M14" s="15">
        <f>IF(_xlfn.SINGLE(D6L507C2)&lt;&gt;0,_xlfn.SINGLE(D6L507C2)*_xlfn.SINGLE(D6L507C4),_xlfn.SINGLE(D6L507C3)*_xlfn.SINGLE(D6L507C4))</f>
        <v>0.12386523052989344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6.1932615264946721E-2</v>
      </c>
      <c r="R14" s="16" t="s">
        <v>31128</v>
      </c>
      <c r="S14" s="15">
        <f>D6L507C5-D6L507C7</f>
        <v>6.1932615264946721E-2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5.7451555556305732E-2</v>
      </c>
      <c r="X14" s="16" t="s">
        <v>31130</v>
      </c>
      <c r="Y14" s="33">
        <f>D6L507C7-D6L507C10</f>
        <v>4.4810597086409887E-3</v>
      </c>
      <c r="Z14" s="16" t="s">
        <v>31131</v>
      </c>
      <c r="AA14" s="33">
        <f>CHOOSE(MIN(D6L507C9,RUN_YEARS),B7L805C7,B7L805C16,B7L805C25,B7L805C34,B7L805C43)</f>
        <v>30595</v>
      </c>
      <c r="AB14" s="16" t="s">
        <v>31132</v>
      </c>
      <c r="AC14" s="33">
        <f>IF(D6L507C12=0,0,D6L507C10/D6L507C12)</f>
        <v>1.8778086470438219E-6</v>
      </c>
      <c r="AD14" s="16" t="s">
        <v>31133</v>
      </c>
      <c r="AE14" s="33">
        <f>IF(D6L507C5=0,0,D6L507C10/D6L507C5)</f>
        <v>0.4638231028233582</v>
      </c>
      <c r="AF14" s="16" t="s">
        <v>31134</v>
      </c>
      <c r="AG14" s="33">
        <f>CHOOSE(MIN(D6L507C9,RUN_YEARS),B7L805C5,B7L805C14,B7L805C23,B7L805C32,B7L805C41)</f>
        <v>917.81689579323552</v>
      </c>
      <c r="AH14" s="16" t="s">
        <v>31135</v>
      </c>
      <c r="AI14" s="33">
        <f>IF(D6L507C15=0,0,D6L507C11/D6L507C15)</f>
        <v>4.8823024823139402E-6</v>
      </c>
      <c r="AJ14" s="16" t="s">
        <v>31136</v>
      </c>
      <c r="AK14" s="33">
        <f>IF(D6L507C5=0,0,D6L507C11/D6L507C5)</f>
        <v>3.6176897176641805E-2</v>
      </c>
      <c r="AL14" s="16" t="s">
        <v>31137</v>
      </c>
      <c r="AM14" s="33">
        <f>D6L507C8*CHOOSE(MIN(D6L507C9,RUN_YEARS),B7L805C4,B7L805C13,B7L805C22,B7L805C31,B7L805C40)</f>
        <v>6.6318948737287406E-3</v>
      </c>
      <c r="AN14" s="16" t="s">
        <v>31138</v>
      </c>
      <c r="AO14" s="33">
        <f>D6L507C8-D6L507C18</f>
        <v>5.5300720391217979E-2</v>
      </c>
      <c r="AP14" s="16" t="s">
        <v>31139</v>
      </c>
      <c r="AQ14" s="33">
        <f>CHOOSE(MIN(D6L507C9,RUN_YEARS),B7L805C2,B7L805C11,B7L805C20,B7L805C29,B7L805C38)</f>
        <v>39.651947699860152</v>
      </c>
      <c r="AR14" s="16" t="s">
        <v>31140</v>
      </c>
      <c r="AS14" s="33">
        <f>IF(D6L507C20=0,0,D6L507C18/D6L507C20)</f>
        <v>1.6725268892030064E-4</v>
      </c>
      <c r="AT14" s="16" t="s">
        <v>31141</v>
      </c>
      <c r="AU14" s="33">
        <f>IF(D6L507C5=0,0,D6L507C18/D6L507C5)</f>
        <v>5.354121447445423E-2</v>
      </c>
      <c r="AV14" s="16" t="s">
        <v>31142</v>
      </c>
      <c r="AW14" s="33">
        <f>CHOOSE(MIN(D6L507C9,RUN_YEARS),B7L805C1,B7L805C10,B7L805C19,B7L805C28,B7L805C37)</f>
        <v>330.64174183513376</v>
      </c>
      <c r="AX14" s="16" t="s">
        <v>31143</v>
      </c>
      <c r="AY14" s="33">
        <f>IF(D6L507C23=0,0,D6L507C19/D6L507C23)</f>
        <v>1.6725268892030064E-4</v>
      </c>
      <c r="AZ14" s="16" t="s">
        <v>31144</v>
      </c>
      <c r="BA14" s="33">
        <f>IF(D6L507C5=0,0,D6L507C19/D6L507C5)</f>
        <v>0.44645878552554574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0.55932763025130217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30595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917.81689579323552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39.651947699860152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330.64174183513376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0.55932763025130217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30595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917.81689579323552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39.651947699860152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330.64174183513376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0.55932763025130217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30595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917.81689579323552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39.651947699860152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330.64174183513376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0.55932763025130217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30595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917.81689579323552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39.651947699860152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330.64174183513376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0.55932763025130217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30595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917.81689579323552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39.651947699860152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330.64174183513376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4.751782861005406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4.0865332604646492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2.0432666302323246</v>
      </c>
      <c r="R20" s="16" t="s">
        <v>31254</v>
      </c>
      <c r="S20" s="15">
        <f>D6L513C5-D6L513C7</f>
        <v>2.0432666302323246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1.8954285366595682</v>
      </c>
      <c r="X20" s="16" t="s">
        <v>31256</v>
      </c>
      <c r="Y20" s="33">
        <f>D6L513C7-D6L513C10</f>
        <v>0.14783809357275635</v>
      </c>
      <c r="Z20" s="16" t="s">
        <v>31257</v>
      </c>
      <c r="AA20" s="33">
        <f>CHOOSE(MIN(D6L513C9,RUN_YEARS),B7L805C7,B7L805C16,B7L805C25,B7L805C34,B7L805C43)</f>
        <v>30595</v>
      </c>
      <c r="AB20" s="16" t="s">
        <v>31258</v>
      </c>
      <c r="AC20" s="33">
        <f>IF(D6L513C12=0,0,D6L513C10/D6L513C12)</f>
        <v>6.195223195488048E-5</v>
      </c>
      <c r="AD20" s="16" t="s">
        <v>31259</v>
      </c>
      <c r="AE20" s="33">
        <f>IF(D6L513C5=0,0,D6L513C10/D6L513C5)</f>
        <v>0.4638231028233582</v>
      </c>
      <c r="AF20" s="16" t="s">
        <v>31260</v>
      </c>
      <c r="AG20" s="33">
        <f>CHOOSE(MIN(D6L513C9,RUN_YEARS),B7L805C5,B7L805C14,B7L805C23,B7L805C32,B7L805C41)</f>
        <v>917.81689579323552</v>
      </c>
      <c r="AH20" s="16" t="s">
        <v>31261</v>
      </c>
      <c r="AI20" s="33">
        <f>IF(D6L513C15=0,0,D6L513C11/D6L513C15)</f>
        <v>1.6107580308268927E-4</v>
      </c>
      <c r="AJ20" s="16" t="s">
        <v>31262</v>
      </c>
      <c r="AK20" s="33">
        <f>IF(D6L513C5=0,0,D6L513C11/D6L513C5)</f>
        <v>3.6176897176641791E-2</v>
      </c>
      <c r="AL20" s="16" t="s">
        <v>31263</v>
      </c>
      <c r="AM20" s="33">
        <f>D6L513C8*CHOOSE(MIN(D6L513C9,RUN_YEARS),B7L805C4,B7L805C13,B7L805C22,B7L805C31,B7L805C40)</f>
        <v>0.21879795375552852</v>
      </c>
      <c r="AN20" s="16" t="s">
        <v>31264</v>
      </c>
      <c r="AO20" s="33">
        <f>D6L513C8-D6L513C18</f>
        <v>1.8244686764767961</v>
      </c>
      <c r="AP20" s="16" t="s">
        <v>31265</v>
      </c>
      <c r="AQ20" s="33">
        <f>CHOOSE(MIN(D6L513C9,RUN_YEARS),B7L805C2,B7L805C11,B7L805C20,B7L805C29,B7L805C38)</f>
        <v>39.651947699860152</v>
      </c>
      <c r="AR20" s="16" t="s">
        <v>31266</v>
      </c>
      <c r="AS20" s="33">
        <f>IF(D6L513C20=0,0,D6L513C18/D6L513C20)</f>
        <v>5.5179623309222761E-3</v>
      </c>
      <c r="AT20" s="16" t="s">
        <v>31267</v>
      </c>
      <c r="AU20" s="33">
        <f>IF(D6L513C5=0,0,D6L513C18/D6L513C5)</f>
        <v>5.354121447445423E-2</v>
      </c>
      <c r="AV20" s="16" t="s">
        <v>31268</v>
      </c>
      <c r="AW20" s="33">
        <f>CHOOSE(MIN(D6L513C9,RUN_YEARS),B7L805C1,B7L805C10,B7L805C19,B7L805C28,B7L805C37)</f>
        <v>330.64174183513376</v>
      </c>
      <c r="AX20" s="16" t="s">
        <v>31269</v>
      </c>
      <c r="AY20" s="33">
        <f>IF(D6L513C23=0,0,D6L513C19/D6L513C23)</f>
        <v>5.5179623309222761E-3</v>
      </c>
      <c r="AZ20" s="16" t="s">
        <v>31270</v>
      </c>
      <c r="BA20" s="33">
        <f>IF(D6L513C5=0,0,D6L513C19/D6L513C5)</f>
        <v>0.4464587855255458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0.17794227192895276</v>
      </c>
      <c r="J21" s="16" t="s">
        <v>31292</v>
      </c>
      <c r="K21" s="21">
        <f>_xlfn.SINGLE(IF(FLOW_THRU_100PCT="Y",1,INDEX(VariabilityMatrix,D6L514C1,_xlfn.SINGLE(D6L514C9))))</f>
        <v>0.53198231288313669</v>
      </c>
      <c r="L21" s="16" t="s">
        <v>31272</v>
      </c>
      <c r="M21" s="15">
        <f>IF(_xlfn.SINGLE(D6L514C2)&lt;&gt;0,_xlfn.SINGLE(D6L514C2)*_xlfn.SINGLE(D6L514C4),_xlfn.SINGLE(D6L514C3)*_xlfn.SINGLE(D6L514C4))</f>
        <v>9.4662141380444334E-2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4.7331070690222167E-2</v>
      </c>
      <c r="R21" s="16" t="s">
        <v>31274</v>
      </c>
      <c r="S21" s="15">
        <f>D6L514C5-D6L514C7</f>
        <v>4.7331070690222167E-2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4.364666668381087E-2</v>
      </c>
      <c r="X21" s="16" t="s">
        <v>31276</v>
      </c>
      <c r="Y21" s="33">
        <f>D6L514C7-D6L514C10</f>
        <v>3.6844040064112973E-3</v>
      </c>
      <c r="Z21" s="16" t="s">
        <v>31277</v>
      </c>
      <c r="AA21" s="33">
        <f>CHOOSE(MIN(D6L514C9,RUN_YEARS),B7L805C7,B7L805C16,B7L805C25,B7L805C34,B7L805C43)</f>
        <v>25627</v>
      </c>
      <c r="AB21" s="16" t="s">
        <v>31278</v>
      </c>
      <c r="AC21" s="33">
        <f>IF(D6L514C12=0,0,D6L514C10/D6L514C12)</f>
        <v>1.7031516246072842E-6</v>
      </c>
      <c r="AD21" s="16" t="s">
        <v>31279</v>
      </c>
      <c r="AE21" s="33">
        <f>IF(D6L514C5=0,0,D6L514C10/D6L514C5)</f>
        <v>0.46107837882513364</v>
      </c>
      <c r="AF21" s="16" t="s">
        <v>31280</v>
      </c>
      <c r="AG21" s="33">
        <f>CHOOSE(MIN(D6L514C9,RUN_YEARS),B7L805C5,B7L805C14,B7L805C23,B7L805C32,B7L805C41)</f>
        <v>832.03306360412932</v>
      </c>
      <c r="AH21" s="16" t="s">
        <v>31281</v>
      </c>
      <c r="AI21" s="33">
        <f>IF(D6L514C15=0,0,D6L514C11/D6L514C15)</f>
        <v>4.428194223978928E-6</v>
      </c>
      <c r="AJ21" s="16" t="s">
        <v>31282</v>
      </c>
      <c r="AK21" s="33">
        <f>IF(D6L514C5=0,0,D6L514C11/D6L514C5)</f>
        <v>3.8921621174866382E-2</v>
      </c>
      <c r="AL21" s="16" t="s">
        <v>31283</v>
      </c>
      <c r="AM21" s="33">
        <f>D6L514C8*CHOOSE(MIN(D6L514C9,RUN_YEARS),B7L805C4,B7L805C13,B7L805C22,B7L805C31,B7L805C40)</f>
        <v>4.7582015408481493E-3</v>
      </c>
      <c r="AN21" s="16" t="s">
        <v>31284</v>
      </c>
      <c r="AO21" s="33">
        <f>D6L514C8-D6L514C18</f>
        <v>4.2572869149374019E-2</v>
      </c>
      <c r="AP21" s="16" t="s">
        <v>31285</v>
      </c>
      <c r="AQ21" s="33">
        <f>CHOOSE(MIN(D6L514C9,RUN_YEARS),B7L805C2,B7L805C11,B7L805C20,B7L805C29,B7L805C38)</f>
        <v>34.317835655851717</v>
      </c>
      <c r="AR21" s="16" t="s">
        <v>31286</v>
      </c>
      <c r="AS21" s="33">
        <f>IF(D6L514C20=0,0,D6L514C18/D6L514C20)</f>
        <v>1.3865097987427431E-4</v>
      </c>
      <c r="AT21" s="16" t="s">
        <v>31287</v>
      </c>
      <c r="AU21" s="33">
        <f>IF(D6L514C5=0,0,D6L514C18/D6L514C5)</f>
        <v>5.0265095121027094E-2</v>
      </c>
      <c r="AV21" s="16" t="s">
        <v>31288</v>
      </c>
      <c r="AW21" s="33">
        <f>CHOOSE(MIN(D6L514C9,RUN_YEARS),B7L805C1,B7L805C10,B7L805C19,B7L805C28,B7L805C37)</f>
        <v>307.05061866838713</v>
      </c>
      <c r="AX21" s="16" t="s">
        <v>31289</v>
      </c>
      <c r="AY21" s="33">
        <f>IF(D6L514C23=0,0,D6L514C19/D6L514C23)</f>
        <v>1.3865097987427431E-4</v>
      </c>
      <c r="AZ21" s="16" t="s">
        <v>31290</v>
      </c>
      <c r="BA21" s="33">
        <f>IF(D6L514C5=0,0,D6L514C19/D6L514C5)</f>
        <v>0.44973490487897294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0.25851279672214622</v>
      </c>
      <c r="J22" s="16" t="s">
        <v>31313</v>
      </c>
      <c r="K22" s="21">
        <f>_xlfn.SINGLE(IF(FLOW_THRU_100PCT="Y",1,INDEX(VariabilityMatrix,D6L515C1,_xlfn.SINGLE(D6L515C9))))</f>
        <v>0.52842453721585636</v>
      </c>
      <c r="L22" s="16" t="s">
        <v>31293</v>
      </c>
      <c r="M22" s="15">
        <f>IF(_xlfn.SINGLE(D6L515C2)&lt;&gt;0,_xlfn.SINGLE(D6L515C2)*_xlfn.SINGLE(D6L515C4),_xlfn.SINGLE(D6L515C3)*_xlfn.SINGLE(D6L515C4))</f>
        <v>0.13660450497227686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6.8302252486138429E-2</v>
      </c>
      <c r="R22" s="16" t="s">
        <v>31295</v>
      </c>
      <c r="S22" s="15">
        <f>D6L515C5-D6L515C7</f>
        <v>6.8302252486138429E-2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6.3082453092223045E-2</v>
      </c>
      <c r="X22" s="16" t="s">
        <v>31297</v>
      </c>
      <c r="Y22" s="33">
        <f>D6L515C7-D6L515C10</f>
        <v>5.2197993939153836E-3</v>
      </c>
      <c r="Z22" s="16" t="s">
        <v>31298</v>
      </c>
      <c r="AA22" s="33">
        <f>CHOOSE(MIN(D6L515C9,RUN_YEARS),B7L805C7,B7L805C16,B7L805C25,B7L805C34,B7L805C43)</f>
        <v>25871.333333333336</v>
      </c>
      <c r="AB22" s="16" t="s">
        <v>31299</v>
      </c>
      <c r="AC22" s="33">
        <f>IF(D6L515C12=0,0,D6L515C10/D6L515C12)</f>
        <v>2.4383147277123858E-6</v>
      </c>
      <c r="AD22" s="16" t="s">
        <v>31300</v>
      </c>
      <c r="AE22" s="33">
        <f>IF(D6L515C5=0,0,D6L515C10/D6L515C5)</f>
        <v>0.46178896592777291</v>
      </c>
      <c r="AF22" s="16" t="s">
        <v>31301</v>
      </c>
      <c r="AG22" s="33">
        <f>CHOOSE(MIN(D6L515C9,RUN_YEARS),B7L805C5,B7L805C14,B7L805C23,B7L805C32,B7L805C41)</f>
        <v>823.36177880919149</v>
      </c>
      <c r="AH22" s="16" t="s">
        <v>31302</v>
      </c>
      <c r="AI22" s="33">
        <f>IF(D6L515C15=0,0,D6L515C11/D6L515C15)</f>
        <v>6.3396182920521951E-6</v>
      </c>
      <c r="AJ22" s="16" t="s">
        <v>31303</v>
      </c>
      <c r="AK22" s="33">
        <f>IF(D6L515C5=0,0,D6L515C11/D6L515C5)</f>
        <v>3.8211034072227069E-2</v>
      </c>
      <c r="AL22" s="16" t="s">
        <v>31304</v>
      </c>
      <c r="AM22" s="33">
        <f>D6L515C8*CHOOSE(MIN(D6L515C9,RUN_YEARS),B7L805C4,B7L805C13,B7L805C22,B7L805C31,B7L805C40)</f>
        <v>6.7927055778522691E-3</v>
      </c>
      <c r="AN22" s="16" t="s">
        <v>31305</v>
      </c>
      <c r="AO22" s="33">
        <f>D6L515C8-D6L515C18</f>
        <v>6.150954690828616E-2</v>
      </c>
      <c r="AP22" s="16" t="s">
        <v>31306</v>
      </c>
      <c r="AQ22" s="33">
        <f>CHOOSE(MIN(D6L515C9,RUN_YEARS),B7L805C2,B7L805C11,B7L805C20,B7L805C29,B7L805C38)</f>
        <v>33.563435678770439</v>
      </c>
      <c r="AR22" s="16" t="s">
        <v>31307</v>
      </c>
      <c r="AS22" s="33">
        <f>IF(D6L515C20=0,0,D6L515C18/D6L515C20)</f>
        <v>2.0238409568269539E-4</v>
      </c>
      <c r="AT22" s="16" t="s">
        <v>31308</v>
      </c>
      <c r="AU22" s="33">
        <f>IF(D6L515C5=0,0,D6L515C18/D6L515C5)</f>
        <v>4.9725340897291873E-2</v>
      </c>
      <c r="AV22" s="16" t="s">
        <v>31309</v>
      </c>
      <c r="AW22" s="33">
        <f>CHOOSE(MIN(D6L515C9,RUN_YEARS),B7L805C1,B7L805C10,B7L805C19,B7L805C28,B7L805C37)</f>
        <v>303.92480545864089</v>
      </c>
      <c r="AX22" s="16" t="s">
        <v>31310</v>
      </c>
      <c r="AY22" s="33">
        <f>IF(D6L515C23=0,0,D6L515C19/D6L515C23)</f>
        <v>2.0238409568269539E-4</v>
      </c>
      <c r="AZ22" s="16" t="s">
        <v>31311</v>
      </c>
      <c r="BA22" s="33">
        <f>IF(D6L515C5=0,0,D6L515C19/D6L515C5)</f>
        <v>0.45027465910270814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704.50900210154452</v>
      </c>
      <c r="J23" s="16" t="s">
        <v>31334</v>
      </c>
      <c r="K23" s="21">
        <f>_xlfn.SINGLE(IF(FLOW_THRU_100PCT="Y",1,INDEX(VariabilityMatrix,D6L516C1,_xlfn.SINGLE(D6L516C9))))</f>
        <v>0.21189222291377788</v>
      </c>
      <c r="L23" s="16" t="s">
        <v>31314</v>
      </c>
      <c r="M23" s="15">
        <f>IF(_xlfn.SINGLE(D6L516C2)&lt;&gt;0,_xlfn.SINGLE(D6L516C2)*_xlfn.SINGLE(D6L516C4),_xlfn.SINGLE(D6L516C3)*_xlfn.SINGLE(D6L516C4))</f>
        <v>149.27997851806367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74.639989259031836</v>
      </c>
      <c r="R23" s="16" t="s">
        <v>31316</v>
      </c>
      <c r="S23" s="15">
        <f>D6L516C5-D6L516C7</f>
        <v>74.639989259031836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68.935846913576782</v>
      </c>
      <c r="X23" s="16" t="s">
        <v>31318</v>
      </c>
      <c r="Y23" s="33">
        <f>D6L516C7-D6L516C10</f>
        <v>5.7041423454550539</v>
      </c>
      <c r="Z23" s="16" t="s">
        <v>31319</v>
      </c>
      <c r="AA23" s="33">
        <f>CHOOSE(MIN(D6L516C9,RUN_YEARS),B7L805C7,B7L805C16,B7L805C25,B7L805C34,B7L805C43)</f>
        <v>25871.333333333336</v>
      </c>
      <c r="AB23" s="16" t="s">
        <v>31320</v>
      </c>
      <c r="AC23" s="33">
        <f>IF(D6L516C12=0,0,D6L516C10/D6L516C12)</f>
        <v>2.6645649076291692E-3</v>
      </c>
      <c r="AD23" s="16" t="s">
        <v>31321</v>
      </c>
      <c r="AE23" s="33">
        <f>IF(D6L516C5=0,0,D6L516C10/D6L516C5)</f>
        <v>0.46178896592777297</v>
      </c>
      <c r="AF23" s="16" t="s">
        <v>31322</v>
      </c>
      <c r="AG23" s="33">
        <f>CHOOSE(MIN(D6L516C9,RUN_YEARS),B7L805C5,B7L805C14,B7L805C23,B7L805C32,B7L805C41)</f>
        <v>823.36177880919149</v>
      </c>
      <c r="AH23" s="16" t="s">
        <v>31323</v>
      </c>
      <c r="AI23" s="33">
        <f>IF(D6L516C15=0,0,D6L516C11/D6L516C15)</f>
        <v>6.9278687598358273E-3</v>
      </c>
      <c r="AJ23" s="16" t="s">
        <v>31324</v>
      </c>
      <c r="AK23" s="33">
        <f>IF(D6L516C5=0,0,D6L516C11/D6L516C5)</f>
        <v>3.8211034072227056E-2</v>
      </c>
      <c r="AL23" s="16" t="s">
        <v>31325</v>
      </c>
      <c r="AM23" s="33">
        <f>D6L516C8*CHOOSE(MIN(D6L516C9,RUN_YEARS),B7L805C4,B7L805C13,B7L805C22,B7L805C31,B7L805C40)</f>
        <v>7.4229978209511236</v>
      </c>
      <c r="AN23" s="16" t="s">
        <v>31326</v>
      </c>
      <c r="AO23" s="33">
        <f>D6L516C8-D6L516C18</f>
        <v>67.216991438080711</v>
      </c>
      <c r="AP23" s="16" t="s">
        <v>31327</v>
      </c>
      <c r="AQ23" s="33">
        <f>CHOOSE(MIN(D6L516C9,RUN_YEARS),B7L805C2,B7L805C11,B7L805C20,B7L805C29,B7L805C38)</f>
        <v>33.563435678770439</v>
      </c>
      <c r="AR23" s="16" t="s">
        <v>31328</v>
      </c>
      <c r="AS23" s="33">
        <f>IF(D6L516C20=0,0,D6L516C18/D6L516C20)</f>
        <v>0.22116322929497714</v>
      </c>
      <c r="AT23" s="16" t="s">
        <v>31329</v>
      </c>
      <c r="AU23" s="33">
        <f>IF(D6L516C5=0,0,D6L516C18/D6L516C5)</f>
        <v>4.9725340897291873E-2</v>
      </c>
      <c r="AV23" s="16" t="s">
        <v>31330</v>
      </c>
      <c r="AW23" s="33">
        <f>CHOOSE(MIN(D6L516C9,RUN_YEARS),B7L805C1,B7L805C10,B7L805C19,B7L805C28,B7L805C37)</f>
        <v>303.92480545864089</v>
      </c>
      <c r="AX23" s="16" t="s">
        <v>31331</v>
      </c>
      <c r="AY23" s="33">
        <f>IF(D6L516C23=0,0,D6L516C19/D6L516C23)</f>
        <v>0.22116322929497712</v>
      </c>
      <c r="AZ23" s="16" t="s">
        <v>31332</v>
      </c>
      <c r="BA23" s="33">
        <f>IF(D6L516C5=0,0,D6L516C19/D6L516C5)</f>
        <v>0.45027465910270814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25871.333333333336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823.36177880919149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33.563435678770439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303.92480545864089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0.23118737218246488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30595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917.81689579323552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39.651947699860152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330.64174183513376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765.30554925608408</v>
      </c>
      <c r="J26" s="16" t="s">
        <v>31396</v>
      </c>
      <c r="K26" s="21">
        <f>_xlfn.SINGLE(IF(FLOW_THRU_100PCT="Y",1,INDEX(VariabilityMatrix,D6L519C1,_xlfn.SINGLE(D6L519C9))))</f>
        <v>0.21189222291377788</v>
      </c>
      <c r="L26" s="16" t="s">
        <v>31376</v>
      </c>
      <c r="M26" s="15">
        <f>IF(_xlfn.SINGLE(D6L519C2)&lt;&gt;0,_xlfn.SINGLE(D6L519C2)*_xlfn.SINGLE(D6L519C4),_xlfn.SINGLE(D6L519C3)*_xlfn.SINGLE(D6L519C4))</f>
        <v>162.1622940401214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81.081147020060698</v>
      </c>
      <c r="R26" s="16" t="s">
        <v>31378</v>
      </c>
      <c r="S26" s="15">
        <f>D6L519C5-D6L519C7</f>
        <v>81.081147020060698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74.884758077263115</v>
      </c>
      <c r="X26" s="16" t="s">
        <v>31380</v>
      </c>
      <c r="Y26" s="33">
        <f>D6L519C7-D6L519C10</f>
        <v>6.1963889427975829</v>
      </c>
      <c r="Z26" s="16" t="s">
        <v>31381</v>
      </c>
      <c r="AA26" s="33">
        <f>CHOOSE(MIN(D6L519C9,RUN_YEARS),B7L805C7,B7L805C16,B7L805C25,B7L805C34,B7L805C43)</f>
        <v>25871.333333333336</v>
      </c>
      <c r="AB26" s="16" t="s">
        <v>31382</v>
      </c>
      <c r="AC26" s="33">
        <f>IF(D6L519C12=0,0,D6L519C10/D6L519C12)</f>
        <v>2.8945071022211111E-3</v>
      </c>
      <c r="AD26" s="16" t="s">
        <v>31383</v>
      </c>
      <c r="AE26" s="33">
        <f>IF(D6L519C5=0,0,D6L519C10/D6L519C5)</f>
        <v>0.46178896592777291</v>
      </c>
      <c r="AF26" s="16" t="s">
        <v>31384</v>
      </c>
      <c r="AG26" s="33">
        <f>CHOOSE(MIN(D6L519C9,RUN_YEARS),B7L805C5,B7L805C14,B7L805C23,B7L805C32,B7L805C41)</f>
        <v>823.36177880919149</v>
      </c>
      <c r="AH26" s="16" t="s">
        <v>31385</v>
      </c>
      <c r="AI26" s="33">
        <f>IF(D6L519C15=0,0,D6L519C11/D6L519C15)</f>
        <v>7.5257184657748777E-3</v>
      </c>
      <c r="AJ26" s="16" t="s">
        <v>31386</v>
      </c>
      <c r="AK26" s="33">
        <f>IF(D6L519C5=0,0,D6L519C11/D6L519C5)</f>
        <v>3.8211034072227069E-2</v>
      </c>
      <c r="AL26" s="16" t="s">
        <v>31387</v>
      </c>
      <c r="AM26" s="33">
        <f>D6L519C8*CHOOSE(MIN(D6L519C9,RUN_YEARS),B7L805C4,B7L805C13,B7L805C22,B7L805C31,B7L805C40)</f>
        <v>8.0635753518319184</v>
      </c>
      <c r="AN26" s="16" t="s">
        <v>31388</v>
      </c>
      <c r="AO26" s="33">
        <f>D6L519C8-D6L519C18</f>
        <v>73.017571668228783</v>
      </c>
      <c r="AP26" s="16" t="s">
        <v>31389</v>
      </c>
      <c r="AQ26" s="33">
        <f>CHOOSE(MIN(D6L519C9,RUN_YEARS),B7L805C2,B7L805C11,B7L805C20,B7L805C29,B7L805C38)</f>
        <v>33.563435678770439</v>
      </c>
      <c r="AR26" s="16" t="s">
        <v>31390</v>
      </c>
      <c r="AS26" s="33">
        <f>IF(D6L519C20=0,0,D6L519C18/D6L519C20)</f>
        <v>0.24024880614150879</v>
      </c>
      <c r="AT26" s="16" t="s">
        <v>31391</v>
      </c>
      <c r="AU26" s="33">
        <f>IF(D6L519C5=0,0,D6L519C18/D6L519C5)</f>
        <v>4.9725340897291873E-2</v>
      </c>
      <c r="AV26" s="16" t="s">
        <v>31392</v>
      </c>
      <c r="AW26" s="33">
        <f>CHOOSE(MIN(D6L519C9,RUN_YEARS),B7L805C1,B7L805C10,B7L805C19,B7L805C28,B7L805C37)</f>
        <v>303.92480545864089</v>
      </c>
      <c r="AX26" s="16" t="s">
        <v>31393</v>
      </c>
      <c r="AY26" s="33">
        <f>IF(D6L519C23=0,0,D6L519C19/D6L519C23)</f>
        <v>0.24024880614150879</v>
      </c>
      <c r="AZ26" s="16" t="s">
        <v>31394</v>
      </c>
      <c r="BA26" s="33">
        <f>IF(D6L519C5=0,0,D6L519C19/D6L519C5)</f>
        <v>0.45027465910270814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20.510565493939477</v>
      </c>
      <c r="J27" s="16" t="s">
        <v>31417</v>
      </c>
      <c r="K27" s="21">
        <f>_xlfn.SINGLE(IF(FLOW_THRU_100PCT="Y",1,INDEX(VariabilityMatrix,D6L520C1,_xlfn.SINGLE(D6L520C9))))</f>
        <v>0.23118737218246488</v>
      </c>
      <c r="L27" s="16" t="s">
        <v>31397</v>
      </c>
      <c r="M27" s="15">
        <f>IF(_xlfn.SINGLE(D6L520C2)&lt;&gt;0,_xlfn.SINGLE(D6L520C2)*_xlfn.SINGLE(D6L520C4),_xlfn.SINGLE(D6L520C3)*_xlfn.SINGLE(D6L520C4))</f>
        <v>4.7417837385202075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2.3708918692601038</v>
      </c>
      <c r="R27" s="16" t="s">
        <v>31399</v>
      </c>
      <c r="S27" s="15">
        <f>D6L520C5-D6L520C7</f>
        <v>2.3708918692601038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2.1993488465177862</v>
      </c>
      <c r="X27" s="16" t="s">
        <v>31401</v>
      </c>
      <c r="Y27" s="33">
        <f>D6L520C7-D6L520C10</f>
        <v>0.17154302274231759</v>
      </c>
      <c r="Z27" s="16" t="s">
        <v>31402</v>
      </c>
      <c r="AA27" s="33">
        <f>CHOOSE(MIN(D6L520C9,RUN_YEARS),B7L805C7,B7L805C16,B7L805C25,B7L805C34,B7L805C43)</f>
        <v>30595</v>
      </c>
      <c r="AB27" s="16" t="s">
        <v>31403</v>
      </c>
      <c r="AC27" s="33">
        <f>IF(D6L520C12=0,0,D6L520C10/D6L520C12)</f>
        <v>7.188589137172042E-5</v>
      </c>
      <c r="AD27" s="16" t="s">
        <v>31404</v>
      </c>
      <c r="AE27" s="33">
        <f>IF(D6L520C5=0,0,D6L520C10/D6L520C5)</f>
        <v>0.4638231028233582</v>
      </c>
      <c r="AF27" s="16" t="s">
        <v>31405</v>
      </c>
      <c r="AG27" s="33">
        <f>CHOOSE(MIN(D6L520C9,RUN_YEARS),B7L805C5,B7L805C14,B7L805C23,B7L805C32,B7L805C41)</f>
        <v>917.81689579323552</v>
      </c>
      <c r="AH27" s="16" t="s">
        <v>31406</v>
      </c>
      <c r="AI27" s="33">
        <f>IF(D6L520C15=0,0,D6L520C11/D6L520C15)</f>
        <v>1.8690331756647305E-4</v>
      </c>
      <c r="AJ27" s="16" t="s">
        <v>31407</v>
      </c>
      <c r="AK27" s="33">
        <f>IF(D6L520C5=0,0,D6L520C11/D6L520C5)</f>
        <v>3.6176897176641777E-2</v>
      </c>
      <c r="AL27" s="16" t="s">
        <v>31408</v>
      </c>
      <c r="AM27" s="33">
        <f>D6L520C8*CHOOSE(MIN(D6L520C9,RUN_YEARS),B7L805C4,B7L805C13,B7L805C22,B7L805C31,B7L805C40)</f>
        <v>0.2538808601355898</v>
      </c>
      <c r="AN27" s="16" t="s">
        <v>31409</v>
      </c>
      <c r="AO27" s="33">
        <f>D6L520C8-D6L520C18</f>
        <v>2.1170110091245138</v>
      </c>
      <c r="AP27" s="16" t="s">
        <v>31410</v>
      </c>
      <c r="AQ27" s="33">
        <f>CHOOSE(MIN(D6L520C9,RUN_YEARS),B7L805C2,B7L805C11,B7L805C20,B7L805C29,B7L805C38)</f>
        <v>39.651947699860152</v>
      </c>
      <c r="AR27" s="16" t="s">
        <v>31411</v>
      </c>
      <c r="AS27" s="33">
        <f>IF(D6L520C20=0,0,D6L520C18/D6L520C20)</f>
        <v>6.4027336578093294E-3</v>
      </c>
      <c r="AT27" s="16" t="s">
        <v>31412</v>
      </c>
      <c r="AU27" s="33">
        <f>IF(D6L520C5=0,0,D6L520C18/D6L520C5)</f>
        <v>5.3541214474454223E-2</v>
      </c>
      <c r="AV27" s="16" t="s">
        <v>31413</v>
      </c>
      <c r="AW27" s="33">
        <f>CHOOSE(MIN(D6L520C9,RUN_YEARS),B7L805C1,B7L805C10,B7L805C19,B7L805C28,B7L805C37)</f>
        <v>330.64174183513376</v>
      </c>
      <c r="AX27" s="16" t="s">
        <v>31414</v>
      </c>
      <c r="AY27" s="33">
        <f>IF(D6L520C23=0,0,D6L520C19/D6L520C23)</f>
        <v>6.4027336578093286E-3</v>
      </c>
      <c r="AZ27" s="16" t="s">
        <v>31415</v>
      </c>
      <c r="BA27" s="33">
        <f>IF(D6L520C5=0,0,D6L520C19/D6L520C5)</f>
        <v>0.44645878552554574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0.23118737218246488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30595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917.81689579323552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39.651947699860152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330.64174183513376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0.23118737218246488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30595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917.81689579323552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39.651947699860152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330.64174183513376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0.23118737218246488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30595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917.81689579323552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39.651947699860152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330.64174183513376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0.23118737218246488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30595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917.81689579323552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39.651947699860152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330.64174183513376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0.23118737218246488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30595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917.81689579323552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39.651947699860152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330.64174183513376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30595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917.81689579323552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39.651947699860152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330.64174183513376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58.11639970282188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49.980103744426813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24.990051872213407</v>
      </c>
      <c r="R34" s="16" t="s">
        <v>31545</v>
      </c>
      <c r="S34" s="15">
        <f>D6L527C5-D6L527C7</f>
        <v>24.990051872213407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23.08026042510167</v>
      </c>
      <c r="X34" s="16" t="s">
        <v>31547</v>
      </c>
      <c r="Y34" s="33">
        <f>D6L527C7-D6L527C10</f>
        <v>1.9097914471117363</v>
      </c>
      <c r="Z34" s="16" t="s">
        <v>31548</v>
      </c>
      <c r="AA34" s="33">
        <f>CHOOSE(MIN(D6L527C9,RUN_YEARS),B7L805C7,B7L805C16,B7L805C25,B7L805C34,B7L805C43)</f>
        <v>25871.333333333336</v>
      </c>
      <c r="AB34" s="16" t="s">
        <v>31549</v>
      </c>
      <c r="AC34" s="33">
        <f>IF(D6L527C12=0,0,D6L527C10/D6L527C12)</f>
        <v>8.921171602456387E-4</v>
      </c>
      <c r="AD34" s="16" t="s">
        <v>31550</v>
      </c>
      <c r="AE34" s="33">
        <f>IF(D6L527C5=0,0,D6L527C10/D6L527C5)</f>
        <v>0.46178896592777297</v>
      </c>
      <c r="AF34" s="16" t="s">
        <v>31551</v>
      </c>
      <c r="AG34" s="33">
        <f>CHOOSE(MIN(D6L527C9,RUN_YEARS),B7L805C5,B7L805C14,B7L805C23,B7L805C32,B7L805C41)</f>
        <v>823.36177880919149</v>
      </c>
      <c r="AH34" s="16" t="s">
        <v>31552</v>
      </c>
      <c r="AI34" s="33">
        <f>IF(D6L527C15=0,0,D6L527C11/D6L527C15)</f>
        <v>2.3195046166386568E-3</v>
      </c>
      <c r="AJ34" s="16" t="s">
        <v>31553</v>
      </c>
      <c r="AK34" s="33">
        <f>IF(D6L527C5=0,0,D6L527C11/D6L527C5)</f>
        <v>3.8211034072227062E-2</v>
      </c>
      <c r="AL34" s="16" t="s">
        <v>31554</v>
      </c>
      <c r="AM34" s="33">
        <f>D6L527C8*CHOOSE(MIN(D6L527C9,RUN_YEARS),B7L805C4,B7L805C13,B7L805C22,B7L805C31,B7L805C40)</f>
        <v>2.4852776967736374</v>
      </c>
      <c r="AN34" s="16" t="s">
        <v>31555</v>
      </c>
      <c r="AO34" s="33">
        <f>D6L527C8-D6L527C18</f>
        <v>22.504774175439771</v>
      </c>
      <c r="AP34" s="16" t="s">
        <v>31556</v>
      </c>
      <c r="AQ34" s="33">
        <f>CHOOSE(MIN(D6L527C9,RUN_YEARS),B7L805C2,B7L805C11,B7L805C20,B7L805C29,B7L805C38)</f>
        <v>33.563435678770439</v>
      </c>
      <c r="AR34" s="16" t="s">
        <v>31557</v>
      </c>
      <c r="AS34" s="33">
        <f>IF(D6L527C20=0,0,D6L527C18/D6L527C20)</f>
        <v>7.4047178023125521E-2</v>
      </c>
      <c r="AT34" s="16" t="s">
        <v>31558</v>
      </c>
      <c r="AU34" s="33">
        <f>IF(D6L527C5=0,0,D6L527C18/D6L527C5)</f>
        <v>4.9725340897291873E-2</v>
      </c>
      <c r="AV34" s="16" t="s">
        <v>31559</v>
      </c>
      <c r="AW34" s="33">
        <f>CHOOSE(MIN(D6L527C9,RUN_YEARS),B7L805C1,B7L805C10,B7L805C19,B7L805C28,B7L805C37)</f>
        <v>303.92480545864089</v>
      </c>
      <c r="AX34" s="16" t="s">
        <v>31560</v>
      </c>
      <c r="AY34" s="33">
        <f>IF(D6L527C23=0,0,D6L527C19/D6L527C23)</f>
        <v>7.4047178023125507E-2</v>
      </c>
      <c r="AZ34" s="16" t="s">
        <v>31561</v>
      </c>
      <c r="BA34" s="33">
        <f>IF(D6L527C5=0,0,D6L527C19/D6L527C5)</f>
        <v>0.45027465910270814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4096.050302429715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2548.992756311678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1274.496378155839</v>
      </c>
      <c r="R35" s="16" t="s">
        <v>31565</v>
      </c>
      <c r="S35" s="15">
        <f>SUM(D6L501C8:D6L527C8)-2*SUM(D6L509C8,D6L511C8,D6L522C8,D6L524C8,D6L527C8)</f>
        <v>1274.496378155839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1177.1122527598229</v>
      </c>
      <c r="X35" s="16" t="s">
        <v>31567</v>
      </c>
      <c r="Y35" s="33">
        <f>SUM(D6L501C11:D6L527C11)-2*SUM(D6L509C11,D6L511C11,D6L522C11,D6L524C11,D6L527C11)</f>
        <v>97.384125396016159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4.5474571390084859E-2</v>
      </c>
      <c r="AD35" s="16" t="s">
        <v>31569</v>
      </c>
      <c r="AE35" s="33">
        <f>IF(D6L528C5=0,0,D6L528C10/D6L528C5)</f>
        <v>0.46179505604522464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0.11823388561422062</v>
      </c>
      <c r="AJ35" s="16" t="s">
        <v>31571</v>
      </c>
      <c r="AK35" s="33">
        <f>IF(D6L528C5=0,0,D6L528C11/D6L528C5)</f>
        <v>3.820494395477541E-2</v>
      </c>
      <c r="AL35" s="16" t="s">
        <v>31572</v>
      </c>
      <c r="AM35" s="33">
        <f>SUM(D6L501C18:D6L527C18)-2*SUM(D6L509C18,D6L511C18,D6L522C18,D6L524C18,D6L527C18)</f>
        <v>126.78573463133941</v>
      </c>
      <c r="AN35" s="16" t="s">
        <v>31573</v>
      </c>
      <c r="AO35" s="33">
        <f>SUM(D6L501C19:D6L527C19)-2*SUM(D6L509C19,D6L511C19,D6L522C19,D6L524C19,D6L527C19)</f>
        <v>1147.7106435244991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3.7751784716833461</v>
      </c>
      <c r="AT35" s="16" t="s">
        <v>31575</v>
      </c>
      <c r="AU35" s="33">
        <f>IF(D6L528C5=0,0,D6L528C18/D6L528C5)</f>
        <v>4.9739542930202302E-2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3.7751784716833456</v>
      </c>
      <c r="AZ35" s="16" t="s">
        <v>31577</v>
      </c>
      <c r="BA35" s="33">
        <f>IF(D6L528C5=0,0,D6L528C19/D6L528C5)</f>
        <v>0.4502604570697975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37.173537709616127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18.586768854808064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9.2933844274040318</v>
      </c>
      <c r="R36" s="16" t="s">
        <v>31582</v>
      </c>
      <c r="S36" s="15">
        <f>D6L529C5-D6L529C7</f>
        <v>9.2933844274040318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8.6209728016976328</v>
      </c>
      <c r="X36" s="16" t="s">
        <v>31584</v>
      </c>
      <c r="Y36" s="33">
        <f>D6L529C7-D6L529C10</f>
        <v>0.67241162570639901</v>
      </c>
      <c r="Z36" s="16" t="s">
        <v>31585</v>
      </c>
      <c r="AA36" s="33">
        <f>CHOOSE(MIN(D6L529C9,RUN_YEARS),B7L805C7,B7L805C16,B7L805C25,B7L805C34,B7L805C43)</f>
        <v>30595</v>
      </c>
      <c r="AB36" s="16" t="s">
        <v>31586</v>
      </c>
      <c r="AC36" s="33">
        <f>IF(D6L529C12=0,0,D6L529C10/D6L529C12)</f>
        <v>2.81777179333147E-4</v>
      </c>
      <c r="AD36" s="16" t="s">
        <v>31587</v>
      </c>
      <c r="AE36" s="33">
        <f>IF(D6L529C5=0,0,D6L529C10/D6L529C5)</f>
        <v>0.46382310282335826</v>
      </c>
      <c r="AF36" s="16" t="s">
        <v>31588</v>
      </c>
      <c r="AG36" s="33">
        <f>CHOOSE(MIN(D6L529C9,RUN_YEARS),B7L805C5,B7L805C14,B7L805C23,B7L805C32,B7L805C41)</f>
        <v>917.81689579323552</v>
      </c>
      <c r="AH36" s="16" t="s">
        <v>31589</v>
      </c>
      <c r="AI36" s="33">
        <f>IF(D6L529C15=0,0,D6L529C11/D6L529C15)</f>
        <v>7.3262066626618189E-4</v>
      </c>
      <c r="AJ36" s="16" t="s">
        <v>31590</v>
      </c>
      <c r="AK36" s="33">
        <f>IF(D6L529C5=0,0,D6L529C11/D6L529C5)</f>
        <v>3.617689717664177E-2</v>
      </c>
      <c r="AL36" s="16" t="s">
        <v>31591</v>
      </c>
      <c r="AM36" s="33">
        <f>D6L529C8*CHOOSE(MIN(D6L529C9,RUN_YEARS),B7L805C4,B7L805C13,B7L805C22,B7L805C31,B7L805C40)</f>
        <v>0.99515817764238457</v>
      </c>
      <c r="AN36" s="16" t="s">
        <v>31592</v>
      </c>
      <c r="AO36" s="33">
        <f>D6L529C8-D6L529C18</f>
        <v>8.2982262497616475</v>
      </c>
      <c r="AP36" s="16" t="s">
        <v>31593</v>
      </c>
      <c r="AQ36" s="33">
        <f>CHOOSE(MIN(D6L529C9,RUN_YEARS),B7L805C2,B7L805C11,B7L805C20,B7L805C29,B7L805C38)</f>
        <v>39.651947699860152</v>
      </c>
      <c r="AR36" s="16" t="s">
        <v>31594</v>
      </c>
      <c r="AS36" s="33">
        <f>IF(D6L529C20=0,0,D6L529C18/D6L529C20)</f>
        <v>2.509733406225325E-2</v>
      </c>
      <c r="AT36" s="16" t="s">
        <v>31595</v>
      </c>
      <c r="AU36" s="33">
        <f>IF(D6L529C5=0,0,D6L529C18/D6L529C5)</f>
        <v>5.354121447445423E-2</v>
      </c>
      <c r="AV36" s="16" t="s">
        <v>31596</v>
      </c>
      <c r="AW36" s="33">
        <f>CHOOSE(MIN(D6L529C9,RUN_YEARS),B7L805C1,B7L805C10,B7L805C19,B7L805C28,B7L805C37)</f>
        <v>330.64174183513376</v>
      </c>
      <c r="AX36" s="16" t="s">
        <v>31597</v>
      </c>
      <c r="AY36" s="33">
        <f>IF(D6L529C23=0,0,D6L529C19/D6L529C23)</f>
        <v>2.509733406225325E-2</v>
      </c>
      <c r="AZ36" s="16" t="s">
        <v>31598</v>
      </c>
      <c r="BA36" s="33">
        <f>IF(D6L529C5=0,0,D6L529C19/D6L529C5)</f>
        <v>0.4464587855255458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30595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917.81689579323552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39.651947699860152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330.64174183513376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30595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917.81689579323552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39.651947699860152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330.64174183513376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30595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917.81689579323552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39.651947699860152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330.64174183513376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3468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3468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1387.2</v>
      </c>
      <c r="R40" s="16" t="s">
        <v>31663</v>
      </c>
      <c r="S40" s="15">
        <f>D6L533C5-D6L533C7</f>
        <v>2080.8000000000002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1286.830816473125</v>
      </c>
      <c r="X40" s="16" t="s">
        <v>31665</v>
      </c>
      <c r="Y40" s="33">
        <f>D6L533C7-D6L533C10</f>
        <v>100.36918352687508</v>
      </c>
      <c r="Z40" s="16" t="s">
        <v>31666</v>
      </c>
      <c r="AA40" s="33">
        <f>CHOOSE(MIN(D6L533C9,RUN_YEARS),B7L805C7,B7L805C16,B7L805C25,B7L805C34,B7L805C43)</f>
        <v>30595</v>
      </c>
      <c r="AB40" s="16" t="s">
        <v>31667</v>
      </c>
      <c r="AC40" s="33">
        <f>IF(D6L533C12=0,0,D6L533C10/D6L533C12)</f>
        <v>4.206016723232963E-2</v>
      </c>
      <c r="AD40" s="16" t="s">
        <v>31668</v>
      </c>
      <c r="AE40" s="33">
        <f>IF(D6L533C5=0,0,D6L533C10/D6L533C5)</f>
        <v>0.37105848225868654</v>
      </c>
      <c r="AF40" s="16" t="s">
        <v>31669</v>
      </c>
      <c r="AG40" s="33">
        <f>CHOOSE(MIN(D6L533C9,RUN_YEARS),B7L805C5,B7L805C14,B7L805C23,B7L805C32,B7L805C41)</f>
        <v>917.81689579323552</v>
      </c>
      <c r="AH40" s="16" t="s">
        <v>31670</v>
      </c>
      <c r="AI40" s="33">
        <f>IF(D6L533C15=0,0,D6L533C11/D6L533C15)</f>
        <v>0.10935643480405716</v>
      </c>
      <c r="AJ40" s="16" t="s">
        <v>31671</v>
      </c>
      <c r="AK40" s="33">
        <f>IF(D6L533C5=0,0,D6L533C11/D6L533C5)</f>
        <v>2.8941517741313458E-2</v>
      </c>
      <c r="AL40" s="16" t="s">
        <v>31672</v>
      </c>
      <c r="AM40" s="33">
        <f>D6L533C8*CHOOSE(MIN(D6L533C9,RUN_YEARS),B7L805C4,B7L805C13,B7L805C22,B7L805C31,B7L805C40)</f>
        <v>222.81711815688874</v>
      </c>
      <c r="AN40" s="16" t="s">
        <v>31673</v>
      </c>
      <c r="AO40" s="33">
        <f>D6L533C8-D6L533C18</f>
        <v>1857.9828818431115</v>
      </c>
      <c r="AP40" s="16" t="s">
        <v>31674</v>
      </c>
      <c r="AQ40" s="33">
        <f>CHOOSE(MIN(D6L533C9,RUN_YEARS),B7L805C2,B7L805C11,B7L805C20,B7L805C29,B7L805C38)</f>
        <v>39.651947699860152</v>
      </c>
      <c r="AR40" s="16" t="s">
        <v>31675</v>
      </c>
      <c r="AS40" s="33">
        <f>IF(D6L533C20=0,0,D6L533C18/D6L533C20)</f>
        <v>5.6193234149170079</v>
      </c>
      <c r="AT40" s="16" t="s">
        <v>31676</v>
      </c>
      <c r="AU40" s="33">
        <f>IF(D6L533C5=0,0,D6L533C18/D6L533C5)</f>
        <v>6.4249457369345078E-2</v>
      </c>
      <c r="AV40" s="16" t="s">
        <v>31677</v>
      </c>
      <c r="AW40" s="33">
        <f>CHOOSE(MIN(D6L533C9,RUN_YEARS),B7L805C1,B7L805C10,B7L805C19,B7L805C28,B7L805C37)</f>
        <v>330.64174183513376</v>
      </c>
      <c r="AX40" s="16" t="s">
        <v>31678</v>
      </c>
      <c r="AY40" s="33">
        <f>IF(D6L533C23=0,0,D6L533C19/D6L533C23)</f>
        <v>5.6193234149170079</v>
      </c>
      <c r="AZ40" s="16" t="s">
        <v>31679</v>
      </c>
      <c r="BA40" s="33">
        <f>IF(D6L533C5=0,0,D6L533C19/D6L533C5)</f>
        <v>0.53575054263065502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2664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2664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2664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30595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917.81689579323552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285.26759071989215</v>
      </c>
      <c r="AN41" s="16" t="s">
        <v>31692</v>
      </c>
      <c r="AO41" s="33">
        <f>D6L534C8-D6L534C18</f>
        <v>2378.7324092801077</v>
      </c>
      <c r="AP41" s="16" t="s">
        <v>31693</v>
      </c>
      <c r="AQ41" s="33">
        <f>CHOOSE(MIN(D6L534C9,RUN_YEARS),B7L805C2,B7L805C11,B7L805C20,B7L805C29,B7L805C38)</f>
        <v>39.651947699860152</v>
      </c>
      <c r="AR41" s="16" t="s">
        <v>31694</v>
      </c>
      <c r="AS41" s="33">
        <f>IF(D6L534C20=0,0,D6L534C18/D6L534C20)</f>
        <v>7.1942894931463419</v>
      </c>
      <c r="AT41" s="16" t="s">
        <v>31695</v>
      </c>
      <c r="AU41" s="33">
        <f>IF(D6L534C5=0,0,D6L534C18/D6L534C5)</f>
        <v>0.10708242894890847</v>
      </c>
      <c r="AV41" s="16" t="s">
        <v>31696</v>
      </c>
      <c r="AW41" s="33">
        <f>CHOOSE(MIN(D6L534C9,RUN_YEARS),B7L805C1,B7L805C10,B7L805C19,B7L805C28,B7L805C37)</f>
        <v>330.64174183513376</v>
      </c>
      <c r="AX41" s="16" t="s">
        <v>31697</v>
      </c>
      <c r="AY41" s="33">
        <f>IF(D6L534C23=0,0,D6L534C19/D6L534C23)</f>
        <v>7.194289493146341</v>
      </c>
      <c r="AZ41" s="16" t="s">
        <v>31698</v>
      </c>
      <c r="BA41" s="33">
        <f>IF(D6L534C5=0,0,D6L534C19/D6L534C5)</f>
        <v>0.89291757105109149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968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968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968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897.96152706602152</v>
      </c>
      <c r="X42" s="16" t="s">
        <v>31705</v>
      </c>
      <c r="Y42" s="33">
        <f>D6L535C7-D6L535C10</f>
        <v>70.038472933978483</v>
      </c>
      <c r="Z42" s="16" t="s">
        <v>31706</v>
      </c>
      <c r="AA42" s="33">
        <f>CHOOSE(MIN(D6L535C9,RUN_YEARS),B7L805C7,B7L805C16,B7L805C25,B7L805C34,B7L805C43)</f>
        <v>30595</v>
      </c>
      <c r="AB42" s="16" t="s">
        <v>31707</v>
      </c>
      <c r="AC42" s="33">
        <f>IF(D6L535C12=0,0,D6L535C10/D6L535C12)</f>
        <v>2.934994368576635E-2</v>
      </c>
      <c r="AD42" s="16" t="s">
        <v>31708</v>
      </c>
      <c r="AE42" s="33">
        <f>IF(D6L535C5=0,0,D6L535C10/D6L535C5)</f>
        <v>0.9276462056467164</v>
      </c>
      <c r="AF42" s="16" t="s">
        <v>31709</v>
      </c>
      <c r="AG42" s="33">
        <f>CHOOSE(MIN(D6L535C9,RUN_YEARS),B7L805C5,B7L805C14,B7L805C23,B7L805C32,B7L805C41)</f>
        <v>917.81689579323552</v>
      </c>
      <c r="AH42" s="16" t="s">
        <v>31710</v>
      </c>
      <c r="AI42" s="33">
        <f>IF(D6L535C15=0,0,D6L535C11/D6L535C15)</f>
        <v>7.6309853582992498E-2</v>
      </c>
      <c r="AJ42" s="16" t="s">
        <v>31711</v>
      </c>
      <c r="AK42" s="33">
        <f>IF(D6L535C5=0,0,D6L535C11/D6L535C5)</f>
        <v>7.2353794353283554E-2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39.651947699860152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330.64174183513376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1598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1598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1598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30595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917.81689579323552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171.11772146035571</v>
      </c>
      <c r="AN43" s="16" t="s">
        <v>31733</v>
      </c>
      <c r="AO43" s="33">
        <f>D6L536C8-D6L536C18</f>
        <v>1426.8822785396442</v>
      </c>
      <c r="AP43" s="16" t="s">
        <v>31734</v>
      </c>
      <c r="AQ43" s="33">
        <f>CHOOSE(MIN(D6L536C9,RUN_YEARS),B7L805C2,B7L805C11,B7L805C20,B7L805C29,B7L805C38)</f>
        <v>39.651947699860152</v>
      </c>
      <c r="AR43" s="16" t="s">
        <v>31735</v>
      </c>
      <c r="AS43" s="33">
        <f>IF(D6L536C20=0,0,D6L536C18/D6L536C20)</f>
        <v>4.3154934722401848</v>
      </c>
      <c r="AT43" s="16" t="s">
        <v>31736</v>
      </c>
      <c r="AU43" s="33">
        <f>IF(D6L536C5=0,0,D6L536C18/D6L536C5)</f>
        <v>0.10708242894890846</v>
      </c>
      <c r="AV43" s="16" t="s">
        <v>31737</v>
      </c>
      <c r="AW43" s="33">
        <f>CHOOSE(MIN(D6L536C9,RUN_YEARS),B7L805C1,B7L805C10,B7L805C19,B7L805C28,B7L805C37)</f>
        <v>330.64174183513376</v>
      </c>
      <c r="AX43" s="16" t="s">
        <v>31738</v>
      </c>
      <c r="AY43" s="33">
        <f>IF(D6L536C23=0,0,D6L536C19/D6L536C23)</f>
        <v>4.3154934722401848</v>
      </c>
      <c r="AZ43" s="16" t="s">
        <v>31739</v>
      </c>
      <c r="BA43" s="33">
        <f>IF(D6L536C5=0,0,D6L536C19/D6L536C5)</f>
        <v>0.89291757105109149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8735.1735377096156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8716.5867688548078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2364.4933844274042</v>
      </c>
      <c r="R44" s="16" t="s">
        <v>31743</v>
      </c>
      <c r="S44" s="15">
        <f>SUM(D6L529C8:D6L536C8)</f>
        <v>6352.0933844274041</v>
      </c>
      <c r="U44" s="21" t="str">
        <f>NULL_VALUE</f>
        <v>n/a</v>
      </c>
      <c r="V44" s="16" t="s">
        <v>31744</v>
      </c>
      <c r="W44" s="33">
        <f>SUM(D6L529C10:D6L536C10)</f>
        <v>2193.4133163408442</v>
      </c>
      <c r="X44" s="16" t="s">
        <v>31745</v>
      </c>
      <c r="Y44" s="33">
        <f>SUM(D6L529C11:D6L536C11)</f>
        <v>171.08006808655995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7.1691888097429129E-2</v>
      </c>
      <c r="AD44" s="16" t="s">
        <v>31747</v>
      </c>
      <c r="AE44" s="33">
        <f>IF(D6L537C5=0,0,D6L537C10/D6L537C5)</f>
        <v>0.25163672140316645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0.18639890905331585</v>
      </c>
      <c r="AJ44" s="16" t="s">
        <v>31749</v>
      </c>
      <c r="AK44" s="33">
        <f>IF(D6L537C5=0,0,D6L537C11/D6L537C5)</f>
        <v>1.9626956356110087E-2</v>
      </c>
      <c r="AL44" s="16" t="s">
        <v>31750</v>
      </c>
      <c r="AM44" s="33">
        <f>SUM(D6L529C18:D6L536C18)</f>
        <v>680.197588514779</v>
      </c>
      <c r="AN44" s="16" t="s">
        <v>31751</v>
      </c>
      <c r="AO44" s="33">
        <f>SUM(D6L529C19:D6L536C19)</f>
        <v>5671.8957959126255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17.154203714365789</v>
      </c>
      <c r="AT44" s="16" t="s">
        <v>31753</v>
      </c>
      <c r="AU44" s="33">
        <f>IF(D6L537C5=0,0,D6L537C18/D6L537C5)</f>
        <v>7.8034855448831139E-2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17.154203714365785</v>
      </c>
      <c r="AZ44" s="16" t="s">
        <v>31755</v>
      </c>
      <c r="BA44" s="33">
        <f>IF(D6L537C5=0,0,D6L537C19/D6L537C5)</f>
        <v>0.65070146679189245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145.88583457774965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72.942917288874824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36.471458644437412</v>
      </c>
      <c r="R45" s="16" t="s">
        <v>31760</v>
      </c>
      <c r="S45" s="15">
        <f>D6L538C5-D6L538C7</f>
        <v>36.471458644437412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33.832610225913498</v>
      </c>
      <c r="X45" s="16" t="s">
        <v>31762</v>
      </c>
      <c r="Y45" s="33">
        <f>D6L538C7-D6L538C10</f>
        <v>2.6388484185239136</v>
      </c>
      <c r="Z45" s="16" t="s">
        <v>31763</v>
      </c>
      <c r="AA45" s="33">
        <f>CHOOSE(MIN(D6L538C9,RUN_YEARS),B7L805C7,B7L805C16,B7L805C25,B7L805C34,B7L805C43)</f>
        <v>30595</v>
      </c>
      <c r="AB45" s="16" t="s">
        <v>31764</v>
      </c>
      <c r="AC45" s="33">
        <f>IF(D6L538C12=0,0,D6L538C10/D6L538C12)</f>
        <v>1.1058215468512339E-3</v>
      </c>
      <c r="AD45" s="16" t="s">
        <v>31765</v>
      </c>
      <c r="AE45" s="33">
        <f>IF(D6L538C5=0,0,D6L538C10/D6L538C5)</f>
        <v>0.4638231028233582</v>
      </c>
      <c r="AF45" s="16" t="s">
        <v>31766</v>
      </c>
      <c r="AG45" s="33">
        <f>CHOOSE(MIN(D6L538C9,RUN_YEARS),B7L805C5,B7L805C14,B7L805C23,B7L805C32,B7L805C41)</f>
        <v>917.81689579323552</v>
      </c>
      <c r="AH45" s="16" t="s">
        <v>31767</v>
      </c>
      <c r="AI45" s="33">
        <f>IF(D6L538C15=0,0,D6L538C11/D6L538C15)</f>
        <v>2.8751360218132109E-3</v>
      </c>
      <c r="AJ45" s="16" t="s">
        <v>31768</v>
      </c>
      <c r="AK45" s="33">
        <f>IF(D6L538C5=0,0,D6L538C11/D6L538C5)</f>
        <v>3.6176897176641826E-2</v>
      </c>
      <c r="AL45" s="16" t="s">
        <v>31769</v>
      </c>
      <c r="AM45" s="33">
        <f>D6L538C8*CHOOSE(MIN(D6L538C9,RUN_YEARS),B7L805C4,B7L805C13,B7L805C22,B7L805C31,B7L805C40)</f>
        <v>3.9054523789560225</v>
      </c>
      <c r="AN45" s="16" t="s">
        <v>31770</v>
      </c>
      <c r="AO45" s="33">
        <f>D6L538C8-D6L538C18</f>
        <v>32.566006265481391</v>
      </c>
      <c r="AP45" s="16" t="s">
        <v>31771</v>
      </c>
      <c r="AQ45" s="33">
        <f>CHOOSE(MIN(D6L538C9,RUN_YEARS),B7L805C2,B7L805C11,B7L805C20,B7L805C29,B7L805C38)</f>
        <v>39.651947699860152</v>
      </c>
      <c r="AR45" s="16" t="s">
        <v>31772</v>
      </c>
      <c r="AS45" s="33">
        <f>IF(D6L538C20=0,0,D6L538C18/D6L538C20)</f>
        <v>9.8493330227251277E-2</v>
      </c>
      <c r="AT45" s="16" t="s">
        <v>31773</v>
      </c>
      <c r="AU45" s="33">
        <f>IF(D6L538C5=0,0,D6L538C18/D6L538C5)</f>
        <v>5.354121447445423E-2</v>
      </c>
      <c r="AV45" s="16" t="s">
        <v>31774</v>
      </c>
      <c r="AW45" s="33">
        <f>CHOOSE(MIN(D6L538C9,RUN_YEARS),B7L805C1,B7L805C10,B7L805C19,B7L805C28,B7L805C37)</f>
        <v>330.64174183513376</v>
      </c>
      <c r="AX45" s="16" t="s">
        <v>31775</v>
      </c>
      <c r="AY45" s="33">
        <f>IF(D6L538C23=0,0,D6L538C19/D6L538C23)</f>
        <v>9.8493330227251277E-2</v>
      </c>
      <c r="AZ45" s="16" t="s">
        <v>31776</v>
      </c>
      <c r="BA45" s="33">
        <f>IF(D6L538C5=0,0,D6L538C19/D6L538C5)</f>
        <v>0.4464587855255458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5027.1341991397394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5027.1341991397394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2010.8536796558958</v>
      </c>
      <c r="R46" s="16" t="s">
        <v>31780</v>
      </c>
      <c r="S46" s="15">
        <f>D6L539C5-D6L539C7</f>
        <v>3016.2805194838438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1865.3607860435295</v>
      </c>
      <c r="X46" s="16" t="s">
        <v>31782</v>
      </c>
      <c r="Y46" s="33">
        <f>D6L539C7-D6L539C10</f>
        <v>145.49289361236629</v>
      </c>
      <c r="Z46" s="16" t="s">
        <v>31783</v>
      </c>
      <c r="AA46" s="33">
        <f>CHOOSE(MIN(D6L539C9,RUN_YEARS),B7L805C7,B7L805C16,B7L805C25,B7L805C34,B7L805C43)</f>
        <v>30595</v>
      </c>
      <c r="AB46" s="16" t="s">
        <v>31784</v>
      </c>
      <c r="AC46" s="33">
        <f>IF(D6L539C12=0,0,D6L539C10/D6L539C12)</f>
        <v>6.0969465142785735E-2</v>
      </c>
      <c r="AD46" s="16" t="s">
        <v>31785</v>
      </c>
      <c r="AE46" s="33">
        <f>IF(D6L539C5=0,0,D6L539C10/D6L539C5)</f>
        <v>0.37105848225868659</v>
      </c>
      <c r="AF46" s="16" t="s">
        <v>31786</v>
      </c>
      <c r="AG46" s="33">
        <f>CHOOSE(MIN(D6L539C9,RUN_YEARS),B7L805C5,B7L805C14,B7L805C23,B7L805C32,B7L805C41)</f>
        <v>917.81689579323552</v>
      </c>
      <c r="AH46" s="16" t="s">
        <v>31787</v>
      </c>
      <c r="AI46" s="33">
        <f>IF(D6L539C15=0,0,D6L539C11/D6L539C15)</f>
        <v>0.15852060937124296</v>
      </c>
      <c r="AJ46" s="16" t="s">
        <v>31788</v>
      </c>
      <c r="AK46" s="33">
        <f>IF(D6L539C5=0,0,D6L539C11/D6L539C5)</f>
        <v>2.8941517741313438E-2</v>
      </c>
      <c r="AL46" s="16" t="s">
        <v>31789</v>
      </c>
      <c r="AM46" s="33">
        <f>D6L539C8*CHOOSE(MIN(D6L539C9,RUN_YEARS),B7L805C4,B7L805C13,B7L805C22,B7L805C31,B7L805C40)</f>
        <v>322.99064441760538</v>
      </c>
      <c r="AN46" s="16" t="s">
        <v>31790</v>
      </c>
      <c r="AO46" s="33">
        <f>D6L539C8-D6L539C18</f>
        <v>2693.2898750662384</v>
      </c>
      <c r="AP46" s="16" t="s">
        <v>31791</v>
      </c>
      <c r="AQ46" s="33">
        <f>CHOOSE(MIN(D6L539C9,RUN_YEARS),B7L805C2,B7L805C11,B7L805C20,B7L805C29,B7L805C38)</f>
        <v>39.651947699860152</v>
      </c>
      <c r="AR46" s="16" t="s">
        <v>31792</v>
      </c>
      <c r="AS46" s="33">
        <f>IF(D6L539C20=0,0,D6L539C18/D6L539C20)</f>
        <v>8.1456438625017284</v>
      </c>
      <c r="AT46" s="16" t="s">
        <v>31793</v>
      </c>
      <c r="AU46" s="33">
        <f>IF(D6L539C5=0,0,D6L539C18/D6L539C5)</f>
        <v>6.4249457369345078E-2</v>
      </c>
      <c r="AV46" s="16" t="s">
        <v>31794</v>
      </c>
      <c r="AW46" s="33">
        <f>CHOOSE(MIN(D6L539C9,RUN_YEARS),B7L805C1,B7L805C10,B7L805C19,B7L805C28,B7L805C37)</f>
        <v>330.64174183513376</v>
      </c>
      <c r="AX46" s="16" t="s">
        <v>31795</v>
      </c>
      <c r="AY46" s="33">
        <f>IF(D6L539C23=0,0,D6L539C19/D6L539C23)</f>
        <v>8.1456438625017284</v>
      </c>
      <c r="AZ46" s="16" t="s">
        <v>31796</v>
      </c>
      <c r="BA46" s="33">
        <f>IF(D6L539C5=0,0,D6L539C19/D6L539C5)</f>
        <v>0.53575054263065491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5173.0200337174892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5100.0771164286143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2047.3251383003333</v>
      </c>
      <c r="R47" s="16" t="s">
        <v>31800</v>
      </c>
      <c r="S47" s="15">
        <f>SUM(D6L538C8:D6L539C8)</f>
        <v>3052.7519781282813</v>
      </c>
      <c r="U47" s="21" t="str">
        <f>NULL_VALUE</f>
        <v>n/a</v>
      </c>
      <c r="V47" s="16" t="s">
        <v>31801</v>
      </c>
      <c r="W47" s="33">
        <f>SUM(D6L538C10:D6L539C10)</f>
        <v>1899.1933962694429</v>
      </c>
      <c r="X47" s="16" t="s">
        <v>31802</v>
      </c>
      <c r="Y47" s="33">
        <f>SUM(D6L538C11:D6L539C11)</f>
        <v>148.13174203089019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6.2075286689636966E-2</v>
      </c>
      <c r="AD47" s="16" t="s">
        <v>31804</v>
      </c>
      <c r="AE47" s="33">
        <f>IF(D6L540C5=0,0,D6L540C10/D6L540C5)</f>
        <v>0.37238523122555728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0.16139574539305618</v>
      </c>
      <c r="AJ47" s="16" t="s">
        <v>31806</v>
      </c>
      <c r="AK47" s="33">
        <f>IF(D6L540C5=0,0,D6L540C11/D6L540C5)</f>
        <v>2.9045000428272169E-2</v>
      </c>
      <c r="AL47" s="16" t="s">
        <v>31807</v>
      </c>
      <c r="AM47" s="33">
        <f>SUM(D6L538C18:D6L539C18)</f>
        <v>326.89609679656138</v>
      </c>
      <c r="AN47" s="16" t="s">
        <v>31808</v>
      </c>
      <c r="AO47" s="33">
        <f>SUM(D6L538C19:D6L539C19)</f>
        <v>2725.85588133172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8.2441371927289797</v>
      </c>
      <c r="AT47" s="16" t="s">
        <v>31810</v>
      </c>
      <c r="AU47" s="33">
        <f>IF(D6L540C5=0,0,D6L540C18/D6L540C5)</f>
        <v>6.4096304689893399E-2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8.2441371927289797</v>
      </c>
      <c r="AZ47" s="16" t="s">
        <v>31812</v>
      </c>
      <c r="BA47" s="33">
        <f>IF(D6L540C5=0,0,D6L540C19/D6L540C5)</f>
        <v>0.53447346365627724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18004.24387385682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16365.6566415951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5686.3149008835762</v>
      </c>
      <c r="R48" s="16" t="s">
        <v>31817</v>
      </c>
      <c r="S48" s="15">
        <f>SUM(D6L528C8,D6L537C8,D6L540C8)</f>
        <v>10679.341740711525</v>
      </c>
      <c r="U48" s="21" t="str">
        <f>NULL_VALUE</f>
        <v>n/a</v>
      </c>
      <c r="V48" s="16" t="s">
        <v>31818</v>
      </c>
      <c r="W48" s="33">
        <f>SUM(D6L528C10,D6L537C10,D6L540C10)</f>
        <v>5269.7189653701098</v>
      </c>
      <c r="X48" s="16" t="s">
        <v>31819</v>
      </c>
      <c r="Y48" s="33">
        <f>SUM(D6L528C11,D6L537C11,D6L540C11)</f>
        <v>416.59593551346632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0.17924174617715094</v>
      </c>
      <c r="AD48" s="16" t="s">
        <v>31821</v>
      </c>
      <c r="AE48" s="33">
        <f>IF(D6L541C5=0,0,D6L541C10/D6L541C5)</f>
        <v>0.32199862680587743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0.46602854006059263</v>
      </c>
      <c r="AJ48" s="16" t="s">
        <v>31823</v>
      </c>
      <c r="AK48" s="33">
        <f>IF(D6L541C5=0,0,D6L541C11/D6L541C5)</f>
        <v>2.5455497731428772E-2</v>
      </c>
      <c r="AL48" s="16" t="s">
        <v>31824</v>
      </c>
      <c r="AM48" s="33">
        <f>SUM(D6L528C18,D6L537C18,D6L540C18)</f>
        <v>1133.8794199426798</v>
      </c>
      <c r="AN48" s="16" t="s">
        <v>31825</v>
      </c>
      <c r="AO48" s="33">
        <f>SUM(D6L528C19,D6L537C19,D6L540C19)</f>
        <v>9545.4623207688437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29.173519378778117</v>
      </c>
      <c r="AT48" s="16" t="s">
        <v>31827</v>
      </c>
      <c r="AU48" s="33">
        <f>IF(D6L541C5=0,0,D6L541C18/D6L541C5)</f>
        <v>6.9284077307402478E-2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29.17351937877811</v>
      </c>
      <c r="AZ48" s="16" t="s">
        <v>31829</v>
      </c>
      <c r="BA48" s="33">
        <f>IF(D6L541C5=0,0,D6L541C19/D6L541C5)</f>
        <v>0.58326179815529133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57284-B1B8-49F2-9928-6B210967146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4175.8876723333333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3591.2633982066664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1795.6316991033332</v>
      </c>
      <c r="R8" s="16" t="s">
        <v>31838</v>
      </c>
      <c r="S8" s="15">
        <f>D6L601C5-D6L601C7</f>
        <v>1795.6316991033332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1707.3767767615345</v>
      </c>
      <c r="X8" s="16" t="s">
        <v>31840</v>
      </c>
      <c r="Y8" s="33">
        <f>D6L601C7-D6L601C10</f>
        <v>88.254922341798647</v>
      </c>
      <c r="Z8" s="16" t="s">
        <v>31841</v>
      </c>
      <c r="AA8" s="33">
        <f>CHOOSE(MIN(D6L601C9,RUN_YEARS),B7L806C7,B7L806C16,B7L806C25,B7L806C34,B7L806C43)</f>
        <v>52930.333333333328</v>
      </c>
      <c r="AB8" s="16" t="s">
        <v>31842</v>
      </c>
      <c r="AC8" s="33">
        <f>IF(D6L601C12=0,0,D6L601C10/D6L601C12)</f>
        <v>3.2257056950863741E-2</v>
      </c>
      <c r="AD8" s="16" t="s">
        <v>31843</v>
      </c>
      <c r="AE8" s="33">
        <f>IF(D6L601C5=0,0,D6L601C10/D6L601C5)</f>
        <v>0.47542510460639853</v>
      </c>
      <c r="AF8" s="16" t="s">
        <v>31844</v>
      </c>
      <c r="AG8" s="33">
        <f>CHOOSE(MIN(D6L601C9,RUN_YEARS),B7L806C5,B7L806C14,B7L806C23,B7L806C32,B7L806C41)</f>
        <v>1052.3030961069376</v>
      </c>
      <c r="AH8" s="16" t="s">
        <v>31845</v>
      </c>
      <c r="AI8" s="33">
        <f>IF(D6L601C15=0,0,D6L601C11/D6L601C15)</f>
        <v>8.3868348072245871E-2</v>
      </c>
      <c r="AJ8" s="16" t="s">
        <v>31846</v>
      </c>
      <c r="AK8" s="33">
        <f>IF(D6L601C5=0,0,D6L601C11/D6L601C5)</f>
        <v>2.4574895393601491E-2</v>
      </c>
      <c r="AL8" s="16" t="s">
        <v>31847</v>
      </c>
      <c r="AM8" s="33">
        <f>D6L601C8*CHOOSE(MIN(D6L601C9,RUN_YEARS),B7L806C4,B7L806C13,B7L806C22,B7L806C31,B7L806C40)</f>
        <v>234.28445303158298</v>
      </c>
      <c r="AN8" s="16" t="s">
        <v>31848</v>
      </c>
      <c r="AO8" s="33">
        <f>D6L601C8-D6L601C18</f>
        <v>1561.3472460717503</v>
      </c>
      <c r="AP8" s="16" t="s">
        <v>31849</v>
      </c>
      <c r="AQ8" s="33">
        <f>CHOOSE(MIN(D6L601C9,RUN_YEARS),B7L806C2,B7L806C11,B7L806C20,B7L806C29,B7L806C38)</f>
        <v>68.667656799902531</v>
      </c>
      <c r="AR8" s="16" t="s">
        <v>31850</v>
      </c>
      <c r="AS8" s="33">
        <f>IF(D6L601C20=0,0,D6L601C18/D6L601C20)</f>
        <v>3.4118603131353034</v>
      </c>
      <c r="AT8" s="16" t="s">
        <v>31851</v>
      </c>
      <c r="AU8" s="33">
        <f>IF(D6L601C5=0,0,D6L601C18/D6L601C5)</f>
        <v>6.5237334902412139E-2</v>
      </c>
      <c r="AV8" s="16" t="s">
        <v>31852</v>
      </c>
      <c r="AW8" s="33">
        <f>CHOOSE(MIN(D6L601C9,RUN_YEARS),B7L806C1,B7L806C10,B7L806C19,B7L806C28,B7L806C37)</f>
        <v>457.62343788247352</v>
      </c>
      <c r="AX8" s="16" t="s">
        <v>31853</v>
      </c>
      <c r="AY8" s="33">
        <f>IF(D6L601C23=0,0,D6L601C19/D6L601C23)</f>
        <v>3.4118603131353038</v>
      </c>
      <c r="AZ8" s="16" t="s">
        <v>31854</v>
      </c>
      <c r="BA8" s="33">
        <f>IF(D6L601C5=0,0,D6L601C19/D6L601C5)</f>
        <v>0.43476266509758787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0.52642808034843702</v>
      </c>
      <c r="J9" s="16" t="s">
        <v>31875</v>
      </c>
      <c r="K9" s="21">
        <f>_xlfn.SINGLE(IF(FLOW_THRU_100PCT="Y",1,INDEX(VariabilityMatrix,D6L602C1,_xlfn.SINGLE(D6L602C9))))</f>
        <v>0.53198231288313669</v>
      </c>
      <c r="L9" s="16" t="s">
        <v>31855</v>
      </c>
      <c r="M9" s="15">
        <f>IF(_xlfn.SINGLE(D6L602C2)&lt;&gt;0,_xlfn.SINGLE(D6L602C2)*_xlfn.SINGLE(D6L602C4),_xlfn.SINGLE(D6L602C3)*_xlfn.SINGLE(D6L602C4))</f>
        <v>0.28005042775039124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0.14002521387519562</v>
      </c>
      <c r="R9" s="16" t="s">
        <v>31857</v>
      </c>
      <c r="S9" s="15">
        <f>D6L602C5-D6L602C7</f>
        <v>0.14002521387519562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0.13312082240731662</v>
      </c>
      <c r="X9" s="16" t="s">
        <v>31859</v>
      </c>
      <c r="Y9" s="33">
        <f>D6L602C7-D6L602C10</f>
        <v>6.9043914678789953E-3</v>
      </c>
      <c r="Z9" s="16" t="s">
        <v>31860</v>
      </c>
      <c r="AA9" s="33">
        <f>CHOOSE(MIN(D6L602C9,RUN_YEARS),B7L806C7,B7L806C16,B7L806C25,B7L806C34,B7L806C43)</f>
        <v>51375.8</v>
      </c>
      <c r="AB9" s="16" t="s">
        <v>31861</v>
      </c>
      <c r="AC9" s="33">
        <f>IF(D6L602C12=0,0,D6L602C10/D6L602C12)</f>
        <v>2.591119211911379E-6</v>
      </c>
      <c r="AD9" s="16" t="s">
        <v>31862</v>
      </c>
      <c r="AE9" s="33">
        <f>IF(D6L602C5=0,0,D6L602C10/D6L602C5)</f>
        <v>0.47534589922486076</v>
      </c>
      <c r="AF9" s="16" t="s">
        <v>31863</v>
      </c>
      <c r="AG9" s="33">
        <f>CHOOSE(MIN(D6L602C9,RUN_YEARS),B7L806C5,B7L806C14,B7L806C23,B7L806C32,B7L806C41)</f>
        <v>1024.8602873020877</v>
      </c>
      <c r="AH9" s="16" t="s">
        <v>31864</v>
      </c>
      <c r="AI9" s="33">
        <f>IF(D6L602C15=0,0,D6L602C11/D6L602C15)</f>
        <v>6.7369099509695975E-6</v>
      </c>
      <c r="AJ9" s="16" t="s">
        <v>31865</v>
      </c>
      <c r="AK9" s="33">
        <f>IF(D6L602C5=0,0,D6L602C11/D6L602C5)</f>
        <v>2.4654100775139236E-2</v>
      </c>
      <c r="AL9" s="16" t="s">
        <v>31866</v>
      </c>
      <c r="AM9" s="33">
        <f>D6L602C8*CHOOSE(MIN(D6L602C9,RUN_YEARS),B7L806C4,B7L806C13,B7L806C22,B7L806C31,B7L806C40)</f>
        <v>1.8886916317525298E-2</v>
      </c>
      <c r="AN9" s="16" t="s">
        <v>31867</v>
      </c>
      <c r="AO9" s="33">
        <f>D6L602C8-D6L602C18</f>
        <v>0.12113829755767032</v>
      </c>
      <c r="AP9" s="16" t="s">
        <v>31868</v>
      </c>
      <c r="AQ9" s="33">
        <f>CHOOSE(MIN(D6L602C9,RUN_YEARS),B7L806C2,B7L806C11,B7L806C20,B7L806C29,B7L806C38)</f>
        <v>68.798777113509445</v>
      </c>
      <c r="AR9" s="16" t="s">
        <v>31869</v>
      </c>
      <c r="AS9" s="33">
        <f>IF(D6L602C20=0,0,D6L602C18/D6L602C20)</f>
        <v>2.7452401205277572E-4</v>
      </c>
      <c r="AT9" s="16" t="s">
        <v>31870</v>
      </c>
      <c r="AU9" s="33">
        <f>IF(D6L602C5=0,0,D6L602C18/D6L602C5)</f>
        <v>6.7441126475833113E-2</v>
      </c>
      <c r="AV9" s="16" t="s">
        <v>31871</v>
      </c>
      <c r="AW9" s="33">
        <f>CHOOSE(MIN(D6L602C9,RUN_YEARS),B7L806C1,B7L806C10,B7L806C19,B7L806C28,B7L806C37)</f>
        <v>441.26667336619772</v>
      </c>
      <c r="AX9" s="16" t="s">
        <v>31872</v>
      </c>
      <c r="AY9" s="33">
        <f>IF(D6L602C23=0,0,D6L602C19/D6L602C23)</f>
        <v>2.7452401205277572E-4</v>
      </c>
      <c r="AZ9" s="16" t="s">
        <v>31873</v>
      </c>
      <c r="BA9" s="33">
        <f>IF(D6L602C5=0,0,D6L602C19/D6L602C5)</f>
        <v>0.43255887352416689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0.24992772622735232</v>
      </c>
      <c r="J10" s="16" t="s">
        <v>31896</v>
      </c>
      <c r="K10" s="21">
        <f>_xlfn.SINGLE(IF(FLOW_THRU_100PCT="Y",1,INDEX(VariabilityMatrix,D6L603C1,_xlfn.SINGLE(D6L603C9))))</f>
        <v>0.53198231288313669</v>
      </c>
      <c r="L10" s="16" t="s">
        <v>31876</v>
      </c>
      <c r="M10" s="15">
        <f>IF(_xlfn.SINGLE(D6L603C2)&lt;&gt;0,_xlfn.SINGLE(D6L603C2)*_xlfn.SINGLE(D6L603C4),_xlfn.SINGLE(D6L603C3)*_xlfn.SINGLE(D6L603C4))</f>
        <v>0.13295712985205027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6.6478564926025135E-2</v>
      </c>
      <c r="R10" s="16" t="s">
        <v>31878</v>
      </c>
      <c r="S10" s="15">
        <f>D6L603C5-D6L603C7</f>
        <v>6.6478564926025135E-2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6.3200626447879424E-2</v>
      </c>
      <c r="X10" s="16" t="s">
        <v>31880</v>
      </c>
      <c r="Y10" s="33">
        <f>D6L603C7-D6L603C10</f>
        <v>3.2779384781457116E-3</v>
      </c>
      <c r="Z10" s="16" t="s">
        <v>31881</v>
      </c>
      <c r="AA10" s="33">
        <f>CHOOSE(MIN(D6L603C9,RUN_YEARS),B7L806C7,B7L806C16,B7L806C25,B7L806C34,B7L806C43)</f>
        <v>51375.8</v>
      </c>
      <c r="AB10" s="16" t="s">
        <v>31882</v>
      </c>
      <c r="AC10" s="33">
        <f>IF(D6L603C12=0,0,D6L603C10/D6L603C12)</f>
        <v>1.2301633541060076E-6</v>
      </c>
      <c r="AD10" s="16" t="s">
        <v>31883</v>
      </c>
      <c r="AE10" s="33">
        <f>IF(D6L603C5=0,0,D6L603C10/D6L603C5)</f>
        <v>0.47534589922486081</v>
      </c>
      <c r="AF10" s="16" t="s">
        <v>31884</v>
      </c>
      <c r="AG10" s="33">
        <f>CHOOSE(MIN(D6L603C9,RUN_YEARS),B7L806C5,B7L806C14,B7L806C23,B7L806C32,B7L806C41)</f>
        <v>1024.8602873020877</v>
      </c>
      <c r="AH10" s="16" t="s">
        <v>31885</v>
      </c>
      <c r="AI10" s="33">
        <f>IF(D6L603C15=0,0,D6L603C11/D6L603C15)</f>
        <v>3.198424720675616E-6</v>
      </c>
      <c r="AJ10" s="16" t="s">
        <v>31886</v>
      </c>
      <c r="AK10" s="33">
        <f>IF(D6L603C5=0,0,D6L603C11/D6L603C5)</f>
        <v>2.4654100775139166E-2</v>
      </c>
      <c r="AL10" s="16" t="s">
        <v>31887</v>
      </c>
      <c r="AM10" s="33">
        <f>D6L603C8*CHOOSE(MIN(D6L603C9,RUN_YEARS),B7L806C4,B7L806C13,B7L806C22,B7L806C31,B7L806C40)</f>
        <v>8.9667786102158881E-3</v>
      </c>
      <c r="AN10" s="16" t="s">
        <v>31888</v>
      </c>
      <c r="AO10" s="33">
        <f>D6L603C8-D6L603C18</f>
        <v>5.7511786315809249E-2</v>
      </c>
      <c r="AP10" s="16" t="s">
        <v>31889</v>
      </c>
      <c r="AQ10" s="33">
        <f>CHOOSE(MIN(D6L603C9,RUN_YEARS),B7L806C2,B7L806C11,B7L806C20,B7L806C29,B7L806C38)</f>
        <v>68.798777113509445</v>
      </c>
      <c r="AR10" s="16" t="s">
        <v>31890</v>
      </c>
      <c r="AS10" s="33">
        <f>IF(D6L603C20=0,0,D6L603C18/D6L603C20)</f>
        <v>1.3033340106353658E-4</v>
      </c>
      <c r="AT10" s="16" t="s">
        <v>31891</v>
      </c>
      <c r="AU10" s="33">
        <f>IF(D6L603C5=0,0,D6L603C18/D6L603C5)</f>
        <v>6.7441126475833113E-2</v>
      </c>
      <c r="AV10" s="16" t="s">
        <v>31892</v>
      </c>
      <c r="AW10" s="33">
        <f>CHOOSE(MIN(D6L603C9,RUN_YEARS),B7L806C1,B7L806C10,B7L806C19,B7L806C28,B7L806C37)</f>
        <v>441.26667336619772</v>
      </c>
      <c r="AX10" s="16" t="s">
        <v>31893</v>
      </c>
      <c r="AY10" s="33">
        <f>IF(D6L603C23=0,0,D6L603C19/D6L603C23)</f>
        <v>1.303334010635366E-4</v>
      </c>
      <c r="AZ10" s="16" t="s">
        <v>31894</v>
      </c>
      <c r="BA10" s="33">
        <f>IF(D6L603C5=0,0,D6L603C19/D6L603C5)</f>
        <v>0.43255887352416689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0.55932763025130217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63698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1217.0318532977981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82.55433124973662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539.95351885050877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17.163990120940881</v>
      </c>
      <c r="J12" s="16" t="s">
        <v>31938</v>
      </c>
      <c r="K12" s="21">
        <f>_xlfn.SINGLE(IF(FLOW_THRU_100PCT="Y",1,INDEX(VariabilityMatrix,D6L605C1,_xlfn.SINGLE(D6L605C9))))</f>
        <v>0.21154032948265405</v>
      </c>
      <c r="L12" s="16" t="s">
        <v>31918</v>
      </c>
      <c r="M12" s="15">
        <f>IF(_xlfn.SINGLE(D6L605C2)&lt;&gt;0,_xlfn.SINGLE(D6L605C2)*_xlfn.SINGLE(D6L605C4),_xlfn.SINGLE(D6L605C3)*_xlfn.SINGLE(D6L605C4))</f>
        <v>3.630876125420853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1.8154380627104265</v>
      </c>
      <c r="R12" s="16" t="s">
        <v>31920</v>
      </c>
      <c r="S12" s="15">
        <f>D6L605C5-D6L605C7</f>
        <v>1.8154380627104265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1.7259220768122538</v>
      </c>
      <c r="X12" s="16" t="s">
        <v>31922</v>
      </c>
      <c r="Y12" s="33">
        <f>D6L605C7-D6L605C10</f>
        <v>8.9515985898172667E-2</v>
      </c>
      <c r="Z12" s="16" t="s">
        <v>31923</v>
      </c>
      <c r="AA12" s="33">
        <f>CHOOSE(MIN(D6L605C9,RUN_YEARS),B7L806C7,B7L806C16,B7L806C25,B7L806C34,B7L806C43)</f>
        <v>51375.8</v>
      </c>
      <c r="AB12" s="16" t="s">
        <v>31924</v>
      </c>
      <c r="AC12" s="33">
        <f>IF(D6L605C12=0,0,D6L605C10/D6L605C12)</f>
        <v>3.3594067183620569E-5</v>
      </c>
      <c r="AD12" s="16" t="s">
        <v>31925</v>
      </c>
      <c r="AE12" s="33">
        <f>IF(D6L605C5=0,0,D6L605C10/D6L605C5)</f>
        <v>0.47534589922486081</v>
      </c>
      <c r="AF12" s="16" t="s">
        <v>31926</v>
      </c>
      <c r="AG12" s="33">
        <f>CHOOSE(MIN(D6L605C9,RUN_YEARS),B7L806C5,B7L806C14,B7L806C23,B7L806C32,B7L806C41)</f>
        <v>1024.8602873020877</v>
      </c>
      <c r="AH12" s="16" t="s">
        <v>31927</v>
      </c>
      <c r="AI12" s="33">
        <f>IF(D6L605C15=0,0,D6L605C11/D6L605C15)</f>
        <v>8.7344574677413508E-5</v>
      </c>
      <c r="AJ12" s="16" t="s">
        <v>31928</v>
      </c>
      <c r="AK12" s="33">
        <f>IF(D6L605C5=0,0,D6L605C11/D6L605C5)</f>
        <v>2.4654100775139201E-2</v>
      </c>
      <c r="AL12" s="16" t="s">
        <v>31929</v>
      </c>
      <c r="AM12" s="33">
        <f>D6L605C8*CHOOSE(MIN(D6L605C9,RUN_YEARS),B7L806C4,B7L806C13,B7L806C22,B7L806C31,B7L806C40)</f>
        <v>0.24487037599259065</v>
      </c>
      <c r="AN12" s="16" t="s">
        <v>31930</v>
      </c>
      <c r="AO12" s="33">
        <f>D6L605C8-D6L605C18</f>
        <v>1.570567686717836</v>
      </c>
      <c r="AP12" s="16" t="s">
        <v>31931</v>
      </c>
      <c r="AQ12" s="33">
        <f>CHOOSE(MIN(D6L605C9,RUN_YEARS),B7L806C2,B7L806C11,B7L806C20,B7L806C29,B7L806C38)</f>
        <v>68.798777113509445</v>
      </c>
      <c r="AR12" s="16" t="s">
        <v>31932</v>
      </c>
      <c r="AS12" s="33">
        <f>IF(D6L605C20=0,0,D6L605C18/D6L605C20)</f>
        <v>3.55922570525614E-3</v>
      </c>
      <c r="AT12" s="16" t="s">
        <v>31933</v>
      </c>
      <c r="AU12" s="33">
        <f>IF(D6L605C5=0,0,D6L605C18/D6L605C5)</f>
        <v>6.7441126475833113E-2</v>
      </c>
      <c r="AV12" s="16" t="s">
        <v>31934</v>
      </c>
      <c r="AW12" s="33">
        <f>CHOOSE(MIN(D6L605C9,RUN_YEARS),B7L806C1,B7L806C10,B7L806C19,B7L806C28,B7L806C37)</f>
        <v>441.26667336619772</v>
      </c>
      <c r="AX12" s="16" t="s">
        <v>31935</v>
      </c>
      <c r="AY12" s="33">
        <f>IF(D6L605C23=0,0,D6L605C19/D6L605C23)</f>
        <v>3.5592257052561404E-3</v>
      </c>
      <c r="AZ12" s="16" t="s">
        <v>31936</v>
      </c>
      <c r="BA12" s="33">
        <f>IF(D6L605C5=0,0,D6L605C19/D6L605C5)</f>
        <v>0.43255887352416694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3.3369424896816025</v>
      </c>
      <c r="J13" s="16" t="s">
        <v>31959</v>
      </c>
      <c r="K13" s="21">
        <f>_xlfn.SINGLE(IF(FLOW_THRU_100PCT="Y",1,INDEX(VariabilityMatrix,D6L606C1,_xlfn.SINGLE(D6L606C9))))</f>
        <v>0.53198231288313669</v>
      </c>
      <c r="L13" s="16" t="s">
        <v>31939</v>
      </c>
      <c r="M13" s="15">
        <f>IF(_xlfn.SINGLE(D6L606C2)&lt;&gt;0,_xlfn.SINGLE(D6L606C2)*_xlfn.SINGLE(D6L606C4),_xlfn.SINGLE(D6L606C3)*_xlfn.SINGLE(D6L606C4))</f>
        <v>1.7751943836188313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0.88759719180941565</v>
      </c>
      <c r="R13" s="16" t="s">
        <v>31941</v>
      </c>
      <c r="S13" s="15">
        <f>D6L606C5-D6L606C7</f>
        <v>0.88759719180941565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0.84383137058021584</v>
      </c>
      <c r="X13" s="16" t="s">
        <v>31943</v>
      </c>
      <c r="Y13" s="33">
        <f>D6L606C7-D6L606C10</f>
        <v>4.3765821229199808E-2</v>
      </c>
      <c r="Z13" s="16" t="s">
        <v>31944</v>
      </c>
      <c r="AA13" s="33">
        <f>CHOOSE(MIN(D6L606C9,RUN_YEARS),B7L806C7,B7L806C16,B7L806C25,B7L806C34,B7L806C43)</f>
        <v>51375.8</v>
      </c>
      <c r="AB13" s="16" t="s">
        <v>31945</v>
      </c>
      <c r="AC13" s="33">
        <f>IF(D6L606C12=0,0,D6L606C10/D6L606C12)</f>
        <v>1.6424685758279498E-5</v>
      </c>
      <c r="AD13" s="16" t="s">
        <v>31946</v>
      </c>
      <c r="AE13" s="33">
        <f>IF(D6L606C5=0,0,D6L606C10/D6L606C5)</f>
        <v>0.47534589922486081</v>
      </c>
      <c r="AF13" s="16" t="s">
        <v>31947</v>
      </c>
      <c r="AG13" s="33">
        <f>CHOOSE(MIN(D6L606C9,RUN_YEARS),B7L806C5,B7L806C14,B7L806C23,B7L806C32,B7L806C41)</f>
        <v>1024.8602873020877</v>
      </c>
      <c r="AH13" s="16" t="s">
        <v>31948</v>
      </c>
      <c r="AI13" s="33">
        <f>IF(D6L606C15=0,0,D6L606C11/D6L606C15)</f>
        <v>4.2704182971526734E-5</v>
      </c>
      <c r="AJ13" s="16" t="s">
        <v>31949</v>
      </c>
      <c r="AK13" s="33">
        <f>IF(D6L606C5=0,0,D6L606C11/D6L606C5)</f>
        <v>2.4654100775139215E-2</v>
      </c>
      <c r="AL13" s="16" t="s">
        <v>31950</v>
      </c>
      <c r="AM13" s="33">
        <f>D6L606C8*CHOOSE(MIN(D6L606C9,RUN_YEARS),B7L806C4,B7L806C13,B7L806C22,B7L806C31,B7L806C40)</f>
        <v>0.11972110894482621</v>
      </c>
      <c r="AN13" s="16" t="s">
        <v>31951</v>
      </c>
      <c r="AO13" s="33">
        <f>D6L606C8-D6L606C18</f>
        <v>0.76787608286458942</v>
      </c>
      <c r="AP13" s="16" t="s">
        <v>31952</v>
      </c>
      <c r="AQ13" s="33">
        <f>CHOOSE(MIN(D6L606C9,RUN_YEARS),B7L806C2,B7L806C11,B7L806C20,B7L806C29,B7L806C38)</f>
        <v>68.798777113509445</v>
      </c>
      <c r="AR13" s="16" t="s">
        <v>31953</v>
      </c>
      <c r="AS13" s="33">
        <f>IF(D6L606C20=0,0,D6L606C18/D6L606C20)</f>
        <v>1.740163328009468E-3</v>
      </c>
      <c r="AT13" s="16" t="s">
        <v>31954</v>
      </c>
      <c r="AU13" s="33">
        <f>IF(D6L606C5=0,0,D6L606C18/D6L606C5)</f>
        <v>6.7441126475833113E-2</v>
      </c>
      <c r="AV13" s="16" t="s">
        <v>31955</v>
      </c>
      <c r="AW13" s="33">
        <f>CHOOSE(MIN(D6L606C9,RUN_YEARS),B7L806C1,B7L806C10,B7L806C19,B7L806C28,B7L806C37)</f>
        <v>441.26667336619772</v>
      </c>
      <c r="AX13" s="16" t="s">
        <v>31956</v>
      </c>
      <c r="AY13" s="33">
        <f>IF(D6L606C23=0,0,D6L606C19/D6L606C23)</f>
        <v>1.7401633280094678E-3</v>
      </c>
      <c r="AZ13" s="16" t="s">
        <v>31957</v>
      </c>
      <c r="BA13" s="33">
        <f>IF(D6L606C5=0,0,D6L606C19/D6L606C5)</f>
        <v>0.43255887352416689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0.34963398621912717</v>
      </c>
      <c r="J14" s="16" t="s">
        <v>31980</v>
      </c>
      <c r="K14" s="21">
        <f>_xlfn.SINGLE(IF(FLOW_THRU_100PCT="Y",1,INDEX(VariabilityMatrix,D6L607C1,_xlfn.SINGLE(D6L607C9))))</f>
        <v>0.55932763025130217</v>
      </c>
      <c r="L14" s="16" t="s">
        <v>31960</v>
      </c>
      <c r="M14" s="15">
        <f>IF(_xlfn.SINGLE(D6L607C2)&lt;&gt;0,_xlfn.SINGLE(D6L607C2)*_xlfn.SINGLE(D6L607C4),_xlfn.SINGLE(D6L607C3)*_xlfn.SINGLE(D6L607C4))</f>
        <v>0.19555994896726084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9.7779974483630419E-2</v>
      </c>
      <c r="R14" s="16" t="s">
        <v>31962</v>
      </c>
      <c r="S14" s="15">
        <f>D6L607C5-D6L607C7</f>
        <v>9.7779974483630419E-2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9.3152500215383766E-2</v>
      </c>
      <c r="X14" s="16" t="s">
        <v>31964</v>
      </c>
      <c r="Y14" s="33">
        <f>D6L607C7-D6L607C10</f>
        <v>4.6274742682466535E-3</v>
      </c>
      <c r="Z14" s="16" t="s">
        <v>31965</v>
      </c>
      <c r="AA14" s="33">
        <f>CHOOSE(MIN(D6L607C9,RUN_YEARS),B7L806C7,B7L806C16,B7L806C25,B7L806C34,B7L806C43)</f>
        <v>63698</v>
      </c>
      <c r="AB14" s="16" t="s">
        <v>31966</v>
      </c>
      <c r="AC14" s="33">
        <f>IF(D6L607C12=0,0,D6L607C10/D6L607C12)</f>
        <v>1.4624085562401295E-6</v>
      </c>
      <c r="AD14" s="16" t="s">
        <v>31967</v>
      </c>
      <c r="AE14" s="33">
        <f>IF(D6L607C5=0,0,D6L607C10/D6L607C5)</f>
        <v>0.4763373109234072</v>
      </c>
      <c r="AF14" s="16" t="s">
        <v>31968</v>
      </c>
      <c r="AG14" s="33">
        <f>CHOOSE(MIN(D6L607C9,RUN_YEARS),B7L806C5,B7L806C14,B7L806C23,B7L806C32,B7L806C41)</f>
        <v>1217.0318532977981</v>
      </c>
      <c r="AH14" s="16" t="s">
        <v>31969</v>
      </c>
      <c r="AI14" s="33">
        <f>IF(D6L607C15=0,0,D6L607C11/D6L607C15)</f>
        <v>3.8022622462243372E-6</v>
      </c>
      <c r="AJ14" s="16" t="s">
        <v>31970</v>
      </c>
      <c r="AK14" s="33">
        <f>IF(D6L607C5=0,0,D6L607C11/D6L607C5)</f>
        <v>2.3662689076592826E-2</v>
      </c>
      <c r="AL14" s="16" t="s">
        <v>31971</v>
      </c>
      <c r="AM14" s="33">
        <f>D6L607C8*CHOOSE(MIN(D6L607C9,RUN_YEARS),B7L806C4,B7L806C13,B7L806C22,B7L806C31,B7L806C40)</f>
        <v>1.2967162425040138E-2</v>
      </c>
      <c r="AN14" s="16" t="s">
        <v>31972</v>
      </c>
      <c r="AO14" s="33">
        <f>D6L607C8-D6L607C18</f>
        <v>8.4812812058590287E-2</v>
      </c>
      <c r="AP14" s="16" t="s">
        <v>31973</v>
      </c>
      <c r="AQ14" s="33">
        <f>CHOOSE(MIN(D6L607C9,RUN_YEARS),B7L806C2,B7L806C11,B7L806C20,B7L806C29,B7L806C38)</f>
        <v>82.55433124973662</v>
      </c>
      <c r="AR14" s="16" t="s">
        <v>31974</v>
      </c>
      <c r="AS14" s="33">
        <f>IF(D6L607C20=0,0,D6L607C18/D6L607C20)</f>
        <v>1.5707428342933257E-4</v>
      </c>
      <c r="AT14" s="16" t="s">
        <v>31975</v>
      </c>
      <c r="AU14" s="33">
        <f>IF(D6L607C5=0,0,D6L607C18/D6L607C5)</f>
        <v>6.6307863616854396E-2</v>
      </c>
      <c r="AV14" s="16" t="s">
        <v>31976</v>
      </c>
      <c r="AW14" s="33">
        <f>CHOOSE(MIN(D6L607C9,RUN_YEARS),B7L806C1,B7L806C10,B7L806C19,B7L806C28,B7L806C37)</f>
        <v>539.95351885050877</v>
      </c>
      <c r="AX14" s="16" t="s">
        <v>31977</v>
      </c>
      <c r="AY14" s="33">
        <f>IF(D6L607C23=0,0,D6L607C19/D6L607C23)</f>
        <v>1.5707428342933257E-4</v>
      </c>
      <c r="AZ14" s="16" t="s">
        <v>31978</v>
      </c>
      <c r="BA14" s="33">
        <f>IF(D6L607C5=0,0,D6L607C19/D6L607C5)</f>
        <v>0.43369213638314563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0.55932763025130217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63698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1217.0318532977981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82.55433124973662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539.95351885050877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0.55932763025130217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63698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1217.0318532977981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82.55433124973662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539.95351885050877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0.55932763025130217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63698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1217.0318532977981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82.55433124973662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539.95351885050877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0.55932763025130217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63698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1217.0318532977981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82.55433124973662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539.95351885050877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0.55932763025130217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63698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1217.0318532977981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82.55433124973662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539.95351885050877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7.502173207334855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6.4518689583079754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3.2259344791539877</v>
      </c>
      <c r="R20" s="16" t="s">
        <v>32088</v>
      </c>
      <c r="S20" s="15">
        <f>D6L613C5-D6L613C7</f>
        <v>3.2259344791539877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3.0732659100306252</v>
      </c>
      <c r="X20" s="16" t="s">
        <v>32090</v>
      </c>
      <c r="Y20" s="33">
        <f>D6L613C7-D6L613C10</f>
        <v>0.15266856912336246</v>
      </c>
      <c r="Z20" s="16" t="s">
        <v>32091</v>
      </c>
      <c r="AA20" s="33">
        <f>CHOOSE(MIN(D6L613C9,RUN_YEARS),B7L806C7,B7L806C16,B7L806C25,B7L806C34,B7L806C43)</f>
        <v>63698</v>
      </c>
      <c r="AB20" s="16" t="s">
        <v>32092</v>
      </c>
      <c r="AC20" s="33">
        <f>IF(D6L613C12=0,0,D6L613C10/D6L613C12)</f>
        <v>4.8247447487058077E-5</v>
      </c>
      <c r="AD20" s="16" t="s">
        <v>32093</v>
      </c>
      <c r="AE20" s="33">
        <f>IF(D6L613C5=0,0,D6L613C10/D6L613C5)</f>
        <v>0.4763373109234072</v>
      </c>
      <c r="AF20" s="16" t="s">
        <v>32094</v>
      </c>
      <c r="AG20" s="33">
        <f>CHOOSE(MIN(D6L613C9,RUN_YEARS),B7L806C5,B7L806C14,B7L806C23,B7L806C32,B7L806C41)</f>
        <v>1217.0318532977981</v>
      </c>
      <c r="AH20" s="16" t="s">
        <v>32095</v>
      </c>
      <c r="AI20" s="33">
        <f>IF(D6L613C15=0,0,D6L613C11/D6L613C15)</f>
        <v>1.25443363466351E-4</v>
      </c>
      <c r="AJ20" s="16" t="s">
        <v>32096</v>
      </c>
      <c r="AK20" s="33">
        <f>IF(D6L613C5=0,0,D6L613C11/D6L613C5)</f>
        <v>2.3662689076592826E-2</v>
      </c>
      <c r="AL20" s="16" t="s">
        <v>32097</v>
      </c>
      <c r="AM20" s="33">
        <f>D6L613C8*CHOOSE(MIN(D6L613C9,RUN_YEARS),B7L806C4,B7L806C13,B7L806C22,B7L806C31,B7L806C40)</f>
        <v>0.42780964696130169</v>
      </c>
      <c r="AN20" s="16" t="s">
        <v>32098</v>
      </c>
      <c r="AO20" s="33">
        <f>D6L613C8-D6L613C18</f>
        <v>2.7981248321926859</v>
      </c>
      <c r="AP20" s="16" t="s">
        <v>32099</v>
      </c>
      <c r="AQ20" s="33">
        <f>CHOOSE(MIN(D6L613C9,RUN_YEARS),B7L806C2,B7L806C11,B7L806C20,B7L806C29,B7L806C38)</f>
        <v>82.55433124973662</v>
      </c>
      <c r="AR20" s="16" t="s">
        <v>32100</v>
      </c>
      <c r="AS20" s="33">
        <f>IF(D6L613C20=0,0,D6L613C18/D6L613C20)</f>
        <v>5.1821587127527796E-3</v>
      </c>
      <c r="AT20" s="16" t="s">
        <v>32101</v>
      </c>
      <c r="AU20" s="33">
        <f>IF(D6L613C5=0,0,D6L613C18/D6L613C5)</f>
        <v>6.6307863616854396E-2</v>
      </c>
      <c r="AV20" s="16" t="s">
        <v>32102</v>
      </c>
      <c r="AW20" s="33">
        <f>CHOOSE(MIN(D6L613C9,RUN_YEARS),B7L806C1,B7L806C10,B7L806C19,B7L806C28,B7L806C37)</f>
        <v>539.95351885050877</v>
      </c>
      <c r="AX20" s="16" t="s">
        <v>32103</v>
      </c>
      <c r="AY20" s="33">
        <f>IF(D6L613C23=0,0,D6L613C19/D6L613C23)</f>
        <v>5.1821587127527787E-3</v>
      </c>
      <c r="AZ20" s="16" t="s">
        <v>32104</v>
      </c>
      <c r="BA20" s="33">
        <f>IF(D6L613C5=0,0,D6L613C19/D6L613C5)</f>
        <v>0.43369213638314558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0.28093744684184208</v>
      </c>
      <c r="J21" s="16" t="s">
        <v>32126</v>
      </c>
      <c r="K21" s="21">
        <f>_xlfn.SINGLE(IF(FLOW_THRU_100PCT="Y",1,INDEX(VariabilityMatrix,D6L614C1,_xlfn.SINGLE(D6L614C9))))</f>
        <v>0.53198231288313669</v>
      </c>
      <c r="L21" s="16" t="s">
        <v>32106</v>
      </c>
      <c r="M21" s="15">
        <f>IF(_xlfn.SINGLE(D6L614C2)&lt;&gt;0,_xlfn.SINGLE(D6L614C2)*_xlfn.SINGLE(D6L614C4),_xlfn.SINGLE(D6L614C3)*_xlfn.SINGLE(D6L614C4))</f>
        <v>0.1494537527464064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7.4726876373203202E-2</v>
      </c>
      <c r="R21" s="16" t="s">
        <v>32108</v>
      </c>
      <c r="S21" s="15">
        <f>D6L614C5-D6L614C7</f>
        <v>7.4726876373203202E-2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7.1042228491770568E-2</v>
      </c>
      <c r="X21" s="16" t="s">
        <v>32110</v>
      </c>
      <c r="Y21" s="33">
        <f>D6L614C7-D6L614C10</f>
        <v>3.6846478814326344E-3</v>
      </c>
      <c r="Z21" s="16" t="s">
        <v>32111</v>
      </c>
      <c r="AA21" s="33">
        <f>CHOOSE(MIN(D6L614C9,RUN_YEARS),B7L806C7,B7L806C16,B7L806C25,B7L806C34,B7L806C43)</f>
        <v>51375.8</v>
      </c>
      <c r="AB21" s="16" t="s">
        <v>32112</v>
      </c>
      <c r="AC21" s="33">
        <f>IF(D6L614C12=0,0,D6L614C10/D6L614C12)</f>
        <v>1.3827955670134687E-6</v>
      </c>
      <c r="AD21" s="16" t="s">
        <v>32113</v>
      </c>
      <c r="AE21" s="33">
        <f>IF(D6L614C5=0,0,D6L614C10/D6L614C5)</f>
        <v>0.47534589922486081</v>
      </c>
      <c r="AF21" s="16" t="s">
        <v>32114</v>
      </c>
      <c r="AG21" s="33">
        <f>CHOOSE(MIN(D6L614C9,RUN_YEARS),B7L806C5,B7L806C14,B7L806C23,B7L806C32,B7L806C41)</f>
        <v>1024.8602873020877</v>
      </c>
      <c r="AH21" s="16" t="s">
        <v>32115</v>
      </c>
      <c r="AI21" s="33">
        <f>IF(D6L614C15=0,0,D6L614C11/D6L614C15)</f>
        <v>3.5952684742350134E-6</v>
      </c>
      <c r="AJ21" s="16" t="s">
        <v>32116</v>
      </c>
      <c r="AK21" s="33">
        <f>IF(D6L614C5=0,0,D6L614C11/D6L614C5)</f>
        <v>2.4654100775139159E-2</v>
      </c>
      <c r="AL21" s="16" t="s">
        <v>32117</v>
      </c>
      <c r="AM21" s="33">
        <f>D6L614C8*CHOOSE(MIN(D6L614C9,RUN_YEARS),B7L806C4,B7L806C13,B7L806C22,B7L806C31,B7L806C40)</f>
        <v>1.0079329441258285E-2</v>
      </c>
      <c r="AN21" s="16" t="s">
        <v>32118</v>
      </c>
      <c r="AO21" s="33">
        <f>D6L614C8-D6L614C18</f>
        <v>6.464754693194491E-2</v>
      </c>
      <c r="AP21" s="16" t="s">
        <v>32119</v>
      </c>
      <c r="AQ21" s="33">
        <f>CHOOSE(MIN(D6L614C9,RUN_YEARS),B7L806C2,B7L806C11,B7L806C20,B7L806C29,B7L806C38)</f>
        <v>68.798777113509445</v>
      </c>
      <c r="AR21" s="16" t="s">
        <v>32120</v>
      </c>
      <c r="AS21" s="33">
        <f>IF(D6L614C20=0,0,D6L614C18/D6L614C20)</f>
        <v>1.4650448545951104E-4</v>
      </c>
      <c r="AT21" s="16" t="s">
        <v>32121</v>
      </c>
      <c r="AU21" s="33">
        <f>IF(D6L614C5=0,0,D6L614C18/D6L614C5)</f>
        <v>6.7441126475833113E-2</v>
      </c>
      <c r="AV21" s="16" t="s">
        <v>32122</v>
      </c>
      <c r="AW21" s="33">
        <f>CHOOSE(MIN(D6L614C9,RUN_YEARS),B7L806C1,B7L806C10,B7L806C19,B7L806C28,B7L806C37)</f>
        <v>441.26667336619772</v>
      </c>
      <c r="AX21" s="16" t="s">
        <v>32123</v>
      </c>
      <c r="AY21" s="33">
        <f>IF(D6L614C23=0,0,D6L614C19/D6L614C23)</f>
        <v>1.4650448545951102E-4</v>
      </c>
      <c r="AZ21" s="16" t="s">
        <v>32124</v>
      </c>
      <c r="BA21" s="33">
        <f>IF(D6L614C5=0,0,D6L614C19/D6L614C5)</f>
        <v>0.43255887352416683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0.40814318205435368</v>
      </c>
      <c r="J22" s="16" t="s">
        <v>32147</v>
      </c>
      <c r="K22" s="21">
        <f>_xlfn.SINGLE(IF(FLOW_THRU_100PCT="Y",1,INDEX(VariabilityMatrix,D6L615C1,_xlfn.SINGLE(D6L615C9))))</f>
        <v>0.52842453721585636</v>
      </c>
      <c r="L22" s="16" t="s">
        <v>32127</v>
      </c>
      <c r="M22" s="15">
        <f>IF(_xlfn.SINGLE(D6L615C2)&lt;&gt;0,_xlfn.SINGLE(D6L615C2)*_xlfn.SINGLE(D6L615C4),_xlfn.SINGLE(D6L615C3)*_xlfn.SINGLE(D6L615C4))</f>
        <v>0.21567287209487884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0.10783643604743942</v>
      </c>
      <c r="R22" s="16" t="s">
        <v>32129</v>
      </c>
      <c r="S22" s="15">
        <f>D6L615C5-D6L615C7</f>
        <v>0.10783643604743942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0.10253629777647018</v>
      </c>
      <c r="X22" s="16" t="s">
        <v>32131</v>
      </c>
      <c r="Y22" s="33">
        <f>D6L615C7-D6L615C10</f>
        <v>5.3001382709692429E-3</v>
      </c>
      <c r="Z22" s="16" t="s">
        <v>32132</v>
      </c>
      <c r="AA22" s="33">
        <f>CHOOSE(MIN(D6L615C9,RUN_YEARS),B7L806C7,B7L806C16,B7L806C25,B7L806C34,B7L806C43)</f>
        <v>52930.333333333328</v>
      </c>
      <c r="AB22" s="16" t="s">
        <v>32133</v>
      </c>
      <c r="AC22" s="33">
        <f>IF(D6L615C12=0,0,D6L615C10/D6L615C12)</f>
        <v>1.9371935017060827E-6</v>
      </c>
      <c r="AD22" s="16" t="s">
        <v>32134</v>
      </c>
      <c r="AE22" s="33">
        <f>IF(D6L615C5=0,0,D6L615C10/D6L615C5)</f>
        <v>0.47542510460639853</v>
      </c>
      <c r="AF22" s="16" t="s">
        <v>32135</v>
      </c>
      <c r="AG22" s="33">
        <f>CHOOSE(MIN(D6L615C9,RUN_YEARS),B7L806C5,B7L806C14,B7L806C23,B7L806C32,B7L806C41)</f>
        <v>1052.3030961069376</v>
      </c>
      <c r="AH22" s="16" t="s">
        <v>32136</v>
      </c>
      <c r="AI22" s="33">
        <f>IF(D6L615C15=0,0,D6L615C11/D6L615C15)</f>
        <v>5.0367031044358254E-6</v>
      </c>
      <c r="AJ22" s="16" t="s">
        <v>32137</v>
      </c>
      <c r="AK22" s="33">
        <f>IF(D6L615C5=0,0,D6L615C11/D6L615C5)</f>
        <v>2.4574895393601498E-2</v>
      </c>
      <c r="AL22" s="16" t="s">
        <v>32138</v>
      </c>
      <c r="AM22" s="33">
        <f>D6L615C8*CHOOSE(MIN(D6L615C9,RUN_YEARS),B7L806C4,B7L806C13,B7L806C22,B7L806C31,B7L806C40)</f>
        <v>1.4069923386218708E-2</v>
      </c>
      <c r="AN22" s="16" t="s">
        <v>32139</v>
      </c>
      <c r="AO22" s="33">
        <f>D6L615C8-D6L615C18</f>
        <v>9.3766512661220713E-2</v>
      </c>
      <c r="AP22" s="16" t="s">
        <v>32140</v>
      </c>
      <c r="AQ22" s="33">
        <f>CHOOSE(MIN(D6L615C9,RUN_YEARS),B7L806C2,B7L806C11,B7L806C20,B7L806C29,B7L806C38)</f>
        <v>68.667656799902531</v>
      </c>
      <c r="AR22" s="16" t="s">
        <v>32141</v>
      </c>
      <c r="AS22" s="33">
        <f>IF(D6L615C20=0,0,D6L615C18/D6L615C20)</f>
        <v>2.0489884236502269E-4</v>
      </c>
      <c r="AT22" s="16" t="s">
        <v>32142</v>
      </c>
      <c r="AU22" s="33">
        <f>IF(D6L615C5=0,0,D6L615C18/D6L615C5)</f>
        <v>6.5237334902412139E-2</v>
      </c>
      <c r="AV22" s="16" t="s">
        <v>32143</v>
      </c>
      <c r="AW22" s="33">
        <f>CHOOSE(MIN(D6L615C9,RUN_YEARS),B7L806C1,B7L806C10,B7L806C19,B7L806C28,B7L806C37)</f>
        <v>457.62343788247352</v>
      </c>
      <c r="AX22" s="16" t="s">
        <v>32144</v>
      </c>
      <c r="AY22" s="33">
        <f>IF(D6L615C23=0,0,D6L615C19/D6L615C23)</f>
        <v>2.0489884236502272E-4</v>
      </c>
      <c r="AZ22" s="16" t="s">
        <v>32145</v>
      </c>
      <c r="BA22" s="33">
        <f>IF(D6L615C5=0,0,D6L615C19/D6L615C5)</f>
        <v>0.43476266509758787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1112.2874749319083</v>
      </c>
      <c r="J23" s="16" t="s">
        <v>32168</v>
      </c>
      <c r="K23" s="21">
        <f>_xlfn.SINGLE(IF(FLOW_THRU_100PCT="Y",1,INDEX(VariabilityMatrix,D6L616C1,_xlfn.SINGLE(D6L616C9))))</f>
        <v>0.21189222291377788</v>
      </c>
      <c r="L23" s="16" t="s">
        <v>32148</v>
      </c>
      <c r="M23" s="15">
        <f>IF(_xlfn.SINGLE(D6L616C2)&lt;&gt;0,_xlfn.SINGLE(D6L616C2)*_xlfn.SINGLE(D6L616C4),_xlfn.SINGLE(D6L616C3)*_xlfn.SINGLE(D6L616C4))</f>
        <v>235.68506558247503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117.84253279123752</v>
      </c>
      <c r="R23" s="16" t="s">
        <v>32150</v>
      </c>
      <c r="S23" s="15">
        <f>D6L616C5-D6L616C7</f>
        <v>117.84253279123752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112.0505969587141</v>
      </c>
      <c r="X23" s="16" t="s">
        <v>32152</v>
      </c>
      <c r="Y23" s="33">
        <f>D6L616C7-D6L616C10</f>
        <v>5.7919358325234214</v>
      </c>
      <c r="Z23" s="16" t="s">
        <v>32153</v>
      </c>
      <c r="AA23" s="33">
        <f>CHOOSE(MIN(D6L616C9,RUN_YEARS),B7L806C7,B7L806C16,B7L806C25,B7L806C34,B7L806C43)</f>
        <v>52930.333333333328</v>
      </c>
      <c r="AB23" s="16" t="s">
        <v>32154</v>
      </c>
      <c r="AC23" s="33">
        <f>IF(D6L616C12=0,0,D6L616C10/D6L616C12)</f>
        <v>2.1169448575557954E-3</v>
      </c>
      <c r="AD23" s="16" t="s">
        <v>32155</v>
      </c>
      <c r="AE23" s="33">
        <f>IF(D6L616C5=0,0,D6L616C10/D6L616C5)</f>
        <v>0.47542510460639853</v>
      </c>
      <c r="AF23" s="16" t="s">
        <v>32156</v>
      </c>
      <c r="AG23" s="33">
        <f>CHOOSE(MIN(D6L616C9,RUN_YEARS),B7L806C5,B7L806C14,B7L806C23,B7L806C32,B7L806C41)</f>
        <v>1052.3030961069376</v>
      </c>
      <c r="AH23" s="16" t="s">
        <v>32157</v>
      </c>
      <c r="AI23" s="33">
        <f>IF(D6L616C15=0,0,D6L616C11/D6L616C15)</f>
        <v>5.5040566296450681E-3</v>
      </c>
      <c r="AJ23" s="16" t="s">
        <v>32158</v>
      </c>
      <c r="AK23" s="33">
        <f>IF(D6L616C5=0,0,D6L616C11/D6L616C5)</f>
        <v>2.4574895393601449E-2</v>
      </c>
      <c r="AL23" s="16" t="s">
        <v>32159</v>
      </c>
      <c r="AM23" s="33">
        <f>D6L616C8*CHOOSE(MIN(D6L616C9,RUN_YEARS),B7L806C4,B7L806C13,B7L806C22,B7L806C31,B7L806C40)</f>
        <v>15.375465554900892</v>
      </c>
      <c r="AN23" s="16" t="s">
        <v>32160</v>
      </c>
      <c r="AO23" s="33">
        <f>D6L616C8-D6L616C18</f>
        <v>102.46706723633662</v>
      </c>
      <c r="AP23" s="16" t="s">
        <v>32161</v>
      </c>
      <c r="AQ23" s="33">
        <f>CHOOSE(MIN(D6L616C9,RUN_YEARS),B7L806C2,B7L806C11,B7L806C20,B7L806C29,B7L806C38)</f>
        <v>68.667656799902531</v>
      </c>
      <c r="AR23" s="16" t="s">
        <v>32162</v>
      </c>
      <c r="AS23" s="33">
        <f>IF(D6L616C20=0,0,D6L616C18/D6L616C20)</f>
        <v>0.22391131824557492</v>
      </c>
      <c r="AT23" s="16" t="s">
        <v>32163</v>
      </c>
      <c r="AU23" s="33">
        <f>IF(D6L616C5=0,0,D6L616C18/D6L616C5)</f>
        <v>6.5237334902412139E-2</v>
      </c>
      <c r="AV23" s="16" t="s">
        <v>32164</v>
      </c>
      <c r="AW23" s="33">
        <f>CHOOSE(MIN(D6L616C9,RUN_YEARS),B7L806C1,B7L806C10,B7L806C19,B7L806C28,B7L806C37)</f>
        <v>457.62343788247352</v>
      </c>
      <c r="AX23" s="16" t="s">
        <v>32165</v>
      </c>
      <c r="AY23" s="33">
        <f>IF(D6L616C23=0,0,D6L616C19/D6L616C23)</f>
        <v>0.22391131824557492</v>
      </c>
      <c r="AZ23" s="16" t="s">
        <v>32166</v>
      </c>
      <c r="BA23" s="33">
        <f>IF(D6L616C5=0,0,D6L616C19/D6L616C5)</f>
        <v>0.43476266509758782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52930.333333333328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1052.3030961069376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68.667656799902531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457.62343788247352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0.23118737218246488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63698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1217.0318532977981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82.55433124973662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539.95351885050877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1208.2738111141034</v>
      </c>
      <c r="J26" s="16" t="s">
        <v>32230</v>
      </c>
      <c r="K26" s="21">
        <f>_xlfn.SINGLE(IF(FLOW_THRU_100PCT="Y",1,INDEX(VariabilityMatrix,D6L619C1,_xlfn.SINGLE(D6L619C9))))</f>
        <v>0.21189222291377788</v>
      </c>
      <c r="L26" s="16" t="s">
        <v>32210</v>
      </c>
      <c r="M26" s="15">
        <f>IF(_xlfn.SINGLE(D6L619C2)&lt;&gt;0,_xlfn.SINGLE(D6L619C2)*_xlfn.SINGLE(D6L619C4),_xlfn.SINGLE(D6L619C3)*_xlfn.SINGLE(D6L619C4))</f>
        <v>256.02382372546953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128.01191186273476</v>
      </c>
      <c r="R26" s="16" t="s">
        <v>32212</v>
      </c>
      <c r="S26" s="15">
        <f>D6L619C5-D6L619C7</f>
        <v>128.01191186273476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121.72015317641149</v>
      </c>
      <c r="X26" s="16" t="s">
        <v>32214</v>
      </c>
      <c r="Y26" s="33">
        <f>D6L619C7-D6L619C10</f>
        <v>6.2917586863232771</v>
      </c>
      <c r="Z26" s="16" t="s">
        <v>32215</v>
      </c>
      <c r="AA26" s="33">
        <f>CHOOSE(MIN(D6L619C9,RUN_YEARS),B7L806C7,B7L806C16,B7L806C25,B7L806C34,B7L806C43)</f>
        <v>52930.333333333328</v>
      </c>
      <c r="AB26" s="16" t="s">
        <v>32216</v>
      </c>
      <c r="AC26" s="33">
        <f>IF(D6L619C12=0,0,D6L619C10/D6L619C12)</f>
        <v>2.2996294470671165E-3</v>
      </c>
      <c r="AD26" s="16" t="s">
        <v>32217</v>
      </c>
      <c r="AE26" s="33">
        <f>IF(D6L619C5=0,0,D6L619C10/D6L619C5)</f>
        <v>0.47542510460639853</v>
      </c>
      <c r="AF26" s="16" t="s">
        <v>32218</v>
      </c>
      <c r="AG26" s="33">
        <f>CHOOSE(MIN(D6L619C9,RUN_YEARS),B7L806C5,B7L806C14,B7L806C23,B7L806C32,B7L806C41)</f>
        <v>1052.3030961069376</v>
      </c>
      <c r="AH26" s="16" t="s">
        <v>32219</v>
      </c>
      <c r="AI26" s="33">
        <f>IF(D6L619C15=0,0,D6L619C11/D6L619C15)</f>
        <v>5.979036562374509E-3</v>
      </c>
      <c r="AJ26" s="16" t="s">
        <v>32220</v>
      </c>
      <c r="AK26" s="33">
        <f>IF(D6L619C5=0,0,D6L619C11/D6L619C5)</f>
        <v>2.4574895393601474E-2</v>
      </c>
      <c r="AL26" s="16" t="s">
        <v>32221</v>
      </c>
      <c r="AM26" s="33">
        <f>D6L619C8*CHOOSE(MIN(D6L619C9,RUN_YEARS),B7L806C4,B7L806C13,B7L806C22,B7L806C31,B7L806C40)</f>
        <v>16.702311931374584</v>
      </c>
      <c r="AN26" s="16" t="s">
        <v>32222</v>
      </c>
      <c r="AO26" s="33">
        <f>D6L619C8-D6L619C18</f>
        <v>111.30959993136018</v>
      </c>
      <c r="AP26" s="16" t="s">
        <v>32223</v>
      </c>
      <c r="AQ26" s="33">
        <f>CHOOSE(MIN(D6L619C9,RUN_YEARS),B7L806C2,B7L806C11,B7L806C20,B7L806C29,B7L806C38)</f>
        <v>68.667656799902531</v>
      </c>
      <c r="AR26" s="16" t="s">
        <v>32224</v>
      </c>
      <c r="AS26" s="33">
        <f>IF(D6L619C20=0,0,D6L619C18/D6L619C20)</f>
        <v>0.24323404510576357</v>
      </c>
      <c r="AT26" s="16" t="s">
        <v>32225</v>
      </c>
      <c r="AU26" s="33">
        <f>IF(D6L619C5=0,0,D6L619C18/D6L619C5)</f>
        <v>6.5237334902412139E-2</v>
      </c>
      <c r="AV26" s="16" t="s">
        <v>32226</v>
      </c>
      <c r="AW26" s="33">
        <f>CHOOSE(MIN(D6L619C9,RUN_YEARS),B7L806C1,B7L806C10,B7L806C19,B7L806C28,B7L806C37)</f>
        <v>457.62343788247352</v>
      </c>
      <c r="AX26" s="16" t="s">
        <v>32227</v>
      </c>
      <c r="AY26" s="33">
        <f>IF(D6L619C23=0,0,D6L619C19/D6L619C23)</f>
        <v>0.24323404510576363</v>
      </c>
      <c r="AZ26" s="16" t="s">
        <v>32228</v>
      </c>
      <c r="BA26" s="33">
        <f>IF(D6L619C5=0,0,D6L619C19/D6L619C5)</f>
        <v>0.43476266509758787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32.382332993086756</v>
      </c>
      <c r="J27" s="16" t="s">
        <v>32251</v>
      </c>
      <c r="K27" s="21">
        <f>_xlfn.SINGLE(IF(FLOW_THRU_100PCT="Y",1,INDEX(VariabilityMatrix,D6L620C1,_xlfn.SINGLE(D6L620C9))))</f>
        <v>0.23118737218246488</v>
      </c>
      <c r="L27" s="16" t="s">
        <v>32231</v>
      </c>
      <c r="M27" s="15">
        <f>IF(_xlfn.SINGLE(D6L620C2)&lt;&gt;0,_xlfn.SINGLE(D6L620C2)*_xlfn.SINGLE(D6L620C4),_xlfn.SINGLE(D6L620C3)*_xlfn.SINGLE(D6L620C4))</f>
        <v>7.4863864698092595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3.7431932349046297</v>
      </c>
      <c r="R27" s="16" t="s">
        <v>32233</v>
      </c>
      <c r="S27" s="15">
        <f>D6L620C5-D6L620C7</f>
        <v>3.7431932349046297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3.5660451995623221</v>
      </c>
      <c r="X27" s="16" t="s">
        <v>32235</v>
      </c>
      <c r="Y27" s="33">
        <f>D6L620C7-D6L620C10</f>
        <v>0.17714803534230761</v>
      </c>
      <c r="Z27" s="16" t="s">
        <v>32236</v>
      </c>
      <c r="AA27" s="33">
        <f>CHOOSE(MIN(D6L620C9,RUN_YEARS),B7L806C7,B7L806C16,B7L806C25,B7L806C34,B7L806C43)</f>
        <v>63698</v>
      </c>
      <c r="AB27" s="16" t="s">
        <v>32237</v>
      </c>
      <c r="AC27" s="33">
        <f>IF(D6L620C12=0,0,D6L620C10/D6L620C12)</f>
        <v>5.5983628992469501E-5</v>
      </c>
      <c r="AD27" s="16" t="s">
        <v>32238</v>
      </c>
      <c r="AE27" s="33">
        <f>IF(D6L620C5=0,0,D6L620C10/D6L620C5)</f>
        <v>0.4763373109234072</v>
      </c>
      <c r="AF27" s="16" t="s">
        <v>32239</v>
      </c>
      <c r="AG27" s="33">
        <f>CHOOSE(MIN(D6L620C9,RUN_YEARS),B7L806C5,B7L806C14,B7L806C23,B7L806C32,B7L806C41)</f>
        <v>1217.0318532977981</v>
      </c>
      <c r="AH27" s="16" t="s">
        <v>32240</v>
      </c>
      <c r="AI27" s="33">
        <f>IF(D6L620C15=0,0,D6L620C11/D6L620C15)</f>
        <v>1.4555743538042048E-4</v>
      </c>
      <c r="AJ27" s="16" t="s">
        <v>32241</v>
      </c>
      <c r="AK27" s="33">
        <f>IF(D6L620C5=0,0,D6L620C11/D6L620C5)</f>
        <v>2.3662689076592788E-2</v>
      </c>
      <c r="AL27" s="16" t="s">
        <v>32242</v>
      </c>
      <c r="AM27" s="33">
        <f>D6L620C8*CHOOSE(MIN(D6L620C9,RUN_YEARS),B7L806C4,B7L806C13,B7L806C22,B7L806C31,B7L806C40)</f>
        <v>0.4964062930231764</v>
      </c>
      <c r="AN27" s="16" t="s">
        <v>32243</v>
      </c>
      <c r="AO27" s="33">
        <f>D6L620C8-D6L620C18</f>
        <v>3.2467869418814534</v>
      </c>
      <c r="AP27" s="16" t="s">
        <v>32244</v>
      </c>
      <c r="AQ27" s="33">
        <f>CHOOSE(MIN(D6L620C9,RUN_YEARS),B7L806C2,B7L806C11,B7L806C20,B7L806C29,B7L806C38)</f>
        <v>82.55433124973662</v>
      </c>
      <c r="AR27" s="16" t="s">
        <v>32245</v>
      </c>
      <c r="AS27" s="33">
        <f>IF(D6L620C20=0,0,D6L620C18/D6L620C20)</f>
        <v>6.0130859945008658E-3</v>
      </c>
      <c r="AT27" s="16" t="s">
        <v>32246</v>
      </c>
      <c r="AU27" s="33">
        <f>IF(D6L620C5=0,0,D6L620C18/D6L620C5)</f>
        <v>6.6307863616854396E-2</v>
      </c>
      <c r="AV27" s="16" t="s">
        <v>32247</v>
      </c>
      <c r="AW27" s="33">
        <f>CHOOSE(MIN(D6L620C9,RUN_YEARS),B7L806C1,B7L806C10,B7L806C19,B7L806C28,B7L806C37)</f>
        <v>539.95351885050877</v>
      </c>
      <c r="AX27" s="16" t="s">
        <v>32248</v>
      </c>
      <c r="AY27" s="33">
        <f>IF(D6L620C23=0,0,D6L620C19/D6L620C23)</f>
        <v>6.0130859945008658E-3</v>
      </c>
      <c r="AZ27" s="16" t="s">
        <v>32249</v>
      </c>
      <c r="BA27" s="33">
        <f>IF(D6L620C5=0,0,D6L620C19/D6L620C5)</f>
        <v>0.43369213638314563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0.23118737218246488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63698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1217.0318532977981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82.55433124973662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539.95351885050877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0.23118737218246488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63698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1217.0318532977981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82.55433124973662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539.95351885050877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0.23118737218246488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63698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1217.0318532977981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82.55433124973662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539.95351885050877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0.23118737218246488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63698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1217.0318532977981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82.55433124973662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539.95351885050877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0.23118737218246488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63698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1217.0318532977981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82.55433124973662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539.95351885050877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63698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1217.0318532977981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82.55433124973662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539.95351885050877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91.754886431199992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78.909202330831988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39.454601165415994</v>
      </c>
      <c r="R34" s="16" t="s">
        <v>32379</v>
      </c>
      <c r="S34" s="15">
        <f>D6L627C5-D6L627C7</f>
        <v>39.454601165415994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37.515415772543264</v>
      </c>
      <c r="X34" s="16" t="s">
        <v>32381</v>
      </c>
      <c r="Y34" s="33">
        <f>D6L627C7-D6L627C10</f>
        <v>1.9391853928727301</v>
      </c>
      <c r="Z34" s="16" t="s">
        <v>32382</v>
      </c>
      <c r="AA34" s="33">
        <f>CHOOSE(MIN(D6L627C9,RUN_YEARS),B7L806C7,B7L806C16,B7L806C25,B7L806C34,B7L806C43)</f>
        <v>52930.333333333328</v>
      </c>
      <c r="AB34" s="16" t="s">
        <v>32383</v>
      </c>
      <c r="AC34" s="33">
        <f>IF(D6L627C12=0,0,D6L627C10/D6L627C12)</f>
        <v>7.087696866801633E-4</v>
      </c>
      <c r="AD34" s="16" t="s">
        <v>32384</v>
      </c>
      <c r="AE34" s="33">
        <f>IF(D6L627C5=0,0,D6L627C10/D6L627C5)</f>
        <v>0.47542510460639853</v>
      </c>
      <c r="AF34" s="16" t="s">
        <v>32385</v>
      </c>
      <c r="AG34" s="33">
        <f>CHOOSE(MIN(D6L627C9,RUN_YEARS),B7L806C5,B7L806C14,B7L806C23,B7L806C32,B7L806C41)</f>
        <v>1052.3030961069376</v>
      </c>
      <c r="AH34" s="16" t="s">
        <v>32386</v>
      </c>
      <c r="AI34" s="33">
        <f>IF(D6L627C15=0,0,D6L627C11/D6L627C15)</f>
        <v>1.8428011853684268E-3</v>
      </c>
      <c r="AJ34" s="16" t="s">
        <v>32387</v>
      </c>
      <c r="AK34" s="33">
        <f>IF(D6L627C5=0,0,D6L627C11/D6L627C5)</f>
        <v>2.4574895393601477E-2</v>
      </c>
      <c r="AL34" s="16" t="s">
        <v>32388</v>
      </c>
      <c r="AM34" s="33">
        <f>D6L627C8*CHOOSE(MIN(D6L627C9,RUN_YEARS),B7L806C4,B7L806C13,B7L806C22,B7L806C31,B7L806C40)</f>
        <v>5.1478260593386871</v>
      </c>
      <c r="AN34" s="16" t="s">
        <v>32389</v>
      </c>
      <c r="AO34" s="33">
        <f>D6L627C8-D6L627C18</f>
        <v>34.306775106077311</v>
      </c>
      <c r="AP34" s="16" t="s">
        <v>32390</v>
      </c>
      <c r="AQ34" s="33">
        <f>CHOOSE(MIN(D6L627C9,RUN_YEARS),B7L806C2,B7L806C11,B7L806C20,B7L806C29,B7L806C38)</f>
        <v>68.667656799902531</v>
      </c>
      <c r="AR34" s="16" t="s">
        <v>32391</v>
      </c>
      <c r="AS34" s="33">
        <f>IF(D6L627C20=0,0,D6L627C18/D6L627C20)</f>
        <v>7.4967259685872867E-2</v>
      </c>
      <c r="AT34" s="16" t="s">
        <v>32392</v>
      </c>
      <c r="AU34" s="33">
        <f>IF(D6L627C5=0,0,D6L627C18/D6L627C5)</f>
        <v>6.5237334902412139E-2</v>
      </c>
      <c r="AV34" s="16" t="s">
        <v>32393</v>
      </c>
      <c r="AW34" s="33">
        <f>CHOOSE(MIN(D6L627C9,RUN_YEARS),B7L806C1,B7L806C10,B7L806C19,B7L806C28,B7L806C37)</f>
        <v>457.62343788247352</v>
      </c>
      <c r="AX34" s="16" t="s">
        <v>32394</v>
      </c>
      <c r="AY34" s="33">
        <f>IF(D6L627C23=0,0,D6L627C19/D6L627C23)</f>
        <v>7.4967259685872881E-2</v>
      </c>
      <c r="AZ34" s="16" t="s">
        <v>32395</v>
      </c>
      <c r="BA34" s="33">
        <f>IF(D6L627C5=0,0,D6L627C19/D6L627C5)</f>
        <v>0.43476266509758793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6466.8945811808808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4024.3811052523465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2012.1905526261733</v>
      </c>
      <c r="R35" s="16" t="s">
        <v>32399</v>
      </c>
      <c r="S35" s="15">
        <f>SUM(D6L601C8:D6L627C8)-2*SUM(D6L609C8,D6L611C8,D6L622C8,D6L624C8,D6L627C8)</f>
        <v>2012.1905526261733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1913.304228156441</v>
      </c>
      <c r="X35" s="16" t="s">
        <v>32401</v>
      </c>
      <c r="Y35" s="33">
        <f>SUM(D6L601C11:D6L627C11)-2*SUM(D6L609C11,D6L611C11,D6L622C11,D6L624C11,D6L627C11)</f>
        <v>98.886324469732344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3.6127715078418894E-2</v>
      </c>
      <c r="AD35" s="16" t="s">
        <v>32403</v>
      </c>
      <c r="AE35" s="33">
        <f>IF(D6L628C5=0,0,D6L628C10/D6L628C5)</f>
        <v>0.47542819084885557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9.3932059203889279E-2</v>
      </c>
      <c r="AJ35" s="16" t="s">
        <v>32405</v>
      </c>
      <c r="AK35" s="33">
        <f>IF(D6L628C5=0,0,D6L628C11/D6L628C5)</f>
        <v>2.457180915114443E-2</v>
      </c>
      <c r="AL35" s="16" t="s">
        <v>32406</v>
      </c>
      <c r="AM35" s="33">
        <f>SUM(D6L601C18:D6L627C18)-2*SUM(D6L609C18,D6L611C18,D6L622C18,D6L624C18,D6L627C18)</f>
        <v>262.56818199362192</v>
      </c>
      <c r="AN35" s="16" t="s">
        <v>32407</v>
      </c>
      <c r="AO35" s="33">
        <f>SUM(D6L601C19:D6L627C19)-2*SUM(D6L609C19,D6L611C19,D6L622C19,D6L624C19,D6L627C19)</f>
        <v>1749.6223706325518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3.8214463855656593</v>
      </c>
      <c r="AT35" s="16" t="s">
        <v>32409</v>
      </c>
      <c r="AU35" s="33">
        <f>IF(D6L628C5=0,0,D6L628C18/D6L628C5)</f>
        <v>6.5244363077576306E-2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3.8214463855656597</v>
      </c>
      <c r="AZ35" s="16" t="s">
        <v>32411</v>
      </c>
      <c r="BA35" s="33">
        <f>IF(D6L628C5=0,0,D6L628C19/D6L628C5)</f>
        <v>0.4347556369224238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58.690038409694232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29.345019204847116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14.672509602423558</v>
      </c>
      <c r="R36" s="16" t="s">
        <v>32416</v>
      </c>
      <c r="S36" s="15">
        <f>D6L629C5-D6L629C7</f>
        <v>14.672509602423558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13.978127537032616</v>
      </c>
      <c r="X36" s="16" t="s">
        <v>32418</v>
      </c>
      <c r="Y36" s="33">
        <f>D6L629C7-D6L629C10</f>
        <v>0.69438206539094161</v>
      </c>
      <c r="Z36" s="16" t="s">
        <v>32419</v>
      </c>
      <c r="AA36" s="33">
        <f>CHOOSE(MIN(D6L629C9,RUN_YEARS),B7L806C7,B7L806C16,B7L806C25,B7L806C34,B7L806C43)</f>
        <v>63698</v>
      </c>
      <c r="AB36" s="16" t="s">
        <v>32420</v>
      </c>
      <c r="AC36" s="33">
        <f>IF(D6L629C12=0,0,D6L629C10/D6L629C12)</f>
        <v>2.194437429280765E-4</v>
      </c>
      <c r="AD36" s="16" t="s">
        <v>32421</v>
      </c>
      <c r="AE36" s="33">
        <f>IF(D6L629C5=0,0,D6L629C10/D6L629C5)</f>
        <v>0.4763373109234072</v>
      </c>
      <c r="AF36" s="16" t="s">
        <v>32422</v>
      </c>
      <c r="AG36" s="33">
        <f>CHOOSE(MIN(D6L629C9,RUN_YEARS),B7L806C5,B7L806C14,B7L806C23,B7L806C32,B7L806C41)</f>
        <v>1217.0318532977981</v>
      </c>
      <c r="AH36" s="16" t="s">
        <v>32423</v>
      </c>
      <c r="AI36" s="33">
        <f>IF(D6L629C15=0,0,D6L629C11/D6L629C15)</f>
        <v>5.7055373161299817E-4</v>
      </c>
      <c r="AJ36" s="16" t="s">
        <v>32424</v>
      </c>
      <c r="AK36" s="33">
        <f>IF(D6L629C5=0,0,D6L629C11/D6L629C5)</f>
        <v>2.3662689076592795E-2</v>
      </c>
      <c r="AL36" s="16" t="s">
        <v>32425</v>
      </c>
      <c r="AM36" s="33">
        <f>D6L629C8*CHOOSE(MIN(D6L629C9,RUN_YEARS),B7L806C4,B7L806C13,B7L806C22,B7L806C31,B7L806C40)</f>
        <v>1.9458055312689755</v>
      </c>
      <c r="AN36" s="16" t="s">
        <v>32426</v>
      </c>
      <c r="AO36" s="33">
        <f>D6L629C8-D6L629C18</f>
        <v>12.726704071154582</v>
      </c>
      <c r="AP36" s="16" t="s">
        <v>32427</v>
      </c>
      <c r="AQ36" s="33">
        <f>CHOOSE(MIN(D6L629C9,RUN_YEARS),B7L806C2,B7L806C11,B7L806C20,B7L806C29,B7L806C38)</f>
        <v>82.55433124973662</v>
      </c>
      <c r="AR36" s="16" t="s">
        <v>32428</v>
      </c>
      <c r="AS36" s="33">
        <f>IF(D6L629C20=0,0,D6L629C18/D6L629C20)</f>
        <v>2.3569999318178516E-2</v>
      </c>
      <c r="AT36" s="16" t="s">
        <v>32429</v>
      </c>
      <c r="AU36" s="33">
        <f>IF(D6L629C5=0,0,D6L629C18/D6L629C5)</f>
        <v>6.6307863616854396E-2</v>
      </c>
      <c r="AV36" s="16" t="s">
        <v>32430</v>
      </c>
      <c r="AW36" s="33">
        <f>CHOOSE(MIN(D6L629C9,RUN_YEARS),B7L806C1,B7L806C10,B7L806C19,B7L806C28,B7L806C37)</f>
        <v>539.95351885050877</v>
      </c>
      <c r="AX36" s="16" t="s">
        <v>32431</v>
      </c>
      <c r="AY36" s="33">
        <f>IF(D6L629C23=0,0,D6L629C19/D6L629C23)</f>
        <v>2.3569999318178516E-2</v>
      </c>
      <c r="AZ36" s="16" t="s">
        <v>32432</v>
      </c>
      <c r="BA36" s="33">
        <f>IF(D6L629C5=0,0,D6L629C19/D6L629C5)</f>
        <v>0.43369213638314563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63698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1217.0318532977981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82.55433124973662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539.95351885050877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63698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1217.0318532977981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82.55433124973662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539.95351885050877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63698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1217.0318532977981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82.55433124973662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539.95351885050877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5190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5190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2076</v>
      </c>
      <c r="R40" s="16" t="s">
        <v>32497</v>
      </c>
      <c r="S40" s="15">
        <f>D6L633C5-D6L633C7</f>
        <v>3114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1977.7525149539867</v>
      </c>
      <c r="X40" s="16" t="s">
        <v>32499</v>
      </c>
      <c r="Y40" s="33">
        <f>D6L633C7-D6L633C10</f>
        <v>98.247485046013253</v>
      </c>
      <c r="Z40" s="16" t="s">
        <v>32500</v>
      </c>
      <c r="AA40" s="33">
        <f>CHOOSE(MIN(D6L633C9,RUN_YEARS),B7L806C7,B7L806C16,B7L806C25,B7L806C34,B7L806C43)</f>
        <v>63698</v>
      </c>
      <c r="AB40" s="16" t="s">
        <v>32501</v>
      </c>
      <c r="AC40" s="33">
        <f>IF(D6L633C12=0,0,D6L633C10/D6L633C12)</f>
        <v>3.1048895019529447E-2</v>
      </c>
      <c r="AD40" s="16" t="s">
        <v>32502</v>
      </c>
      <c r="AE40" s="33">
        <f>IF(D6L633C5=0,0,D6L633C10/D6L633C5)</f>
        <v>0.38106984873872579</v>
      </c>
      <c r="AF40" s="16" t="s">
        <v>32503</v>
      </c>
      <c r="AG40" s="33">
        <f>CHOOSE(MIN(D6L633C9,RUN_YEARS),B7L806C5,B7L806C14,B7L806C23,B7L806C32,B7L806C41)</f>
        <v>1217.0318532977981</v>
      </c>
      <c r="AH40" s="16" t="s">
        <v>32504</v>
      </c>
      <c r="AI40" s="33">
        <f>IF(D6L633C15=0,0,D6L633C11/D6L633C15)</f>
        <v>8.0727127050776434E-2</v>
      </c>
      <c r="AJ40" s="16" t="s">
        <v>32505</v>
      </c>
      <c r="AK40" s="33">
        <f>IF(D6L633C5=0,0,D6L633C11/D6L633C5)</f>
        <v>1.8930151261274231E-2</v>
      </c>
      <c r="AL40" s="16" t="s">
        <v>32506</v>
      </c>
      <c r="AM40" s="33">
        <f>D6L633C8*CHOOSE(MIN(D6L633C9,RUN_YEARS),B7L806C4,B7L806C13,B7L806C22,B7L806C31,B7L806C40)</f>
        <v>412.96537460576917</v>
      </c>
      <c r="AN40" s="16" t="s">
        <v>32507</v>
      </c>
      <c r="AO40" s="33">
        <f>D6L633C8-D6L633C18</f>
        <v>2701.0346253942307</v>
      </c>
      <c r="AP40" s="16" t="s">
        <v>32508</v>
      </c>
      <c r="AQ40" s="33">
        <f>CHOOSE(MIN(D6L633C9,RUN_YEARS),B7L806C2,B7L806C11,B7L806C20,B7L806C29,B7L806C38)</f>
        <v>82.55433124973662</v>
      </c>
      <c r="AR40" s="16" t="s">
        <v>32509</v>
      </c>
      <c r="AS40" s="33">
        <f>IF(D6L633C20=0,0,D6L633C18/D6L633C20)</f>
        <v>5.002346555948713</v>
      </c>
      <c r="AT40" s="16" t="s">
        <v>32510</v>
      </c>
      <c r="AU40" s="33">
        <f>IF(D6L633C5=0,0,D6L633C18/D6L633C5)</f>
        <v>7.9569436340225272E-2</v>
      </c>
      <c r="AV40" s="16" t="s">
        <v>32511</v>
      </c>
      <c r="AW40" s="33">
        <f>CHOOSE(MIN(D6L633C9,RUN_YEARS),B7L806C1,B7L806C10,B7L806C19,B7L806C28,B7L806C37)</f>
        <v>539.95351885050877</v>
      </c>
      <c r="AX40" s="16" t="s">
        <v>32512</v>
      </c>
      <c r="AY40" s="33">
        <f>IF(D6L633C23=0,0,D6L633C19/D6L633C23)</f>
        <v>5.0023465559487121</v>
      </c>
      <c r="AZ40" s="16" t="s">
        <v>32513</v>
      </c>
      <c r="BA40" s="33">
        <f>IF(D6L633C5=0,0,D6L633C19/D6L633C5)</f>
        <v>0.52043056365977469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1228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1228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63698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1217.0318532977981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162.8521130429944</v>
      </c>
      <c r="AN41" s="16" t="s">
        <v>32526</v>
      </c>
      <c r="AO41" s="33">
        <f>D6L634C8-D6L634C18</f>
        <v>1065.1478869570055</v>
      </c>
      <c r="AP41" s="16" t="s">
        <v>32527</v>
      </c>
      <c r="AQ41" s="33">
        <f>CHOOSE(MIN(D6L634C9,RUN_YEARS),B7L806C2,B7L806C11,B7L806C20,B7L806C29,B7L806C38)</f>
        <v>82.55433124973662</v>
      </c>
      <c r="AR41" s="16" t="s">
        <v>32528</v>
      </c>
      <c r="AS41" s="33">
        <f>IF(D6L634C20=0,0,D6L634C18/D6L634C20)</f>
        <v>1.972665886546249</v>
      </c>
      <c r="AT41" s="16" t="s">
        <v>32529</v>
      </c>
      <c r="AU41" s="33">
        <f>IF(D6L634C5=0,0,D6L634C18/D6L634C5)</f>
        <v>0.13261572723370879</v>
      </c>
      <c r="AV41" s="16" t="s">
        <v>32530</v>
      </c>
      <c r="AW41" s="33">
        <f>CHOOSE(MIN(D6L634C9,RUN_YEARS),B7L806C1,B7L806C10,B7L806C19,B7L806C28,B7L806C37)</f>
        <v>539.95351885050877</v>
      </c>
      <c r="AX41" s="16" t="s">
        <v>32531</v>
      </c>
      <c r="AY41" s="33">
        <f>IF(D6L634C23=0,0,D6L634C19/D6L634C23)</f>
        <v>1.9726658865462487</v>
      </c>
      <c r="AZ41" s="16" t="s">
        <v>32532</v>
      </c>
      <c r="BA41" s="33">
        <f>IF(D6L634C5=0,0,D6L634C19/D6L634C5)</f>
        <v>0.86738427276629115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930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930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930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885.98739831753744</v>
      </c>
      <c r="X42" s="16" t="s">
        <v>32539</v>
      </c>
      <c r="Y42" s="33">
        <f>D6L635C7-D6L635C10</f>
        <v>44.012601682462559</v>
      </c>
      <c r="Z42" s="16" t="s">
        <v>32540</v>
      </c>
      <c r="AA42" s="33">
        <f>CHOOSE(MIN(D6L635C9,RUN_YEARS),B7L806C7,B7L806C16,B7L806C25,B7L806C34,B7L806C43)</f>
        <v>63698</v>
      </c>
      <c r="AB42" s="16" t="s">
        <v>32541</v>
      </c>
      <c r="AC42" s="33">
        <f>IF(D6L635C12=0,0,D6L635C10/D6L635C12)</f>
        <v>1.3909187075222729E-2</v>
      </c>
      <c r="AD42" s="16" t="s">
        <v>32542</v>
      </c>
      <c r="AE42" s="33">
        <f>IF(D6L635C5=0,0,D6L635C10/D6L635C5)</f>
        <v>0.95267462184681451</v>
      </c>
      <c r="AF42" s="16" t="s">
        <v>32543</v>
      </c>
      <c r="AG42" s="33">
        <f>CHOOSE(MIN(D6L635C9,RUN_YEARS),B7L806C5,B7L806C14,B7L806C23,B7L806C32,B7L806C41)</f>
        <v>1217.0318532977981</v>
      </c>
      <c r="AH42" s="16" t="s">
        <v>32544</v>
      </c>
      <c r="AI42" s="33">
        <f>IF(D6L635C15=0,0,D6L635C11/D6L635C15)</f>
        <v>3.616388639557902E-2</v>
      </c>
      <c r="AJ42" s="16" t="s">
        <v>32545</v>
      </c>
      <c r="AK42" s="33">
        <f>IF(D6L635C5=0,0,D6L635C11/D6L635C5)</f>
        <v>4.7325378153185549E-2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82.55433124973662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539.95351885050877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-269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-269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-269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63698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1217.0318532977981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-35.673630625867666</v>
      </c>
      <c r="AN43" s="16" t="s">
        <v>32567</v>
      </c>
      <c r="AO43" s="33">
        <f>D6L636C8-D6L636C18</f>
        <v>-233.32636937413233</v>
      </c>
      <c r="AP43" s="16" t="s">
        <v>32568</v>
      </c>
      <c r="AQ43" s="33">
        <f>CHOOSE(MIN(D6L636C9,RUN_YEARS),B7L806C2,B7L806C11,B7L806C20,B7L806C29,B7L806C38)</f>
        <v>82.55433124973662</v>
      </c>
      <c r="AR43" s="16" t="s">
        <v>32569</v>
      </c>
      <c r="AS43" s="33">
        <f>IF(D6L636C20=0,0,D6L636C18/D6L636C20)</f>
        <v>-0.43212306472389334</v>
      </c>
      <c r="AT43" s="16" t="s">
        <v>32570</v>
      </c>
      <c r="AU43" s="33">
        <f>IF(D6L636C5=0,0,D6L636C18/D6L636C5)</f>
        <v>0.13261572723370879</v>
      </c>
      <c r="AV43" s="16" t="s">
        <v>32571</v>
      </c>
      <c r="AW43" s="33">
        <f>CHOOSE(MIN(D6L636C9,RUN_YEARS),B7L806C1,B7L806C10,B7L806C19,B7L806C28,B7L806C37)</f>
        <v>539.95351885050877</v>
      </c>
      <c r="AX43" s="16" t="s">
        <v>32572</v>
      </c>
      <c r="AY43" s="33">
        <f>IF(D6L636C23=0,0,D6L636C19/D6L636C23)</f>
        <v>-0.43212306472389328</v>
      </c>
      <c r="AZ43" s="16" t="s">
        <v>32573</v>
      </c>
      <c r="BA43" s="33">
        <f>IF(D6L636C5=0,0,D6L636C19/D6L636C5)</f>
        <v>0.86738427276629115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7137.6900384096944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7108.3450192048467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3020.6725096024234</v>
      </c>
      <c r="R44" s="16" t="s">
        <v>32577</v>
      </c>
      <c r="S44" s="15">
        <f>SUM(D6L629C8:D6L636C8)</f>
        <v>4087.6725096024238</v>
      </c>
      <c r="U44" s="21" t="str">
        <f>NULL_VALUE</f>
        <v>n/a</v>
      </c>
      <c r="V44" s="16" t="s">
        <v>32578</v>
      </c>
      <c r="W44" s="33">
        <f>SUM(D6L629C10:D6L636C10)</f>
        <v>2877.7180408085569</v>
      </c>
      <c r="X44" s="16" t="s">
        <v>32579</v>
      </c>
      <c r="Y44" s="33">
        <f>SUM(D6L629C11:D6L636C11)</f>
        <v>142.95446879386674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4.5177525837680255E-2</v>
      </c>
      <c r="AD44" s="16" t="s">
        <v>32581</v>
      </c>
      <c r="AE44" s="33">
        <f>IF(D6L637C5=0,0,D6L637C10/D6L637C5)</f>
        <v>0.40483657349688745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0.11746156717796845</v>
      </c>
      <c r="AJ44" s="16" t="s">
        <v>32583</v>
      </c>
      <c r="AK44" s="33">
        <f>IF(D6L637C5=0,0,D6L637C11/D6L637C5)</f>
        <v>2.011079490481146E-2</v>
      </c>
      <c r="AL44" s="16" t="s">
        <v>32584</v>
      </c>
      <c r="AM44" s="33">
        <f>SUM(D6L629C18:D6L636C18)</f>
        <v>542.08966255416499</v>
      </c>
      <c r="AN44" s="16" t="s">
        <v>32585</v>
      </c>
      <c r="AO44" s="33">
        <f>SUM(D6L629C19:D6L636C19)</f>
        <v>3545.5828470482584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6.566459377089247</v>
      </c>
      <c r="AT44" s="16" t="s">
        <v>32587</v>
      </c>
      <c r="AU44" s="33">
        <f>IF(D6L637C5=0,0,D6L637C18/D6L637C5)</f>
        <v>7.6261022937066741E-2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6.5664593770892461</v>
      </c>
      <c r="AZ44" s="16" t="s">
        <v>32589</v>
      </c>
      <c r="BA44" s="33">
        <f>IF(D6L637C5=0,0,D6L637C19/D6L637C5)</f>
        <v>0.49879160866123434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230.32634939621516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115.16317469810758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57.581587349053791</v>
      </c>
      <c r="R45" s="16" t="s">
        <v>32594</v>
      </c>
      <c r="S45" s="15">
        <f>D6L638C5-D6L638C7</f>
        <v>57.581587349053791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54.856516953099131</v>
      </c>
      <c r="X45" s="16" t="s">
        <v>32596</v>
      </c>
      <c r="Y45" s="33">
        <f>D6L638C7-D6L638C10</f>
        <v>2.7250703959546598</v>
      </c>
      <c r="Z45" s="16" t="s">
        <v>32597</v>
      </c>
      <c r="AA45" s="33">
        <f>CHOOSE(MIN(D6L638C9,RUN_YEARS),B7L806C7,B7L806C16,B7L806C25,B7L806C34,B7L806C43)</f>
        <v>63698</v>
      </c>
      <c r="AB45" s="16" t="s">
        <v>32598</v>
      </c>
      <c r="AC45" s="33">
        <f>IF(D6L638C12=0,0,D6L638C10/D6L638C12)</f>
        <v>8.6119685002824468E-4</v>
      </c>
      <c r="AD45" s="16" t="s">
        <v>32599</v>
      </c>
      <c r="AE45" s="33">
        <f>IF(D6L638C5=0,0,D6L638C10/D6L638C5)</f>
        <v>0.4763373109234072</v>
      </c>
      <c r="AF45" s="16" t="s">
        <v>32600</v>
      </c>
      <c r="AG45" s="33">
        <f>CHOOSE(MIN(D6L638C9,RUN_YEARS),B7L806C5,B7L806C14,B7L806C23,B7L806C32,B7L806C41)</f>
        <v>1217.0318532977981</v>
      </c>
      <c r="AH45" s="16" t="s">
        <v>32601</v>
      </c>
      <c r="AI45" s="33">
        <f>IF(D6L638C15=0,0,D6L638C11/D6L638C15)</f>
        <v>2.2391118100734348E-3</v>
      </c>
      <c r="AJ45" s="16" t="s">
        <v>32602</v>
      </c>
      <c r="AK45" s="33">
        <f>IF(D6L638C5=0,0,D6L638C11/D6L638C5)</f>
        <v>2.3662689076592809E-2</v>
      </c>
      <c r="AL45" s="16" t="s">
        <v>32603</v>
      </c>
      <c r="AM45" s="33">
        <f>D6L638C8*CHOOSE(MIN(D6L638C9,RUN_YEARS),B7L806C4,B7L806C13,B7L806C22,B7L806C31,B7L806C40)</f>
        <v>7.6362240815660947</v>
      </c>
      <c r="AN45" s="16" t="s">
        <v>32604</v>
      </c>
      <c r="AO45" s="33">
        <f>D6L638C8-D6L638C18</f>
        <v>49.945363267487693</v>
      </c>
      <c r="AP45" s="16" t="s">
        <v>32605</v>
      </c>
      <c r="AQ45" s="33">
        <f>CHOOSE(MIN(D6L638C9,RUN_YEARS),B7L806C2,B7L806C11,B7L806C20,B7L806C29,B7L806C38)</f>
        <v>82.55433124973662</v>
      </c>
      <c r="AR45" s="16" t="s">
        <v>32606</v>
      </c>
      <c r="AS45" s="33">
        <f>IF(D6L638C20=0,0,D6L638C18/D6L638C20)</f>
        <v>9.2499375453307386E-2</v>
      </c>
      <c r="AT45" s="16" t="s">
        <v>32607</v>
      </c>
      <c r="AU45" s="33">
        <f>IF(D6L638C5=0,0,D6L638C18/D6L638C5)</f>
        <v>6.6307863616854396E-2</v>
      </c>
      <c r="AV45" s="16" t="s">
        <v>32608</v>
      </c>
      <c r="AW45" s="33">
        <f>CHOOSE(MIN(D6L638C9,RUN_YEARS),B7L806C1,B7L806C10,B7L806C19,B7L806C28,B7L806C37)</f>
        <v>539.95351885050877</v>
      </c>
      <c r="AX45" s="16" t="s">
        <v>32609</v>
      </c>
      <c r="AY45" s="33">
        <f>IF(D6L638C23=0,0,D6L638C19/D6L638C23)</f>
        <v>9.2499375453307373E-2</v>
      </c>
      <c r="AZ45" s="16" t="s">
        <v>32610</v>
      </c>
      <c r="BA45" s="33">
        <f>IF(D6L638C5=0,0,D6L638C19/D6L638C5)</f>
        <v>0.43369213638314558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4202.836694693864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4202.836694693864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1681.1346778775458</v>
      </c>
      <c r="R46" s="16" t="s">
        <v>32614</v>
      </c>
      <c r="S46" s="15">
        <f>D6L639C5-D6L639C7</f>
        <v>2521.7020168163181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1601.574343520557</v>
      </c>
      <c r="X46" s="16" t="s">
        <v>32616</v>
      </c>
      <c r="Y46" s="33">
        <f>D6L639C7-D6L639C10</f>
        <v>79.560334356988733</v>
      </c>
      <c r="Z46" s="16" t="s">
        <v>32617</v>
      </c>
      <c r="AA46" s="33">
        <f>CHOOSE(MIN(D6L639C9,RUN_YEARS),B7L806C7,B7L806C16,B7L806C25,B7L806C34,B7L806C43)</f>
        <v>63698</v>
      </c>
      <c r="AB46" s="16" t="s">
        <v>32618</v>
      </c>
      <c r="AC46" s="33">
        <f>IF(D6L639C12=0,0,D6L639C10/D6L639C12)</f>
        <v>2.5143243799186112E-2</v>
      </c>
      <c r="AD46" s="16" t="s">
        <v>32619</v>
      </c>
      <c r="AE46" s="33">
        <f>IF(D6L639C5=0,0,D6L639C10/D6L639C5)</f>
        <v>0.38106984873872579</v>
      </c>
      <c r="AF46" s="16" t="s">
        <v>32620</v>
      </c>
      <c r="AG46" s="33">
        <f>CHOOSE(MIN(D6L639C9,RUN_YEARS),B7L806C5,B7L806C14,B7L806C23,B7L806C32,B7L806C41)</f>
        <v>1217.0318532977981</v>
      </c>
      <c r="AH46" s="16" t="s">
        <v>32621</v>
      </c>
      <c r="AI46" s="33">
        <f>IF(D6L639C15=0,0,D6L639C11/D6L639C15)</f>
        <v>6.5372433877883843E-2</v>
      </c>
      <c r="AJ46" s="16" t="s">
        <v>32622</v>
      </c>
      <c r="AK46" s="33">
        <f>IF(D6L639C5=0,0,D6L639C11/D6L639C5)</f>
        <v>1.8930151261274245E-2</v>
      </c>
      <c r="AL46" s="16" t="s">
        <v>32623</v>
      </c>
      <c r="AM46" s="33">
        <f>D6L639C8*CHOOSE(MIN(D6L639C9,RUN_YEARS),B7L806C4,B7L806C13,B7L806C22,B7L806C31,B7L806C40)</f>
        <v>334.41734682680618</v>
      </c>
      <c r="AN46" s="16" t="s">
        <v>32624</v>
      </c>
      <c r="AO46" s="33">
        <f>D6L639C8-D6L639C18</f>
        <v>2187.2846699895117</v>
      </c>
      <c r="AP46" s="16" t="s">
        <v>32625</v>
      </c>
      <c r="AQ46" s="33">
        <f>CHOOSE(MIN(D6L639C9,RUN_YEARS),B7L806C2,B7L806C11,B7L806C20,B7L806C29,B7L806C38)</f>
        <v>82.55433124973662</v>
      </c>
      <c r="AR46" s="16" t="s">
        <v>32626</v>
      </c>
      <c r="AS46" s="33">
        <f>IF(D6L639C20=0,0,D6L639C18/D6L639C20)</f>
        <v>4.0508758506583273</v>
      </c>
      <c r="AT46" s="16" t="s">
        <v>32627</v>
      </c>
      <c r="AU46" s="33">
        <f>IF(D6L639C5=0,0,D6L639C18/D6L639C5)</f>
        <v>7.9569436340225258E-2</v>
      </c>
      <c r="AV46" s="16" t="s">
        <v>32628</v>
      </c>
      <c r="AW46" s="33">
        <f>CHOOSE(MIN(D6L639C9,RUN_YEARS),B7L806C1,B7L806C10,B7L806C19,B7L806C28,B7L806C37)</f>
        <v>539.95351885050877</v>
      </c>
      <c r="AX46" s="16" t="s">
        <v>32629</v>
      </c>
      <c r="AY46" s="33">
        <f>IF(D6L639C23=0,0,D6L639C19/D6L639C23)</f>
        <v>4.0508758506583273</v>
      </c>
      <c r="AZ46" s="16" t="s">
        <v>32630</v>
      </c>
      <c r="BA46" s="33">
        <f>IF(D6L639C5=0,0,D6L639C19/D6L639C5)</f>
        <v>0.52043056365977458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4433.163044090079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4317.9998693919715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1738.7162652265995</v>
      </c>
      <c r="R47" s="16" t="s">
        <v>32634</v>
      </c>
      <c r="S47" s="15">
        <f>SUM(D6L638C8:D6L639C8)</f>
        <v>2579.2836041653718</v>
      </c>
      <c r="U47" s="21" t="str">
        <f>NULL_VALUE</f>
        <v>n/a</v>
      </c>
      <c r="V47" s="16" t="s">
        <v>32635</v>
      </c>
      <c r="W47" s="33">
        <f>SUM(D6L638C10:D6L639C10)</f>
        <v>1656.4308604736561</v>
      </c>
      <c r="X47" s="16" t="s">
        <v>32636</v>
      </c>
      <c r="Y47" s="33">
        <f>SUM(D6L638C11:D6L639C11)</f>
        <v>82.285404752943393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2.6004440649214356E-2</v>
      </c>
      <c r="AD47" s="16" t="s">
        <v>32638</v>
      </c>
      <c r="AE47" s="33">
        <f>IF(D6L640C5=0,0,D6L640C10/D6L640C5)</f>
        <v>0.38361067868834892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6.7611545687957283E-2</v>
      </c>
      <c r="AJ47" s="16" t="s">
        <v>32640</v>
      </c>
      <c r="AK47" s="33">
        <f>IF(D6L640C5=0,0,D6L640C11/D6L640C5)</f>
        <v>1.9056370366340517E-2</v>
      </c>
      <c r="AL47" s="16" t="s">
        <v>32641</v>
      </c>
      <c r="AM47" s="33">
        <f>SUM(D6L638C18:D6L639C18)</f>
        <v>342.05357090837225</v>
      </c>
      <c r="AN47" s="16" t="s">
        <v>32642</v>
      </c>
      <c r="AO47" s="33">
        <f>SUM(D6L638C19:D6L639C19)</f>
        <v>2237.2300332569994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4.143375226111635</v>
      </c>
      <c r="AT47" s="16" t="s">
        <v>32644</v>
      </c>
      <c r="AU47" s="33">
        <f>IF(D6L640C5=0,0,D6L640C18/D6L640C5)</f>
        <v>7.9215743690269652E-2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4.143375226111635</v>
      </c>
      <c r="AZ47" s="16" t="s">
        <v>32646</v>
      </c>
      <c r="BA47" s="33">
        <f>IF(D6L640C5=0,0,D6L640C19/D6L640C5)</f>
        <v>0.51811720725504085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18037.747663680653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15450.725993849164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6771.5793274551961</v>
      </c>
      <c r="R48" s="16" t="s">
        <v>32651</v>
      </c>
      <c r="S48" s="15">
        <f>SUM(D6L628C8,D6L637C8,D6L640C8)</f>
        <v>8679.1466663939682</v>
      </c>
      <c r="U48" s="21" t="str">
        <f>NULL_VALUE</f>
        <v>n/a</v>
      </c>
      <c r="V48" s="16" t="s">
        <v>32652</v>
      </c>
      <c r="W48" s="33">
        <f>SUM(D6L628C10,D6L637C10,D6L640C10)</f>
        <v>6447.4531294386543</v>
      </c>
      <c r="X48" s="16" t="s">
        <v>32653</v>
      </c>
      <c r="Y48" s="33">
        <f>SUM(D6L628C11,D6L637C11,D6L640C11)</f>
        <v>324.1261980165425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0.10730968156531349</v>
      </c>
      <c r="AD48" s="16" t="s">
        <v>32655</v>
      </c>
      <c r="AE48" s="33">
        <f>IF(D6L641C5=0,0,D6L641C10/D6L641C5)</f>
        <v>0.41729127369195107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0.27900517206981501</v>
      </c>
      <c r="AJ48" s="16" t="s">
        <v>32657</v>
      </c>
      <c r="AK48" s="33">
        <f>IF(D6L641C5=0,0,D6L641C11/D6L641C5)</f>
        <v>2.0978056186199606E-2</v>
      </c>
      <c r="AL48" s="16" t="s">
        <v>32658</v>
      </c>
      <c r="AM48" s="33">
        <f>SUM(D6L628C18,D6L637C18,D6L640C18)</f>
        <v>1146.7114154561591</v>
      </c>
      <c r="AN48" s="16" t="s">
        <v>32659</v>
      </c>
      <c r="AO48" s="33">
        <f>SUM(D6L628C19,D6L637C19,D6L640C19)</f>
        <v>7532.4352509378095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14.531280988766541</v>
      </c>
      <c r="AT48" s="16" t="s">
        <v>32661</v>
      </c>
      <c r="AU48" s="33">
        <f>IF(D6L641C5=0,0,D6L641C18/D6L641C5)</f>
        <v>7.4217316125640809E-2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14.531280988766541</v>
      </c>
      <c r="AZ48" s="16" t="s">
        <v>32663</v>
      </c>
      <c r="BA48" s="33">
        <f>IF(D6L641C5=0,0,D6L641C19/D6L641C5)</f>
        <v>0.4875133539962086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CBBC-DB72-4B81-8315-47527F9B5D9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654.5502243333334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562.91319292666674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281.45659646333337</v>
      </c>
      <c r="R8" s="16" t="s">
        <v>32673</v>
      </c>
      <c r="S8" s="15">
        <f>D6L701C5-D6L701C7</f>
        <v>281.45659646333337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254.00528278048159</v>
      </c>
      <c r="X8" s="16" t="s">
        <v>32675</v>
      </c>
      <c r="Y8" s="33">
        <f>D6L701C7-D6L701C10</f>
        <v>27.451313682851776</v>
      </c>
      <c r="Z8" s="16" t="s">
        <v>32676</v>
      </c>
      <c r="AA8" s="33">
        <f>CHOOSE(MIN(D6L701C9,RUN_YEARS),B7L807C7,B7L807C16,B7L807C25,B7L807C34,B7L807C43)</f>
        <v>16128</v>
      </c>
      <c r="AB8" s="16" t="s">
        <v>32677</v>
      </c>
      <c r="AC8" s="33">
        <f>IF(D6L701C12=0,0,D6L701C10/D6L701C12)</f>
        <v>1.574933548986121E-2</v>
      </c>
      <c r="AD8" s="16" t="s">
        <v>32678</v>
      </c>
      <c r="AE8" s="33">
        <f>IF(D6L701C5=0,0,D6L701C10/D6L701C5)</f>
        <v>0.45123348674752417</v>
      </c>
      <c r="AF8" s="16" t="s">
        <v>32679</v>
      </c>
      <c r="AG8" s="33">
        <f>CHOOSE(MIN(D6L701C9,RUN_YEARS),B7L807C5,B7L807C14,B7L807C23,B7L807C32,B7L807C41)</f>
        <v>670.39003500335332</v>
      </c>
      <c r="AH8" s="16" t="s">
        <v>32680</v>
      </c>
      <c r="AI8" s="33">
        <f>IF(D6L701C15=0,0,D6L701C11/D6L701C15)</f>
        <v>4.0948272273639126E-2</v>
      </c>
      <c r="AJ8" s="16" t="s">
        <v>32681</v>
      </c>
      <c r="AK8" s="33">
        <f>IF(D6L701C5=0,0,D6L701C11/D6L701C5)</f>
        <v>4.8766513252475829E-2</v>
      </c>
      <c r="AL8" s="16" t="s">
        <v>32682</v>
      </c>
      <c r="AM8" s="33">
        <f>D6L701C8*CHOOSE(MIN(D6L701C9,RUN_YEARS),B7L807C4,B7L807C13,B7L807C22,B7L807C31,B7L807C40)</f>
        <v>16.715877819796948</v>
      </c>
      <c r="AN8" s="16" t="s">
        <v>32683</v>
      </c>
      <c r="AO8" s="33">
        <f>D6L701C8-D6L701C18</f>
        <v>264.74071864353641</v>
      </c>
      <c r="AP8" s="16" t="s">
        <v>32684</v>
      </c>
      <c r="AQ8" s="33">
        <f>CHOOSE(MIN(D6L701C9,RUN_YEARS),B7L807C2,B7L807C11,B7L807C20,B7L807C29,B7L807C38)</f>
        <v>20.923200348927107</v>
      </c>
      <c r="AR8" s="16" t="s">
        <v>32685</v>
      </c>
      <c r="AS8" s="33">
        <f>IF(D6L701C20=0,0,D6L701C18/D6L701C20)</f>
        <v>0.79891591826458319</v>
      </c>
      <c r="AT8" s="16" t="s">
        <v>32686</v>
      </c>
      <c r="AU8" s="33">
        <f>IF(D6L701C5=0,0,D6L701C18/D6L701C5)</f>
        <v>2.9695302987817165E-2</v>
      </c>
      <c r="AV8" s="16" t="s">
        <v>32687</v>
      </c>
      <c r="AW8" s="33">
        <f>CHOOSE(MIN(D6L701C9,RUN_YEARS),B7L807C1,B7L807C10,B7L807C19,B7L807C28,B7L807C37)</f>
        <v>331.37494521151876</v>
      </c>
      <c r="AX8" s="16" t="s">
        <v>32688</v>
      </c>
      <c r="AY8" s="33">
        <f>IF(D6L701C23=0,0,D6L701C19/D6L701C23)</f>
        <v>0.79891591826458308</v>
      </c>
      <c r="AZ8" s="16" t="s">
        <v>32689</v>
      </c>
      <c r="BA8" s="33">
        <f>IF(D6L701C5=0,0,D6L701C19/D6L701C5)</f>
        <v>0.4703046970121828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8.2515059102368143E-2</v>
      </c>
      <c r="J9" s="16" t="s">
        <v>32710</v>
      </c>
      <c r="K9" s="21">
        <f>_xlfn.SINGLE(IF(FLOW_THRU_100PCT="Y",1,INDEX(VariabilityMatrix,D6L702C1,_xlfn.SINGLE(D6L702C9))))</f>
        <v>0.53198231288313669</v>
      </c>
      <c r="L9" s="16" t="s">
        <v>32690</v>
      </c>
      <c r="M9" s="15">
        <f>IF(_xlfn.SINGLE(D6L702C2)&lt;&gt;0,_xlfn.SINGLE(D6L702C2)*_xlfn.SINGLE(D6L702C4),_xlfn.SINGLE(D6L702C3)*_xlfn.SINGLE(D6L702C4))</f>
        <v>4.3896551988966526E-2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2.1948275994483263E-2</v>
      </c>
      <c r="R9" s="16" t="s">
        <v>32692</v>
      </c>
      <c r="S9" s="15">
        <f>D6L702C5-D6L702C7</f>
        <v>2.1948275994483263E-2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1.942897524586433E-2</v>
      </c>
      <c r="X9" s="16" t="s">
        <v>32694</v>
      </c>
      <c r="Y9" s="33">
        <f>D6L702C7-D6L702C10</f>
        <v>2.5193007486189328E-3</v>
      </c>
      <c r="Z9" s="16" t="s">
        <v>32695</v>
      </c>
      <c r="AA9" s="33">
        <f>CHOOSE(MIN(D6L702C9,RUN_YEARS),B7L807C7,B7L807C16,B7L807C25,B7L807C34,B7L807C43)</f>
        <v>14348.6</v>
      </c>
      <c r="AB9" s="16" t="s">
        <v>32696</v>
      </c>
      <c r="AC9" s="33">
        <f>IF(D6L702C12=0,0,D6L702C10/D6L702C12)</f>
        <v>1.3540676613651735E-6</v>
      </c>
      <c r="AD9" s="16" t="s">
        <v>32697</v>
      </c>
      <c r="AE9" s="33">
        <f>IF(D6L702C5=0,0,D6L702C10/D6L702C5)</f>
        <v>0.44260823152460438</v>
      </c>
      <c r="AF9" s="16" t="s">
        <v>32698</v>
      </c>
      <c r="AG9" s="33">
        <f>CHOOSE(MIN(D6L702C9,RUN_YEARS),B7L807C5,B7L807C14,B7L807C23,B7L807C32,B7L807C41)</f>
        <v>715.59335920849685</v>
      </c>
      <c r="AH9" s="16" t="s">
        <v>32699</v>
      </c>
      <c r="AI9" s="33">
        <f>IF(D6L702C15=0,0,D6L702C11/D6L702C15)</f>
        <v>3.5205759195494489E-6</v>
      </c>
      <c r="AJ9" s="16" t="s">
        <v>32700</v>
      </c>
      <c r="AK9" s="33">
        <f>IF(D6L702C5=0,0,D6L702C11/D6L702C5)</f>
        <v>5.7391768475395594E-2</v>
      </c>
      <c r="AL9" s="16" t="s">
        <v>32701</v>
      </c>
      <c r="AM9" s="33">
        <f>D6L702C8*CHOOSE(MIN(D6L702C9,RUN_YEARS),B7L807C4,B7L807C13,B7L807C22,B7L807C31,B7L807C40)</f>
        <v>1.13794297142499E-3</v>
      </c>
      <c r="AN9" s="16" t="s">
        <v>32702</v>
      </c>
      <c r="AO9" s="33">
        <f>D6L702C8-D6L702C18</f>
        <v>2.0810333023058274E-2</v>
      </c>
      <c r="AP9" s="16" t="s">
        <v>32703</v>
      </c>
      <c r="AQ9" s="33">
        <f>CHOOSE(MIN(D6L702C9,RUN_YEARS),B7L807C2,B7L807C11,B7L807C20,B7L807C29,B7L807C38)</f>
        <v>19.214613364480972</v>
      </c>
      <c r="AR9" s="16" t="s">
        <v>32704</v>
      </c>
      <c r="AS9" s="33">
        <f>IF(D6L702C20=0,0,D6L702C18/D6L702C20)</f>
        <v>5.9222787877091811E-5</v>
      </c>
      <c r="AT9" s="16" t="s">
        <v>32705</v>
      </c>
      <c r="AU9" s="33">
        <f>IF(D6L702C5=0,0,D6L702C18/D6L702C5)</f>
        <v>2.5923288273553103E-2</v>
      </c>
      <c r="AV9" s="16" t="s">
        <v>32706</v>
      </c>
      <c r="AW9" s="33">
        <f>CHOOSE(MIN(D6L702C9,RUN_YEARS),B7L807C1,B7L807C10,B7L807C19,B7L807C28,B7L807C37)</f>
        <v>351.39063473754493</v>
      </c>
      <c r="AX9" s="16" t="s">
        <v>32707</v>
      </c>
      <c r="AY9" s="33">
        <f>IF(D6L702C23=0,0,D6L702C19/D6L702C23)</f>
        <v>5.9222787877091818E-5</v>
      </c>
      <c r="AZ9" s="16" t="s">
        <v>32708</v>
      </c>
      <c r="BA9" s="33">
        <f>IF(D6L702C5=0,0,D6L702C19/D6L702C5)</f>
        <v>0.47407671172644694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3.9174964008987616E-2</v>
      </c>
      <c r="J10" s="16" t="s">
        <v>32731</v>
      </c>
      <c r="K10" s="21">
        <f>_xlfn.SINGLE(IF(FLOW_THRU_100PCT="Y",1,INDEX(VariabilityMatrix,D6L703C1,_xlfn.SINGLE(D6L703C9))))</f>
        <v>0.53198231288313669</v>
      </c>
      <c r="L10" s="16" t="s">
        <v>32711</v>
      </c>
      <c r="M10" s="15">
        <f>IF(_xlfn.SINGLE(D6L703C2)&lt;&gt;0,_xlfn.SINGLE(D6L703C2)*_xlfn.SINGLE(D6L703C4),_xlfn.SINGLE(D6L703C3)*_xlfn.SINGLE(D6L703C4))</f>
        <v>2.0840387960614867E-2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1.0420193980307434E-2</v>
      </c>
      <c r="R10" s="16" t="s">
        <v>32713</v>
      </c>
      <c r="S10" s="15">
        <f>D6L703C5-D6L703C7</f>
        <v>1.0420193980307434E-2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9.224127259534403E-3</v>
      </c>
      <c r="X10" s="16" t="s">
        <v>32715</v>
      </c>
      <c r="Y10" s="33">
        <f>D6L703C7-D6L703C10</f>
        <v>1.1960667207730306E-3</v>
      </c>
      <c r="Z10" s="16" t="s">
        <v>32716</v>
      </c>
      <c r="AA10" s="33">
        <f>CHOOSE(MIN(D6L703C9,RUN_YEARS),B7L807C7,B7L807C16,B7L807C25,B7L807C34,B7L807C43)</f>
        <v>14348.6</v>
      </c>
      <c r="AB10" s="16" t="s">
        <v>32717</v>
      </c>
      <c r="AC10" s="33">
        <f>IF(D6L703C12=0,0,D6L703C10/D6L703C12)</f>
        <v>6.4285904266161182E-7</v>
      </c>
      <c r="AD10" s="16" t="s">
        <v>32718</v>
      </c>
      <c r="AE10" s="33">
        <f>IF(D6L703C5=0,0,D6L703C10/D6L703C5)</f>
        <v>0.44260823152460438</v>
      </c>
      <c r="AF10" s="16" t="s">
        <v>32719</v>
      </c>
      <c r="AG10" s="33">
        <f>CHOOSE(MIN(D6L703C9,RUN_YEARS),B7L807C5,B7L807C14,B7L807C23,B7L807C32,B7L807C41)</f>
        <v>715.59335920849685</v>
      </c>
      <c r="AH10" s="16" t="s">
        <v>32720</v>
      </c>
      <c r="AI10" s="33">
        <f>IF(D6L703C15=0,0,D6L703C11/D6L703C15)</f>
        <v>1.6714335109201901E-6</v>
      </c>
      <c r="AJ10" s="16" t="s">
        <v>32721</v>
      </c>
      <c r="AK10" s="33">
        <f>IF(D6L703C5=0,0,D6L703C11/D6L703C5)</f>
        <v>5.7391768475395614E-2</v>
      </c>
      <c r="AL10" s="16" t="s">
        <v>32722</v>
      </c>
      <c r="AM10" s="33">
        <f>D6L703C8*CHOOSE(MIN(D6L703C9,RUN_YEARS),B7L807C4,B7L807C13,B7L807C22,B7L807C31,B7L807C40)</f>
        <v>5.402513848357047E-4</v>
      </c>
      <c r="AN10" s="16" t="s">
        <v>32723</v>
      </c>
      <c r="AO10" s="33">
        <f>D6L703C8-D6L703C18</f>
        <v>9.8799425954717284E-3</v>
      </c>
      <c r="AP10" s="16" t="s">
        <v>32724</v>
      </c>
      <c r="AQ10" s="33">
        <f>CHOOSE(MIN(D6L703C9,RUN_YEARS),B7L807C2,B7L807C11,B7L807C20,B7L807C29,B7L807C38)</f>
        <v>19.214613364480972</v>
      </c>
      <c r="AR10" s="16" t="s">
        <v>32725</v>
      </c>
      <c r="AS10" s="33">
        <f>IF(D6L703C20=0,0,D6L703C18/D6L703C20)</f>
        <v>2.8116692987139796E-5</v>
      </c>
      <c r="AT10" s="16" t="s">
        <v>32726</v>
      </c>
      <c r="AU10" s="33">
        <f>IF(D6L703C5=0,0,D6L703C18/D6L703C5)</f>
        <v>2.5923288273553106E-2</v>
      </c>
      <c r="AV10" s="16" t="s">
        <v>32727</v>
      </c>
      <c r="AW10" s="33">
        <f>CHOOSE(MIN(D6L703C9,RUN_YEARS),B7L807C1,B7L807C10,B7L807C19,B7L807C28,B7L807C37)</f>
        <v>351.39063473754493</v>
      </c>
      <c r="AX10" s="16" t="s">
        <v>32728</v>
      </c>
      <c r="AY10" s="33">
        <f>IF(D6L703C23=0,0,D6L703C19/D6L703C23)</f>
        <v>2.8116692987139789E-5</v>
      </c>
      <c r="AZ10" s="16" t="s">
        <v>32729</v>
      </c>
      <c r="BA10" s="33">
        <f>IF(D6L703C5=0,0,D6L703C19/D6L703C5)</f>
        <v>0.47407671172644689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0.55932763025130217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18740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613.92213783936529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24.287546981381897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300.88581767261189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2.690372554451264</v>
      </c>
      <c r="J12" s="16" t="s">
        <v>32773</v>
      </c>
      <c r="K12" s="21">
        <f>_xlfn.SINGLE(IF(FLOW_THRU_100PCT="Y",1,INDEX(VariabilityMatrix,D6L705C1,_xlfn.SINGLE(D6L705C9))))</f>
        <v>0.21154032948265405</v>
      </c>
      <c r="L12" s="16" t="s">
        <v>32753</v>
      </c>
      <c r="M12" s="15">
        <f>IF(_xlfn.SINGLE(D6L705C2)&lt;&gt;0,_xlfn.SINGLE(D6L705C2)*_xlfn.SINGLE(D6L705C4),_xlfn.SINGLE(D6L705C3)*_xlfn.SINGLE(D6L705C4))</f>
        <v>0.56912229659971003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0.28456114829985502</v>
      </c>
      <c r="R12" s="16" t="s">
        <v>32755</v>
      </c>
      <c r="S12" s="15">
        <f>D6L705C5-D6L705C7</f>
        <v>0.28456114829985502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0.25189821321921901</v>
      </c>
      <c r="X12" s="16" t="s">
        <v>32757</v>
      </c>
      <c r="Y12" s="33">
        <f>D6L705C7-D6L705C10</f>
        <v>3.2662935080636002E-2</v>
      </c>
      <c r="Z12" s="16" t="s">
        <v>32758</v>
      </c>
      <c r="AA12" s="33">
        <f>CHOOSE(MIN(D6L705C9,RUN_YEARS),B7L807C7,B7L807C16,B7L807C25,B7L807C34,B7L807C43)</f>
        <v>14348.6</v>
      </c>
      <c r="AB12" s="16" t="s">
        <v>32759</v>
      </c>
      <c r="AC12" s="33">
        <f>IF(D6L705C12=0,0,D6L705C10/D6L705C12)</f>
        <v>1.7555595195295638E-5</v>
      </c>
      <c r="AD12" s="16" t="s">
        <v>32760</v>
      </c>
      <c r="AE12" s="33">
        <f>IF(D6L705C5=0,0,D6L705C10/D6L705C5)</f>
        <v>0.44260823152460438</v>
      </c>
      <c r="AF12" s="16" t="s">
        <v>32761</v>
      </c>
      <c r="AG12" s="33">
        <f>CHOOSE(MIN(D6L705C9,RUN_YEARS),B7L807C5,B7L807C14,B7L807C23,B7L807C32,B7L807C41)</f>
        <v>715.59335920849685</v>
      </c>
      <c r="AH12" s="16" t="s">
        <v>32762</v>
      </c>
      <c r="AI12" s="33">
        <f>IF(D6L705C15=0,0,D6L705C11/D6L705C15)</f>
        <v>4.5644547507768667E-5</v>
      </c>
      <c r="AJ12" s="16" t="s">
        <v>32763</v>
      </c>
      <c r="AK12" s="33">
        <f>IF(D6L705C5=0,0,D6L705C11/D6L705C5)</f>
        <v>5.7391768475395635E-2</v>
      </c>
      <c r="AL12" s="16" t="s">
        <v>32764</v>
      </c>
      <c r="AM12" s="33">
        <f>D6L705C8*CHOOSE(MIN(D6L705C9,RUN_YEARS),B7L807C4,B7L807C13,B7L807C22,B7L807C31,B7L807C40)</f>
        <v>1.4753521357660873E-2</v>
      </c>
      <c r="AN12" s="16" t="s">
        <v>32765</v>
      </c>
      <c r="AO12" s="33">
        <f>D6L705C8-D6L705C18</f>
        <v>0.26980762694219412</v>
      </c>
      <c r="AP12" s="16" t="s">
        <v>32766</v>
      </c>
      <c r="AQ12" s="33">
        <f>CHOOSE(MIN(D6L705C9,RUN_YEARS),B7L807C2,B7L807C11,B7L807C20,B7L807C29,B7L807C38)</f>
        <v>19.214613364480972</v>
      </c>
      <c r="AR12" s="16" t="s">
        <v>32767</v>
      </c>
      <c r="AS12" s="33">
        <f>IF(D6L705C20=0,0,D6L705C18/D6L705C20)</f>
        <v>7.6782816691661271E-4</v>
      </c>
      <c r="AT12" s="16" t="s">
        <v>32768</v>
      </c>
      <c r="AU12" s="33">
        <f>IF(D6L705C5=0,0,D6L705C18/D6L705C5)</f>
        <v>2.5923288273553103E-2</v>
      </c>
      <c r="AV12" s="16" t="s">
        <v>32769</v>
      </c>
      <c r="AW12" s="33">
        <f>CHOOSE(MIN(D6L705C9,RUN_YEARS),B7L807C1,B7L807C10,B7L807C19,B7L807C28,B7L807C37)</f>
        <v>351.39063473754493</v>
      </c>
      <c r="AX12" s="16" t="s">
        <v>32770</v>
      </c>
      <c r="AY12" s="33">
        <f>IF(D6L705C23=0,0,D6L705C19/D6L705C23)</f>
        <v>7.6782816691661271E-4</v>
      </c>
      <c r="AZ12" s="16" t="s">
        <v>32771</v>
      </c>
      <c r="BA12" s="33">
        <f>IF(D6L705C5=0,0,D6L705C19/D6L705C5)</f>
        <v>0.47407671172644689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0.52304961881028655</v>
      </c>
      <c r="J13" s="16" t="s">
        <v>32794</v>
      </c>
      <c r="K13" s="21">
        <f>_xlfn.SINGLE(IF(FLOW_THRU_100PCT="Y",1,INDEX(VariabilityMatrix,D6L706C1,_xlfn.SINGLE(D6L706C9))))</f>
        <v>0.53198231288313669</v>
      </c>
      <c r="L13" s="16" t="s">
        <v>32774</v>
      </c>
      <c r="M13" s="15">
        <f>IF(_xlfn.SINGLE(D6L706C2)&lt;&gt;0,_xlfn.SINGLE(D6L706C2)*_xlfn.SINGLE(D6L706C4),_xlfn.SINGLE(D6L706C3)*_xlfn.SINGLE(D6L706C4))</f>
        <v>0.27825314596733924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0.13912657298366962</v>
      </c>
      <c r="R13" s="16" t="s">
        <v>32776</v>
      </c>
      <c r="S13" s="15">
        <f>D6L706C5-D6L706C7</f>
        <v>0.13912657298366962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0.12315713285276163</v>
      </c>
      <c r="X13" s="16" t="s">
        <v>32778</v>
      </c>
      <c r="Y13" s="33">
        <f>D6L706C7-D6L706C10</f>
        <v>1.5969440130907994E-2</v>
      </c>
      <c r="Z13" s="16" t="s">
        <v>32779</v>
      </c>
      <c r="AA13" s="33">
        <f>CHOOSE(MIN(D6L706C9,RUN_YEARS),B7L807C7,B7L807C16,B7L807C25,B7L807C34,B7L807C43)</f>
        <v>14348.6</v>
      </c>
      <c r="AB13" s="16" t="s">
        <v>32780</v>
      </c>
      <c r="AC13" s="33">
        <f>IF(D6L706C12=0,0,D6L706C10/D6L706C12)</f>
        <v>8.583215982936428E-6</v>
      </c>
      <c r="AD13" s="16" t="s">
        <v>32781</v>
      </c>
      <c r="AE13" s="33">
        <f>IF(D6L706C5=0,0,D6L706C10/D6L706C5)</f>
        <v>0.44260823152460438</v>
      </c>
      <c r="AF13" s="16" t="s">
        <v>32782</v>
      </c>
      <c r="AG13" s="33">
        <f>CHOOSE(MIN(D6L706C9,RUN_YEARS),B7L807C5,B7L807C14,B7L807C23,B7L807C32,B7L807C41)</f>
        <v>715.59335920849685</v>
      </c>
      <c r="AH13" s="16" t="s">
        <v>32783</v>
      </c>
      <c r="AI13" s="33">
        <f>IF(D6L706C15=0,0,D6L706C11/D6L706C15)</f>
        <v>2.2316361555634703E-5</v>
      </c>
      <c r="AJ13" s="16" t="s">
        <v>32784</v>
      </c>
      <c r="AK13" s="33">
        <f>IF(D6L706C5=0,0,D6L706C11/D6L706C5)</f>
        <v>5.7391768475395614E-2</v>
      </c>
      <c r="AL13" s="16" t="s">
        <v>32785</v>
      </c>
      <c r="AM13" s="33">
        <f>D6L706C8*CHOOSE(MIN(D6L706C9,RUN_YEARS),B7L807C4,B7L807C13,B7L807C22,B7L807C31,B7L807C40)</f>
        <v>7.2132365159343851E-3</v>
      </c>
      <c r="AN13" s="16" t="s">
        <v>32786</v>
      </c>
      <c r="AO13" s="33">
        <f>D6L706C8-D6L706C18</f>
        <v>0.13191333646773523</v>
      </c>
      <c r="AP13" s="16" t="s">
        <v>32787</v>
      </c>
      <c r="AQ13" s="33">
        <f>CHOOSE(MIN(D6L706C9,RUN_YEARS),B7L807C2,B7L807C11,B7L807C20,B7L807C29,B7L807C38)</f>
        <v>19.214613364480972</v>
      </c>
      <c r="AR13" s="16" t="s">
        <v>32788</v>
      </c>
      <c r="AS13" s="33">
        <f>IF(D6L706C20=0,0,D6L706C18/D6L706C20)</f>
        <v>3.7540367735259037E-4</v>
      </c>
      <c r="AT13" s="16" t="s">
        <v>32789</v>
      </c>
      <c r="AU13" s="33">
        <f>IF(D6L706C5=0,0,D6L706C18/D6L706C5)</f>
        <v>2.5923288273553103E-2</v>
      </c>
      <c r="AV13" s="16" t="s">
        <v>32790</v>
      </c>
      <c r="AW13" s="33">
        <f>CHOOSE(MIN(D6L706C9,RUN_YEARS),B7L807C1,B7L807C10,B7L807C19,B7L807C28,B7L807C37)</f>
        <v>351.39063473754493</v>
      </c>
      <c r="AX13" s="16" t="s">
        <v>32791</v>
      </c>
      <c r="AY13" s="33">
        <f>IF(D6L706C23=0,0,D6L706C19/D6L706C23)</f>
        <v>3.7540367735259031E-4</v>
      </c>
      <c r="AZ13" s="16" t="s">
        <v>32792</v>
      </c>
      <c r="BA13" s="33">
        <f>IF(D6L706C5=0,0,D6L706C19/D6L706C5)</f>
        <v>0.47407671172644689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5.4803438710891522E-2</v>
      </c>
      <c r="J14" s="16" t="s">
        <v>32815</v>
      </c>
      <c r="K14" s="21">
        <f>_xlfn.SINGLE(IF(FLOW_THRU_100PCT="Y",1,INDEX(VariabilityMatrix,D6L707C1,_xlfn.SINGLE(D6L707C9))))</f>
        <v>0.55932763025130217</v>
      </c>
      <c r="L14" s="16" t="s">
        <v>32795</v>
      </c>
      <c r="M14" s="15">
        <f>IF(_xlfn.SINGLE(D6L707C2)&lt;&gt;0,_xlfn.SINGLE(D6L707C2)*_xlfn.SINGLE(D6L707C4),_xlfn.SINGLE(D6L707C3)*_xlfn.SINGLE(D6L707C4))</f>
        <v>3.0653077503785434E-2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1.5326538751892717E-2</v>
      </c>
      <c r="R14" s="16" t="s">
        <v>32797</v>
      </c>
      <c r="S14" s="15">
        <f>D6L707C5-D6L707C7</f>
        <v>1.5326538751892717E-2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1.4123551631808421E-2</v>
      </c>
      <c r="X14" s="16" t="s">
        <v>32799</v>
      </c>
      <c r="Y14" s="33">
        <f>D6L707C7-D6L707C10</f>
        <v>1.2029871200842958E-3</v>
      </c>
      <c r="Z14" s="16" t="s">
        <v>32800</v>
      </c>
      <c r="AA14" s="33">
        <f>CHOOSE(MIN(D6L707C9,RUN_YEARS),B7L807C7,B7L807C16,B7L807C25,B7L807C34,B7L807C43)</f>
        <v>18740</v>
      </c>
      <c r="AB14" s="16" t="s">
        <v>32801</v>
      </c>
      <c r="AC14" s="33">
        <f>IF(D6L707C12=0,0,D6L707C10/D6L707C12)</f>
        <v>7.5365803798337361E-7</v>
      </c>
      <c r="AD14" s="16" t="s">
        <v>32802</v>
      </c>
      <c r="AE14" s="33">
        <f>IF(D6L707C5=0,0,D6L707C10/D6L707C5)</f>
        <v>0.46075476858936154</v>
      </c>
      <c r="AF14" s="16" t="s">
        <v>32803</v>
      </c>
      <c r="AG14" s="33">
        <f>CHOOSE(MIN(D6L707C9,RUN_YEARS),B7L807C5,B7L807C14,B7L807C23,B7L807C32,B7L807C41)</f>
        <v>613.92213783936529</v>
      </c>
      <c r="AH14" s="16" t="s">
        <v>32804</v>
      </c>
      <c r="AI14" s="33">
        <f>IF(D6L707C15=0,0,D6L707C11/D6L707C15)</f>
        <v>1.9595108987567756E-6</v>
      </c>
      <c r="AJ14" s="16" t="s">
        <v>32805</v>
      </c>
      <c r="AK14" s="33">
        <f>IF(D6L707C5=0,0,D6L707C11/D6L707C5)</f>
        <v>3.9245231410638473E-2</v>
      </c>
      <c r="AL14" s="16" t="s">
        <v>32806</v>
      </c>
      <c r="AM14" s="33">
        <f>D6L707C8*CHOOSE(MIN(D6L707C9,RUN_YEARS),B7L807C4,B7L807C13,B7L807C22,B7L807C31,B7L807C40)</f>
        <v>1.144755599508149E-3</v>
      </c>
      <c r="AN14" s="16" t="s">
        <v>32807</v>
      </c>
      <c r="AO14" s="33">
        <f>D6L707C8-D6L707C18</f>
        <v>1.4181783152384568E-2</v>
      </c>
      <c r="AP14" s="16" t="s">
        <v>32808</v>
      </c>
      <c r="AQ14" s="33">
        <f>CHOOSE(MIN(D6L707C9,RUN_YEARS),B7L807C2,B7L807C11,B7L807C20,B7L807C29,B7L807C38)</f>
        <v>24.287546981381897</v>
      </c>
      <c r="AR14" s="16" t="s">
        <v>32809</v>
      </c>
      <c r="AS14" s="33">
        <f>IF(D6L707C20=0,0,D6L707C18/D6L707C20)</f>
        <v>4.7133438398932761E-5</v>
      </c>
      <c r="AT14" s="16" t="s">
        <v>32810</v>
      </c>
      <c r="AU14" s="33">
        <f>IF(D6L707C5=0,0,D6L707C18/D6L707C5)</f>
        <v>3.7345535676369848E-2</v>
      </c>
      <c r="AV14" s="16" t="s">
        <v>32811</v>
      </c>
      <c r="AW14" s="33">
        <f>CHOOSE(MIN(D6L707C9,RUN_YEARS),B7L807C1,B7L807C10,B7L807C19,B7L807C28,B7L807C37)</f>
        <v>300.88581767261189</v>
      </c>
      <c r="AX14" s="16" t="s">
        <v>32812</v>
      </c>
      <c r="AY14" s="33">
        <f>IF(D6L707C23=0,0,D6L707C19/D6L707C23)</f>
        <v>4.7133438398932768E-5</v>
      </c>
      <c r="AZ14" s="16" t="s">
        <v>32813</v>
      </c>
      <c r="BA14" s="33">
        <f>IF(D6L707C5=0,0,D6L707C19/D6L707C5)</f>
        <v>0.46265446432363017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0.55932763025130217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18740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613.92213783936529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24.287546981381897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300.88581767261189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0.55932763025130217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18740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613.92213783936529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24.287546981381897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300.88581767261189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0.55932763025130217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18740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613.92213783936529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24.287546981381897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300.88581767261189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0.55932763025130217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18740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613.92213783936529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24.287546981381897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300.88581767261189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0.55932763025130217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18740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613.92213783936529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24.287546981381897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300.88581767261189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1.175929416967463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1.0112992985920182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0.50564964929600908</v>
      </c>
      <c r="R20" s="16" t="s">
        <v>32923</v>
      </c>
      <c r="S20" s="15">
        <f>D6L713C5-D6L713C7</f>
        <v>0.50564964929600908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0.46596097429734895</v>
      </c>
      <c r="X20" s="16" t="s">
        <v>32925</v>
      </c>
      <c r="Y20" s="33">
        <f>D6L713C7-D6L713C10</f>
        <v>3.9688674998660134E-2</v>
      </c>
      <c r="Z20" s="16" t="s">
        <v>32926</v>
      </c>
      <c r="AA20" s="33">
        <f>CHOOSE(MIN(D6L713C9,RUN_YEARS),B7L807C7,B7L807C16,B7L807C25,B7L807C34,B7L807C43)</f>
        <v>18740</v>
      </c>
      <c r="AB20" s="16" t="s">
        <v>32927</v>
      </c>
      <c r="AC20" s="33">
        <f>IF(D6L713C12=0,0,D6L713C10/D6L713C12)</f>
        <v>2.4864513036144554E-5</v>
      </c>
      <c r="AD20" s="16" t="s">
        <v>32928</v>
      </c>
      <c r="AE20" s="33">
        <f>IF(D6L713C5=0,0,D6L713C10/D6L713C5)</f>
        <v>0.46075476858936154</v>
      </c>
      <c r="AF20" s="16" t="s">
        <v>32929</v>
      </c>
      <c r="AG20" s="33">
        <f>CHOOSE(MIN(D6L713C9,RUN_YEARS),B7L807C5,B7L807C14,B7L807C23,B7L807C32,B7L807C41)</f>
        <v>613.92213783936529</v>
      </c>
      <c r="AH20" s="16" t="s">
        <v>32930</v>
      </c>
      <c r="AI20" s="33">
        <f>IF(D6L713C15=0,0,D6L713C11/D6L713C15)</f>
        <v>6.4647733893975992E-5</v>
      </c>
      <c r="AJ20" s="16" t="s">
        <v>32931</v>
      </c>
      <c r="AK20" s="33">
        <f>IF(D6L713C5=0,0,D6L713C11/D6L713C5)</f>
        <v>3.924523141063848E-2</v>
      </c>
      <c r="AL20" s="16" t="s">
        <v>32932</v>
      </c>
      <c r="AM20" s="33">
        <f>D6L713C8*CHOOSE(MIN(D6L713C9,RUN_YEARS),B7L807C4,B7L807C13,B7L807C22,B7L807C31,B7L807C40)</f>
        <v>3.7767514035056016E-2</v>
      </c>
      <c r="AN20" s="16" t="s">
        <v>32933</v>
      </c>
      <c r="AO20" s="33">
        <f>D6L713C8-D6L713C18</f>
        <v>0.46788213526095307</v>
      </c>
      <c r="AP20" s="16" t="s">
        <v>32934</v>
      </c>
      <c r="AQ20" s="33">
        <f>CHOOSE(MIN(D6L713C9,RUN_YEARS),B7L807C2,B7L807C11,B7L807C20,B7L807C29,B7L807C38)</f>
        <v>24.287546981381897</v>
      </c>
      <c r="AR20" s="16" t="s">
        <v>32935</v>
      </c>
      <c r="AS20" s="33">
        <f>IF(D6L713C20=0,0,D6L713C18/D6L713C20)</f>
        <v>1.5550155832537332E-3</v>
      </c>
      <c r="AT20" s="16" t="s">
        <v>32936</v>
      </c>
      <c r="AU20" s="33">
        <f>IF(D6L713C5=0,0,D6L713C18/D6L713C5)</f>
        <v>3.7345535676369848E-2</v>
      </c>
      <c r="AV20" s="16" t="s">
        <v>32937</v>
      </c>
      <c r="AW20" s="33">
        <f>CHOOSE(MIN(D6L713C9,RUN_YEARS),B7L807C1,B7L807C10,B7L807C19,B7L807C28,B7L807C37)</f>
        <v>300.88581767261189</v>
      </c>
      <c r="AX20" s="16" t="s">
        <v>32938</v>
      </c>
      <c r="AY20" s="33">
        <f>IF(D6L713C23=0,0,D6L713C19/D6L713C23)</f>
        <v>1.5550155832537334E-3</v>
      </c>
      <c r="AZ20" s="16" t="s">
        <v>32939</v>
      </c>
      <c r="BA20" s="33">
        <f>IF(D6L713C5=0,0,D6L713C19/D6L713C5)</f>
        <v>0.46265446432363017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4.4035587947511036E-2</v>
      </c>
      <c r="J21" s="16" t="s">
        <v>32961</v>
      </c>
      <c r="K21" s="21">
        <f>_xlfn.SINGLE(IF(FLOW_THRU_100PCT="Y",1,INDEX(VariabilityMatrix,D6L714C1,_xlfn.SINGLE(D6L714C9))))</f>
        <v>0.53198231288313669</v>
      </c>
      <c r="L21" s="16" t="s">
        <v>32941</v>
      </c>
      <c r="M21" s="15">
        <f>IF(_xlfn.SINGLE(D6L714C2)&lt;&gt;0,_xlfn.SINGLE(D6L714C2)*_xlfn.SINGLE(D6L714C4),_xlfn.SINGLE(D6L714C3)*_xlfn.SINGLE(D6L714C4))</f>
        <v>2.34261539254857E-2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1.171307696274285E-2</v>
      </c>
      <c r="R21" s="16" t="s">
        <v>32943</v>
      </c>
      <c r="S21" s="15">
        <f>D6L714C5-D6L714C7</f>
        <v>1.171307696274285E-2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1.0368608560382395E-2</v>
      </c>
      <c r="X21" s="16" t="s">
        <v>32945</v>
      </c>
      <c r="Y21" s="33">
        <f>D6L714C7-D6L714C10</f>
        <v>1.3444684023604554E-3</v>
      </c>
      <c r="Z21" s="16" t="s">
        <v>32946</v>
      </c>
      <c r="AA21" s="33">
        <f>CHOOSE(MIN(D6L714C9,RUN_YEARS),B7L807C7,B7L807C16,B7L807C25,B7L807C34,B7L807C43)</f>
        <v>14348.6</v>
      </c>
      <c r="AB21" s="16" t="s">
        <v>32947</v>
      </c>
      <c r="AC21" s="33">
        <f>IF(D6L714C12=0,0,D6L714C10/D6L714C12)</f>
        <v>7.2262161886054348E-7</v>
      </c>
      <c r="AD21" s="16" t="s">
        <v>32948</v>
      </c>
      <c r="AE21" s="33">
        <f>IF(D6L714C5=0,0,D6L714C10/D6L714C5)</f>
        <v>0.44260823152460438</v>
      </c>
      <c r="AF21" s="16" t="s">
        <v>32949</v>
      </c>
      <c r="AG21" s="33">
        <f>CHOOSE(MIN(D6L714C9,RUN_YEARS),B7L807C5,B7L807C14,B7L807C23,B7L807C32,B7L807C41)</f>
        <v>715.59335920849685</v>
      </c>
      <c r="AH21" s="16" t="s">
        <v>32950</v>
      </c>
      <c r="AI21" s="33">
        <f>IF(D6L714C15=0,0,D6L714C11/D6L714C15)</f>
        <v>1.8788162090374125E-6</v>
      </c>
      <c r="AJ21" s="16" t="s">
        <v>32951</v>
      </c>
      <c r="AK21" s="33">
        <f>IF(D6L714C5=0,0,D6L714C11/D6L714C5)</f>
        <v>5.7391768475395614E-2</v>
      </c>
      <c r="AL21" s="16" t="s">
        <v>32952</v>
      </c>
      <c r="AM21" s="33">
        <f>D6L714C8*CHOOSE(MIN(D6L714C9,RUN_YEARS),B7L807C4,B7L807C13,B7L807C22,B7L807C31,B7L807C40)</f>
        <v>6.0728294135099347E-4</v>
      </c>
      <c r="AN21" s="16" t="s">
        <v>32953</v>
      </c>
      <c r="AO21" s="33">
        <f>D6L714C8-D6L714C18</f>
        <v>1.1105794021391856E-2</v>
      </c>
      <c r="AP21" s="16" t="s">
        <v>32954</v>
      </c>
      <c r="AQ21" s="33">
        <f>CHOOSE(MIN(D6L714C9,RUN_YEARS),B7L807C2,B7L807C11,B7L807C20,B7L807C29,B7L807C38)</f>
        <v>19.214613364480972</v>
      </c>
      <c r="AR21" s="16" t="s">
        <v>32955</v>
      </c>
      <c r="AS21" s="33">
        <f>IF(D6L714C20=0,0,D6L714C18/D6L714C20)</f>
        <v>3.1605264692631379E-5</v>
      </c>
      <c r="AT21" s="16" t="s">
        <v>32956</v>
      </c>
      <c r="AU21" s="33">
        <f>IF(D6L714C5=0,0,D6L714C18/D6L714C5)</f>
        <v>2.5923288273553103E-2</v>
      </c>
      <c r="AV21" s="16" t="s">
        <v>32957</v>
      </c>
      <c r="AW21" s="33">
        <f>CHOOSE(MIN(D6L714C9,RUN_YEARS),B7L807C1,B7L807C10,B7L807C19,B7L807C28,B7L807C37)</f>
        <v>351.39063473754493</v>
      </c>
      <c r="AX21" s="16" t="s">
        <v>32958</v>
      </c>
      <c r="AY21" s="33">
        <f>IF(D6L714C23=0,0,D6L714C19/D6L714C23)</f>
        <v>3.1605264692631372E-5</v>
      </c>
      <c r="AZ21" s="16" t="s">
        <v>32959</v>
      </c>
      <c r="BA21" s="33">
        <f>IF(D6L714C5=0,0,D6L714C19/D6L714C5)</f>
        <v>0.47407671172644683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6.3974472575916777E-2</v>
      </c>
      <c r="J22" s="16" t="s">
        <v>32982</v>
      </c>
      <c r="K22" s="21">
        <f>_xlfn.SINGLE(IF(FLOW_THRU_100PCT="Y",1,INDEX(VariabilityMatrix,D6L715C1,_xlfn.SINGLE(D6L715C9))))</f>
        <v>0.52842453721585636</v>
      </c>
      <c r="L22" s="16" t="s">
        <v>32962</v>
      </c>
      <c r="M22" s="15">
        <f>IF(_xlfn.SINGLE(D6L715C2)&lt;&gt;0,_xlfn.SINGLE(D6L715C2)*_xlfn.SINGLE(D6L715C4),_xlfn.SINGLE(D6L715C3)*_xlfn.SINGLE(D6L715C4))</f>
        <v>3.3805681064557315E-2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1.6902840532278657E-2</v>
      </c>
      <c r="R22" s="16" t="s">
        <v>32964</v>
      </c>
      <c r="S22" s="15">
        <f>D6L715C5-D6L715C7</f>
        <v>1.6902840532278657E-2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1.5254255338634951E-2</v>
      </c>
      <c r="X22" s="16" t="s">
        <v>32966</v>
      </c>
      <c r="Y22" s="33">
        <f>D6L715C7-D6L715C10</f>
        <v>1.6485851936437063E-3</v>
      </c>
      <c r="Z22" s="16" t="s">
        <v>32967</v>
      </c>
      <c r="AA22" s="33">
        <f>CHOOSE(MIN(D6L715C9,RUN_YEARS),B7L807C7,B7L807C16,B7L807C25,B7L807C34,B7L807C43)</f>
        <v>16128</v>
      </c>
      <c r="AB22" s="16" t="s">
        <v>32968</v>
      </c>
      <c r="AC22" s="33">
        <f>IF(D6L715C12=0,0,D6L715C10/D6L715C12)</f>
        <v>9.4582436375464726E-7</v>
      </c>
      <c r="AD22" s="16" t="s">
        <v>32969</v>
      </c>
      <c r="AE22" s="33">
        <f>IF(D6L715C5=0,0,D6L715C10/D6L715C5)</f>
        <v>0.45123348674752417</v>
      </c>
      <c r="AF22" s="16" t="s">
        <v>32970</v>
      </c>
      <c r="AG22" s="33">
        <f>CHOOSE(MIN(D6L715C9,RUN_YEARS),B7L807C5,B7L807C14,B7L807C23,B7L807C32,B7L807C41)</f>
        <v>670.39003500335332</v>
      </c>
      <c r="AH22" s="16" t="s">
        <v>32971</v>
      </c>
      <c r="AI22" s="33">
        <f>IF(D6L715C15=0,0,D6L715C11/D6L715C15)</f>
        <v>2.4591433457620831E-6</v>
      </c>
      <c r="AJ22" s="16" t="s">
        <v>32972</v>
      </c>
      <c r="AK22" s="33">
        <f>IF(D6L715C5=0,0,D6L715C11/D6L715C5)</f>
        <v>4.876651325247585E-2</v>
      </c>
      <c r="AL22" s="16" t="s">
        <v>32973</v>
      </c>
      <c r="AM22" s="33">
        <f>D6L715C8*CHOOSE(MIN(D6L715C9,RUN_YEARS),B7L807C4,B7L807C13,B7L807C22,B7L807C31,B7L807C40)</f>
        <v>1.003869941921543E-3</v>
      </c>
      <c r="AN22" s="16" t="s">
        <v>32974</v>
      </c>
      <c r="AO22" s="33">
        <f>D6L715C8-D6L715C18</f>
        <v>1.5898970590357116E-2</v>
      </c>
      <c r="AP22" s="16" t="s">
        <v>32975</v>
      </c>
      <c r="AQ22" s="33">
        <f>CHOOSE(MIN(D6L715C9,RUN_YEARS),B7L807C2,B7L807C11,B7L807C20,B7L807C29,B7L807C38)</f>
        <v>20.923200348927107</v>
      </c>
      <c r="AR22" s="16" t="s">
        <v>32976</v>
      </c>
      <c r="AS22" s="33">
        <f>IF(D6L715C20=0,0,D6L715C18/D6L715C20)</f>
        <v>4.7978795078211785E-5</v>
      </c>
      <c r="AT22" s="16" t="s">
        <v>32977</v>
      </c>
      <c r="AU22" s="33">
        <f>IF(D6L715C5=0,0,D6L715C18/D6L715C5)</f>
        <v>2.9695302987817168E-2</v>
      </c>
      <c r="AV22" s="16" t="s">
        <v>32978</v>
      </c>
      <c r="AW22" s="33">
        <f>CHOOSE(MIN(D6L715C9,RUN_YEARS),B7L807C1,B7L807C10,B7L807C19,B7L807C28,B7L807C37)</f>
        <v>331.37494521151876</v>
      </c>
      <c r="AX22" s="16" t="s">
        <v>32979</v>
      </c>
      <c r="AY22" s="33">
        <f>IF(D6L715C23=0,0,D6L715C19/D6L715C23)</f>
        <v>4.7978795078211785E-5</v>
      </c>
      <c r="AZ22" s="16" t="s">
        <v>32980</v>
      </c>
      <c r="BA22" s="33">
        <f>IF(D6L715C5=0,0,D6L715C19/D6L715C5)</f>
        <v>0.47030469701218286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174.34568967537169</v>
      </c>
      <c r="J23" s="16" t="s">
        <v>33003</v>
      </c>
      <c r="K23" s="21">
        <f>_xlfn.SINGLE(IF(FLOW_THRU_100PCT="Y",1,INDEX(VariabilityMatrix,D6L716C1,_xlfn.SINGLE(D6L716C9))))</f>
        <v>0.21189222291377788</v>
      </c>
      <c r="L23" s="16" t="s">
        <v>32983</v>
      </c>
      <c r="M23" s="15">
        <f>IF(_xlfn.SINGLE(D6L716C2)&lt;&gt;0,_xlfn.SINGLE(D6L716C2)*_xlfn.SINGLE(D6L716C4),_xlfn.SINGLE(D6L716C3)*_xlfn.SINGLE(D6L716C4))</f>
        <v>36.942495740750196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18.471247870375098</v>
      </c>
      <c r="R23" s="16" t="s">
        <v>32985</v>
      </c>
      <c r="S23" s="15">
        <f>D6L716C5-D6L716C7</f>
        <v>18.471247870375098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16.669691162254271</v>
      </c>
      <c r="X23" s="16" t="s">
        <v>32987</v>
      </c>
      <c r="Y23" s="33">
        <f>D6L716C7-D6L716C10</f>
        <v>1.8015567081208275</v>
      </c>
      <c r="Z23" s="16" t="s">
        <v>32988</v>
      </c>
      <c r="AA23" s="33">
        <f>CHOOSE(MIN(D6L716C9,RUN_YEARS),B7L807C7,B7L807C16,B7L807C25,B7L807C34,B7L807C43)</f>
        <v>16128</v>
      </c>
      <c r="AB23" s="16" t="s">
        <v>32989</v>
      </c>
      <c r="AC23" s="33">
        <f>IF(D6L716C12=0,0,D6L716C10/D6L716C12)</f>
        <v>1.0335870016278689E-3</v>
      </c>
      <c r="AD23" s="16" t="s">
        <v>32990</v>
      </c>
      <c r="AE23" s="33">
        <f>IF(D6L716C5=0,0,D6L716C10/D6L716C5)</f>
        <v>0.45123348674752412</v>
      </c>
      <c r="AF23" s="16" t="s">
        <v>32991</v>
      </c>
      <c r="AG23" s="33">
        <f>CHOOSE(MIN(D6L716C9,RUN_YEARS),B7L807C5,B7L807C14,B7L807C23,B7L807C32,B7L807C41)</f>
        <v>670.39003500335332</v>
      </c>
      <c r="AH23" s="16" t="s">
        <v>32992</v>
      </c>
      <c r="AI23" s="33">
        <f>IF(D6L716C15=0,0,D6L716C11/D6L716C15)</f>
        <v>2.6873262042324598E-3</v>
      </c>
      <c r="AJ23" s="16" t="s">
        <v>32993</v>
      </c>
      <c r="AK23" s="33">
        <f>IF(D6L716C5=0,0,D6L716C11/D6L716C5)</f>
        <v>4.8766513252475857E-2</v>
      </c>
      <c r="AL23" s="16" t="s">
        <v>32994</v>
      </c>
      <c r="AM23" s="33">
        <f>D6L716C8*CHOOSE(MIN(D6L716C9,RUN_YEARS),B7L807C4,B7L807C13,B7L807C22,B7L807C31,B7L807C40)</f>
        <v>1.0970186041477221</v>
      </c>
      <c r="AN23" s="16" t="s">
        <v>32995</v>
      </c>
      <c r="AO23" s="33">
        <f>D6L716C8-D6L716C18</f>
        <v>17.374229266227378</v>
      </c>
      <c r="AP23" s="16" t="s">
        <v>32996</v>
      </c>
      <c r="AQ23" s="33">
        <f>CHOOSE(MIN(D6L716C9,RUN_YEARS),B7L807C2,B7L807C11,B7L807C20,B7L807C29,B7L807C38)</f>
        <v>20.923200348927107</v>
      </c>
      <c r="AR23" s="16" t="s">
        <v>32997</v>
      </c>
      <c r="AS23" s="33">
        <f>IF(D6L716C20=0,0,D6L716C18/D6L716C20)</f>
        <v>5.2430726937238104E-2</v>
      </c>
      <c r="AT23" s="16" t="s">
        <v>32998</v>
      </c>
      <c r="AU23" s="33">
        <f>IF(D6L716C5=0,0,D6L716C18/D6L716C5)</f>
        <v>2.9695302987817161E-2</v>
      </c>
      <c r="AV23" s="16" t="s">
        <v>32999</v>
      </c>
      <c r="AW23" s="33">
        <f>CHOOSE(MIN(D6L716C9,RUN_YEARS),B7L807C1,B7L807C10,B7L807C19,B7L807C28,B7L807C37)</f>
        <v>331.37494521151876</v>
      </c>
      <c r="AX23" s="16" t="s">
        <v>33000</v>
      </c>
      <c r="AY23" s="33">
        <f>IF(D6L716C23=0,0,D6L716C19/D6L716C23)</f>
        <v>5.2430726937238104E-2</v>
      </c>
      <c r="AZ23" s="16" t="s">
        <v>33001</v>
      </c>
      <c r="BA23" s="33">
        <f>IF(D6L716C5=0,0,D6L716C19/D6L716C5)</f>
        <v>0.47030469701218286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16128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670.39003500335332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20.923200348927107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331.37494521151876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0.23118737218246488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18740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613.92213783936529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24.287546981381897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300.88581767261189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189.39108428625801</v>
      </c>
      <c r="J26" s="16" t="s">
        <v>33065</v>
      </c>
      <c r="K26" s="21">
        <f>_xlfn.SINGLE(IF(FLOW_THRU_100PCT="Y",1,INDEX(VariabilityMatrix,D6L719C1,_xlfn.SINGLE(D6L719C9))))</f>
        <v>0.21189222291377788</v>
      </c>
      <c r="L26" s="16" t="s">
        <v>33045</v>
      </c>
      <c r="M26" s="15">
        <f>IF(_xlfn.SINGLE(D6L719C2)&lt;&gt;0,_xlfn.SINGLE(D6L719C2)*_xlfn.SINGLE(D6L719C4),_xlfn.SINGLE(D6L719C3)*_xlfn.SINGLE(D6L719C4))</f>
        <v>40.130497849465876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20.065248924732938</v>
      </c>
      <c r="R26" s="16" t="s">
        <v>33047</v>
      </c>
      <c r="S26" s="15">
        <f>D6L719C5-D6L719C7</f>
        <v>20.065248924732938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18.108224469528508</v>
      </c>
      <c r="X26" s="16" t="s">
        <v>33049</v>
      </c>
      <c r="Y26" s="33">
        <f>D6L719C7-D6L719C10</f>
        <v>1.9570244552044294</v>
      </c>
      <c r="Z26" s="16" t="s">
        <v>33050</v>
      </c>
      <c r="AA26" s="33">
        <f>CHOOSE(MIN(D6L719C9,RUN_YEARS),B7L807C7,B7L807C16,B7L807C25,B7L807C34,B7L807C43)</f>
        <v>16128</v>
      </c>
      <c r="AB26" s="16" t="s">
        <v>33051</v>
      </c>
      <c r="AC26" s="33">
        <f>IF(D6L719C12=0,0,D6L719C10/D6L719C12)</f>
        <v>1.1227817751443769E-3</v>
      </c>
      <c r="AD26" s="16" t="s">
        <v>33052</v>
      </c>
      <c r="AE26" s="33">
        <f>IF(D6L719C5=0,0,D6L719C10/D6L719C5)</f>
        <v>0.45123348674752417</v>
      </c>
      <c r="AF26" s="16" t="s">
        <v>33053</v>
      </c>
      <c r="AG26" s="33">
        <f>CHOOSE(MIN(D6L719C9,RUN_YEARS),B7L807C5,B7L807C14,B7L807C23,B7L807C32,B7L807C41)</f>
        <v>670.39003500335332</v>
      </c>
      <c r="AH26" s="16" t="s">
        <v>33054</v>
      </c>
      <c r="AI26" s="33">
        <f>IF(D6L719C15=0,0,D6L719C11/D6L719C15)</f>
        <v>2.9192326153753764E-3</v>
      </c>
      <c r="AJ26" s="16" t="s">
        <v>33055</v>
      </c>
      <c r="AK26" s="33">
        <f>IF(D6L719C5=0,0,D6L719C11/D6L719C5)</f>
        <v>4.8766513252475802E-2</v>
      </c>
      <c r="AL26" s="16" t="s">
        <v>33056</v>
      </c>
      <c r="AM26" s="33">
        <f>D6L719C8*CHOOSE(MIN(D6L719C9,RUN_YEARS),B7L807C4,B7L807C13,B7L807C22,B7L807C31,B7L807C40)</f>
        <v>1.1916872926918343</v>
      </c>
      <c r="AN26" s="16" t="s">
        <v>33057</v>
      </c>
      <c r="AO26" s="33">
        <f>D6L719C8-D6L719C18</f>
        <v>18.873561632041103</v>
      </c>
      <c r="AP26" s="16" t="s">
        <v>33058</v>
      </c>
      <c r="AQ26" s="33">
        <f>CHOOSE(MIN(D6L719C9,RUN_YEARS),B7L807C2,B7L807C11,B7L807C20,B7L807C29,B7L807C38)</f>
        <v>20.923200348927107</v>
      </c>
      <c r="AR26" s="16" t="s">
        <v>33059</v>
      </c>
      <c r="AS26" s="33">
        <f>IF(D6L719C20=0,0,D6L719C18/D6L719C20)</f>
        <v>5.6955306684378294E-2</v>
      </c>
      <c r="AT26" s="16" t="s">
        <v>33060</v>
      </c>
      <c r="AU26" s="33">
        <f>IF(D6L719C5=0,0,D6L719C18/D6L719C5)</f>
        <v>2.9695302987817165E-2</v>
      </c>
      <c r="AV26" s="16" t="s">
        <v>33061</v>
      </c>
      <c r="AW26" s="33">
        <f>CHOOSE(MIN(D6L719C9,RUN_YEARS),B7L807C1,B7L807C10,B7L807C19,B7L807C28,B7L807C37)</f>
        <v>331.37494521151876</v>
      </c>
      <c r="AX26" s="16" t="s">
        <v>33062</v>
      </c>
      <c r="AY26" s="33">
        <f>IF(D6L719C23=0,0,D6L719C19/D6L719C23)</f>
        <v>5.6955306684378287E-2</v>
      </c>
      <c r="AZ26" s="16" t="s">
        <v>33063</v>
      </c>
      <c r="BA26" s="33">
        <f>IF(D6L719C5=0,0,D6L719C19/D6L719C5)</f>
        <v>0.4703046970121828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5.0757742995558521</v>
      </c>
      <c r="J27" s="16" t="s">
        <v>33086</v>
      </c>
      <c r="K27" s="21">
        <f>_xlfn.SINGLE(IF(FLOW_THRU_100PCT="Y",1,INDEX(VariabilityMatrix,D6L720C1,_xlfn.SINGLE(D6L720C9))))</f>
        <v>0.23118737218246488</v>
      </c>
      <c r="L27" s="16" t="s">
        <v>33066</v>
      </c>
      <c r="M27" s="15">
        <f>IF(_xlfn.SINGLE(D6L720C2)&lt;&gt;0,_xlfn.SINGLE(D6L720C2)*_xlfn.SINGLE(D6L720C4),_xlfn.SINGLE(D6L720C3)*_xlfn.SINGLE(D6L720C4))</f>
        <v>1.1734549221056088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0.58672746105280438</v>
      </c>
      <c r="R27" s="16" t="s">
        <v>33068</v>
      </c>
      <c r="S27" s="15">
        <f>D6L720C5-D6L720C7</f>
        <v>0.58672746105280438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0.540674951084817</v>
      </c>
      <c r="X27" s="16" t="s">
        <v>33070</v>
      </c>
      <c r="Y27" s="33">
        <f>D6L720C7-D6L720C10</f>
        <v>4.6052509967987376E-2</v>
      </c>
      <c r="Z27" s="16" t="s">
        <v>33071</v>
      </c>
      <c r="AA27" s="33">
        <f>CHOOSE(MIN(D6L720C9,RUN_YEARS),B7L807C7,B7L807C16,B7L807C25,B7L807C34,B7L807C43)</f>
        <v>18740</v>
      </c>
      <c r="AB27" s="16" t="s">
        <v>33072</v>
      </c>
      <c r="AC27" s="33">
        <f>IF(D6L720C12=0,0,D6L720C10/D6L720C12)</f>
        <v>2.8851384796414996E-5</v>
      </c>
      <c r="AD27" s="16" t="s">
        <v>33073</v>
      </c>
      <c r="AE27" s="33">
        <f>IF(D6L720C5=0,0,D6L720C10/D6L720C5)</f>
        <v>0.46075476858936149</v>
      </c>
      <c r="AF27" s="16" t="s">
        <v>33074</v>
      </c>
      <c r="AG27" s="33">
        <f>CHOOSE(MIN(D6L720C9,RUN_YEARS),B7L807C5,B7L807C14,B7L807C23,B7L807C32,B7L807C41)</f>
        <v>613.92213783936529</v>
      </c>
      <c r="AH27" s="16" t="s">
        <v>33075</v>
      </c>
      <c r="AI27" s="33">
        <f>IF(D6L720C15=0,0,D6L720C11/D6L720C15)</f>
        <v>7.5013600470679169E-5</v>
      </c>
      <c r="AJ27" s="16" t="s">
        <v>33076</v>
      </c>
      <c r="AK27" s="33">
        <f>IF(D6L720C5=0,0,D6L720C11/D6L720C5)</f>
        <v>3.9245231410638487E-2</v>
      </c>
      <c r="AL27" s="16" t="s">
        <v>33077</v>
      </c>
      <c r="AM27" s="33">
        <f>D6L720C8*CHOOSE(MIN(D6L720C9,RUN_YEARS),B7L807C4,B7L807C13,B7L807C22,B7L807C31,B7L807C40)</f>
        <v>4.3823302658106814E-2</v>
      </c>
      <c r="AN27" s="16" t="s">
        <v>33078</v>
      </c>
      <c r="AO27" s="33">
        <f>D6L720C8-D6L720C18</f>
        <v>0.54290415839469752</v>
      </c>
      <c r="AP27" s="16" t="s">
        <v>33079</v>
      </c>
      <c r="AQ27" s="33">
        <f>CHOOSE(MIN(D6L720C9,RUN_YEARS),B7L807C2,B7L807C11,B7L807C20,B7L807C29,B7L807C38)</f>
        <v>24.287546981381897</v>
      </c>
      <c r="AR27" s="16" t="s">
        <v>33080</v>
      </c>
      <c r="AS27" s="33">
        <f>IF(D6L720C20=0,0,D6L720C18/D6L720C20)</f>
        <v>1.804352769413084E-3</v>
      </c>
      <c r="AT27" s="16" t="s">
        <v>33081</v>
      </c>
      <c r="AU27" s="33">
        <f>IF(D6L720C5=0,0,D6L720C18/D6L720C5)</f>
        <v>3.7345535676369848E-2</v>
      </c>
      <c r="AV27" s="16" t="s">
        <v>33082</v>
      </c>
      <c r="AW27" s="33">
        <f>CHOOSE(MIN(D6L720C9,RUN_YEARS),B7L807C1,B7L807C10,B7L807C19,B7L807C28,B7L807C37)</f>
        <v>300.88581767261189</v>
      </c>
      <c r="AX27" s="16" t="s">
        <v>33083</v>
      </c>
      <c r="AY27" s="33">
        <f>IF(D6L720C23=0,0,D6L720C19/D6L720C23)</f>
        <v>1.804352769413084E-3</v>
      </c>
      <c r="AZ27" s="16" t="s">
        <v>33084</v>
      </c>
      <c r="BA27" s="33">
        <f>IF(D6L720C5=0,0,D6L720C19/D6L720C5)</f>
        <v>0.46265446432363011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0.23118737218246488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18740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613.92213783936529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24.287546981381897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300.88581767261189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0.23118737218246488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18740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613.92213783936529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24.287546981381897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300.88581767261189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0.23118737218246488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18740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613.92213783936529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24.287546981381897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300.88581767261189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0.23118737218246488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18740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613.92213783936529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24.287546981381897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300.88581767261189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0.23118737218246488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18740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613.92213783936529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24.287546981381897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300.88581767261189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18740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613.92213783936529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24.287546981381897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300.88581767261189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14.382135299071198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12.368636357201231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6.1843181786006154</v>
      </c>
      <c r="R34" s="16" t="s">
        <v>33214</v>
      </c>
      <c r="S34" s="15">
        <f>D6L727C5-D6L727C7</f>
        <v>6.1843181786006154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5.5811429097721073</v>
      </c>
      <c r="X34" s="16" t="s">
        <v>33216</v>
      </c>
      <c r="Y34" s="33">
        <f>D6L727C7-D6L727C10</f>
        <v>0.60317526882850814</v>
      </c>
      <c r="Z34" s="16" t="s">
        <v>33217</v>
      </c>
      <c r="AA34" s="33">
        <f>CHOOSE(MIN(D6L727C9,RUN_YEARS),B7L807C7,B7L807C16,B7L807C25,B7L807C34,B7L807C43)</f>
        <v>16128</v>
      </c>
      <c r="AB34" s="16" t="s">
        <v>33218</v>
      </c>
      <c r="AC34" s="33">
        <f>IF(D6L727C12=0,0,D6L727C10/D6L727C12)</f>
        <v>3.4605300779836973E-4</v>
      </c>
      <c r="AD34" s="16" t="s">
        <v>33219</v>
      </c>
      <c r="AE34" s="33">
        <f>IF(D6L727C5=0,0,D6L727C10/D6L727C5)</f>
        <v>0.45123348674752417</v>
      </c>
      <c r="AF34" s="16" t="s">
        <v>33220</v>
      </c>
      <c r="AG34" s="33">
        <f>CHOOSE(MIN(D6L727C9,RUN_YEARS),B7L807C5,B7L807C14,B7L807C23,B7L807C32,B7L807C41)</f>
        <v>670.39003500335332</v>
      </c>
      <c r="AH34" s="16" t="s">
        <v>33221</v>
      </c>
      <c r="AI34" s="33">
        <f>IF(D6L727C15=0,0,D6L727C11/D6L727C15)</f>
        <v>8.997378202757609E-4</v>
      </c>
      <c r="AJ34" s="16" t="s">
        <v>33222</v>
      </c>
      <c r="AK34" s="33">
        <f>IF(D6L727C5=0,0,D6L727C11/D6L727C5)</f>
        <v>4.8766513252475822E-2</v>
      </c>
      <c r="AL34" s="16" t="s">
        <v>33223</v>
      </c>
      <c r="AM34" s="33">
        <f>D6L727C8*CHOOSE(MIN(D6L727C9,RUN_YEARS),B7L807C4,B7L807C13,B7L807C22,B7L807C31,B7L807C40)</f>
        <v>0.36729040417322173</v>
      </c>
      <c r="AN34" s="16" t="s">
        <v>33224</v>
      </c>
      <c r="AO34" s="33">
        <f>D6L727C8-D6L727C18</f>
        <v>5.8170277744273937</v>
      </c>
      <c r="AP34" s="16" t="s">
        <v>33225</v>
      </c>
      <c r="AQ34" s="33">
        <f>CHOOSE(MIN(D6L727C9,RUN_YEARS),B7L807C2,B7L807C11,B7L807C20,B7L807C29,B7L807C38)</f>
        <v>20.923200348927107</v>
      </c>
      <c r="AR34" s="16" t="s">
        <v>33226</v>
      </c>
      <c r="AS34" s="33">
        <f>IF(D6L727C20=0,0,D6L727C18/D6L727C20)</f>
        <v>1.7554217234843593E-2</v>
      </c>
      <c r="AT34" s="16" t="s">
        <v>33227</v>
      </c>
      <c r="AU34" s="33">
        <f>IF(D6L727C5=0,0,D6L727C18/D6L727C5)</f>
        <v>2.9695302987817165E-2</v>
      </c>
      <c r="AV34" s="16" t="s">
        <v>33228</v>
      </c>
      <c r="AW34" s="33">
        <f>CHOOSE(MIN(D6L727C9,RUN_YEARS),B7L807C1,B7L807C10,B7L807C19,B7L807C28,B7L807C37)</f>
        <v>331.37494521151876</v>
      </c>
      <c r="AX34" s="16" t="s">
        <v>33229</v>
      </c>
      <c r="AY34" s="33">
        <f>IF(D6L727C23=0,0,D6L727C19/D6L727C23)</f>
        <v>1.7554217234843593E-2</v>
      </c>
      <c r="AZ34" s="16" t="s">
        <v>33230</v>
      </c>
      <c r="BA34" s="33">
        <f>IF(D6L727C5=0,0,D6L727C19/D6L727C5)</f>
        <v>0.47030469701218286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1013.6544924080225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630.80230167538969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315.40115083769484</v>
      </c>
      <c r="R35" s="16" t="s">
        <v>33234</v>
      </c>
      <c r="S35" s="15">
        <f>SUM(D6L701C8:D6L727C8)-2*SUM(D6L709C8,D6L711C8,D6L722C8,D6L724C8,D6L727C8)</f>
        <v>315.40115083769484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284.65214629198266</v>
      </c>
      <c r="X35" s="16" t="s">
        <v>33236</v>
      </c>
      <c r="Y35" s="33">
        <f>SUM(D6L701C11:D6L727C11)-2*SUM(D6L709C11,D6L711C11,D6L722C11,D6L724C11,D6L727C11)</f>
        <v>30.749004545712204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1.7643924998570499E-2</v>
      </c>
      <c r="AD35" s="16" t="s">
        <v>33238</v>
      </c>
      <c r="AE35" s="33">
        <f>IF(D6L728C5=0,0,D6L728C10/D6L728C5)</f>
        <v>0.45125413387991159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4.587420499628328E-2</v>
      </c>
      <c r="AJ35" s="16" t="s">
        <v>33240</v>
      </c>
      <c r="AK35" s="33">
        <f>IF(D6L728C5=0,0,D6L728C11/D6L728C5)</f>
        <v>4.8745866120088466E-2</v>
      </c>
      <c r="AL35" s="16" t="s">
        <v>33241</v>
      </c>
      <c r="AM35" s="33">
        <f>SUM(D6L701C18:D6L727C18)-2*SUM(D6L709C18,D6L711C18,D6L722C18,D6L724C18,D6L727C18)</f>
        <v>18.745284989869088</v>
      </c>
      <c r="AN35" s="16" t="s">
        <v>33242</v>
      </c>
      <c r="AO35" s="33">
        <f>SUM(D6L701C19:D6L727C19)-2*SUM(D6L709C19,D6L711C19,D6L722C19,D6L724C19,D6L727C19)</f>
        <v>296.65586584782568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0.89546439182732596</v>
      </c>
      <c r="AT35" s="16" t="s">
        <v>33244</v>
      </c>
      <c r="AU35" s="33">
        <f>IF(D6L728C5=0,0,D6L728C18/D6L728C5)</f>
        <v>2.9716576715212106E-2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0.89546439182732596</v>
      </c>
      <c r="AZ35" s="16" t="s">
        <v>33246</v>
      </c>
      <c r="BA35" s="33">
        <f>IF(D6L728C5=0,0,D6L728C19/D6L728C5)</f>
        <v>0.47028342328478778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9.1993800651568023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4.5996900325784011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2.2998450162892006</v>
      </c>
      <c r="R36" s="16" t="s">
        <v>33251</v>
      </c>
      <c r="S36" s="15">
        <f>D6L729C5-D6L729C7</f>
        <v>2.2998450162892006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2.119329116543454</v>
      </c>
      <c r="X36" s="16" t="s">
        <v>33253</v>
      </c>
      <c r="Y36" s="33">
        <f>D6L729C7-D6L729C10</f>
        <v>0.18051589974574656</v>
      </c>
      <c r="Z36" s="16" t="s">
        <v>33254</v>
      </c>
      <c r="AA36" s="33">
        <f>CHOOSE(MIN(D6L729C9,RUN_YEARS),B7L807C7,B7L807C16,B7L807C25,B7L807C34,B7L807C43)</f>
        <v>18740</v>
      </c>
      <c r="AB36" s="16" t="s">
        <v>33255</v>
      </c>
      <c r="AC36" s="33">
        <f>IF(D6L729C12=0,0,D6L729C10/D6L729C12)</f>
        <v>1.1309120152312988E-4</v>
      </c>
      <c r="AD36" s="16" t="s">
        <v>33256</v>
      </c>
      <c r="AE36" s="33">
        <f>IF(D6L729C5=0,0,D6L729C10/D6L729C5)</f>
        <v>0.46075476858936154</v>
      </c>
      <c r="AF36" s="16" t="s">
        <v>33257</v>
      </c>
      <c r="AG36" s="33">
        <f>CHOOSE(MIN(D6L729C9,RUN_YEARS),B7L807C5,B7L807C14,B7L807C23,B7L807C32,B7L807C41)</f>
        <v>613.92213783936529</v>
      </c>
      <c r="AH36" s="16" t="s">
        <v>33258</v>
      </c>
      <c r="AI36" s="33">
        <f>IF(D6L729C15=0,0,D6L729C11/D6L729C15)</f>
        <v>2.940371239601383E-4</v>
      </c>
      <c r="AJ36" s="16" t="s">
        <v>33259</v>
      </c>
      <c r="AK36" s="33">
        <f>IF(D6L729C5=0,0,D6L729C11/D6L729C5)</f>
        <v>3.9245231410638473E-2</v>
      </c>
      <c r="AL36" s="16" t="s">
        <v>33260</v>
      </c>
      <c r="AM36" s="33">
        <f>D6L729C8*CHOOSE(MIN(D6L729C9,RUN_YEARS),B7L807C4,B7L807C13,B7L807C22,B7L807C31,B7L807C40)</f>
        <v>0.17177788821189946</v>
      </c>
      <c r="AN36" s="16" t="s">
        <v>33261</v>
      </c>
      <c r="AO36" s="33">
        <f>D6L729C8-D6L729C18</f>
        <v>2.1280671280773009</v>
      </c>
      <c r="AP36" s="16" t="s">
        <v>33262</v>
      </c>
      <c r="AQ36" s="33">
        <f>CHOOSE(MIN(D6L729C9,RUN_YEARS),B7L807C2,B7L807C11,B7L807C20,B7L807C29,B7L807C38)</f>
        <v>24.287546981381897</v>
      </c>
      <c r="AR36" s="16" t="s">
        <v>33263</v>
      </c>
      <c r="AS36" s="33">
        <f>IF(D6L729C20=0,0,D6L729C18/D6L729C20)</f>
        <v>7.072673429868369E-3</v>
      </c>
      <c r="AT36" s="16" t="s">
        <v>33264</v>
      </c>
      <c r="AU36" s="33">
        <f>IF(D6L729C5=0,0,D6L729C18/D6L729C5)</f>
        <v>3.7345535676369848E-2</v>
      </c>
      <c r="AV36" s="16" t="s">
        <v>33265</v>
      </c>
      <c r="AW36" s="33">
        <f>CHOOSE(MIN(D6L729C9,RUN_YEARS),B7L807C1,B7L807C10,B7L807C19,B7L807C28,B7L807C37)</f>
        <v>300.88581767261189</v>
      </c>
      <c r="AX36" s="16" t="s">
        <v>33266</v>
      </c>
      <c r="AY36" s="33">
        <f>IF(D6L729C23=0,0,D6L729C19/D6L729C23)</f>
        <v>7.0726734298683699E-3</v>
      </c>
      <c r="AZ36" s="16" t="s">
        <v>33267</v>
      </c>
      <c r="BA36" s="33">
        <f>IF(D6L729C5=0,0,D6L729C19/D6L729C5)</f>
        <v>0.46265446432363011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18740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613.92213783936529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24.287546981381897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300.88581767261189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18740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613.92213783936529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24.287546981381897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300.88581767261189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18740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613.92213783936529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24.287546981381897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300.88581767261189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9095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9095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3638</v>
      </c>
      <c r="R40" s="16" t="s">
        <v>33332</v>
      </c>
      <c r="S40" s="15">
        <f>D6L733C5-D6L733C7</f>
        <v>5457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3352.4516962561947</v>
      </c>
      <c r="X40" s="16" t="s">
        <v>33334</v>
      </c>
      <c r="Y40" s="33">
        <f>D6L733C7-D6L733C10</f>
        <v>285.54830374380526</v>
      </c>
      <c r="Z40" s="16" t="s">
        <v>33335</v>
      </c>
      <c r="AA40" s="33">
        <f>CHOOSE(MIN(D6L733C9,RUN_YEARS),B7L807C7,B7L807C16,B7L807C25,B7L807C34,B7L807C43)</f>
        <v>18740</v>
      </c>
      <c r="AB40" s="16" t="s">
        <v>33336</v>
      </c>
      <c r="AC40" s="33">
        <f>IF(D6L733C12=0,0,D6L733C10/D6L733C12)</f>
        <v>0.17889283331142983</v>
      </c>
      <c r="AD40" s="16" t="s">
        <v>33337</v>
      </c>
      <c r="AE40" s="33">
        <f>IF(D6L733C5=0,0,D6L733C10/D6L733C5)</f>
        <v>0.36860381487148924</v>
      </c>
      <c r="AF40" s="16" t="s">
        <v>33338</v>
      </c>
      <c r="AG40" s="33">
        <f>CHOOSE(MIN(D6L733C9,RUN_YEARS),B7L807C5,B7L807C14,B7L807C23,B7L807C32,B7L807C41)</f>
        <v>613.92213783936529</v>
      </c>
      <c r="AH40" s="16" t="s">
        <v>33339</v>
      </c>
      <c r="AI40" s="33">
        <f>IF(D6L733C15=0,0,D6L733C11/D6L733C15)</f>
        <v>0.46512136660971803</v>
      </c>
      <c r="AJ40" s="16" t="s">
        <v>33340</v>
      </c>
      <c r="AK40" s="33">
        <f>IF(D6L733C5=0,0,D6L733C11/D6L733C5)</f>
        <v>3.1396185128510751E-2</v>
      </c>
      <c r="AL40" s="16" t="s">
        <v>33341</v>
      </c>
      <c r="AM40" s="33">
        <f>D6L733C8*CHOOSE(MIN(D6L733C9,RUN_YEARS),B7L807C4,B7L807C13,B7L807C22,B7L807C31,B7L807C40)</f>
        <v>407.58917637190052</v>
      </c>
      <c r="AN40" s="16" t="s">
        <v>33342</v>
      </c>
      <c r="AO40" s="33">
        <f>D6L733C8-D6L733C18</f>
        <v>5049.410823628099</v>
      </c>
      <c r="AP40" s="16" t="s">
        <v>33343</v>
      </c>
      <c r="AQ40" s="33">
        <f>CHOOSE(MIN(D6L733C9,RUN_YEARS),B7L807C2,B7L807C11,B7L807C20,B7L807C29,B7L807C38)</f>
        <v>24.287546981381897</v>
      </c>
      <c r="AR40" s="16" t="s">
        <v>33344</v>
      </c>
      <c r="AS40" s="33">
        <f>IF(D6L733C20=0,0,D6L733C18/D6L733C20)</f>
        <v>16.781817310918477</v>
      </c>
      <c r="AT40" s="16" t="s">
        <v>33345</v>
      </c>
      <c r="AU40" s="33">
        <f>IF(D6L733C5=0,0,D6L733C18/D6L733C5)</f>
        <v>4.4814642811643816E-2</v>
      </c>
      <c r="AV40" s="16" t="s">
        <v>33346</v>
      </c>
      <c r="AW40" s="33">
        <f>CHOOSE(MIN(D6L733C9,RUN_YEARS),B7L807C1,B7L807C10,B7L807C19,B7L807C28,B7L807C37)</f>
        <v>300.88581767261189</v>
      </c>
      <c r="AX40" s="16" t="s">
        <v>33347</v>
      </c>
      <c r="AY40" s="33">
        <f>IF(D6L733C23=0,0,D6L733C19/D6L733C23)</f>
        <v>16.781817310918477</v>
      </c>
      <c r="AZ40" s="16" t="s">
        <v>33348</v>
      </c>
      <c r="BA40" s="33">
        <f>IF(D6L733C5=0,0,D6L733C19/D6L733C5)</f>
        <v>0.55518535718835615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1690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1690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1690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18740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613.92213783936529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126.22791058613009</v>
      </c>
      <c r="AN41" s="16" t="s">
        <v>33361</v>
      </c>
      <c r="AO41" s="33">
        <f>D6L734C8-D6L734C18</f>
        <v>1563.7720894138699</v>
      </c>
      <c r="AP41" s="16" t="s">
        <v>33362</v>
      </c>
      <c r="AQ41" s="33">
        <f>CHOOSE(MIN(D6L734C9,RUN_YEARS),B7L807C2,B7L807C11,B7L807C20,B7L807C29,B7L807C38)</f>
        <v>24.287546981381897</v>
      </c>
      <c r="AR41" s="16" t="s">
        <v>33363</v>
      </c>
      <c r="AS41" s="33">
        <f>IF(D6L734C20=0,0,D6L734C18/D6L734C20)</f>
        <v>5.1972276443929317</v>
      </c>
      <c r="AT41" s="16" t="s">
        <v>33364</v>
      </c>
      <c r="AU41" s="33">
        <f>IF(D6L734C5=0,0,D6L734C18/D6L734C5)</f>
        <v>7.4691071352739696E-2</v>
      </c>
      <c r="AV41" s="16" t="s">
        <v>33365</v>
      </c>
      <c r="AW41" s="33">
        <f>CHOOSE(MIN(D6L734C9,RUN_YEARS),B7L807C1,B7L807C10,B7L807C19,B7L807C28,B7L807C37)</f>
        <v>300.88581767261189</v>
      </c>
      <c r="AX41" s="16" t="s">
        <v>33366</v>
      </c>
      <c r="AY41" s="33">
        <f>IF(D6L734C23=0,0,D6L734C19/D6L734C23)</f>
        <v>5.1972276443929317</v>
      </c>
      <c r="AZ41" s="16" t="s">
        <v>33367</v>
      </c>
      <c r="BA41" s="33">
        <f>IF(D6L734C5=0,0,D6L734C19/D6L734C5)</f>
        <v>0.92530892864726033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-30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-30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-30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-27.645286115361692</v>
      </c>
      <c r="X42" s="16" t="s">
        <v>33374</v>
      </c>
      <c r="Y42" s="33">
        <f>D6L735C7-D6L735C10</f>
        <v>-2.3547138846383078</v>
      </c>
      <c r="Z42" s="16" t="s">
        <v>33375</v>
      </c>
      <c r="AA42" s="33">
        <f>CHOOSE(MIN(D6L735C9,RUN_YEARS),B7L807C7,B7L807C16,B7L807C25,B7L807C34,B7L807C43)</f>
        <v>18740</v>
      </c>
      <c r="AB42" s="16" t="s">
        <v>33376</v>
      </c>
      <c r="AC42" s="33">
        <f>IF(D6L735C12=0,0,D6L735C10/D6L735C12)</f>
        <v>-1.475202033904039E-3</v>
      </c>
      <c r="AD42" s="16" t="s">
        <v>33377</v>
      </c>
      <c r="AE42" s="33">
        <f>IF(D6L735C5=0,0,D6L735C10/D6L735C5)</f>
        <v>0.92150953717872308</v>
      </c>
      <c r="AF42" s="16" t="s">
        <v>33378</v>
      </c>
      <c r="AG42" s="33">
        <f>CHOOSE(MIN(D6L735C9,RUN_YEARS),B7L807C5,B7L807C14,B7L807C23,B7L807C32,B7L807C41)</f>
        <v>613.92213783936529</v>
      </c>
      <c r="AH42" s="16" t="s">
        <v>33379</v>
      </c>
      <c r="AI42" s="33">
        <f>IF(D6L735C15=0,0,D6L735C11/D6L735C15)</f>
        <v>-3.8355252881505084E-3</v>
      </c>
      <c r="AJ42" s="16" t="s">
        <v>33380</v>
      </c>
      <c r="AK42" s="33">
        <f>IF(D6L735C5=0,0,D6L735C11/D6L735C5)</f>
        <v>7.8490462821276932E-2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24.287546981381897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300.88581767261189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-144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-144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18740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613.92213783936529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-10.755514274794516</v>
      </c>
      <c r="AN43" s="16" t="s">
        <v>33402</v>
      </c>
      <c r="AO43" s="33">
        <f>D6L736C8-D6L736C18</f>
        <v>-133.24448572520549</v>
      </c>
      <c r="AP43" s="16" t="s">
        <v>33403</v>
      </c>
      <c r="AQ43" s="33">
        <f>CHOOSE(MIN(D6L736C9,RUN_YEARS),B7L807C2,B7L807C11,B7L807C20,B7L807C29,B7L807C38)</f>
        <v>24.287546981381897</v>
      </c>
      <c r="AR43" s="16" t="s">
        <v>33404</v>
      </c>
      <c r="AS43" s="33">
        <f>IF(D6L736C20=0,0,D6L736C18/D6L736C20)</f>
        <v>-0.44284069869383552</v>
      </c>
      <c r="AT43" s="16" t="s">
        <v>33405</v>
      </c>
      <c r="AU43" s="33">
        <f>IF(D6L736C5=0,0,D6L736C18/D6L736C5)</f>
        <v>7.4691071352739696E-2</v>
      </c>
      <c r="AV43" s="16" t="s">
        <v>33406</v>
      </c>
      <c r="AW43" s="33">
        <f>CHOOSE(MIN(D6L736C9,RUN_YEARS),B7L807C1,B7L807C10,B7L807C19,B7L807C28,B7L807C37)</f>
        <v>300.88581767261189</v>
      </c>
      <c r="AX43" s="16" t="s">
        <v>33407</v>
      </c>
      <c r="AY43" s="33">
        <f>IF(D6L736C23=0,0,D6L736C19/D6L736C23)</f>
        <v>-0.44284069869383563</v>
      </c>
      <c r="AZ43" s="16" t="s">
        <v>33408</v>
      </c>
      <c r="BA43" s="33">
        <f>IF(D6L736C5=0,0,D6L736C19/D6L736C5)</f>
        <v>0.92530892864726033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10620.199380065156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10615.599690032579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3610.2998450162891</v>
      </c>
      <c r="R44" s="16" t="s">
        <v>33412</v>
      </c>
      <c r="S44" s="15">
        <f>SUM(D6L729C8:D6L736C8)</f>
        <v>7005.2998450162895</v>
      </c>
      <c r="U44" s="21" t="str">
        <f>NULL_VALUE</f>
        <v>n/a</v>
      </c>
      <c r="V44" s="16" t="s">
        <v>33413</v>
      </c>
      <c r="W44" s="33">
        <f>SUM(D6L729C10:D6L736C10)</f>
        <v>3326.9257392573768</v>
      </c>
      <c r="X44" s="16" t="s">
        <v>33414</v>
      </c>
      <c r="Y44" s="33">
        <f>SUM(D6L729C11:D6L736C11)</f>
        <v>283.37410575891266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0.17753072247904894</v>
      </c>
      <c r="AD44" s="16" t="s">
        <v>33416</v>
      </c>
      <c r="AE44" s="33">
        <f>IF(D6L737C5=0,0,D6L737C10/D6L737C5)</f>
        <v>0.31339969821781838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0.46157987844552767</v>
      </c>
      <c r="AJ44" s="16" t="s">
        <v>33418</v>
      </c>
      <c r="AK44" s="33">
        <f>IF(D6L737C5=0,0,D6L737C11/D6L737C5)</f>
        <v>2.6694121296320567E-2</v>
      </c>
      <c r="AL44" s="16" t="s">
        <v>33419</v>
      </c>
      <c r="AM44" s="33">
        <f>SUM(D6L729C18:D6L736C18)</f>
        <v>523.233350571448</v>
      </c>
      <c r="AN44" s="16" t="s">
        <v>33420</v>
      </c>
      <c r="AO44" s="33">
        <f>SUM(D6L729C19:D6L736C19)</f>
        <v>6482.0664944448408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21.54327693004744</v>
      </c>
      <c r="AT44" s="16" t="s">
        <v>33422</v>
      </c>
      <c r="AU44" s="33">
        <f>IF(D6L737C5=0,0,D6L737C18/D6L737C5)</f>
        <v>4.9289099612783362E-2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21.54327693004744</v>
      </c>
      <c r="AZ44" s="16" t="s">
        <v>33424</v>
      </c>
      <c r="BA44" s="33">
        <f>IF(D6L737C5=0,0,D6L737C19/D6L737C5)</f>
        <v>0.61061708087307764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36.102542859571479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18.051271429785739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9.0256357148928696</v>
      </c>
      <c r="R45" s="16" t="s">
        <v>33429</v>
      </c>
      <c r="S45" s="15">
        <f>D6L738C5-D6L738C7</f>
        <v>9.0256357148928696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8.317209390374682</v>
      </c>
      <c r="X45" s="16" t="s">
        <v>33431</v>
      </c>
      <c r="Y45" s="33">
        <f>D6L738C7-D6L738C10</f>
        <v>0.70842632451818766</v>
      </c>
      <c r="Z45" s="16" t="s">
        <v>33432</v>
      </c>
      <c r="AA45" s="33">
        <f>CHOOSE(MIN(D6L738C9,RUN_YEARS),B7L807C7,B7L807C16,B7L807C25,B7L807C34,B7L807C43)</f>
        <v>18740</v>
      </c>
      <c r="AB45" s="16" t="s">
        <v>33433</v>
      </c>
      <c r="AC45" s="33">
        <f>IF(D6L738C12=0,0,D6L738C10/D6L738C12)</f>
        <v>4.4382120546289659E-4</v>
      </c>
      <c r="AD45" s="16" t="s">
        <v>33434</v>
      </c>
      <c r="AE45" s="33">
        <f>IF(D6L738C5=0,0,D6L738C10/D6L738C5)</f>
        <v>0.46075476858936154</v>
      </c>
      <c r="AF45" s="16" t="s">
        <v>33435</v>
      </c>
      <c r="AG45" s="33">
        <f>CHOOSE(MIN(D6L738C9,RUN_YEARS),B7L807C5,B7L807C14,B7L807C23,B7L807C32,B7L807C41)</f>
        <v>613.92213783936529</v>
      </c>
      <c r="AH45" s="16" t="s">
        <v>33436</v>
      </c>
      <c r="AI45" s="33">
        <f>IF(D6L738C15=0,0,D6L738C11/D6L738C15)</f>
        <v>1.1539351342035326E-3</v>
      </c>
      <c r="AJ45" s="16" t="s">
        <v>33437</v>
      </c>
      <c r="AK45" s="33">
        <f>IF(D6L738C5=0,0,D6L738C11/D6L738C5)</f>
        <v>3.9245231410638445E-2</v>
      </c>
      <c r="AL45" s="16" t="s">
        <v>33438</v>
      </c>
      <c r="AM45" s="33">
        <f>D6L738C8*CHOOSE(MIN(D6L738C9,RUN_YEARS),B7L807C4,B7L807C13,B7L807C22,B7L807C31,B7L807C40)</f>
        <v>0.67413440118489909</v>
      </c>
      <c r="AN45" s="16" t="s">
        <v>33439</v>
      </c>
      <c r="AO45" s="33">
        <f>D6L738C8-D6L738C18</f>
        <v>8.3515013137079706</v>
      </c>
      <c r="AP45" s="16" t="s">
        <v>33440</v>
      </c>
      <c r="AQ45" s="33">
        <f>CHOOSE(MIN(D6L738C9,RUN_YEARS),B7L807C2,B7L807C11,B7L807C20,B7L807C29,B7L807C38)</f>
        <v>24.287546981381897</v>
      </c>
      <c r="AR45" s="16" t="s">
        <v>33441</v>
      </c>
      <c r="AS45" s="33">
        <f>IF(D6L738C20=0,0,D6L738C18/D6L738C20)</f>
        <v>2.775638073707774E-2</v>
      </c>
      <c r="AT45" s="16" t="s">
        <v>33442</v>
      </c>
      <c r="AU45" s="33">
        <f>IF(D6L738C5=0,0,D6L738C18/D6L738C5)</f>
        <v>3.7345535676369848E-2</v>
      </c>
      <c r="AV45" s="16" t="s">
        <v>33443</v>
      </c>
      <c r="AW45" s="33">
        <f>CHOOSE(MIN(D6L738C9,RUN_YEARS),B7L807C1,B7L807C10,B7L807C19,B7L807C28,B7L807C37)</f>
        <v>300.88581767261189</v>
      </c>
      <c r="AX45" s="16" t="s">
        <v>33444</v>
      </c>
      <c r="AY45" s="33">
        <f>IF(D6L738C23=0,0,D6L738C19/D6L738C23)</f>
        <v>2.7756380737077743E-2</v>
      </c>
      <c r="AZ45" s="16" t="s">
        <v>33445</v>
      </c>
      <c r="BA45" s="33">
        <f>IF(D6L738C5=0,0,D6L738C19/D6L738C5)</f>
        <v>0.46265446432363017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9342.8199338313261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9342.8199338313261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3737.1279735325306</v>
      </c>
      <c r="R46" s="16" t="s">
        <v>33449</v>
      </c>
      <c r="S46" s="15">
        <f>D6L739C5-D6L739C7</f>
        <v>5605.6919602987955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3443.7990692676217</v>
      </c>
      <c r="X46" s="16" t="s">
        <v>33451</v>
      </c>
      <c r="Y46" s="33">
        <f>D6L739C7-D6L739C10</f>
        <v>293.32890426490894</v>
      </c>
      <c r="Z46" s="16" t="s">
        <v>33452</v>
      </c>
      <c r="AA46" s="33">
        <f>CHOOSE(MIN(D6L739C9,RUN_YEARS),B7L807C7,B7L807C16,B7L807C25,B7L807C34,B7L807C43)</f>
        <v>18740</v>
      </c>
      <c r="AB46" s="16" t="s">
        <v>33453</v>
      </c>
      <c r="AC46" s="33">
        <f>IF(D6L739C12=0,0,D6L739C10/D6L739C12)</f>
        <v>0.18376729291716232</v>
      </c>
      <c r="AD46" s="16" t="s">
        <v>33454</v>
      </c>
      <c r="AE46" s="33">
        <f>IF(D6L739C5=0,0,D6L739C10/D6L739C5)</f>
        <v>0.36860381487148924</v>
      </c>
      <c r="AF46" s="16" t="s">
        <v>33455</v>
      </c>
      <c r="AG46" s="33">
        <f>CHOOSE(MIN(D6L739C9,RUN_YEARS),B7L807C5,B7L807C14,B7L807C23,B7L807C32,B7L807C41)</f>
        <v>613.92213783936529</v>
      </c>
      <c r="AH46" s="16" t="s">
        <v>33456</v>
      </c>
      <c r="AI46" s="33">
        <f>IF(D6L739C15=0,0,D6L739C11/D6L739C15)</f>
        <v>0.47779496158462265</v>
      </c>
      <c r="AJ46" s="16" t="s">
        <v>33457</v>
      </c>
      <c r="AK46" s="33">
        <f>IF(D6L739C5=0,0,D6L739C11/D6L739C5)</f>
        <v>3.1396185128510758E-2</v>
      </c>
      <c r="AL46" s="16" t="s">
        <v>33458</v>
      </c>
      <c r="AM46" s="33">
        <f>D6L739C8*CHOOSE(MIN(D6L739C9,RUN_YEARS),B7L807C4,B7L807C13,B7L807C22,B7L807C31,B7L807C40)</f>
        <v>418.69513818815659</v>
      </c>
      <c r="AN46" s="16" t="s">
        <v>33459</v>
      </c>
      <c r="AO46" s="33">
        <f>D6L739C8-D6L739C18</f>
        <v>5186.9968221106392</v>
      </c>
      <c r="AP46" s="16" t="s">
        <v>33460</v>
      </c>
      <c r="AQ46" s="33">
        <f>CHOOSE(MIN(D6L739C9,RUN_YEARS),B7L807C2,B7L807C11,B7L807C20,B7L807C29,B7L807C38)</f>
        <v>24.287546981381897</v>
      </c>
      <c r="AR46" s="16" t="s">
        <v>33461</v>
      </c>
      <c r="AS46" s="33">
        <f>IF(D6L739C20=0,0,D6L739C18/D6L739C20)</f>
        <v>17.239087113618996</v>
      </c>
      <c r="AT46" s="16" t="s">
        <v>33462</v>
      </c>
      <c r="AU46" s="33">
        <f>IF(D6L739C5=0,0,D6L739C18/D6L739C5)</f>
        <v>4.4814642811643816E-2</v>
      </c>
      <c r="AV46" s="16" t="s">
        <v>33463</v>
      </c>
      <c r="AW46" s="33">
        <f>CHOOSE(MIN(D6L739C9,RUN_YEARS),B7L807C1,B7L807C10,B7L807C19,B7L807C28,B7L807C37)</f>
        <v>300.88581767261189</v>
      </c>
      <c r="AX46" s="16" t="s">
        <v>33464</v>
      </c>
      <c r="AY46" s="33">
        <f>IF(D6L739C23=0,0,D6L739C19/D6L739C23)</f>
        <v>17.239087113619</v>
      </c>
      <c r="AZ46" s="16" t="s">
        <v>33465</v>
      </c>
      <c r="BA46" s="33">
        <f>IF(D6L739C5=0,0,D6L739C19/D6L739C5)</f>
        <v>0.55518535718835615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9378.9224766908974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9360.8712052611118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3746.1536092474234</v>
      </c>
      <c r="R47" s="16" t="s">
        <v>33469</v>
      </c>
      <c r="S47" s="15">
        <f>SUM(D6L738C8:D6L739C8)</f>
        <v>5614.7175960136883</v>
      </c>
      <c r="U47" s="21" t="str">
        <f>NULL_VALUE</f>
        <v>n/a</v>
      </c>
      <c r="V47" s="16" t="s">
        <v>33470</v>
      </c>
      <c r="W47" s="33">
        <f>SUM(D6L738C10:D6L739C10)</f>
        <v>3452.1162786579962</v>
      </c>
      <c r="X47" s="16" t="s">
        <v>33471</v>
      </c>
      <c r="Y47" s="33">
        <f>SUM(D6L738C11:D6L739C11)</f>
        <v>294.03733058942714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0.18421111412262522</v>
      </c>
      <c r="AD47" s="16" t="s">
        <v>33473</v>
      </c>
      <c r="AE47" s="33">
        <f>IF(D6L740C5=0,0,D6L740C10/D6L740C5)</f>
        <v>0.36878151648083735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0.47894889671882618</v>
      </c>
      <c r="AJ47" s="16" t="s">
        <v>33475</v>
      </c>
      <c r="AK47" s="33">
        <f>IF(D6L740C5=0,0,D6L740C11/D6L740C5)</f>
        <v>3.1411321034325167E-2</v>
      </c>
      <c r="AL47" s="16" t="s">
        <v>33476</v>
      </c>
      <c r="AM47" s="33">
        <f>SUM(D6L738C18:D6L739C18)</f>
        <v>419.36927258934151</v>
      </c>
      <c r="AN47" s="16" t="s">
        <v>33477</v>
      </c>
      <c r="AO47" s="33">
        <f>SUM(D6L738C19:D6L739C19)</f>
        <v>5195.3483234243467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17.266843494356074</v>
      </c>
      <c r="AT47" s="16" t="s">
        <v>33479</v>
      </c>
      <c r="AU47" s="33">
        <f>IF(D6L740C5=0,0,D6L740C18/D6L740C5)</f>
        <v>4.4800239571039333E-2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17.266843494356078</v>
      </c>
      <c r="AZ47" s="16" t="s">
        <v>33481</v>
      </c>
      <c r="BA47" s="33">
        <f>IF(D6L740C5=0,0,D6L740C19/D6L740C5)</f>
        <v>0.55500692291379816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21012.776349164076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20607.273196969079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7671.8546051014073</v>
      </c>
      <c r="R48" s="16" t="s">
        <v>33486</v>
      </c>
      <c r="S48" s="15">
        <f>SUM(D6L728C8,D6L737C8,D6L740C8)</f>
        <v>12935.418591867674</v>
      </c>
      <c r="U48" s="21" t="str">
        <f>NULL_VALUE</f>
        <v>n/a</v>
      </c>
      <c r="V48" s="16" t="s">
        <v>33487</v>
      </c>
      <c r="W48" s="33">
        <f>SUM(D6L728C10,D6L737C10,D6L740C10)</f>
        <v>7063.6941642073562</v>
      </c>
      <c r="X48" s="16" t="s">
        <v>33488</v>
      </c>
      <c r="Y48" s="33">
        <f>SUM(D6L728C11,D6L737C11,D6L740C11)</f>
        <v>608.16044089405204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0.37938576160024468</v>
      </c>
      <c r="AD48" s="16" t="s">
        <v>33490</v>
      </c>
      <c r="AE48" s="33">
        <f>IF(D6L741C5=0,0,D6L741C10/D6L741C5)</f>
        <v>0.34277675152316056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0.9864029801606371</v>
      </c>
      <c r="AJ48" s="16" t="s">
        <v>33492</v>
      </c>
      <c r="AK48" s="33">
        <f>IF(D6L741C5=0,0,D6L741C11/D6L741C5)</f>
        <v>2.9511931786467525E-2</v>
      </c>
      <c r="AL48" s="16" t="s">
        <v>33493</v>
      </c>
      <c r="AM48" s="33">
        <f>SUM(D6L728C18,D6L737C18,D6L740C18)</f>
        <v>961.34790815065867</v>
      </c>
      <c r="AN48" s="16" t="s">
        <v>33494</v>
      </c>
      <c r="AO48" s="33">
        <f>SUM(D6L728C19,D6L737C19,D6L740C19)</f>
        <v>11974.070683717013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39.705584816230839</v>
      </c>
      <c r="AT48" s="16" t="s">
        <v>33496</v>
      </c>
      <c r="AU48" s="33">
        <f>IF(D6L741C5=0,0,D6L741C18/D6L741C5)</f>
        <v>4.6650903249637797E-2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39.705584816230839</v>
      </c>
      <c r="AZ48" s="16" t="s">
        <v>33498</v>
      </c>
      <c r="BA48" s="33">
        <f>IF(D6L741C5=0,0,D6L741C19/D6L741C5)</f>
        <v>0.58106041344073411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542CF-C44E-414C-A3B1-AF7512676FF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5919.9088530000008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5091.1216135800005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2545.5608067900002</v>
      </c>
      <c r="R8" s="16" t="s">
        <v>33509</v>
      </c>
      <c r="S8" s="15">
        <f>D6L801C5-D6L801C7</f>
        <v>2545.5608067900002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1782.0480761246781</v>
      </c>
      <c r="X8" s="16" t="s">
        <v>33511</v>
      </c>
      <c r="Y8" s="33">
        <f>D6L801C7-D6L801C10</f>
        <v>763.51273066532212</v>
      </c>
      <c r="Z8" s="16" t="s">
        <v>33512</v>
      </c>
      <c r="AA8" s="33">
        <f>CHOOSE(MIN(D6L801C9,RUN_YEARS),B7L808C7,B7L808C16,B7L808C25,B7L808C34,B7L808C43)</f>
        <v>58520.333333333328</v>
      </c>
      <c r="AB8" s="16" t="s">
        <v>33513</v>
      </c>
      <c r="AC8" s="33">
        <f>IF(D6L801C12=0,0,D6L801C10/D6L801C12)</f>
        <v>3.0451775897688181E-2</v>
      </c>
      <c r="AD8" s="16" t="s">
        <v>33514</v>
      </c>
      <c r="AE8" s="33">
        <f>IF(D6L801C5=0,0,D6L801C10/D6L801C5)</f>
        <v>0.35003054560143743</v>
      </c>
      <c r="AF8" s="16" t="s">
        <v>33515</v>
      </c>
      <c r="AG8" s="33">
        <f>CHOOSE(MIN(D6L801C9,RUN_YEARS),B7L808C5,B7L808C14,B7L808C23,B7L808C32,B7L808C41)</f>
        <v>9643.4028527669307</v>
      </c>
      <c r="AH8" s="16" t="s">
        <v>33516</v>
      </c>
      <c r="AI8" s="33">
        <f>IF(D6L801C15=0,0,D6L801C11/D6L801C15)</f>
        <v>7.9174617333989256E-2</v>
      </c>
      <c r="AJ8" s="16" t="s">
        <v>33517</v>
      </c>
      <c r="AK8" s="33">
        <f>IF(D6L801C5=0,0,D6L801C11/D6L801C5)</f>
        <v>0.14996945439856257</v>
      </c>
      <c r="AL8" s="16" t="s">
        <v>33518</v>
      </c>
      <c r="AM8" s="33">
        <f>D6L801C8*CHOOSE(MIN(D6L801C9,RUN_YEARS),B7L808C4,B7L808C13,B7L808C22,B7L808C31,B7L808C40)</f>
        <v>39.451091735402748</v>
      </c>
      <c r="AN8" s="16" t="s">
        <v>33519</v>
      </c>
      <c r="AO8" s="33">
        <f>D6L801C8-D6L801C18</f>
        <v>2506.1097150545975</v>
      </c>
      <c r="AP8" s="16" t="s">
        <v>33520</v>
      </c>
      <c r="AQ8" s="33">
        <f>CHOOSE(MIN(D6L801C9,RUN_YEARS),B7L808C2,B7L808C11,B7L808C20,B7L808C29,B7L808C38)</f>
        <v>75.919683706555716</v>
      </c>
      <c r="AR8" s="16" t="s">
        <v>33521</v>
      </c>
      <c r="AS8" s="33">
        <f>IF(D6L801C20=0,0,D6L801C18/D6L801C20)</f>
        <v>0.51964246700353578</v>
      </c>
      <c r="AT8" s="16" t="s">
        <v>33522</v>
      </c>
      <c r="AU8" s="33">
        <f>IF(D6L801C5=0,0,D6L801C18/D6L801C5)</f>
        <v>7.7489981048913369E-3</v>
      </c>
      <c r="AV8" s="16" t="s">
        <v>33523</v>
      </c>
      <c r="AW8" s="33">
        <f>CHOOSE(MIN(D6L801C9,RUN_YEARS),B7L808C1,B7L808C10,B7L808C19,B7L808C28,B7L808C37)</f>
        <v>4822.7577116739876</v>
      </c>
      <c r="AX8" s="16" t="s">
        <v>33524</v>
      </c>
      <c r="AY8" s="33">
        <f>IF(D6L801C23=0,0,D6L801C19/D6L801C23)</f>
        <v>0.51964246700353567</v>
      </c>
      <c r="AZ8" s="16" t="s">
        <v>33525</v>
      </c>
      <c r="BA8" s="33">
        <f>IF(D6L801C5=0,0,D6L801C19/D6L801C5)</f>
        <v>0.49225100189510868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0.74628593914768171</v>
      </c>
      <c r="J9" s="16" t="s">
        <v>33546</v>
      </c>
      <c r="K9" s="21">
        <f>_xlfn.SINGLE(IF(FLOW_THRU_100PCT="Y",1,INDEX(VariabilityMatrix,D6L802C1,_xlfn.SINGLE(D6L802C9))))</f>
        <v>0.53198231288313669</v>
      </c>
      <c r="L9" s="16" t="s">
        <v>33526</v>
      </c>
      <c r="M9" s="15">
        <f>IF(_xlfn.SINGLE(D6L802C2)&lt;&gt;0,_xlfn.SINGLE(D6L802C2)*_xlfn.SINGLE(D6L802C4),_xlfn.SINGLE(D6L802C3)*_xlfn.SINGLE(D6L802C4))</f>
        <v>0.39701091997994753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0.19850545998997376</v>
      </c>
      <c r="R9" s="16" t="s">
        <v>33528</v>
      </c>
      <c r="S9" s="15">
        <f>D6L802C5-D6L802C7</f>
        <v>0.19850545998997376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0.13795656247511684</v>
      </c>
      <c r="X9" s="16" t="s">
        <v>33530</v>
      </c>
      <c r="Y9" s="33">
        <f>D6L802C7-D6L802C10</f>
        <v>6.0548897514856925E-2</v>
      </c>
      <c r="Z9" s="16" t="s">
        <v>33531</v>
      </c>
      <c r="AA9" s="33">
        <f>CHOOSE(MIN(D6L802C9,RUN_YEARS),B7L808C7,B7L808C16,B7L808C25,B7L808C34,B7L808C43)</f>
        <v>57667.399999999994</v>
      </c>
      <c r="AB9" s="16" t="s">
        <v>33532</v>
      </c>
      <c r="AC9" s="33">
        <f>IF(D6L802C12=0,0,D6L802C10/D6L802C12)</f>
        <v>2.3922799098817852E-6</v>
      </c>
      <c r="AD9" s="16" t="s">
        <v>33533</v>
      </c>
      <c r="AE9" s="33">
        <f>IF(D6L802C5=0,0,D6L802C10/D6L802C5)</f>
        <v>0.34748808038349382</v>
      </c>
      <c r="AF9" s="16" t="s">
        <v>33534</v>
      </c>
      <c r="AG9" s="33">
        <f>CHOOSE(MIN(D6L802C9,RUN_YEARS),B7L808C5,B7L808C14,B7L808C23,B7L808C32,B7L808C41)</f>
        <v>9734.6624905883091</v>
      </c>
      <c r="AH9" s="16" t="s">
        <v>33535</v>
      </c>
      <c r="AI9" s="33">
        <f>IF(D6L802C15=0,0,D6L802C11/D6L802C15)</f>
        <v>6.2199277656926436E-6</v>
      </c>
      <c r="AJ9" s="16" t="s">
        <v>33536</v>
      </c>
      <c r="AK9" s="33">
        <f>IF(D6L802C5=0,0,D6L802C11/D6L802C5)</f>
        <v>0.15251191961650618</v>
      </c>
      <c r="AL9" s="16" t="s">
        <v>33537</v>
      </c>
      <c r="AM9" s="33">
        <f>D6L802C8*CHOOSE(MIN(D6L802C9,RUN_YEARS),B7L808C4,B7L808C13,B7L808C22,B7L808C31,B7L808C40)</f>
        <v>3.0992464590514856E-3</v>
      </c>
      <c r="AN9" s="16" t="s">
        <v>33538</v>
      </c>
      <c r="AO9" s="33">
        <f>D6L802C8-D6L802C18</f>
        <v>0.19540621353092227</v>
      </c>
      <c r="AP9" s="16" t="s">
        <v>33539</v>
      </c>
      <c r="AQ9" s="33">
        <f>CHOOSE(MIN(D6L802C9,RUN_YEARS),B7L808C2,B7L808C11,B7L808C20,B7L808C29,B7L808C38)</f>
        <v>77.224035427489085</v>
      </c>
      <c r="AR9" s="16" t="s">
        <v>33540</v>
      </c>
      <c r="AS9" s="33">
        <f>IF(D6L802C20=0,0,D6L802C18/D6L802C20)</f>
        <v>4.0133184466403331E-5</v>
      </c>
      <c r="AT9" s="16" t="s">
        <v>33541</v>
      </c>
      <c r="AU9" s="33">
        <f>IF(D6L802C5=0,0,D6L802C18/D6L802C5)</f>
        <v>7.8064514175278203E-3</v>
      </c>
      <c r="AV9" s="16" t="s">
        <v>33542</v>
      </c>
      <c r="AW9" s="33">
        <f>CHOOSE(MIN(D6L802C9,RUN_YEARS),B7L808C1,B7L808C10,B7L808C19,B7L808C28,B7L808C37)</f>
        <v>4868.9436467346013</v>
      </c>
      <c r="AX9" s="16" t="s">
        <v>33543</v>
      </c>
      <c r="AY9" s="33">
        <f>IF(D6L802C23=0,0,D6L802C19/D6L802C23)</f>
        <v>4.0133184466403331E-5</v>
      </c>
      <c r="AZ9" s="16" t="s">
        <v>33544</v>
      </c>
      <c r="BA9" s="33">
        <f>IF(D6L802C5=0,0,D6L802C19/D6L802C5)</f>
        <v>0.49219354858247216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0.35430774848326929</v>
      </c>
      <c r="J10" s="16" t="s">
        <v>33567</v>
      </c>
      <c r="K10" s="21">
        <f>_xlfn.SINGLE(IF(FLOW_THRU_100PCT="Y",1,INDEX(VariabilityMatrix,D6L803C1,_xlfn.SINGLE(D6L803C9))))</f>
        <v>0.53198231288313669</v>
      </c>
      <c r="L10" s="16" t="s">
        <v>33547</v>
      </c>
      <c r="M10" s="15">
        <f>IF(_xlfn.SINGLE(D6L803C2)&lt;&gt;0,_xlfn.SINGLE(D6L803C2)*_xlfn.SINGLE(D6L803C4),_xlfn.SINGLE(D6L803C3)*_xlfn.SINGLE(D6L803C4))</f>
        <v>0.18848545551054627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9.4242727755273134E-2</v>
      </c>
      <c r="R10" s="16" t="s">
        <v>33549</v>
      </c>
      <c r="S10" s="15">
        <f>D6L803C5-D6L803C7</f>
        <v>9.4242727755273134E-2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6.5496449115568151E-2</v>
      </c>
      <c r="X10" s="16" t="s">
        <v>33551</v>
      </c>
      <c r="Y10" s="33">
        <f>D6L803C7-D6L803C10</f>
        <v>2.8746278639704984E-2</v>
      </c>
      <c r="Z10" s="16" t="s">
        <v>33552</v>
      </c>
      <c r="AA10" s="33">
        <f>CHOOSE(MIN(D6L803C9,RUN_YEARS),B7L808C7,B7L808C16,B7L808C25,B7L808C34,B7L808C43)</f>
        <v>57667.399999999994</v>
      </c>
      <c r="AB10" s="16" t="s">
        <v>33553</v>
      </c>
      <c r="AC10" s="33">
        <f>IF(D6L803C12=0,0,D6L803C10/D6L803C12)</f>
        <v>1.1357621310405559E-6</v>
      </c>
      <c r="AD10" s="16" t="s">
        <v>33554</v>
      </c>
      <c r="AE10" s="33">
        <f>IF(D6L803C5=0,0,D6L803C10/D6L803C5)</f>
        <v>0.34748808038349382</v>
      </c>
      <c r="AF10" s="16" t="s">
        <v>33555</v>
      </c>
      <c r="AG10" s="33">
        <f>CHOOSE(MIN(D6L803C9,RUN_YEARS),B7L808C5,B7L808C14,B7L808C23,B7L808C32,B7L808C41)</f>
        <v>9734.6624905883091</v>
      </c>
      <c r="AH10" s="16" t="s">
        <v>33556</v>
      </c>
      <c r="AI10" s="33">
        <f>IF(D6L803C15=0,0,D6L803C11/D6L803C15)</f>
        <v>2.9529815407054466E-6</v>
      </c>
      <c r="AJ10" s="16" t="s">
        <v>33557</v>
      </c>
      <c r="AK10" s="33">
        <f>IF(D6L803C5=0,0,D6L803C11/D6L803C5)</f>
        <v>0.15251191961650618</v>
      </c>
      <c r="AL10" s="16" t="s">
        <v>33558</v>
      </c>
      <c r="AM10" s="33">
        <f>D6L803C8*CHOOSE(MIN(D6L803C9,RUN_YEARS),B7L808C4,B7L808C13,B7L808C22,B7L808C31,B7L808C40)</f>
        <v>1.4714025513536807E-3</v>
      </c>
      <c r="AN10" s="16" t="s">
        <v>33559</v>
      </c>
      <c r="AO10" s="33">
        <f>D6L803C8-D6L803C18</f>
        <v>9.2771325203919452E-2</v>
      </c>
      <c r="AP10" s="16" t="s">
        <v>33560</v>
      </c>
      <c r="AQ10" s="33">
        <f>CHOOSE(MIN(D6L803C9,RUN_YEARS),B7L808C2,B7L808C11,B7L808C20,B7L808C29,B7L808C38)</f>
        <v>77.224035427489085</v>
      </c>
      <c r="AR10" s="16" t="s">
        <v>33561</v>
      </c>
      <c r="AS10" s="33">
        <f>IF(D6L803C20=0,0,D6L803C18/D6L803C20)</f>
        <v>1.9053686371198266E-5</v>
      </c>
      <c r="AT10" s="16" t="s">
        <v>33562</v>
      </c>
      <c r="AU10" s="33">
        <f>IF(D6L803C5=0,0,D6L803C18/D6L803C5)</f>
        <v>7.8064514175278195E-3</v>
      </c>
      <c r="AV10" s="16" t="s">
        <v>33563</v>
      </c>
      <c r="AW10" s="33">
        <f>CHOOSE(MIN(D6L803C9,RUN_YEARS),B7L808C1,B7L808C10,B7L808C19,B7L808C28,B7L808C37)</f>
        <v>4868.9436467346013</v>
      </c>
      <c r="AX10" s="16" t="s">
        <v>33564</v>
      </c>
      <c r="AY10" s="33">
        <f>IF(D6L803C23=0,0,D6L803C19/D6L803C23)</f>
        <v>1.9053686371198266E-5</v>
      </c>
      <c r="AZ10" s="16" t="s">
        <v>33565</v>
      </c>
      <c r="BA10" s="33">
        <f>IF(D6L803C5=0,0,D6L803C19/D6L803C5)</f>
        <v>0.49219354858247216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0.55932763025130217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61836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9538.0210010349965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80.141128876239648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4760.4269766718171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24.332373148578242</v>
      </c>
      <c r="J12" s="16" t="s">
        <v>33609</v>
      </c>
      <c r="K12" s="21">
        <f>_xlfn.SINGLE(IF(FLOW_THRU_100PCT="Y",1,INDEX(VariabilityMatrix,D6L805C1,_xlfn.SINGLE(D6L805C9))))</f>
        <v>0.21154032948265405</v>
      </c>
      <c r="L12" s="16" t="s">
        <v>33589</v>
      </c>
      <c r="M12" s="15">
        <f>IF(_xlfn.SINGLE(D6L805C2)&lt;&gt;0,_xlfn.SINGLE(D6L805C2)*_xlfn.SINGLE(D6L805C4),_xlfn.SINGLE(D6L805C3)*_xlfn.SINGLE(D6L805C4))</f>
        <v>5.1472782329451254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2.5736391164725627</v>
      </c>
      <c r="R12" s="16" t="s">
        <v>33591</v>
      </c>
      <c r="S12" s="15">
        <f>D6L805C5-D6L805C7</f>
        <v>2.5736391164725627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1.7886178323658437</v>
      </c>
      <c r="X12" s="16" t="s">
        <v>33593</v>
      </c>
      <c r="Y12" s="33">
        <f>D6L805C7-D6L805C10</f>
        <v>0.78502128410671901</v>
      </c>
      <c r="Z12" s="16" t="s">
        <v>33594</v>
      </c>
      <c r="AA12" s="33">
        <f>CHOOSE(MIN(D6L805C9,RUN_YEARS),B7L808C7,B7L808C16,B7L808C25,B7L808C34,B7L808C43)</f>
        <v>57667.399999999994</v>
      </c>
      <c r="AB12" s="16" t="s">
        <v>33595</v>
      </c>
      <c r="AC12" s="33">
        <f>IF(D6L805C12=0,0,D6L805C10/D6L805C12)</f>
        <v>3.1016099778485661E-5</v>
      </c>
      <c r="AD12" s="16" t="s">
        <v>33596</v>
      </c>
      <c r="AE12" s="33">
        <f>IF(D6L805C5=0,0,D6L805C10/D6L805C5)</f>
        <v>0.34748808038349382</v>
      </c>
      <c r="AF12" s="16" t="s">
        <v>33597</v>
      </c>
      <c r="AG12" s="33">
        <f>CHOOSE(MIN(D6L805C9,RUN_YEARS),B7L808C5,B7L808C14,B7L808C23,B7L808C32,B7L808C41)</f>
        <v>9734.6624905883091</v>
      </c>
      <c r="AH12" s="16" t="s">
        <v>33598</v>
      </c>
      <c r="AI12" s="33">
        <f>IF(D6L805C15=0,0,D6L805C11/D6L805C15)</f>
        <v>8.0641859424062748E-5</v>
      </c>
      <c r="AJ12" s="16" t="s">
        <v>33599</v>
      </c>
      <c r="AK12" s="33">
        <f>IF(D6L805C5=0,0,D6L805C11/D6L805C5)</f>
        <v>0.1525119196165062</v>
      </c>
      <c r="AL12" s="16" t="s">
        <v>33600</v>
      </c>
      <c r="AM12" s="33">
        <f>D6L805C8*CHOOSE(MIN(D6L805C9,RUN_YEARS),B7L808C4,B7L808C13,B7L808C22,B7L808C31,B7L808C40)</f>
        <v>4.0181977457984568E-2</v>
      </c>
      <c r="AN12" s="16" t="s">
        <v>33601</v>
      </c>
      <c r="AO12" s="33">
        <f>D6L805C8-D6L805C18</f>
        <v>2.5334571390145784</v>
      </c>
      <c r="AP12" s="16" t="s">
        <v>33602</v>
      </c>
      <c r="AQ12" s="33">
        <f>CHOOSE(MIN(D6L805C9,RUN_YEARS),B7L808C2,B7L808C11,B7L808C20,B7L808C29,B7L808C38)</f>
        <v>77.224035427489085</v>
      </c>
      <c r="AR12" s="16" t="s">
        <v>33603</v>
      </c>
      <c r="AS12" s="33">
        <f>IF(D6L805C20=0,0,D6L805C18/D6L805C20)</f>
        <v>5.203299366000391E-4</v>
      </c>
      <c r="AT12" s="16" t="s">
        <v>33604</v>
      </c>
      <c r="AU12" s="33">
        <f>IF(D6L805C5=0,0,D6L805C18/D6L805C5)</f>
        <v>7.8064514175278203E-3</v>
      </c>
      <c r="AV12" s="16" t="s">
        <v>33605</v>
      </c>
      <c r="AW12" s="33">
        <f>CHOOSE(MIN(D6L805C9,RUN_YEARS),B7L808C1,B7L808C10,B7L808C19,B7L808C28,B7L808C37)</f>
        <v>4868.9436467346013</v>
      </c>
      <c r="AX12" s="16" t="s">
        <v>33606</v>
      </c>
      <c r="AY12" s="33">
        <f>IF(D6L805C23=0,0,D6L805C19/D6L805C23)</f>
        <v>5.203299366000391E-4</v>
      </c>
      <c r="AZ12" s="16" t="s">
        <v>33607</v>
      </c>
      <c r="BA12" s="33">
        <f>IF(D6L805C5=0,0,D6L805C19/D6L805C5)</f>
        <v>0.49219354858247222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4.730585910511321</v>
      </c>
      <c r="J13" s="16" t="s">
        <v>33630</v>
      </c>
      <c r="K13" s="21">
        <f>_xlfn.SINGLE(IF(FLOW_THRU_100PCT="Y",1,INDEX(VariabilityMatrix,D6L806C1,_xlfn.SINGLE(D6L806C9))))</f>
        <v>0.53198231288313669</v>
      </c>
      <c r="L13" s="16" t="s">
        <v>33610</v>
      </c>
      <c r="M13" s="15">
        <f>IF(_xlfn.SINGLE(D6L806C2)&lt;&gt;0,_xlfn.SINGLE(D6L806C2)*_xlfn.SINGLE(D6L806C4),_xlfn.SINGLE(D6L806C3)*_xlfn.SINGLE(D6L806C4))</f>
        <v>2.5165880339661917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1.2582940169830958</v>
      </c>
      <c r="R13" s="16" t="s">
        <v>33612</v>
      </c>
      <c r="S13" s="15">
        <f>D6L806C5-D6L806C7</f>
        <v>1.2582940169830958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0.87448434503898276</v>
      </c>
      <c r="X13" s="16" t="s">
        <v>33614</v>
      </c>
      <c r="Y13" s="33">
        <f>D6L806C7-D6L806C10</f>
        <v>0.38380967194411308</v>
      </c>
      <c r="Z13" s="16" t="s">
        <v>33615</v>
      </c>
      <c r="AA13" s="33">
        <f>CHOOSE(MIN(D6L806C9,RUN_YEARS),B7L808C7,B7L808C16,B7L808C25,B7L808C34,B7L808C43)</f>
        <v>57667.399999999994</v>
      </c>
      <c r="AB13" s="16" t="s">
        <v>33616</v>
      </c>
      <c r="AC13" s="33">
        <f>IF(D6L806C12=0,0,D6L806C10/D6L806C12)</f>
        <v>1.5164275570582042E-5</v>
      </c>
      <c r="AD13" s="16" t="s">
        <v>33617</v>
      </c>
      <c r="AE13" s="33">
        <f>IF(D6L806C5=0,0,D6L806C10/D6L806C5)</f>
        <v>0.34748808038349382</v>
      </c>
      <c r="AF13" s="16" t="s">
        <v>33618</v>
      </c>
      <c r="AG13" s="33">
        <f>CHOOSE(MIN(D6L806C9,RUN_YEARS),B7L808C5,B7L808C14,B7L808C23,B7L808C32,B7L808C41)</f>
        <v>9734.6624905883091</v>
      </c>
      <c r="AH13" s="16" t="s">
        <v>33619</v>
      </c>
      <c r="AI13" s="33">
        <f>IF(D6L806C15=0,0,D6L806C11/D6L806C15)</f>
        <v>3.9427116483513313E-5</v>
      </c>
      <c r="AJ13" s="16" t="s">
        <v>33620</v>
      </c>
      <c r="AK13" s="33">
        <f>IF(D6L806C5=0,0,D6L806C11/D6L806C5)</f>
        <v>0.15251191961650615</v>
      </c>
      <c r="AL13" s="16" t="s">
        <v>33621</v>
      </c>
      <c r="AM13" s="33">
        <f>D6L806C8*CHOOSE(MIN(D6L806C9,RUN_YEARS),B7L808C4,B7L808C13,B7L808C22,B7L808C31,B7L808C40)</f>
        <v>1.9645622225088928E-2</v>
      </c>
      <c r="AN13" s="16" t="s">
        <v>33622</v>
      </c>
      <c r="AO13" s="33">
        <f>D6L806C8-D6L806C18</f>
        <v>1.2386483947580069</v>
      </c>
      <c r="AP13" s="16" t="s">
        <v>33623</v>
      </c>
      <c r="AQ13" s="33">
        <f>CHOOSE(MIN(D6L806C9,RUN_YEARS),B7L808C2,B7L808C11,B7L808C20,B7L808C29,B7L808C38)</f>
        <v>77.224035427489085</v>
      </c>
      <c r="AR13" s="16" t="s">
        <v>33624</v>
      </c>
      <c r="AS13" s="33">
        <f>IF(D6L806C20=0,0,D6L806C18/D6L806C20)</f>
        <v>2.5439776769417267E-4</v>
      </c>
      <c r="AT13" s="16" t="s">
        <v>33625</v>
      </c>
      <c r="AU13" s="33">
        <f>IF(D6L806C5=0,0,D6L806C18/D6L806C5)</f>
        <v>7.8064514175278203E-3</v>
      </c>
      <c r="AV13" s="16" t="s">
        <v>33626</v>
      </c>
      <c r="AW13" s="33">
        <f>CHOOSE(MIN(D6L806C9,RUN_YEARS),B7L808C1,B7L808C10,B7L808C19,B7L808C28,B7L808C37)</f>
        <v>4868.9436467346013</v>
      </c>
      <c r="AX13" s="16" t="s">
        <v>33627</v>
      </c>
      <c r="AY13" s="33">
        <f>IF(D6L806C23=0,0,D6L806C19/D6L806C23)</f>
        <v>2.5439776769417267E-4</v>
      </c>
      <c r="AZ13" s="16" t="s">
        <v>33628</v>
      </c>
      <c r="BA13" s="33">
        <f>IF(D6L806C5=0,0,D6L806C19/D6L806C5)</f>
        <v>0.49219354858247216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0.49565541334874125</v>
      </c>
      <c r="J14" s="16" t="s">
        <v>33651</v>
      </c>
      <c r="K14" s="21">
        <f>_xlfn.SINGLE(IF(FLOW_THRU_100PCT="Y",1,INDEX(VariabilityMatrix,D6L807C1,_xlfn.SINGLE(D6L807C9))))</f>
        <v>0.55932763025130217</v>
      </c>
      <c r="L14" s="16" t="s">
        <v>33631</v>
      </c>
      <c r="M14" s="15">
        <f>IF(_xlfn.SINGLE(D6L807C2)&lt;&gt;0,_xlfn.SINGLE(D6L807C2)*_xlfn.SINGLE(D6L807C4),_xlfn.SINGLE(D6L807C3)*_xlfn.SINGLE(D6L807C4))</f>
        <v>0.27723376776958109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0.13861688388479054</v>
      </c>
      <c r="R14" s="16" t="s">
        <v>33633</v>
      </c>
      <c r="S14" s="15">
        <f>D6L807C5-D6L807C7</f>
        <v>0.13861688388479054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9.8938396921297148E-2</v>
      </c>
      <c r="X14" s="16" t="s">
        <v>33635</v>
      </c>
      <c r="Y14" s="33">
        <f>D6L807C7-D6L807C10</f>
        <v>3.9678486963493395E-2</v>
      </c>
      <c r="Z14" s="16" t="s">
        <v>33636</v>
      </c>
      <c r="AA14" s="33">
        <f>CHOOSE(MIN(D6L807C9,RUN_YEARS),B7L808C7,B7L808C16,B7L808C25,B7L808C34,B7L808C43)</f>
        <v>61836</v>
      </c>
      <c r="AB14" s="16" t="s">
        <v>33637</v>
      </c>
      <c r="AC14" s="33">
        <f>IF(D6L807C12=0,0,D6L807C10/D6L807C12)</f>
        <v>1.6000128876592461E-6</v>
      </c>
      <c r="AD14" s="16" t="s">
        <v>33638</v>
      </c>
      <c r="AE14" s="33">
        <f>IF(D6L807C5=0,0,D6L807C10/D6L807C5)</f>
        <v>0.35687714998530912</v>
      </c>
      <c r="AF14" s="16" t="s">
        <v>33639</v>
      </c>
      <c r="AG14" s="33">
        <f>CHOOSE(MIN(D6L807C9,RUN_YEARS),B7L808C5,B7L808C14,B7L808C23,B7L808C32,B7L808C41)</f>
        <v>9538.0210010349965</v>
      </c>
      <c r="AH14" s="16" t="s">
        <v>33640</v>
      </c>
      <c r="AI14" s="33">
        <f>IF(D6L807C15=0,0,D6L807C11/D6L807C15)</f>
        <v>4.1600335079140397E-6</v>
      </c>
      <c r="AJ14" s="16" t="s">
        <v>33641</v>
      </c>
      <c r="AK14" s="33">
        <f>IF(D6L807C5=0,0,D6L807C11/D6L807C5)</f>
        <v>0.14312285001469088</v>
      </c>
      <c r="AL14" s="16" t="s">
        <v>33642</v>
      </c>
      <c r="AM14" s="33">
        <f>D6L807C8*CHOOSE(MIN(D6L807C9,RUN_YEARS),B7L808C4,B7L808C13,B7L808C22,B7L808C31,B7L808C40)</f>
        <v>2.2949606975059757E-3</v>
      </c>
      <c r="AN14" s="16" t="s">
        <v>33643</v>
      </c>
      <c r="AO14" s="33">
        <f>D6L807C8-D6L807C18</f>
        <v>0.13632192318728456</v>
      </c>
      <c r="AP14" s="16" t="s">
        <v>33644</v>
      </c>
      <c r="AQ14" s="33">
        <f>CHOOSE(MIN(D6L807C9,RUN_YEARS),B7L808C2,B7L808C11,B7L808C20,B7L808C29,B7L808C38)</f>
        <v>80.141128876239648</v>
      </c>
      <c r="AR14" s="16" t="s">
        <v>33645</v>
      </c>
      <c r="AS14" s="33">
        <f>IF(D6L807C20=0,0,D6L807C18/D6L807C20)</f>
        <v>2.8636490771798809E-5</v>
      </c>
      <c r="AT14" s="16" t="s">
        <v>33646</v>
      </c>
      <c r="AU14" s="33">
        <f>IF(D6L807C5=0,0,D6L807C18/D6L807C5)</f>
        <v>8.2780705827054935E-3</v>
      </c>
      <c r="AV14" s="16" t="s">
        <v>33647</v>
      </c>
      <c r="AW14" s="33">
        <f>CHOOSE(MIN(D6L807C9,RUN_YEARS),B7L808C1,B7L808C10,B7L808C19,B7L808C28,B7L808C37)</f>
        <v>4760.4269766718171</v>
      </c>
      <c r="AX14" s="16" t="s">
        <v>33648</v>
      </c>
      <c r="AY14" s="33">
        <f>IF(D6L807C23=0,0,D6L807C19/D6L807C23)</f>
        <v>2.8636490771798802E-5</v>
      </c>
      <c r="AZ14" s="16" t="s">
        <v>33649</v>
      </c>
      <c r="BA14" s="33">
        <f>IF(D6L807C5=0,0,D6L807C19/D6L807C5)</f>
        <v>0.49172192941729448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0.55932763025130217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61836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9538.0210010349965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80.141128876239648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4760.4269766718171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0.55932763025130217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61836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9538.0210010349965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80.141128876239648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4760.4269766718171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0.55932763025130217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61836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9538.0210010349965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80.141128876239648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4760.4269766718171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0.55932763025130217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61836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9538.0210010349965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80.141128876239648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4760.4269766718171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0.55932763025130217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61836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9538.0210010349965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80.141128876239648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4760.4269766718171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10.635387029466029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9.1464328453407848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4.5732164226703924</v>
      </c>
      <c r="R20" s="16" t="s">
        <v>33759</v>
      </c>
      <c r="S20" s="15">
        <f>D6L813C5-D6L813C7</f>
        <v>4.5732164226703924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3.2641528863772411</v>
      </c>
      <c r="X20" s="16" t="s">
        <v>33761</v>
      </c>
      <c r="Y20" s="33">
        <f>D6L813C7-D6L813C10</f>
        <v>1.3090635362931513</v>
      </c>
      <c r="Z20" s="16" t="s">
        <v>33762</v>
      </c>
      <c r="AA20" s="33">
        <f>CHOOSE(MIN(D6L813C9,RUN_YEARS),B7L808C7,B7L808C16,B7L808C25,B7L808C34,B7L808C43)</f>
        <v>61836</v>
      </c>
      <c r="AB20" s="16" t="s">
        <v>33763</v>
      </c>
      <c r="AC20" s="33">
        <f>IF(D6L813C12=0,0,D6L813C10/D6L813C12)</f>
        <v>5.2787258011146276E-5</v>
      </c>
      <c r="AD20" s="16" t="s">
        <v>33764</v>
      </c>
      <c r="AE20" s="33">
        <f>IF(D6L813C5=0,0,D6L813C10/D6L813C5)</f>
        <v>0.35687714998530912</v>
      </c>
      <c r="AF20" s="16" t="s">
        <v>33765</v>
      </c>
      <c r="AG20" s="33">
        <f>CHOOSE(MIN(D6L813C9,RUN_YEARS),B7L808C5,B7L808C14,B7L808C23,B7L808C32,B7L808C41)</f>
        <v>9538.0210010349965</v>
      </c>
      <c r="AH20" s="16" t="s">
        <v>33766</v>
      </c>
      <c r="AI20" s="33">
        <f>IF(D6L813C15=0,0,D6L813C11/D6L813C15)</f>
        <v>1.3724687082898026E-4</v>
      </c>
      <c r="AJ20" s="16" t="s">
        <v>33767</v>
      </c>
      <c r="AK20" s="33">
        <f>IF(D6L813C5=0,0,D6L813C11/D6L813C5)</f>
        <v>0.14312285001469086</v>
      </c>
      <c r="AL20" s="16" t="s">
        <v>33768</v>
      </c>
      <c r="AM20" s="33">
        <f>D6L813C8*CHOOSE(MIN(D6L813C9,RUN_YEARS),B7L808C4,B7L808C13,B7L808C22,B7L808C31,B7L808C40)</f>
        <v>7.5714816673706858E-2</v>
      </c>
      <c r="AN20" s="16" t="s">
        <v>33769</v>
      </c>
      <c r="AO20" s="33">
        <f>D6L813C8-D6L813C18</f>
        <v>4.4975016059966855</v>
      </c>
      <c r="AP20" s="16" t="s">
        <v>33770</v>
      </c>
      <c r="AQ20" s="33">
        <f>CHOOSE(MIN(D6L813C9,RUN_YEARS),B7L808C2,B7L808C11,B7L808C20,B7L808C29,B7L808C38)</f>
        <v>80.141128876239648</v>
      </c>
      <c r="AR20" s="16" t="s">
        <v>33771</v>
      </c>
      <c r="AS20" s="33">
        <f>IF(D6L813C20=0,0,D6L813C18/D6L813C20)</f>
        <v>9.4476853190615456E-4</v>
      </c>
      <c r="AT20" s="16" t="s">
        <v>33772</v>
      </c>
      <c r="AU20" s="33">
        <f>IF(D6L813C5=0,0,D6L813C18/D6L813C5)</f>
        <v>8.2780705827054935E-3</v>
      </c>
      <c r="AV20" s="16" t="s">
        <v>33773</v>
      </c>
      <c r="AW20" s="33">
        <f>CHOOSE(MIN(D6L813C9,RUN_YEARS),B7L808C1,B7L808C10,B7L808C19,B7L808C28,B7L808C37)</f>
        <v>4760.4269766718171</v>
      </c>
      <c r="AX20" s="16" t="s">
        <v>33774</v>
      </c>
      <c r="AY20" s="33">
        <f>IF(D6L813C23=0,0,D6L813C19/D6L813C23)</f>
        <v>9.4476853190615434E-4</v>
      </c>
      <c r="AZ20" s="16" t="s">
        <v>33775</v>
      </c>
      <c r="BA20" s="33">
        <f>IF(D6L813C5=0,0,D6L813C19/D6L813C5)</f>
        <v>0.49172192941729448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0.39826839445826018</v>
      </c>
      <c r="J21" s="16" t="s">
        <v>33797</v>
      </c>
      <c r="K21" s="21">
        <f>_xlfn.SINGLE(IF(FLOW_THRU_100PCT="Y",1,INDEX(VariabilityMatrix,D6L814C1,_xlfn.SINGLE(D6L814C9))))</f>
        <v>0.53198231288313669</v>
      </c>
      <c r="L21" s="16" t="s">
        <v>33777</v>
      </c>
      <c r="M21" s="15">
        <f>IF(_xlfn.SINGLE(D6L814C2)&lt;&gt;0,_xlfn.SINGLE(D6L814C2)*_xlfn.SINGLE(D6L814C4),_xlfn.SINGLE(D6L814C3)*_xlfn.SINGLE(D6L814C4))</f>
        <v>0.21187174163215866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0.10593587081607933</v>
      </c>
      <c r="R21" s="16" t="s">
        <v>33779</v>
      </c>
      <c r="S21" s="15">
        <f>D6L814C5-D6L814C7</f>
        <v>0.10593587081607933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7.362290478726638E-2</v>
      </c>
      <c r="X21" s="16" t="s">
        <v>33781</v>
      </c>
      <c r="Y21" s="33">
        <f>D6L814C7-D6L814C10</f>
        <v>3.2312966028812951E-2</v>
      </c>
      <c r="Z21" s="16" t="s">
        <v>33782</v>
      </c>
      <c r="AA21" s="33">
        <f>CHOOSE(MIN(D6L814C9,RUN_YEARS),B7L808C7,B7L808C16,B7L808C25,B7L808C34,B7L808C43)</f>
        <v>57667.399999999994</v>
      </c>
      <c r="AB21" s="16" t="s">
        <v>33783</v>
      </c>
      <c r="AC21" s="33">
        <f>IF(D6L814C12=0,0,D6L814C10/D6L814C12)</f>
        <v>1.2766815356209294E-6</v>
      </c>
      <c r="AD21" s="16" t="s">
        <v>33784</v>
      </c>
      <c r="AE21" s="33">
        <f>IF(D6L814C5=0,0,D6L814C10/D6L814C5)</f>
        <v>0.34748808038349382</v>
      </c>
      <c r="AF21" s="16" t="s">
        <v>33785</v>
      </c>
      <c r="AG21" s="33">
        <f>CHOOSE(MIN(D6L814C9,RUN_YEARS),B7L808C5,B7L808C14,B7L808C23,B7L808C32,B7L808C41)</f>
        <v>9734.6624905883091</v>
      </c>
      <c r="AH21" s="16" t="s">
        <v>33786</v>
      </c>
      <c r="AI21" s="33">
        <f>IF(D6L814C15=0,0,D6L814C11/D6L814C15)</f>
        <v>3.3193719926144182E-6</v>
      </c>
      <c r="AJ21" s="16" t="s">
        <v>33787</v>
      </c>
      <c r="AK21" s="33">
        <f>IF(D6L814C5=0,0,D6L814C11/D6L814C5)</f>
        <v>0.1525119196165062</v>
      </c>
      <c r="AL21" s="16" t="s">
        <v>33788</v>
      </c>
      <c r="AM21" s="33">
        <f>D6L814C8*CHOOSE(MIN(D6L814C9,RUN_YEARS),B7L808C4,B7L808C13,B7L808C22,B7L808C31,B7L808C40)</f>
        <v>1.653966457798453E-3</v>
      </c>
      <c r="AN21" s="16" t="s">
        <v>33789</v>
      </c>
      <c r="AO21" s="33">
        <f>D6L814C8-D6L814C18</f>
        <v>0.10428190435828087</v>
      </c>
      <c r="AP21" s="16" t="s">
        <v>33790</v>
      </c>
      <c r="AQ21" s="33">
        <f>CHOOSE(MIN(D6L814C9,RUN_YEARS),B7L808C2,B7L808C11,B7L808C20,B7L808C29,B7L808C38)</f>
        <v>77.224035427489085</v>
      </c>
      <c r="AR21" s="16" t="s">
        <v>33791</v>
      </c>
      <c r="AS21" s="33">
        <f>IF(D6L814C20=0,0,D6L814C18/D6L814C20)</f>
        <v>2.1417767779715099E-5</v>
      </c>
      <c r="AT21" s="16" t="s">
        <v>33792</v>
      </c>
      <c r="AU21" s="33">
        <f>IF(D6L814C5=0,0,D6L814C18/D6L814C5)</f>
        <v>7.8064514175278203E-3</v>
      </c>
      <c r="AV21" s="16" t="s">
        <v>33793</v>
      </c>
      <c r="AW21" s="33">
        <f>CHOOSE(MIN(D6L814C9,RUN_YEARS),B7L808C1,B7L808C10,B7L808C19,B7L808C28,B7L808C37)</f>
        <v>4868.9436467346013</v>
      </c>
      <c r="AX21" s="16" t="s">
        <v>33794</v>
      </c>
      <c r="AY21" s="33">
        <f>IF(D6L814C23=0,0,D6L814C19/D6L814C23)</f>
        <v>2.1417767779715099E-5</v>
      </c>
      <c r="AZ21" s="16" t="s">
        <v>33795</v>
      </c>
      <c r="BA21" s="33">
        <f>IF(D6L814C5=0,0,D6L814C19/D6L814C5)</f>
        <v>0.49219354858247216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0.5786004381159735</v>
      </c>
      <c r="J22" s="16" t="s">
        <v>33818</v>
      </c>
      <c r="K22" s="21">
        <f>_xlfn.SINGLE(IF(FLOW_THRU_100PCT="Y",1,INDEX(VariabilityMatrix,D6L815C1,_xlfn.SINGLE(D6L815C9))))</f>
        <v>0.52842453721585636</v>
      </c>
      <c r="L22" s="16" t="s">
        <v>33798</v>
      </c>
      <c r="M22" s="15">
        <f>IF(_xlfn.SINGLE(D6L815C2)&lt;&gt;0,_xlfn.SINGLE(D6L815C2)*_xlfn.SINGLE(D6L815C4),_xlfn.SINGLE(D6L815C3)*_xlfn.SINGLE(D6L815C4))</f>
        <v>0.30574666874432505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0.15287333437216252</v>
      </c>
      <c r="R22" s="16" t="s">
        <v>33800</v>
      </c>
      <c r="S22" s="15">
        <f>D6L815C5-D6L815C7</f>
        <v>0.15287333437216252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0.10702067327639805</v>
      </c>
      <c r="X22" s="16" t="s">
        <v>33802</v>
      </c>
      <c r="Y22" s="33">
        <f>D6L815C7-D6L815C10</f>
        <v>4.5852661095764469E-2</v>
      </c>
      <c r="Z22" s="16" t="s">
        <v>33803</v>
      </c>
      <c r="AA22" s="33">
        <f>CHOOSE(MIN(D6L815C9,RUN_YEARS),B7L808C7,B7L808C16,B7L808C25,B7L808C34,B7L808C43)</f>
        <v>58520.333333333328</v>
      </c>
      <c r="AB22" s="16" t="s">
        <v>33804</v>
      </c>
      <c r="AC22" s="33">
        <f>IF(D6L815C12=0,0,D6L815C10/D6L815C12)</f>
        <v>1.8287775749123906E-6</v>
      </c>
      <c r="AD22" s="16" t="s">
        <v>33805</v>
      </c>
      <c r="AE22" s="33">
        <f>IF(D6L815C5=0,0,D6L815C10/D6L815C5)</f>
        <v>0.35003054560143743</v>
      </c>
      <c r="AF22" s="16" t="s">
        <v>33806</v>
      </c>
      <c r="AG22" s="33">
        <f>CHOOSE(MIN(D6L815C9,RUN_YEARS),B7L808C5,B7L808C14,B7L808C23,B7L808C32,B7L808C41)</f>
        <v>9643.4028527669307</v>
      </c>
      <c r="AH22" s="16" t="s">
        <v>33807</v>
      </c>
      <c r="AI22" s="33">
        <f>IF(D6L815C15=0,0,D6L815C11/D6L815C15)</f>
        <v>4.7548216947722144E-6</v>
      </c>
      <c r="AJ22" s="16" t="s">
        <v>33808</v>
      </c>
      <c r="AK22" s="33">
        <f>IF(D6L815C5=0,0,D6L815C11/D6L815C5)</f>
        <v>0.14996945439856257</v>
      </c>
      <c r="AL22" s="16" t="s">
        <v>33809</v>
      </c>
      <c r="AM22" s="33">
        <f>D6L815C8*CHOOSE(MIN(D6L815C9,RUN_YEARS),B7L808C4,B7L808C13,B7L808C22,B7L808C31,B7L808C40)</f>
        <v>2.369230356676614E-3</v>
      </c>
      <c r="AN22" s="16" t="s">
        <v>33810</v>
      </c>
      <c r="AO22" s="33">
        <f>D6L815C8-D6L815C18</f>
        <v>0.15050410401548592</v>
      </c>
      <c r="AP22" s="16" t="s">
        <v>33811</v>
      </c>
      <c r="AQ22" s="33">
        <f>CHOOSE(MIN(D6L815C9,RUN_YEARS),B7L808C2,B7L808C11,B7L808C20,B7L808C29,B7L808C38)</f>
        <v>75.919683706555716</v>
      </c>
      <c r="AR22" s="16" t="s">
        <v>33812</v>
      </c>
      <c r="AS22" s="33">
        <f>IF(D6L815C20=0,0,D6L815C18/D6L815C20)</f>
        <v>3.1207063056718573E-5</v>
      </c>
      <c r="AT22" s="16" t="s">
        <v>33813</v>
      </c>
      <c r="AU22" s="33">
        <f>IF(D6L815C5=0,0,D6L815C18/D6L815C5)</f>
        <v>7.7489981048913361E-3</v>
      </c>
      <c r="AV22" s="16" t="s">
        <v>33814</v>
      </c>
      <c r="AW22" s="33">
        <f>CHOOSE(MIN(D6L815C9,RUN_YEARS),B7L808C1,B7L808C10,B7L808C19,B7L808C28,B7L808C37)</f>
        <v>4822.7577116739876</v>
      </c>
      <c r="AX22" s="16" t="s">
        <v>33815</v>
      </c>
      <c r="AY22" s="33">
        <f>IF(D6L815C23=0,0,D6L815C19/D6L815C23)</f>
        <v>3.1207063056718573E-5</v>
      </c>
      <c r="AZ22" s="16" t="s">
        <v>33816</v>
      </c>
      <c r="BA22" s="33">
        <f>IF(D6L815C5=0,0,D6L815C19/D6L815C5)</f>
        <v>0.49225100189510868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1576.8241357534323</v>
      </c>
      <c r="J23" s="16" t="s">
        <v>33839</v>
      </c>
      <c r="K23" s="21">
        <f>_xlfn.SINGLE(IF(FLOW_THRU_100PCT="Y",1,INDEX(VariabilityMatrix,D6L816C1,_xlfn.SINGLE(D6L816C9))))</f>
        <v>0.21189222291377788</v>
      </c>
      <c r="L23" s="16" t="s">
        <v>33819</v>
      </c>
      <c r="M23" s="15">
        <f>IF(_xlfn.SINGLE(D6L816C2)&lt;&gt;0,_xlfn.SINGLE(D6L816C2)*_xlfn.SINGLE(D6L816C4),_xlfn.SINGLE(D6L816C3)*_xlfn.SINGLE(D6L816C4))</f>
        <v>334.11677126889145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167.05838563444573</v>
      </c>
      <c r="R23" s="16" t="s">
        <v>33821</v>
      </c>
      <c r="S23" s="15">
        <f>D6L816C5-D6L816C7</f>
        <v>167.05838563444573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116.95107574184075</v>
      </c>
      <c r="X23" s="16" t="s">
        <v>33823</v>
      </c>
      <c r="Y23" s="33">
        <f>D6L816C7-D6L816C10</f>
        <v>50.107309892604974</v>
      </c>
      <c r="Z23" s="16" t="s">
        <v>33824</v>
      </c>
      <c r="AA23" s="33">
        <f>CHOOSE(MIN(D6L816C9,RUN_YEARS),B7L808C7,B7L808C16,B7L808C25,B7L808C34,B7L808C43)</f>
        <v>58520.333333333328</v>
      </c>
      <c r="AB23" s="16" t="s">
        <v>33825</v>
      </c>
      <c r="AC23" s="33">
        <f>IF(D6L816C12=0,0,D6L816C10/D6L816C12)</f>
        <v>1.9984690633199987E-3</v>
      </c>
      <c r="AD23" s="16" t="s">
        <v>33826</v>
      </c>
      <c r="AE23" s="33">
        <f>IF(D6L816C5=0,0,D6L816C10/D6L816C5)</f>
        <v>0.35003054560143743</v>
      </c>
      <c r="AF23" s="16" t="s">
        <v>33827</v>
      </c>
      <c r="AG23" s="33">
        <f>CHOOSE(MIN(D6L816C9,RUN_YEARS),B7L808C5,B7L808C14,B7L808C23,B7L808C32,B7L808C41)</f>
        <v>9643.4028527669307</v>
      </c>
      <c r="AH23" s="16" t="s">
        <v>33828</v>
      </c>
      <c r="AI23" s="33">
        <f>IF(D6L816C15=0,0,D6L816C11/D6L816C15)</f>
        <v>5.1960195646319962E-3</v>
      </c>
      <c r="AJ23" s="16" t="s">
        <v>33829</v>
      </c>
      <c r="AK23" s="33">
        <f>IF(D6L816C5=0,0,D6L816C11/D6L816C5)</f>
        <v>0.14996945439856255</v>
      </c>
      <c r="AL23" s="16" t="s">
        <v>33830</v>
      </c>
      <c r="AM23" s="33">
        <f>D6L816C8*CHOOSE(MIN(D6L816C9,RUN_YEARS),B7L808C4,B7L808C13,B7L808C22,B7L808C31,B7L808C40)</f>
        <v>2.5890702273750521</v>
      </c>
      <c r="AN23" s="16" t="s">
        <v>33831</v>
      </c>
      <c r="AO23" s="33">
        <f>D6L816C8-D6L816C18</f>
        <v>164.46931540707067</v>
      </c>
      <c r="AP23" s="16" t="s">
        <v>33832</v>
      </c>
      <c r="AQ23" s="33">
        <f>CHOOSE(MIN(D6L816C9,RUN_YEARS),B7L808C2,B7L808C11,B7L808C20,B7L808C29,B7L808C38)</f>
        <v>75.919683706555716</v>
      </c>
      <c r="AR23" s="16" t="s">
        <v>33833</v>
      </c>
      <c r="AS23" s="33">
        <f>IF(D6L816C20=0,0,D6L816C18/D6L816C20)</f>
        <v>3.4102753080246094E-2</v>
      </c>
      <c r="AT23" s="16" t="s">
        <v>33834</v>
      </c>
      <c r="AU23" s="33">
        <f>IF(D6L816C5=0,0,D6L816C18/D6L816C5)</f>
        <v>7.7489981048913369E-3</v>
      </c>
      <c r="AV23" s="16" t="s">
        <v>33835</v>
      </c>
      <c r="AW23" s="33">
        <f>CHOOSE(MIN(D6L816C9,RUN_YEARS),B7L808C1,B7L808C10,B7L808C19,B7L808C28,B7L808C37)</f>
        <v>4822.7577116739876</v>
      </c>
      <c r="AX23" s="16" t="s">
        <v>33836</v>
      </c>
      <c r="AY23" s="33">
        <f>IF(D6L816C23=0,0,D6L816C19/D6L816C23)</f>
        <v>3.4102753080246087E-2</v>
      </c>
      <c r="AZ23" s="16" t="s">
        <v>33837</v>
      </c>
      <c r="BA23" s="33">
        <f>IF(D6L816C5=0,0,D6L816C19/D6L816C5)</f>
        <v>0.49225100189510862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58520.333333333328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9643.4028527669307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75.919683706555716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4822.7577116739876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0.23118737218246488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61836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9538.0210010349965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80.141128876239648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4760.4269766718171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1712.8982847533514</v>
      </c>
      <c r="J26" s="16" t="s">
        <v>33901</v>
      </c>
      <c r="K26" s="21">
        <f>_xlfn.SINGLE(IF(FLOW_THRU_100PCT="Y",1,INDEX(VariabilityMatrix,D6L819C1,_xlfn.SINGLE(D6L819C9))))</f>
        <v>0.21189222291377788</v>
      </c>
      <c r="L26" s="16" t="s">
        <v>33881</v>
      </c>
      <c r="M26" s="15">
        <f>IF(_xlfn.SINGLE(D6L819C2)&lt;&gt;0,_xlfn.SINGLE(D6L819C2)*_xlfn.SINGLE(D6L819C4),_xlfn.SINGLE(D6L819C3)*_xlfn.SINGLE(D6L819C4))</f>
        <v>362.94982518158491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181.47491259079246</v>
      </c>
      <c r="R26" s="16" t="s">
        <v>33883</v>
      </c>
      <c r="S26" s="15">
        <f>D6L819C5-D6L819C7</f>
        <v>181.47491259079246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127.0435253342565</v>
      </c>
      <c r="X26" s="16" t="s">
        <v>33885</v>
      </c>
      <c r="Y26" s="33">
        <f>D6L819C7-D6L819C10</f>
        <v>54.431387256535956</v>
      </c>
      <c r="Z26" s="16" t="s">
        <v>33886</v>
      </c>
      <c r="AA26" s="33">
        <f>CHOOSE(MIN(D6L819C9,RUN_YEARS),B7L808C7,B7L808C16,B7L808C25,B7L808C34,B7L808C43)</f>
        <v>58520.333333333328</v>
      </c>
      <c r="AB26" s="16" t="s">
        <v>33887</v>
      </c>
      <c r="AC26" s="33">
        <f>IF(D6L819C12=0,0,D6L819C10/D6L819C12)</f>
        <v>2.1709296256159942E-3</v>
      </c>
      <c r="AD26" s="16" t="s">
        <v>33888</v>
      </c>
      <c r="AE26" s="33">
        <f>IF(D6L819C5=0,0,D6L819C10/D6L819C5)</f>
        <v>0.35003054560143743</v>
      </c>
      <c r="AF26" s="16" t="s">
        <v>33889</v>
      </c>
      <c r="AG26" s="33">
        <f>CHOOSE(MIN(D6L819C9,RUN_YEARS),B7L808C5,B7L808C14,B7L808C23,B7L808C32,B7L808C41)</f>
        <v>9643.4028527669307</v>
      </c>
      <c r="AH26" s="16" t="s">
        <v>33890</v>
      </c>
      <c r="AI26" s="33">
        <f>IF(D6L819C15=0,0,D6L819C11/D6L819C15)</f>
        <v>5.6444170266015843E-3</v>
      </c>
      <c r="AJ26" s="16" t="s">
        <v>33891</v>
      </c>
      <c r="AK26" s="33">
        <f>IF(D6L819C5=0,0,D6L819C11/D6L819C5)</f>
        <v>0.14996945439856257</v>
      </c>
      <c r="AL26" s="16" t="s">
        <v>33892</v>
      </c>
      <c r="AM26" s="33">
        <f>D6L819C8*CHOOSE(MIN(D6L819C9,RUN_YEARS),B7L808C4,B7L808C13,B7L808C22,B7L808C31,B7L808C40)</f>
        <v>2.8124975075027434</v>
      </c>
      <c r="AN26" s="16" t="s">
        <v>33893</v>
      </c>
      <c r="AO26" s="33">
        <f>D6L819C8-D6L819C18</f>
        <v>178.66241508328972</v>
      </c>
      <c r="AP26" s="16" t="s">
        <v>33894</v>
      </c>
      <c r="AQ26" s="33">
        <f>CHOOSE(MIN(D6L819C9,RUN_YEARS),B7L808C2,B7L808C11,B7L808C20,B7L808C29,B7L808C38)</f>
        <v>75.919683706555716</v>
      </c>
      <c r="AR26" s="16" t="s">
        <v>33895</v>
      </c>
      <c r="AS26" s="33">
        <f>IF(D6L819C20=0,0,D6L819C18/D6L819C20)</f>
        <v>3.7045695795751614E-2</v>
      </c>
      <c r="AT26" s="16" t="s">
        <v>33896</v>
      </c>
      <c r="AU26" s="33">
        <f>IF(D6L819C5=0,0,D6L819C18/D6L819C5)</f>
        <v>7.7489981048913369E-3</v>
      </c>
      <c r="AV26" s="16" t="s">
        <v>33897</v>
      </c>
      <c r="AW26" s="33">
        <f>CHOOSE(MIN(D6L819C9,RUN_YEARS),B7L808C1,B7L808C10,B7L808C19,B7L808C28,B7L808C37)</f>
        <v>4822.7577116739876</v>
      </c>
      <c r="AX26" s="16" t="s">
        <v>33898</v>
      </c>
      <c r="AY26" s="33">
        <f>IF(D6L819C23=0,0,D6L819C19/D6L819C23)</f>
        <v>3.7045695795751614E-2</v>
      </c>
      <c r="AZ26" s="16" t="s">
        <v>33899</v>
      </c>
      <c r="BA26" s="33">
        <f>IF(D6L819C5=0,0,D6L819C19/D6L819C5)</f>
        <v>0.49225100189510868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45.906517322448259</v>
      </c>
      <c r="J27" s="16" t="s">
        <v>33922</v>
      </c>
      <c r="K27" s="21">
        <f>_xlfn.SINGLE(IF(FLOW_THRU_100PCT="Y",1,INDEX(VariabilityMatrix,D6L820C1,_xlfn.SINGLE(D6L820C9))))</f>
        <v>0.23118737218246488</v>
      </c>
      <c r="L27" s="16" t="s">
        <v>33902</v>
      </c>
      <c r="M27" s="15">
        <f>IF(_xlfn.SINGLE(D6L820C2)&lt;&gt;0,_xlfn.SINGLE(D6L820C2)*_xlfn.SINGLE(D6L820C4),_xlfn.SINGLE(D6L820C3)*_xlfn.SINGLE(D6L820C4))</f>
        <v>10.613007105825616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5.3065035529128082</v>
      </c>
      <c r="R27" s="16" t="s">
        <v>33904</v>
      </c>
      <c r="S27" s="15">
        <f>D6L820C5-D6L820C7</f>
        <v>5.3065035529128082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3.7875397287008798</v>
      </c>
      <c r="X27" s="16" t="s">
        <v>33906</v>
      </c>
      <c r="Y27" s="33">
        <f>D6L820C7-D6L820C10</f>
        <v>1.5189638242119283</v>
      </c>
      <c r="Z27" s="16" t="s">
        <v>33907</v>
      </c>
      <c r="AA27" s="33">
        <f>CHOOSE(MIN(D6L820C9,RUN_YEARS),B7L808C7,B7L808C16,B7L808C25,B7L808C34,B7L808C43)</f>
        <v>61836</v>
      </c>
      <c r="AB27" s="16" t="s">
        <v>33908</v>
      </c>
      <c r="AC27" s="33">
        <f>IF(D6L820C12=0,0,D6L820C10/D6L820C12)</f>
        <v>6.1251370216393037E-5</v>
      </c>
      <c r="AD27" s="16" t="s">
        <v>33909</v>
      </c>
      <c r="AE27" s="33">
        <f>IF(D6L820C5=0,0,D6L820C10/D6L820C5)</f>
        <v>0.35687714998530912</v>
      </c>
      <c r="AF27" s="16" t="s">
        <v>33910</v>
      </c>
      <c r="AG27" s="33">
        <f>CHOOSE(MIN(D6L820C9,RUN_YEARS),B7L808C5,B7L808C14,B7L808C23,B7L808C32,B7L808C41)</f>
        <v>9538.0210010349965</v>
      </c>
      <c r="AH27" s="16" t="s">
        <v>33911</v>
      </c>
      <c r="AI27" s="33">
        <f>IF(D6L820C15=0,0,D6L820C11/D6L820C15)</f>
        <v>1.5925356256262188E-4</v>
      </c>
      <c r="AJ27" s="16" t="s">
        <v>33912</v>
      </c>
      <c r="AK27" s="33">
        <f>IF(D6L820C5=0,0,D6L820C11/D6L820C5)</f>
        <v>0.14312285001469088</v>
      </c>
      <c r="AL27" s="16" t="s">
        <v>33913</v>
      </c>
      <c r="AM27" s="33">
        <f>D6L820C8*CHOOSE(MIN(D6L820C9,RUN_YEARS),B7L808C4,B7L808C13,B7L808C22,B7L808C31,B7L808C40)</f>
        <v>8.78552219167794E-2</v>
      </c>
      <c r="AN27" s="16" t="s">
        <v>33914</v>
      </c>
      <c r="AO27" s="33">
        <f>D6L820C8-D6L820C18</f>
        <v>5.2186483309960288</v>
      </c>
      <c r="AP27" s="16" t="s">
        <v>33915</v>
      </c>
      <c r="AQ27" s="33">
        <f>CHOOSE(MIN(D6L820C9,RUN_YEARS),B7L808C2,B7L808C11,B7L808C20,B7L808C29,B7L808C38)</f>
        <v>80.141128876239648</v>
      </c>
      <c r="AR27" s="16" t="s">
        <v>33916</v>
      </c>
      <c r="AS27" s="33">
        <f>IF(D6L820C20=0,0,D6L820C18/D6L820C20)</f>
        <v>1.0962563561146296E-3</v>
      </c>
      <c r="AT27" s="16" t="s">
        <v>33917</v>
      </c>
      <c r="AU27" s="33">
        <f>IF(D6L820C5=0,0,D6L820C18/D6L820C5)</f>
        <v>8.2780705827054935E-3</v>
      </c>
      <c r="AV27" s="16" t="s">
        <v>33918</v>
      </c>
      <c r="AW27" s="33">
        <f>CHOOSE(MIN(D6L820C9,RUN_YEARS),B7L808C1,B7L808C10,B7L808C19,B7L808C28,B7L808C37)</f>
        <v>4760.4269766718171</v>
      </c>
      <c r="AX27" s="16" t="s">
        <v>33919</v>
      </c>
      <c r="AY27" s="33">
        <f>IF(D6L820C23=0,0,D6L820C19/D6L820C23)</f>
        <v>1.0962563561146296E-3</v>
      </c>
      <c r="AZ27" s="16" t="s">
        <v>33920</v>
      </c>
      <c r="BA27" s="33">
        <f>IF(D6L820C5=0,0,D6L820C19/D6L820C5)</f>
        <v>0.49172192941729448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0.23118737218246488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61836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9538.0210010349965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80.141128876239648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4760.4269766718171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0.23118737218246488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61836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9538.0210010349965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80.141128876239648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4760.4269766718171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0.23118737218246488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61836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9538.0210010349965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80.141128876239648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4760.4269766718171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0.23118737218246488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61836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9538.0210010349965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80.141128876239648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4760.4269766718171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0.23118737218246488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61836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9538.0210010349965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80.141128876239648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4760.4269766718171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61836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9538.0210010349965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80.141128876239648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4760.4269766718171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130.07547307577866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111.86490684516964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55.932453422584821</v>
      </c>
      <c r="R34" s="16" t="s">
        <v>34050</v>
      </c>
      <c r="S34" s="15">
        <f>D6L827C5-D6L827C7</f>
        <v>55.932453422584821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39.156134376668703</v>
      </c>
      <c r="X34" s="16" t="s">
        <v>34052</v>
      </c>
      <c r="Y34" s="33">
        <f>D6L827C7-D6L827C10</f>
        <v>16.776319045916118</v>
      </c>
      <c r="Z34" s="16" t="s">
        <v>34053</v>
      </c>
      <c r="AA34" s="33">
        <f>CHOOSE(MIN(D6L827C9,RUN_YEARS),B7L808C7,B7L808C16,B7L808C25,B7L808C34,B7L808C43)</f>
        <v>58520.333333333328</v>
      </c>
      <c r="AB34" s="16" t="s">
        <v>34054</v>
      </c>
      <c r="AC34" s="33">
        <f>IF(D6L827C12=0,0,D6L827C10/D6L827C12)</f>
        <v>6.6910306463284052E-4</v>
      </c>
      <c r="AD34" s="16" t="s">
        <v>34055</v>
      </c>
      <c r="AE34" s="33">
        <f>IF(D6L827C5=0,0,D6L827C10/D6L827C5)</f>
        <v>0.35003054560143743</v>
      </c>
      <c r="AF34" s="16" t="s">
        <v>34056</v>
      </c>
      <c r="AG34" s="33">
        <f>CHOOSE(MIN(D6L827C9,RUN_YEARS),B7L808C5,B7L808C14,B7L808C23,B7L808C32,B7L808C41)</f>
        <v>9643.4028527669307</v>
      </c>
      <c r="AH34" s="16" t="s">
        <v>34057</v>
      </c>
      <c r="AI34" s="33">
        <f>IF(D6L827C15=0,0,D6L827C11/D6L827C15)</f>
        <v>1.7396679680453853E-3</v>
      </c>
      <c r="AJ34" s="16" t="s">
        <v>34058</v>
      </c>
      <c r="AK34" s="33">
        <f>IF(D6L827C5=0,0,D6L827C11/D6L827C5)</f>
        <v>0.14996945439856257</v>
      </c>
      <c r="AL34" s="16" t="s">
        <v>34059</v>
      </c>
      <c r="AM34" s="33">
        <f>D6L827C8*CHOOSE(MIN(D6L827C9,RUN_YEARS),B7L808C4,B7L808C13,B7L808C22,B7L808C31,B7L808C40)</f>
        <v>0.8668409511470655</v>
      </c>
      <c r="AN34" s="16" t="s">
        <v>34060</v>
      </c>
      <c r="AO34" s="33">
        <f>D6L827C8-D6L827C18</f>
        <v>55.065612471437753</v>
      </c>
      <c r="AP34" s="16" t="s">
        <v>34061</v>
      </c>
      <c r="AQ34" s="33">
        <f>CHOOSE(MIN(D6L827C9,RUN_YEARS),B7L808C2,B7L808C11,B7L808C20,B7L808C29,B7L808C38)</f>
        <v>75.919683706555716</v>
      </c>
      <c r="AR34" s="16" t="s">
        <v>34062</v>
      </c>
      <c r="AS34" s="33">
        <f>IF(D6L827C20=0,0,D6L827C18/D6L827C20)</f>
        <v>1.1417868315910979E-2</v>
      </c>
      <c r="AT34" s="16" t="s">
        <v>34063</v>
      </c>
      <c r="AU34" s="33">
        <f>IF(D6L827C5=0,0,D6L827C18/D6L827C5)</f>
        <v>7.7489981048913369E-3</v>
      </c>
      <c r="AV34" s="16" t="s">
        <v>34064</v>
      </c>
      <c r="AW34" s="33">
        <f>CHOOSE(MIN(D6L827C9,RUN_YEARS),B7L808C1,B7L808C10,B7L808C19,B7L808C28,B7L808C37)</f>
        <v>4822.7577116739876</v>
      </c>
      <c r="AX34" s="16" t="s">
        <v>34065</v>
      </c>
      <c r="AY34" s="33">
        <f>IF(D6L827C23=0,0,D6L827C19/D6L827C23)</f>
        <v>1.1417868315910977E-2</v>
      </c>
      <c r="AZ34" s="16" t="s">
        <v>34066</v>
      </c>
      <c r="BA34" s="33">
        <f>IF(D6L827C5=0,0,D6L827C19/D6L827C5)</f>
        <v>0.49225100189510862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9167.7337817755633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5705.1269579570226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2852.5634789785113</v>
      </c>
      <c r="R35" s="16" t="s">
        <v>34070</v>
      </c>
      <c r="S35" s="15">
        <f>SUM(D6L801C8:D6L827C8)-2*SUM(D6L809C8,D6L811C8,D6L822C8,D6L824C8,D6L827C8)</f>
        <v>2852.5634789785113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1997.0843726031653</v>
      </c>
      <c r="X35" s="16" t="s">
        <v>34072</v>
      </c>
      <c r="Y35" s="33">
        <f>SUM(D6L801C11:D6L827C11)-2*SUM(D6L809C11,D6L811C11,D6L822C11,D6L824C11,D6L827C11)</f>
        <v>855.47910637534551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3.4120524039607046E-2</v>
      </c>
      <c r="AD35" s="16" t="s">
        <v>34074</v>
      </c>
      <c r="AE35" s="33">
        <f>IF(D6L828C5=0,0,D6L828C10/D6L828C5)</f>
        <v>0.35005082048486286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8.871336250297833E-2</v>
      </c>
      <c r="AJ35" s="16" t="s">
        <v>34076</v>
      </c>
      <c r="AK35" s="33">
        <f>IF(D6L828C5=0,0,D6L828C11/D6L828C5)</f>
        <v>0.14994917951513709</v>
      </c>
      <c r="AL35" s="16" t="s">
        <v>34077</v>
      </c>
      <c r="AM35" s="33">
        <f>SUM(D6L801C18:D6L827C18)-2*SUM(D6L809C18,D6L811C18,D6L822C18,D6L824C18,D6L827C18)</f>
        <v>44.22010496392943</v>
      </c>
      <c r="AN35" s="16" t="s">
        <v>34078</v>
      </c>
      <c r="AO35" s="33">
        <f>SUM(D6L801C19:D6L827C19)-2*SUM(D6L809C19,D6L811C19,D6L822C19,D6L824C19,D6L827C19)</f>
        <v>2808.3433740145811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0.5823292483483834</v>
      </c>
      <c r="AT35" s="16" t="s">
        <v>34080</v>
      </c>
      <c r="AU35" s="33">
        <f>IF(D6L828C5=0,0,D6L828C18/D6L828C5)</f>
        <v>7.7509414408832768E-3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0.58232924834838329</v>
      </c>
      <c r="AZ35" s="16" t="s">
        <v>34082</v>
      </c>
      <c r="BA35" s="33">
        <f>IF(D6L828C5=0,0,D6L828C19/D6L828C5)</f>
        <v>0.4922490585591166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83.201394584045971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41.600697292022986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20.800348646011493</v>
      </c>
      <c r="R36" s="16" t="s">
        <v>34087</v>
      </c>
      <c r="S36" s="15">
        <f>D6L829C5-D6L829C7</f>
        <v>20.800348646011493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14.84633828697873</v>
      </c>
      <c r="X36" s="16" t="s">
        <v>34089</v>
      </c>
      <c r="Y36" s="33">
        <f>D6L829C7-D6L829C10</f>
        <v>5.9540103590327629</v>
      </c>
      <c r="Z36" s="16" t="s">
        <v>34090</v>
      </c>
      <c r="AA36" s="33">
        <f>CHOOSE(MIN(D6L829C9,RUN_YEARS),B7L808C7,B7L808C16,B7L808C25,B7L808C34,B7L808C43)</f>
        <v>61836</v>
      </c>
      <c r="AB36" s="16" t="s">
        <v>34091</v>
      </c>
      <c r="AC36" s="33">
        <f>IF(D6L829C12=0,0,D6L829C10/D6L829C12)</f>
        <v>2.4009215161036824E-4</v>
      </c>
      <c r="AD36" s="16" t="s">
        <v>34092</v>
      </c>
      <c r="AE36" s="33">
        <f>IF(D6L829C5=0,0,D6L829C10/D6L829C5)</f>
        <v>0.35687714998530912</v>
      </c>
      <c r="AF36" s="16" t="s">
        <v>34093</v>
      </c>
      <c r="AG36" s="33">
        <f>CHOOSE(MIN(D6L829C9,RUN_YEARS),B7L808C5,B7L808C14,B7L808C23,B7L808C32,B7L808C41)</f>
        <v>9538.0210010349965</v>
      </c>
      <c r="AH36" s="16" t="s">
        <v>34094</v>
      </c>
      <c r="AI36" s="33">
        <f>IF(D6L829C15=0,0,D6L829C11/D6L829C15)</f>
        <v>6.242395941869573E-4</v>
      </c>
      <c r="AJ36" s="16" t="s">
        <v>34095</v>
      </c>
      <c r="AK36" s="33">
        <f>IF(D6L829C5=0,0,D6L829C11/D6L829C5)</f>
        <v>0.14312285001469088</v>
      </c>
      <c r="AL36" s="16" t="s">
        <v>34096</v>
      </c>
      <c r="AM36" s="33">
        <f>D6L829C8*CHOOSE(MIN(D6L829C9,RUN_YEARS),B7L808C4,B7L808C13,B7L808C22,B7L808C31,B7L808C40)</f>
        <v>0.34437350847313158</v>
      </c>
      <c r="AN36" s="16" t="s">
        <v>34097</v>
      </c>
      <c r="AO36" s="33">
        <f>D6L829C8-D6L829C18</f>
        <v>20.45597513753836</v>
      </c>
      <c r="AP36" s="16" t="s">
        <v>34098</v>
      </c>
      <c r="AQ36" s="33">
        <f>CHOOSE(MIN(D6L829C9,RUN_YEARS),B7L808C2,B7L808C11,B7L808C20,B7L808C29,B7L808C38)</f>
        <v>80.141128876239648</v>
      </c>
      <c r="AR36" s="16" t="s">
        <v>34099</v>
      </c>
      <c r="AS36" s="33">
        <f>IF(D6L829C20=0,0,D6L829C18/D6L829C20)</f>
        <v>4.2970883153510449E-3</v>
      </c>
      <c r="AT36" s="16" t="s">
        <v>34100</v>
      </c>
      <c r="AU36" s="33">
        <f>IF(D6L829C5=0,0,D6L829C18/D6L829C5)</f>
        <v>8.2780705827054935E-3</v>
      </c>
      <c r="AV36" s="16" t="s">
        <v>34101</v>
      </c>
      <c r="AW36" s="33">
        <f>CHOOSE(MIN(D6L829C9,RUN_YEARS),B7L808C1,B7L808C10,B7L808C19,B7L808C28,B7L808C37)</f>
        <v>4760.4269766718171</v>
      </c>
      <c r="AX36" s="16" t="s">
        <v>34102</v>
      </c>
      <c r="AY36" s="33">
        <f>IF(D6L829C23=0,0,D6L829C19/D6L829C23)</f>
        <v>4.2970883153510431E-3</v>
      </c>
      <c r="AZ36" s="16" t="s">
        <v>34103</v>
      </c>
      <c r="BA36" s="33">
        <f>IF(D6L829C5=0,0,D6L829C19/D6L829C5)</f>
        <v>0.49172192941729448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61836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9538.0210010349965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80.141128876239648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4760.4269766718171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61836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9538.0210010349965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80.141128876239648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4760.4269766718171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61836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9538.0210010349965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80.141128876239648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4760.4269766718171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463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463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185.20000000000002</v>
      </c>
      <c r="R40" s="16" t="s">
        <v>34168</v>
      </c>
      <c r="S40" s="15">
        <f>D6L833C5-D6L833C7</f>
        <v>277.79999999999995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132.1872963545585</v>
      </c>
      <c r="X40" s="16" t="s">
        <v>34170</v>
      </c>
      <c r="Y40" s="33">
        <f>D6L833C7-D6L833C10</f>
        <v>53.012703645441519</v>
      </c>
      <c r="Z40" s="16" t="s">
        <v>34171</v>
      </c>
      <c r="AA40" s="33">
        <f>CHOOSE(MIN(D6L833C9,RUN_YEARS),B7L808C7,B7L808C16,B7L808C25,B7L808C34,B7L808C43)</f>
        <v>61836</v>
      </c>
      <c r="AB40" s="16" t="s">
        <v>34172</v>
      </c>
      <c r="AC40" s="33">
        <f>IF(D6L833C12=0,0,D6L833C10/D6L833C12)</f>
        <v>2.1377077487961462E-3</v>
      </c>
      <c r="AD40" s="16" t="s">
        <v>34173</v>
      </c>
      <c r="AE40" s="33">
        <f>IF(D6L833C5=0,0,D6L833C10/D6L833C5)</f>
        <v>0.2855017199882473</v>
      </c>
      <c r="AF40" s="16" t="s">
        <v>34174</v>
      </c>
      <c r="AG40" s="33">
        <f>CHOOSE(MIN(D6L833C9,RUN_YEARS),B7L808C5,B7L808C14,B7L808C23,B7L808C32,B7L808C41)</f>
        <v>9538.0210010349965</v>
      </c>
      <c r="AH40" s="16" t="s">
        <v>34175</v>
      </c>
      <c r="AI40" s="33">
        <f>IF(D6L833C15=0,0,D6L833C11/D6L833C15)</f>
        <v>5.5580401468699817E-3</v>
      </c>
      <c r="AJ40" s="16" t="s">
        <v>34176</v>
      </c>
      <c r="AK40" s="33">
        <f>IF(D6L833C5=0,0,D6L833C11/D6L833C5)</f>
        <v>0.11449828001175275</v>
      </c>
      <c r="AL40" s="16" t="s">
        <v>34177</v>
      </c>
      <c r="AM40" s="33">
        <f>D6L833C8*CHOOSE(MIN(D6L833C9,RUN_YEARS),B7L808C4,B7L808C13,B7L808C22,B7L808C31,B7L808C40)</f>
        <v>4.5992960157511718</v>
      </c>
      <c r="AN40" s="16" t="s">
        <v>34178</v>
      </c>
      <c r="AO40" s="33">
        <f>D6L833C8-D6L833C18</f>
        <v>273.20070398424878</v>
      </c>
      <c r="AP40" s="16" t="s">
        <v>34179</v>
      </c>
      <c r="AQ40" s="33">
        <f>CHOOSE(MIN(D6L833C9,RUN_YEARS),B7L808C2,B7L808C11,B7L808C20,B7L808C29,B7L808C38)</f>
        <v>80.141128876239648</v>
      </c>
      <c r="AR40" s="16" t="s">
        <v>34180</v>
      </c>
      <c r="AS40" s="33">
        <f>IF(D6L833C20=0,0,D6L833C18/D6L833C20)</f>
        <v>5.7389957943489583E-2</v>
      </c>
      <c r="AT40" s="16" t="s">
        <v>34181</v>
      </c>
      <c r="AU40" s="33">
        <f>IF(D6L833C5=0,0,D6L833C18/D6L833C5)</f>
        <v>9.9336846992465911E-3</v>
      </c>
      <c r="AV40" s="16" t="s">
        <v>34182</v>
      </c>
      <c r="AW40" s="33">
        <f>CHOOSE(MIN(D6L833C9,RUN_YEARS),B7L808C1,B7L808C10,B7L808C19,B7L808C28,B7L808C37)</f>
        <v>4760.4269766718171</v>
      </c>
      <c r="AX40" s="16" t="s">
        <v>34183</v>
      </c>
      <c r="AY40" s="33">
        <f>IF(D6L833C23=0,0,D6L833C19/D6L833C23)</f>
        <v>5.738995794348957E-2</v>
      </c>
      <c r="AZ40" s="16" t="s">
        <v>34184</v>
      </c>
      <c r="BA40" s="33">
        <f>IF(D6L833C5=0,0,D6L833C19/D6L833C5)</f>
        <v>0.59006631530075326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1760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1760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1760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61836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9538.0210010349965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29.138808451123339</v>
      </c>
      <c r="AN41" s="16" t="s">
        <v>34197</v>
      </c>
      <c r="AO41" s="33">
        <f>D6L834C8-D6L834C18</f>
        <v>1730.8611915488766</v>
      </c>
      <c r="AP41" s="16" t="s">
        <v>34198</v>
      </c>
      <c r="AQ41" s="33">
        <f>CHOOSE(MIN(D6L834C9,RUN_YEARS),B7L808C2,B7L808C11,B7L808C20,B7L808C29,B7L808C38)</f>
        <v>80.141128876239648</v>
      </c>
      <c r="AR41" s="16" t="s">
        <v>34199</v>
      </c>
      <c r="AS41" s="33">
        <f>IF(D6L834C20=0,0,D6L834C18/D6L834C20)</f>
        <v>0.36359368603506725</v>
      </c>
      <c r="AT41" s="16" t="s">
        <v>34200</v>
      </c>
      <c r="AU41" s="33">
        <f>IF(D6L834C5=0,0,D6L834C18/D6L834C5)</f>
        <v>1.6556141165410987E-2</v>
      </c>
      <c r="AV41" s="16" t="s">
        <v>34201</v>
      </c>
      <c r="AW41" s="33">
        <f>CHOOSE(MIN(D6L834C9,RUN_YEARS),B7L808C1,B7L808C10,B7L808C19,B7L808C28,B7L808C37)</f>
        <v>4760.4269766718171</v>
      </c>
      <c r="AX41" s="16" t="s">
        <v>34202</v>
      </c>
      <c r="AY41" s="33">
        <f>IF(D6L834C23=0,0,D6L834C19/D6L834C23)</f>
        <v>0.36359368603506714</v>
      </c>
      <c r="AZ41" s="16" t="s">
        <v>34203</v>
      </c>
      <c r="BA41" s="33">
        <f>IF(D6L834C5=0,0,D6L834C19/D6L834C5)</f>
        <v>0.98344385883458896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186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186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186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132.75829979453499</v>
      </c>
      <c r="X42" s="16" t="s">
        <v>34210</v>
      </c>
      <c r="Y42" s="33">
        <f>D6L835C7-D6L835C10</f>
        <v>53.241700205465008</v>
      </c>
      <c r="Z42" s="16" t="s">
        <v>34211</v>
      </c>
      <c r="AA42" s="33">
        <f>CHOOSE(MIN(D6L835C9,RUN_YEARS),B7L808C7,B7L808C16,B7L808C25,B7L808C34,B7L808C43)</f>
        <v>61836</v>
      </c>
      <c r="AB42" s="16" t="s">
        <v>34212</v>
      </c>
      <c r="AC42" s="33">
        <f>IF(D6L835C12=0,0,D6L835C10/D6L835C12)</f>
        <v>2.1469419075382462E-3</v>
      </c>
      <c r="AD42" s="16" t="s">
        <v>34213</v>
      </c>
      <c r="AE42" s="33">
        <f>IF(D6L835C5=0,0,D6L835C10/D6L835C5)</f>
        <v>0.71375429997061823</v>
      </c>
      <c r="AF42" s="16" t="s">
        <v>34214</v>
      </c>
      <c r="AG42" s="33">
        <f>CHOOSE(MIN(D6L835C9,RUN_YEARS),B7L808C5,B7L808C14,B7L808C23,B7L808C32,B7L808C41)</f>
        <v>9538.0210010349965</v>
      </c>
      <c r="AH42" s="16" t="s">
        <v>34215</v>
      </c>
      <c r="AI42" s="33">
        <f>IF(D6L835C15=0,0,D6L835C11/D6L835C15)</f>
        <v>5.5820489595994399E-3</v>
      </c>
      <c r="AJ42" s="16" t="s">
        <v>34216</v>
      </c>
      <c r="AK42" s="33">
        <f>IF(D6L835C5=0,0,D6L835C11/D6L835C5)</f>
        <v>0.28624570002938177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80.141128876239648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4760.4269766718171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365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365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365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61836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9538.0210010349965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6.0429915253750099</v>
      </c>
      <c r="AN43" s="16" t="s">
        <v>34238</v>
      </c>
      <c r="AO43" s="33">
        <f>D6L836C8-D6L836C18</f>
        <v>358.95700847462501</v>
      </c>
      <c r="AP43" s="16" t="s">
        <v>34239</v>
      </c>
      <c r="AQ43" s="33">
        <f>CHOOSE(MIN(D6L836C9,RUN_YEARS),B7L808C2,B7L808C11,B7L808C20,B7L808C29,B7L808C38)</f>
        <v>80.141128876239648</v>
      </c>
      <c r="AR43" s="16" t="s">
        <v>34240</v>
      </c>
      <c r="AS43" s="33">
        <f>IF(D6L836C20=0,0,D6L836C18/D6L836C20)</f>
        <v>7.5404372387954277E-2</v>
      </c>
      <c r="AT43" s="16" t="s">
        <v>34241</v>
      </c>
      <c r="AU43" s="33">
        <f>IF(D6L836C5=0,0,D6L836C18/D6L836C5)</f>
        <v>1.6556141165410987E-2</v>
      </c>
      <c r="AV43" s="16" t="s">
        <v>34242</v>
      </c>
      <c r="AW43" s="33">
        <f>CHOOSE(MIN(D6L836C9,RUN_YEARS),B7L808C1,B7L808C10,B7L808C19,B7L808C28,B7L808C37)</f>
        <v>4760.4269766718171</v>
      </c>
      <c r="AX43" s="16" t="s">
        <v>34243</v>
      </c>
      <c r="AY43" s="33">
        <f>IF(D6L836C23=0,0,D6L836C19/D6L836C23)</f>
        <v>7.5404372387954277E-2</v>
      </c>
      <c r="AZ43" s="16" t="s">
        <v>34244</v>
      </c>
      <c r="BA43" s="33">
        <f>IF(D6L836C5=0,0,D6L836C19/D6L836C5)</f>
        <v>0.98344385883458907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2857.2013945840458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2815.6006972920231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392.0003486460115</v>
      </c>
      <c r="R44" s="16" t="s">
        <v>34248</v>
      </c>
      <c r="S44" s="15">
        <f>SUM(D6L829C8:D6L836C8)</f>
        <v>2423.6003486460113</v>
      </c>
      <c r="U44" s="21" t="str">
        <f>NULL_VALUE</f>
        <v>n/a</v>
      </c>
      <c r="V44" s="16" t="s">
        <v>34249</v>
      </c>
      <c r="W44" s="33">
        <f>SUM(D6L829C10:D6L836C10)</f>
        <v>279.79193443607221</v>
      </c>
      <c r="X44" s="16" t="s">
        <v>34250</v>
      </c>
      <c r="Y44" s="33">
        <f>SUM(D6L829C11:D6L836C11)</f>
        <v>112.20841420993929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4.5247418079447602E-3</v>
      </c>
      <c r="AD44" s="16" t="s">
        <v>34252</v>
      </c>
      <c r="AE44" s="33">
        <f>IF(D6L837C5=0,0,D6L837C10/D6L837C5)</f>
        <v>9.937202200055191E-2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1.1764328700656378E-2</v>
      </c>
      <c r="AJ44" s="16" t="s">
        <v>34254</v>
      </c>
      <c r="AK44" s="33">
        <f>IF(D6L837C5=0,0,D6L837C11/D6L837C5)</f>
        <v>3.9852388983231408E-2</v>
      </c>
      <c r="AL44" s="16" t="s">
        <v>34255</v>
      </c>
      <c r="AM44" s="33">
        <f>SUM(D6L829C18:D6L836C18)</f>
        <v>40.125469500722652</v>
      </c>
      <c r="AN44" s="16" t="s">
        <v>34256</v>
      </c>
      <c r="AO44" s="33">
        <f>SUM(D6L829C19:D6L836C19)</f>
        <v>2383.4748791452889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0.50068510468186211</v>
      </c>
      <c r="AT44" s="16" t="s">
        <v>34258</v>
      </c>
      <c r="AU44" s="33">
        <f>IF(D6L837C5=0,0,D6L837C18/D6L837C5)</f>
        <v>1.4251122163492273E-2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0.500685104681862</v>
      </c>
      <c r="AZ44" s="16" t="s">
        <v>34260</v>
      </c>
      <c r="BA44" s="33">
        <f>IF(D6L837C5=0,0,D6L837C19/D6L837C5)</f>
        <v>0.84652446685272442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326.52003642328469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163.26001821164235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81.630009105821173</v>
      </c>
      <c r="R45" s="16" t="s">
        <v>34265</v>
      </c>
      <c r="S45" s="15">
        <f>D6L838C5-D6L838C7</f>
        <v>81.630009105821173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58.263770005920584</v>
      </c>
      <c r="X45" s="16" t="s">
        <v>34267</v>
      </c>
      <c r="Y45" s="33">
        <f>D6L838C7-D6L838C10</f>
        <v>23.366239099900589</v>
      </c>
      <c r="Z45" s="16" t="s">
        <v>34268</v>
      </c>
      <c r="AA45" s="33">
        <f>CHOOSE(MIN(D6L838C9,RUN_YEARS),B7L808C7,B7L808C16,B7L808C25,B7L808C34,B7L808C43)</f>
        <v>61836</v>
      </c>
      <c r="AB45" s="16" t="s">
        <v>34269</v>
      </c>
      <c r="AC45" s="33">
        <f>IF(D6L838C12=0,0,D6L838C10/D6L838C12)</f>
        <v>9.4223057775277483E-4</v>
      </c>
      <c r="AD45" s="16" t="s">
        <v>34270</v>
      </c>
      <c r="AE45" s="33">
        <f>IF(D6L838C5=0,0,D6L838C10/D6L838C5)</f>
        <v>0.35687714998530912</v>
      </c>
      <c r="AF45" s="16" t="s">
        <v>34271</v>
      </c>
      <c r="AG45" s="33">
        <f>CHOOSE(MIN(D6L838C9,RUN_YEARS),B7L808C5,B7L808C14,B7L808C23,B7L808C32,B7L808C41)</f>
        <v>9538.0210010349965</v>
      </c>
      <c r="AH45" s="16" t="s">
        <v>34272</v>
      </c>
      <c r="AI45" s="33">
        <f>IF(D6L838C15=0,0,D6L838C11/D6L838C15)</f>
        <v>2.4497995021572141E-3</v>
      </c>
      <c r="AJ45" s="16" t="s">
        <v>34273</v>
      </c>
      <c r="AK45" s="33">
        <f>IF(D6L838C5=0,0,D6L838C11/D6L838C5)</f>
        <v>0.14312285001469088</v>
      </c>
      <c r="AL45" s="16" t="s">
        <v>34274</v>
      </c>
      <c r="AM45" s="33">
        <f>D6L838C8*CHOOSE(MIN(D6L838C9,RUN_YEARS),B7L808C4,B7L808C13,B7L808C22,B7L808C31,B7L808C40)</f>
        <v>1.3514779540897597</v>
      </c>
      <c r="AN45" s="16" t="s">
        <v>34275</v>
      </c>
      <c r="AO45" s="33">
        <f>D6L838C8-D6L838C18</f>
        <v>80.278531151731414</v>
      </c>
      <c r="AP45" s="16" t="s">
        <v>34276</v>
      </c>
      <c r="AQ45" s="33">
        <f>CHOOSE(MIN(D6L838C9,RUN_YEARS),B7L808C2,B7L808C11,B7L808C20,B7L808C29,B7L808C38)</f>
        <v>80.141128876239648</v>
      </c>
      <c r="AR45" s="16" t="s">
        <v>34277</v>
      </c>
      <c r="AS45" s="33">
        <f>IF(D6L838C20=0,0,D6L838C18/D6L838C20)</f>
        <v>1.6863724944239558E-2</v>
      </c>
      <c r="AT45" s="16" t="s">
        <v>34278</v>
      </c>
      <c r="AU45" s="33">
        <f>IF(D6L838C5=0,0,D6L838C18/D6L838C5)</f>
        <v>8.2780705827054935E-3</v>
      </c>
      <c r="AV45" s="16" t="s">
        <v>34279</v>
      </c>
      <c r="AW45" s="33">
        <f>CHOOSE(MIN(D6L838C9,RUN_YEARS),B7L808C1,B7L808C10,B7L808C19,B7L808C28,B7L808C37)</f>
        <v>4760.4269766718171</v>
      </c>
      <c r="AX45" s="16" t="s">
        <v>34280</v>
      </c>
      <c r="AY45" s="33">
        <f>IF(D6L838C23=0,0,D6L838C19/D6L838C23)</f>
        <v>1.6863724944239555E-2</v>
      </c>
      <c r="AZ45" s="16" t="s">
        <v>34281</v>
      </c>
      <c r="BA45" s="33">
        <f>IF(D6L838C5=0,0,D6L838C19/D6L838C5)</f>
        <v>0.49172192941729453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88.688947423684425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88.688947423684425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35.475578969473773</v>
      </c>
      <c r="R46" s="16" t="s">
        <v>34285</v>
      </c>
      <c r="S46" s="15">
        <f>D6L839C5-D6L839C7</f>
        <v>53.213368454210652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25.320847033409137</v>
      </c>
      <c r="X46" s="16" t="s">
        <v>34287</v>
      </c>
      <c r="Y46" s="33">
        <f>D6L839C7-D6L839C10</f>
        <v>10.154731936064636</v>
      </c>
      <c r="Z46" s="16" t="s">
        <v>34288</v>
      </c>
      <c r="AA46" s="33">
        <f>CHOOSE(MIN(D6L839C9,RUN_YEARS),B7L808C7,B7L808C16,B7L808C25,B7L808C34,B7L808C43)</f>
        <v>61836</v>
      </c>
      <c r="AB46" s="16" t="s">
        <v>34289</v>
      </c>
      <c r="AC46" s="33">
        <f>IF(D6L839C12=0,0,D6L839C10/D6L839C12)</f>
        <v>4.0948390959003067E-4</v>
      </c>
      <c r="AD46" s="16" t="s">
        <v>34290</v>
      </c>
      <c r="AE46" s="33">
        <f>IF(D6L839C5=0,0,D6L839C10/D6L839C5)</f>
        <v>0.2855017199882473</v>
      </c>
      <c r="AF46" s="16" t="s">
        <v>34291</v>
      </c>
      <c r="AG46" s="33">
        <f>CHOOSE(MIN(D6L839C9,RUN_YEARS),B7L808C5,B7L808C14,B7L808C23,B7L808C32,B7L808C41)</f>
        <v>9538.0210010349965</v>
      </c>
      <c r="AH46" s="16" t="s">
        <v>34292</v>
      </c>
      <c r="AI46" s="33">
        <f>IF(D6L839C15=0,0,D6L839C11/D6L839C15)</f>
        <v>1.0646581649340799E-3</v>
      </c>
      <c r="AJ46" s="16" t="s">
        <v>34293</v>
      </c>
      <c r="AK46" s="33">
        <f>IF(D6L839C5=0,0,D6L839C11/D6L839C5)</f>
        <v>0.11449828001175273</v>
      </c>
      <c r="AL46" s="16" t="s">
        <v>34294</v>
      </c>
      <c r="AM46" s="33">
        <f>D6L839C8*CHOOSE(MIN(D6L839C9,RUN_YEARS),B7L808C4,B7L808C13,B7L808C22,B7L808C31,B7L808C40)</f>
        <v>0.88100804001493938</v>
      </c>
      <c r="AN46" s="16" t="s">
        <v>34295</v>
      </c>
      <c r="AO46" s="33">
        <f>D6L839C8-D6L839C18</f>
        <v>52.332360414195712</v>
      </c>
      <c r="AP46" s="16" t="s">
        <v>34296</v>
      </c>
      <c r="AQ46" s="33">
        <f>CHOOSE(MIN(D6L839C9,RUN_YEARS),B7L808C2,B7L808C11,B7L808C20,B7L808C29,B7L808C38)</f>
        <v>80.141128876239648</v>
      </c>
      <c r="AR46" s="16" t="s">
        <v>34297</v>
      </c>
      <c r="AS46" s="33">
        <f>IF(D6L839C20=0,0,D6L839C18/D6L839C20)</f>
        <v>1.0993207262845806E-2</v>
      </c>
      <c r="AT46" s="16" t="s">
        <v>34298</v>
      </c>
      <c r="AU46" s="33">
        <f>IF(D6L839C5=0,0,D6L839C18/D6L839C5)</f>
        <v>9.9336846992465911E-3</v>
      </c>
      <c r="AV46" s="16" t="s">
        <v>34299</v>
      </c>
      <c r="AW46" s="33">
        <f>CHOOSE(MIN(D6L839C9,RUN_YEARS),B7L808C1,B7L808C10,B7L808C19,B7L808C28,B7L808C37)</f>
        <v>4760.4269766718171</v>
      </c>
      <c r="AX46" s="16" t="s">
        <v>34300</v>
      </c>
      <c r="AY46" s="33">
        <f>IF(D6L839C23=0,0,D6L839C19/D6L839C23)</f>
        <v>1.0993207262845804E-2</v>
      </c>
      <c r="AZ46" s="16" t="s">
        <v>34301</v>
      </c>
      <c r="BA46" s="33">
        <f>IF(D6L839C5=0,0,D6L839C19/D6L839C5)</f>
        <v>0.59006631530075337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415.20898384696909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251.94896563532677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117.10558807529495</v>
      </c>
      <c r="R47" s="16" t="s">
        <v>34305</v>
      </c>
      <c r="S47" s="15">
        <f>SUM(D6L838C8:D6L839C8)</f>
        <v>134.84337756003183</v>
      </c>
      <c r="U47" s="21" t="str">
        <f>NULL_VALUE</f>
        <v>n/a</v>
      </c>
      <c r="V47" s="16" t="s">
        <v>34306</v>
      </c>
      <c r="W47" s="33">
        <f>SUM(D6L838C10:D6L839C10)</f>
        <v>83.584617039329714</v>
      </c>
      <c r="X47" s="16" t="s">
        <v>34307</v>
      </c>
      <c r="Y47" s="33">
        <f>SUM(D6L838C11:D6L839C11)</f>
        <v>33.520971035965225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1.3517144873428054E-3</v>
      </c>
      <c r="AD47" s="16" t="s">
        <v>34309</v>
      </c>
      <c r="AE47" s="33">
        <f>IF(D6L840C5=0,0,D6L840C10/D6L840C5)</f>
        <v>0.33175217381249683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3.514457667091294E-3</v>
      </c>
      <c r="AJ47" s="16" t="s">
        <v>34311</v>
      </c>
      <c r="AK47" s="33">
        <f>IF(D6L840C5=0,0,D6L840C11/D6L840C5)</f>
        <v>0.13304667058837535</v>
      </c>
      <c r="AL47" s="16" t="s">
        <v>34312</v>
      </c>
      <c r="AM47" s="33">
        <f>SUM(D6L838C18:D6L839C18)</f>
        <v>2.2324859941046991</v>
      </c>
      <c r="AN47" s="16" t="s">
        <v>34313</v>
      </c>
      <c r="AO47" s="33">
        <f>SUM(D6L838C19:D6L839C19)</f>
        <v>132.61089156592712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2.7856932207085364E-2</v>
      </c>
      <c r="AT47" s="16" t="s">
        <v>34315</v>
      </c>
      <c r="AU47" s="33">
        <f>IF(D6L840C5=0,0,D6L840C18/D6L840C5)</f>
        <v>8.8608658839902515E-3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2.7856932207085357E-2</v>
      </c>
      <c r="AZ47" s="16" t="s">
        <v>34317</v>
      </c>
      <c r="BA47" s="33">
        <f>IF(D6L840C5=0,0,D6L840C19/D6L840C5)</f>
        <v>0.52634028971513747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12440.144160206579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8772.6766208843728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3361.6694156998178</v>
      </c>
      <c r="R48" s="16" t="s">
        <v>34322</v>
      </c>
      <c r="S48" s="15">
        <f>SUM(D6L828C8,D6L837C8,D6L840C8)</f>
        <v>5411.0072051845546</v>
      </c>
      <c r="U48" s="21" t="str">
        <f>NULL_VALUE</f>
        <v>n/a</v>
      </c>
      <c r="V48" s="16" t="s">
        <v>34323</v>
      </c>
      <c r="W48" s="33">
        <f>SUM(D6L828C10,D6L837C10,D6L840C10)</f>
        <v>2360.4609240785671</v>
      </c>
      <c r="X48" s="16" t="s">
        <v>34324</v>
      </c>
      <c r="Y48" s="33">
        <f>SUM(D6L828C11,D6L837C11,D6L840C11)</f>
        <v>1001.20849162125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3.9996980334894613E-2</v>
      </c>
      <c r="AD48" s="16" t="s">
        <v>34326</v>
      </c>
      <c r="AE48" s="33">
        <f>IF(D6L841C5=0,0,D6L841C10/D6L841C5)</f>
        <v>0.26906963816028695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0.103992148870726</v>
      </c>
      <c r="AJ48" s="16" t="s">
        <v>34328</v>
      </c>
      <c r="AK48" s="33">
        <f>IF(D6L841C5=0,0,D6L841C11/D6L841C5)</f>
        <v>0.11412805177814912</v>
      </c>
      <c r="AL48" s="16" t="s">
        <v>34329</v>
      </c>
      <c r="AM48" s="33">
        <f>SUM(D6L828C18,D6L837C18,D6L840C18)</f>
        <v>86.578060458756781</v>
      </c>
      <c r="AN48" s="16" t="s">
        <v>34330</v>
      </c>
      <c r="AO48" s="33">
        <f>SUM(D6L828C19,D6L837C19,D6L840C19)</f>
        <v>5324.4291447257974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1.1108712852373308</v>
      </c>
      <c r="AT48" s="16" t="s">
        <v>34332</v>
      </c>
      <c r="AU48" s="33">
        <f>IF(D6L841C5=0,0,D6L841C18/D6L841C5)</f>
        <v>9.8690586921496327E-3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1.1108712852373308</v>
      </c>
      <c r="AZ48" s="16" t="s">
        <v>34334</v>
      </c>
      <c r="BA48" s="33">
        <f>IF(D6L841C5=0,0,D6L841C19/D6L841C5)</f>
        <v>0.60693325136941412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620B1-8B73-4471-9B95-04C99C6B7F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99.333333333333343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2.8705343199224811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0.12886726405382523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1.1954337393798451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0.53198231288313669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113.6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2.9797306765645053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0.15212495143812207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1.2391365208299101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0.53198231288313669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113.6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2.9797306765645053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0.15212495143812207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1.2391365208299101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0.55932763025130217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101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2.862709962430213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0.1308987323969889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1.2110617531691297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0.21154032948265405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113.6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2.9797306765645053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0.15212495143812207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1.2391365208299101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0.53198231288313669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113.6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2.9797306765645053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0.15212495143812207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1.2391365208299101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0.55932763025130217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101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2.862709962430213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0.1308987323969889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1.2110617531691297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0.55932763025130217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101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2.862709962430213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0.1308987323969889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1.2110617531691297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0.55932763025130217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101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2.862709962430213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0.1308987323969889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1.2110617531691297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0.55932763025130217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101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2.862709962430213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0.1308987323969889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1.2110617531691297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0.55932763025130217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101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2.862709962430213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0.1308987323969889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1.2110617531691297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0.55932763025130217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101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2.862709962430213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0.1308987323969889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1.2110617531691297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101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2.862709962430213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0.1308987323969889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1.2110617531691297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0.53198231288313669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113.6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2.9797306765645053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0.15212495143812207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1.2391365208299101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0.52842453721585636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99.333333333333343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2.8705343199224811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0.12886726405382523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1.1954337393798451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0.21189222291377788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99.333333333333343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2.8705343199224811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0.12886726405382523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1.1954337393798451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99.333333333333343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2.8705343199224811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0.12886726405382523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1.1954337393798451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0.23118737218246488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101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2.862709962430213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0.1308987323969889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1.2110617531691297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0.21189222291377788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99.333333333333343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2.8705343199224811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0.12886726405382523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1.1954337393798451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0.23118737218246488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101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2.862709962430213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0.1308987323969889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1.2110617531691297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0.23118737218246488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101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2.862709962430213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0.1308987323969889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1.2110617531691297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0.23118737218246488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101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2.862709962430213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0.1308987323969889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1.2110617531691297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0.23118737218246488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101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2.862709962430213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0.1308987323969889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1.2110617531691297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0.23118737218246488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101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2.862709962430213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0.1308987323969889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1.2110617531691297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0.23118737218246488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101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2.862709962430213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0.1308987323969889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1.2110617531691297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101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2.862709962430213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0.1308987323969889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1.2110617531691297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99.333333333333343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2.8705343199224811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0.12886726405382523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1.1954337393798451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101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2.862709962430213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0.1308987323969889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1.2110617531691297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101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2.862709962430213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0.1308987323969889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1.2110617531691297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101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2.862709962430213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0.1308987323969889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1.2110617531691297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101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2.862709962430213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0.1308987323969889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1.2110617531691297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101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2.862709962430213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0.1308987323969889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1.2110617531691297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101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2.862709962430213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0.1308987323969889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1.2110617531691297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10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9.3136447025821294</v>
      </c>
      <c r="X42" s="16" t="s">
        <v>35045</v>
      </c>
      <c r="Y42" s="33">
        <f>D6L935C7-D6L935C10</f>
        <v>0.6863552974178706</v>
      </c>
      <c r="Z42" s="16" t="s">
        <v>35046</v>
      </c>
      <c r="AA42" s="33">
        <f>CHOOSE(MIN(D6L935C9,RUN_YEARS),B7L809C7,B7L809C16,B7L809C25,B7L809C34,B7L809C43)</f>
        <v>101</v>
      </c>
      <c r="AB42" s="16" t="s">
        <v>35047</v>
      </c>
      <c r="AC42" s="33">
        <f>IF(D6L935C12=0,0,D6L935C10/D6L935C12)</f>
        <v>9.2214303985961671E-2</v>
      </c>
      <c r="AD42" s="16" t="s">
        <v>35048</v>
      </c>
      <c r="AE42" s="33">
        <f>IF(D6L935C5=0,0,D6L935C10/D6L935C5)</f>
        <v>0.9313644702582129</v>
      </c>
      <c r="AF42" s="16" t="s">
        <v>35049</v>
      </c>
      <c r="AG42" s="33">
        <f>CHOOSE(MIN(D6L935C9,RUN_YEARS),B7L809C5,B7L809C14,B7L809C23,B7L809C32,B7L809C41)</f>
        <v>2.862709962430213</v>
      </c>
      <c r="AH42" s="16" t="s">
        <v>35050</v>
      </c>
      <c r="AI42" s="33">
        <f>IF(D6L935C15=0,0,D6L935C11/D6L935C15)</f>
        <v>0.23975719036350074</v>
      </c>
      <c r="AJ42" s="16" t="s">
        <v>35051</v>
      </c>
      <c r="AK42" s="33">
        <f>IF(D6L935C5=0,0,D6L935C11/D6L935C5)</f>
        <v>6.8635529741787063E-2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0.1308987323969889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1.2110617531691297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101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2.862709962430213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0.19508582228003241</v>
      </c>
      <c r="AN43" s="16" t="s">
        <v>35073</v>
      </c>
      <c r="AO43" s="33">
        <f>D6L936C8-D6L936C18</f>
        <v>1.8049141777199675</v>
      </c>
      <c r="AP43" s="16" t="s">
        <v>35074</v>
      </c>
      <c r="AQ43" s="33">
        <f>CHOOSE(MIN(D6L936C9,RUN_YEARS),B7L809C2,B7L809C11,B7L809C20,B7L809C29,B7L809C38)</f>
        <v>0.1308987323969889</v>
      </c>
      <c r="AR43" s="16" t="s">
        <v>35075</v>
      </c>
      <c r="AS43" s="33">
        <f>IF(D6L936C20=0,0,D6L936C18/D6L936C20)</f>
        <v>1.4903568484404972</v>
      </c>
      <c r="AT43" s="16" t="s">
        <v>35076</v>
      </c>
      <c r="AU43" s="33">
        <f>IF(D6L936C5=0,0,D6L936C18/D6L936C5)</f>
        <v>9.7542911140016203E-2</v>
      </c>
      <c r="AV43" s="16" t="s">
        <v>35077</v>
      </c>
      <c r="AW43" s="33">
        <f>CHOOSE(MIN(D6L936C9,RUN_YEARS),B7L809C1,B7L809C10,B7L809C19,B7L809C28,B7L809C37)</f>
        <v>1.2110617531691297</v>
      </c>
      <c r="AX43" s="16" t="s">
        <v>35078</v>
      </c>
      <c r="AY43" s="33">
        <f>IF(D6L936C23=0,0,D6L936C19/D6L936C23)</f>
        <v>1.4903568484404972</v>
      </c>
      <c r="AZ43" s="16" t="s">
        <v>35079</v>
      </c>
      <c r="BA43" s="33">
        <f>IF(D6L936C5=0,0,D6L936C19/D6L936C5)</f>
        <v>0.90245708885998377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10</v>
      </c>
      <c r="R44" s="16" t="s">
        <v>35083</v>
      </c>
      <c r="S44" s="15">
        <f>SUM(D6L929C8:D6L936C8)</f>
        <v>2</v>
      </c>
      <c r="U44" s="21" t="str">
        <f>NULL_VALUE</f>
        <v>n/a</v>
      </c>
      <c r="V44" s="16" t="s">
        <v>35084</v>
      </c>
      <c r="W44" s="33">
        <f>SUM(D6L929C10:D6L936C10)</f>
        <v>9.3136447025821294</v>
      </c>
      <c r="X44" s="16" t="s">
        <v>35085</v>
      </c>
      <c r="Y44" s="33">
        <f>SUM(D6L929C11:D6L936C11)</f>
        <v>0.6863552974178706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9.2214303985961671E-2</v>
      </c>
      <c r="AD44" s="16" t="s">
        <v>35087</v>
      </c>
      <c r="AE44" s="33">
        <f>IF(D6L937C5=0,0,D6L937C10/D6L937C5)</f>
        <v>0.77613705854851078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0.23975719036350074</v>
      </c>
      <c r="AJ44" s="16" t="s">
        <v>35089</v>
      </c>
      <c r="AK44" s="33">
        <f>IF(D6L937C5=0,0,D6L937C11/D6L937C5)</f>
        <v>5.7196274784822553E-2</v>
      </c>
      <c r="AL44" s="16" t="s">
        <v>35090</v>
      </c>
      <c r="AM44" s="33">
        <f>SUM(D6L929C18:D6L936C18)</f>
        <v>0.19508582228003241</v>
      </c>
      <c r="AN44" s="16" t="s">
        <v>35091</v>
      </c>
      <c r="AO44" s="33">
        <f>SUM(D6L929C19:D6L936C19)</f>
        <v>1.8049141777199675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1.4903568484404972</v>
      </c>
      <c r="AT44" s="16" t="s">
        <v>35093</v>
      </c>
      <c r="AU44" s="33">
        <f>IF(D6L937C5=0,0,D6L937C18/D6L937C5)</f>
        <v>1.6257151856669368E-2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1.4903568484404972</v>
      </c>
      <c r="AZ44" s="16" t="s">
        <v>35095</v>
      </c>
      <c r="BA44" s="33">
        <f>IF(D6L937C5=0,0,D6L937C19/D6L937C5)</f>
        <v>0.15040951480999729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101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2.862709962430213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0.1308987323969889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1.2110617531691297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-0.1318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-0.1318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-5.2720000000000003E-2</v>
      </c>
      <c r="R46" s="16" t="s">
        <v>35120</v>
      </c>
      <c r="S46" s="15">
        <f>D6L939C5-D6L939C7</f>
        <v>-7.9079999999999998E-2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-4.9101534872012992E-2</v>
      </c>
      <c r="X46" s="16" t="s">
        <v>35122</v>
      </c>
      <c r="Y46" s="33">
        <f>D6L939C7-D6L939C10</f>
        <v>-3.6184651279870111E-3</v>
      </c>
      <c r="Z46" s="16" t="s">
        <v>35123</v>
      </c>
      <c r="AA46" s="33">
        <f>CHOOSE(MIN(D6L939C9,RUN_YEARS),B7L809C7,B7L809C16,B7L809C25,B7L809C34,B7L809C43)</f>
        <v>101</v>
      </c>
      <c r="AB46" s="16" t="s">
        <v>35124</v>
      </c>
      <c r="AC46" s="33">
        <f>IF(D6L939C12=0,0,D6L939C10/D6L939C12)</f>
        <v>-4.8615381061399001E-4</v>
      </c>
      <c r="AD46" s="16" t="s">
        <v>35125</v>
      </c>
      <c r="AE46" s="33">
        <f>IF(D6L939C5=0,0,D6L939C10/D6L939C5)</f>
        <v>0.3725457881032852</v>
      </c>
      <c r="AF46" s="16" t="s">
        <v>35126</v>
      </c>
      <c r="AG46" s="33">
        <f>CHOOSE(MIN(D6L939C9,RUN_YEARS),B7L809C5,B7L809C14,B7L809C23,B7L809C32,B7L809C41)</f>
        <v>2.862709962430213</v>
      </c>
      <c r="AH46" s="16" t="s">
        <v>35127</v>
      </c>
      <c r="AI46" s="33">
        <f>IF(D6L939C15=0,0,D6L939C11/D6L939C15)</f>
        <v>-1.2639999075963748E-3</v>
      </c>
      <c r="AJ46" s="16" t="s">
        <v>35128</v>
      </c>
      <c r="AK46" s="33">
        <f>IF(D6L939C5=0,0,D6L939C11/D6L939C5)</f>
        <v>2.7454211896714802E-2</v>
      </c>
      <c r="AL46" s="16" t="s">
        <v>35129</v>
      </c>
      <c r="AM46" s="33">
        <f>D6L939C8*CHOOSE(MIN(D6L939C9,RUN_YEARS),B7L809C4,B7L809C13,B7L809C22,B7L809C31,B7L809C40)</f>
        <v>-7.713693412952481E-3</v>
      </c>
      <c r="AN46" s="16" t="s">
        <v>35130</v>
      </c>
      <c r="AO46" s="33">
        <f>D6L939C8-D6L939C18</f>
        <v>-7.1366306587047512E-2</v>
      </c>
      <c r="AP46" s="16" t="s">
        <v>35131</v>
      </c>
      <c r="AQ46" s="33">
        <f>CHOOSE(MIN(D6L939C9,RUN_YEARS),B7L809C2,B7L809C11,B7L809C20,B7L809C29,B7L809C38)</f>
        <v>0.1308987323969889</v>
      </c>
      <c r="AR46" s="16" t="s">
        <v>35132</v>
      </c>
      <c r="AS46" s="33">
        <f>IF(D6L939C20=0,0,D6L939C18/D6L939C20)</f>
        <v>-5.8928709787337261E-2</v>
      </c>
      <c r="AT46" s="16" t="s">
        <v>35133</v>
      </c>
      <c r="AU46" s="33">
        <f>IF(D6L939C5=0,0,D6L939C18/D6L939C5)</f>
        <v>5.852574668400972E-2</v>
      </c>
      <c r="AV46" s="16" t="s">
        <v>35134</v>
      </c>
      <c r="AW46" s="33">
        <f>CHOOSE(MIN(D6L939C9,RUN_YEARS),B7L809C1,B7L809C10,B7L809C19,B7L809C28,B7L809C37)</f>
        <v>1.2110617531691297</v>
      </c>
      <c r="AX46" s="16" t="s">
        <v>35135</v>
      </c>
      <c r="AY46" s="33">
        <f>IF(D6L939C23=0,0,D6L939C19/D6L939C23)</f>
        <v>-5.8928709787337261E-2</v>
      </c>
      <c r="AZ46" s="16" t="s">
        <v>35136</v>
      </c>
      <c r="BA46" s="33">
        <f>IF(D6L939C5=0,0,D6L939C19/D6L939C5)</f>
        <v>0.54147425331599019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-0.1318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-0.1318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-5.2720000000000003E-2</v>
      </c>
      <c r="R47" s="16" t="s">
        <v>35140</v>
      </c>
      <c r="S47" s="15">
        <f>SUM(D6L938C8:D6L939C8)</f>
        <v>-7.9079999999999998E-2</v>
      </c>
      <c r="U47" s="21" t="str">
        <f>NULL_VALUE</f>
        <v>n/a</v>
      </c>
      <c r="V47" s="16" t="s">
        <v>35141</v>
      </c>
      <c r="W47" s="33">
        <f>SUM(D6L938C10:D6L939C10)</f>
        <v>-4.9101534872012992E-2</v>
      </c>
      <c r="X47" s="16" t="s">
        <v>35142</v>
      </c>
      <c r="Y47" s="33">
        <f>SUM(D6L938C11:D6L939C11)</f>
        <v>-3.6184651279870111E-3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-4.8615381061399001E-4</v>
      </c>
      <c r="AD47" s="16" t="s">
        <v>35144</v>
      </c>
      <c r="AE47" s="33">
        <f>IF(D6L940C5=0,0,D6L940C10/D6L940C5)</f>
        <v>0.3725457881032852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-1.2639999075963748E-3</v>
      </c>
      <c r="AJ47" s="16" t="s">
        <v>35146</v>
      </c>
      <c r="AK47" s="33">
        <f>IF(D6L940C5=0,0,D6L940C11/D6L940C5)</f>
        <v>2.7454211896714802E-2</v>
      </c>
      <c r="AL47" s="16" t="s">
        <v>35147</v>
      </c>
      <c r="AM47" s="33">
        <f>SUM(D6L938C18:D6L939C18)</f>
        <v>-7.713693412952481E-3</v>
      </c>
      <c r="AN47" s="16" t="s">
        <v>35148</v>
      </c>
      <c r="AO47" s="33">
        <f>SUM(D6L938C19:D6L939C19)</f>
        <v>-7.1366306587047512E-2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-5.8928709787337261E-2</v>
      </c>
      <c r="AT47" s="16" t="s">
        <v>35150</v>
      </c>
      <c r="AU47" s="33">
        <f>IF(D6L940C5=0,0,D6L940C18/D6L940C5)</f>
        <v>5.852574668400972E-2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-5.8928709787337261E-2</v>
      </c>
      <c r="AZ47" s="16" t="s">
        <v>35152</v>
      </c>
      <c r="BA47" s="33">
        <f>IF(D6L940C5=0,0,D6L940C19/D6L940C5)</f>
        <v>0.54147425331599019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11.8682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11.8682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9.9472799999999992</v>
      </c>
      <c r="R48" s="16" t="s">
        <v>35157</v>
      </c>
      <c r="S48" s="15">
        <f>SUM(D6L928C8,D6L937C8,D6L940C8)</f>
        <v>1.92092</v>
      </c>
      <c r="U48" s="21" t="str">
        <f>NULL_VALUE</f>
        <v>n/a</v>
      </c>
      <c r="V48" s="16" t="s">
        <v>35158</v>
      </c>
      <c r="W48" s="33">
        <f>SUM(D6L928C10,D6L937C10,D6L940C10)</f>
        <v>9.2645431677101158</v>
      </c>
      <c r="X48" s="16" t="s">
        <v>35159</v>
      </c>
      <c r="Y48" s="33">
        <f>SUM(D6L928C11,D6L937C11,D6L940C11)</f>
        <v>0.68273683228988358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9.1728150175347675E-2</v>
      </c>
      <c r="AD48" s="16" t="s">
        <v>35161</v>
      </c>
      <c r="AE48" s="33">
        <f>IF(D6L941C5=0,0,D6L941C10/D6L941C5)</f>
        <v>0.78061906335502573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0.23849319045590436</v>
      </c>
      <c r="AJ48" s="16" t="s">
        <v>35163</v>
      </c>
      <c r="AK48" s="33">
        <f>IF(D6L941C5=0,0,D6L941C11/D6L941C5)</f>
        <v>5.7526569512637432E-2</v>
      </c>
      <c r="AL48" s="16" t="s">
        <v>35164</v>
      </c>
      <c r="AM48" s="33">
        <f>SUM(D6L928C18,D6L937C18,D6L940C18)</f>
        <v>0.18737212886707993</v>
      </c>
      <c r="AN48" s="16" t="s">
        <v>35165</v>
      </c>
      <c r="AO48" s="33">
        <f>SUM(D6L928C19,D6L937C19,D6L940C19)</f>
        <v>1.73354787113292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1.43142813865316</v>
      </c>
      <c r="AT48" s="16" t="s">
        <v>35167</v>
      </c>
      <c r="AU48" s="33">
        <f>IF(D6L941C5=0,0,D6L941C18/D6L941C5)</f>
        <v>1.5787746150813093E-2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1.43142813865316</v>
      </c>
      <c r="AZ48" s="16" t="s">
        <v>35169</v>
      </c>
      <c r="BA48" s="33">
        <f>IF(D6L941C5=0,0,D6L941C19/D6L941C5)</f>
        <v>0.14606662098152373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C61A0-FE93-4F82-B093-C16B5BBAC99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54.333333333333336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0.88006175224260952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7.0487798794541978E-2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0.37124290040774721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0.53198231288313669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69.599999999999994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2.2587294473891384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9.3203315317722676E-2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0.80535578534347962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0.53198231288313669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69.599999999999994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2.2587294473891384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9.3203315317722676E-2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0.80535578534347962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0.55932763025130217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54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0.68995236581873576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6.998546088551881E-2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0.30350927378522463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0.21154032948265405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69.599999999999994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2.2587294473891384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9.3203315317722676E-2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0.80535578534347962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0.53198231288313669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69.599999999999994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2.2587294473891384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9.3203315317722676E-2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0.80535578534347962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0.55932763025130217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54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0.68995236581873576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6.998546088551881E-2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0.30350927378522463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0.55932763025130217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54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0.68995236581873576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6.998546088551881E-2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0.30350927378522463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0.55932763025130217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54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0.68995236581873576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6.998546088551881E-2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0.30350927378522463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0.55932763025130217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54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0.68995236581873576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6.998546088551881E-2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0.30350927378522463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0.55932763025130217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54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0.68995236581873576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6.998546088551881E-2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0.30350927378522463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0.55932763025130217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0.68995236581873576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6.998546088551881E-2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0.30350927378522463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54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0.68995236581873576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6.998546088551881E-2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0.30350927378522463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0.53198231288313669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69.599999999999994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2.2587294473891384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9.3203315317722676E-2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0.80535578534347962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0.52842453721585636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54.333333333333336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0.88006175224260952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7.0487798794541978E-2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0.37124290040774721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0.21189222291377788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54.333333333333336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0.88006175224260952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7.0487798794541978E-2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0.37124290040774721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54.333333333333336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0.88006175224260952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7.0487798794541978E-2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0.37124290040774721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0.23118737218246488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54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0.68995236581873576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6.998546088551881E-2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0.30350927378522463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0.21189222291377788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54.333333333333336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0.88006175224260952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7.0487798794541978E-2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0.37124290040774721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0.23118737218246488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54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0.68995236581873576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6.998546088551881E-2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0.30350927378522463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0.23118737218246488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0.68995236581873576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6.998546088551881E-2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0.30350927378522463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0.23118737218246488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0.68995236581873576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6.998546088551881E-2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0.30350927378522463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0.23118737218246488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0.68995236581873576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6.998546088551881E-2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0.30350927378522463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0.23118737218246488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0.68995236581873576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6.998546088551881E-2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0.30350927378522463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0.23118737218246488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0.68995236581873576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6.998546088551881E-2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0.30350927378522463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54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0.68995236581873576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6.998546088551881E-2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0.30350927378522463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54.333333333333336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0.88006175224260952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7.0487798794541978E-2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0.37124290040774721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54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0.68995236581873576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6.998546088551881E-2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0.30350927378522463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0.68995236581873576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6.998546088551881E-2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0.30350927378522463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54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0.68995236581873576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6.998546088551881E-2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0.30350927378522463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0.68995236581873576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6.998546088551881E-2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0.30350927378522463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222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222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88.800000000000011</v>
      </c>
      <c r="R40" s="16" t="s">
        <v>35838</v>
      </c>
      <c r="S40" s="15">
        <f>D6L1033C5-D6L1033C7</f>
        <v>133.19999999999999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85.944916015715705</v>
      </c>
      <c r="X40" s="16" t="s">
        <v>35840</v>
      </c>
      <c r="Y40" s="33">
        <f>D6L1033C7-D6L1033C10</f>
        <v>2.8550839842843061</v>
      </c>
      <c r="Z40" s="16" t="s">
        <v>35841</v>
      </c>
      <c r="AA40" s="33">
        <f>CHOOSE(MIN(D6L1033C9,RUN_YEARS),B7L810C7,B7L810C16,B7L810C25,B7L810C34,B7L810C43)</f>
        <v>54</v>
      </c>
      <c r="AB40" s="16" t="s">
        <v>35842</v>
      </c>
      <c r="AC40" s="33">
        <f>IF(D6L1033C12=0,0,D6L1033C10/D6L1033C12)</f>
        <v>1.5915725188095502</v>
      </c>
      <c r="AD40" s="16" t="s">
        <v>35843</v>
      </c>
      <c r="AE40" s="33">
        <f>IF(D6L1033C5=0,0,D6L1033C10/D6L1033C5)</f>
        <v>0.38713926133205273</v>
      </c>
      <c r="AF40" s="16" t="s">
        <v>35844</v>
      </c>
      <c r="AG40" s="33">
        <f>CHOOSE(MIN(D6L1033C9,RUN_YEARS),B7L810C5,B7L810C14,B7L810C23,B7L810C32,B7L810C41)</f>
        <v>0.68995236581873576</v>
      </c>
      <c r="AH40" s="16" t="s">
        <v>35845</v>
      </c>
      <c r="AI40" s="33">
        <f>IF(D6L1033C15=0,0,D6L1033C11/D6L1033C15)</f>
        <v>4.1380885489048289</v>
      </c>
      <c r="AJ40" s="16" t="s">
        <v>35846</v>
      </c>
      <c r="AK40" s="33">
        <f>IF(D6L1033C5=0,0,D6L1033C11/D6L1033C5)</f>
        <v>1.2860738667947324E-2</v>
      </c>
      <c r="AL40" s="16" t="s">
        <v>35847</v>
      </c>
      <c r="AM40" s="33">
        <f>D6L1033C8*CHOOSE(MIN(D6L1033C9,RUN_YEARS),B7L810C4,B7L810C13,B7L810C22,B7L810C31,B7L810C40)</f>
        <v>24.959022242091379</v>
      </c>
      <c r="AN40" s="16" t="s">
        <v>35848</v>
      </c>
      <c r="AO40" s="33">
        <f>D6L1033C8-D6L1033C18</f>
        <v>108.24097775790861</v>
      </c>
      <c r="AP40" s="16" t="s">
        <v>35849</v>
      </c>
      <c r="AQ40" s="33">
        <f>CHOOSE(MIN(D6L1033C9,RUN_YEARS),B7L810C2,B7L810C11,B7L810C20,B7L810C29,B7L810C38)</f>
        <v>6.998546088551881E-2</v>
      </c>
      <c r="AR40" s="16" t="s">
        <v>35850</v>
      </c>
      <c r="AS40" s="33">
        <f>IF(D6L1033C20=0,0,D6L1033C18/D6L1033C20)</f>
        <v>356.63153355407604</v>
      </c>
      <c r="AT40" s="16" t="s">
        <v>35851</v>
      </c>
      <c r="AU40" s="33">
        <f>IF(D6L1033C5=0,0,D6L1033C18/D6L1033C5)</f>
        <v>0.11242802811752874</v>
      </c>
      <c r="AV40" s="16" t="s">
        <v>35852</v>
      </c>
      <c r="AW40" s="33">
        <f>CHOOSE(MIN(D6L1033C9,RUN_YEARS),B7L810C1,B7L810C10,B7L810C19,B7L810C28,B7L810C37)</f>
        <v>0.30350927378522463</v>
      </c>
      <c r="AX40" s="16" t="s">
        <v>35853</v>
      </c>
      <c r="AY40" s="33">
        <f>IF(D6L1033C23=0,0,D6L1033C19/D6L1033C23)</f>
        <v>356.6315335540761</v>
      </c>
      <c r="AZ40" s="16" t="s">
        <v>35854</v>
      </c>
      <c r="BA40" s="33">
        <f>IF(D6L1033C5=0,0,D6L1033C19/D6L1033C5)</f>
        <v>0.4875719718824712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0.68995236581873576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6.998546088551881E-2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0.30350927378522463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4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3.8713926133205265</v>
      </c>
      <c r="X42" s="16" t="s">
        <v>35880</v>
      </c>
      <c r="Y42" s="33">
        <f>D6L1035C7-D6L1035C10</f>
        <v>0.12860738667947347</v>
      </c>
      <c r="Z42" s="16" t="s">
        <v>35881</v>
      </c>
      <c r="AA42" s="33">
        <f>CHOOSE(MIN(D6L1035C9,RUN_YEARS),B7L810C7,B7L810C16,B7L810C25,B7L810C34,B7L810C43)</f>
        <v>54</v>
      </c>
      <c r="AB42" s="16" t="s">
        <v>35882</v>
      </c>
      <c r="AC42" s="33">
        <f>IF(D6L1035C12=0,0,D6L1035C10/D6L1035C12)</f>
        <v>7.1692455802231977E-2</v>
      </c>
      <c r="AD42" s="16" t="s">
        <v>35883</v>
      </c>
      <c r="AE42" s="33">
        <f>IF(D6L1035C5=0,0,D6L1035C10/D6L1035C5)</f>
        <v>0.96784815333013163</v>
      </c>
      <c r="AF42" s="16" t="s">
        <v>35884</v>
      </c>
      <c r="AG42" s="33">
        <f>CHOOSE(MIN(D6L1035C9,RUN_YEARS),B7L810C5,B7L810C14,B7L810C23,B7L810C32,B7L810C41)</f>
        <v>0.68995236581873576</v>
      </c>
      <c r="AH42" s="16" t="s">
        <v>35885</v>
      </c>
      <c r="AI42" s="33">
        <f>IF(D6L1035C15=0,0,D6L1035C11/D6L1035C15)</f>
        <v>0.18640038508580342</v>
      </c>
      <c r="AJ42" s="16" t="s">
        <v>35886</v>
      </c>
      <c r="AK42" s="33">
        <f>IF(D6L1035C5=0,0,D6L1035C11/D6L1035C5)</f>
        <v>3.2151846669868367E-2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6.998546088551881E-2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0.30350927378522463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6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0.68995236581873576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1.1242802811752874</v>
      </c>
      <c r="AN43" s="16" t="s">
        <v>35908</v>
      </c>
      <c r="AO43" s="33">
        <f>D6L1036C8-D6L1036C18</f>
        <v>4.8757197188247128</v>
      </c>
      <c r="AP43" s="16" t="s">
        <v>35909</v>
      </c>
      <c r="AQ43" s="33">
        <f>CHOOSE(MIN(D6L1036C9,RUN_YEARS),B7L810C2,B7L810C11,B7L810C20,B7L810C29,B7L810C38)</f>
        <v>6.998546088551881E-2</v>
      </c>
      <c r="AR43" s="16" t="s">
        <v>35910</v>
      </c>
      <c r="AS43" s="33">
        <f>IF(D6L1036C20=0,0,D6L1036C18/D6L1036C20)</f>
        <v>16.064483493426852</v>
      </c>
      <c r="AT43" s="16" t="s">
        <v>35911</v>
      </c>
      <c r="AU43" s="33">
        <f>IF(D6L1036C5=0,0,D6L1036C18/D6L1036C5)</f>
        <v>0.18738004686254792</v>
      </c>
      <c r="AV43" s="16" t="s">
        <v>35912</v>
      </c>
      <c r="AW43" s="33">
        <f>CHOOSE(MIN(D6L1036C9,RUN_YEARS),B7L810C1,B7L810C10,B7L810C19,B7L810C28,B7L810C37)</f>
        <v>0.30350927378522463</v>
      </c>
      <c r="AX43" s="16" t="s">
        <v>35913</v>
      </c>
      <c r="AY43" s="33">
        <f>IF(D6L1036C23=0,0,D6L1036C19/D6L1036C23)</f>
        <v>16.064483493426852</v>
      </c>
      <c r="AZ43" s="16" t="s">
        <v>35914</v>
      </c>
      <c r="BA43" s="33">
        <f>IF(D6L1036C5=0,0,D6L1036C19/D6L1036C5)</f>
        <v>0.81261995313745217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232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232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92.800000000000011</v>
      </c>
      <c r="R44" s="16" t="s">
        <v>35918</v>
      </c>
      <c r="S44" s="15">
        <f>SUM(D6L1029C8:D6L1036C8)</f>
        <v>139.19999999999999</v>
      </c>
      <c r="U44" s="21" t="str">
        <f>NULL_VALUE</f>
        <v>n/a</v>
      </c>
      <c r="V44" s="16" t="s">
        <v>35919</v>
      </c>
      <c r="W44" s="33">
        <f>SUM(D6L1029C10:D6L1036C10)</f>
        <v>89.816308629036229</v>
      </c>
      <c r="X44" s="16" t="s">
        <v>35920</v>
      </c>
      <c r="Y44" s="33">
        <f>SUM(D6L1029C11:D6L1036C11)</f>
        <v>2.9836913709637796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1.6632649746117822</v>
      </c>
      <c r="AD44" s="16" t="s">
        <v>35922</v>
      </c>
      <c r="AE44" s="33">
        <f>IF(D6L1037C5=0,0,D6L1037C10/D6L1037C5)</f>
        <v>0.38713926133205273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4.3244889339906321</v>
      </c>
      <c r="AJ44" s="16" t="s">
        <v>35924</v>
      </c>
      <c r="AK44" s="33">
        <f>IF(D6L1037C5=0,0,D6L1037C11/D6L1037C5)</f>
        <v>1.2860738667947326E-2</v>
      </c>
      <c r="AL44" s="16" t="s">
        <v>35925</v>
      </c>
      <c r="AM44" s="33">
        <f>SUM(D6L1029C18:D6L1036C18)</f>
        <v>26.083302523266667</v>
      </c>
      <c r="AN44" s="16" t="s">
        <v>35926</v>
      </c>
      <c r="AO44" s="33">
        <f>SUM(D6L1029C19:D6L1036C19)</f>
        <v>113.11669747673332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372.69601704750289</v>
      </c>
      <c r="AT44" s="16" t="s">
        <v>35928</v>
      </c>
      <c r="AU44" s="33">
        <f>IF(D6L1037C5=0,0,D6L1037C18/D6L1037C5)</f>
        <v>0.11242802811752874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372.69601704750295</v>
      </c>
      <c r="AZ44" s="16" t="s">
        <v>35930</v>
      </c>
      <c r="BA44" s="33">
        <f>IF(D6L1037C5=0,0,D6L1037C19/D6L1037C5)</f>
        <v>0.4875719718824712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54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0.68995236581873576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6.998546088551881E-2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0.30350927378522463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57.49490384707817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57.49490384707817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22.997961538831269</v>
      </c>
      <c r="R46" s="16" t="s">
        <v>35955</v>
      </c>
      <c r="S46" s="15">
        <f>D6L1039C5-D6L1039C7</f>
        <v>34.496942308246901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22.258534605715237</v>
      </c>
      <c r="X46" s="16" t="s">
        <v>35957</v>
      </c>
      <c r="Y46" s="33">
        <f>D6L1039C7-D6L1039C10</f>
        <v>0.73942693311603236</v>
      </c>
      <c r="Z46" s="16" t="s">
        <v>35958</v>
      </c>
      <c r="AA46" s="33">
        <f>CHOOSE(MIN(D6L1039C9,RUN_YEARS),B7L810C7,B7L810C16,B7L810C25,B7L810C34,B7L810C43)</f>
        <v>54</v>
      </c>
      <c r="AB46" s="16" t="s">
        <v>35959</v>
      </c>
      <c r="AC46" s="33">
        <f>IF(D6L1039C12=0,0,D6L1039C10/D6L1039C12)</f>
        <v>0.41219508529102289</v>
      </c>
      <c r="AD46" s="16" t="s">
        <v>35960</v>
      </c>
      <c r="AE46" s="33">
        <f>IF(D6L1039C5=0,0,D6L1039C10/D6L1039C5)</f>
        <v>0.38713926133205268</v>
      </c>
      <c r="AF46" s="16" t="s">
        <v>35961</v>
      </c>
      <c r="AG46" s="33">
        <f>CHOOSE(MIN(D6L1039C9,RUN_YEARS),B7L810C5,B7L810C14,B7L810C23,B7L810C32,B7L810C41)</f>
        <v>0.68995236581873576</v>
      </c>
      <c r="AH46" s="16" t="s">
        <v>35962</v>
      </c>
      <c r="AI46" s="33">
        <f>IF(D6L1039C15=0,0,D6L1039C11/D6L1039C15)</f>
        <v>1.0717072217566606</v>
      </c>
      <c r="AJ46" s="16" t="s">
        <v>35963</v>
      </c>
      <c r="AK46" s="33">
        <f>IF(D6L1039C5=0,0,D6L1039C11/D6L1039C5)</f>
        <v>1.2860738667947338E-2</v>
      </c>
      <c r="AL46" s="16" t="s">
        <v>35964</v>
      </c>
      <c r="AM46" s="33">
        <f>D6L1039C8*CHOOSE(MIN(D6L1039C9,RUN_YEARS),B7L810C4,B7L810C13,B7L810C22,B7L810C31,B7L810C40)</f>
        <v>6.4640386663339164</v>
      </c>
      <c r="AN46" s="16" t="s">
        <v>35965</v>
      </c>
      <c r="AO46" s="33">
        <f>D6L1039C8-D6L1039C18</f>
        <v>28.032903641912984</v>
      </c>
      <c r="AP46" s="16" t="s">
        <v>35966</v>
      </c>
      <c r="AQ46" s="33">
        <f>CHOOSE(MIN(D6L1039C9,RUN_YEARS),B7L810C2,B7L810C11,B7L810C20,B7L810C29,B7L810C38)</f>
        <v>6.998546088551881E-2</v>
      </c>
      <c r="AR46" s="16" t="s">
        <v>35967</v>
      </c>
      <c r="AS46" s="33">
        <f>IF(D6L1039C20=0,0,D6L1039C18/D6L1039C20)</f>
        <v>92.362593380755129</v>
      </c>
      <c r="AT46" s="16" t="s">
        <v>35968</v>
      </c>
      <c r="AU46" s="33">
        <f>IF(D6L1039C5=0,0,D6L1039C18/D6L1039C5)</f>
        <v>0.11242802811752875</v>
      </c>
      <c r="AV46" s="16" t="s">
        <v>35969</v>
      </c>
      <c r="AW46" s="33">
        <f>CHOOSE(MIN(D6L1039C9,RUN_YEARS),B7L810C1,B7L810C10,B7L810C19,B7L810C28,B7L810C37)</f>
        <v>0.30350927378522463</v>
      </c>
      <c r="AX46" s="16" t="s">
        <v>35970</v>
      </c>
      <c r="AY46" s="33">
        <f>IF(D6L1039C23=0,0,D6L1039C19/D6L1039C23)</f>
        <v>92.362593380755129</v>
      </c>
      <c r="AZ46" s="16" t="s">
        <v>35971</v>
      </c>
      <c r="BA46" s="33">
        <f>IF(D6L1039C5=0,0,D6L1039C19/D6L1039C5)</f>
        <v>0.4875719718824712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57.49490384707817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57.49490384707817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22.997961538831269</v>
      </c>
      <c r="R47" s="16" t="s">
        <v>35975</v>
      </c>
      <c r="S47" s="15">
        <f>SUM(D6L1038C8:D6L1039C8)</f>
        <v>34.496942308246901</v>
      </c>
      <c r="U47" s="21" t="str">
        <f>NULL_VALUE</f>
        <v>n/a</v>
      </c>
      <c r="V47" s="16" t="s">
        <v>35976</v>
      </c>
      <c r="W47" s="33">
        <f>SUM(D6L1038C10:D6L1039C10)</f>
        <v>22.258534605715237</v>
      </c>
      <c r="X47" s="16" t="s">
        <v>35977</v>
      </c>
      <c r="Y47" s="33">
        <f>SUM(D6L1038C11:D6L1039C11)</f>
        <v>0.73942693311603236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0.41219508529102289</v>
      </c>
      <c r="AD47" s="16" t="s">
        <v>35979</v>
      </c>
      <c r="AE47" s="33">
        <f>IF(D6L1040C5=0,0,D6L1040C10/D6L1040C5)</f>
        <v>0.38713926133205268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1.0717072217566606</v>
      </c>
      <c r="AJ47" s="16" t="s">
        <v>35981</v>
      </c>
      <c r="AK47" s="33">
        <f>IF(D6L1040C5=0,0,D6L1040C11/D6L1040C5)</f>
        <v>1.2860738667947338E-2</v>
      </c>
      <c r="AL47" s="16" t="s">
        <v>35982</v>
      </c>
      <c r="AM47" s="33">
        <f>SUM(D6L1038C18:D6L1039C18)</f>
        <v>6.4640386663339164</v>
      </c>
      <c r="AN47" s="16" t="s">
        <v>35983</v>
      </c>
      <c r="AO47" s="33">
        <f>SUM(D6L1038C19:D6L1039C19)</f>
        <v>28.032903641912984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92.362593380755129</v>
      </c>
      <c r="AT47" s="16" t="s">
        <v>35985</v>
      </c>
      <c r="AU47" s="33">
        <f>IF(D6L1040C5=0,0,D6L1040C18/D6L1040C5)</f>
        <v>0.11242802811752875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92.362593380755129</v>
      </c>
      <c r="AZ47" s="16" t="s">
        <v>35987</v>
      </c>
      <c r="BA47" s="33">
        <f>IF(D6L1040C5=0,0,D6L1040C19/D6L1040C5)</f>
        <v>0.4875719718824712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289.49490384707815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289.49490384707815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115.79796153883129</v>
      </c>
      <c r="R48" s="16" t="s">
        <v>35992</v>
      </c>
      <c r="S48" s="15">
        <f>SUM(D6L1028C8,D6L1037C8,D6L1040C8)</f>
        <v>173.69694230824689</v>
      </c>
      <c r="U48" s="21" t="str">
        <f>NULL_VALUE</f>
        <v>n/a</v>
      </c>
      <c r="V48" s="16" t="s">
        <v>35993</v>
      </c>
      <c r="W48" s="33">
        <f>SUM(D6L1028C10,D6L1037C10,D6L1040C10)</f>
        <v>112.07484323475147</v>
      </c>
      <c r="X48" s="16" t="s">
        <v>35994</v>
      </c>
      <c r="Y48" s="33">
        <f>SUM(D6L1028C11,D6L1037C11,D6L1040C11)</f>
        <v>3.7231183040798119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2.075460059902805</v>
      </c>
      <c r="AD48" s="16" t="s">
        <v>35996</v>
      </c>
      <c r="AE48" s="33">
        <f>IF(D6L1041C5=0,0,D6L1041C10/D6L1041C5)</f>
        <v>0.38713926133205273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5.3961961557472922</v>
      </c>
      <c r="AJ48" s="16" t="s">
        <v>35998</v>
      </c>
      <c r="AK48" s="33">
        <f>IF(D6L1041C5=0,0,D6L1041C11/D6L1041C5)</f>
        <v>1.2860738667947329E-2</v>
      </c>
      <c r="AL48" s="16" t="s">
        <v>35999</v>
      </c>
      <c r="AM48" s="33">
        <f>SUM(D6L1028C18,D6L1037C18,D6L1040C18)</f>
        <v>32.547341189600587</v>
      </c>
      <c r="AN48" s="16" t="s">
        <v>36000</v>
      </c>
      <c r="AO48" s="33">
        <f>SUM(D6L1028C19,D6L1037C19,D6L1040C19)</f>
        <v>141.1496011186463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465.05861042825802</v>
      </c>
      <c r="AT48" s="16" t="s">
        <v>36002</v>
      </c>
      <c r="AU48" s="33">
        <f>IF(D6L1041C5=0,0,D6L1041C18/D6L1041C5)</f>
        <v>0.11242802811752876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465.05861042825808</v>
      </c>
      <c r="AZ48" s="16" t="s">
        <v>36004</v>
      </c>
      <c r="BA48" s="33">
        <f>IF(D6L1041C5=0,0,D6L1041C19/D6L1041C5)</f>
        <v>0.48757197188247126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E5C4D-2DC4-4DA3-B0D8-754D9BAA476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15169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3491.28274102251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19.679069078179275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1968.1495605677285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0.53198231288313669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12687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3534.6112279659428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16.989518124079705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2005.1193609159895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0.53198231288313669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12687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3534.6112279659428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16.989518124079705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2005.1193609159895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0.55932763025130217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15809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3307.8742709397384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20.488891687762351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1837.7874713090432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0.21154032948265405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12687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3534.6112279659428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16.989518124079705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2005.1193609159895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0.53198231288313669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12687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3534.6112279659428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16.989518124079705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2005.1193609159895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0.55932763025130217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15809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3307.8742709397384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20.488891687762351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1837.7874713090432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0.55932763025130217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15809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3307.8742709397384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20.488891687762351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1837.7874713090432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0.55932763025130217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15809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3307.8742709397384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20.488891687762351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1837.7874713090432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0.55932763025130217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15809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3307.8742709397384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20.488891687762351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1837.7874713090432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0.55932763025130217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15809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3307.8742709397384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20.488891687762351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1837.7874713090432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0.55932763025130217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15809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3307.8742709397384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20.488891687762351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1837.7874713090432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15809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3307.8742709397384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20.488891687762351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1837.7874713090432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0.53198231288313669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12687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3534.6112279659428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16.989518124079705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2005.1193609159895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0.52842453721585636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15169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3491.28274102251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19.679069078179275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1968.1495605677285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0.21189222291377788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15169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3491.28274102251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19.679069078179275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1968.1495605677285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15169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3491.28274102251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19.679069078179275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1968.1495605677285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0.23118737218246488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15809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3307.8742709397384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20.488891687762351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1837.7874713090432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0.21189222291377788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15169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3491.28274102251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19.679069078179275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1968.1495605677285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0.23118737218246488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15809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3307.8742709397384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20.488891687762351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1837.7874713090432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0.23118737218246488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15809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3307.8742709397384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20.488891687762351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1837.7874713090432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0.23118737218246488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15809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3307.8742709397384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20.488891687762351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1837.7874713090432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0.23118737218246488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15809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3307.8742709397384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20.488891687762351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1837.7874713090432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0.23118737218246488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15809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3307.8742709397384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20.488891687762351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1837.7874713090432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0.23118737218246488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15809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3307.8742709397384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20.488891687762351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1837.7874713090432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15809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3307.8742709397384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20.488891687762351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1837.7874713090432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15169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3491.28274102251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19.679069078179275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1968.1495605677285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15809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3307.8742709397384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20.488891687762351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1837.7874713090432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15809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3307.8742709397384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20.488891687762351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1837.7874713090432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15809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3307.8742709397384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20.488891687762351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1837.7874713090432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15809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3307.8742709397384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20.488891687762351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1837.7874713090432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15809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3307.8742709397384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20.488891687762351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1837.7874713090432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15809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3307.8742709397384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20.488891687762351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1837.7874713090432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-1380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-1380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-1380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-893.7685752843513</v>
      </c>
      <c r="X42" s="16" t="s">
        <v>36714</v>
      </c>
      <c r="Y42" s="33">
        <f>D6L1135C7-D6L1135C10</f>
        <v>-486.2314247156487</v>
      </c>
      <c r="Z42" s="16" t="s">
        <v>36715</v>
      </c>
      <c r="AA42" s="33">
        <f>CHOOSE(MIN(D6L1135C9,RUN_YEARS),B7L811C7,B7L811C16,B7L811C25,B7L811C34,B7L811C43)</f>
        <v>15809</v>
      </c>
      <c r="AB42" s="16" t="s">
        <v>36716</v>
      </c>
      <c r="AC42" s="33">
        <f>IF(D6L1135C12=0,0,D6L1135C10/D6L1135C12)</f>
        <v>-5.653542762251574E-2</v>
      </c>
      <c r="AD42" s="16" t="s">
        <v>36717</v>
      </c>
      <c r="AE42" s="33">
        <f>IF(D6L1135C5=0,0,D6L1135C10/D6L1135C5)</f>
        <v>0.64765838788721108</v>
      </c>
      <c r="AF42" s="16" t="s">
        <v>36718</v>
      </c>
      <c r="AG42" s="33">
        <f>CHOOSE(MIN(D6L1135C9,RUN_YEARS),B7L811C5,B7L811C14,B7L811C23,B7L811C32,B7L811C41)</f>
        <v>3307.8742709397384</v>
      </c>
      <c r="AH42" s="16" t="s">
        <v>36719</v>
      </c>
      <c r="AI42" s="33">
        <f>IF(D6L1135C15=0,0,D6L1135C11/D6L1135C15)</f>
        <v>-0.14699211181854097</v>
      </c>
      <c r="AJ42" s="16" t="s">
        <v>36720</v>
      </c>
      <c r="AK42" s="33">
        <f>IF(D6L1135C5=0,0,D6L1135C11/D6L1135C5)</f>
        <v>0.35234161211278892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20.488891687762351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1837.7874713090432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1019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1019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1019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15809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3307.8742709397384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11.235239841376449</v>
      </c>
      <c r="AN43" s="16" t="s">
        <v>36742</v>
      </c>
      <c r="AO43" s="33">
        <f>D6L1136C8-D6L1136C18</f>
        <v>1007.7647601586235</v>
      </c>
      <c r="AP43" s="16" t="s">
        <v>36743</v>
      </c>
      <c r="AQ43" s="33">
        <f>CHOOSE(MIN(D6L1136C9,RUN_YEARS),B7L811C2,B7L811C11,B7L811C20,B7L811C29,B7L811C38)</f>
        <v>20.488891687762351</v>
      </c>
      <c r="AR43" s="16" t="s">
        <v>36744</v>
      </c>
      <c r="AS43" s="33">
        <f>IF(D6L1136C20=0,0,D6L1136C18/D6L1136C20)</f>
        <v>0.54835761800073635</v>
      </c>
      <c r="AT43" s="16" t="s">
        <v>36745</v>
      </c>
      <c r="AU43" s="33">
        <f>IF(D6L1136C5=0,0,D6L1136C18/D6L1136C5)</f>
        <v>1.1025750580349804E-2</v>
      </c>
      <c r="AV43" s="16" t="s">
        <v>36746</v>
      </c>
      <c r="AW43" s="33">
        <f>CHOOSE(MIN(D6L1136C9,RUN_YEARS),B7L811C1,B7L811C10,B7L811C19,B7L811C28,B7L811C37)</f>
        <v>1837.7874713090432</v>
      </c>
      <c r="AX43" s="16" t="s">
        <v>36747</v>
      </c>
      <c r="AY43" s="33">
        <f>IF(D6L1136C23=0,0,D6L1136C19/D6L1136C23)</f>
        <v>0.54835761800073635</v>
      </c>
      <c r="AZ43" s="16" t="s">
        <v>36748</v>
      </c>
      <c r="BA43" s="33">
        <f>IF(D6L1136C5=0,0,D6L1136C19/D6L1136C5)</f>
        <v>0.98897424941965018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-361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-361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-1380</v>
      </c>
      <c r="R44" s="16" t="s">
        <v>36752</v>
      </c>
      <c r="S44" s="15">
        <f>SUM(D6L1129C8:D6L1136C8)</f>
        <v>1019</v>
      </c>
      <c r="U44" s="21" t="str">
        <f>NULL_VALUE</f>
        <v>n/a</v>
      </c>
      <c r="V44" s="16" t="s">
        <v>36753</v>
      </c>
      <c r="W44" s="33">
        <f>SUM(D6L1129C10:D6L1136C10)</f>
        <v>-893.7685752843513</v>
      </c>
      <c r="X44" s="16" t="s">
        <v>36754</v>
      </c>
      <c r="Y44" s="33">
        <f>SUM(D6L1129C11:D6L1136C11)</f>
        <v>-486.2314247156487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-5.653542762251574E-2</v>
      </c>
      <c r="AD44" s="16" t="s">
        <v>36756</v>
      </c>
      <c r="AE44" s="33">
        <f>IF(D6L1137C5=0,0,D6L1137C10/D6L1137C5)</f>
        <v>2.4758132279344913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-0.14699211181854097</v>
      </c>
      <c r="AJ44" s="16" t="s">
        <v>36758</v>
      </c>
      <c r="AK44" s="33">
        <f>IF(D6L1137C5=0,0,D6L1137C11/D6L1137C5)</f>
        <v>1.346901453505952</v>
      </c>
      <c r="AL44" s="16" t="s">
        <v>36759</v>
      </c>
      <c r="AM44" s="33">
        <f>SUM(D6L1129C18:D6L1136C18)</f>
        <v>11.235239841376449</v>
      </c>
      <c r="AN44" s="16" t="s">
        <v>36760</v>
      </c>
      <c r="AO44" s="33">
        <f>SUM(D6L1129C19:D6L1136C19)</f>
        <v>1007.7647601586235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0.54835761800073635</v>
      </c>
      <c r="AT44" s="16" t="s">
        <v>36762</v>
      </c>
      <c r="AU44" s="33">
        <f>IF(D6L1137C5=0,0,D6L1137C18/D6L1137C5)</f>
        <v>-3.1122548037053877E-2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0.54835761800073635</v>
      </c>
      <c r="AZ44" s="16" t="s">
        <v>36764</v>
      </c>
      <c r="BA44" s="33">
        <f>IF(D6L1137C5=0,0,D6L1137C19/D6L1137C5)</f>
        <v>-2.7915921334033893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15809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3307.8742709397384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20.488891687762351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1837.7874713090432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-4.8765999999999998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-4.8765999999999998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-1.9506399999999999</v>
      </c>
      <c r="R46" s="16" t="s">
        <v>36789</v>
      </c>
      <c r="S46" s="15">
        <f>D6L1139C5-D6L1139C7</f>
        <v>-2.9259599999999999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-1.2633483577483093</v>
      </c>
      <c r="X46" s="16" t="s">
        <v>36791</v>
      </c>
      <c r="Y46" s="33">
        <f>D6L1139C7-D6L1139C10</f>
        <v>-0.68729164225169059</v>
      </c>
      <c r="Z46" s="16" t="s">
        <v>36792</v>
      </c>
      <c r="AA46" s="33">
        <f>CHOOSE(MIN(D6L1139C9,RUN_YEARS),B7L811C7,B7L811C16,B7L811C25,B7L811C34,B7L811C43)</f>
        <v>15809</v>
      </c>
      <c r="AB46" s="16" t="s">
        <v>36793</v>
      </c>
      <c r="AC46" s="33">
        <f>IF(D6L1139C12=0,0,D6L1139C10/D6L1139C12)</f>
        <v>-7.991323662143774E-5</v>
      </c>
      <c r="AD46" s="16" t="s">
        <v>36794</v>
      </c>
      <c r="AE46" s="33">
        <f>IF(D6L1139C5=0,0,D6L1139C10/D6L1139C5)</f>
        <v>0.25906335515488443</v>
      </c>
      <c r="AF46" s="16" t="s">
        <v>36795</v>
      </c>
      <c r="AG46" s="33">
        <f>CHOOSE(MIN(D6L1139C9,RUN_YEARS),B7L811C5,B7L811C14,B7L811C23,B7L811C32,B7L811C41)</f>
        <v>3307.8742709397384</v>
      </c>
      <c r="AH46" s="16" t="s">
        <v>36796</v>
      </c>
      <c r="AI46" s="33">
        <f>IF(D6L1139C15=0,0,D6L1139C11/D6L1139C15)</f>
        <v>-2.0777441521573824E-4</v>
      </c>
      <c r="AJ46" s="16" t="s">
        <v>36797</v>
      </c>
      <c r="AK46" s="33">
        <f>IF(D6L1139C5=0,0,D6L1139C11/D6L1139C5)</f>
        <v>0.14093664484511559</v>
      </c>
      <c r="AL46" s="16" t="s">
        <v>36798</v>
      </c>
      <c r="AM46" s="33">
        <f>D6L1139C8*CHOOSE(MIN(D6L1139C9,RUN_YEARS),B7L811C4,B7L811C13,B7L811C22,B7L811C31,B7L811C40)</f>
        <v>-3.2260905168080313E-2</v>
      </c>
      <c r="AN46" s="16" t="s">
        <v>36799</v>
      </c>
      <c r="AO46" s="33">
        <f>D6L1139C8-D6L1139C18</f>
        <v>-2.8936990948319194</v>
      </c>
      <c r="AP46" s="16" t="s">
        <v>36800</v>
      </c>
      <c r="AQ46" s="33">
        <f>CHOOSE(MIN(D6L1139C9,RUN_YEARS),B7L811C2,B7L811C11,B7L811C20,B7L811C29,B7L811C38)</f>
        <v>20.488891687762351</v>
      </c>
      <c r="AR46" s="16" t="s">
        <v>36801</v>
      </c>
      <c r="AS46" s="33">
        <f>IF(D6L1139C20=0,0,D6L1139C18/D6L1139C20)</f>
        <v>-1.5745558939798182E-3</v>
      </c>
      <c r="AT46" s="16" t="s">
        <v>36802</v>
      </c>
      <c r="AU46" s="33">
        <f>IF(D6L1139C5=0,0,D6L1139C18/D6L1139C5)</f>
        <v>6.615450348209883E-3</v>
      </c>
      <c r="AV46" s="16" t="s">
        <v>36803</v>
      </c>
      <c r="AW46" s="33">
        <f>CHOOSE(MIN(D6L1139C9,RUN_YEARS),B7L811C1,B7L811C10,B7L811C19,B7L811C28,B7L811C37)</f>
        <v>1837.7874713090432</v>
      </c>
      <c r="AX46" s="16" t="s">
        <v>36804</v>
      </c>
      <c r="AY46" s="33">
        <f>IF(D6L1139C23=0,0,D6L1139C19/D6L1139C23)</f>
        <v>-1.574555893979818E-3</v>
      </c>
      <c r="AZ46" s="16" t="s">
        <v>36805</v>
      </c>
      <c r="BA46" s="33">
        <f>IF(D6L1139C5=0,0,D6L1139C19/D6L1139C5)</f>
        <v>0.59338454965179011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-4.8765999999999998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-4.8765999999999998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-1.9506399999999999</v>
      </c>
      <c r="R47" s="16" t="s">
        <v>36809</v>
      </c>
      <c r="S47" s="15">
        <f>SUM(D6L1138C8:D6L1139C8)</f>
        <v>-2.9259599999999999</v>
      </c>
      <c r="U47" s="21" t="str">
        <f>NULL_VALUE</f>
        <v>n/a</v>
      </c>
      <c r="V47" s="16" t="s">
        <v>36810</v>
      </c>
      <c r="W47" s="33">
        <f>SUM(D6L1138C10:D6L1139C10)</f>
        <v>-1.2633483577483093</v>
      </c>
      <c r="X47" s="16" t="s">
        <v>36811</v>
      </c>
      <c r="Y47" s="33">
        <f>SUM(D6L1138C11:D6L1139C11)</f>
        <v>-0.68729164225169059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-7.991323662143774E-5</v>
      </c>
      <c r="AD47" s="16" t="s">
        <v>36813</v>
      </c>
      <c r="AE47" s="33">
        <f>IF(D6L1140C5=0,0,D6L1140C10/D6L1140C5)</f>
        <v>0.25906335515488443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-2.0777441521573824E-4</v>
      </c>
      <c r="AJ47" s="16" t="s">
        <v>36815</v>
      </c>
      <c r="AK47" s="33">
        <f>IF(D6L1140C5=0,0,D6L1140C11/D6L1140C5)</f>
        <v>0.14093664484511559</v>
      </c>
      <c r="AL47" s="16" t="s">
        <v>36816</v>
      </c>
      <c r="AM47" s="33">
        <f>SUM(D6L1138C18:D6L1139C18)</f>
        <v>-3.2260905168080313E-2</v>
      </c>
      <c r="AN47" s="16" t="s">
        <v>36817</v>
      </c>
      <c r="AO47" s="33">
        <f>SUM(D6L1138C19:D6L1139C19)</f>
        <v>-2.8936990948319194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-1.5745558939798182E-3</v>
      </c>
      <c r="AT47" s="16" t="s">
        <v>36819</v>
      </c>
      <c r="AU47" s="33">
        <f>IF(D6L1140C5=0,0,D6L1140C18/D6L1140C5)</f>
        <v>6.615450348209883E-3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-1.574555893979818E-3</v>
      </c>
      <c r="AZ47" s="16" t="s">
        <v>36821</v>
      </c>
      <c r="BA47" s="33">
        <f>IF(D6L1140C5=0,0,D6L1140C19/D6L1140C5)</f>
        <v>0.59338454965179011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-365.8766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-365.8766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-1381.95064</v>
      </c>
      <c r="R48" s="16" t="s">
        <v>36826</v>
      </c>
      <c r="S48" s="15">
        <f>SUM(D6L1128C8,D6L1137C8,D6L1140C8)</f>
        <v>1016.07404</v>
      </c>
      <c r="U48" s="21" t="str">
        <f>NULL_VALUE</f>
        <v>n/a</v>
      </c>
      <c r="V48" s="16" t="s">
        <v>36827</v>
      </c>
      <c r="W48" s="33">
        <f>SUM(D6L1128C10,D6L1137C10,D6L1140C10)</f>
        <v>-895.03192364209963</v>
      </c>
      <c r="X48" s="16" t="s">
        <v>36828</v>
      </c>
      <c r="Y48" s="33">
        <f>SUM(D6L1128C11,D6L1137C11,D6L1140C11)</f>
        <v>-486.91871635790039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-5.6615340859137178E-2</v>
      </c>
      <c r="AD48" s="16" t="s">
        <v>36830</v>
      </c>
      <c r="AE48" s="33">
        <f>IF(D6L1141C5=0,0,D6L1141C10/D6L1141C5)</f>
        <v>2.4462671940268921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-0.14719988623375671</v>
      </c>
      <c r="AJ48" s="16" t="s">
        <v>36832</v>
      </c>
      <c r="AK48" s="33">
        <f>IF(D6L1141C5=0,0,D6L1141C11/D6L1141C5)</f>
        <v>1.3308277062755596</v>
      </c>
      <c r="AL48" s="16" t="s">
        <v>36833</v>
      </c>
      <c r="AM48" s="33">
        <f>SUM(D6L1128C18,D6L1137C18,D6L1140C18)</f>
        <v>11.202978936208369</v>
      </c>
      <c r="AN48" s="16" t="s">
        <v>36834</v>
      </c>
      <c r="AO48" s="33">
        <f>SUM(D6L1128C19,D6L1137C19,D6L1140C19)</f>
        <v>1004.8710610637916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0.54678306210675653</v>
      </c>
      <c r="AT48" s="16" t="s">
        <v>36836</v>
      </c>
      <c r="AU48" s="33">
        <f>IF(D6L1141C5=0,0,D6L1141C18/D6L1141C5)</f>
        <v>-3.0619555708696237E-2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0.54678306210675653</v>
      </c>
      <c r="AZ48" s="16" t="s">
        <v>36838</v>
      </c>
      <c r="BA48" s="33">
        <f>IF(D6L1141C5=0,0,D6L1141C19/D6L1141C5)</f>
        <v>-2.7464753445937551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7095-7105-4AE3-891E-E1EF242155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554.85895266666671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477.17869929333335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238.58934964666668</v>
      </c>
      <c r="R8" s="16" t="s">
        <v>36847</v>
      </c>
      <c r="S8" s="15">
        <f>D6L1201C5-D6L1201C7</f>
        <v>238.58934964666668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223.2183580977842</v>
      </c>
      <c r="X8" s="16" t="s">
        <v>36849</v>
      </c>
      <c r="Y8" s="33">
        <f>D6L1201C7-D6L1201C10</f>
        <v>15.370991548882472</v>
      </c>
      <c r="Z8" s="16" t="s">
        <v>36850</v>
      </c>
      <c r="AA8" s="33">
        <f>CHOOSE(MIN(D6L1201C9,RUN_YEARS),B7L812C7,B7L812C16,B7L812C25,B7L812C34,B7L812C43)</f>
        <v>13580</v>
      </c>
      <c r="AB8" s="16" t="s">
        <v>36851</v>
      </c>
      <c r="AC8" s="33">
        <f>IF(D6L1201C12=0,0,D6L1201C10/D6L1201C12)</f>
        <v>1.6437287046964965E-2</v>
      </c>
      <c r="AD8" s="16" t="s">
        <v>36852</v>
      </c>
      <c r="AE8" s="33">
        <f>IF(D6L1201C5=0,0,D6L1201C10/D6L1201C5)</f>
        <v>0.46778776678077671</v>
      </c>
      <c r="AF8" s="16" t="s">
        <v>36853</v>
      </c>
      <c r="AG8" s="33">
        <f>CHOOSE(MIN(D6L1201C9,RUN_YEARS),B7L812C5,B7L812C14,B7L812C23,B7L812C32,B7L812C41)</f>
        <v>359.6651813405457</v>
      </c>
      <c r="AH8" s="16" t="s">
        <v>36854</v>
      </c>
      <c r="AI8" s="33">
        <f>IF(D6L1201C15=0,0,D6L1201C11/D6L1201C15)</f>
        <v>4.2736946322108921E-2</v>
      </c>
      <c r="AJ8" s="16" t="s">
        <v>36855</v>
      </c>
      <c r="AK8" s="33">
        <f>IF(D6L1201C5=0,0,D6L1201C11/D6L1201C5)</f>
        <v>3.2212233219223285E-2</v>
      </c>
      <c r="AL8" s="16" t="s">
        <v>36856</v>
      </c>
      <c r="AM8" s="33">
        <f>D6L1201C8*CHOOSE(MIN(D6L1201C9,RUN_YEARS),B7L812C4,B7L812C13,B7L812C22,B7L812C31,B7L812C40)</f>
        <v>22.254969851048124</v>
      </c>
      <c r="AN8" s="16" t="s">
        <v>36857</v>
      </c>
      <c r="AO8" s="33">
        <f>D6L1201C8-D6L1201C18</f>
        <v>216.33437979561856</v>
      </c>
      <c r="AP8" s="16" t="s">
        <v>36858</v>
      </c>
      <c r="AQ8" s="33">
        <f>CHOOSE(MIN(D6L1201C9,RUN_YEARS),B7L812C2,B7L812C11,B7L812C20,B7L812C29,B7L812C38)</f>
        <v>17.617625293801471</v>
      </c>
      <c r="AR8" s="16" t="s">
        <v>36859</v>
      </c>
      <c r="AS8" s="33">
        <f>IF(D6L1201C20=0,0,D6L1201C18/D6L1201C20)</f>
        <v>1.2632218860324065</v>
      </c>
      <c r="AT8" s="16" t="s">
        <v>36860</v>
      </c>
      <c r="AU8" s="33">
        <f>IF(D6L1201C5=0,0,D6L1201C18/D6L1201C5)</f>
        <v>4.66386489673703E-2</v>
      </c>
      <c r="AV8" s="16" t="s">
        <v>36861</v>
      </c>
      <c r="AW8" s="33">
        <f>CHOOSE(MIN(D6L1201C9,RUN_YEARS),B7L812C1,B7L812C10,B7L812C19,B7L812C28,B7L812C37)</f>
        <v>171.25604154555373</v>
      </c>
      <c r="AX8" s="16" t="s">
        <v>36862</v>
      </c>
      <c r="AY8" s="33">
        <f>IF(D6L1201C23=0,0,D6L1201C19/D6L1201C23)</f>
        <v>1.2632218860324065</v>
      </c>
      <c r="AZ8" s="16" t="s">
        <v>36863</v>
      </c>
      <c r="BA8" s="33">
        <f>IF(D6L1201C5=0,0,D6L1201C19/D6L1201C5)</f>
        <v>0.4533613510326297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6.9947603057351065E-2</v>
      </c>
      <c r="J9" s="16" t="s">
        <v>36884</v>
      </c>
      <c r="K9" s="21">
        <f>_xlfn.SINGLE(IF(FLOW_THRU_100PCT="Y",1,INDEX(VariabilityMatrix,D6L1202C1,_xlfn.SINGLE(D6L1202C9))))</f>
        <v>0.53198231288313669</v>
      </c>
      <c r="L9" s="16" t="s">
        <v>36864</v>
      </c>
      <c r="M9" s="15">
        <f>IF(_xlfn.SINGLE(D6L1202C2)&lt;&gt;0,_xlfn.SINGLE(D6L1202C2)*_xlfn.SINGLE(D6L1202C4),_xlfn.SINGLE(D6L1202C3)*_xlfn.SINGLE(D6L1202C4))</f>
        <v>3.7210887655081182E-2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1.8605443827540591E-2</v>
      </c>
      <c r="R9" s="16" t="s">
        <v>36866</v>
      </c>
      <c r="S9" s="15">
        <f>D6L1202C5-D6L1202C7</f>
        <v>1.8605443827540591E-2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1.7227957294968812E-2</v>
      </c>
      <c r="X9" s="16" t="s">
        <v>36868</v>
      </c>
      <c r="Y9" s="33">
        <f>D6L1202C7-D6L1202C10</f>
        <v>1.377486532571779E-3</v>
      </c>
      <c r="Z9" s="16" t="s">
        <v>36869</v>
      </c>
      <c r="AA9" s="33">
        <f>CHOOSE(MIN(D6L1202C9,RUN_YEARS),B7L812C7,B7L812C16,B7L812C25,B7L812C34,B7L812C43)</f>
        <v>12493.599999999999</v>
      </c>
      <c r="AB9" s="16" t="s">
        <v>36870</v>
      </c>
      <c r="AC9" s="33">
        <f>IF(D6L1202C12=0,0,D6L1202C10/D6L1202C12)</f>
        <v>1.3789426022098365E-6</v>
      </c>
      <c r="AD9" s="16" t="s">
        <v>36871</v>
      </c>
      <c r="AE9" s="33">
        <f>IF(D6L1202C5=0,0,D6L1202C10/D6L1202C5)</f>
        <v>0.46298162663196557</v>
      </c>
      <c r="AF9" s="16" t="s">
        <v>36872</v>
      </c>
      <c r="AG9" s="33">
        <f>CHOOSE(MIN(D6L1202C9,RUN_YEARS),B7L812C5,B7L812C14,B7L812C23,B7L812C32,B7L812C41)</f>
        <v>384.20925691799516</v>
      </c>
      <c r="AH9" s="16" t="s">
        <v>36873</v>
      </c>
      <c r="AI9" s="33">
        <f>IF(D6L1202C15=0,0,D6L1202C11/D6L1202C15)</f>
        <v>3.5852507657455709E-6</v>
      </c>
      <c r="AJ9" s="16" t="s">
        <v>36874</v>
      </c>
      <c r="AK9" s="33">
        <f>IF(D6L1202C5=0,0,D6L1202C11/D6L1202C5)</f>
        <v>3.701837336803445E-2</v>
      </c>
      <c r="AL9" s="16" t="s">
        <v>36875</v>
      </c>
      <c r="AM9" s="33">
        <f>D6L1202C8*CHOOSE(MIN(D6L1202C9,RUN_YEARS),B7L812C4,B7L812C13,B7L812C22,B7L812C31,B7L812C40)</f>
        <v>1.5850553287606816E-3</v>
      </c>
      <c r="AN9" s="16" t="s">
        <v>36876</v>
      </c>
      <c r="AO9" s="33">
        <f>D6L1202C8-D6L1202C18</f>
        <v>1.7020388498779911E-2</v>
      </c>
      <c r="AP9" s="16" t="s">
        <v>36877</v>
      </c>
      <c r="AQ9" s="33">
        <f>CHOOSE(MIN(D6L1202C9,RUN_YEARS),B7L812C2,B7L812C11,B7L812C20,B7L812C29,B7L812C38)</f>
        <v>16.730530750768679</v>
      </c>
      <c r="AR9" s="16" t="s">
        <v>36878</v>
      </c>
      <c r="AS9" s="33">
        <f>IF(D6L1202C20=0,0,D6L1202C18/D6L1202C20)</f>
        <v>9.4740289616206984E-5</v>
      </c>
      <c r="AT9" s="16" t="s">
        <v>36879</v>
      </c>
      <c r="AU9" s="33">
        <f>IF(D6L1202C5=0,0,D6L1202C18/D6L1202C5)</f>
        <v>4.2596547103445431E-2</v>
      </c>
      <c r="AV9" s="16" t="s">
        <v>36880</v>
      </c>
      <c r="AW9" s="33">
        <f>CHOOSE(MIN(D6L1202C9,RUN_YEARS),B7L812C1,B7L812C10,B7L812C19,B7L812C28,B7L812C37)</f>
        <v>179.65311872836276</v>
      </c>
      <c r="AX9" s="16" t="s">
        <v>36881</v>
      </c>
      <c r="AY9" s="33">
        <f>IF(D6L1202C23=0,0,D6L1202C19/D6L1202C23)</f>
        <v>9.4740289616207011E-5</v>
      </c>
      <c r="AZ9" s="16" t="s">
        <v>36882</v>
      </c>
      <c r="BA9" s="33">
        <f>IF(D6L1202C5=0,0,D6L1202C19/D6L1202C5)</f>
        <v>0.4574034528965546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3.320842113058655E-2</v>
      </c>
      <c r="J10" s="16" t="s">
        <v>36905</v>
      </c>
      <c r="K10" s="21">
        <f>_xlfn.SINGLE(IF(FLOW_THRU_100PCT="Y",1,INDEX(VariabilityMatrix,D6L1203C1,_xlfn.SINGLE(D6L1203C9))))</f>
        <v>0.53198231288313669</v>
      </c>
      <c r="L10" s="16" t="s">
        <v>36885</v>
      </c>
      <c r="M10" s="15">
        <f>IF(_xlfn.SINGLE(D6L1203C2)&lt;&gt;0,_xlfn.SINGLE(D6L1203C2)*_xlfn.SINGLE(D6L1203C4),_xlfn.SINGLE(D6L1203C3)*_xlfn.SINGLE(D6L1203C4))</f>
        <v>1.7666292680246661E-2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8.8331463401233306E-3</v>
      </c>
      <c r="R10" s="16" t="s">
        <v>36887</v>
      </c>
      <c r="S10" s="15">
        <f>D6L1203C5-D6L1203C7</f>
        <v>8.8331463401233306E-3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8.1791689216569857E-3</v>
      </c>
      <c r="X10" s="16" t="s">
        <v>36889</v>
      </c>
      <c r="Y10" s="33">
        <f>D6L1203C7-D6L1203C10</f>
        <v>6.5397741846634494E-4</v>
      </c>
      <c r="Z10" s="16" t="s">
        <v>36890</v>
      </c>
      <c r="AA10" s="33">
        <f>CHOOSE(MIN(D6L1203C9,RUN_YEARS),B7L812C7,B7L812C16,B7L812C25,B7L812C34,B7L812C43)</f>
        <v>12493.599999999999</v>
      </c>
      <c r="AB10" s="16" t="s">
        <v>36891</v>
      </c>
      <c r="AC10" s="33">
        <f>IF(D6L1203C12=0,0,D6L1203C10/D6L1203C12)</f>
        <v>6.5466870410906273E-7</v>
      </c>
      <c r="AD10" s="16" t="s">
        <v>36892</v>
      </c>
      <c r="AE10" s="33">
        <f>IF(D6L1203C5=0,0,D6L1203C10/D6L1203C5)</f>
        <v>0.46298162663196557</v>
      </c>
      <c r="AF10" s="16" t="s">
        <v>36893</v>
      </c>
      <c r="AG10" s="33">
        <f>CHOOSE(MIN(D6L1203C9,RUN_YEARS),B7L812C5,B7L812C14,B7L812C23,B7L812C32,B7L812C41)</f>
        <v>384.20925691799516</v>
      </c>
      <c r="AH10" s="16" t="s">
        <v>36894</v>
      </c>
      <c r="AI10" s="33">
        <f>IF(D6L1203C15=0,0,D6L1203C11/D6L1203C15)</f>
        <v>1.7021386306835614E-6</v>
      </c>
      <c r="AJ10" s="16" t="s">
        <v>36895</v>
      </c>
      <c r="AK10" s="33">
        <f>IF(D6L1203C5=0,0,D6L1203C11/D6L1203C5)</f>
        <v>3.701837336803445E-2</v>
      </c>
      <c r="AL10" s="16" t="s">
        <v>36896</v>
      </c>
      <c r="AM10" s="33">
        <f>D6L1203C8*CHOOSE(MIN(D6L1203C9,RUN_YEARS),B7L812C4,B7L812C13,B7L812C22,B7L812C31,B7L812C40)</f>
        <v>7.5252306829738018E-4</v>
      </c>
      <c r="AN10" s="16" t="s">
        <v>36897</v>
      </c>
      <c r="AO10" s="33">
        <f>D6L1203C8-D6L1203C18</f>
        <v>8.080623271825951E-3</v>
      </c>
      <c r="AP10" s="16" t="s">
        <v>36898</v>
      </c>
      <c r="AQ10" s="33">
        <f>CHOOSE(MIN(D6L1203C9,RUN_YEARS),B7L812C2,B7L812C11,B7L812C20,B7L812C29,B7L812C38)</f>
        <v>16.730530750768679</v>
      </c>
      <c r="AR10" s="16" t="s">
        <v>36899</v>
      </c>
      <c r="AS10" s="33">
        <f>IF(D6L1203C20=0,0,D6L1203C18/D6L1203C20)</f>
        <v>4.4979031419120145E-5</v>
      </c>
      <c r="AT10" s="16" t="s">
        <v>36900</v>
      </c>
      <c r="AU10" s="33">
        <f>IF(D6L1203C5=0,0,D6L1203C18/D6L1203C5)</f>
        <v>4.2596547103445431E-2</v>
      </c>
      <c r="AV10" s="16" t="s">
        <v>36901</v>
      </c>
      <c r="AW10" s="33">
        <f>CHOOSE(MIN(D6L1203C9,RUN_YEARS),B7L812C1,B7L812C10,B7L812C19,B7L812C28,B7L812C37)</f>
        <v>179.65311872836276</v>
      </c>
      <c r="AX10" s="16" t="s">
        <v>36902</v>
      </c>
      <c r="AY10" s="33">
        <f>IF(D6L1203C23=0,0,D6L1203C19/D6L1203C23)</f>
        <v>4.4979031419120151E-5</v>
      </c>
      <c r="AZ10" s="16" t="s">
        <v>36903</v>
      </c>
      <c r="BA10" s="33">
        <f>IF(D6L1203C5=0,0,D6L1203C19/D6L1203C5)</f>
        <v>0.4574034528965546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0.55932763025130217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15285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397.23924054702201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19.809773511762131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192.39147149218581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2.2806153635748632</v>
      </c>
      <c r="J12" s="16" t="s">
        <v>36947</v>
      </c>
      <c r="K12" s="21">
        <f>_xlfn.SINGLE(IF(FLOW_THRU_100PCT="Y",1,INDEX(VariabilityMatrix,D6L1205C1,_xlfn.SINGLE(D6L1205C9))))</f>
        <v>0.21154032948265405</v>
      </c>
      <c r="L12" s="16" t="s">
        <v>36927</v>
      </c>
      <c r="M12" s="15">
        <f>IF(_xlfn.SINGLE(D6L1205C2)&lt;&gt;0,_xlfn.SINGLE(D6L1205C2)*_xlfn.SINGLE(D6L1205C4),_xlfn.SINGLE(D6L1205C3)*_xlfn.SINGLE(D6L1205C4))</f>
        <v>0.48244212543382942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0.24122106271691471</v>
      </c>
      <c r="R12" s="16" t="s">
        <v>36929</v>
      </c>
      <c r="S12" s="15">
        <f>D6L1205C5-D6L1205C7</f>
        <v>0.24122106271691471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0.22336183998913708</v>
      </c>
      <c r="X12" s="16" t="s">
        <v>36931</v>
      </c>
      <c r="Y12" s="33">
        <f>D6L1205C7-D6L1205C10</f>
        <v>1.7859222727777624E-2</v>
      </c>
      <c r="Z12" s="16" t="s">
        <v>36932</v>
      </c>
      <c r="AA12" s="33">
        <f>CHOOSE(MIN(D6L1205C9,RUN_YEARS),B7L812C7,B7L812C16,B7L812C25,B7L812C34,B7L812C43)</f>
        <v>12493.599999999999</v>
      </c>
      <c r="AB12" s="16" t="s">
        <v>36933</v>
      </c>
      <c r="AC12" s="33">
        <f>IF(D6L1205C12=0,0,D6L1205C10/D6L1205C12)</f>
        <v>1.7878100786733777E-5</v>
      </c>
      <c r="AD12" s="16" t="s">
        <v>36934</v>
      </c>
      <c r="AE12" s="33">
        <f>IF(D6L1205C5=0,0,D6L1205C10/D6L1205C5)</f>
        <v>0.46298162663196551</v>
      </c>
      <c r="AF12" s="16" t="s">
        <v>36935</v>
      </c>
      <c r="AG12" s="33">
        <f>CHOOSE(MIN(D6L1205C9,RUN_YEARS),B7L812C5,B7L812C14,B7L812C23,B7L812C32,B7L812C41)</f>
        <v>384.20925691799516</v>
      </c>
      <c r="AH12" s="16" t="s">
        <v>36936</v>
      </c>
      <c r="AI12" s="33">
        <f>IF(D6L1205C15=0,0,D6L1205C11/D6L1205C15)</f>
        <v>4.6483062045507819E-5</v>
      </c>
      <c r="AJ12" s="16" t="s">
        <v>36937</v>
      </c>
      <c r="AK12" s="33">
        <f>IF(D6L1205C5=0,0,D6L1205C11/D6L1205C5)</f>
        <v>3.7018373368034485E-2</v>
      </c>
      <c r="AL12" s="16" t="s">
        <v>36938</v>
      </c>
      <c r="AM12" s="33">
        <f>D6L1205C8*CHOOSE(MIN(D6L1205C9,RUN_YEARS),B7L812C4,B7L812C13,B7L812C22,B7L812C31,B7L812C40)</f>
        <v>2.0550368720728445E-2</v>
      </c>
      <c r="AN12" s="16" t="s">
        <v>36939</v>
      </c>
      <c r="AO12" s="33">
        <f>D6L1205C8-D6L1205C18</f>
        <v>0.22067069399618627</v>
      </c>
      <c r="AP12" s="16" t="s">
        <v>36940</v>
      </c>
      <c r="AQ12" s="33">
        <f>CHOOSE(MIN(D6L1205C9,RUN_YEARS),B7L812C2,B7L812C11,B7L812C20,B7L812C29,B7L812C38)</f>
        <v>16.730530750768679</v>
      </c>
      <c r="AR12" s="16" t="s">
        <v>36941</v>
      </c>
      <c r="AS12" s="33">
        <f>IF(D6L1205C20=0,0,D6L1205C18/D6L1205C20)</f>
        <v>1.2283154089289287E-3</v>
      </c>
      <c r="AT12" s="16" t="s">
        <v>36942</v>
      </c>
      <c r="AU12" s="33">
        <f>IF(D6L1205C5=0,0,D6L1205C18/D6L1205C5)</f>
        <v>4.2596547103445431E-2</v>
      </c>
      <c r="AV12" s="16" t="s">
        <v>36943</v>
      </c>
      <c r="AW12" s="33">
        <f>CHOOSE(MIN(D6L1205C9,RUN_YEARS),B7L812C1,B7L812C10,B7L812C19,B7L812C28,B7L812C37)</f>
        <v>179.65311872836276</v>
      </c>
      <c r="AX12" s="16" t="s">
        <v>36944</v>
      </c>
      <c r="AY12" s="33">
        <f>IF(D6L1205C23=0,0,D6L1205C19/D6L1205C23)</f>
        <v>1.2283154089289287E-3</v>
      </c>
      <c r="AZ12" s="16" t="s">
        <v>36945</v>
      </c>
      <c r="BA12" s="33">
        <f>IF(D6L1205C5=0,0,D6L1205C19/D6L1205C5)</f>
        <v>0.4574034528965546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0.44338654681749734</v>
      </c>
      <c r="J13" s="16" t="s">
        <v>36968</v>
      </c>
      <c r="K13" s="21">
        <f>_xlfn.SINGLE(IF(FLOW_THRU_100PCT="Y",1,INDEX(VariabilityMatrix,D6L1206C1,_xlfn.SINGLE(D6L1206C9))))</f>
        <v>0.53198231288313669</v>
      </c>
      <c r="L13" s="16" t="s">
        <v>36948</v>
      </c>
      <c r="M13" s="15">
        <f>IF(_xlfn.SINGLE(D6L1206C2)&lt;&gt;0,_xlfn.SINGLE(D6L1206C2)*_xlfn.SINGLE(D6L1206C4),_xlfn.SINGLE(D6L1206C3)*_xlfn.SINGLE(D6L1206C4))</f>
        <v>0.2358738006772394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0.1179369003386197</v>
      </c>
      <c r="R13" s="16" t="s">
        <v>36950</v>
      </c>
      <c r="S13" s="15">
        <f>D6L1206C5-D6L1206C7</f>
        <v>0.1179369003386197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0.10920523591741231</v>
      </c>
      <c r="X13" s="16" t="s">
        <v>36952</v>
      </c>
      <c r="Y13" s="33">
        <f>D6L1206C7-D6L1206C10</f>
        <v>8.7316644212073885E-3</v>
      </c>
      <c r="Z13" s="16" t="s">
        <v>36953</v>
      </c>
      <c r="AA13" s="33">
        <f>CHOOSE(MIN(D6L1206C9,RUN_YEARS),B7L812C7,B7L812C16,B7L812C25,B7L812C34,B7L812C43)</f>
        <v>12493.599999999999</v>
      </c>
      <c r="AB13" s="16" t="s">
        <v>36954</v>
      </c>
      <c r="AC13" s="33">
        <f>IF(D6L1206C12=0,0,D6L1206C10/D6L1206C12)</f>
        <v>8.7408942112291359E-6</v>
      </c>
      <c r="AD13" s="16" t="s">
        <v>36955</v>
      </c>
      <c r="AE13" s="33">
        <f>IF(D6L1206C5=0,0,D6L1206C10/D6L1206C5)</f>
        <v>0.46298162663196551</v>
      </c>
      <c r="AF13" s="16" t="s">
        <v>36956</v>
      </c>
      <c r="AG13" s="33">
        <f>CHOOSE(MIN(D6L1206C9,RUN_YEARS),B7L812C5,B7L812C14,B7L812C23,B7L812C32,B7L812C41)</f>
        <v>384.20925691799516</v>
      </c>
      <c r="AH13" s="16" t="s">
        <v>36957</v>
      </c>
      <c r="AI13" s="33">
        <f>IF(D6L1206C15=0,0,D6L1206C11/D6L1206C15)</f>
        <v>2.2726324949195738E-5</v>
      </c>
      <c r="AJ13" s="16" t="s">
        <v>36958</v>
      </c>
      <c r="AK13" s="33">
        <f>IF(D6L1206C5=0,0,D6L1206C11/D6L1206C5)</f>
        <v>3.7018373368034464E-2</v>
      </c>
      <c r="AL13" s="16" t="s">
        <v>36959</v>
      </c>
      <c r="AM13" s="33">
        <f>D6L1206C8*CHOOSE(MIN(D6L1206C9,RUN_YEARS),B7L812C4,B7L812C13,B7L812C22,B7L812C31,B7L812C40)</f>
        <v>1.0047409461016727E-2</v>
      </c>
      <c r="AN13" s="16" t="s">
        <v>36960</v>
      </c>
      <c r="AO13" s="33">
        <f>D6L1206C8-D6L1206C18</f>
        <v>0.10788949087760297</v>
      </c>
      <c r="AP13" s="16" t="s">
        <v>36961</v>
      </c>
      <c r="AQ13" s="33">
        <f>CHOOSE(MIN(D6L1206C9,RUN_YEARS),B7L812C2,B7L812C11,B7L812C20,B7L812C29,B7L812C38)</f>
        <v>16.730530750768679</v>
      </c>
      <c r="AR13" s="16" t="s">
        <v>36962</v>
      </c>
      <c r="AS13" s="33">
        <f>IF(D6L1206C20=0,0,D6L1206C18/D6L1206C20)</f>
        <v>6.0054337849115166E-4</v>
      </c>
      <c r="AT13" s="16" t="s">
        <v>36963</v>
      </c>
      <c r="AU13" s="33">
        <f>IF(D6L1206C5=0,0,D6L1206C18/D6L1206C5)</f>
        <v>4.2596547103445431E-2</v>
      </c>
      <c r="AV13" s="16" t="s">
        <v>36964</v>
      </c>
      <c r="AW13" s="33">
        <f>CHOOSE(MIN(D6L1206C9,RUN_YEARS),B7L812C1,B7L812C10,B7L812C19,B7L812C28,B7L812C37)</f>
        <v>179.65311872836276</v>
      </c>
      <c r="AX13" s="16" t="s">
        <v>36965</v>
      </c>
      <c r="AY13" s="33">
        <f>IF(D6L1206C23=0,0,D6L1206C19/D6L1206C23)</f>
        <v>6.0054337849115166E-4</v>
      </c>
      <c r="AZ13" s="16" t="s">
        <v>36966</v>
      </c>
      <c r="BA13" s="33">
        <f>IF(D6L1206C5=0,0,D6L1206C19/D6L1206C5)</f>
        <v>0.45740345289655454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4.6456600998996213E-2</v>
      </c>
      <c r="J14" s="16" t="s">
        <v>36989</v>
      </c>
      <c r="K14" s="21">
        <f>_xlfn.SINGLE(IF(FLOW_THRU_100PCT="Y",1,INDEX(VariabilityMatrix,D6L1207C1,_xlfn.SINGLE(D6L1207C9))))</f>
        <v>0.55932763025130217</v>
      </c>
      <c r="L14" s="16" t="s">
        <v>36969</v>
      </c>
      <c r="M14" s="15">
        <f>IF(_xlfn.SINGLE(D6L1207C2)&lt;&gt;0,_xlfn.SINGLE(D6L1207C2)*_xlfn.SINGLE(D6L1207C4),_xlfn.SINGLE(D6L1207C3)*_xlfn.SINGLE(D6L1207C4))</f>
        <v>2.598446054629883E-2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1.2992230273149415E-2</v>
      </c>
      <c r="R14" s="16" t="s">
        <v>36971</v>
      </c>
      <c r="S14" s="15">
        <f>D6L1207C5-D6L1207C7</f>
        <v>1.2992230273149415E-2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1.2169898618559664E-2</v>
      </c>
      <c r="X14" s="16" t="s">
        <v>36973</v>
      </c>
      <c r="Y14" s="33">
        <f>D6L1207C7-D6L1207C10</f>
        <v>8.2233165458975126E-4</v>
      </c>
      <c r="Z14" s="16" t="s">
        <v>36974</v>
      </c>
      <c r="AA14" s="33">
        <f>CHOOSE(MIN(D6L1207C9,RUN_YEARS),B7L812C7,B7L812C16,B7L812C25,B7L812C34,B7L812C43)</f>
        <v>15285</v>
      </c>
      <c r="AB14" s="16" t="s">
        <v>36975</v>
      </c>
      <c r="AC14" s="33">
        <f>IF(D6L1207C12=0,0,D6L1207C10/D6L1207C12)</f>
        <v>7.9619879741967049E-7</v>
      </c>
      <c r="AD14" s="16" t="s">
        <v>36976</v>
      </c>
      <c r="AE14" s="33">
        <f>IF(D6L1207C5=0,0,D6L1207C10/D6L1207C5)</f>
        <v>0.46835294490241469</v>
      </c>
      <c r="AF14" s="16" t="s">
        <v>36977</v>
      </c>
      <c r="AG14" s="33">
        <f>CHOOSE(MIN(D6L1207C9,RUN_YEARS),B7L812C5,B7L812C14,B7L812C23,B7L812C32,B7L812C41)</f>
        <v>397.23924054702201</v>
      </c>
      <c r="AH14" s="16" t="s">
        <v>36978</v>
      </c>
      <c r="AI14" s="33">
        <f>IF(D6L1207C15=0,0,D6L1207C11/D6L1207C15)</f>
        <v>2.0701168732911477E-6</v>
      </c>
      <c r="AJ14" s="16" t="s">
        <v>36979</v>
      </c>
      <c r="AK14" s="33">
        <f>IF(D6L1207C5=0,0,D6L1207C11/D6L1207C5)</f>
        <v>3.1647055097585329E-2</v>
      </c>
      <c r="AL14" s="16" t="s">
        <v>36980</v>
      </c>
      <c r="AM14" s="33">
        <f>D6L1207C8*CHOOSE(MIN(D6L1207C9,RUN_YEARS),B7L812C4,B7L812C13,B7L812C22,B7L812C31,B7L812C40)</f>
        <v>1.2128728986437426E-3</v>
      </c>
      <c r="AN14" s="16" t="s">
        <v>36981</v>
      </c>
      <c r="AO14" s="33">
        <f>D6L1207C8-D6L1207C18</f>
        <v>1.1779357374505672E-2</v>
      </c>
      <c r="AP14" s="16" t="s">
        <v>36982</v>
      </c>
      <c r="AQ14" s="33">
        <f>CHOOSE(MIN(D6L1207C9,RUN_YEARS),B7L812C2,B7L812C11,B7L812C20,B7L812C29,B7L812C38)</f>
        <v>19.809773511762131</v>
      </c>
      <c r="AR14" s="16" t="s">
        <v>36983</v>
      </c>
      <c r="AS14" s="33">
        <f>IF(D6L1207C20=0,0,D6L1207C18/D6L1207C20)</f>
        <v>6.1225985139284626E-5</v>
      </c>
      <c r="AT14" s="16" t="s">
        <v>36984</v>
      </c>
      <c r="AU14" s="33">
        <f>IF(D6L1207C5=0,0,D6L1207C18/D6L1207C5)</f>
        <v>4.6676855056608117E-2</v>
      </c>
      <c r="AV14" s="16" t="s">
        <v>36985</v>
      </c>
      <c r="AW14" s="33">
        <f>CHOOSE(MIN(D6L1207C9,RUN_YEARS),B7L812C1,B7L812C10,B7L812C19,B7L812C28,B7L812C37)</f>
        <v>192.39147149218581</v>
      </c>
      <c r="AX14" s="16" t="s">
        <v>36986</v>
      </c>
      <c r="AY14" s="33">
        <f>IF(D6L1207C23=0,0,D6L1207C19/D6L1207C23)</f>
        <v>6.122598513928464E-5</v>
      </c>
      <c r="AZ14" s="16" t="s">
        <v>36987</v>
      </c>
      <c r="BA14" s="33">
        <f>IF(D6L1207C5=0,0,D6L1207C19/D6L1207C5)</f>
        <v>0.45332314494339188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0.55932763025130217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15285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397.23924054702201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19.809773511762131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192.39147149218581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0.55932763025130217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15285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397.23924054702201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19.809773511762131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192.39147149218581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0.55932763025130217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15285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397.23924054702201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19.809773511762131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192.39147149218581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0.55932763025130217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15285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397.23924054702201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19.809773511762131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192.39147149218581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0.55932763025130217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15285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397.23924054702201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19.809773511762131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192.39147149218581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0.99682948756612766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0.85727335930686976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0.42863667965343488</v>
      </c>
      <c r="R20" s="16" t="s">
        <v>37097</v>
      </c>
      <c r="S20" s="15">
        <f>D6L1213C5-D6L1213C7</f>
        <v>0.42863667965343488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0.40150650241775832</v>
      </c>
      <c r="X20" s="16" t="s">
        <v>37099</v>
      </c>
      <c r="Y20" s="33">
        <f>D6L1213C7-D6L1213C10</f>
        <v>2.7130177235676567E-2</v>
      </c>
      <c r="Z20" s="16" t="s">
        <v>37100</v>
      </c>
      <c r="AA20" s="33">
        <f>CHOOSE(MIN(D6L1213C9,RUN_YEARS),B7L812C7,B7L812C16,B7L812C25,B7L812C34,B7L812C43)</f>
        <v>15285</v>
      </c>
      <c r="AB20" s="16" t="s">
        <v>37101</v>
      </c>
      <c r="AC20" s="33">
        <f>IF(D6L1213C12=0,0,D6L1213C10/D6L1213C12)</f>
        <v>2.6268008009012646E-5</v>
      </c>
      <c r="AD20" s="16" t="s">
        <v>37102</v>
      </c>
      <c r="AE20" s="33">
        <f>IF(D6L1213C5=0,0,D6L1213C10/D6L1213C5)</f>
        <v>0.46835294490241469</v>
      </c>
      <c r="AF20" s="16" t="s">
        <v>37103</v>
      </c>
      <c r="AG20" s="33">
        <f>CHOOSE(MIN(D6L1213C9,RUN_YEARS),B7L812C5,B7L812C14,B7L812C23,B7L812C32,B7L812C41)</f>
        <v>397.23924054702201</v>
      </c>
      <c r="AH20" s="16" t="s">
        <v>37104</v>
      </c>
      <c r="AI20" s="33">
        <f>IF(D6L1213C15=0,0,D6L1213C11/D6L1213C15)</f>
        <v>6.8296820823433011E-5</v>
      </c>
      <c r="AJ20" s="16" t="s">
        <v>37105</v>
      </c>
      <c r="AK20" s="33">
        <f>IF(D6L1213C5=0,0,D6L1213C11/D6L1213C5)</f>
        <v>3.1647055097585322E-2</v>
      </c>
      <c r="AL20" s="16" t="s">
        <v>37106</v>
      </c>
      <c r="AM20" s="33">
        <f>D6L1213C8*CHOOSE(MIN(D6L1213C9,RUN_YEARS),B7L812C4,B7L812C13,B7L812C22,B7L812C31,B7L812C40)</f>
        <v>4.0014824336258289E-2</v>
      </c>
      <c r="AN20" s="16" t="s">
        <v>37107</v>
      </c>
      <c r="AO20" s="33">
        <f>D6L1213C8-D6L1213C18</f>
        <v>0.38862185531717658</v>
      </c>
      <c r="AP20" s="16" t="s">
        <v>37108</v>
      </c>
      <c r="AQ20" s="33">
        <f>CHOOSE(MIN(D6L1213C9,RUN_YEARS),B7L812C2,B7L812C11,B7L812C20,B7L812C29,B7L812C38)</f>
        <v>19.809773511762131</v>
      </c>
      <c r="AR20" s="16" t="s">
        <v>37109</v>
      </c>
      <c r="AS20" s="33">
        <f>IF(D6L1213C20=0,0,D6L1213C18/D6L1213C20)</f>
        <v>2.0199536512872968E-3</v>
      </c>
      <c r="AT20" s="16" t="s">
        <v>37110</v>
      </c>
      <c r="AU20" s="33">
        <f>IF(D6L1213C5=0,0,D6L1213C18/D6L1213C5)</f>
        <v>4.6676855056608117E-2</v>
      </c>
      <c r="AV20" s="16" t="s">
        <v>37111</v>
      </c>
      <c r="AW20" s="33">
        <f>CHOOSE(MIN(D6L1213C9,RUN_YEARS),B7L812C1,B7L812C10,B7L812C19,B7L812C28,B7L812C37)</f>
        <v>192.39147149218581</v>
      </c>
      <c r="AX20" s="16" t="s">
        <v>37112</v>
      </c>
      <c r="AY20" s="33">
        <f>IF(D6L1213C23=0,0,D6L1213C19/D6L1213C23)</f>
        <v>2.0199536512872968E-3</v>
      </c>
      <c r="AZ20" s="16" t="s">
        <v>37113</v>
      </c>
      <c r="BA20" s="33">
        <f>IF(D6L1213C5=0,0,D6L1213C19/D6L1213C5)</f>
        <v>0.45332314494339188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3.7328747742012766E-2</v>
      </c>
      <c r="J21" s="16" t="s">
        <v>37135</v>
      </c>
      <c r="K21" s="21">
        <f>_xlfn.SINGLE(IF(FLOW_THRU_100PCT="Y",1,INDEX(VariabilityMatrix,D6L1214C1,_xlfn.SINGLE(D6L1214C9))))</f>
        <v>0.53198231288313669</v>
      </c>
      <c r="L21" s="16" t="s">
        <v>37115</v>
      </c>
      <c r="M21" s="15">
        <f>IF(_xlfn.SINGLE(D6L1214C2)&lt;&gt;0,_xlfn.SINGLE(D6L1214C2)*_xlfn.SINGLE(D6L1214C4),_xlfn.SINGLE(D6L1214C3)*_xlfn.SINGLE(D6L1214C4))</f>
        <v>1.9858233560827117E-2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9.9291167804135584E-3</v>
      </c>
      <c r="R21" s="16" t="s">
        <v>37117</v>
      </c>
      <c r="S21" s="15">
        <f>D6L1214C5-D6L1214C7</f>
        <v>9.9291167804135584E-3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9.1939972760292279E-3</v>
      </c>
      <c r="X21" s="16" t="s">
        <v>37119</v>
      </c>
      <c r="Y21" s="33">
        <f>D6L1214C7-D6L1214C10</f>
        <v>7.3511950438433053E-4</v>
      </c>
      <c r="Z21" s="16" t="s">
        <v>37120</v>
      </c>
      <c r="AA21" s="33">
        <f>CHOOSE(MIN(D6L1214C9,RUN_YEARS),B7L812C7,B7L812C16,B7L812C25,B7L812C34,B7L812C43)</f>
        <v>12493.599999999999</v>
      </c>
      <c r="AB21" s="16" t="s">
        <v>37121</v>
      </c>
      <c r="AC21" s="33">
        <f>IF(D6L1214C12=0,0,D6L1214C10/D6L1214C12)</f>
        <v>7.3589656112163259E-7</v>
      </c>
      <c r="AD21" s="16" t="s">
        <v>37122</v>
      </c>
      <c r="AE21" s="33">
        <f>IF(D6L1214C5=0,0,D6L1214C10/D6L1214C5)</f>
        <v>0.46298162663196557</v>
      </c>
      <c r="AF21" s="16" t="s">
        <v>37123</v>
      </c>
      <c r="AG21" s="33">
        <f>CHOOSE(MIN(D6L1214C9,RUN_YEARS),B7L812C5,B7L812C14,B7L812C23,B7L812C32,B7L812C41)</f>
        <v>384.20925691799516</v>
      </c>
      <c r="AH21" s="16" t="s">
        <v>37124</v>
      </c>
      <c r="AI21" s="33">
        <f>IF(D6L1214C15=0,0,D6L1214C11/D6L1214C15)</f>
        <v>1.9133310589162429E-6</v>
      </c>
      <c r="AJ21" s="16" t="s">
        <v>37125</v>
      </c>
      <c r="AK21" s="33">
        <f>IF(D6L1214C5=0,0,D6L1214C11/D6L1214C5)</f>
        <v>3.701837336803445E-2</v>
      </c>
      <c r="AL21" s="16" t="s">
        <v>37126</v>
      </c>
      <c r="AM21" s="33">
        <f>D6L1214C8*CHOOSE(MIN(D6L1214C9,RUN_YEARS),B7L812C4,B7L812C13,B7L812C22,B7L812C31,B7L812C40)</f>
        <v>8.4589218126499314E-4</v>
      </c>
      <c r="AN21" s="16" t="s">
        <v>37127</v>
      </c>
      <c r="AO21" s="33">
        <f>D6L1214C8-D6L1214C18</f>
        <v>9.0832245991485649E-3</v>
      </c>
      <c r="AP21" s="16" t="s">
        <v>37128</v>
      </c>
      <c r="AQ21" s="33">
        <f>CHOOSE(MIN(D6L1214C9,RUN_YEARS),B7L812C2,B7L812C11,B7L812C20,B7L812C29,B7L812C38)</f>
        <v>16.730530750768679</v>
      </c>
      <c r="AR21" s="16" t="s">
        <v>37129</v>
      </c>
      <c r="AS21" s="33">
        <f>IF(D6L1214C20=0,0,D6L1214C18/D6L1214C20)</f>
        <v>5.0559793581332072E-5</v>
      </c>
      <c r="AT21" s="16" t="s">
        <v>37130</v>
      </c>
      <c r="AU21" s="33">
        <f>IF(D6L1214C5=0,0,D6L1214C18/D6L1214C5)</f>
        <v>4.2596547103445431E-2</v>
      </c>
      <c r="AV21" s="16" t="s">
        <v>37131</v>
      </c>
      <c r="AW21" s="33">
        <f>CHOOSE(MIN(D6L1214C9,RUN_YEARS),B7L812C1,B7L812C10,B7L812C19,B7L812C28,B7L812C37)</f>
        <v>179.65311872836276</v>
      </c>
      <c r="AX21" s="16" t="s">
        <v>37132</v>
      </c>
      <c r="AY21" s="33">
        <f>IF(D6L1214C23=0,0,D6L1214C19/D6L1214C23)</f>
        <v>5.0559793581332079E-5</v>
      </c>
      <c r="AZ21" s="16" t="s">
        <v>37133</v>
      </c>
      <c r="BA21" s="33">
        <f>IF(D6L1214C5=0,0,D6L1214C19/D6L1214C5)</f>
        <v>0.45740345289655454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5.4230840554717503E-2</v>
      </c>
      <c r="J22" s="16" t="s">
        <v>37156</v>
      </c>
      <c r="K22" s="21">
        <f>_xlfn.SINGLE(IF(FLOW_THRU_100PCT="Y",1,INDEX(VariabilityMatrix,D6L1215C1,_xlfn.SINGLE(D6L1215C9))))</f>
        <v>0.52842453721585636</v>
      </c>
      <c r="L22" s="16" t="s">
        <v>37136</v>
      </c>
      <c r="M22" s="15">
        <f>IF(_xlfn.SINGLE(D6L1215C2)&lt;&gt;0,_xlfn.SINGLE(D6L1215C2)*_xlfn.SINGLE(D6L1215C4),_xlfn.SINGLE(D6L1215C3)*_xlfn.SINGLE(D6L1215C4))</f>
        <v>2.8656906822953493E-2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1.4328453411476746E-2</v>
      </c>
      <c r="R22" s="16" t="s">
        <v>37138</v>
      </c>
      <c r="S22" s="15">
        <f>D6L1215C5-D6L1215C7</f>
        <v>1.4328453411476746E-2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1.3405350445554217E-2</v>
      </c>
      <c r="X22" s="16" t="s">
        <v>37140</v>
      </c>
      <c r="Y22" s="33">
        <f>D6L1215C7-D6L1215C10</f>
        <v>9.2310296592252976E-4</v>
      </c>
      <c r="Z22" s="16" t="s">
        <v>37141</v>
      </c>
      <c r="AA22" s="33">
        <f>CHOOSE(MIN(D6L1215C9,RUN_YEARS),B7L812C7,B7L812C16,B7L812C25,B7L812C34,B7L812C43)</f>
        <v>13580</v>
      </c>
      <c r="AB22" s="16" t="s">
        <v>37142</v>
      </c>
      <c r="AC22" s="33">
        <f>IF(D6L1215C12=0,0,D6L1215C10/D6L1215C12)</f>
        <v>9.8713920806732088E-7</v>
      </c>
      <c r="AD22" s="16" t="s">
        <v>37143</v>
      </c>
      <c r="AE22" s="33">
        <f>IF(D6L1215C5=0,0,D6L1215C10/D6L1215C5)</f>
        <v>0.46778776678077666</v>
      </c>
      <c r="AF22" s="16" t="s">
        <v>37144</v>
      </c>
      <c r="AG22" s="33">
        <f>CHOOSE(MIN(D6L1215C9,RUN_YEARS),B7L812C5,B7L812C14,B7L812C23,B7L812C32,B7L812C41)</f>
        <v>359.6651813405457</v>
      </c>
      <c r="AH22" s="16" t="s">
        <v>37145</v>
      </c>
      <c r="AI22" s="33">
        <f>IF(D6L1215C15=0,0,D6L1215C11/D6L1215C15)</f>
        <v>2.5665619409750375E-6</v>
      </c>
      <c r="AJ22" s="16" t="s">
        <v>37146</v>
      </c>
      <c r="AK22" s="33">
        <f>IF(D6L1215C5=0,0,D6L1215C11/D6L1215C5)</f>
        <v>3.2212233219223313E-2</v>
      </c>
      <c r="AL22" s="16" t="s">
        <v>37147</v>
      </c>
      <c r="AM22" s="33">
        <f>D6L1215C8*CHOOSE(MIN(D6L1215C9,RUN_YEARS),B7L812C4,B7L812C13,B7L812C22,B7L812C31,B7L812C40)</f>
        <v>1.3365194178063667E-3</v>
      </c>
      <c r="AN22" s="16" t="s">
        <v>37148</v>
      </c>
      <c r="AO22" s="33">
        <f>D6L1215C8-D6L1215C18</f>
        <v>1.2991933993670379E-2</v>
      </c>
      <c r="AP22" s="16" t="s">
        <v>37149</v>
      </c>
      <c r="AQ22" s="33">
        <f>CHOOSE(MIN(D6L1215C9,RUN_YEARS),B7L812C2,B7L812C11,B7L812C20,B7L812C29,B7L812C38)</f>
        <v>17.617625293801471</v>
      </c>
      <c r="AR22" s="16" t="s">
        <v>37150</v>
      </c>
      <c r="AS22" s="33">
        <f>IF(D6L1215C20=0,0,D6L1215C18/D6L1215C20)</f>
        <v>7.5862631627010677E-5</v>
      </c>
      <c r="AT22" s="16" t="s">
        <v>37151</v>
      </c>
      <c r="AU22" s="33">
        <f>IF(D6L1215C5=0,0,D6L1215C18/D6L1215C5)</f>
        <v>4.66386489673703E-2</v>
      </c>
      <c r="AV22" s="16" t="s">
        <v>37152</v>
      </c>
      <c r="AW22" s="33">
        <f>CHOOSE(MIN(D6L1215C9,RUN_YEARS),B7L812C1,B7L812C10,B7L812C19,B7L812C28,B7L812C37)</f>
        <v>171.25604154555373</v>
      </c>
      <c r="AX22" s="16" t="s">
        <v>37153</v>
      </c>
      <c r="AY22" s="33">
        <f>IF(D6L1215C23=0,0,D6L1215C19/D6L1215C23)</f>
        <v>7.5862631627010677E-5</v>
      </c>
      <c r="AZ22" s="16" t="s">
        <v>37154</v>
      </c>
      <c r="BA22" s="33">
        <f>IF(D6L1215C5=0,0,D6L1215C19/D6L1215C5)</f>
        <v>0.4533613510326297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147.79196947606641</v>
      </c>
      <c r="J23" s="16" t="s">
        <v>37177</v>
      </c>
      <c r="K23" s="21">
        <f>_xlfn.SINGLE(IF(FLOW_THRU_100PCT="Y",1,INDEX(VariabilityMatrix,D6L1216C1,_xlfn.SINGLE(D6L1216C9))))</f>
        <v>0.21189222291377788</v>
      </c>
      <c r="L23" s="16" t="s">
        <v>37157</v>
      </c>
      <c r="M23" s="15">
        <f>IF(_xlfn.SINGLE(D6L1216C2)&lt;&gt;0,_xlfn.SINGLE(D6L1216C2)*_xlfn.SINGLE(D6L1216C4),_xlfn.SINGLE(D6L1216C3)*_xlfn.SINGLE(D6L1216C4))</f>
        <v>31.315968941088919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15.657984470544459</v>
      </c>
      <c r="R23" s="16" t="s">
        <v>37159</v>
      </c>
      <c r="S23" s="15">
        <f>D6L1216C5-D6L1216C7</f>
        <v>15.657984470544459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14.64922717552815</v>
      </c>
      <c r="X23" s="16" t="s">
        <v>37161</v>
      </c>
      <c r="Y23" s="33">
        <f>D6L1216C7-D6L1216C10</f>
        <v>1.0087572950163093</v>
      </c>
      <c r="Z23" s="16" t="s">
        <v>37162</v>
      </c>
      <c r="AA23" s="33">
        <f>CHOOSE(MIN(D6L1216C9,RUN_YEARS),B7L812C7,B7L812C16,B7L812C25,B7L812C34,B7L812C43)</f>
        <v>13580</v>
      </c>
      <c r="AB23" s="16" t="s">
        <v>37163</v>
      </c>
      <c r="AC23" s="33">
        <f>IF(D6L1216C12=0,0,D6L1216C10/D6L1216C12)</f>
        <v>1.078735432660394E-3</v>
      </c>
      <c r="AD23" s="16" t="s">
        <v>37164</v>
      </c>
      <c r="AE23" s="33">
        <f>IF(D6L1216C5=0,0,D6L1216C10/D6L1216C5)</f>
        <v>0.46778776678077671</v>
      </c>
      <c r="AF23" s="16" t="s">
        <v>37165</v>
      </c>
      <c r="AG23" s="33">
        <f>CHOOSE(MIN(D6L1216C9,RUN_YEARS),B7L812C5,B7L812C14,B7L812C23,B7L812C32,B7L812C41)</f>
        <v>359.6651813405457</v>
      </c>
      <c r="AH23" s="16" t="s">
        <v>37166</v>
      </c>
      <c r="AI23" s="33">
        <f>IF(D6L1216C15=0,0,D6L1216C11/D6L1216C15)</f>
        <v>2.8047121249170255E-3</v>
      </c>
      <c r="AJ23" s="16" t="s">
        <v>37167</v>
      </c>
      <c r="AK23" s="33">
        <f>IF(D6L1216C5=0,0,D6L1216C11/D6L1216C5)</f>
        <v>3.2212233219223292E-2</v>
      </c>
      <c r="AL23" s="16" t="s">
        <v>37168</v>
      </c>
      <c r="AM23" s="33">
        <f>D6L1216C8*CHOOSE(MIN(D6L1216C9,RUN_YEARS),B7L812C4,B7L812C13,B7L812C22,B7L812C31,B7L812C40)</f>
        <v>1.460534482516517</v>
      </c>
      <c r="AN23" s="16" t="s">
        <v>37169</v>
      </c>
      <c r="AO23" s="33">
        <f>D6L1216C8-D6L1216C18</f>
        <v>14.197449988027943</v>
      </c>
      <c r="AP23" s="16" t="s">
        <v>37170</v>
      </c>
      <c r="AQ23" s="33">
        <f>CHOOSE(MIN(D6L1216C9,RUN_YEARS),B7L812C2,B7L812C11,B7L812C20,B7L812C29,B7L812C38)</f>
        <v>17.617625293801471</v>
      </c>
      <c r="AR23" s="16" t="s">
        <v>37171</v>
      </c>
      <c r="AS23" s="33">
        <f>IF(D6L1216C20=0,0,D6L1216C18/D6L1216C20)</f>
        <v>8.2901892744329547E-2</v>
      </c>
      <c r="AT23" s="16" t="s">
        <v>37172</v>
      </c>
      <c r="AU23" s="33">
        <f>IF(D6L1216C5=0,0,D6L1216C18/D6L1216C5)</f>
        <v>4.6638648967370293E-2</v>
      </c>
      <c r="AV23" s="16" t="s">
        <v>37173</v>
      </c>
      <c r="AW23" s="33">
        <f>CHOOSE(MIN(D6L1216C9,RUN_YEARS),B7L812C1,B7L812C10,B7L812C19,B7L812C28,B7L812C37)</f>
        <v>171.25604154555373</v>
      </c>
      <c r="AX23" s="16" t="s">
        <v>37174</v>
      </c>
      <c r="AY23" s="33">
        <f>IF(D6L1216C23=0,0,D6L1216C19/D6L1216C23)</f>
        <v>8.2901892744329561E-2</v>
      </c>
      <c r="AZ23" s="16" t="s">
        <v>37175</v>
      </c>
      <c r="BA23" s="33">
        <f>IF(D6L1216C5=0,0,D6L1216C19/D6L1216C5)</f>
        <v>0.4533613510326297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13580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359.6651813405457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17.617625293801471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171.25604154555373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0.23118737218246488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15285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397.23924054702201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19.809773511762131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192.39147149218581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160.54587526649786</v>
      </c>
      <c r="J26" s="16" t="s">
        <v>37239</v>
      </c>
      <c r="K26" s="21">
        <f>_xlfn.SINGLE(IF(FLOW_THRU_100PCT="Y",1,INDEX(VariabilityMatrix,D6L1219C1,_xlfn.SINGLE(D6L1219C9))))</f>
        <v>0.21189222291377788</v>
      </c>
      <c r="L26" s="16" t="s">
        <v>37219</v>
      </c>
      <c r="M26" s="15">
        <f>IF(_xlfn.SINGLE(D6L1219C2)&lt;&gt;0,_xlfn.SINGLE(D6L1219C2)*_xlfn.SINGLE(D6L1219C4),_xlfn.SINGLE(D6L1219C3)*_xlfn.SINGLE(D6L1219C4))</f>
        <v>34.01842238985634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17.00921119492817</v>
      </c>
      <c r="R26" s="16" t="s">
        <v>37221</v>
      </c>
      <c r="S26" s="15">
        <f>D6L1219C5-D6L1219C7</f>
        <v>17.00921119492817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15.913401839156071</v>
      </c>
      <c r="X26" s="16" t="s">
        <v>37223</v>
      </c>
      <c r="Y26" s="33">
        <f>D6L1219C7-D6L1219C10</f>
        <v>1.0958093557720989</v>
      </c>
      <c r="Z26" s="16" t="s">
        <v>37224</v>
      </c>
      <c r="AA26" s="33">
        <f>CHOOSE(MIN(D6L1219C9,RUN_YEARS),B7L812C7,B7L812C16,B7L812C25,B7L812C34,B7L812C43)</f>
        <v>13580</v>
      </c>
      <c r="AB26" s="16" t="s">
        <v>37225</v>
      </c>
      <c r="AC26" s="33">
        <f>IF(D6L1219C12=0,0,D6L1219C10/D6L1219C12)</f>
        <v>1.1718263504533189E-3</v>
      </c>
      <c r="AD26" s="16" t="s">
        <v>37226</v>
      </c>
      <c r="AE26" s="33">
        <f>IF(D6L1219C5=0,0,D6L1219C10/D6L1219C5)</f>
        <v>0.46778776678077671</v>
      </c>
      <c r="AF26" s="16" t="s">
        <v>37227</v>
      </c>
      <c r="AG26" s="33">
        <f>CHOOSE(MIN(D6L1219C9,RUN_YEARS),B7L812C5,B7L812C14,B7L812C23,B7L812C32,B7L812C41)</f>
        <v>359.6651813405457</v>
      </c>
      <c r="AH26" s="16" t="s">
        <v>37228</v>
      </c>
      <c r="AI26" s="33">
        <f>IF(D6L1219C15=0,0,D6L1219C11/D6L1219C15)</f>
        <v>3.0467485111786282E-3</v>
      </c>
      <c r="AJ26" s="16" t="s">
        <v>37229</v>
      </c>
      <c r="AK26" s="33">
        <f>IF(D6L1219C5=0,0,D6L1219C11/D6L1219C5)</f>
        <v>3.2212233219223264E-2</v>
      </c>
      <c r="AL26" s="16" t="s">
        <v>37230</v>
      </c>
      <c r="AM26" s="33">
        <f>D6L1219C8*CHOOSE(MIN(D6L1219C9,RUN_YEARS),B7L812C4,B7L812C13,B7L812C22,B7L812C31,B7L812C40)</f>
        <v>1.5865732602642402</v>
      </c>
      <c r="AN26" s="16" t="s">
        <v>37231</v>
      </c>
      <c r="AO26" s="33">
        <f>D6L1219C8-D6L1219C18</f>
        <v>15.42263793466393</v>
      </c>
      <c r="AP26" s="16" t="s">
        <v>37232</v>
      </c>
      <c r="AQ26" s="33">
        <f>CHOOSE(MIN(D6L1219C9,RUN_YEARS),B7L812C2,B7L812C11,B7L812C20,B7L812C29,B7L812C38)</f>
        <v>17.617625293801471</v>
      </c>
      <c r="AR26" s="16" t="s">
        <v>37233</v>
      </c>
      <c r="AS26" s="33">
        <f>IF(D6L1219C20=0,0,D6L1219C18/D6L1219C20)</f>
        <v>9.0056022523220258E-2</v>
      </c>
      <c r="AT26" s="16" t="s">
        <v>37234</v>
      </c>
      <c r="AU26" s="33">
        <f>IF(D6L1219C5=0,0,D6L1219C18/D6L1219C5)</f>
        <v>4.66386489673703E-2</v>
      </c>
      <c r="AV26" s="16" t="s">
        <v>37235</v>
      </c>
      <c r="AW26" s="33">
        <f>CHOOSE(MIN(D6L1219C9,RUN_YEARS),B7L812C1,B7L812C10,B7L812C19,B7L812C28,B7L812C37)</f>
        <v>171.25604154555373</v>
      </c>
      <c r="AX26" s="16" t="s">
        <v>37236</v>
      </c>
      <c r="AY26" s="33">
        <f>IF(D6L1219C23=0,0,D6L1219C19/D6L1219C23)</f>
        <v>9.0056022523220258E-2</v>
      </c>
      <c r="AZ26" s="16" t="s">
        <v>37237</v>
      </c>
      <c r="BA26" s="33">
        <f>IF(D6L1219C5=0,0,D6L1219C19/D6L1219C5)</f>
        <v>0.4533613510326297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4.302708496803918</v>
      </c>
      <c r="J27" s="16" t="s">
        <v>37260</v>
      </c>
      <c r="K27" s="21">
        <f>_xlfn.SINGLE(IF(FLOW_THRU_100PCT="Y",1,INDEX(VariabilityMatrix,D6L1220C1,_xlfn.SINGLE(D6L1220C9))))</f>
        <v>0.23118737218246488</v>
      </c>
      <c r="L27" s="16" t="s">
        <v>37240</v>
      </c>
      <c r="M27" s="15">
        <f>IF(_xlfn.SINGLE(D6L1220C2)&lt;&gt;0,_xlfn.SINGLE(D6L1220C2)*_xlfn.SINGLE(D6L1220C4),_xlfn.SINGLE(D6L1220C3)*_xlfn.SINGLE(D6L1220C4))</f>
        <v>0.99473187064326141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0.4973659353216307</v>
      </c>
      <c r="R27" s="16" t="s">
        <v>37242</v>
      </c>
      <c r="S27" s="15">
        <f>D6L1220C5-D6L1220C7</f>
        <v>0.4973659353216307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0.46588560100405929</v>
      </c>
      <c r="X27" s="16" t="s">
        <v>37244</v>
      </c>
      <c r="Y27" s="33">
        <f>D6L1220C7-D6L1220C10</f>
        <v>3.1480334317571412E-2</v>
      </c>
      <c r="Z27" s="16" t="s">
        <v>37245</v>
      </c>
      <c r="AA27" s="33">
        <f>CHOOSE(MIN(D6L1220C9,RUN_YEARS),B7L812C7,B7L812C16,B7L812C25,B7L812C34,B7L812C43)</f>
        <v>15285</v>
      </c>
      <c r="AB27" s="16" t="s">
        <v>37246</v>
      </c>
      <c r="AC27" s="33">
        <f>IF(D6L1220C12=0,0,D6L1220C10/D6L1220C12)</f>
        <v>3.0479921557347679E-5</v>
      </c>
      <c r="AD27" s="16" t="s">
        <v>37247</v>
      </c>
      <c r="AE27" s="33">
        <f>IF(D6L1220C5=0,0,D6L1220C10/D6L1220C5)</f>
        <v>0.46835294490241469</v>
      </c>
      <c r="AF27" s="16" t="s">
        <v>37248</v>
      </c>
      <c r="AG27" s="33">
        <f>CHOOSE(MIN(D6L1220C9,RUN_YEARS),B7L812C5,B7L812C14,B7L812C23,B7L812C32,B7L812C41)</f>
        <v>397.23924054702201</v>
      </c>
      <c r="AH27" s="16" t="s">
        <v>37249</v>
      </c>
      <c r="AI27" s="33">
        <f>IF(D6L1220C15=0,0,D6L1220C11/D6L1220C15)</f>
        <v>7.9247796049104126E-5</v>
      </c>
      <c r="AJ27" s="16" t="s">
        <v>37250</v>
      </c>
      <c r="AK27" s="33">
        <f>IF(D6L1220C5=0,0,D6L1220C11/D6L1220C5)</f>
        <v>3.1647055097585322E-2</v>
      </c>
      <c r="AL27" s="16" t="s">
        <v>37251</v>
      </c>
      <c r="AM27" s="33">
        <f>D6L1220C8*CHOOSE(MIN(D6L1220C9,RUN_YEARS),B7L812C4,B7L812C13,B7L812C22,B7L812C31,B7L812C40)</f>
        <v>4.6430955346204165E-2</v>
      </c>
      <c r="AN27" s="16" t="s">
        <v>37252</v>
      </c>
      <c r="AO27" s="33">
        <f>D6L1220C8-D6L1220C18</f>
        <v>0.45093497997542653</v>
      </c>
      <c r="AP27" s="16" t="s">
        <v>37253</v>
      </c>
      <c r="AQ27" s="33">
        <f>CHOOSE(MIN(D6L1220C9,RUN_YEARS),B7L812C2,B7L812C11,B7L812C20,B7L812C29,B7L812C38)</f>
        <v>19.809773511762131</v>
      </c>
      <c r="AR27" s="16" t="s">
        <v>37254</v>
      </c>
      <c r="AS27" s="33">
        <f>IF(D6L1220C20=0,0,D6L1220C18/D6L1220C20)</f>
        <v>2.3438407975051104E-3</v>
      </c>
      <c r="AT27" s="16" t="s">
        <v>37255</v>
      </c>
      <c r="AU27" s="33">
        <f>IF(D6L1220C5=0,0,D6L1220C18/D6L1220C5)</f>
        <v>4.6676855056608117E-2</v>
      </c>
      <c r="AV27" s="16" t="s">
        <v>37256</v>
      </c>
      <c r="AW27" s="33">
        <f>CHOOSE(MIN(D6L1220C9,RUN_YEARS),B7L812C1,B7L812C10,B7L812C19,B7L812C28,B7L812C37)</f>
        <v>192.39147149218581</v>
      </c>
      <c r="AX27" s="16" t="s">
        <v>37257</v>
      </c>
      <c r="AY27" s="33">
        <f>IF(D6L1220C23=0,0,D6L1220C19/D6L1220C23)</f>
        <v>2.3438407975051104E-3</v>
      </c>
      <c r="AZ27" s="16" t="s">
        <v>37258</v>
      </c>
      <c r="BA27" s="33">
        <f>IF(D6L1220C5=0,0,D6L1220C19/D6L1220C5)</f>
        <v>0.45332314494339188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0.23118737218246488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15285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397.23924054702201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19.809773511762131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192.39147149218581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0.23118737218246488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15285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397.23924054702201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19.809773511762131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192.39147149218581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0.23118737218246488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15285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397.23924054702201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19.809773511762131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192.39147149218581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0.23118737218246488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15285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397.23924054702201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19.809773511762131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192.39147149218581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0.23118737218246488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15285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397.23924054702201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19.809773511762131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192.39147149218581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15285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397.23924054702201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19.809773511762131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192.39147149218581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12.191664187848561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10.484831201549762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5.2424156007748808</v>
      </c>
      <c r="R34" s="16" t="s">
        <v>37388</v>
      </c>
      <c r="S34" s="15">
        <f>D6L1227C5-D6L1227C7</f>
        <v>5.2424156007748808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4.904675772846371</v>
      </c>
      <c r="X34" s="16" t="s">
        <v>37390</v>
      </c>
      <c r="Y34" s="33">
        <f>D6L1227C7-D6L1227C10</f>
        <v>0.33773982792850976</v>
      </c>
      <c r="Z34" s="16" t="s">
        <v>37391</v>
      </c>
      <c r="AA34" s="33">
        <f>CHOOSE(MIN(D6L1227C9,RUN_YEARS),B7L812C7,B7L812C16,B7L812C25,B7L812C34,B7L812C43)</f>
        <v>13580</v>
      </c>
      <c r="AB34" s="16" t="s">
        <v>37392</v>
      </c>
      <c r="AC34" s="33">
        <f>IF(D6L1227C12=0,0,D6L1227C10/D6L1227C12)</f>
        <v>3.6116905543787711E-4</v>
      </c>
      <c r="AD34" s="16" t="s">
        <v>37393</v>
      </c>
      <c r="AE34" s="33">
        <f>IF(D6L1227C5=0,0,D6L1227C10/D6L1227C5)</f>
        <v>0.46778776678077671</v>
      </c>
      <c r="AF34" s="16" t="s">
        <v>37394</v>
      </c>
      <c r="AG34" s="33">
        <f>CHOOSE(MIN(D6L1227C9,RUN_YEARS),B7L812C5,B7L812C14,B7L812C23,B7L812C32,B7L812C41)</f>
        <v>359.6651813405457</v>
      </c>
      <c r="AH34" s="16" t="s">
        <v>37395</v>
      </c>
      <c r="AI34" s="33">
        <f>IF(D6L1227C15=0,0,D6L1227C11/D6L1227C15)</f>
        <v>9.3903954413847995E-4</v>
      </c>
      <c r="AJ34" s="16" t="s">
        <v>37396</v>
      </c>
      <c r="AK34" s="33">
        <f>IF(D6L1227C5=0,0,D6L1227C11/D6L1227C5)</f>
        <v>3.2212233219223257E-2</v>
      </c>
      <c r="AL34" s="16" t="s">
        <v>37397</v>
      </c>
      <c r="AM34" s="33">
        <f>D6L1227C8*CHOOSE(MIN(D6L1227C9,RUN_YEARS),B7L812C4,B7L812C13,B7L812C22,B7L812C31,B7L812C40)</f>
        <v>0.48899836189121071</v>
      </c>
      <c r="AN34" s="16" t="s">
        <v>37398</v>
      </c>
      <c r="AO34" s="33">
        <f>D6L1227C8-D6L1227C18</f>
        <v>4.75341723888367</v>
      </c>
      <c r="AP34" s="16" t="s">
        <v>37399</v>
      </c>
      <c r="AQ34" s="33">
        <f>CHOOSE(MIN(D6L1227C9,RUN_YEARS),B7L812C2,B7L812C11,B7L812C20,B7L812C29,B7L812C38)</f>
        <v>17.617625293801471</v>
      </c>
      <c r="AR34" s="16" t="s">
        <v>37400</v>
      </c>
      <c r="AS34" s="33">
        <f>IF(D6L1227C20=0,0,D6L1227C18/D6L1227C20)</f>
        <v>2.7756201743220087E-2</v>
      </c>
      <c r="AT34" s="16" t="s">
        <v>37401</v>
      </c>
      <c r="AU34" s="33">
        <f>IF(D6L1227C5=0,0,D6L1227C18/D6L1227C5)</f>
        <v>4.66386489673703E-2</v>
      </c>
      <c r="AV34" s="16" t="s">
        <v>37402</v>
      </c>
      <c r="AW34" s="33">
        <f>CHOOSE(MIN(D6L1227C9,RUN_YEARS),B7L812C1,B7L812C10,B7L812C19,B7L812C28,B7L812C37)</f>
        <v>171.25604154555373</v>
      </c>
      <c r="AX34" s="16" t="s">
        <v>37403</v>
      </c>
      <c r="AY34" s="33">
        <f>IF(D6L1227C23=0,0,D6L1227C19/D6L1227C23)</f>
        <v>2.7756201743220087E-2</v>
      </c>
      <c r="AZ34" s="16" t="s">
        <v>37404</v>
      </c>
      <c r="BA34" s="33">
        <f>IF(D6L1227C5=0,0,D6L1227C19/D6L1227C5)</f>
        <v>0.4533613510326297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859.26984532962842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534.72795736005548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267.36397868002774</v>
      </c>
      <c r="R35" s="16" t="s">
        <v>37408</v>
      </c>
      <c r="S35" s="15">
        <f>SUM(D6L1201C8:D6L1227C8)-2*SUM(D6L1209C8,D6L1211C8,D6L1222C8,D6L1224C8,D6L1227C8)</f>
        <v>267.36397868002774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250.13644689150723</v>
      </c>
      <c r="X35" s="16" t="s">
        <v>37410</v>
      </c>
      <c r="Y35" s="33">
        <f>SUM(D6L1201C11:D6L1227C11)-2*SUM(D6L1209C11,D6L1211C11,D6L1222C11,D6L1224C11,D6L1227C11)</f>
        <v>17.227531788520537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1.8414599545078056E-2</v>
      </c>
      <c r="AD35" s="16" t="s">
        <v>37412</v>
      </c>
      <c r="AE35" s="33">
        <f>IF(D6L1228C5=0,0,D6L1228C10/D6L1228C5)</f>
        <v>0.46778262375961677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4.7877958817202949E-2</v>
      </c>
      <c r="AJ35" s="16" t="s">
        <v>37414</v>
      </c>
      <c r="AK35" s="33">
        <f>IF(D6L1228C5=0,0,D6L1228C11/D6L1228C5)</f>
        <v>3.2217376240383282E-2</v>
      </c>
      <c r="AL35" s="16" t="s">
        <v>37415</v>
      </c>
      <c r="AM35" s="33">
        <f>SUM(D6L1201C18:D6L1227C18)-2*SUM(D6L1209C18,D6L1211C18,D6L1222C18,D6L1224C18,D6L1227C18)</f>
        <v>24.935855652696645</v>
      </c>
      <c r="AN35" s="16" t="s">
        <v>37416</v>
      </c>
      <c r="AO35" s="33">
        <f>SUM(D6L1201C19:D6L1227C19)-2*SUM(D6L1209C19,D6L1211C19,D6L1222C19,D6L1224C19,D6L1227C19)</f>
        <v>242.42812302733111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1.414943620524332</v>
      </c>
      <c r="AT35" s="16" t="s">
        <v>37418</v>
      </c>
      <c r="AU35" s="33">
        <f>IF(D6L1228C5=0,0,D6L1228C18/D6L1228C5)</f>
        <v>4.6632788335595206E-2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1.414943620524332</v>
      </c>
      <c r="AZ35" s="16" t="s">
        <v>37420</v>
      </c>
      <c r="BA35" s="33">
        <f>IF(D6L1228C5=0,0,D6L1228C19/D6L1228C5)</f>
        <v>0.4533672116644048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7.7982684878526491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3.8991342439263246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1.9495671219631623</v>
      </c>
      <c r="R36" s="16" t="s">
        <v>37425</v>
      </c>
      <c r="S36" s="15">
        <f>D6L1229C5-D6L1229C7</f>
        <v>1.9495671219631623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1.8261710057127443</v>
      </c>
      <c r="X36" s="16" t="s">
        <v>37427</v>
      </c>
      <c r="Y36" s="33">
        <f>D6L1229C7-D6L1229C10</f>
        <v>0.12339611625041802</v>
      </c>
      <c r="Z36" s="16" t="s">
        <v>37428</v>
      </c>
      <c r="AA36" s="33">
        <f>CHOOSE(MIN(D6L1229C9,RUN_YEARS),B7L812C7,B7L812C16,B7L812C25,B7L812C34,B7L812C43)</f>
        <v>15285</v>
      </c>
      <c r="AB36" s="16" t="s">
        <v>37429</v>
      </c>
      <c r="AC36" s="33">
        <f>IF(D6L1229C12=0,0,D6L1229C10/D6L1229C12)</f>
        <v>1.1947471414541997E-4</v>
      </c>
      <c r="AD36" s="16" t="s">
        <v>37430</v>
      </c>
      <c r="AE36" s="33">
        <f>IF(D6L1229C5=0,0,D6L1229C10/D6L1229C5)</f>
        <v>0.46835294490241469</v>
      </c>
      <c r="AF36" s="16" t="s">
        <v>37431</v>
      </c>
      <c r="AG36" s="33">
        <f>CHOOSE(MIN(D6L1229C9,RUN_YEARS),B7L812C5,B7L812C14,B7L812C23,B7L812C32,B7L812C41)</f>
        <v>397.23924054702201</v>
      </c>
      <c r="AH36" s="16" t="s">
        <v>37432</v>
      </c>
      <c r="AI36" s="33">
        <f>IF(D6L1229C15=0,0,D6L1229C11/D6L1229C15)</f>
        <v>3.1063425677809234E-4</v>
      </c>
      <c r="AJ36" s="16" t="s">
        <v>37433</v>
      </c>
      <c r="AK36" s="33">
        <f>IF(D6L1229C5=0,0,D6L1229C11/D6L1229C5)</f>
        <v>3.1647055097585308E-2</v>
      </c>
      <c r="AL36" s="16" t="s">
        <v>37434</v>
      </c>
      <c r="AM36" s="33">
        <f>D6L1229C8*CHOOSE(MIN(D6L1229C9,RUN_YEARS),B7L812C4,B7L812C13,B7L812C22,B7L812C31,B7L812C40)</f>
        <v>0.18199932395000634</v>
      </c>
      <c r="AN36" s="16" t="s">
        <v>37435</v>
      </c>
      <c r="AO36" s="33">
        <f>D6L1229C8-D6L1229C18</f>
        <v>1.7675677980131559</v>
      </c>
      <c r="AP36" s="16" t="s">
        <v>37436</v>
      </c>
      <c r="AQ36" s="33">
        <f>CHOOSE(MIN(D6L1229C9,RUN_YEARS),B7L812C2,B7L812C11,B7L812C20,B7L812C29,B7L812C38)</f>
        <v>19.809773511762131</v>
      </c>
      <c r="AR36" s="16" t="s">
        <v>37437</v>
      </c>
      <c r="AS36" s="33">
        <f>IF(D6L1229C20=0,0,D6L1229C18/D6L1229C20)</f>
        <v>9.1873500644489205E-3</v>
      </c>
      <c r="AT36" s="16" t="s">
        <v>37438</v>
      </c>
      <c r="AU36" s="33">
        <f>IF(D6L1229C5=0,0,D6L1229C18/D6L1229C5)</f>
        <v>4.6676855056608117E-2</v>
      </c>
      <c r="AV36" s="16" t="s">
        <v>37439</v>
      </c>
      <c r="AW36" s="33">
        <f>CHOOSE(MIN(D6L1229C9,RUN_YEARS),B7L812C1,B7L812C10,B7L812C19,B7L812C28,B7L812C37)</f>
        <v>192.39147149218581</v>
      </c>
      <c r="AX36" s="16" t="s">
        <v>37440</v>
      </c>
      <c r="AY36" s="33">
        <f>IF(D6L1229C23=0,0,D6L1229C19/D6L1229C23)</f>
        <v>9.1873500644489205E-3</v>
      </c>
      <c r="AZ36" s="16" t="s">
        <v>37441</v>
      </c>
      <c r="BA36" s="33">
        <f>IF(D6L1229C5=0,0,D6L1229C19/D6L1229C5)</f>
        <v>0.45332314494339188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15285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397.23924054702201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19.809773511762131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192.39147149218581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15285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397.23924054702201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19.809773511762131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192.39147149218581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15285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397.23924054702201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19.809773511762131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192.39147149218581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577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577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230.8</v>
      </c>
      <c r="R40" s="16" t="s">
        <v>37506</v>
      </c>
      <c r="S40" s="15">
        <f>D6L1233C5-D6L1233C7</f>
        <v>346.2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216.19171936695463</v>
      </c>
      <c r="X40" s="16" t="s">
        <v>37508</v>
      </c>
      <c r="Y40" s="33">
        <f>D6L1233C7-D6L1233C10</f>
        <v>14.608280633045382</v>
      </c>
      <c r="Z40" s="16" t="s">
        <v>37509</v>
      </c>
      <c r="AA40" s="33">
        <f>CHOOSE(MIN(D6L1233C9,RUN_YEARS),B7L812C7,B7L812C16,B7L812C25,B7L812C34,B7L812C43)</f>
        <v>15285</v>
      </c>
      <c r="AB40" s="16" t="s">
        <v>37510</v>
      </c>
      <c r="AC40" s="33">
        <f>IF(D6L1233C12=0,0,D6L1233C10/D6L1233C12)</f>
        <v>1.414404444664407E-2</v>
      </c>
      <c r="AD40" s="16" t="s">
        <v>37511</v>
      </c>
      <c r="AE40" s="33">
        <f>IF(D6L1233C5=0,0,D6L1233C10/D6L1233C5)</f>
        <v>0.37468235592193178</v>
      </c>
      <c r="AF40" s="16" t="s">
        <v>37512</v>
      </c>
      <c r="AG40" s="33">
        <f>CHOOSE(MIN(D6L1233C9,RUN_YEARS),B7L812C5,B7L812C14,B7L812C23,B7L812C32,B7L812C41)</f>
        <v>397.23924054702201</v>
      </c>
      <c r="AH40" s="16" t="s">
        <v>37513</v>
      </c>
      <c r="AI40" s="33">
        <f>IF(D6L1233C15=0,0,D6L1233C11/D6L1233C15)</f>
        <v>3.6774515561274645E-2</v>
      </c>
      <c r="AJ40" s="16" t="s">
        <v>37514</v>
      </c>
      <c r="AK40" s="33">
        <f>IF(D6L1233C5=0,0,D6L1233C11/D6L1233C5)</f>
        <v>2.5317644078068254E-2</v>
      </c>
      <c r="AL40" s="16" t="s">
        <v>37515</v>
      </c>
      <c r="AM40" s="33">
        <f>D6L1233C8*CHOOSE(MIN(D6L1233C9,RUN_YEARS),B7L812C4,B7L812C13,B7L812C22,B7L812C31,B7L812C40)</f>
        <v>32.319054441195462</v>
      </c>
      <c r="AN40" s="16" t="s">
        <v>37516</v>
      </c>
      <c r="AO40" s="33">
        <f>D6L1233C8-D6L1233C18</f>
        <v>313.88094555880451</v>
      </c>
      <c r="AP40" s="16" t="s">
        <v>37517</v>
      </c>
      <c r="AQ40" s="33">
        <f>CHOOSE(MIN(D6L1233C9,RUN_YEARS),B7L812C2,B7L812C11,B7L812C20,B7L812C29,B7L812C38)</f>
        <v>19.809773511762131</v>
      </c>
      <c r="AR40" s="16" t="s">
        <v>37518</v>
      </c>
      <c r="AS40" s="33">
        <f>IF(D6L1233C20=0,0,D6L1233C18/D6L1233C20)</f>
        <v>1.6314701640584581</v>
      </c>
      <c r="AT40" s="16" t="s">
        <v>37519</v>
      </c>
      <c r="AU40" s="33">
        <f>IF(D6L1233C5=0,0,D6L1233C18/D6L1233C5)</f>
        <v>5.6012226067929743E-2</v>
      </c>
      <c r="AV40" s="16" t="s">
        <v>37520</v>
      </c>
      <c r="AW40" s="33">
        <f>CHOOSE(MIN(D6L1233C9,RUN_YEARS),B7L812C1,B7L812C10,B7L812C19,B7L812C28,B7L812C37)</f>
        <v>192.39147149218581</v>
      </c>
      <c r="AX40" s="16" t="s">
        <v>37521</v>
      </c>
      <c r="AY40" s="33">
        <f>IF(D6L1233C23=0,0,D6L1233C19/D6L1233C23)</f>
        <v>1.6314701640584579</v>
      </c>
      <c r="AZ40" s="16" t="s">
        <v>37522</v>
      </c>
      <c r="BA40" s="33">
        <f>IF(D6L1233C5=0,0,D6L1233C19/D6L1233C5)</f>
        <v>0.54398777393207021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15285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397.23924054702201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19.809773511762131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192.39147149218581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319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319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319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298.80917884774055</v>
      </c>
      <c r="X42" s="16" t="s">
        <v>37548</v>
      </c>
      <c r="Y42" s="33">
        <f>D6L1235C7-D6L1235C10</f>
        <v>20.190821152259446</v>
      </c>
      <c r="Z42" s="16" t="s">
        <v>37549</v>
      </c>
      <c r="AA42" s="33">
        <f>CHOOSE(MIN(D6L1235C9,RUN_YEARS),B7L812C7,B7L812C16,B7L812C25,B7L812C34,B7L812C43)</f>
        <v>15285</v>
      </c>
      <c r="AB42" s="16" t="s">
        <v>37550</v>
      </c>
      <c r="AC42" s="33">
        <f>IF(D6L1235C12=0,0,D6L1235C10/D6L1235C12)</f>
        <v>1.9549177549737687E-2</v>
      </c>
      <c r="AD42" s="16" t="s">
        <v>37551</v>
      </c>
      <c r="AE42" s="33">
        <f>IF(D6L1235C5=0,0,D6L1235C10/D6L1235C5)</f>
        <v>0.93670588980482927</v>
      </c>
      <c r="AF42" s="16" t="s">
        <v>37552</v>
      </c>
      <c r="AG42" s="33">
        <f>CHOOSE(MIN(D6L1235C9,RUN_YEARS),B7L812C5,B7L812C14,B7L812C23,B7L812C32,B7L812C41)</f>
        <v>397.23924054702201</v>
      </c>
      <c r="AH42" s="16" t="s">
        <v>37553</v>
      </c>
      <c r="AI42" s="33">
        <f>IF(D6L1235C15=0,0,D6L1235C11/D6L1235C15)</f>
        <v>5.0827861629318107E-2</v>
      </c>
      <c r="AJ42" s="16" t="s">
        <v>37554</v>
      </c>
      <c r="AK42" s="33">
        <f>IF(D6L1235C5=0,0,D6L1235C11/D6L1235C5)</f>
        <v>6.3294110195170672E-2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19.809773511762131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192.39147149218581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4116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4116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4116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15285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397.23924054702201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384.24387082599804</v>
      </c>
      <c r="AN43" s="16" t="s">
        <v>37576</v>
      </c>
      <c r="AO43" s="33">
        <f>D6L1236C8-D6L1236C18</f>
        <v>3731.7561291740021</v>
      </c>
      <c r="AP43" s="16" t="s">
        <v>37577</v>
      </c>
      <c r="AQ43" s="33">
        <f>CHOOSE(MIN(D6L1236C9,RUN_YEARS),B7L812C2,B7L812C11,B7L812C20,B7L812C29,B7L812C38)</f>
        <v>19.809773511762131</v>
      </c>
      <c r="AR43" s="16" t="s">
        <v>37578</v>
      </c>
      <c r="AS43" s="33">
        <f>IF(D6L1236C20=0,0,D6L1236C18/D6L1236C20)</f>
        <v>19.396681673208011</v>
      </c>
      <c r="AT43" s="16" t="s">
        <v>37579</v>
      </c>
      <c r="AU43" s="33">
        <f>IF(D6L1236C5=0,0,D6L1236C18/D6L1236C5)</f>
        <v>9.3353710113216234E-2</v>
      </c>
      <c r="AV43" s="16" t="s">
        <v>37580</v>
      </c>
      <c r="AW43" s="33">
        <f>CHOOSE(MIN(D6L1236C9,RUN_YEARS),B7L812C1,B7L812C10,B7L812C19,B7L812C28,B7L812C37)</f>
        <v>192.39147149218581</v>
      </c>
      <c r="AX43" s="16" t="s">
        <v>37581</v>
      </c>
      <c r="AY43" s="33">
        <f>IF(D6L1236C23=0,0,D6L1236C19/D6L1236C23)</f>
        <v>19.396681673208011</v>
      </c>
      <c r="AZ43" s="16" t="s">
        <v>37582</v>
      </c>
      <c r="BA43" s="33">
        <f>IF(D6L1236C5=0,0,D6L1236C19/D6L1236C5)</f>
        <v>0.90664628988678375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5019.7982684878525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5015.8991342439267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551.7495671219632</v>
      </c>
      <c r="R44" s="16" t="s">
        <v>37586</v>
      </c>
      <c r="S44" s="15">
        <f>SUM(D6L1229C8:D6L1236C8)</f>
        <v>4464.1495671219636</v>
      </c>
      <c r="U44" s="21" t="str">
        <f>NULL_VALUE</f>
        <v>n/a</v>
      </c>
      <c r="V44" s="16" t="s">
        <v>37587</v>
      </c>
      <c r="W44" s="33">
        <f>SUM(D6L1229C10:D6L1236C10)</f>
        <v>516.82706922040791</v>
      </c>
      <c r="X44" s="16" t="s">
        <v>37588</v>
      </c>
      <c r="Y44" s="33">
        <f>SUM(D6L1229C11:D6L1236C11)</f>
        <v>34.922497901555246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3.3812696710527175E-2</v>
      </c>
      <c r="AD44" s="16" t="s">
        <v>37590</v>
      </c>
      <c r="AE44" s="33">
        <f>IF(D6L1237C5=0,0,D6L1237C10/D6L1237C5)</f>
        <v>0.1030377715715992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8.7913011447370848E-2</v>
      </c>
      <c r="AJ44" s="16" t="s">
        <v>37592</v>
      </c>
      <c r="AK44" s="33">
        <f>IF(D6L1237C5=0,0,D6L1237C11/D6L1237C5)</f>
        <v>6.9623604795273266E-3</v>
      </c>
      <c r="AL44" s="16" t="s">
        <v>37593</v>
      </c>
      <c r="AM44" s="33">
        <f>SUM(D6L1229C18:D6L1236C18)</f>
        <v>416.7449245911435</v>
      </c>
      <c r="AN44" s="16" t="s">
        <v>37594</v>
      </c>
      <c r="AO44" s="33">
        <f>SUM(D6L1229C19:D6L1236C19)</f>
        <v>4047.4046425308197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21.037339187330918</v>
      </c>
      <c r="AT44" s="16" t="s">
        <v>37596</v>
      </c>
      <c r="AU44" s="33">
        <f>IF(D6L1237C5=0,0,D6L1237C18/D6L1237C5)</f>
        <v>8.3084789673299853E-2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21.037339187330918</v>
      </c>
      <c r="AZ44" s="16" t="s">
        <v>37598</v>
      </c>
      <c r="BA44" s="33">
        <f>IF(D6L1237C5=0,0,D6L1237C19/D6L1237C5)</f>
        <v>0.80691507827557352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30.60394508315677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15.301972541578385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7.6509862707891925</v>
      </c>
      <c r="R45" s="16" t="s">
        <v>37603</v>
      </c>
      <c r="S45" s="15">
        <f>D6L1238C5-D6L1238C7</f>
        <v>7.6509862707891925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7.1667239026641241</v>
      </c>
      <c r="X45" s="16" t="s">
        <v>37605</v>
      </c>
      <c r="Y45" s="33">
        <f>D6L1238C7-D6L1238C10</f>
        <v>0.4842623681250684</v>
      </c>
      <c r="Z45" s="16" t="s">
        <v>37606</v>
      </c>
      <c r="AA45" s="33">
        <f>CHOOSE(MIN(D6L1238C9,RUN_YEARS),B7L812C7,B7L812C16,B7L812C25,B7L812C34,B7L812C43)</f>
        <v>15285</v>
      </c>
      <c r="AB45" s="16" t="s">
        <v>37607</v>
      </c>
      <c r="AC45" s="33">
        <f>IF(D6L1238C12=0,0,D6L1238C10/D6L1238C12)</f>
        <v>4.6887300638954034E-4</v>
      </c>
      <c r="AD45" s="16" t="s">
        <v>37608</v>
      </c>
      <c r="AE45" s="33">
        <f>IF(D6L1238C5=0,0,D6L1238C10/D6L1238C5)</f>
        <v>0.46835294490241469</v>
      </c>
      <c r="AF45" s="16" t="s">
        <v>37609</v>
      </c>
      <c r="AG45" s="33">
        <f>CHOOSE(MIN(D6L1238C9,RUN_YEARS),B7L812C5,B7L812C14,B7L812C23,B7L812C32,B7L812C41)</f>
        <v>397.23924054702201</v>
      </c>
      <c r="AH45" s="16" t="s">
        <v>37610</v>
      </c>
      <c r="AI45" s="33">
        <f>IF(D6L1238C15=0,0,D6L1238C11/D6L1238C15)</f>
        <v>1.2190698166128059E-3</v>
      </c>
      <c r="AJ45" s="16" t="s">
        <v>37611</v>
      </c>
      <c r="AK45" s="33">
        <f>IF(D6L1238C5=0,0,D6L1238C11/D6L1238C5)</f>
        <v>3.1647055097585294E-2</v>
      </c>
      <c r="AL45" s="16" t="s">
        <v>37612</v>
      </c>
      <c r="AM45" s="33">
        <f>D6L1238C8*CHOOSE(MIN(D6L1238C9,RUN_YEARS),B7L812C4,B7L812C13,B7L812C22,B7L812C31,B7L812C40)</f>
        <v>0.71424795440345157</v>
      </c>
      <c r="AN45" s="16" t="s">
        <v>37613</v>
      </c>
      <c r="AO45" s="33">
        <f>D6L1238C8-D6L1238C18</f>
        <v>6.9367383163857408</v>
      </c>
      <c r="AP45" s="16" t="s">
        <v>37614</v>
      </c>
      <c r="AQ45" s="33">
        <f>CHOOSE(MIN(D6L1238C9,RUN_YEARS),B7L812C2,B7L812C11,B7L812C20,B7L812C29,B7L812C38)</f>
        <v>19.809773511762131</v>
      </c>
      <c r="AR45" s="16" t="s">
        <v>37615</v>
      </c>
      <c r="AS45" s="33">
        <f>IF(D6L1238C20=0,0,D6L1238C18/D6L1238C20)</f>
        <v>3.6055331676526442E-2</v>
      </c>
      <c r="AT45" s="16" t="s">
        <v>37616</v>
      </c>
      <c r="AU45" s="33">
        <f>IF(D6L1238C5=0,0,D6L1238C18/D6L1238C5)</f>
        <v>4.6676855056608117E-2</v>
      </c>
      <c r="AV45" s="16" t="s">
        <v>37617</v>
      </c>
      <c r="AW45" s="33">
        <f>CHOOSE(MIN(D6L1238C9,RUN_YEARS),B7L812C1,B7L812C10,B7L812C19,B7L812C28,B7L812C37)</f>
        <v>192.39147149218581</v>
      </c>
      <c r="AX45" s="16" t="s">
        <v>37618</v>
      </c>
      <c r="AY45" s="33">
        <f>IF(D6L1238C23=0,0,D6L1238C19/D6L1238C23)</f>
        <v>3.6055331676526442E-2</v>
      </c>
      <c r="AZ45" s="16" t="s">
        <v>37619</v>
      </c>
      <c r="BA45" s="33">
        <f>IF(D6L1238C5=0,0,D6L1238C19/D6L1238C5)</f>
        <v>0.45332314494339188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14.577608599525142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14.577608599525142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5.831043439810057</v>
      </c>
      <c r="R46" s="16" t="s">
        <v>37623</v>
      </c>
      <c r="S46" s="15">
        <f>D6L1239C5-D6L1239C7</f>
        <v>8.746565159715086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5.4619727337778929</v>
      </c>
      <c r="X46" s="16" t="s">
        <v>37625</v>
      </c>
      <c r="Y46" s="33">
        <f>D6L1239C7-D6L1239C10</f>
        <v>0.36907070603216408</v>
      </c>
      <c r="Z46" s="16" t="s">
        <v>37626</v>
      </c>
      <c r="AA46" s="33">
        <f>CHOOSE(MIN(D6L1239C9,RUN_YEARS),B7L812C7,B7L812C16,B7L812C25,B7L812C34,B7L812C43)</f>
        <v>15285</v>
      </c>
      <c r="AB46" s="16" t="s">
        <v>37627</v>
      </c>
      <c r="AC46" s="33">
        <f>IF(D6L1239C12=0,0,D6L1239C10/D6L1239C12)</f>
        <v>3.5734201725730406E-4</v>
      </c>
      <c r="AD46" s="16" t="s">
        <v>37628</v>
      </c>
      <c r="AE46" s="33">
        <f>IF(D6L1239C5=0,0,D6L1239C10/D6L1239C5)</f>
        <v>0.37468235592193178</v>
      </c>
      <c r="AF46" s="16" t="s">
        <v>37629</v>
      </c>
      <c r="AG46" s="33">
        <f>CHOOSE(MIN(D6L1239C9,RUN_YEARS),B7L812C5,B7L812C14,B7L812C23,B7L812C32,B7L812C41)</f>
        <v>397.23924054702201</v>
      </c>
      <c r="AH46" s="16" t="s">
        <v>37630</v>
      </c>
      <c r="AI46" s="33">
        <f>IF(D6L1239C15=0,0,D6L1239C11/D6L1239C15)</f>
        <v>9.2908924486899077E-4</v>
      </c>
      <c r="AJ46" s="16" t="s">
        <v>37631</v>
      </c>
      <c r="AK46" s="33">
        <f>IF(D6L1239C5=0,0,D6L1239C11/D6L1239C5)</f>
        <v>2.5317644078068219E-2</v>
      </c>
      <c r="AL46" s="16" t="s">
        <v>37632</v>
      </c>
      <c r="AM46" s="33">
        <f>D6L1239C8*CHOOSE(MIN(D6L1239C9,RUN_YEARS),B7L812C4,B7L812C13,B7L812C22,B7L812C31,B7L812C40)</f>
        <v>0.816524308406399</v>
      </c>
      <c r="AN46" s="16" t="s">
        <v>37633</v>
      </c>
      <c r="AO46" s="33">
        <f>D6L1239C8-D6L1239C18</f>
        <v>7.9300408513086866</v>
      </c>
      <c r="AP46" s="16" t="s">
        <v>37634</v>
      </c>
      <c r="AQ46" s="33">
        <f>CHOOSE(MIN(D6L1239C9,RUN_YEARS),B7L812C2,B7L812C11,B7L812C20,B7L812C29,B7L812C38)</f>
        <v>19.809773511762131</v>
      </c>
      <c r="AR46" s="16" t="s">
        <v>37635</v>
      </c>
      <c r="AS46" s="33">
        <f>IF(D6L1239C20=0,0,D6L1239C18/D6L1239C20)</f>
        <v>4.1218255621225781E-2</v>
      </c>
      <c r="AT46" s="16" t="s">
        <v>37636</v>
      </c>
      <c r="AU46" s="33">
        <f>IF(D6L1239C5=0,0,D6L1239C18/D6L1239C5)</f>
        <v>5.6012226067929743E-2</v>
      </c>
      <c r="AV46" s="16" t="s">
        <v>37637</v>
      </c>
      <c r="AW46" s="33">
        <f>CHOOSE(MIN(D6L1239C9,RUN_YEARS),B7L812C1,B7L812C10,B7L812C19,B7L812C28,B7L812C37)</f>
        <v>192.39147149218581</v>
      </c>
      <c r="AX46" s="16" t="s">
        <v>37638</v>
      </c>
      <c r="AY46" s="33">
        <f>IF(D6L1239C23=0,0,D6L1239C19/D6L1239C23)</f>
        <v>4.1218255621225774E-2</v>
      </c>
      <c r="AZ46" s="16" t="s">
        <v>37639</v>
      </c>
      <c r="BA46" s="33">
        <f>IF(D6L1239C5=0,0,D6L1239C19/D6L1239C5)</f>
        <v>0.54398777393207032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45.181553682681908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29.879581141103529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13.482029710599249</v>
      </c>
      <c r="R47" s="16" t="s">
        <v>37643</v>
      </c>
      <c r="S47" s="15">
        <f>SUM(D6L1238C8:D6L1239C8)</f>
        <v>16.397551430504279</v>
      </c>
      <c r="U47" s="21" t="str">
        <f>NULL_VALUE</f>
        <v>n/a</v>
      </c>
      <c r="V47" s="16" t="s">
        <v>37644</v>
      </c>
      <c r="W47" s="33">
        <f>SUM(D6L1238C10:D6L1239C10)</f>
        <v>12.628696636442017</v>
      </c>
      <c r="X47" s="16" t="s">
        <v>37645</v>
      </c>
      <c r="Y47" s="33">
        <f>SUM(D6L1238C11:D6L1239C11)</f>
        <v>0.85333307415723247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8.262150236468444E-4</v>
      </c>
      <c r="AD47" s="16" t="s">
        <v>37647</v>
      </c>
      <c r="AE47" s="33">
        <f>IF(D6L1240C5=0,0,D6L1240C10/D6L1240C5)</f>
        <v>0.42265306788619889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2.1481590614817968E-3</v>
      </c>
      <c r="AJ47" s="16" t="s">
        <v>37649</v>
      </c>
      <c r="AK47" s="33">
        <f>IF(D6L1240C5=0,0,D6L1240C11/D6L1240C5)</f>
        <v>2.8559070829254494E-2</v>
      </c>
      <c r="AL47" s="16" t="s">
        <v>37650</v>
      </c>
      <c r="AM47" s="33">
        <f>SUM(D6L1238C18:D6L1239C18)</f>
        <v>1.5307722628098506</v>
      </c>
      <c r="AN47" s="16" t="s">
        <v>37651</v>
      </c>
      <c r="AO47" s="33">
        <f>SUM(D6L1238C19:D6L1239C19)</f>
        <v>14.866779167694428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7.7273587297752216E-2</v>
      </c>
      <c r="AT47" s="16" t="s">
        <v>37653</v>
      </c>
      <c r="AU47" s="33">
        <f>IF(D6L1240C5=0,0,D6L1240C18/D6L1240C5)</f>
        <v>5.1231382916009489E-2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7.7273587297752216E-2</v>
      </c>
      <c r="AZ47" s="16" t="s">
        <v>37655</v>
      </c>
      <c r="BA47" s="33">
        <f>IF(D6L1240C5=0,0,D6L1240C19/D6L1240C5)</f>
        <v>0.49755647836853717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5924.2496675001621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5580.5066727450858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832.59557551259024</v>
      </c>
      <c r="R48" s="16" t="s">
        <v>37660</v>
      </c>
      <c r="S48" s="15">
        <f>SUM(D6L1228C8,D6L1237C8,D6L1240C8)</f>
        <v>4747.9110972324952</v>
      </c>
      <c r="U48" s="21" t="str">
        <f>NULL_VALUE</f>
        <v>n/a</v>
      </c>
      <c r="V48" s="16" t="s">
        <v>37661</v>
      </c>
      <c r="W48" s="33">
        <f>SUM(D6L1228C10,D6L1237C10,D6L1240C10)</f>
        <v>779.59221274835716</v>
      </c>
      <c r="X48" s="16" t="s">
        <v>37662</v>
      </c>
      <c r="Y48" s="33">
        <f>SUM(D6L1228C11,D6L1237C11,D6L1240C11)</f>
        <v>53.003362764233017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5.3053511279252077E-2</v>
      </c>
      <c r="AD48" s="16" t="s">
        <v>37664</v>
      </c>
      <c r="AE48" s="33">
        <f>IF(D6L1241C5=0,0,D6L1241C10/D6L1241C5)</f>
        <v>0.13969918117934457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0.13793912932605559</v>
      </c>
      <c r="AJ48" s="16" t="s">
        <v>37666</v>
      </c>
      <c r="AK48" s="33">
        <f>IF(D6L1241C5=0,0,D6L1241C11/D6L1241C5)</f>
        <v>9.4979481026514628E-3</v>
      </c>
      <c r="AL48" s="16" t="s">
        <v>37667</v>
      </c>
      <c r="AM48" s="33">
        <f>SUM(D6L1228C18,D6L1237C18,D6L1240C18)</f>
        <v>443.21155250665004</v>
      </c>
      <c r="AN48" s="16" t="s">
        <v>37668</v>
      </c>
      <c r="AO48" s="33">
        <f>SUM(D6L1228C19,D6L1237C19,D6L1240C19)</f>
        <v>4304.699544725845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22.529556395153005</v>
      </c>
      <c r="AT48" s="16" t="s">
        <v>37670</v>
      </c>
      <c r="AU48" s="33">
        <f>IF(D6L1241C5=0,0,D6L1241C18/D6L1241C5)</f>
        <v>7.942138205322341E-2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22.529556395153005</v>
      </c>
      <c r="AZ48" s="16" t="s">
        <v>37672</v>
      </c>
      <c r="BA48" s="33">
        <f>IF(D6L1241C5=0,0,D6L1241C19/D6L1241C5)</f>
        <v>0.7713814886647804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0B47A-9BFA-4BA2-87AC-B92A2C4140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111.66666666666666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0.9710216518390653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0.14486756193970282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0.4444353233646785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0.53198231288313669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101.4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1.0284719354022989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0.13578758869564769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0.45486648643678163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0.53198231288313669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101.4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1.0284719354022989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0.13578758869564769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0.45486648643678163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0.55932763025130217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86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0.67197339086808661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0.11145832659545589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0.32235124197601572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0.21154032948265405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101.4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1.0284719354022989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0.13578758869564769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0.45486648643678163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0.53198231288313669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101.4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1.0284719354022989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0.13578758869564769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0.45486648643678163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0.55932763025130217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86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0.67197339086808661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0.11145832659545589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0.32235124197601572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0.55932763025130217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86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0.67197339086808661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0.11145832659545589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0.32235124197601572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0.55932763025130217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86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0.67197339086808661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0.11145832659545589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0.32235124197601572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0.55932763025130217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86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0.67197339086808661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0.11145832659545589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0.32235124197601572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0.55932763025130217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86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0.67197339086808661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0.11145832659545589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0.32235124197601572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0.55932763025130217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0.67197339086808661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0.11145832659545589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0.32235124197601572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86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0.67197339086808661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0.11145832659545589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0.32235124197601572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0.53198231288313669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101.4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1.0284719354022989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0.13578758869564769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0.45486648643678163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0.52842453721585636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111.66666666666666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0.9710216518390653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0.14486756193970282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0.4444353233646785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0.21189222291377788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111.66666666666666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0.9710216518390653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0.14486756193970282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0.4444353233646785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111.66666666666666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0.9710216518390653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0.14486756193970282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0.4444353233646785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0.23118737218246488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86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0.67197339086808661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0.11145832659545589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0.32235124197601572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0.21189222291377788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111.66666666666666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0.9710216518390653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0.14486756193970282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0.4444353233646785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0.23118737218246488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86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0.67197339086808661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0.11145832659545589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0.32235124197601572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0.23118737218246488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0.67197339086808661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0.11145832659545589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0.32235124197601572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0.23118737218246488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0.67197339086808661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0.11145832659545589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0.32235124197601572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0.23118737218246488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0.67197339086808661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0.11145832659545589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0.32235124197601572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0.23118737218246488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0.67197339086808661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0.11145832659545589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0.32235124197601572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0.23118737218246488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0.67197339086808661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0.11145832659545589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0.32235124197601572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86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0.67197339086808661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0.11145832659545589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0.32235124197601572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111.66666666666666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0.9710216518390653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0.14486756193970282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0.4444353233646785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86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0.67197339086808661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0.11145832659545589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0.32235124197601572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86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0.67197339086808661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0.11145832659545589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0.32235124197601572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86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0.67197339086808661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0.11145832659545589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0.32235124197601572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0.67197339086808661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0.11145832659545589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0.32235124197601572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7636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7636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3054.4</v>
      </c>
      <c r="R40" s="16" t="s">
        <v>38340</v>
      </c>
      <c r="S40" s="15">
        <f>D6L1333C5-D6L1333C7</f>
        <v>4581.6000000000004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2993.5839218498213</v>
      </c>
      <c r="X40" s="16" t="s">
        <v>38342</v>
      </c>
      <c r="Y40" s="33">
        <f>D6L1333C7-D6L1333C10</f>
        <v>60.816078150178782</v>
      </c>
      <c r="Z40" s="16" t="s">
        <v>38343</v>
      </c>
      <c r="AA40" s="33">
        <f>CHOOSE(MIN(D6L1333C9,RUN_YEARS),B7L813C7,B7L813C16,B7L813C25,B7L813C34,B7L813C43)</f>
        <v>86</v>
      </c>
      <c r="AB40" s="16" t="s">
        <v>38344</v>
      </c>
      <c r="AC40" s="33">
        <f>IF(D6L1333C12=0,0,D6L1333C10/D6L1333C12)</f>
        <v>34.80911537034676</v>
      </c>
      <c r="AD40" s="16" t="s">
        <v>38345</v>
      </c>
      <c r="AE40" s="33">
        <f>IF(D6L1333C5=0,0,D6L1333C10/D6L1333C5)</f>
        <v>0.39203561050940561</v>
      </c>
      <c r="AF40" s="16" t="s">
        <v>38346</v>
      </c>
      <c r="AG40" s="33">
        <f>CHOOSE(MIN(D6L1333C9,RUN_YEARS),B7L813C5,B7L813C14,B7L813C23,B7L813C32,B7L813C41)</f>
        <v>0.67197339086808661</v>
      </c>
      <c r="AH40" s="16" t="s">
        <v>38347</v>
      </c>
      <c r="AI40" s="33">
        <f>IF(D6L1333C15=0,0,D6L1333C11/D6L1333C15)</f>
        <v>90.503699962901408</v>
      </c>
      <c r="AJ40" s="16" t="s">
        <v>38348</v>
      </c>
      <c r="AK40" s="33">
        <f>IF(D6L1333C5=0,0,D6L1333C11/D6L1333C5)</f>
        <v>7.964389490594392E-3</v>
      </c>
      <c r="AL40" s="16" t="s">
        <v>38349</v>
      </c>
      <c r="AM40" s="33">
        <f>D6L1333C8*CHOOSE(MIN(D6L1333C9,RUN_YEARS),B7L813C4,B7L813C13,B7L813C22,B7L813C31,B7L813C40)</f>
        <v>1177.1466240620925</v>
      </c>
      <c r="AN40" s="16" t="s">
        <v>38350</v>
      </c>
      <c r="AO40" s="33">
        <f>D6L1333C8-D6L1333C18</f>
        <v>3404.4533759379078</v>
      </c>
      <c r="AP40" s="16" t="s">
        <v>38351</v>
      </c>
      <c r="AQ40" s="33">
        <f>CHOOSE(MIN(D6L1333C9,RUN_YEARS),B7L813C2,B7L813C11,B7L813C20,B7L813C29,B7L813C38)</f>
        <v>0.11145832659545589</v>
      </c>
      <c r="AR40" s="16" t="s">
        <v>38352</v>
      </c>
      <c r="AS40" s="33">
        <f>IF(D6L1333C20=0,0,D6L1333C18/D6L1333C20)</f>
        <v>10561.316144056342</v>
      </c>
      <c r="AT40" s="16" t="s">
        <v>38353</v>
      </c>
      <c r="AU40" s="33">
        <f>IF(D6L1333C5=0,0,D6L1333C18/D6L1333C5)</f>
        <v>0.15415749398403517</v>
      </c>
      <c r="AV40" s="16" t="s">
        <v>38354</v>
      </c>
      <c r="AW40" s="33">
        <f>CHOOSE(MIN(D6L1333C9,RUN_YEARS),B7L813C1,B7L813C10,B7L813C19,B7L813C28,B7L813C37)</f>
        <v>0.32235124197601572</v>
      </c>
      <c r="AX40" s="16" t="s">
        <v>38355</v>
      </c>
      <c r="AY40" s="33">
        <f>IF(D6L1333C23=0,0,D6L1333C19/D6L1333C23)</f>
        <v>10561.316144056344</v>
      </c>
      <c r="AZ40" s="16" t="s">
        <v>38356</v>
      </c>
      <c r="BA40" s="33">
        <f>IF(D6L1333C5=0,0,D6L1333C19/D6L1333C5)</f>
        <v>0.44584250601596487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0.67197339086808661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0.11145832659545589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0.32235124197601572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2.9402670788205421</v>
      </c>
      <c r="X42" s="16" t="s">
        <v>38382</v>
      </c>
      <c r="Y42" s="33">
        <f>D6L1335C7-D6L1335C10</f>
        <v>5.9732921179457943E-2</v>
      </c>
      <c r="Z42" s="16" t="s">
        <v>38383</v>
      </c>
      <c r="AA42" s="33">
        <f>CHOOSE(MIN(D6L1335C9,RUN_YEARS),B7L813C7,B7L813C16,B7L813C25,B7L813C34,B7L813C43)</f>
        <v>86</v>
      </c>
      <c r="AB42" s="16" t="s">
        <v>38384</v>
      </c>
      <c r="AC42" s="33">
        <f>IF(D6L1335C12=0,0,D6L1335C10/D6L1335C12)</f>
        <v>3.418915207930863E-2</v>
      </c>
      <c r="AD42" s="16" t="s">
        <v>38385</v>
      </c>
      <c r="AE42" s="33">
        <f>IF(D6L1335C5=0,0,D6L1335C10/D6L1335C5)</f>
        <v>0.98008902627351402</v>
      </c>
      <c r="AF42" s="16" t="s">
        <v>38386</v>
      </c>
      <c r="AG42" s="33">
        <f>CHOOSE(MIN(D6L1335C9,RUN_YEARS),B7L813C5,B7L813C14,B7L813C23,B7L813C32,B7L813C41)</f>
        <v>0.67197339086808661</v>
      </c>
      <c r="AH42" s="16" t="s">
        <v>38387</v>
      </c>
      <c r="AI42" s="33">
        <f>IF(D6L1335C15=0,0,D6L1335C11/D6L1335C15)</f>
        <v>8.8891795406202276E-2</v>
      </c>
      <c r="AJ42" s="16" t="s">
        <v>38388</v>
      </c>
      <c r="AK42" s="33">
        <f>IF(D6L1335C5=0,0,D6L1335C11/D6L1335C5)</f>
        <v>1.9910973726485981E-2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0.11145832659545589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0.32235124197601572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0.67197339086808661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1.5415749398403515</v>
      </c>
      <c r="AN43" s="16" t="s">
        <v>38410</v>
      </c>
      <c r="AO43" s="33">
        <f>D6L1336C8-D6L1336C18</f>
        <v>4.458425060159648</v>
      </c>
      <c r="AP43" s="16" t="s">
        <v>38411</v>
      </c>
      <c r="AQ43" s="33">
        <f>CHOOSE(MIN(D6L1336C9,RUN_YEARS),B7L813C2,B7L813C11,B7L813C20,B7L813C29,B7L813C38)</f>
        <v>0.11145832659545589</v>
      </c>
      <c r="AR43" s="16" t="s">
        <v>38412</v>
      </c>
      <c r="AS43" s="33">
        <f>IF(D6L1336C20=0,0,D6L1336C18/D6L1336C20)</f>
        <v>13.830953567386512</v>
      </c>
      <c r="AT43" s="16" t="s">
        <v>38413</v>
      </c>
      <c r="AU43" s="33">
        <f>IF(D6L1336C5=0,0,D6L1336C18/D6L1336C5)</f>
        <v>0.25692915664005861</v>
      </c>
      <c r="AV43" s="16" t="s">
        <v>38414</v>
      </c>
      <c r="AW43" s="33">
        <f>CHOOSE(MIN(D6L1336C9,RUN_YEARS),B7L813C1,B7L813C10,B7L813C19,B7L813C28,B7L813C37)</f>
        <v>0.32235124197601572</v>
      </c>
      <c r="AX43" s="16" t="s">
        <v>38415</v>
      </c>
      <c r="AY43" s="33">
        <f>IF(D6L1336C23=0,0,D6L1336C19/D6L1336C23)</f>
        <v>13.830953567386514</v>
      </c>
      <c r="AZ43" s="16" t="s">
        <v>38416</v>
      </c>
      <c r="BA43" s="33">
        <f>IF(D6L1336C5=0,0,D6L1336C19/D6L1336C5)</f>
        <v>0.74307084335994134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7645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7645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3057.4</v>
      </c>
      <c r="R44" s="16" t="s">
        <v>38420</v>
      </c>
      <c r="S44" s="15">
        <f>SUM(D6L1329C8:D6L1336C8)</f>
        <v>4587.6000000000004</v>
      </c>
      <c r="U44" s="21" t="str">
        <f>NULL_VALUE</f>
        <v>n/a</v>
      </c>
      <c r="V44" s="16" t="s">
        <v>38421</v>
      </c>
      <c r="W44" s="33">
        <f>SUM(D6L1329C10:D6L1336C10)</f>
        <v>2996.5241889286417</v>
      </c>
      <c r="X44" s="16" t="s">
        <v>38422</v>
      </c>
      <c r="Y44" s="33">
        <f>SUM(D6L1329C11:D6L1336C11)</f>
        <v>60.875811071358243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34.843304522426067</v>
      </c>
      <c r="AD44" s="16" t="s">
        <v>38424</v>
      </c>
      <c r="AE44" s="33">
        <f>IF(D6L1337C5=0,0,D6L1337C10/D6L1337C5)</f>
        <v>0.39195869050734361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90.592591758307606</v>
      </c>
      <c r="AJ44" s="16" t="s">
        <v>38426</v>
      </c>
      <c r="AK44" s="33">
        <f>IF(D6L1337C5=0,0,D6L1337C11/D6L1337C5)</f>
        <v>7.9628268242456831E-3</v>
      </c>
      <c r="AL44" s="16" t="s">
        <v>38427</v>
      </c>
      <c r="AM44" s="33">
        <f>SUM(D6L1329C18:D6L1336C18)</f>
        <v>1178.6881990019328</v>
      </c>
      <c r="AN44" s="16" t="s">
        <v>38428</v>
      </c>
      <c r="AO44" s="33">
        <f>SUM(D6L1329C19:D6L1336C19)</f>
        <v>3408.9118009980675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10575.147097623729</v>
      </c>
      <c r="AT44" s="16" t="s">
        <v>38430</v>
      </c>
      <c r="AU44" s="33">
        <f>IF(D6L1337C5=0,0,D6L1337C18/D6L1337C5)</f>
        <v>0.1541776584698408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10575.147097623731</v>
      </c>
      <c r="AZ44" s="16" t="s">
        <v>38432</v>
      </c>
      <c r="BA44" s="33">
        <f>IF(D6L1337C5=0,0,D6L1337C19/D6L1337C5)</f>
        <v>0.44590082419856997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86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0.67197339086808661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0.11145832659545589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0.32235124197601572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3553.368552123412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3553.368552123412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1421.3474208493649</v>
      </c>
      <c r="R46" s="16" t="s">
        <v>38457</v>
      </c>
      <c r="S46" s="15">
        <f>D6L1339C5-D6L1339C7</f>
        <v>2132.0211312740471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1393.0470096966246</v>
      </c>
      <c r="X46" s="16" t="s">
        <v>38459</v>
      </c>
      <c r="Y46" s="33">
        <f>D6L1339C7-D6L1339C10</f>
        <v>28.300411152740253</v>
      </c>
      <c r="Z46" s="16" t="s">
        <v>38460</v>
      </c>
      <c r="AA46" s="33">
        <f>CHOOSE(MIN(D6L1339C9,RUN_YEARS),B7L813C7,B7L813C16,B7L813C25,B7L813C34,B7L813C43)</f>
        <v>86</v>
      </c>
      <c r="AB46" s="16" t="s">
        <v>38461</v>
      </c>
      <c r="AC46" s="33">
        <f>IF(D6L1339C12=0,0,D6L1339C10/D6L1339C12)</f>
        <v>16.198221042984006</v>
      </c>
      <c r="AD46" s="16" t="s">
        <v>38462</v>
      </c>
      <c r="AE46" s="33">
        <f>IF(D6L1339C5=0,0,D6L1339C10/D6L1339C5)</f>
        <v>0.39203561050940566</v>
      </c>
      <c r="AF46" s="16" t="s">
        <v>38463</v>
      </c>
      <c r="AG46" s="33">
        <f>CHOOSE(MIN(D6L1339C9,RUN_YEARS),B7L813C5,B7L813C14,B7L813C23,B7L813C32,B7L813C41)</f>
        <v>0.67197339086808661</v>
      </c>
      <c r="AH46" s="16" t="s">
        <v>38464</v>
      </c>
      <c r="AI46" s="33">
        <f>IF(D6L1339C15=0,0,D6L1339C11/D6L1339C15)</f>
        <v>42.115374711758243</v>
      </c>
      <c r="AJ46" s="16" t="s">
        <v>38465</v>
      </c>
      <c r="AK46" s="33">
        <f>IF(D6L1339C5=0,0,D6L1339C11/D6L1339C5)</f>
        <v>7.9643894905943747E-3</v>
      </c>
      <c r="AL46" s="16" t="s">
        <v>38466</v>
      </c>
      <c r="AM46" s="33">
        <f>D6L1339C8*CHOOSE(MIN(D6L1339C9,RUN_YEARS),B7L813C4,B7L813C13,B7L813C22,B7L813C31,B7L813C40)</f>
        <v>547.77839119702458</v>
      </c>
      <c r="AN46" s="16" t="s">
        <v>38467</v>
      </c>
      <c r="AO46" s="33">
        <f>D6L1339C8-D6L1339C18</f>
        <v>1584.2427400770225</v>
      </c>
      <c r="AP46" s="16" t="s">
        <v>38468</v>
      </c>
      <c r="AQ46" s="33">
        <f>CHOOSE(MIN(D6L1339C9,RUN_YEARS),B7L813C2,B7L813C11,B7L813C20,B7L813C29,B7L813C38)</f>
        <v>0.11145832659545589</v>
      </c>
      <c r="AR46" s="16" t="s">
        <v>38469</v>
      </c>
      <c r="AS46" s="33">
        <f>IF(D6L1339C20=0,0,D6L1339C18/D6L1339C20)</f>
        <v>4914.6475452230352</v>
      </c>
      <c r="AT46" s="16" t="s">
        <v>38470</v>
      </c>
      <c r="AU46" s="33">
        <f>IF(D6L1339C5=0,0,D6L1339C18/D6L1339C5)</f>
        <v>0.15415749398403514</v>
      </c>
      <c r="AV46" s="16" t="s">
        <v>38471</v>
      </c>
      <c r="AW46" s="33">
        <f>CHOOSE(MIN(D6L1339C9,RUN_YEARS),B7L813C1,B7L813C10,B7L813C19,B7L813C28,B7L813C37)</f>
        <v>0.32235124197601572</v>
      </c>
      <c r="AX46" s="16" t="s">
        <v>38472</v>
      </c>
      <c r="AY46" s="33">
        <f>IF(D6L1339C23=0,0,D6L1339C19/D6L1339C23)</f>
        <v>4914.6475452230361</v>
      </c>
      <c r="AZ46" s="16" t="s">
        <v>38473</v>
      </c>
      <c r="BA46" s="33">
        <f>IF(D6L1339C5=0,0,D6L1339C19/D6L1339C5)</f>
        <v>0.44584250601596481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3553.368552123412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3553.368552123412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1421.3474208493649</v>
      </c>
      <c r="R47" s="16" t="s">
        <v>38477</v>
      </c>
      <c r="S47" s="15">
        <f>SUM(D6L1338C8:D6L1339C8)</f>
        <v>2132.0211312740471</v>
      </c>
      <c r="U47" s="21" t="str">
        <f>NULL_VALUE</f>
        <v>n/a</v>
      </c>
      <c r="V47" s="16" t="s">
        <v>38478</v>
      </c>
      <c r="W47" s="33">
        <f>SUM(D6L1338C10:D6L1339C10)</f>
        <v>1393.0470096966246</v>
      </c>
      <c r="X47" s="16" t="s">
        <v>38479</v>
      </c>
      <c r="Y47" s="33">
        <f>SUM(D6L1338C11:D6L1339C11)</f>
        <v>28.300411152740253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16.198221042984006</v>
      </c>
      <c r="AD47" s="16" t="s">
        <v>38481</v>
      </c>
      <c r="AE47" s="33">
        <f>IF(D6L1340C5=0,0,D6L1340C10/D6L1340C5)</f>
        <v>0.39203561050940566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42.115374711758243</v>
      </c>
      <c r="AJ47" s="16" t="s">
        <v>38483</v>
      </c>
      <c r="AK47" s="33">
        <f>IF(D6L1340C5=0,0,D6L1340C11/D6L1340C5)</f>
        <v>7.9643894905943747E-3</v>
      </c>
      <c r="AL47" s="16" t="s">
        <v>38484</v>
      </c>
      <c r="AM47" s="33">
        <f>SUM(D6L1338C18:D6L1339C18)</f>
        <v>547.77839119702458</v>
      </c>
      <c r="AN47" s="16" t="s">
        <v>38485</v>
      </c>
      <c r="AO47" s="33">
        <f>SUM(D6L1338C19:D6L1339C19)</f>
        <v>1584.2427400770225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4914.6475452230352</v>
      </c>
      <c r="AT47" s="16" t="s">
        <v>38487</v>
      </c>
      <c r="AU47" s="33">
        <f>IF(D6L1340C5=0,0,D6L1340C18/D6L1340C5)</f>
        <v>0.15415749398403514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4914.6475452230361</v>
      </c>
      <c r="AZ47" s="16" t="s">
        <v>38489</v>
      </c>
      <c r="BA47" s="33">
        <f>IF(D6L1340C5=0,0,D6L1340C19/D6L1340C5)</f>
        <v>0.44584250601596481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11198.368552123411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11198.368552123411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4478.747420849365</v>
      </c>
      <c r="R48" s="16" t="s">
        <v>38494</v>
      </c>
      <c r="S48" s="15">
        <f>SUM(D6L1328C8,D6L1337C8,D6L1340C8)</f>
        <v>6719.621131274047</v>
      </c>
      <c r="U48" s="21" t="str">
        <f>NULL_VALUE</f>
        <v>n/a</v>
      </c>
      <c r="V48" s="16" t="s">
        <v>38495</v>
      </c>
      <c r="W48" s="33">
        <f>SUM(D6L1328C10,D6L1337C10,D6L1340C10)</f>
        <v>4389.5711986252663</v>
      </c>
      <c r="X48" s="16" t="s">
        <v>38496</v>
      </c>
      <c r="Y48" s="33">
        <f>SUM(D6L1328C11,D6L1337C11,D6L1340C11)</f>
        <v>89.176222224098495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51.041525565410069</v>
      </c>
      <c r="AD48" s="16" t="s">
        <v>38498</v>
      </c>
      <c r="AE48" s="33">
        <f>IF(D6L1341C5=0,0,D6L1341C10/D6L1341C5)</f>
        <v>0.39198309809092013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132.70796647006586</v>
      </c>
      <c r="AJ48" s="16" t="s">
        <v>38500</v>
      </c>
      <c r="AK48" s="33">
        <f>IF(D6L1341C5=0,0,D6L1341C11/D6L1341C5)</f>
        <v>7.9633226758900593E-3</v>
      </c>
      <c r="AL48" s="16" t="s">
        <v>38501</v>
      </c>
      <c r="AM48" s="33">
        <f>SUM(D6L1328C18,D6L1337C18,D6L1340C18)</f>
        <v>1726.4665901989574</v>
      </c>
      <c r="AN48" s="16" t="s">
        <v>38502</v>
      </c>
      <c r="AO48" s="33">
        <f>SUM(D6L1328C19,D6L1337C19,D6L1340C19)</f>
        <v>4993.1545410750896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15489.794642846764</v>
      </c>
      <c r="AT48" s="16" t="s">
        <v>38504</v>
      </c>
      <c r="AU48" s="33">
        <f>IF(D6L1341C5=0,0,D6L1341C18/D6L1341C5)</f>
        <v>0.15417126005123205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15489.794642846766</v>
      </c>
      <c r="AZ48" s="16" t="s">
        <v>38506</v>
      </c>
      <c r="BA48" s="33">
        <f>IF(D6L1341C5=0,0,D6L1341C19/D6L1341C5)</f>
        <v>0.44588231918195781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55985-4390-4DFC-9CB9-8F6085975AD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6418.7334253333329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5520.1107457866665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2760.0553728933332</v>
      </c>
      <c r="R8" s="16" t="s">
        <v>38515</v>
      </c>
      <c r="S8" s="15">
        <f>D6L1401C5-D6L1401C7</f>
        <v>2760.0553728933332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2629.3229802553128</v>
      </c>
      <c r="X8" s="16" t="s">
        <v>38517</v>
      </c>
      <c r="Y8" s="33">
        <f>D6L1401C7-D6L1401C10</f>
        <v>130.73239263802043</v>
      </c>
      <c r="Z8" s="16" t="s">
        <v>38518</v>
      </c>
      <c r="AA8" s="33">
        <f>CHOOSE(MIN(D6L1401C9,RUN_YEARS),B7L814C7,B7L814C16,B7L814C25,B7L814C34,B7L814C43)</f>
        <v>83009.333333333343</v>
      </c>
      <c r="AB8" s="16" t="s">
        <v>38519</v>
      </c>
      <c r="AC8" s="33">
        <f>IF(D6L1401C12=0,0,D6L1401C10/D6L1401C12)</f>
        <v>3.1675028272989132E-2</v>
      </c>
      <c r="AD8" s="16" t="s">
        <v>38520</v>
      </c>
      <c r="AE8" s="33">
        <f>IF(D6L1401C5=0,0,D6L1401C10/D6L1401C5)</f>
        <v>0.47631707067873513</v>
      </c>
      <c r="AF8" s="16" t="s">
        <v>38521</v>
      </c>
      <c r="AG8" s="33">
        <f>CHOOSE(MIN(D6L1401C9,RUN_YEARS),B7L814C5,B7L814C14,B7L814C23,B7L814C32,B7L814C41)</f>
        <v>1587.4236651917827</v>
      </c>
      <c r="AH8" s="16" t="s">
        <v>38522</v>
      </c>
      <c r="AI8" s="33">
        <f>IF(D6L1401C15=0,0,D6L1401C11/D6L1401C15)</f>
        <v>8.235507350977167E-2</v>
      </c>
      <c r="AJ8" s="16" t="s">
        <v>38523</v>
      </c>
      <c r="AK8" s="33">
        <f>IF(D6L1401C5=0,0,D6L1401C11/D6L1401C5)</f>
        <v>2.3682929321264888E-2</v>
      </c>
      <c r="AL8" s="16" t="s">
        <v>38524</v>
      </c>
      <c r="AM8" s="33">
        <f>D6L1401C8*CHOOSE(MIN(D6L1401C9,RUN_YEARS),B7L814C4,B7L814C13,B7L814C22,B7L814C31,B7L814C40)</f>
        <v>439.92958881053994</v>
      </c>
      <c r="AN8" s="16" t="s">
        <v>38525</v>
      </c>
      <c r="AO8" s="33">
        <f>D6L1401C8-D6L1401C18</f>
        <v>2320.1257840827934</v>
      </c>
      <c r="AP8" s="16" t="s">
        <v>38526</v>
      </c>
      <c r="AQ8" s="33">
        <f>CHOOSE(MIN(D6L1401C9,RUN_YEARS),B7L814C2,B7L814C11,B7L814C20,B7L814C29,B7L814C38)</f>
        <v>107.68978870065767</v>
      </c>
      <c r="AR8" s="16" t="s">
        <v>38527</v>
      </c>
      <c r="AS8" s="33">
        <f>IF(D6L1401C20=0,0,D6L1401C18/D6L1401C20)</f>
        <v>4.0851560219270189</v>
      </c>
      <c r="AT8" s="16" t="s">
        <v>38528</v>
      </c>
      <c r="AU8" s="33">
        <f>IF(D6L1401C5=0,0,D6L1401C18/D6L1401C5)</f>
        <v>7.9695790369119834E-2</v>
      </c>
      <c r="AV8" s="16" t="s">
        <v>38529</v>
      </c>
      <c r="AW8" s="33">
        <f>CHOOSE(MIN(D6L1401C9,RUN_YEARS),B7L814C1,B7L814C10,B7L814C19,B7L814C28,B7L814C37)</f>
        <v>567.94055640214231</v>
      </c>
      <c r="AX8" s="16" t="s">
        <v>38530</v>
      </c>
      <c r="AY8" s="33">
        <f>IF(D6L1401C23=0,0,D6L1401C19/D6L1401C23)</f>
        <v>4.0851560219270189</v>
      </c>
      <c r="AZ8" s="16" t="s">
        <v>38531</v>
      </c>
      <c r="BA8" s="33">
        <f>IF(D6L1401C5=0,0,D6L1401C19/D6L1401C5)</f>
        <v>0.42030420963088017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0.80916963781224327</v>
      </c>
      <c r="J9" s="16" t="s">
        <v>38552</v>
      </c>
      <c r="K9" s="21">
        <f>_xlfn.SINGLE(IF(FLOW_THRU_100PCT="Y",1,INDEX(VariabilityMatrix,D6L1402C1,_xlfn.SINGLE(D6L1402C9))))</f>
        <v>0.53198231288313669</v>
      </c>
      <c r="L9" s="16" t="s">
        <v>38532</v>
      </c>
      <c r="M9" s="15">
        <f>IF(_xlfn.SINGLE(D6L1402C2)&lt;&gt;0,_xlfn.SINGLE(D6L1402C2)*_xlfn.SINGLE(D6L1402C4),_xlfn.SINGLE(D6L1402C3)*_xlfn.SINGLE(D6L1402C4))</f>
        <v>0.43046393543816719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0.21523196771908359</v>
      </c>
      <c r="R9" s="16" t="s">
        <v>38534</v>
      </c>
      <c r="S9" s="15">
        <f>D6L1402C5-D6L1402C7</f>
        <v>0.21523196771908359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0.2045612959903865</v>
      </c>
      <c r="X9" s="16" t="s">
        <v>38536</v>
      </c>
      <c r="Y9" s="33">
        <f>D6L1402C7-D6L1402C10</f>
        <v>1.0670671728697095E-2</v>
      </c>
      <c r="Z9" s="16" t="s">
        <v>38537</v>
      </c>
      <c r="AA9" s="33">
        <f>CHOOSE(MIN(D6L1402C9,RUN_YEARS),B7L814C7,B7L814C16,B7L814C25,B7L814C34,B7L814C43)</f>
        <v>83523</v>
      </c>
      <c r="AB9" s="16" t="s">
        <v>38538</v>
      </c>
      <c r="AC9" s="33">
        <f>IF(D6L1402C12=0,0,D6L1402C10/D6L1402C12)</f>
        <v>2.4491612608549322E-6</v>
      </c>
      <c r="AD9" s="16" t="s">
        <v>38539</v>
      </c>
      <c r="AE9" s="33">
        <f>IF(D6L1402C5=0,0,D6L1402C10/D6L1402C5)</f>
        <v>0.47521122944286731</v>
      </c>
      <c r="AF9" s="16" t="s">
        <v>38540</v>
      </c>
      <c r="AG9" s="33">
        <f>CHOOSE(MIN(D6L1402C9,RUN_YEARS),B7L814C5,B7L814C14,B7L814C23,B7L814C32,B7L814C41)</f>
        <v>1675.7183680117112</v>
      </c>
      <c r="AH9" s="16" t="s">
        <v>38541</v>
      </c>
      <c r="AI9" s="33">
        <f>IF(D6L1402C15=0,0,D6L1402C11/D6L1402C15)</f>
        <v>6.3678192782228435E-6</v>
      </c>
      <c r="AJ9" s="16" t="s">
        <v>38542</v>
      </c>
      <c r="AK9" s="33">
        <f>IF(D6L1402C5=0,0,D6L1402C11/D6L1402C5)</f>
        <v>2.4788770557132665E-2</v>
      </c>
      <c r="AL9" s="16" t="s">
        <v>38543</v>
      </c>
      <c r="AM9" s="33">
        <f>D6L1402C8*CHOOSE(MIN(D6L1402C9,RUN_YEARS),B7L814C4,B7L814C13,B7L814C22,B7L814C31,B7L814C40)</f>
        <v>3.4148926074431311E-2</v>
      </c>
      <c r="AN9" s="16" t="s">
        <v>38544</v>
      </c>
      <c r="AO9" s="33">
        <f>D6L1402C8-D6L1402C18</f>
        <v>0.18108304164465228</v>
      </c>
      <c r="AP9" s="16" t="s">
        <v>38545</v>
      </c>
      <c r="AQ9" s="33">
        <f>CHOOSE(MIN(D6L1402C9,RUN_YEARS),B7L814C2,B7L814C11,B7L814C20,B7L814C29,B7L814C38)</f>
        <v>111.84799576554816</v>
      </c>
      <c r="AR9" s="16" t="s">
        <v>38546</v>
      </c>
      <c r="AS9" s="33">
        <f>IF(D6L1402C20=0,0,D6L1402C18/D6L1402C20)</f>
        <v>3.0531549394960183E-4</v>
      </c>
      <c r="AT9" s="16" t="s">
        <v>38547</v>
      </c>
      <c r="AU9" s="33">
        <f>IF(D6L1402C5=0,0,D6L1402C18/D6L1402C5)</f>
        <v>7.9330515899482451E-2</v>
      </c>
      <c r="AV9" s="16" t="s">
        <v>38548</v>
      </c>
      <c r="AW9" s="33">
        <f>CHOOSE(MIN(D6L1402C9,RUN_YEARS),B7L814C1,B7L814C10,B7L814C19,B7L814C28,B7L814C37)</f>
        <v>593.10138277667465</v>
      </c>
      <c r="AX9" s="16" t="s">
        <v>38549</v>
      </c>
      <c r="AY9" s="33">
        <f>IF(D6L1402C23=0,0,D6L1402C19/D6L1402C23)</f>
        <v>3.0531549394960183E-4</v>
      </c>
      <c r="AZ9" s="16" t="s">
        <v>38550</v>
      </c>
      <c r="BA9" s="33">
        <f>IF(D6L1402C5=0,0,D6L1402C19/D6L1402C5)</f>
        <v>0.42066948410051752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0.38416250055803958</v>
      </c>
      <c r="J10" s="16" t="s">
        <v>38573</v>
      </c>
      <c r="K10" s="21">
        <f>_xlfn.SINGLE(IF(FLOW_THRU_100PCT="Y",1,INDEX(VariabilityMatrix,D6L1403C1,_xlfn.SINGLE(D6L1403C9))))</f>
        <v>0.53198231288313669</v>
      </c>
      <c r="L10" s="16" t="s">
        <v>38553</v>
      </c>
      <c r="M10" s="15">
        <f>IF(_xlfn.SINGLE(D6L1403C2)&lt;&gt;0,_xlfn.SINGLE(D6L1403C2)*_xlfn.SINGLE(D6L1403C4),_xlfn.SINGLE(D6L1403C3)*_xlfn.SINGLE(D6L1403C4))</f>
        <v>0.20436765556983519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0.10218382778491759</v>
      </c>
      <c r="R10" s="16" t="s">
        <v>38555</v>
      </c>
      <c r="S10" s="15">
        <f>D6L1403C5-D6L1403C7</f>
        <v>0.10218382778491759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9.711780486169784E-2</v>
      </c>
      <c r="X10" s="16" t="s">
        <v>38557</v>
      </c>
      <c r="Y10" s="33">
        <f>D6L1403C7-D6L1403C10</f>
        <v>5.066022923219754E-3</v>
      </c>
      <c r="Z10" s="16" t="s">
        <v>38558</v>
      </c>
      <c r="AA10" s="33">
        <f>CHOOSE(MIN(D6L1403C9,RUN_YEARS),B7L814C7,B7L814C16,B7L814C25,B7L814C34,B7L814C43)</f>
        <v>83523</v>
      </c>
      <c r="AB10" s="16" t="s">
        <v>38559</v>
      </c>
      <c r="AC10" s="33">
        <f>IF(D6L1403C12=0,0,D6L1403C10/D6L1403C12)</f>
        <v>1.1627672001927355E-6</v>
      </c>
      <c r="AD10" s="16" t="s">
        <v>38560</v>
      </c>
      <c r="AE10" s="33">
        <f>IF(D6L1403C5=0,0,D6L1403C10/D6L1403C5)</f>
        <v>0.47521122944286737</v>
      </c>
      <c r="AF10" s="16" t="s">
        <v>38561</v>
      </c>
      <c r="AG10" s="33">
        <f>CHOOSE(MIN(D6L1403C9,RUN_YEARS),B7L814C5,B7L814C14,B7L814C23,B7L814C32,B7L814C41)</f>
        <v>1675.7183680117112</v>
      </c>
      <c r="AH10" s="16" t="s">
        <v>38562</v>
      </c>
      <c r="AI10" s="33">
        <f>IF(D6L1403C15=0,0,D6L1403C11/D6L1403C15)</f>
        <v>3.0231947205011174E-6</v>
      </c>
      <c r="AJ10" s="16" t="s">
        <v>38563</v>
      </c>
      <c r="AK10" s="33">
        <f>IF(D6L1403C5=0,0,D6L1403C11/D6L1403C5)</f>
        <v>2.4788770557132637E-2</v>
      </c>
      <c r="AL10" s="16" t="s">
        <v>38564</v>
      </c>
      <c r="AM10" s="33">
        <f>D6L1403C8*CHOOSE(MIN(D6L1403C9,RUN_YEARS),B7L814C4,B7L814C13,B7L814C22,B7L814C31,B7L814C40)</f>
        <v>1.6212591549522763E-2</v>
      </c>
      <c r="AN10" s="16" t="s">
        <v>38565</v>
      </c>
      <c r="AO10" s="33">
        <f>D6L1403C8-D6L1403C18</f>
        <v>8.5971236235394835E-2</v>
      </c>
      <c r="AP10" s="16" t="s">
        <v>38566</v>
      </c>
      <c r="AQ10" s="33">
        <f>CHOOSE(MIN(D6L1403C9,RUN_YEARS),B7L814C2,B7L814C11,B7L814C20,B7L814C29,B7L814C38)</f>
        <v>111.84799576554816</v>
      </c>
      <c r="AR10" s="16" t="s">
        <v>38567</v>
      </c>
      <c r="AS10" s="33">
        <f>IF(D6L1403C20=0,0,D6L1403C18/D6L1403C20)</f>
        <v>1.4495200775440828E-4</v>
      </c>
      <c r="AT10" s="16" t="s">
        <v>38568</v>
      </c>
      <c r="AU10" s="33">
        <f>IF(D6L1403C5=0,0,D6L1403C18/D6L1403C5)</f>
        <v>7.9330515899482451E-2</v>
      </c>
      <c r="AV10" s="16" t="s">
        <v>38569</v>
      </c>
      <c r="AW10" s="33">
        <f>CHOOSE(MIN(D6L1403C9,RUN_YEARS),B7L814C1,B7L814C10,B7L814C19,B7L814C28,B7L814C37)</f>
        <v>593.10138277667465</v>
      </c>
      <c r="AX10" s="16" t="s">
        <v>38570</v>
      </c>
      <c r="AY10" s="33">
        <f>IF(D6L1403C23=0,0,D6L1403C19/D6L1403C23)</f>
        <v>1.4495200775440831E-4</v>
      </c>
      <c r="AZ10" s="16" t="s">
        <v>38571</v>
      </c>
      <c r="BA10" s="33">
        <f>IF(D6L1403C5=0,0,D6L1403C19/D6L1403C5)</f>
        <v>0.42066948410051758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0.55932763025130217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85977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1640.9871150638173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111.42851797322687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591.95782202251212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26.382672558769954</v>
      </c>
      <c r="J12" s="16" t="s">
        <v>38615</v>
      </c>
      <c r="K12" s="21">
        <f>_xlfn.SINGLE(IF(FLOW_THRU_100PCT="Y",1,INDEX(VariabilityMatrix,D6L1405C1,_xlfn.SINGLE(D6L1405C9))))</f>
        <v>0.21154032948265405</v>
      </c>
      <c r="L12" s="16" t="s">
        <v>38595</v>
      </c>
      <c r="M12" s="15">
        <f>IF(_xlfn.SINGLE(D6L1405C2)&lt;&gt;0,_xlfn.SINGLE(D6L1405C2)*_xlfn.SINGLE(D6L1405C4),_xlfn.SINGLE(D6L1405C3)*_xlfn.SINGLE(D6L1405C4))</f>
        <v>5.580999245715172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2.790499622857586</v>
      </c>
      <c r="R12" s="16" t="s">
        <v>38597</v>
      </c>
      <c r="S12" s="15">
        <f>D6L1405C5-D6L1405C7</f>
        <v>2.790499622857586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2.6521535130760223</v>
      </c>
      <c r="X12" s="16" t="s">
        <v>38599</v>
      </c>
      <c r="Y12" s="33">
        <f>D6L1405C7-D6L1405C10</f>
        <v>0.1383461097815637</v>
      </c>
      <c r="Z12" s="16" t="s">
        <v>38600</v>
      </c>
      <c r="AA12" s="33">
        <f>CHOOSE(MIN(D6L1405C9,RUN_YEARS),B7L814C7,B7L814C16,B7L814C25,B7L814C34,B7L814C43)</f>
        <v>83523</v>
      </c>
      <c r="AB12" s="16" t="s">
        <v>38601</v>
      </c>
      <c r="AC12" s="33">
        <f>IF(D6L1405C12=0,0,D6L1405C10/D6L1405C12)</f>
        <v>3.1753571029249695E-5</v>
      </c>
      <c r="AD12" s="16" t="s">
        <v>38602</v>
      </c>
      <c r="AE12" s="33">
        <f>IF(D6L1405C5=0,0,D6L1405C10/D6L1405C5)</f>
        <v>0.47521122944286737</v>
      </c>
      <c r="AF12" s="16" t="s">
        <v>38603</v>
      </c>
      <c r="AG12" s="33">
        <f>CHOOSE(MIN(D6L1405C9,RUN_YEARS),B7L814C5,B7L814C14,B7L814C23,B7L814C32,B7L814C41)</f>
        <v>1675.7183680117112</v>
      </c>
      <c r="AH12" s="16" t="s">
        <v>38604</v>
      </c>
      <c r="AI12" s="33">
        <f>IF(D6L1405C15=0,0,D6L1405C11/D6L1405C15)</f>
        <v>8.2559284676049356E-5</v>
      </c>
      <c r="AJ12" s="16" t="s">
        <v>38605</v>
      </c>
      <c r="AK12" s="33">
        <f>IF(D6L1405C5=0,0,D6L1405C11/D6L1405C5)</f>
        <v>2.4788770557132633E-2</v>
      </c>
      <c r="AL12" s="16" t="s">
        <v>38606</v>
      </c>
      <c r="AM12" s="33">
        <f>D6L1405C8*CHOOSE(MIN(D6L1405C9,RUN_YEARS),B7L814C4,B7L814C13,B7L814C22,B7L814C31,B7L814C40)</f>
        <v>0.442743549397207</v>
      </c>
      <c r="AN12" s="16" t="s">
        <v>38607</v>
      </c>
      <c r="AO12" s="33">
        <f>D6L1405C8-D6L1405C18</f>
        <v>2.3477560734603791</v>
      </c>
      <c r="AP12" s="16" t="s">
        <v>38608</v>
      </c>
      <c r="AQ12" s="33">
        <f>CHOOSE(MIN(D6L1405C9,RUN_YEARS),B7L814C2,B7L814C11,B7L814C20,B7L814C29,B7L814C38)</f>
        <v>111.84799576554816</v>
      </c>
      <c r="AR12" s="16" t="s">
        <v>38609</v>
      </c>
      <c r="AS12" s="33">
        <f>IF(D6L1405C20=0,0,D6L1405C18/D6L1405C20)</f>
        <v>3.9584397231870877E-3</v>
      </c>
      <c r="AT12" s="16" t="s">
        <v>38610</v>
      </c>
      <c r="AU12" s="33">
        <f>IF(D6L1405C5=0,0,D6L1405C18/D6L1405C5)</f>
        <v>7.9330515899482451E-2</v>
      </c>
      <c r="AV12" s="16" t="s">
        <v>38611</v>
      </c>
      <c r="AW12" s="33">
        <f>CHOOSE(MIN(D6L1405C9,RUN_YEARS),B7L814C1,B7L814C10,B7L814C19,B7L814C28,B7L814C37)</f>
        <v>593.10138277667465</v>
      </c>
      <c r="AX12" s="16" t="s">
        <v>38612</v>
      </c>
      <c r="AY12" s="33">
        <f>IF(D6L1405C23=0,0,D6L1405C19/D6L1405C23)</f>
        <v>3.9584397231870877E-3</v>
      </c>
      <c r="AZ12" s="16" t="s">
        <v>38613</v>
      </c>
      <c r="BA12" s="33">
        <f>IF(D6L1405C5=0,0,D6L1405C19/D6L1405C5)</f>
        <v>0.42066948410051758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5.1291955094582828</v>
      </c>
      <c r="J13" s="16" t="s">
        <v>38636</v>
      </c>
      <c r="K13" s="21">
        <f>_xlfn.SINGLE(IF(FLOW_THRU_100PCT="Y",1,INDEX(VariabilityMatrix,D6L1406C1,_xlfn.SINGLE(D6L1406C9))))</f>
        <v>0.53198231288313669</v>
      </c>
      <c r="L13" s="16" t="s">
        <v>38616</v>
      </c>
      <c r="M13" s="15">
        <f>IF(_xlfn.SINGLE(D6L1406C2)&lt;&gt;0,_xlfn.SINGLE(D6L1406C2)*_xlfn.SINGLE(D6L1406C4),_xlfn.SINGLE(D6L1406C3)*_xlfn.SINGLE(D6L1406C4))</f>
        <v>2.7286412903514159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1.3643206451757079</v>
      </c>
      <c r="R13" s="16" t="s">
        <v>38618</v>
      </c>
      <c r="S13" s="15">
        <f>D6L1406C5-D6L1406C7</f>
        <v>1.3643206451757079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1.2966809822964684</v>
      </c>
      <c r="X13" s="16" t="s">
        <v>38620</v>
      </c>
      <c r="Y13" s="33">
        <f>D6L1406C7-D6L1406C10</f>
        <v>6.7639662879239504E-2</v>
      </c>
      <c r="Z13" s="16" t="s">
        <v>38621</v>
      </c>
      <c r="AA13" s="33">
        <f>CHOOSE(MIN(D6L1406C9,RUN_YEARS),B7L814C7,B7L814C16,B7L814C25,B7L814C34,B7L814C43)</f>
        <v>83523</v>
      </c>
      <c r="AB13" s="16" t="s">
        <v>38622</v>
      </c>
      <c r="AC13" s="33">
        <f>IF(D6L1406C12=0,0,D6L1406C10/D6L1406C12)</f>
        <v>1.5524837257958509E-5</v>
      </c>
      <c r="AD13" s="16" t="s">
        <v>38623</v>
      </c>
      <c r="AE13" s="33">
        <f>IF(D6L1406C5=0,0,D6L1406C10/D6L1406C5)</f>
        <v>0.47521122944286737</v>
      </c>
      <c r="AF13" s="16" t="s">
        <v>38624</v>
      </c>
      <c r="AG13" s="33">
        <f>CHOOSE(MIN(D6L1406C9,RUN_YEARS),B7L814C5,B7L814C14,B7L814C23,B7L814C32,B7L814C41)</f>
        <v>1675.7183680117112</v>
      </c>
      <c r="AH13" s="16" t="s">
        <v>38625</v>
      </c>
      <c r="AI13" s="33">
        <f>IF(D6L1406C15=0,0,D6L1406C11/D6L1406C15)</f>
        <v>4.0364576870692147E-5</v>
      </c>
      <c r="AJ13" s="16" t="s">
        <v>38626</v>
      </c>
      <c r="AK13" s="33">
        <f>IF(D6L1406C5=0,0,D6L1406C11/D6L1406C5)</f>
        <v>2.4788770557132606E-2</v>
      </c>
      <c r="AL13" s="16" t="s">
        <v>38627</v>
      </c>
      <c r="AM13" s="33">
        <f>D6L1406C8*CHOOSE(MIN(D6L1406C9,RUN_YEARS),B7L814C4,B7L814C13,B7L814C22,B7L814C31,B7L814C40)</f>
        <v>0.21646452126820731</v>
      </c>
      <c r="AN13" s="16" t="s">
        <v>38628</v>
      </c>
      <c r="AO13" s="33">
        <f>D6L1406C8-D6L1406C18</f>
        <v>1.1478561239075007</v>
      </c>
      <c r="AP13" s="16" t="s">
        <v>38629</v>
      </c>
      <c r="AQ13" s="33">
        <f>CHOOSE(MIN(D6L1406C9,RUN_YEARS),B7L814C2,B7L814C11,B7L814C20,B7L814C29,B7L814C38)</f>
        <v>111.84799576554816</v>
      </c>
      <c r="AR13" s="16" t="s">
        <v>38630</v>
      </c>
      <c r="AS13" s="33">
        <f>IF(D6L1406C20=0,0,D6L1406C18/D6L1406C20)</f>
        <v>1.9353455534594703E-3</v>
      </c>
      <c r="AT13" s="16" t="s">
        <v>38631</v>
      </c>
      <c r="AU13" s="33">
        <f>IF(D6L1406C5=0,0,D6L1406C18/D6L1406C5)</f>
        <v>7.9330515899482451E-2</v>
      </c>
      <c r="AV13" s="16" t="s">
        <v>38632</v>
      </c>
      <c r="AW13" s="33">
        <f>CHOOSE(MIN(D6L1406C9,RUN_YEARS),B7L814C1,B7L814C10,B7L814C19,B7L814C28,B7L814C37)</f>
        <v>593.10138277667465</v>
      </c>
      <c r="AX13" s="16" t="s">
        <v>38633</v>
      </c>
      <c r="AY13" s="33">
        <f>IF(D6L1406C23=0,0,D6L1406C19/D6L1406C23)</f>
        <v>1.9353455534594705E-3</v>
      </c>
      <c r="AZ13" s="16" t="s">
        <v>38634</v>
      </c>
      <c r="BA13" s="33">
        <f>IF(D6L1406C5=0,0,D6L1406C19/D6L1406C5)</f>
        <v>0.42066948410051758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0.53742043131233574</v>
      </c>
      <c r="J14" s="16" t="s">
        <v>38657</v>
      </c>
      <c r="K14" s="21">
        <f>_xlfn.SINGLE(IF(FLOW_THRU_100PCT="Y",1,INDEX(VariabilityMatrix,D6L1407C1,_xlfn.SINGLE(D6L1407C9))))</f>
        <v>0.55932763025130217</v>
      </c>
      <c r="L14" s="16" t="s">
        <v>38637</v>
      </c>
      <c r="M14" s="15">
        <f>IF(_xlfn.SINGLE(D6L1407C2)&lt;&gt;0,_xlfn.SINGLE(D6L1407C2)*_xlfn.SINGLE(D6L1407C4),_xlfn.SINGLE(D6L1407C3)*_xlfn.SINGLE(D6L1407C4))</f>
        <v>0.30059409629456146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0.15029704814728073</v>
      </c>
      <c r="R14" s="16" t="s">
        <v>38639</v>
      </c>
      <c r="S14" s="15">
        <f>D6L1407C5-D6L1407C7</f>
        <v>0.15029704814728073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0.14319125240554614</v>
      </c>
      <c r="X14" s="16" t="s">
        <v>38641</v>
      </c>
      <c r="Y14" s="33">
        <f>D6L1407C7-D6L1407C10</f>
        <v>7.1057957417345885E-3</v>
      </c>
      <c r="Z14" s="16" t="s">
        <v>38642</v>
      </c>
      <c r="AA14" s="33">
        <f>CHOOSE(MIN(D6L1407C9,RUN_YEARS),B7L814C7,B7L814C16,B7L814C25,B7L814C34,B7L814C43)</f>
        <v>85977</v>
      </c>
      <c r="AB14" s="16" t="s">
        <v>38643</v>
      </c>
      <c r="AC14" s="33">
        <f>IF(D6L1407C12=0,0,D6L1407C10/D6L1407C12)</f>
        <v>1.6654599765698518E-6</v>
      </c>
      <c r="AD14" s="16" t="s">
        <v>38644</v>
      </c>
      <c r="AE14" s="33">
        <f>IF(D6L1407C5=0,0,D6L1407C10/D6L1407C5)</f>
        <v>0.47636082734382312</v>
      </c>
      <c r="AF14" s="16" t="s">
        <v>38645</v>
      </c>
      <c r="AG14" s="33">
        <f>CHOOSE(MIN(D6L1407C9,RUN_YEARS),B7L814C5,B7L814C14,B7L814C23,B7L814C32,B7L814C41)</f>
        <v>1640.9871150638173</v>
      </c>
      <c r="AH14" s="16" t="s">
        <v>38646</v>
      </c>
      <c r="AI14" s="33">
        <f>IF(D6L1407C15=0,0,D6L1407C11/D6L1407C15)</f>
        <v>4.3301959390816102E-6</v>
      </c>
      <c r="AJ14" s="16" t="s">
        <v>38647</v>
      </c>
      <c r="AK14" s="33">
        <f>IF(D6L1407C5=0,0,D6L1407C11/D6L1407C5)</f>
        <v>2.3639172656176849E-2</v>
      </c>
      <c r="AL14" s="16" t="s">
        <v>38648</v>
      </c>
      <c r="AM14" s="33">
        <f>D6L1407C8*CHOOSE(MIN(D6L1407C9,RUN_YEARS),B7L814C4,B7L814C13,B7L814C22,B7L814C31,B7L814C40)</f>
        <v>2.380964255135189E-2</v>
      </c>
      <c r="AN14" s="16" t="s">
        <v>38649</v>
      </c>
      <c r="AO14" s="33">
        <f>D6L1407C8-D6L1407C18</f>
        <v>0.12648740559592883</v>
      </c>
      <c r="AP14" s="16" t="s">
        <v>38650</v>
      </c>
      <c r="AQ14" s="33">
        <f>CHOOSE(MIN(D6L1407C9,RUN_YEARS),B7L814C2,B7L814C11,B7L814C20,B7L814C29,B7L814C38)</f>
        <v>111.42851797322687</v>
      </c>
      <c r="AR14" s="16" t="s">
        <v>38651</v>
      </c>
      <c r="AS14" s="33">
        <f>IF(D6L1407C20=0,0,D6L1407C18/D6L1407C20)</f>
        <v>2.1367638181343015E-4</v>
      </c>
      <c r="AT14" s="16" t="s">
        <v>38652</v>
      </c>
      <c r="AU14" s="33">
        <f>IF(D6L1407C5=0,0,D6L1407C18/D6L1407C5)</f>
        <v>7.9208616685605443E-2</v>
      </c>
      <c r="AV14" s="16" t="s">
        <v>38653</v>
      </c>
      <c r="AW14" s="33">
        <f>CHOOSE(MIN(D6L1407C9,RUN_YEARS),B7L814C1,B7L814C10,B7L814C19,B7L814C28,B7L814C37)</f>
        <v>591.95782202251212</v>
      </c>
      <c r="AX14" s="16" t="s">
        <v>38654</v>
      </c>
      <c r="AY14" s="33">
        <f>IF(D6L1407C23=0,0,D6L1407C19/D6L1407C23)</f>
        <v>2.1367638181343015E-4</v>
      </c>
      <c r="AZ14" s="16" t="s">
        <v>38655</v>
      </c>
      <c r="BA14" s="33">
        <f>IF(D6L1407C5=0,0,D6L1407C19/D6L1407C5)</f>
        <v>0.42079138331439453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0.55932763025130217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85977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1640.9871150638173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111.42851797322687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591.95782202251212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0.55932763025130217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85977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1640.9871150638173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111.42851797322687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591.95782202251212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0.55932763025130217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85977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1640.9871150638173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111.42851797322687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591.95782202251212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0.55932763025130217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85977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1640.9871150638173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111.42851797322687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591.95782202251212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0.55932763025130217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85977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1640.9871150638173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111.42851797322687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591.95782202251212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11.531548189765715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9.9171314431985156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4.9585657215992578</v>
      </c>
      <c r="R20" s="16" t="s">
        <v>38765</v>
      </c>
      <c r="S20" s="15">
        <f>D6L1413C5-D6L1413C7</f>
        <v>4.9585657215992578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4.724132939159488</v>
      </c>
      <c r="X20" s="16" t="s">
        <v>38767</v>
      </c>
      <c r="Y20" s="33">
        <f>D6L1413C7-D6L1413C10</f>
        <v>0.23443278243976984</v>
      </c>
      <c r="Z20" s="16" t="s">
        <v>38768</v>
      </c>
      <c r="AA20" s="33">
        <f>CHOOSE(MIN(D6L1413C9,RUN_YEARS),B7L814C7,B7L814C16,B7L814C25,B7L814C34,B7L814C43)</f>
        <v>85977</v>
      </c>
      <c r="AB20" s="16" t="s">
        <v>38769</v>
      </c>
      <c r="AC20" s="33">
        <f>IF(D6L1413C12=0,0,D6L1413C10/D6L1413C12)</f>
        <v>5.494647334937818E-5</v>
      </c>
      <c r="AD20" s="16" t="s">
        <v>38770</v>
      </c>
      <c r="AE20" s="33">
        <f>IF(D6L1413C5=0,0,D6L1413C10/D6L1413C5)</f>
        <v>0.47636082734382318</v>
      </c>
      <c r="AF20" s="16" t="s">
        <v>38771</v>
      </c>
      <c r="AG20" s="33">
        <f>CHOOSE(MIN(D6L1413C9,RUN_YEARS),B7L814C5,B7L814C14,B7L814C23,B7L814C32,B7L814C41)</f>
        <v>1640.9871150638173</v>
      </c>
      <c r="AH20" s="16" t="s">
        <v>38772</v>
      </c>
      <c r="AI20" s="33">
        <f>IF(D6L1413C15=0,0,D6L1413C11/D6L1413C15)</f>
        <v>1.4286083070838302E-4</v>
      </c>
      <c r="AJ20" s="16" t="s">
        <v>38773</v>
      </c>
      <c r="AK20" s="33">
        <f>IF(D6L1413C5=0,0,D6L1413C11/D6L1413C5)</f>
        <v>2.3639172656176832E-2</v>
      </c>
      <c r="AL20" s="16" t="s">
        <v>38774</v>
      </c>
      <c r="AM20" s="33">
        <f>D6L1413C8*CHOOSE(MIN(D6L1413C9,RUN_YEARS),B7L814C4,B7L814C13,B7L814C22,B7L814C31,B7L814C40)</f>
        <v>0.78552226310507633</v>
      </c>
      <c r="AN20" s="16" t="s">
        <v>38775</v>
      </c>
      <c r="AO20" s="33">
        <f>D6L1413C8-D6L1413C18</f>
        <v>4.1730434584941811</v>
      </c>
      <c r="AP20" s="16" t="s">
        <v>38776</v>
      </c>
      <c r="AQ20" s="33">
        <f>CHOOSE(MIN(D6L1413C9,RUN_YEARS),B7L814C2,B7L814C11,B7L814C20,B7L814C29,B7L814C38)</f>
        <v>111.42851797322687</v>
      </c>
      <c r="AR20" s="16" t="s">
        <v>38777</v>
      </c>
      <c r="AS20" s="33">
        <f>IF(D6L1413C20=0,0,D6L1413C18/D6L1413C20)</f>
        <v>7.0495621533242965E-3</v>
      </c>
      <c r="AT20" s="16" t="s">
        <v>38778</v>
      </c>
      <c r="AU20" s="33">
        <f>IF(D6L1413C5=0,0,D6L1413C18/D6L1413C5)</f>
        <v>7.9208616685605443E-2</v>
      </c>
      <c r="AV20" s="16" t="s">
        <v>38779</v>
      </c>
      <c r="AW20" s="33">
        <f>CHOOSE(MIN(D6L1413C9,RUN_YEARS),B7L814C1,B7L814C10,B7L814C19,B7L814C28,B7L814C37)</f>
        <v>591.95782202251212</v>
      </c>
      <c r="AX20" s="16" t="s">
        <v>38780</v>
      </c>
      <c r="AY20" s="33">
        <f>IF(D6L1413C23=0,0,D6L1413C19/D6L1413C23)</f>
        <v>7.0495621533242965E-3</v>
      </c>
      <c r="AZ20" s="16" t="s">
        <v>38781</v>
      </c>
      <c r="BA20" s="33">
        <f>IF(D6L1413C5=0,0,D6L1413C19/D6L1413C5)</f>
        <v>0.42079138331439453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0.43182736748853712</v>
      </c>
      <c r="J21" s="16" t="s">
        <v>38803</v>
      </c>
      <c r="K21" s="21">
        <f>_xlfn.SINGLE(IF(FLOW_THRU_100PCT="Y",1,INDEX(VariabilityMatrix,D6L1414C1,_xlfn.SINGLE(D6L1414C9))))</f>
        <v>0.53198231288313669</v>
      </c>
      <c r="L21" s="16" t="s">
        <v>38783</v>
      </c>
      <c r="M21" s="15">
        <f>IF(_xlfn.SINGLE(D6L1414C2)&lt;&gt;0,_xlfn.SINGLE(D6L1414C2)*_xlfn.SINGLE(D6L1414C4),_xlfn.SINGLE(D6L1414C3)*_xlfn.SINGLE(D6L1414C4))</f>
        <v>0.22972452172278821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0.1148622608613941</v>
      </c>
      <c r="R21" s="16" t="s">
        <v>38785</v>
      </c>
      <c r="S21" s="15">
        <f>D6L1414C5-D6L1414C7</f>
        <v>0.1148622608613941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0.10916767240106087</v>
      </c>
      <c r="X21" s="16" t="s">
        <v>38787</v>
      </c>
      <c r="Y21" s="33">
        <f>D6L1414C7-D6L1414C10</f>
        <v>5.6945884603332303E-3</v>
      </c>
      <c r="Z21" s="16" t="s">
        <v>38788</v>
      </c>
      <c r="AA21" s="33">
        <f>CHOOSE(MIN(D6L1414C9,RUN_YEARS),B7L814C7,B7L814C16,B7L814C25,B7L814C34,B7L814C43)</f>
        <v>83523</v>
      </c>
      <c r="AB21" s="16" t="s">
        <v>38789</v>
      </c>
      <c r="AC21" s="33">
        <f>IF(D6L1414C12=0,0,D6L1414C10/D6L1414C12)</f>
        <v>1.3070372520271167E-6</v>
      </c>
      <c r="AD21" s="16" t="s">
        <v>38790</v>
      </c>
      <c r="AE21" s="33">
        <f>IF(D6L1414C5=0,0,D6L1414C10/D6L1414C5)</f>
        <v>0.47521122944286737</v>
      </c>
      <c r="AF21" s="16" t="s">
        <v>38791</v>
      </c>
      <c r="AG21" s="33">
        <f>CHOOSE(MIN(D6L1414C9,RUN_YEARS),B7L814C5,B7L814C14,B7L814C23,B7L814C32,B7L814C41)</f>
        <v>1675.7183680117112</v>
      </c>
      <c r="AH21" s="16" t="s">
        <v>38792</v>
      </c>
      <c r="AI21" s="33">
        <f>IF(D6L1414C15=0,0,D6L1414C11/D6L1414C15)</f>
        <v>3.3982968552705108E-6</v>
      </c>
      <c r="AJ21" s="16" t="s">
        <v>38793</v>
      </c>
      <c r="AK21" s="33">
        <f>IF(D6L1414C5=0,0,D6L1414C11/D6L1414C5)</f>
        <v>2.478877055713264E-2</v>
      </c>
      <c r="AL21" s="16" t="s">
        <v>38794</v>
      </c>
      <c r="AM21" s="33">
        <f>D6L1414C8*CHOOSE(MIN(D6L1414C9,RUN_YEARS),B7L814C4,B7L814C13,B7L814C22,B7L814C31,B7L814C40)</f>
        <v>1.8224164823030652E-2</v>
      </c>
      <c r="AN21" s="16" t="s">
        <v>38795</v>
      </c>
      <c r="AO21" s="33">
        <f>D6L1414C8-D6L1414C18</f>
        <v>9.6638096038363458E-2</v>
      </c>
      <c r="AP21" s="16" t="s">
        <v>38796</v>
      </c>
      <c r="AQ21" s="33">
        <f>CHOOSE(MIN(D6L1414C9,RUN_YEARS),B7L814C2,B7L814C11,B7L814C20,B7L814C29,B7L814C38)</f>
        <v>111.84799576554816</v>
      </c>
      <c r="AR21" s="16" t="s">
        <v>38797</v>
      </c>
      <c r="AS21" s="33">
        <f>IF(D6L1414C20=0,0,D6L1414C18/D6L1414C20)</f>
        <v>1.6293689214808555E-4</v>
      </c>
      <c r="AT21" s="16" t="s">
        <v>38798</v>
      </c>
      <c r="AU21" s="33">
        <f>IF(D6L1414C5=0,0,D6L1414C18/D6L1414C5)</f>
        <v>7.9330515899482451E-2</v>
      </c>
      <c r="AV21" s="16" t="s">
        <v>38799</v>
      </c>
      <c r="AW21" s="33">
        <f>CHOOSE(MIN(D6L1414C9,RUN_YEARS),B7L814C1,B7L814C10,B7L814C19,B7L814C28,B7L814C37)</f>
        <v>593.10138277667465</v>
      </c>
      <c r="AX21" s="16" t="s">
        <v>38800</v>
      </c>
      <c r="AY21" s="33">
        <f>IF(D6L1414C23=0,0,D6L1414C19/D6L1414C23)</f>
        <v>1.6293689214808558E-4</v>
      </c>
      <c r="AZ21" s="16" t="s">
        <v>38801</v>
      </c>
      <c r="BA21" s="33">
        <f>IF(D6L1414C5=0,0,D6L1414C19/D6L1414C5)</f>
        <v>0.42066948410051758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0.62735458674595068</v>
      </c>
      <c r="J22" s="16" t="s">
        <v>38824</v>
      </c>
      <c r="K22" s="21">
        <f>_xlfn.SINGLE(IF(FLOW_THRU_100PCT="Y",1,INDEX(VariabilityMatrix,D6L1415C1,_xlfn.SINGLE(D6L1415C9))))</f>
        <v>0.52842453721585636</v>
      </c>
      <c r="L22" s="16" t="s">
        <v>38804</v>
      </c>
      <c r="M22" s="15">
        <f>IF(_xlfn.SINGLE(D6L1415C2)&lt;&gt;0,_xlfn.SINGLE(D6L1415C2)*_xlfn.SINGLE(D6L1415C4),_xlfn.SINGLE(D6L1415C3)*_xlfn.SINGLE(D6L1415C4))</f>
        <v>0.33150955717147379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0.16575477858573689</v>
      </c>
      <c r="R22" s="16" t="s">
        <v>38806</v>
      </c>
      <c r="S22" s="15">
        <f>D6L1415C5-D6L1415C7</f>
        <v>0.16575477858573689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0.15790366117392104</v>
      </c>
      <c r="X22" s="16" t="s">
        <v>38808</v>
      </c>
      <c r="Y22" s="33">
        <f>D6L1415C7-D6L1415C10</f>
        <v>7.85111741181585E-3</v>
      </c>
      <c r="Z22" s="16" t="s">
        <v>38809</v>
      </c>
      <c r="AA22" s="33">
        <f>CHOOSE(MIN(D6L1415C9,RUN_YEARS),B7L814C7,B7L814C16,B7L814C25,B7L814C34,B7L814C43)</f>
        <v>83009.333333333343</v>
      </c>
      <c r="AB22" s="16" t="s">
        <v>38810</v>
      </c>
      <c r="AC22" s="33">
        <f>IF(D6L1415C12=0,0,D6L1415C10/D6L1415C12)</f>
        <v>1.9022398425950619E-6</v>
      </c>
      <c r="AD22" s="16" t="s">
        <v>38811</v>
      </c>
      <c r="AE22" s="33">
        <f>IF(D6L1415C5=0,0,D6L1415C10/D6L1415C5)</f>
        <v>0.47631707067873508</v>
      </c>
      <c r="AF22" s="16" t="s">
        <v>38812</v>
      </c>
      <c r="AG22" s="33">
        <f>CHOOSE(MIN(D6L1415C9,RUN_YEARS),B7L814C5,B7L814C14,B7L814C23,B7L814C32,B7L814C41)</f>
        <v>1587.4236651917827</v>
      </c>
      <c r="AH22" s="16" t="s">
        <v>38813</v>
      </c>
      <c r="AI22" s="33">
        <f>IF(D6L1415C15=0,0,D6L1415C11/D6L1415C15)</f>
        <v>4.9458235907471665E-6</v>
      </c>
      <c r="AJ22" s="16" t="s">
        <v>38814</v>
      </c>
      <c r="AK22" s="33">
        <f>IF(D6L1415C5=0,0,D6L1415C11/D6L1415C5)</f>
        <v>2.3682929321264933E-2</v>
      </c>
      <c r="AL22" s="16" t="s">
        <v>38815</v>
      </c>
      <c r="AM22" s="33">
        <f>D6L1415C8*CHOOSE(MIN(D6L1415C9,RUN_YEARS),B7L814C4,B7L814C13,B7L814C22,B7L814C31,B7L814C40)</f>
        <v>2.6419916173697523E-2</v>
      </c>
      <c r="AN22" s="16" t="s">
        <v>38816</v>
      </c>
      <c r="AO22" s="33">
        <f>D6L1415C8-D6L1415C18</f>
        <v>0.13933486241203938</v>
      </c>
      <c r="AP22" s="16" t="s">
        <v>38817</v>
      </c>
      <c r="AQ22" s="33">
        <f>CHOOSE(MIN(D6L1415C9,RUN_YEARS),B7L814C2,B7L814C11,B7L814C20,B7L814C29,B7L814C38)</f>
        <v>107.68978870065767</v>
      </c>
      <c r="AR22" s="16" t="s">
        <v>38818</v>
      </c>
      <c r="AS22" s="33">
        <f>IF(D6L1415C20=0,0,D6L1415C18/D6L1415C20)</f>
        <v>2.4533353154899609E-4</v>
      </c>
      <c r="AT22" s="16" t="s">
        <v>38819</v>
      </c>
      <c r="AU22" s="33">
        <f>IF(D6L1415C5=0,0,D6L1415C18/D6L1415C5)</f>
        <v>7.9695790369119834E-2</v>
      </c>
      <c r="AV22" s="16" t="s">
        <v>38820</v>
      </c>
      <c r="AW22" s="33">
        <f>CHOOSE(MIN(D6L1415C9,RUN_YEARS),B7L814C1,B7L814C10,B7L814C19,B7L814C28,B7L814C37)</f>
        <v>567.94055640214231</v>
      </c>
      <c r="AX22" s="16" t="s">
        <v>38821</v>
      </c>
      <c r="AY22" s="33">
        <f>IF(D6L1415C23=0,0,D6L1415C19/D6L1415C23)</f>
        <v>2.4533353154899609E-4</v>
      </c>
      <c r="AZ22" s="16" t="s">
        <v>38822</v>
      </c>
      <c r="BA22" s="33">
        <f>IF(D6L1415C5=0,0,D6L1415C19/D6L1415C5)</f>
        <v>0.42030420963088017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1709.6908140576909</v>
      </c>
      <c r="J23" s="16" t="s">
        <v>38845</v>
      </c>
      <c r="K23" s="21">
        <f>_xlfn.SINGLE(IF(FLOW_THRU_100PCT="Y",1,INDEX(VariabilityMatrix,D6L1416C1,_xlfn.SINGLE(D6L1416C9))))</f>
        <v>0.21189222291377788</v>
      </c>
      <c r="L23" s="16" t="s">
        <v>38825</v>
      </c>
      <c r="M23" s="15">
        <f>IF(_xlfn.SINGLE(D6L1416C2)&lt;&gt;0,_xlfn.SINGLE(D6L1416C2)*_xlfn.SINGLE(D6L1416C4),_xlfn.SINGLE(D6L1416C3)*_xlfn.SINGLE(D6L1416C4))</f>
        <v>362.27018708595062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181.13509354297531</v>
      </c>
      <c r="R23" s="16" t="s">
        <v>38827</v>
      </c>
      <c r="S23" s="15">
        <f>D6L1416C5-D6L1416C7</f>
        <v>181.13509354297531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172.55547430701733</v>
      </c>
      <c r="X23" s="16" t="s">
        <v>38829</v>
      </c>
      <c r="Y23" s="33">
        <f>D6L1416C7-D6L1416C10</f>
        <v>8.5796192359579777</v>
      </c>
      <c r="Z23" s="16" t="s">
        <v>38830</v>
      </c>
      <c r="AA23" s="33">
        <f>CHOOSE(MIN(D6L1416C9,RUN_YEARS),B7L814C7,B7L814C16,B7L814C25,B7L814C34,B7L814C43)</f>
        <v>83009.333333333343</v>
      </c>
      <c r="AB23" s="16" t="s">
        <v>38831</v>
      </c>
      <c r="AC23" s="33">
        <f>IF(D6L1416C12=0,0,D6L1416C10/D6L1416C12)</f>
        <v>2.0787478633770176E-3</v>
      </c>
      <c r="AD23" s="16" t="s">
        <v>38832</v>
      </c>
      <c r="AE23" s="33">
        <f>IF(D6L1416C5=0,0,D6L1416C10/D6L1416C5)</f>
        <v>0.47631707067873513</v>
      </c>
      <c r="AF23" s="16" t="s">
        <v>38833</v>
      </c>
      <c r="AG23" s="33">
        <f>CHOOSE(MIN(D6L1416C9,RUN_YEARS),B7L814C5,B7L814C14,B7L814C23,B7L814C32,B7L814C41)</f>
        <v>1587.4236651917827</v>
      </c>
      <c r="AH23" s="16" t="s">
        <v>38834</v>
      </c>
      <c r="AI23" s="33">
        <f>IF(D6L1416C15=0,0,D6L1416C11/D6L1416C15)</f>
        <v>5.4047444447802417E-3</v>
      </c>
      <c r="AJ23" s="16" t="s">
        <v>38835</v>
      </c>
      <c r="AK23" s="33">
        <f>IF(D6L1416C5=0,0,D6L1416C11/D6L1416C5)</f>
        <v>2.3682929321264892E-2</v>
      </c>
      <c r="AL23" s="16" t="s">
        <v>38836</v>
      </c>
      <c r="AM23" s="33">
        <f>D6L1416C8*CHOOSE(MIN(D6L1416C9,RUN_YEARS),B7L814C4,B7L814C13,B7L814C22,B7L814C31,B7L814C40)</f>
        <v>28.871408886983744</v>
      </c>
      <c r="AN23" s="16" t="s">
        <v>38837</v>
      </c>
      <c r="AO23" s="33">
        <f>D6L1416C8-D6L1416C18</f>
        <v>152.26368465599157</v>
      </c>
      <c r="AP23" s="16" t="s">
        <v>38838</v>
      </c>
      <c r="AQ23" s="33">
        <f>CHOOSE(MIN(D6L1416C9,RUN_YEARS),B7L814C2,B7L814C11,B7L814C20,B7L814C29,B7L814C38)</f>
        <v>107.68978870065767</v>
      </c>
      <c r="AR23" s="16" t="s">
        <v>38839</v>
      </c>
      <c r="AS23" s="33">
        <f>IF(D6L1416C20=0,0,D6L1416C18/D6L1416C20)</f>
        <v>0.2680979249317389</v>
      </c>
      <c r="AT23" s="16" t="s">
        <v>38840</v>
      </c>
      <c r="AU23" s="33">
        <f>IF(D6L1416C5=0,0,D6L1416C18/D6L1416C5)</f>
        <v>7.9695790369119834E-2</v>
      </c>
      <c r="AV23" s="16" t="s">
        <v>38841</v>
      </c>
      <c r="AW23" s="33">
        <f>CHOOSE(MIN(D6L1416C9,RUN_YEARS),B7L814C1,B7L814C10,B7L814C19,B7L814C28,B7L814C37)</f>
        <v>567.94055640214231</v>
      </c>
      <c r="AX23" s="16" t="s">
        <v>38842</v>
      </c>
      <c r="AY23" s="33">
        <f>IF(D6L1416C23=0,0,D6L1416C19/D6L1416C23)</f>
        <v>0.2680979249317389</v>
      </c>
      <c r="AZ23" s="16" t="s">
        <v>38843</v>
      </c>
      <c r="BA23" s="33">
        <f>IF(D6L1416C5=0,0,D6L1416C19/D6L1416C5)</f>
        <v>0.42030420963088017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83009.333333333343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1587.4236651917827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107.68978870065767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567.94055640214231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0.23118737218246488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85977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1640.9871150638173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111.42851797322687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591.95782202251212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1857.2308708724081</v>
      </c>
      <c r="J26" s="16" t="s">
        <v>38907</v>
      </c>
      <c r="K26" s="21">
        <f>_xlfn.SINGLE(IF(FLOW_THRU_100PCT="Y",1,INDEX(VariabilityMatrix,D6L1419C1,_xlfn.SINGLE(D6L1419C9))))</f>
        <v>0.21189222291377788</v>
      </c>
      <c r="L26" s="16" t="s">
        <v>38887</v>
      </c>
      <c r="M26" s="15">
        <f>IF(_xlfn.SINGLE(D6L1419C2)&lt;&gt;0,_xlfn.SINGLE(D6L1419C2)*_xlfn.SINGLE(D6L1419C4),_xlfn.SINGLE(D6L1419C3)*_xlfn.SINGLE(D6L1419C4))</f>
        <v>393.53277769324609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196.76638884662304</v>
      </c>
      <c r="R26" s="16" t="s">
        <v>38889</v>
      </c>
      <c r="S26" s="15">
        <f>D6L1419C5-D6L1419C7</f>
        <v>196.76638884662304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187.44637988691284</v>
      </c>
      <c r="X26" s="16" t="s">
        <v>38891</v>
      </c>
      <c r="Y26" s="33">
        <f>D6L1419C7-D6L1419C10</f>
        <v>9.3200089597102078</v>
      </c>
      <c r="Z26" s="16" t="s">
        <v>38892</v>
      </c>
      <c r="AA26" s="33">
        <f>CHOOSE(MIN(D6L1419C9,RUN_YEARS),B7L814C7,B7L814C16,B7L814C25,B7L814C34,B7L814C43)</f>
        <v>83009.333333333343</v>
      </c>
      <c r="AB26" s="16" t="s">
        <v>38893</v>
      </c>
      <c r="AC26" s="33">
        <f>IF(D6L1419C12=0,0,D6L1419C10/D6L1419C12)</f>
        <v>2.2581361921580642E-3</v>
      </c>
      <c r="AD26" s="16" t="s">
        <v>38894</v>
      </c>
      <c r="AE26" s="33">
        <f>IF(D6L1419C5=0,0,D6L1419C10/D6L1419C5)</f>
        <v>0.47631707067873508</v>
      </c>
      <c r="AF26" s="16" t="s">
        <v>38895</v>
      </c>
      <c r="AG26" s="33">
        <f>CHOOSE(MIN(D6L1419C9,RUN_YEARS),B7L814C5,B7L814C14,B7L814C23,B7L814C32,B7L814C41)</f>
        <v>1587.4236651917827</v>
      </c>
      <c r="AH26" s="16" t="s">
        <v>38896</v>
      </c>
      <c r="AI26" s="33">
        <f>IF(D6L1419C15=0,0,D6L1419C11/D6L1419C15)</f>
        <v>5.8711540996109705E-3</v>
      </c>
      <c r="AJ26" s="16" t="s">
        <v>38897</v>
      </c>
      <c r="AK26" s="33">
        <f>IF(D6L1419C5=0,0,D6L1419C11/D6L1419C5)</f>
        <v>2.3682929321264923E-2</v>
      </c>
      <c r="AL26" s="16" t="s">
        <v>38898</v>
      </c>
      <c r="AM26" s="33">
        <f>D6L1419C8*CHOOSE(MIN(D6L1419C9,RUN_YEARS),B7L814C4,B7L814C13,B7L814C22,B7L814C31,B7L814C40)</f>
        <v>31.362905754418378</v>
      </c>
      <c r="AN26" s="16" t="s">
        <v>38899</v>
      </c>
      <c r="AO26" s="33">
        <f>D6L1419C8-D6L1419C18</f>
        <v>165.40348309220468</v>
      </c>
      <c r="AP26" s="16" t="s">
        <v>38900</v>
      </c>
      <c r="AQ26" s="33">
        <f>CHOOSE(MIN(D6L1419C9,RUN_YEARS),B7L814C2,B7L814C11,B7L814C20,B7L814C29,B7L814C38)</f>
        <v>107.68978870065767</v>
      </c>
      <c r="AR26" s="16" t="s">
        <v>38901</v>
      </c>
      <c r="AS26" s="33">
        <f>IF(D6L1419C20=0,0,D6L1419C18/D6L1419C20)</f>
        <v>0.29123379414920181</v>
      </c>
      <c r="AT26" s="16" t="s">
        <v>38902</v>
      </c>
      <c r="AU26" s="33">
        <f>IF(D6L1419C5=0,0,D6L1419C18/D6L1419C5)</f>
        <v>7.9695790369119834E-2</v>
      </c>
      <c r="AV26" s="16" t="s">
        <v>38903</v>
      </c>
      <c r="AW26" s="33">
        <f>CHOOSE(MIN(D6L1419C9,RUN_YEARS),B7L814C1,B7L814C10,B7L814C19,B7L814C28,B7L814C37)</f>
        <v>567.94055640214231</v>
      </c>
      <c r="AX26" s="16" t="s">
        <v>38904</v>
      </c>
      <c r="AY26" s="33">
        <f>IF(D6L1419C23=0,0,D6L1419C19/D6L1419C23)</f>
        <v>0.29123379414920186</v>
      </c>
      <c r="AZ26" s="16" t="s">
        <v>38905</v>
      </c>
      <c r="BA26" s="33">
        <f>IF(D6L1419C5=0,0,D6L1419C19/D6L1419C5)</f>
        <v>0.42030420963088022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49.774701688002878</v>
      </c>
      <c r="J27" s="16" t="s">
        <v>38928</v>
      </c>
      <c r="K27" s="21">
        <f>_xlfn.SINGLE(IF(FLOW_THRU_100PCT="Y",1,INDEX(VariabilityMatrix,D6L1420C1,_xlfn.SINGLE(D6L1420C9))))</f>
        <v>0.23118737218246488</v>
      </c>
      <c r="L27" s="16" t="s">
        <v>38908</v>
      </c>
      <c r="M27" s="15">
        <f>IF(_xlfn.SINGLE(D6L1420C2)&lt;&gt;0,_xlfn.SINGLE(D6L1420C2)*_xlfn.SINGLE(D6L1420C4),_xlfn.SINGLE(D6L1420C3)*_xlfn.SINGLE(D6L1420C4))</f>
        <v>11.507282484415484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5.7536412422077419</v>
      </c>
      <c r="R27" s="16" t="s">
        <v>38910</v>
      </c>
      <c r="S27" s="15">
        <f>D6L1420C5-D6L1420C7</f>
        <v>5.7536412422077419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5.4816186047552442</v>
      </c>
      <c r="X27" s="16" t="s">
        <v>38912</v>
      </c>
      <c r="Y27" s="33">
        <f>D6L1420C7-D6L1420C10</f>
        <v>0.27202263745249766</v>
      </c>
      <c r="Z27" s="16" t="s">
        <v>38913</v>
      </c>
      <c r="AA27" s="33">
        <f>CHOOSE(MIN(D6L1420C9,RUN_YEARS),B7L814C7,B7L814C16,B7L814C25,B7L814C34,B7L814C43)</f>
        <v>85977</v>
      </c>
      <c r="AB27" s="16" t="s">
        <v>38914</v>
      </c>
      <c r="AC27" s="33">
        <f>IF(D6L1420C12=0,0,D6L1420C10/D6L1420C12)</f>
        <v>6.3756802455950366E-5</v>
      </c>
      <c r="AD27" s="16" t="s">
        <v>38915</v>
      </c>
      <c r="AE27" s="33">
        <f>IF(D6L1420C5=0,0,D6L1420C10/D6L1420C5)</f>
        <v>0.47636082734382312</v>
      </c>
      <c r="AF27" s="16" t="s">
        <v>38916</v>
      </c>
      <c r="AG27" s="33">
        <f>CHOOSE(MIN(D6L1420C9,RUN_YEARS),B7L814C5,B7L814C14,B7L814C23,B7L814C32,B7L814C41)</f>
        <v>1640.9871150638173</v>
      </c>
      <c r="AH27" s="16" t="s">
        <v>38917</v>
      </c>
      <c r="AI27" s="33">
        <f>IF(D6L1420C15=0,0,D6L1420C11/D6L1420C15)</f>
        <v>1.6576768638547099E-4</v>
      </c>
      <c r="AJ27" s="16" t="s">
        <v>38918</v>
      </c>
      <c r="AK27" s="33">
        <f>IF(D6L1420C5=0,0,D6L1420C11/D6L1420C5)</f>
        <v>2.363917265617688E-2</v>
      </c>
      <c r="AL27" s="16" t="s">
        <v>38919</v>
      </c>
      <c r="AM27" s="33">
        <f>D6L1420C8*CHOOSE(MIN(D6L1420C9,RUN_YEARS),B7L814C4,B7L814C13,B7L814C22,B7L814C31,B7L814C40)</f>
        <v>0.91147592740104755</v>
      </c>
      <c r="AN27" s="16" t="s">
        <v>38920</v>
      </c>
      <c r="AO27" s="33">
        <f>D6L1420C8-D6L1420C18</f>
        <v>4.8421653148066941</v>
      </c>
      <c r="AP27" s="16" t="s">
        <v>38921</v>
      </c>
      <c r="AQ27" s="33">
        <f>CHOOSE(MIN(D6L1420C9,RUN_YEARS),B7L814C2,B7L814C11,B7L814C20,B7L814C29,B7L814C38)</f>
        <v>111.42851797322687</v>
      </c>
      <c r="AR27" s="16" t="s">
        <v>38922</v>
      </c>
      <c r="AS27" s="33">
        <f>IF(D6L1420C20=0,0,D6L1420C18/D6L1420C20)</f>
        <v>8.179916093114057E-3</v>
      </c>
      <c r="AT27" s="16" t="s">
        <v>38923</v>
      </c>
      <c r="AU27" s="33">
        <f>IF(D6L1420C5=0,0,D6L1420C18/D6L1420C5)</f>
        <v>7.9208616685605443E-2</v>
      </c>
      <c r="AV27" s="16" t="s">
        <v>38924</v>
      </c>
      <c r="AW27" s="33">
        <f>CHOOSE(MIN(D6L1420C9,RUN_YEARS),B7L814C1,B7L814C10,B7L814C19,B7L814C28,B7L814C37)</f>
        <v>591.95782202251212</v>
      </c>
      <c r="AX27" s="16" t="s">
        <v>38925</v>
      </c>
      <c r="AY27" s="33">
        <f>IF(D6L1420C23=0,0,D6L1420C19/D6L1420C23)</f>
        <v>8.179916093114057E-3</v>
      </c>
      <c r="AZ27" s="16" t="s">
        <v>38926</v>
      </c>
      <c r="BA27" s="33">
        <f>IF(D6L1420C5=0,0,D6L1420C19/D6L1420C5)</f>
        <v>0.42079138331439453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0.23118737218246488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85977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1640.9871150638173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111.42851797322687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591.95782202251212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0.23118737218246488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85977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1640.9871150638173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111.42851797322687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591.95782202251212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0.23118737218246488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85977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1640.9871150638173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111.42851797322687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591.95782202251212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0.23118737218246488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85977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1640.9871150638173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111.42851797322687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591.95782202251212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0.23118737218246488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85977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1640.9871150638173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111.42851797322687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591.95782202251212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85977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1640.9871150638173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111.42851797322687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591.95782202251212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141.03591923116159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121.29089053879896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60.645445269399481</v>
      </c>
      <c r="R34" s="16" t="s">
        <v>39056</v>
      </c>
      <c r="S34" s="15">
        <f>D6L1427C5-D6L1427C7</f>
        <v>60.645445269399481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57.772921681455827</v>
      </c>
      <c r="X34" s="16" t="s">
        <v>39058</v>
      </c>
      <c r="Y34" s="33">
        <f>D6L1427C7-D6L1427C10</f>
        <v>2.8725235879436539</v>
      </c>
      <c r="Z34" s="16" t="s">
        <v>39059</v>
      </c>
      <c r="AA34" s="33">
        <f>CHOOSE(MIN(D6L1427C9,RUN_YEARS),B7L814C7,B7L814C16,B7L814C25,B7L814C34,B7L814C43)</f>
        <v>83009.333333333343</v>
      </c>
      <c r="AB34" s="16" t="s">
        <v>39060</v>
      </c>
      <c r="AC34" s="33">
        <f>IF(D6L1427C12=0,0,D6L1427C10/D6L1427C12)</f>
        <v>6.9598103443937011E-4</v>
      </c>
      <c r="AD34" s="16" t="s">
        <v>39061</v>
      </c>
      <c r="AE34" s="33">
        <f>IF(D6L1427C5=0,0,D6L1427C10/D6L1427C5)</f>
        <v>0.47631707067873508</v>
      </c>
      <c r="AF34" s="16" t="s">
        <v>39062</v>
      </c>
      <c r="AG34" s="33">
        <f>CHOOSE(MIN(D6L1427C9,RUN_YEARS),B7L814C5,B7L814C14,B7L814C23,B7L814C32,B7L814C41)</f>
        <v>1587.4236651917827</v>
      </c>
      <c r="AH34" s="16" t="s">
        <v>39063</v>
      </c>
      <c r="AI34" s="33">
        <f>IF(D6L1427C15=0,0,D6L1427C11/D6L1427C15)</f>
        <v>1.8095506895423621E-3</v>
      </c>
      <c r="AJ34" s="16" t="s">
        <v>39064</v>
      </c>
      <c r="AK34" s="33">
        <f>IF(D6L1427C5=0,0,D6L1427C11/D6L1427C5)</f>
        <v>2.3682929321264905E-2</v>
      </c>
      <c r="AL34" s="16" t="s">
        <v>39065</v>
      </c>
      <c r="AM34" s="33">
        <f>D6L1427C8*CHOOSE(MIN(D6L1427C9,RUN_YEARS),B7L814C4,B7L814C13,B7L814C22,B7L814C31,B7L814C40)</f>
        <v>9.6663733860639827</v>
      </c>
      <c r="AN34" s="16" t="s">
        <v>39066</v>
      </c>
      <c r="AO34" s="33">
        <f>D6L1427C8-D6L1427C18</f>
        <v>50.9790718833355</v>
      </c>
      <c r="AP34" s="16" t="s">
        <v>39067</v>
      </c>
      <c r="AQ34" s="33">
        <f>CHOOSE(MIN(D6L1427C9,RUN_YEARS),B7L814C2,B7L814C11,B7L814C20,B7L814C29,B7L814C38)</f>
        <v>107.68978870065767</v>
      </c>
      <c r="AR34" s="16" t="s">
        <v>39068</v>
      </c>
      <c r="AS34" s="33">
        <f>IF(D6L1427C20=0,0,D6L1427C18/D6L1427C20)</f>
        <v>8.9761281015541164E-2</v>
      </c>
      <c r="AT34" s="16" t="s">
        <v>39069</v>
      </c>
      <c r="AU34" s="33">
        <f>IF(D6L1427C5=0,0,D6L1427C18/D6L1427C5)</f>
        <v>7.9695790369119834E-2</v>
      </c>
      <c r="AV34" s="16" t="s">
        <v>39070</v>
      </c>
      <c r="AW34" s="33">
        <f>CHOOSE(MIN(D6L1427C9,RUN_YEARS),B7L814C1,B7L814C10,B7L814C19,B7L814C28,B7L814C37)</f>
        <v>567.94055640214231</v>
      </c>
      <c r="AX34" s="16" t="s">
        <v>39071</v>
      </c>
      <c r="AY34" s="33">
        <f>IF(D6L1427C23=0,0,D6L1427C19/D6L1427C23)</f>
        <v>8.9761281015541164E-2</v>
      </c>
      <c r="AZ34" s="16" t="s">
        <v>39072</v>
      </c>
      <c r="BA34" s="33">
        <f>IF(D6L1427C5=0,0,D6L1427C19/D6L1427C5)</f>
        <v>0.42030420963088017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9940.2272435021823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6185.8535342569412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3092.9267671284706</v>
      </c>
      <c r="R35" s="16" t="s">
        <v>39076</v>
      </c>
      <c r="S35" s="15">
        <f>SUM(D6L1401C8:D6L1427C8)-2*SUM(D6L1409C8,D6L1411C8,D6L1422C8,D6L1424C8,D6L1427C8)</f>
        <v>3092.9267671284706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2946.4184404939069</v>
      </c>
      <c r="X35" s="16" t="s">
        <v>39078</v>
      </c>
      <c r="Y35" s="33">
        <f>SUM(D6L1401C11:D6L1427C11)-2*SUM(D6L1409C11,D6L1411C11,D6L1422C11,D6L1424C11,D6L1427C11)</f>
        <v>146.50832663456379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3.5490399643709612E-2</v>
      </c>
      <c r="AD35" s="16" t="s">
        <v>39080</v>
      </c>
      <c r="AE35" s="33">
        <f>IF(D6L1428C5=0,0,D6L1428C10/D6L1428C5)</f>
        <v>0.47631558428869869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9.2275039073644927E-2</v>
      </c>
      <c r="AJ35" s="16" t="s">
        <v>39082</v>
      </c>
      <c r="AK35" s="33">
        <f>IF(D6L1428C5=0,0,D6L1428C11/D6L1428C5)</f>
        <v>2.3684415711301303E-2</v>
      </c>
      <c r="AL35" s="16" t="s">
        <v>39083</v>
      </c>
      <c r="AM35" s="33">
        <f>SUM(D6L1401C18:D6L1427C18)-2*SUM(D6L1409C18,D6L1411C18,D6L1422C18,D6L1424C18,D6L1427C18)</f>
        <v>492.97255156822166</v>
      </c>
      <c r="AN35" s="16" t="s">
        <v>39084</v>
      </c>
      <c r="AO35" s="33">
        <f>SUM(D6L1401C19:D6L1427C19)-2*SUM(D6L1409C19,D6L1411C19,D6L1422C19,D6L1424C19,D6L1427C19)</f>
        <v>2599.9542155602494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4.5769219378227159</v>
      </c>
      <c r="AT35" s="16" t="s">
        <v>39086</v>
      </c>
      <c r="AU35" s="33">
        <f>IF(D6L1428C5=0,0,D6L1428C18/D6L1428C5)</f>
        <v>7.9693537656228816E-2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4.5769219378227159</v>
      </c>
      <c r="AZ35" s="16" t="s">
        <v>39088</v>
      </c>
      <c r="BA35" s="33">
        <f>IF(D6L1428C5=0,0,D6L1428C19/D6L1428C5)</f>
        <v>0.42030646234377128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90.212127536444626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45.106063768222313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22.553031884111157</v>
      </c>
      <c r="R36" s="16" t="s">
        <v>39093</v>
      </c>
      <c r="S36" s="15">
        <f>D6L1429C5-D6L1429C7</f>
        <v>22.553031884111157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21.486761854853626</v>
      </c>
      <c r="X36" s="16" t="s">
        <v>39095</v>
      </c>
      <c r="Y36" s="33">
        <f>D6L1429C7-D6L1429C10</f>
        <v>1.0662700292575309</v>
      </c>
      <c r="Z36" s="16" t="s">
        <v>39096</v>
      </c>
      <c r="AA36" s="33">
        <f>CHOOSE(MIN(D6L1429C9,RUN_YEARS),B7L814C7,B7L814C16,B7L814C25,B7L814C34,B7L814C43)</f>
        <v>85977</v>
      </c>
      <c r="AB36" s="16" t="s">
        <v>39097</v>
      </c>
      <c r="AC36" s="33">
        <f>IF(D6L1429C12=0,0,D6L1429C10/D6L1429C12)</f>
        <v>2.4991290525202815E-4</v>
      </c>
      <c r="AD36" s="16" t="s">
        <v>39098</v>
      </c>
      <c r="AE36" s="33">
        <f>IF(D6L1429C5=0,0,D6L1429C10/D6L1429C5)</f>
        <v>0.47636082734382312</v>
      </c>
      <c r="AF36" s="16" t="s">
        <v>39099</v>
      </c>
      <c r="AG36" s="33">
        <f>CHOOSE(MIN(D6L1429C9,RUN_YEARS),B7L814C5,B7L814C14,B7L814C23,B7L814C32,B7L814C41)</f>
        <v>1640.9871150638173</v>
      </c>
      <c r="AH36" s="16" t="s">
        <v>39100</v>
      </c>
      <c r="AI36" s="33">
        <f>IF(D6L1429C15=0,0,D6L1429C11/D6L1429C15)</f>
        <v>6.4977355365527297E-4</v>
      </c>
      <c r="AJ36" s="16" t="s">
        <v>39101</v>
      </c>
      <c r="AK36" s="33">
        <f>IF(D6L1429C5=0,0,D6L1429C11/D6L1429C5)</f>
        <v>2.3639172656176866E-2</v>
      </c>
      <c r="AL36" s="16" t="s">
        <v>39102</v>
      </c>
      <c r="AM36" s="33">
        <f>D6L1429C8*CHOOSE(MIN(D6L1429C9,RUN_YEARS),B7L814C4,B7L814C13,B7L814C22,B7L814C31,B7L814C40)</f>
        <v>3.572788915213597</v>
      </c>
      <c r="AN36" s="16" t="s">
        <v>39103</v>
      </c>
      <c r="AO36" s="33">
        <f>D6L1429C8-D6L1429C18</f>
        <v>18.98024296889756</v>
      </c>
      <c r="AP36" s="16" t="s">
        <v>39104</v>
      </c>
      <c r="AQ36" s="33">
        <f>CHOOSE(MIN(D6L1429C9,RUN_YEARS),B7L814C2,B7L814C11,B7L814C20,B7L814C29,B7L814C38)</f>
        <v>111.42851797322687</v>
      </c>
      <c r="AR36" s="16" t="s">
        <v>39105</v>
      </c>
      <c r="AS36" s="33">
        <f>IF(D6L1429C20=0,0,D6L1429C18/D6L1429C20)</f>
        <v>3.206350564648125E-2</v>
      </c>
      <c r="AT36" s="16" t="s">
        <v>39106</v>
      </c>
      <c r="AU36" s="33">
        <f>IF(D6L1429C5=0,0,D6L1429C18/D6L1429C5)</f>
        <v>7.9208616685605443E-2</v>
      </c>
      <c r="AV36" s="16" t="s">
        <v>39107</v>
      </c>
      <c r="AW36" s="33">
        <f>CHOOSE(MIN(D6L1429C9,RUN_YEARS),B7L814C1,B7L814C10,B7L814C19,B7L814C28,B7L814C37)</f>
        <v>591.95782202251212</v>
      </c>
      <c r="AX36" s="16" t="s">
        <v>39108</v>
      </c>
      <c r="AY36" s="33">
        <f>IF(D6L1429C23=0,0,D6L1429C19/D6L1429C23)</f>
        <v>3.206350564648125E-2</v>
      </c>
      <c r="AZ36" s="16" t="s">
        <v>39109</v>
      </c>
      <c r="BA36" s="33">
        <f>IF(D6L1429C5=0,0,D6L1429C19/D6L1429C5)</f>
        <v>0.42079138331439458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85977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1640.9871150638173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111.42851797322687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591.95782202251212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85977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1640.9871150638173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111.42851797322687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591.95782202251212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85977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1640.9871150638173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111.42851797322687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591.95782202251212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390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390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156</v>
      </c>
      <c r="R40" s="16" t="s">
        <v>39174</v>
      </c>
      <c r="S40" s="15">
        <f>D6L1433C5-D6L1433C7</f>
        <v>234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148.62457813127281</v>
      </c>
      <c r="X40" s="16" t="s">
        <v>39176</v>
      </c>
      <c r="Y40" s="33">
        <f>D6L1433C7-D6L1433C10</f>
        <v>7.3754218687271873</v>
      </c>
      <c r="Z40" s="16" t="s">
        <v>39177</v>
      </c>
      <c r="AA40" s="33">
        <f>CHOOSE(MIN(D6L1433C9,RUN_YEARS),B7L814C7,B7L814C16,B7L814C25,B7L814C34,B7L814C43)</f>
        <v>85977</v>
      </c>
      <c r="AB40" s="16" t="s">
        <v>39178</v>
      </c>
      <c r="AC40" s="33">
        <f>IF(D6L1433C12=0,0,D6L1433C10/D6L1433C12)</f>
        <v>1.7286550836999757E-3</v>
      </c>
      <c r="AD40" s="16" t="s">
        <v>39179</v>
      </c>
      <c r="AE40" s="33">
        <f>IF(D6L1433C5=0,0,D6L1433C10/D6L1433C5)</f>
        <v>0.38108866187505852</v>
      </c>
      <c r="AF40" s="16" t="s">
        <v>39180</v>
      </c>
      <c r="AG40" s="33">
        <f>CHOOSE(MIN(D6L1433C9,RUN_YEARS),B7L814C5,B7L814C14,B7L814C23,B7L814C32,B7L814C41)</f>
        <v>1640.9871150638173</v>
      </c>
      <c r="AH40" s="16" t="s">
        <v>39181</v>
      </c>
      <c r="AI40" s="33">
        <f>IF(D6L1433C15=0,0,D6L1433C11/D6L1433C15)</f>
        <v>4.4945032176199389E-3</v>
      </c>
      <c r="AJ40" s="16" t="s">
        <v>39182</v>
      </c>
      <c r="AK40" s="33">
        <f>IF(D6L1433C5=0,0,D6L1433C11/D6L1433C5)</f>
        <v>1.8911338124941505E-2</v>
      </c>
      <c r="AL40" s="16" t="s">
        <v>39183</v>
      </c>
      <c r="AM40" s="33">
        <f>D6L1433C8*CHOOSE(MIN(D6L1433C9,RUN_YEARS),B7L814C4,B7L814C13,B7L814C22,B7L814C31,B7L814C40)</f>
        <v>37.069632608863344</v>
      </c>
      <c r="AN40" s="16" t="s">
        <v>39184</v>
      </c>
      <c r="AO40" s="33">
        <f>D6L1433C8-D6L1433C18</f>
        <v>196.93036739113666</v>
      </c>
      <c r="AP40" s="16" t="s">
        <v>39185</v>
      </c>
      <c r="AQ40" s="33">
        <f>CHOOSE(MIN(D6L1433C9,RUN_YEARS),B7L814C2,B7L814C11,B7L814C20,B7L814C29,B7L814C38)</f>
        <v>111.42851797322687</v>
      </c>
      <c r="AR40" s="16" t="s">
        <v>39186</v>
      </c>
      <c r="AS40" s="33">
        <f>IF(D6L1433C20=0,0,D6L1433C18/D6L1433C20)</f>
        <v>0.33267634967352011</v>
      </c>
      <c r="AT40" s="16" t="s">
        <v>39187</v>
      </c>
      <c r="AU40" s="33">
        <f>IF(D6L1433C5=0,0,D6L1433C18/D6L1433C5)</f>
        <v>9.5050340022726526E-2</v>
      </c>
      <c r="AV40" s="16" t="s">
        <v>39188</v>
      </c>
      <c r="AW40" s="33">
        <f>CHOOSE(MIN(D6L1433C9,RUN_YEARS),B7L814C1,B7L814C10,B7L814C19,B7L814C28,B7L814C37)</f>
        <v>591.95782202251212</v>
      </c>
      <c r="AX40" s="16" t="s">
        <v>39189</v>
      </c>
      <c r="AY40" s="33">
        <f>IF(D6L1433C23=0,0,D6L1433C19/D6L1433C23)</f>
        <v>0.33267634967352017</v>
      </c>
      <c r="AZ40" s="16" t="s">
        <v>39190</v>
      </c>
      <c r="BA40" s="33">
        <f>IF(D6L1433C5=0,0,D6L1433C19/D6L1433C5)</f>
        <v>0.50494965997727348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20513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20513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20513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85977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1640.9871150638173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3249.6127081436489</v>
      </c>
      <c r="AN41" s="16" t="s">
        <v>39203</v>
      </c>
      <c r="AO41" s="33">
        <f>D6L1434C8-D6L1434C18</f>
        <v>17263.38729185635</v>
      </c>
      <c r="AP41" s="16" t="s">
        <v>39204</v>
      </c>
      <c r="AQ41" s="33">
        <f>CHOOSE(MIN(D6L1434C9,RUN_YEARS),B7L814C2,B7L814C11,B7L814C20,B7L814C29,B7L814C38)</f>
        <v>111.42851797322687</v>
      </c>
      <c r="AR41" s="16" t="s">
        <v>39205</v>
      </c>
      <c r="AS41" s="33">
        <f>IF(D6L1434C20=0,0,D6L1434C18/D6L1434C20)</f>
        <v>29.163204960909908</v>
      </c>
      <c r="AT41" s="16" t="s">
        <v>39206</v>
      </c>
      <c r="AU41" s="33">
        <f>IF(D6L1434C5=0,0,D6L1434C18/D6L1434C5)</f>
        <v>0.15841723337121089</v>
      </c>
      <c r="AV41" s="16" t="s">
        <v>39207</v>
      </c>
      <c r="AW41" s="33">
        <f>CHOOSE(MIN(D6L1434C9,RUN_YEARS),B7L814C1,B7L814C10,B7L814C19,B7L814C28,B7L814C37)</f>
        <v>591.95782202251212</v>
      </c>
      <c r="AX41" s="16" t="s">
        <v>39208</v>
      </c>
      <c r="AY41" s="33">
        <f>IF(D6L1434C23=0,0,D6L1434C19/D6L1434C23)</f>
        <v>29.163204960909908</v>
      </c>
      <c r="AZ41" s="16" t="s">
        <v>39209</v>
      </c>
      <c r="BA41" s="33">
        <f>IF(D6L1434C5=0,0,D6L1434C19/D6L1434C5)</f>
        <v>0.84158276662878906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-521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-521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-521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-496.36798209226367</v>
      </c>
      <c r="X42" s="16" t="s">
        <v>39216</v>
      </c>
      <c r="Y42" s="33">
        <f>D6L1435C7-D6L1435C10</f>
        <v>-24.632017907736326</v>
      </c>
      <c r="Z42" s="16" t="s">
        <v>39217</v>
      </c>
      <c r="AA42" s="33">
        <f>CHOOSE(MIN(D6L1435C9,RUN_YEARS),B7L814C7,B7L814C16,B7L814C25,B7L814C34,B7L814C43)</f>
        <v>85977</v>
      </c>
      <c r="AB42" s="16" t="s">
        <v>39218</v>
      </c>
      <c r="AC42" s="33">
        <f>IF(D6L1435C12=0,0,D6L1435C10/D6L1435C12)</f>
        <v>-5.7732647346646626E-3</v>
      </c>
      <c r="AD42" s="16" t="s">
        <v>39219</v>
      </c>
      <c r="AE42" s="33">
        <f>IF(D6L1435C5=0,0,D6L1435C10/D6L1435C5)</f>
        <v>0.95272165468764625</v>
      </c>
      <c r="AF42" s="16" t="s">
        <v>39220</v>
      </c>
      <c r="AG42" s="33">
        <f>CHOOSE(MIN(D6L1435C9,RUN_YEARS),B7L814C5,B7L814C14,B7L814C23,B7L814C32,B7L814C41)</f>
        <v>1640.9871150638173</v>
      </c>
      <c r="AH42" s="16" t="s">
        <v>39221</v>
      </c>
      <c r="AI42" s="33">
        <f>IF(D6L1435C15=0,0,D6L1435C11/D6L1435C15)</f>
        <v>-1.5010488310128137E-2</v>
      </c>
      <c r="AJ42" s="16" t="s">
        <v>39222</v>
      </c>
      <c r="AK42" s="33">
        <f>IF(D6L1435C5=0,0,D6L1435C11/D6L1435C5)</f>
        <v>4.7278345312353795E-2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111.42851797322687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591.95782202251212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-3611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-3611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-3611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85977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1640.9871150638173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-572.04462970344252</v>
      </c>
      <c r="AN43" s="16" t="s">
        <v>39244</v>
      </c>
      <c r="AO43" s="33">
        <f>D6L1436C8-D6L1436C18</f>
        <v>-3038.9553702965577</v>
      </c>
      <c r="AP43" s="16" t="s">
        <v>39245</v>
      </c>
      <c r="AQ43" s="33">
        <f>CHOOSE(MIN(D6L1436C9,RUN_YEARS),B7L814C2,B7L814C11,B7L814C20,B7L814C29,B7L814C38)</f>
        <v>111.42851797322687</v>
      </c>
      <c r="AR43" s="16" t="s">
        <v>39246</v>
      </c>
      <c r="AS43" s="33">
        <f>IF(D6L1436C20=0,0,D6L1436C18/D6L1436C20)</f>
        <v>-5.133736319107185</v>
      </c>
      <c r="AT43" s="16" t="s">
        <v>39247</v>
      </c>
      <c r="AU43" s="33">
        <f>IF(D6L1436C5=0,0,D6L1436C18/D6L1436C5)</f>
        <v>0.15841723337121089</v>
      </c>
      <c r="AV43" s="16" t="s">
        <v>39248</v>
      </c>
      <c r="AW43" s="33">
        <f>CHOOSE(MIN(D6L1436C9,RUN_YEARS),B7L814C1,B7L814C10,B7L814C19,B7L814C28,B7L814C37)</f>
        <v>591.95782202251212</v>
      </c>
      <c r="AX43" s="16" t="s">
        <v>39249</v>
      </c>
      <c r="AY43" s="33">
        <f>IF(D6L1436C23=0,0,D6L1436C19/D6L1436C23)</f>
        <v>-5.133736319107185</v>
      </c>
      <c r="AZ43" s="16" t="s">
        <v>39250</v>
      </c>
      <c r="BA43" s="33">
        <f>IF(D6L1436C5=0,0,D6L1436C19/D6L1436C5)</f>
        <v>0.84158276662878917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16861.212127536444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16816.106063768224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-342.44696811588881</v>
      </c>
      <c r="R44" s="16" t="s">
        <v>39254</v>
      </c>
      <c r="S44" s="15">
        <f>SUM(D6L1429C8:D6L1436C8)</f>
        <v>17158.553031884112</v>
      </c>
      <c r="U44" s="21" t="str">
        <f>NULL_VALUE</f>
        <v>n/a</v>
      </c>
      <c r="V44" s="16" t="s">
        <v>39255</v>
      </c>
      <c r="W44" s="33">
        <f>SUM(D6L1429C10:D6L1436C10)</f>
        <v>-326.25664210613724</v>
      </c>
      <c r="X44" s="16" t="s">
        <v>39256</v>
      </c>
      <c r="Y44" s="33">
        <f>SUM(D6L1429C11:D6L1436C11)</f>
        <v>-16.190326009751608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-3.7946967457126589E-3</v>
      </c>
      <c r="AD44" s="16" t="s">
        <v>39258</v>
      </c>
      <c r="AE44" s="33">
        <f>IF(D6L1437C5=0,0,D6L1437C10/D6L1437C5)</f>
        <v>-1.9401438172960018E-2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-9.8662115388529256E-3</v>
      </c>
      <c r="AJ44" s="16" t="s">
        <v>39260</v>
      </c>
      <c r="AK44" s="33">
        <f>IF(D6L1437C5=0,0,D6L1437C11/D6L1437C5)</f>
        <v>-9.6278686328192748E-4</v>
      </c>
      <c r="AL44" s="16" t="s">
        <v>39261</v>
      </c>
      <c r="AM44" s="33">
        <f>SUM(D6L1429C18:D6L1436C18)</f>
        <v>2718.2104999642834</v>
      </c>
      <c r="AN44" s="16" t="s">
        <v>39262</v>
      </c>
      <c r="AO44" s="33">
        <f>SUM(D6L1429C19:D6L1436C19)</f>
        <v>14440.342531919829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24.394208497122722</v>
      </c>
      <c r="AT44" s="16" t="s">
        <v>39264</v>
      </c>
      <c r="AU44" s="33">
        <f>IF(D6L1437C5=0,0,D6L1437C18/D6L1437C5)</f>
        <v>0.16164327756120106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24.394208497122722</v>
      </c>
      <c r="AZ44" s="16" t="s">
        <v>39266</v>
      </c>
      <c r="BA44" s="33">
        <f>IF(D6L1437C5=0,0,D6L1437C19/D6L1437C5)</f>
        <v>0.8587209474750408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354.03333461276094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177.01666730638047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88.508333653190235</v>
      </c>
      <c r="R45" s="16" t="s">
        <v>39271</v>
      </c>
      <c r="S45" s="15">
        <f>D6L1438C5-D6L1438C7</f>
        <v>88.508333653190235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84.323806091713692</v>
      </c>
      <c r="X45" s="16" t="s">
        <v>39273</v>
      </c>
      <c r="Y45" s="33">
        <f>D6L1438C7-D6L1438C10</f>
        <v>4.1845275614765427</v>
      </c>
      <c r="Z45" s="16" t="s">
        <v>39274</v>
      </c>
      <c r="AA45" s="33">
        <f>CHOOSE(MIN(D6L1438C9,RUN_YEARS),B7L814C7,B7L814C16,B7L814C25,B7L814C34,B7L814C43)</f>
        <v>85977</v>
      </c>
      <c r="AB45" s="16" t="s">
        <v>39275</v>
      </c>
      <c r="AC45" s="33">
        <f>IF(D6L1438C12=0,0,D6L1438C10/D6L1438C12)</f>
        <v>9.8077167256026255E-4</v>
      </c>
      <c r="AD45" s="16" t="s">
        <v>39276</v>
      </c>
      <c r="AE45" s="33">
        <f>IF(D6L1438C5=0,0,D6L1438C10/D6L1438C5)</f>
        <v>0.47636082734382318</v>
      </c>
      <c r="AF45" s="16" t="s">
        <v>39277</v>
      </c>
      <c r="AG45" s="33">
        <f>CHOOSE(MIN(D6L1438C9,RUN_YEARS),B7L814C5,B7L814C14,B7L814C23,B7L814C32,B7L814C41)</f>
        <v>1640.9871150638173</v>
      </c>
      <c r="AH45" s="16" t="s">
        <v>39278</v>
      </c>
      <c r="AI45" s="33">
        <f>IF(D6L1438C15=0,0,D6L1438C11/D6L1438C15)</f>
        <v>2.5500063486566791E-3</v>
      </c>
      <c r="AJ45" s="16" t="s">
        <v>39279</v>
      </c>
      <c r="AK45" s="33">
        <f>IF(D6L1438C5=0,0,D6L1438C11/D6L1438C5)</f>
        <v>2.3639172656176845E-2</v>
      </c>
      <c r="AL45" s="16" t="s">
        <v>39280</v>
      </c>
      <c r="AM45" s="33">
        <f>D6L1438C8*CHOOSE(MIN(D6L1438C9,RUN_YEARS),B7L814C4,B7L814C13,B7L814C22,B7L814C31,B7L814C40)</f>
        <v>14.021245347634435</v>
      </c>
      <c r="AN45" s="16" t="s">
        <v>39281</v>
      </c>
      <c r="AO45" s="33">
        <f>D6L1438C8-D6L1438C18</f>
        <v>74.487088305555801</v>
      </c>
      <c r="AP45" s="16" t="s">
        <v>39282</v>
      </c>
      <c r="AQ45" s="33">
        <f>CHOOSE(MIN(D6L1438C9,RUN_YEARS),B7L814C2,B7L814C11,B7L814C20,B7L814C29,B7L814C38)</f>
        <v>111.42851797322687</v>
      </c>
      <c r="AR45" s="16" t="s">
        <v>39283</v>
      </c>
      <c r="AS45" s="33">
        <f>IF(D6L1438C20=0,0,D6L1438C18/D6L1438C20)</f>
        <v>0.12583174938217651</v>
      </c>
      <c r="AT45" s="16" t="s">
        <v>39284</v>
      </c>
      <c r="AU45" s="33">
        <f>IF(D6L1438C5=0,0,D6L1438C18/D6L1438C5)</f>
        <v>7.9208616685605443E-2</v>
      </c>
      <c r="AV45" s="16" t="s">
        <v>39285</v>
      </c>
      <c r="AW45" s="33">
        <f>CHOOSE(MIN(D6L1438C9,RUN_YEARS),B7L814C1,B7L814C10,B7L814C19,B7L814C28,B7L814C37)</f>
        <v>591.95782202251212</v>
      </c>
      <c r="AX45" s="16" t="s">
        <v>39286</v>
      </c>
      <c r="AY45" s="33">
        <f>IF(D6L1438C23=0,0,D6L1438C19/D6L1438C23)</f>
        <v>0.12583174938217653</v>
      </c>
      <c r="AZ45" s="16" t="s">
        <v>39287</v>
      </c>
      <c r="BA45" s="33">
        <f>IF(D6L1438C5=0,0,D6L1438C19/D6L1438C5)</f>
        <v>0.42079138331439458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61.266732645556708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61.266732645556708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24.506693058222684</v>
      </c>
      <c r="R46" s="16" t="s">
        <v>39291</v>
      </c>
      <c r="S46" s="15">
        <f>D6L1439C5-D6L1439C7</f>
        <v>36.76003958733402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23.34805716135217</v>
      </c>
      <c r="X46" s="16" t="s">
        <v>39293</v>
      </c>
      <c r="Y46" s="33">
        <f>D6L1439C7-D6L1439C10</f>
        <v>1.1586358968705142</v>
      </c>
      <c r="Z46" s="16" t="s">
        <v>39294</v>
      </c>
      <c r="AA46" s="33">
        <f>CHOOSE(MIN(D6L1439C9,RUN_YEARS),B7L814C7,B7L814C16,B7L814C25,B7L814C34,B7L814C43)</f>
        <v>85977</v>
      </c>
      <c r="AB46" s="16" t="s">
        <v>39295</v>
      </c>
      <c r="AC46" s="33">
        <f>IF(D6L1439C12=0,0,D6L1439C10/D6L1439C12)</f>
        <v>2.715616637164843E-4</v>
      </c>
      <c r="AD46" s="16" t="s">
        <v>39296</v>
      </c>
      <c r="AE46" s="33">
        <f>IF(D6L1439C5=0,0,D6L1439C10/D6L1439C5)</f>
        <v>0.38108866187505852</v>
      </c>
      <c r="AF46" s="16" t="s">
        <v>39297</v>
      </c>
      <c r="AG46" s="33">
        <f>CHOOSE(MIN(D6L1439C9,RUN_YEARS),B7L814C5,B7L814C14,B7L814C23,B7L814C32,B7L814C41)</f>
        <v>1640.9871150638173</v>
      </c>
      <c r="AH46" s="16" t="s">
        <v>39298</v>
      </c>
      <c r="AI46" s="33">
        <f>IF(D6L1439C15=0,0,D6L1439C11/D6L1439C15)</f>
        <v>7.0606032566285888E-4</v>
      </c>
      <c r="AJ46" s="16" t="s">
        <v>39299</v>
      </c>
      <c r="AK46" s="33">
        <f>IF(D6L1439C5=0,0,D6L1439C11/D6L1439C5)</f>
        <v>1.8911338124941494E-2</v>
      </c>
      <c r="AL46" s="16" t="s">
        <v>39300</v>
      </c>
      <c r="AM46" s="33">
        <f>D6L1439C8*CHOOSE(MIN(D6L1439C9,RUN_YEARS),B7L814C4,B7L814C13,B7L814C22,B7L814C31,B7L814C40)</f>
        <v>5.8234237700416438</v>
      </c>
      <c r="AN46" s="16" t="s">
        <v>39301</v>
      </c>
      <c r="AO46" s="33">
        <f>D6L1439C8-D6L1439C18</f>
        <v>30.936615817292378</v>
      </c>
      <c r="AP46" s="16" t="s">
        <v>39302</v>
      </c>
      <c r="AQ46" s="33">
        <f>CHOOSE(MIN(D6L1439C9,RUN_YEARS),B7L814C2,B7L814C11,B7L814C20,B7L814C29,B7L814C38)</f>
        <v>111.42851797322687</v>
      </c>
      <c r="AR46" s="16" t="s">
        <v>39303</v>
      </c>
      <c r="AS46" s="33">
        <f>IF(D6L1439C20=0,0,D6L1439C18/D6L1439C20)</f>
        <v>5.2261520443454591E-2</v>
      </c>
      <c r="AT46" s="16" t="s">
        <v>39304</v>
      </c>
      <c r="AU46" s="33">
        <f>IF(D6L1439C5=0,0,D6L1439C18/D6L1439C5)</f>
        <v>9.5050340022726512E-2</v>
      </c>
      <c r="AV46" s="16" t="s">
        <v>39305</v>
      </c>
      <c r="AW46" s="33">
        <f>CHOOSE(MIN(D6L1439C9,RUN_YEARS),B7L814C1,B7L814C10,B7L814C19,B7L814C28,B7L814C37)</f>
        <v>591.95782202251212</v>
      </c>
      <c r="AX46" s="16" t="s">
        <v>39306</v>
      </c>
      <c r="AY46" s="33">
        <f>IF(D6L1439C23=0,0,D6L1439C19/D6L1439C23)</f>
        <v>5.2261520443454598E-2</v>
      </c>
      <c r="AZ46" s="16" t="s">
        <v>39307</v>
      </c>
      <c r="BA46" s="33">
        <f>IF(D6L1439C5=0,0,D6L1439C19/D6L1439C5)</f>
        <v>0.50494965997727348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415.30006725831765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238.28339995193718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113.01502671141292</v>
      </c>
      <c r="R47" s="16" t="s">
        <v>39311</v>
      </c>
      <c r="S47" s="15">
        <f>SUM(D6L1438C8:D6L1439C8)</f>
        <v>125.26837324052426</v>
      </c>
      <c r="U47" s="21" t="str">
        <f>NULL_VALUE</f>
        <v>n/a</v>
      </c>
      <c r="V47" s="16" t="s">
        <v>39312</v>
      </c>
      <c r="W47" s="33">
        <f>SUM(D6L1438C10:D6L1439C10)</f>
        <v>107.67186325306587</v>
      </c>
      <c r="X47" s="16" t="s">
        <v>39313</v>
      </c>
      <c r="Y47" s="33">
        <f>SUM(D6L1438C11:D6L1439C11)</f>
        <v>5.3431634583470569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1.2523333362767469E-3</v>
      </c>
      <c r="AD47" s="16" t="s">
        <v>39315</v>
      </c>
      <c r="AE47" s="33">
        <f>IF(D6L1440C5=0,0,D6L1440C10/D6L1440C5)</f>
        <v>0.45186472609835077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3.2560666743195379E-3</v>
      </c>
      <c r="AJ47" s="16" t="s">
        <v>39317</v>
      </c>
      <c r="AK47" s="33">
        <f>IF(D6L1440C5=0,0,D6L1440C11/D6L1440C5)</f>
        <v>2.2423565634134803E-2</v>
      </c>
      <c r="AL47" s="16" t="s">
        <v>39318</v>
      </c>
      <c r="AM47" s="33">
        <f>SUM(D6L1438C18:D6L1439C18)</f>
        <v>19.84466911767608</v>
      </c>
      <c r="AN47" s="16" t="s">
        <v>39319</v>
      </c>
      <c r="AO47" s="33">
        <f>SUM(D6L1438C19:D6L1439C19)</f>
        <v>105.42370412284818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0.17809326982563109</v>
      </c>
      <c r="AT47" s="16" t="s">
        <v>39321</v>
      </c>
      <c r="AU47" s="33">
        <f>IF(D6L1440C5=0,0,D6L1440C18/D6L1440C5)</f>
        <v>8.3281794374592766E-2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0.17809326982563112</v>
      </c>
      <c r="AZ47" s="16" t="s">
        <v>39323</v>
      </c>
      <c r="BA47" s="33">
        <f>IF(D6L1440C5=0,0,D6L1440C19/D6L1440C5)</f>
        <v>0.44242991389292163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27216.739438296947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23240.242997977104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2863.4948257239944</v>
      </c>
      <c r="R48" s="16" t="s">
        <v>39328</v>
      </c>
      <c r="S48" s="15">
        <f>SUM(D6L1428C8,D6L1437C8,D6L1440C8)</f>
        <v>20376.748172253105</v>
      </c>
      <c r="U48" s="21" t="str">
        <f>NULL_VALUE</f>
        <v>n/a</v>
      </c>
      <c r="V48" s="16" t="s">
        <v>39329</v>
      </c>
      <c r="W48" s="33">
        <f>SUM(D6L1428C10,D6L1437C10,D6L1440C10)</f>
        <v>2727.8336616408355</v>
      </c>
      <c r="X48" s="16" t="s">
        <v>39330</v>
      </c>
      <c r="Y48" s="33">
        <f>SUM(D6L1428C11,D6L1437C11,D6L1440C11)</f>
        <v>135.66116408315924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3.2948036234273698E-2</v>
      </c>
      <c r="AD48" s="16" t="s">
        <v>39332</v>
      </c>
      <c r="AE48" s="33">
        <f>IF(D6L1441C5=0,0,D6L1441C10/D6L1441C5)</f>
        <v>0.11737543630151689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8.5664894209111539E-2</v>
      </c>
      <c r="AJ48" s="16" t="s">
        <v>39334</v>
      </c>
      <c r="AK48" s="33">
        <f>IF(D6L1441C5=0,0,D6L1441C11/D6L1441C5)</f>
        <v>5.8373384518814013E-3</v>
      </c>
      <c r="AL48" s="16" t="s">
        <v>39335</v>
      </c>
      <c r="AM48" s="33">
        <f>SUM(D6L1428C18,D6L1437C18,D6L1440C18)</f>
        <v>3231.027720650181</v>
      </c>
      <c r="AN48" s="16" t="s">
        <v>39336</v>
      </c>
      <c r="AO48" s="33">
        <f>SUM(D6L1428C19,D6L1437C19,D6L1440C19)</f>
        <v>17145.720451602927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29.149223704771067</v>
      </c>
      <c r="AT48" s="16" t="s">
        <v>39338</v>
      </c>
      <c r="AU48" s="33">
        <f>IF(D6L1441C5=0,0,D6L1441C18/D6L1441C5)</f>
        <v>0.13902727785296473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29.149223704771067</v>
      </c>
      <c r="AZ48" s="16" t="s">
        <v>39340</v>
      </c>
      <c r="BA48" s="33">
        <f>IF(D6L1441C5=0,0,D6L1441C19/D6L1441C5)</f>
        <v>0.73775994739363693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972A5-EEB7-4130-B340-BFACF88654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463.95610533333337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399.00225058666672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199.50112529333336</v>
      </c>
      <c r="R8" s="16" t="s">
        <v>39349</v>
      </c>
      <c r="S8" s="15">
        <f>D6L1501C5-D6L1501C7</f>
        <v>199.50112529333336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119.40546992526292</v>
      </c>
      <c r="X8" s="16" t="s">
        <v>39351</v>
      </c>
      <c r="Y8" s="33">
        <f>D6L1501C7-D6L1501C10</f>
        <v>80.095655368070439</v>
      </c>
      <c r="Z8" s="16" t="s">
        <v>39352</v>
      </c>
      <c r="AA8" s="33">
        <f>CHOOSE(MIN(D6L1501C9,RUN_YEARS),B7L815C7,B7L815C16,B7L815C25,B7L815C34,B7L815C43)</f>
        <v>842.33333333333326</v>
      </c>
      <c r="AB8" s="16" t="s">
        <v>39353</v>
      </c>
      <c r="AC8" s="33">
        <f>IF(D6L1501C12=0,0,D6L1501C10/D6L1501C12)</f>
        <v>0.14175560339366394</v>
      </c>
      <c r="AD8" s="16" t="s">
        <v>39354</v>
      </c>
      <c r="AE8" s="33">
        <f>IF(D6L1501C5=0,0,D6L1501C10/D6L1501C5)</f>
        <v>0.29926014138942064</v>
      </c>
      <c r="AF8" s="16" t="s">
        <v>39355</v>
      </c>
      <c r="AG8" s="33">
        <f>CHOOSE(MIN(D6L1501C9,RUN_YEARS),B7L815C5,B7L815C14,B7L815C23,B7L815C32,B7L815C41)</f>
        <v>217.31783829286454</v>
      </c>
      <c r="AH8" s="16" t="s">
        <v>39356</v>
      </c>
      <c r="AI8" s="33">
        <f>IF(D6L1501C15=0,0,D6L1501C11/D6L1501C15)</f>
        <v>0.36856456882352634</v>
      </c>
      <c r="AJ8" s="16" t="s">
        <v>39357</v>
      </c>
      <c r="AK8" s="33">
        <f>IF(D6L1501C5=0,0,D6L1501C11/D6L1501C5)</f>
        <v>0.20073985861057939</v>
      </c>
      <c r="AL8" s="16" t="s">
        <v>39358</v>
      </c>
      <c r="AM8" s="33">
        <f>D6L1501C8*CHOOSE(MIN(D6L1501C9,RUN_YEARS),B7L815C4,B7L815C13,B7L815C22,B7L815C31,B7L815C40)</f>
        <v>2.6884137790747786</v>
      </c>
      <c r="AN8" s="16" t="s">
        <v>39359</v>
      </c>
      <c r="AO8" s="33">
        <f>D6L1501C8-D6L1501C18</f>
        <v>196.81271151425858</v>
      </c>
      <c r="AP8" s="16" t="s">
        <v>39360</v>
      </c>
      <c r="AQ8" s="33">
        <f>CHOOSE(MIN(D6L1501C9,RUN_YEARS),B7L815C2,B7L815C11,B7L815C20,B7L815C29,B7L815C38)</f>
        <v>1.0927771015571015</v>
      </c>
      <c r="AR8" s="16" t="s">
        <v>39361</v>
      </c>
      <c r="AS8" s="33">
        <f>IF(D6L1501C20=0,0,D6L1501C18/D6L1501C20)</f>
        <v>2.4601666481152007</v>
      </c>
      <c r="AT8" s="16" t="s">
        <v>39362</v>
      </c>
      <c r="AU8" s="33">
        <f>IF(D6L1501C5=0,0,D6L1501C18/D6L1501C5)</f>
        <v>6.7378411402991122E-3</v>
      </c>
      <c r="AV8" s="16" t="s">
        <v>39363</v>
      </c>
      <c r="AW8" s="33">
        <f>CHOOSE(MIN(D6L1501C9,RUN_YEARS),B7L815C1,B7L815C10,B7L815C19,B7L815C28,B7L815C37)</f>
        <v>79.999747848399636</v>
      </c>
      <c r="AX8" s="16" t="s">
        <v>39364</v>
      </c>
      <c r="AY8" s="33">
        <f>IF(D6L1501C23=0,0,D6L1501C19/D6L1501C23)</f>
        <v>2.4601666481152007</v>
      </c>
      <c r="AZ8" s="16" t="s">
        <v>39365</v>
      </c>
      <c r="BA8" s="33">
        <f>IF(D6L1501C5=0,0,D6L1501C19/D6L1501C5)</f>
        <v>0.49326215885970087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5.8488048784150336E-2</v>
      </c>
      <c r="J9" s="16" t="s">
        <v>39386</v>
      </c>
      <c r="K9" s="21">
        <f>_xlfn.SINGLE(IF(FLOW_THRU_100PCT="Y",1,INDEX(VariabilityMatrix,D6L1502C1,_xlfn.SINGLE(D6L1502C9))))</f>
        <v>0.53198231288313669</v>
      </c>
      <c r="L9" s="16" t="s">
        <v>39366</v>
      </c>
      <c r="M9" s="15">
        <f>IF(_xlfn.SINGLE(D6L1502C2)&lt;&gt;0,_xlfn.SINGLE(D6L1502C2)*_xlfn.SINGLE(D6L1502C4),_xlfn.SINGLE(D6L1502C3)*_xlfn.SINGLE(D6L1502C4))</f>
        <v>3.1114607468214026E-2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1.5557303734107013E-2</v>
      </c>
      <c r="R9" s="16" t="s">
        <v>39368</v>
      </c>
      <c r="S9" s="15">
        <f>D6L1502C5-D6L1502C7</f>
        <v>1.5557303734107013E-2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1.434132828052706E-2</v>
      </c>
      <c r="X9" s="16" t="s">
        <v>39370</v>
      </c>
      <c r="Y9" s="33">
        <f>D6L1502C7-D6L1502C10</f>
        <v>1.2159754535799525E-3</v>
      </c>
      <c r="Z9" s="16" t="s">
        <v>39371</v>
      </c>
      <c r="AA9" s="33">
        <f>CHOOSE(MIN(D6L1502C9,RUN_YEARS),B7L815C7,B7L815C16,B7L815C25,B7L815C34,B7L815C43)</f>
        <v>6472.7999999999993</v>
      </c>
      <c r="AB9" s="16" t="s">
        <v>39372</v>
      </c>
      <c r="AC9" s="33">
        <f>IF(D6L1502C12=0,0,D6L1502C10/D6L1502C12)</f>
        <v>2.2156297553650755E-6</v>
      </c>
      <c r="AD9" s="16" t="s">
        <v>39373</v>
      </c>
      <c r="AE9" s="33">
        <f>IF(D6L1502C5=0,0,D6L1502C10/D6L1502C5)</f>
        <v>0.46091946669029443</v>
      </c>
      <c r="AF9" s="16" t="s">
        <v>39374</v>
      </c>
      <c r="AG9" s="33">
        <f>CHOOSE(MIN(D6L1502C9,RUN_YEARS),B7L815C5,B7L815C14,B7L815C23,B7L815C32,B7L815C41)</f>
        <v>211.08349246034493</v>
      </c>
      <c r="AH9" s="16" t="s">
        <v>39375</v>
      </c>
      <c r="AI9" s="33">
        <f>IF(D6L1502C15=0,0,D6L1502C11/D6L1502C15)</f>
        <v>5.7606373639492009E-6</v>
      </c>
      <c r="AJ9" s="16" t="s">
        <v>39376</v>
      </c>
      <c r="AK9" s="33">
        <f>IF(D6L1502C5=0,0,D6L1502C11/D6L1502C5)</f>
        <v>3.9080533309705588E-2</v>
      </c>
      <c r="AL9" s="16" t="s">
        <v>39377</v>
      </c>
      <c r="AM9" s="33">
        <f>D6L1502C8*CHOOSE(MIN(D6L1502C9,RUN_YEARS),B7L815C4,B7L815C13,B7L815C22,B7L815C31,B7L815C40)</f>
        <v>1.4171241786624733E-3</v>
      </c>
      <c r="AN9" s="16" t="s">
        <v>39378</v>
      </c>
      <c r="AO9" s="33">
        <f>D6L1502C8-D6L1502C18</f>
        <v>1.414017955544454E-2</v>
      </c>
      <c r="AP9" s="16" t="s">
        <v>39379</v>
      </c>
      <c r="AQ9" s="33">
        <f>CHOOSE(MIN(D6L1502C9,RUN_YEARS),B7L815C2,B7L815C11,B7L815C20,B7L815C29,B7L815C38)</f>
        <v>8.6679083245482094</v>
      </c>
      <c r="AR9" s="16" t="s">
        <v>39380</v>
      </c>
      <c r="AS9" s="33">
        <f>IF(D6L1502C20=0,0,D6L1502C18/D6L1502C20)</f>
        <v>1.6349090525670008E-4</v>
      </c>
      <c r="AT9" s="16" t="s">
        <v>39381</v>
      </c>
      <c r="AU9" s="33">
        <f>IF(D6L1502C5=0,0,D6L1502C18/D6L1502C5)</f>
        <v>4.554530151505768E-2</v>
      </c>
      <c r="AV9" s="16" t="s">
        <v>39382</v>
      </c>
      <c r="AW9" s="33">
        <f>CHOOSE(MIN(D6L1502C9,RUN_YEARS),B7L815C1,B7L815C10,B7L815C19,B7L815C28,B7L815C37)</f>
        <v>86.489089611699086</v>
      </c>
      <c r="AX9" s="16" t="s">
        <v>39383</v>
      </c>
      <c r="AY9" s="33">
        <f>IF(D6L1502C23=0,0,D6L1502C19/D6L1502C23)</f>
        <v>1.6349090525670011E-4</v>
      </c>
      <c r="AZ9" s="16" t="s">
        <v>39384</v>
      </c>
      <c r="BA9" s="33">
        <f>IF(D6L1502C5=0,0,D6L1502C19/D6L1502C5)</f>
        <v>0.45445469848494235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2.776786723539101E-2</v>
      </c>
      <c r="J10" s="16" t="s">
        <v>39407</v>
      </c>
      <c r="K10" s="21">
        <f>_xlfn.SINGLE(IF(FLOW_THRU_100PCT="Y",1,INDEX(VariabilityMatrix,D6L1503C1,_xlfn.SINGLE(D6L1503C9))))</f>
        <v>0.53198231288313669</v>
      </c>
      <c r="L10" s="16" t="s">
        <v>39387</v>
      </c>
      <c r="M10" s="15">
        <f>IF(_xlfn.SINGLE(D6L1503C2)&lt;&gt;0,_xlfn.SINGLE(D6L1503C2)*_xlfn.SINGLE(D6L1503C4),_xlfn.SINGLE(D6L1503C3)*_xlfn.SINGLE(D6L1503C4))</f>
        <v>1.477201423571518E-2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7.38600711785759E-3</v>
      </c>
      <c r="R10" s="16" t="s">
        <v>39389</v>
      </c>
      <c r="S10" s="15">
        <f>D6L1503C5-D6L1503C7</f>
        <v>7.38600711785759E-3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6.8087089234672785E-3</v>
      </c>
      <c r="X10" s="16" t="s">
        <v>39391</v>
      </c>
      <c r="Y10" s="33">
        <f>D6L1503C7-D6L1503C10</f>
        <v>5.7729819439031153E-4</v>
      </c>
      <c r="Z10" s="16" t="s">
        <v>39392</v>
      </c>
      <c r="AA10" s="33">
        <f>CHOOSE(MIN(D6L1503C9,RUN_YEARS),B7L815C7,B7L815C16,B7L815C25,B7L815C34,B7L815C43)</f>
        <v>6472.7999999999993</v>
      </c>
      <c r="AB10" s="16" t="s">
        <v>39393</v>
      </c>
      <c r="AC10" s="33">
        <f>IF(D6L1503C12=0,0,D6L1503C10/D6L1503C12)</f>
        <v>1.0518954584518723E-6</v>
      </c>
      <c r="AD10" s="16" t="s">
        <v>39394</v>
      </c>
      <c r="AE10" s="33">
        <f>IF(D6L1503C5=0,0,D6L1503C10/D6L1503C5)</f>
        <v>0.46091946669029443</v>
      </c>
      <c r="AF10" s="16" t="s">
        <v>39395</v>
      </c>
      <c r="AG10" s="33">
        <f>CHOOSE(MIN(D6L1503C9,RUN_YEARS),B7L815C5,B7L815C14,B7L815C23,B7L815C32,B7L815C41)</f>
        <v>211.08349246034493</v>
      </c>
      <c r="AH10" s="16" t="s">
        <v>39396</v>
      </c>
      <c r="AI10" s="33">
        <f>IF(D6L1503C15=0,0,D6L1503C11/D6L1503C15)</f>
        <v>2.7349281919748665E-6</v>
      </c>
      <c r="AJ10" s="16" t="s">
        <v>39397</v>
      </c>
      <c r="AK10" s="33">
        <f>IF(D6L1503C5=0,0,D6L1503C11/D6L1503C5)</f>
        <v>3.908053330970554E-2</v>
      </c>
      <c r="AL10" s="16" t="s">
        <v>39398</v>
      </c>
      <c r="AM10" s="33">
        <f>D6L1503C8*CHOOSE(MIN(D6L1503C9,RUN_YEARS),B7L815C4,B7L815C13,B7L815C22,B7L815C31,B7L815C40)</f>
        <v>6.7279584235037219E-4</v>
      </c>
      <c r="AN10" s="16" t="s">
        <v>39399</v>
      </c>
      <c r="AO10" s="33">
        <f>D6L1503C8-D6L1503C18</f>
        <v>6.7132112755072179E-3</v>
      </c>
      <c r="AP10" s="16" t="s">
        <v>39400</v>
      </c>
      <c r="AQ10" s="33">
        <f>CHOOSE(MIN(D6L1503C9,RUN_YEARS),B7L815C2,B7L815C11,B7L815C20,B7L815C29,B7L815C38)</f>
        <v>8.6679083245482094</v>
      </c>
      <c r="AR10" s="16" t="s">
        <v>39401</v>
      </c>
      <c r="AS10" s="33">
        <f>IF(D6L1503C20=0,0,D6L1503C18/D6L1503C20)</f>
        <v>7.7619169141990185E-5</v>
      </c>
      <c r="AT10" s="16" t="s">
        <v>39402</v>
      </c>
      <c r="AU10" s="33">
        <f>IF(D6L1503C5=0,0,D6L1503C18/D6L1503C5)</f>
        <v>4.554530151505768E-2</v>
      </c>
      <c r="AV10" s="16" t="s">
        <v>39403</v>
      </c>
      <c r="AW10" s="33">
        <f>CHOOSE(MIN(D6L1503C9,RUN_YEARS),B7L815C1,B7L815C10,B7L815C19,B7L815C28,B7L815C37)</f>
        <v>86.489089611699086</v>
      </c>
      <c r="AX10" s="16" t="s">
        <v>39404</v>
      </c>
      <c r="AY10" s="33">
        <f>IF(D6L1503C23=0,0,D6L1503C19/D6L1503C23)</f>
        <v>7.7619169141990185E-5</v>
      </c>
      <c r="AZ10" s="16" t="s">
        <v>39405</v>
      </c>
      <c r="BA10" s="33">
        <f>IF(D6L1503C5=0,0,D6L1503C19/D6L1503C5)</f>
        <v>0.45445469848494235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0.55932763025130217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986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213.71862628745342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1.2778826746874363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80.21130683408245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1.9069808944458317</v>
      </c>
      <c r="J12" s="16" t="s">
        <v>39449</v>
      </c>
      <c r="K12" s="21">
        <f>_xlfn.SINGLE(IF(FLOW_THRU_100PCT="Y",1,INDEX(VariabilityMatrix,D6L1505C1,_xlfn.SINGLE(D6L1505C9))))</f>
        <v>0.21154032948265405</v>
      </c>
      <c r="L12" s="16" t="s">
        <v>39429</v>
      </c>
      <c r="M12" s="15">
        <f>IF(_xlfn.SINGLE(D6L1505C2)&lt;&gt;0,_xlfn.SINGLE(D6L1505C2)*_xlfn.SINGLE(D6L1505C4),_xlfn.SINGLE(D6L1505C3)*_xlfn.SINGLE(D6L1505C4))</f>
        <v>0.4034033667281976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0.2017016833640988</v>
      </c>
      <c r="R12" s="16" t="s">
        <v>39431</v>
      </c>
      <c r="S12" s="15">
        <f>D6L1505C5-D6L1505C7</f>
        <v>0.2017016833640988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0.18593646465343011</v>
      </c>
      <c r="X12" s="16" t="s">
        <v>39433</v>
      </c>
      <c r="Y12" s="33">
        <f>D6L1505C7-D6L1505C10</f>
        <v>1.5765218710668688E-2</v>
      </c>
      <c r="Z12" s="16" t="s">
        <v>39434</v>
      </c>
      <c r="AA12" s="33">
        <f>CHOOSE(MIN(D6L1505C9,RUN_YEARS),B7L815C7,B7L815C16,B7L815C25,B7L815C34,B7L815C43)</f>
        <v>6472.7999999999993</v>
      </c>
      <c r="AB12" s="16" t="s">
        <v>39435</v>
      </c>
      <c r="AC12" s="33">
        <f>IF(D6L1505C12=0,0,D6L1505C10/D6L1505C12)</f>
        <v>2.8725816440092406E-5</v>
      </c>
      <c r="AD12" s="16" t="s">
        <v>39436</v>
      </c>
      <c r="AE12" s="33">
        <f>IF(D6L1505C5=0,0,D6L1505C10/D6L1505C5)</f>
        <v>0.46091946669029443</v>
      </c>
      <c r="AF12" s="16" t="s">
        <v>39437</v>
      </c>
      <c r="AG12" s="33">
        <f>CHOOSE(MIN(D6L1505C9,RUN_YEARS),B7L815C5,B7L815C14,B7L815C23,B7L815C32,B7L815C41)</f>
        <v>211.08349246034493</v>
      </c>
      <c r="AH12" s="16" t="s">
        <v>39438</v>
      </c>
      <c r="AI12" s="33">
        <f>IF(D6L1505C15=0,0,D6L1505C11/D6L1505C15)</f>
        <v>7.4687122744240226E-5</v>
      </c>
      <c r="AJ12" s="16" t="s">
        <v>39439</v>
      </c>
      <c r="AK12" s="33">
        <f>IF(D6L1505C5=0,0,D6L1505C11/D6L1505C5)</f>
        <v>3.9080533309705547E-2</v>
      </c>
      <c r="AL12" s="16" t="s">
        <v>39440</v>
      </c>
      <c r="AM12" s="33">
        <f>D6L1505C8*CHOOSE(MIN(D6L1505C9,RUN_YEARS),B7L815C4,B7L815C13,B7L815C22,B7L815C31,B7L815C40)</f>
        <v>1.8373127969825147E-2</v>
      </c>
      <c r="AN12" s="16" t="s">
        <v>39441</v>
      </c>
      <c r="AO12" s="33">
        <f>D6L1505C8-D6L1505C18</f>
        <v>0.18332855539427365</v>
      </c>
      <c r="AP12" s="16" t="s">
        <v>39442</v>
      </c>
      <c r="AQ12" s="33">
        <f>CHOOSE(MIN(D6L1505C9,RUN_YEARS),B7L815C2,B7L815C11,B7L815C20,B7L815C29,B7L815C38)</f>
        <v>8.6679083245482094</v>
      </c>
      <c r="AR12" s="16" t="s">
        <v>39443</v>
      </c>
      <c r="AS12" s="33">
        <f>IF(D6L1505C20=0,0,D6L1505C18/D6L1505C20)</f>
        <v>2.1196726224931312E-3</v>
      </c>
      <c r="AT12" s="16" t="s">
        <v>39444</v>
      </c>
      <c r="AU12" s="33">
        <f>IF(D6L1505C5=0,0,D6L1505C18/D6L1505C5)</f>
        <v>4.554530151505768E-2</v>
      </c>
      <c r="AV12" s="16" t="s">
        <v>39445</v>
      </c>
      <c r="AW12" s="33">
        <f>CHOOSE(MIN(D6L1505C9,RUN_YEARS),B7L815C1,B7L815C10,B7L815C19,B7L815C28,B7L815C37)</f>
        <v>86.489089611699086</v>
      </c>
      <c r="AX12" s="16" t="s">
        <v>39446</v>
      </c>
      <c r="AY12" s="33">
        <f>IF(D6L1505C23=0,0,D6L1505C19/D6L1505C23)</f>
        <v>2.1196726224931312E-3</v>
      </c>
      <c r="AZ12" s="16" t="s">
        <v>39447</v>
      </c>
      <c r="BA12" s="33">
        <f>IF(D6L1505C5=0,0,D6L1505C19/D6L1505C5)</f>
        <v>0.4544546984849423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0.37074628503331336</v>
      </c>
      <c r="J13" s="16" t="s">
        <v>39470</v>
      </c>
      <c r="K13" s="21">
        <f>_xlfn.SINGLE(IF(FLOW_THRU_100PCT="Y",1,INDEX(VariabilityMatrix,D6L1506C1,_xlfn.SINGLE(D6L1506C9))))</f>
        <v>0.53198231288313669</v>
      </c>
      <c r="L13" s="16" t="s">
        <v>39450</v>
      </c>
      <c r="M13" s="15">
        <f>IF(_xlfn.SINGLE(D6L1506C2)&lt;&gt;0,_xlfn.SINGLE(D6L1506C2)*_xlfn.SINGLE(D6L1506C4),_xlfn.SINGLE(D6L1506C3)*_xlfn.SINGLE(D6L1506C4))</f>
        <v>0.19723046620485268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9.8615233102426342E-2</v>
      </c>
      <c r="R13" s="16" t="s">
        <v>39452</v>
      </c>
      <c r="S13" s="15">
        <f>D6L1506C5-D6L1506C7</f>
        <v>9.8615233102426342E-2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9.0907361298218844E-2</v>
      </c>
      <c r="X13" s="16" t="s">
        <v>39454</v>
      </c>
      <c r="Y13" s="33">
        <f>D6L1506C7-D6L1506C10</f>
        <v>7.7078718042074973E-3</v>
      </c>
      <c r="Z13" s="16" t="s">
        <v>39455</v>
      </c>
      <c r="AA13" s="33">
        <f>CHOOSE(MIN(D6L1506C9,RUN_YEARS),B7L815C7,B7L815C16,B7L815C25,B7L815C34,B7L815C43)</f>
        <v>6472.7999999999993</v>
      </c>
      <c r="AB13" s="16" t="s">
        <v>39456</v>
      </c>
      <c r="AC13" s="33">
        <f>IF(D6L1506C12=0,0,D6L1506C10/D6L1506C12)</f>
        <v>1.4044518801479863E-5</v>
      </c>
      <c r="AD13" s="16" t="s">
        <v>39457</v>
      </c>
      <c r="AE13" s="33">
        <f>IF(D6L1506C5=0,0,D6L1506C10/D6L1506C5)</f>
        <v>0.46091946669029449</v>
      </c>
      <c r="AF13" s="16" t="s">
        <v>39458</v>
      </c>
      <c r="AG13" s="33">
        <f>CHOOSE(MIN(D6L1506C9,RUN_YEARS),B7L815C5,B7L815C14,B7L815C23,B7L815C32,B7L815C41)</f>
        <v>211.08349246034493</v>
      </c>
      <c r="AH13" s="16" t="s">
        <v>39459</v>
      </c>
      <c r="AI13" s="33">
        <f>IF(D6L1506C15=0,0,D6L1506C11/D6L1506C15)</f>
        <v>3.651574888384762E-5</v>
      </c>
      <c r="AJ13" s="16" t="s">
        <v>39460</v>
      </c>
      <c r="AK13" s="33">
        <f>IF(D6L1506C5=0,0,D6L1506C11/D6L1506C5)</f>
        <v>3.9080533309705533E-2</v>
      </c>
      <c r="AL13" s="16" t="s">
        <v>39461</v>
      </c>
      <c r="AM13" s="33">
        <f>D6L1506C8*CHOOSE(MIN(D6L1506C9,RUN_YEARS),B7L815C4,B7L815C13,B7L815C22,B7L815C31,B7L815C40)</f>
        <v>8.9829210512554093E-3</v>
      </c>
      <c r="AN13" s="16" t="s">
        <v>39462</v>
      </c>
      <c r="AO13" s="33">
        <f>D6L1506C8-D6L1506C18</f>
        <v>8.9632312051170934E-2</v>
      </c>
      <c r="AP13" s="16" t="s">
        <v>39463</v>
      </c>
      <c r="AQ13" s="33">
        <f>CHOOSE(MIN(D6L1506C9,RUN_YEARS),B7L815C2,B7L815C11,B7L815C20,B7L815C29,B7L815C38)</f>
        <v>8.6679083245482094</v>
      </c>
      <c r="AR13" s="16" t="s">
        <v>39464</v>
      </c>
      <c r="AS13" s="33">
        <f>IF(D6L1506C20=0,0,D6L1506C18/D6L1506C20)</f>
        <v>1.0363424155992811E-3</v>
      </c>
      <c r="AT13" s="16" t="s">
        <v>39465</v>
      </c>
      <c r="AU13" s="33">
        <f>IF(D6L1506C5=0,0,D6L1506C18/D6L1506C5)</f>
        <v>4.554530151505768E-2</v>
      </c>
      <c r="AV13" s="16" t="s">
        <v>39466</v>
      </c>
      <c r="AW13" s="33">
        <f>CHOOSE(MIN(D6L1506C9,RUN_YEARS),B7L815C1,B7L815C10,B7L815C19,B7L815C28,B7L815C37)</f>
        <v>86.489089611699086</v>
      </c>
      <c r="AX13" s="16" t="s">
        <v>39467</v>
      </c>
      <c r="AY13" s="33">
        <f>IF(D6L1506C23=0,0,D6L1506C19/D6L1506C23)</f>
        <v>1.0363424155992813E-3</v>
      </c>
      <c r="AZ13" s="16" t="s">
        <v>39468</v>
      </c>
      <c r="BA13" s="33">
        <f>IF(D6L1506C5=0,0,D6L1506C19/D6L1506C5)</f>
        <v>0.45445469848494235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3.8845590510760766E-2</v>
      </c>
      <c r="J14" s="16" t="s">
        <v>39491</v>
      </c>
      <c r="K14" s="21">
        <f>_xlfn.SINGLE(IF(FLOW_THRU_100PCT="Y",1,INDEX(VariabilityMatrix,D6L1507C1,_xlfn.SINGLE(D6L1507C9))))</f>
        <v>0.55932763025130217</v>
      </c>
      <c r="L14" s="16" t="s">
        <v>39471</v>
      </c>
      <c r="M14" s="15">
        <f>IF(_xlfn.SINGLE(D6L1507C2)&lt;&gt;0,_xlfn.SINGLE(D6L1507C2)*_xlfn.SINGLE(D6L1507C4),_xlfn.SINGLE(D6L1507C3)*_xlfn.SINGLE(D6L1507C4))</f>
        <v>2.1727412086096291E-2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1.0863706043048146E-2</v>
      </c>
      <c r="R14" s="16" t="s">
        <v>39473</v>
      </c>
      <c r="S14" s="15">
        <f>D6L1507C5-D6L1507C7</f>
        <v>1.0863706043048146E-2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6.9480661090841637E-3</v>
      </c>
      <c r="X14" s="16" t="s">
        <v>39475</v>
      </c>
      <c r="Y14" s="33">
        <f>D6L1507C7-D6L1507C10</f>
        <v>3.9156399339639819E-3</v>
      </c>
      <c r="Z14" s="16" t="s">
        <v>39476</v>
      </c>
      <c r="AA14" s="33">
        <f>CHOOSE(MIN(D6L1507C9,RUN_YEARS),B7L815C7,B7L815C16,B7L815C25,B7L815C34,B7L815C43)</f>
        <v>986</v>
      </c>
      <c r="AB14" s="16" t="s">
        <v>39477</v>
      </c>
      <c r="AC14" s="33">
        <f>IF(D6L1507C12=0,0,D6L1507C10/D6L1507C12)</f>
        <v>7.0467201917689288E-6</v>
      </c>
      <c r="AD14" s="16" t="s">
        <v>39478</v>
      </c>
      <c r="AE14" s="33">
        <f>IF(D6L1507C5=0,0,D6L1507C10/D6L1507C5)</f>
        <v>0.31978341836349389</v>
      </c>
      <c r="AF14" s="16" t="s">
        <v>39479</v>
      </c>
      <c r="AG14" s="33">
        <f>CHOOSE(MIN(D6L1507C9,RUN_YEARS),B7L815C5,B7L815C14,B7L815C23,B7L815C32,B7L815C41)</f>
        <v>213.71862628745342</v>
      </c>
      <c r="AH14" s="16" t="s">
        <v>39480</v>
      </c>
      <c r="AI14" s="33">
        <f>IF(D6L1507C15=0,0,D6L1507C11/D6L1507C15)</f>
        <v>1.832147249859922E-5</v>
      </c>
      <c r="AJ14" s="16" t="s">
        <v>39481</v>
      </c>
      <c r="AK14" s="33">
        <f>IF(D6L1507C5=0,0,D6L1507C11/D6L1507C5)</f>
        <v>0.18021658163650611</v>
      </c>
      <c r="AL14" s="16" t="s">
        <v>39482</v>
      </c>
      <c r="AM14" s="33">
        <f>D6L1507C8*CHOOSE(MIN(D6L1507C9,RUN_YEARS),B7L815C4,B7L815C13,B7L815C22,B7L815C31,B7L815C40)</f>
        <v>1.7036053271599159E-4</v>
      </c>
      <c r="AN14" s="16" t="s">
        <v>39483</v>
      </c>
      <c r="AO14" s="33">
        <f>D6L1507C8-D6L1507C18</f>
        <v>1.0693345510332155E-2</v>
      </c>
      <c r="AP14" s="16" t="s">
        <v>39484</v>
      </c>
      <c r="AQ14" s="33">
        <f>CHOOSE(MIN(D6L1507C9,RUN_YEARS),B7L815C2,B7L815C11,B7L815C20,B7L815C29,B7L815C38)</f>
        <v>1.2778826746874363</v>
      </c>
      <c r="AR14" s="16" t="s">
        <v>39485</v>
      </c>
      <c r="AS14" s="33">
        <f>IF(D6L1507C20=0,0,D6L1507C18/D6L1507C20)</f>
        <v>1.3331469006547172E-4</v>
      </c>
      <c r="AT14" s="16" t="s">
        <v>39486</v>
      </c>
      <c r="AU14" s="33">
        <f>IF(D6L1507C5=0,0,D6L1507C18/D6L1507C5)</f>
        <v>7.840811047396111E-3</v>
      </c>
      <c r="AV14" s="16" t="s">
        <v>39487</v>
      </c>
      <c r="AW14" s="33">
        <f>CHOOSE(MIN(D6L1507C9,RUN_YEARS),B7L815C1,B7L815C10,B7L815C19,B7L815C28,B7L815C37)</f>
        <v>80.21130683408245</v>
      </c>
      <c r="AX14" s="16" t="s">
        <v>39488</v>
      </c>
      <c r="AY14" s="33">
        <f>IF(D6L1507C23=0,0,D6L1507C19/D6L1507C23)</f>
        <v>1.3331469006547172E-4</v>
      </c>
      <c r="AZ14" s="16" t="s">
        <v>39489</v>
      </c>
      <c r="BA14" s="33">
        <f>IF(D6L1507C5=0,0,D6L1507C19/D6L1507C5)</f>
        <v>0.49215918895260391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0.55932763025130217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986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213.71862628745342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1.2778826746874363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80.21130683408245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0.55932763025130217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986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213.71862628745342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1.2778826746874363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80.21130683408245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0.55932763025130217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986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213.71862628745342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1.2778826746874363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80.21130683408245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0.55932763025130217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986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213.71862628745342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1.2778826746874363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80.21130683408245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0.55932763025130217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986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213.71862628745342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1.2778826746874363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80.21130683408245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0.83351836445980976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0.7168257934354364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0.3584128967177182</v>
      </c>
      <c r="R20" s="16" t="s">
        <v>39599</v>
      </c>
      <c r="S20" s="15">
        <f>D6L1513C5-D6L1513C7</f>
        <v>0.3584128967177182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0.22922900259590762</v>
      </c>
      <c r="X20" s="16" t="s">
        <v>39601</v>
      </c>
      <c r="Y20" s="33">
        <f>D6L1513C7-D6L1513C10</f>
        <v>0.12918389412181058</v>
      </c>
      <c r="Z20" s="16" t="s">
        <v>39602</v>
      </c>
      <c r="AA20" s="33">
        <f>CHOOSE(MIN(D6L1513C9,RUN_YEARS),B7L815C7,B7L815C16,B7L815C25,B7L815C34,B7L815C43)</f>
        <v>986</v>
      </c>
      <c r="AB20" s="16" t="s">
        <v>39603</v>
      </c>
      <c r="AC20" s="33">
        <f>IF(D6L1513C12=0,0,D6L1513C10/D6L1513C12)</f>
        <v>2.3248377545223895E-4</v>
      </c>
      <c r="AD20" s="16" t="s">
        <v>39604</v>
      </c>
      <c r="AE20" s="33">
        <f>IF(D6L1513C5=0,0,D6L1513C10/D6L1513C5)</f>
        <v>0.31978341836349389</v>
      </c>
      <c r="AF20" s="16" t="s">
        <v>39605</v>
      </c>
      <c r="AG20" s="33">
        <f>CHOOSE(MIN(D6L1513C9,RUN_YEARS),B7L815C5,B7L815C14,B7L815C23,B7L815C32,B7L815C41)</f>
        <v>213.71862628745342</v>
      </c>
      <c r="AH20" s="16" t="s">
        <v>39606</v>
      </c>
      <c r="AI20" s="33">
        <f>IF(D6L1513C15=0,0,D6L1513C11/D6L1513C15)</f>
        <v>6.0445781617582135E-4</v>
      </c>
      <c r="AJ20" s="16" t="s">
        <v>39607</v>
      </c>
      <c r="AK20" s="33">
        <f>IF(D6L1513C5=0,0,D6L1513C11/D6L1513C5)</f>
        <v>0.18021658163650611</v>
      </c>
      <c r="AL20" s="16" t="s">
        <v>39608</v>
      </c>
      <c r="AM20" s="33">
        <f>D6L1513C8*CHOOSE(MIN(D6L1513C9,RUN_YEARS),B7L815C4,B7L815C13,B7L815C22,B7L815C31,B7L815C40)</f>
        <v>5.6204956002270526E-3</v>
      </c>
      <c r="AN20" s="16" t="s">
        <v>39609</v>
      </c>
      <c r="AO20" s="33">
        <f>D6L1513C8-D6L1513C18</f>
        <v>0.35279240111749116</v>
      </c>
      <c r="AP20" s="16" t="s">
        <v>39610</v>
      </c>
      <c r="AQ20" s="33">
        <f>CHOOSE(MIN(D6L1513C9,RUN_YEARS),B7L815C2,B7L815C11,B7L815C20,B7L815C29,B7L815C38)</f>
        <v>1.2778826746874363</v>
      </c>
      <c r="AR20" s="16" t="s">
        <v>39611</v>
      </c>
      <c r="AS20" s="33">
        <f>IF(D6L1513C20=0,0,D6L1513C18/D6L1513C20)</f>
        <v>4.3982876609558836E-3</v>
      </c>
      <c r="AT20" s="16" t="s">
        <v>39612</v>
      </c>
      <c r="AU20" s="33">
        <f>IF(D6L1513C5=0,0,D6L1513C18/D6L1513C5)</f>
        <v>7.840811047396111E-3</v>
      </c>
      <c r="AV20" s="16" t="s">
        <v>39613</v>
      </c>
      <c r="AW20" s="33">
        <f>CHOOSE(MIN(D6L1513C9,RUN_YEARS),B7L815C1,B7L815C10,B7L815C19,B7L815C28,B7L815C37)</f>
        <v>80.21130683408245</v>
      </c>
      <c r="AX20" s="16" t="s">
        <v>39614</v>
      </c>
      <c r="AY20" s="33">
        <f>IF(D6L1513C23=0,0,D6L1513C19/D6L1513C23)</f>
        <v>4.3982876609558836E-3</v>
      </c>
      <c r="AZ20" s="16" t="s">
        <v>39615</v>
      </c>
      <c r="BA20" s="33">
        <f>IF(D6L1513C5=0,0,D6L1513C19/D6L1513C5)</f>
        <v>0.49215918895260391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3.121315847229213E-2</v>
      </c>
      <c r="J21" s="16" t="s">
        <v>39637</v>
      </c>
      <c r="K21" s="21">
        <f>_xlfn.SINGLE(IF(FLOW_THRU_100PCT="Y",1,INDEX(VariabilityMatrix,D6L1514C1,_xlfn.SINGLE(D6L1514C9))))</f>
        <v>0.53198231288313669</v>
      </c>
      <c r="L21" s="16" t="s">
        <v>39617</v>
      </c>
      <c r="M21" s="15">
        <f>IF(_xlfn.SINGLE(D6L1514C2)&lt;&gt;0,_xlfn.SINGLE(D6L1514C2)*_xlfn.SINGLE(D6L1514C4),_xlfn.SINGLE(D6L1514C3)*_xlfn.SINGLE(D6L1514C4))</f>
        <v>1.6604848236477839E-2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8.3024241182389196E-3</v>
      </c>
      <c r="R21" s="16" t="s">
        <v>39619</v>
      </c>
      <c r="S21" s="15">
        <f>D6L1514C5-D6L1514C7</f>
        <v>8.3024241182389196E-3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7.6534977936306417E-3</v>
      </c>
      <c r="X21" s="16" t="s">
        <v>39621</v>
      </c>
      <c r="Y21" s="33">
        <f>D6L1514C7-D6L1514C10</f>
        <v>6.4892632460827795E-4</v>
      </c>
      <c r="Z21" s="16" t="s">
        <v>39622</v>
      </c>
      <c r="AA21" s="33">
        <f>CHOOSE(MIN(D6L1514C9,RUN_YEARS),B7L815C7,B7L815C16,B7L815C25,B7L815C34,B7L815C43)</f>
        <v>6472.7999999999993</v>
      </c>
      <c r="AB21" s="16" t="s">
        <v>39623</v>
      </c>
      <c r="AC21" s="33">
        <f>IF(D6L1514C12=0,0,D6L1514C10/D6L1514C12)</f>
        <v>1.1824091264415157E-6</v>
      </c>
      <c r="AD21" s="16" t="s">
        <v>39624</v>
      </c>
      <c r="AE21" s="33">
        <f>IF(D6L1514C5=0,0,D6L1514C10/D6L1514C5)</f>
        <v>0.46091946669029443</v>
      </c>
      <c r="AF21" s="16" t="s">
        <v>39625</v>
      </c>
      <c r="AG21" s="33">
        <f>CHOOSE(MIN(D6L1514C9,RUN_YEARS),B7L815C5,B7L815C14,B7L815C23,B7L815C32,B7L815C41)</f>
        <v>211.08349246034493</v>
      </c>
      <c r="AH21" s="16" t="s">
        <v>39626</v>
      </c>
      <c r="AI21" s="33">
        <f>IF(D6L1514C15=0,0,D6L1514C11/D6L1514C15)</f>
        <v>3.0742637287479412E-6</v>
      </c>
      <c r="AJ21" s="16" t="s">
        <v>39627</v>
      </c>
      <c r="AK21" s="33">
        <f>IF(D6L1514C5=0,0,D6L1514C11/D6L1514C5)</f>
        <v>3.9080533309705567E-2</v>
      </c>
      <c r="AL21" s="16" t="s">
        <v>39628</v>
      </c>
      <c r="AM21" s="33">
        <f>D6L1514C8*CHOOSE(MIN(D6L1514C9,RUN_YEARS),B7L815C4,B7L815C13,B7L815C22,B7L815C31,B7L815C40)</f>
        <v>7.5627281954215701E-4</v>
      </c>
      <c r="AN21" s="16" t="s">
        <v>39629</v>
      </c>
      <c r="AO21" s="33">
        <f>D6L1514C8-D6L1514C18</f>
        <v>7.5461512986967627E-3</v>
      </c>
      <c r="AP21" s="16" t="s">
        <v>39630</v>
      </c>
      <c r="AQ21" s="33">
        <f>CHOOSE(MIN(D6L1514C9,RUN_YEARS),B7L815C2,B7L815C11,B7L815C20,B7L815C29,B7L815C38)</f>
        <v>8.6679083245482094</v>
      </c>
      <c r="AR21" s="16" t="s">
        <v>39631</v>
      </c>
      <c r="AS21" s="33">
        <f>IF(D6L1514C20=0,0,D6L1514C18/D6L1514C20)</f>
        <v>8.7249748292829993E-5</v>
      </c>
      <c r="AT21" s="16" t="s">
        <v>39632</v>
      </c>
      <c r="AU21" s="33">
        <f>IF(D6L1514C5=0,0,D6L1514C18/D6L1514C5)</f>
        <v>4.554530151505768E-2</v>
      </c>
      <c r="AV21" s="16" t="s">
        <v>39633</v>
      </c>
      <c r="AW21" s="33">
        <f>CHOOSE(MIN(D6L1514C9,RUN_YEARS),B7L815C1,B7L815C10,B7L815C19,B7L815C28,B7L815C37)</f>
        <v>86.489089611699086</v>
      </c>
      <c r="AX21" s="16" t="s">
        <v>39634</v>
      </c>
      <c r="AY21" s="33">
        <f>IF(D6L1514C23=0,0,D6L1514C19/D6L1514C23)</f>
        <v>8.7249748292829993E-5</v>
      </c>
      <c r="AZ21" s="16" t="s">
        <v>39635</v>
      </c>
      <c r="BA21" s="33">
        <f>IF(D6L1514C5=0,0,D6L1514C19/D6L1514C5)</f>
        <v>0.4544546984849423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4.5346172124999681E-2</v>
      </c>
      <c r="J22" s="16" t="s">
        <v>39658</v>
      </c>
      <c r="K22" s="21">
        <f>_xlfn.SINGLE(IF(FLOW_THRU_100PCT="Y",1,INDEX(VariabilityMatrix,D6L1515C1,_xlfn.SINGLE(D6L1515C9))))</f>
        <v>0.52842453721585636</v>
      </c>
      <c r="L22" s="16" t="s">
        <v>39638</v>
      </c>
      <c r="M22" s="15">
        <f>IF(_xlfn.SINGLE(D6L1515C2)&lt;&gt;0,_xlfn.SINGLE(D6L1515C2)*_xlfn.SINGLE(D6L1515C4),_xlfn.SINGLE(D6L1515C3)*_xlfn.SINGLE(D6L1515C4))</f>
        <v>2.3962030019663523E-2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1.1981015009831762E-2</v>
      </c>
      <c r="R22" s="16" t="s">
        <v>39640</v>
      </c>
      <c r="S22" s="15">
        <f>D6L1515C5-D6L1515C7</f>
        <v>1.1981015009831762E-2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7.170880491662048E-3</v>
      </c>
      <c r="X22" s="16" t="s">
        <v>39642</v>
      </c>
      <c r="Y22" s="33">
        <f>D6L1515C7-D6L1515C10</f>
        <v>4.8101345181697135E-3</v>
      </c>
      <c r="Z22" s="16" t="s">
        <v>39643</v>
      </c>
      <c r="AA22" s="33">
        <f>CHOOSE(MIN(D6L1515C9,RUN_YEARS),B7L815C7,B7L815C16,B7L815C25,B7L815C34,B7L815C43)</f>
        <v>842.33333333333326</v>
      </c>
      <c r="AB22" s="16" t="s">
        <v>39644</v>
      </c>
      <c r="AC22" s="33">
        <f>IF(D6L1515C12=0,0,D6L1515C10/D6L1515C12)</f>
        <v>8.5131149485501169E-6</v>
      </c>
      <c r="AD22" s="16" t="s">
        <v>39645</v>
      </c>
      <c r="AE22" s="33">
        <f>IF(D6L1515C5=0,0,D6L1515C10/D6L1515C5)</f>
        <v>0.29926014138942064</v>
      </c>
      <c r="AF22" s="16" t="s">
        <v>39646</v>
      </c>
      <c r="AG22" s="33">
        <f>CHOOSE(MIN(D6L1515C9,RUN_YEARS),B7L815C5,B7L815C14,B7L815C23,B7L815C32,B7L815C41)</f>
        <v>217.31783829286454</v>
      </c>
      <c r="AH22" s="16" t="s">
        <v>39647</v>
      </c>
      <c r="AI22" s="33">
        <f>IF(D6L1515C15=0,0,D6L1515C11/D6L1515C15)</f>
        <v>2.2134098866230305E-5</v>
      </c>
      <c r="AJ22" s="16" t="s">
        <v>39648</v>
      </c>
      <c r="AK22" s="33">
        <f>IF(D6L1515C5=0,0,D6L1515C11/D6L1515C5)</f>
        <v>0.20073985861057936</v>
      </c>
      <c r="AL22" s="16" t="s">
        <v>39649</v>
      </c>
      <c r="AM22" s="33">
        <f>D6L1515C8*CHOOSE(MIN(D6L1515C9,RUN_YEARS),B7L815C4,B7L815C13,B7L815C22,B7L815C31,B7L815C40)</f>
        <v>1.6145235167157123E-4</v>
      </c>
      <c r="AN22" s="16" t="s">
        <v>39650</v>
      </c>
      <c r="AO22" s="33">
        <f>D6L1515C8-D6L1515C18</f>
        <v>1.181956265816019E-2</v>
      </c>
      <c r="AP22" s="16" t="s">
        <v>39651</v>
      </c>
      <c r="AQ22" s="33">
        <f>CHOOSE(MIN(D6L1515C9,RUN_YEARS),B7L815C2,B7L815C11,B7L815C20,B7L815C29,B7L815C38)</f>
        <v>1.0927771015571015</v>
      </c>
      <c r="AR22" s="16" t="s">
        <v>39652</v>
      </c>
      <c r="AS22" s="33">
        <f>IF(D6L1515C20=0,0,D6L1515C18/D6L1515C20)</f>
        <v>1.4774499890372636E-4</v>
      </c>
      <c r="AT22" s="16" t="s">
        <v>39653</v>
      </c>
      <c r="AU22" s="33">
        <f>IF(D6L1515C5=0,0,D6L1515C18/D6L1515C5)</f>
        <v>6.7378411402991122E-3</v>
      </c>
      <c r="AV22" s="16" t="s">
        <v>39654</v>
      </c>
      <c r="AW22" s="33">
        <f>CHOOSE(MIN(D6L1515C9,RUN_YEARS),B7L815C1,B7L815C10,B7L815C19,B7L815C28,B7L815C37)</f>
        <v>79.999747848399636</v>
      </c>
      <c r="AX22" s="16" t="s">
        <v>39655</v>
      </c>
      <c r="AY22" s="33">
        <f>IF(D6L1515C23=0,0,D6L1515C19/D6L1515C23)</f>
        <v>1.4774499890372636E-4</v>
      </c>
      <c r="AZ22" s="16" t="s">
        <v>39656</v>
      </c>
      <c r="BA22" s="33">
        <f>IF(D6L1515C5=0,0,D6L1515C19/D6L1515C5)</f>
        <v>0.49326215885970087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123.57912984572802</v>
      </c>
      <c r="J23" s="16" t="s">
        <v>39679</v>
      </c>
      <c r="K23" s="21">
        <f>_xlfn.SINGLE(IF(FLOW_THRU_100PCT="Y",1,INDEX(VariabilityMatrix,D6L1516C1,_xlfn.SINGLE(D6L1516C9))))</f>
        <v>0.21189222291377788</v>
      </c>
      <c r="L23" s="16" t="s">
        <v>39659</v>
      </c>
      <c r="M23" s="15">
        <f>IF(_xlfn.SINGLE(D6L1516C2)&lt;&gt;0,_xlfn.SINGLE(D6L1516C2)*_xlfn.SINGLE(D6L1516C4),_xlfn.SINGLE(D6L1516C3)*_xlfn.SINGLE(D6L1516C4))</f>
        <v>26.185456528761701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13.092728264380851</v>
      </c>
      <c r="R23" s="16" t="s">
        <v>39661</v>
      </c>
      <c r="S23" s="15">
        <f>D6L1516C5-D6L1516C7</f>
        <v>13.092728264380851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7.8362634231437545</v>
      </c>
      <c r="X23" s="16" t="s">
        <v>39663</v>
      </c>
      <c r="Y23" s="33">
        <f>D6L1516C7-D6L1516C10</f>
        <v>5.2564648412370962</v>
      </c>
      <c r="Z23" s="16" t="s">
        <v>39664</v>
      </c>
      <c r="AA23" s="33">
        <f>CHOOSE(MIN(D6L1516C9,RUN_YEARS),B7L815C7,B7L815C16,B7L815C25,B7L815C34,B7L815C43)</f>
        <v>842.33333333333326</v>
      </c>
      <c r="AB23" s="16" t="s">
        <v>39665</v>
      </c>
      <c r="AC23" s="33">
        <f>IF(D6L1516C12=0,0,D6L1516C10/D6L1516C12)</f>
        <v>9.3030432407721665E-3</v>
      </c>
      <c r="AD23" s="16" t="s">
        <v>39666</v>
      </c>
      <c r="AE23" s="33">
        <f>IF(D6L1516C5=0,0,D6L1516C10/D6L1516C5)</f>
        <v>0.29926014138942064</v>
      </c>
      <c r="AF23" s="16" t="s">
        <v>39667</v>
      </c>
      <c r="AG23" s="33">
        <f>CHOOSE(MIN(D6L1516C9,RUN_YEARS),B7L815C5,B7L815C14,B7L815C23,B7L815C32,B7L815C41)</f>
        <v>217.31783829286454</v>
      </c>
      <c r="AH23" s="16" t="s">
        <v>39668</v>
      </c>
      <c r="AI23" s="33">
        <f>IF(D6L1516C15=0,0,D6L1516C11/D6L1516C15)</f>
        <v>2.4187912426007638E-2</v>
      </c>
      <c r="AJ23" s="16" t="s">
        <v>39669</v>
      </c>
      <c r="AK23" s="33">
        <f>IF(D6L1516C5=0,0,D6L1516C11/D6L1516C5)</f>
        <v>0.20073985861057936</v>
      </c>
      <c r="AL23" s="16" t="s">
        <v>39670</v>
      </c>
      <c r="AM23" s="33">
        <f>D6L1516C8*CHOOSE(MIN(D6L1516C9,RUN_YEARS),B7L815C4,B7L815C13,B7L815C22,B7L815C31,B7L815C40)</f>
        <v>0.17643344627700458</v>
      </c>
      <c r="AN23" s="16" t="s">
        <v>39671</v>
      </c>
      <c r="AO23" s="33">
        <f>D6L1516C8-D6L1516C18</f>
        <v>12.916294818103847</v>
      </c>
      <c r="AP23" s="16" t="s">
        <v>39672</v>
      </c>
      <c r="AQ23" s="33">
        <f>CHOOSE(MIN(D6L1516C9,RUN_YEARS),B7L815C2,B7L815C11,B7L815C20,B7L815C29,B7L815C38)</f>
        <v>1.0927771015571015</v>
      </c>
      <c r="AR23" s="16" t="s">
        <v>39673</v>
      </c>
      <c r="AS23" s="33">
        <f>IF(D6L1516C20=0,0,D6L1516C18/D6L1516C20)</f>
        <v>0.16145419411296597</v>
      </c>
      <c r="AT23" s="16" t="s">
        <v>39674</v>
      </c>
      <c r="AU23" s="33">
        <f>IF(D6L1516C5=0,0,D6L1516C18/D6L1516C5)</f>
        <v>6.7378411402991122E-3</v>
      </c>
      <c r="AV23" s="16" t="s">
        <v>39675</v>
      </c>
      <c r="AW23" s="33">
        <f>CHOOSE(MIN(D6L1516C9,RUN_YEARS),B7L815C1,B7L815C10,B7L815C19,B7L815C28,B7L815C37)</f>
        <v>79.999747848399636</v>
      </c>
      <c r="AX23" s="16" t="s">
        <v>39676</v>
      </c>
      <c r="AY23" s="33">
        <f>IF(D6L1516C23=0,0,D6L1516C19/D6L1516C23)</f>
        <v>0.16145419411296597</v>
      </c>
      <c r="AZ23" s="16" t="s">
        <v>39677</v>
      </c>
      <c r="BA23" s="33">
        <f>IF(D6L1516C5=0,0,D6L1516C19/D6L1516C5)</f>
        <v>0.49326215885970093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842.33333333333326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217.31783829286454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1.0927771015571015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79.999747848399636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0.23118737218246488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986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213.71862628745342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1.2778826746874363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80.21130683408245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134.24355623711693</v>
      </c>
      <c r="J26" s="16" t="s">
        <v>39741</v>
      </c>
      <c r="K26" s="21">
        <f>_xlfn.SINGLE(IF(FLOW_THRU_100PCT="Y",1,INDEX(VariabilityMatrix,D6L1519C1,_xlfn.SINGLE(D6L1519C9))))</f>
        <v>0.21189222291377788</v>
      </c>
      <c r="L26" s="16" t="s">
        <v>39721</v>
      </c>
      <c r="M26" s="15">
        <f>IF(_xlfn.SINGLE(D6L1519C2)&lt;&gt;0,_xlfn.SINGLE(D6L1519C2)*_xlfn.SINGLE(D6L1519C4),_xlfn.SINGLE(D6L1519C3)*_xlfn.SINGLE(D6L1519C4))</f>
        <v>28.445165542933459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14.22258277146673</v>
      </c>
      <c r="R26" s="16" t="s">
        <v>39723</v>
      </c>
      <c r="S26" s="15">
        <f>D6L1519C5-D6L1519C7</f>
        <v>14.22258277146673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8.512504262223743</v>
      </c>
      <c r="X26" s="16" t="s">
        <v>39725</v>
      </c>
      <c r="Y26" s="33">
        <f>D6L1519C7-D6L1519C10</f>
        <v>5.7100785092429867</v>
      </c>
      <c r="Z26" s="16" t="s">
        <v>39726</v>
      </c>
      <c r="AA26" s="33">
        <f>CHOOSE(MIN(D6L1519C9,RUN_YEARS),B7L815C7,B7L815C16,B7L815C25,B7L815C34,B7L815C43)</f>
        <v>842.33333333333326</v>
      </c>
      <c r="AB26" s="16" t="s">
        <v>39727</v>
      </c>
      <c r="AC26" s="33">
        <f>IF(D6L1519C12=0,0,D6L1519C10/D6L1519C12)</f>
        <v>1.010586180715126E-2</v>
      </c>
      <c r="AD26" s="16" t="s">
        <v>39728</v>
      </c>
      <c r="AE26" s="33">
        <f>IF(D6L1519C5=0,0,D6L1519C10/D6L1519C5)</f>
        <v>0.29926014138942064</v>
      </c>
      <c r="AF26" s="16" t="s">
        <v>39729</v>
      </c>
      <c r="AG26" s="33">
        <f>CHOOSE(MIN(D6L1519C9,RUN_YEARS),B7L815C5,B7L815C14,B7L815C23,B7L815C32,B7L815C41)</f>
        <v>217.31783829286454</v>
      </c>
      <c r="AH26" s="16" t="s">
        <v>39730</v>
      </c>
      <c r="AI26" s="33">
        <f>IF(D6L1519C15=0,0,D6L1519C11/D6L1519C15)</f>
        <v>2.6275240698593275E-2</v>
      </c>
      <c r="AJ26" s="16" t="s">
        <v>39731</v>
      </c>
      <c r="AK26" s="33">
        <f>IF(D6L1519C5=0,0,D6L1519C11/D6L1519C5)</f>
        <v>0.20073985861057936</v>
      </c>
      <c r="AL26" s="16" t="s">
        <v>39732</v>
      </c>
      <c r="AM26" s="33">
        <f>D6L1519C8*CHOOSE(MIN(D6L1519C9,RUN_YEARS),B7L815C4,B7L815C13,B7L815C22,B7L815C31,B7L815C40)</f>
        <v>0.19165900663779581</v>
      </c>
      <c r="AN26" s="16" t="s">
        <v>39733</v>
      </c>
      <c r="AO26" s="33">
        <f>D6L1519C8-D6L1519C18</f>
        <v>14.030923764828934</v>
      </c>
      <c r="AP26" s="16" t="s">
        <v>39734</v>
      </c>
      <c r="AQ26" s="33">
        <f>CHOOSE(MIN(D6L1519C9,RUN_YEARS),B7L815C2,B7L815C11,B7L815C20,B7L815C29,B7L815C38)</f>
        <v>1.0927771015571015</v>
      </c>
      <c r="AR26" s="16" t="s">
        <v>39735</v>
      </c>
      <c r="AS26" s="33">
        <f>IF(D6L1519C20=0,0,D6L1519C18/D6L1519C20)</f>
        <v>0.17538709986208559</v>
      </c>
      <c r="AT26" s="16" t="s">
        <v>39736</v>
      </c>
      <c r="AU26" s="33">
        <f>IF(D6L1519C5=0,0,D6L1519C18/D6L1519C5)</f>
        <v>6.7378411402991131E-3</v>
      </c>
      <c r="AV26" s="16" t="s">
        <v>39737</v>
      </c>
      <c r="AW26" s="33">
        <f>CHOOSE(MIN(D6L1519C9,RUN_YEARS),B7L815C1,B7L815C10,B7L815C19,B7L815C28,B7L815C37)</f>
        <v>79.999747848399636</v>
      </c>
      <c r="AX26" s="16" t="s">
        <v>39738</v>
      </c>
      <c r="AY26" s="33">
        <f>IF(D6L1519C23=0,0,D6L1519C19/D6L1519C23)</f>
        <v>0.17538709986208559</v>
      </c>
      <c r="AZ26" s="16" t="s">
        <v>39739</v>
      </c>
      <c r="BA26" s="33">
        <f>IF(D6L1519C5=0,0,D6L1519C19/D6L1519C5)</f>
        <v>0.49326215885970087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3.5977933977052565</v>
      </c>
      <c r="J27" s="16" t="s">
        <v>39762</v>
      </c>
      <c r="K27" s="21">
        <f>_xlfn.SINGLE(IF(FLOW_THRU_100PCT="Y",1,INDEX(VariabilityMatrix,D6L1520C1,_xlfn.SINGLE(D6L1520C9))))</f>
        <v>0.23118737218246488</v>
      </c>
      <c r="L27" s="16" t="s">
        <v>39742</v>
      </c>
      <c r="M27" s="15">
        <f>IF(_xlfn.SINGLE(D6L1520C2)&lt;&gt;0,_xlfn.SINGLE(D6L1520C2)*_xlfn.SINGLE(D6L1520C4),_xlfn.SINGLE(D6L1520C3)*_xlfn.SINGLE(D6L1520C4))</f>
        <v>0.83176440127090001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0.41588220063545001</v>
      </c>
      <c r="R27" s="16" t="s">
        <v>39744</v>
      </c>
      <c r="S27" s="15">
        <f>D6L1520C5-D6L1520C7</f>
        <v>0.41588220063545001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0.2659844635114732</v>
      </c>
      <c r="X27" s="16" t="s">
        <v>39746</v>
      </c>
      <c r="Y27" s="33">
        <f>D6L1520C7-D6L1520C10</f>
        <v>0.1498977371239768</v>
      </c>
      <c r="Z27" s="16" t="s">
        <v>39747</v>
      </c>
      <c r="AA27" s="33">
        <f>CHOOSE(MIN(D6L1520C9,RUN_YEARS),B7L815C7,B7L815C16,B7L815C25,B7L815C34,B7L815C43)</f>
        <v>986</v>
      </c>
      <c r="AB27" s="16" t="s">
        <v>39748</v>
      </c>
      <c r="AC27" s="33">
        <f>IF(D6L1520C12=0,0,D6L1520C10/D6L1520C12)</f>
        <v>2.6976111917999311E-4</v>
      </c>
      <c r="AD27" s="16" t="s">
        <v>39749</v>
      </c>
      <c r="AE27" s="33">
        <f>IF(D6L1520C5=0,0,D6L1520C10/D6L1520C5)</f>
        <v>0.31978341836349383</v>
      </c>
      <c r="AF27" s="16" t="s">
        <v>39750</v>
      </c>
      <c r="AG27" s="33">
        <f>CHOOSE(MIN(D6L1520C9,RUN_YEARS),B7L815C5,B7L815C14,B7L815C23,B7L815C32,B7L815C41)</f>
        <v>213.71862628745342</v>
      </c>
      <c r="AH27" s="16" t="s">
        <v>39751</v>
      </c>
      <c r="AI27" s="33">
        <f>IF(D6L1520C15=0,0,D6L1520C11/D6L1520C15)</f>
        <v>7.013789098679824E-4</v>
      </c>
      <c r="AJ27" s="16" t="s">
        <v>39752</v>
      </c>
      <c r="AK27" s="33">
        <f>IF(D6L1520C5=0,0,D6L1520C11/D6L1520C5)</f>
        <v>0.18021658163650614</v>
      </c>
      <c r="AL27" s="16" t="s">
        <v>39753</v>
      </c>
      <c r="AM27" s="33">
        <f>D6L1520C8*CHOOSE(MIN(D6L1520C9,RUN_YEARS),B7L815C4,B7L815C13,B7L815C22,B7L815C31,B7L815C40)</f>
        <v>6.5217075063156845E-3</v>
      </c>
      <c r="AN27" s="16" t="s">
        <v>39754</v>
      </c>
      <c r="AO27" s="33">
        <f>D6L1520C8-D6L1520C18</f>
        <v>0.40936049312913431</v>
      </c>
      <c r="AP27" s="16" t="s">
        <v>39755</v>
      </c>
      <c r="AQ27" s="33">
        <f>CHOOSE(MIN(D6L1520C9,RUN_YEARS),B7L815C2,B7L815C11,B7L815C20,B7L815C29,B7L815C38)</f>
        <v>1.2778826746874363</v>
      </c>
      <c r="AR27" s="16" t="s">
        <v>39756</v>
      </c>
      <c r="AS27" s="33">
        <f>IF(D6L1520C20=0,0,D6L1520C18/D6L1520C20)</f>
        <v>5.1035260399870915E-3</v>
      </c>
      <c r="AT27" s="16" t="s">
        <v>39757</v>
      </c>
      <c r="AU27" s="33">
        <f>IF(D6L1520C5=0,0,D6L1520C18/D6L1520C5)</f>
        <v>7.840811047396111E-3</v>
      </c>
      <c r="AV27" s="16" t="s">
        <v>39758</v>
      </c>
      <c r="AW27" s="33">
        <f>CHOOSE(MIN(D6L1520C9,RUN_YEARS),B7L815C1,B7L815C10,B7L815C19,B7L815C28,B7L815C37)</f>
        <v>80.21130683408245</v>
      </c>
      <c r="AX27" s="16" t="s">
        <v>39759</v>
      </c>
      <c r="AY27" s="33">
        <f>IF(D6L1520C23=0,0,D6L1520C19/D6L1520C23)</f>
        <v>5.1035260399870915E-3</v>
      </c>
      <c r="AZ27" s="16" t="s">
        <v>39760</v>
      </c>
      <c r="BA27" s="33">
        <f>IF(D6L1520C5=0,0,D6L1520C19/D6L1520C5)</f>
        <v>0.49215918895260385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0.23118737218246488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986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213.71862628745342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1.2778826746874363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80.21130683408245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0.23118737218246488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986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213.71862628745342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1.2778826746874363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80.21130683408245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0.23118737218246488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986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213.71862628745342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1.2778826746874363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80.21130683408245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0.23118737218246488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986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213.71862628745342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1.2778826746874363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80.21130683408245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0.23118737218246488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986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213.71862628745342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1.2778826746874363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80.21130683408245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986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213.71862628745342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1.2778826746874363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80.21130683408245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10.194297139734887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8.7670955401720025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4.3835477700860013</v>
      </c>
      <c r="R34" s="16" t="s">
        <v>39890</v>
      </c>
      <c r="S34" s="15">
        <f>D6L1527C5-D6L1527C7</f>
        <v>4.3835477700860013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2.6236422509264328</v>
      </c>
      <c r="X34" s="16" t="s">
        <v>39892</v>
      </c>
      <c r="Y34" s="33">
        <f>D6L1527C7-D6L1527C10</f>
        <v>1.7599055191595685</v>
      </c>
      <c r="Z34" s="16" t="s">
        <v>39893</v>
      </c>
      <c r="AA34" s="33">
        <f>CHOOSE(MIN(D6L1527C9,RUN_YEARS),B7L815C7,B7L815C16,B7L815C25,B7L815C34,B7L815C43)</f>
        <v>842.33333333333326</v>
      </c>
      <c r="AB34" s="16" t="s">
        <v>39894</v>
      </c>
      <c r="AC34" s="33">
        <f>IF(D6L1527C12=0,0,D6L1527C10/D6L1527C12)</f>
        <v>3.1147315998335174E-3</v>
      </c>
      <c r="AD34" s="16" t="s">
        <v>39895</v>
      </c>
      <c r="AE34" s="33">
        <f>IF(D6L1527C5=0,0,D6L1527C10/D6L1527C5)</f>
        <v>0.29926014138942064</v>
      </c>
      <c r="AF34" s="16" t="s">
        <v>39896</v>
      </c>
      <c r="AG34" s="33">
        <f>CHOOSE(MIN(D6L1527C9,RUN_YEARS),B7L815C5,B7L815C14,B7L815C23,B7L815C32,B7L815C41)</f>
        <v>217.31783829286454</v>
      </c>
      <c r="AH34" s="16" t="s">
        <v>39897</v>
      </c>
      <c r="AI34" s="33">
        <f>IF(D6L1527C15=0,0,D6L1527C11/D6L1527C15)</f>
        <v>8.0983021595671459E-3</v>
      </c>
      <c r="AJ34" s="16" t="s">
        <v>39898</v>
      </c>
      <c r="AK34" s="33">
        <f>IF(D6L1527C5=0,0,D6L1527C11/D6L1527C5)</f>
        <v>0.20073985861057933</v>
      </c>
      <c r="AL34" s="16" t="s">
        <v>39899</v>
      </c>
      <c r="AM34" s="33">
        <f>D6L1527C8*CHOOSE(MIN(D6L1527C9,RUN_YEARS),B7L815C4,B7L815C13,B7L815C22,B7L815C31,B7L815C40)</f>
        <v>5.9071297011503786E-2</v>
      </c>
      <c r="AN34" s="16" t="s">
        <v>39900</v>
      </c>
      <c r="AO34" s="33">
        <f>D6L1527C8-D6L1527C18</f>
        <v>4.3244764730744976</v>
      </c>
      <c r="AP34" s="16" t="s">
        <v>39901</v>
      </c>
      <c r="AQ34" s="33">
        <f>CHOOSE(MIN(D6L1527C9,RUN_YEARS),B7L815C2,B7L815C11,B7L815C20,B7L815C29,B7L815C38)</f>
        <v>1.0927771015571015</v>
      </c>
      <c r="AR34" s="16" t="s">
        <v>39902</v>
      </c>
      <c r="AS34" s="33">
        <f>IF(D6L1527C20=0,0,D6L1527C18/D6L1527C20)</f>
        <v>5.4056126292665638E-2</v>
      </c>
      <c r="AT34" s="16" t="s">
        <v>39903</v>
      </c>
      <c r="AU34" s="33">
        <f>IF(D6L1527C5=0,0,D6L1527C18/D6L1527C5)</f>
        <v>6.7378411402991122E-3</v>
      </c>
      <c r="AV34" s="16" t="s">
        <v>39904</v>
      </c>
      <c r="AW34" s="33">
        <f>CHOOSE(MIN(D6L1527C9,RUN_YEARS),B7L815C1,B7L815C10,B7L815C19,B7L815C28,B7L815C37)</f>
        <v>79.999747848399636</v>
      </c>
      <c r="AX34" s="16" t="s">
        <v>39905</v>
      </c>
      <c r="AY34" s="33">
        <f>IF(D6L1527C23=0,0,D6L1527C19/D6L1527C23)</f>
        <v>5.4056126292665645E-2</v>
      </c>
      <c r="AZ34" s="16" t="s">
        <v>39906</v>
      </c>
      <c r="BA34" s="33">
        <f>IF(D6L1527C5=0,0,D6L1527C19/D6L1527C5)</f>
        <v>0.49326215885970087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718.49519405521528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447.1231820578754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223.5615910289377</v>
      </c>
      <c r="R35" s="16" t="s">
        <v>39910</v>
      </c>
      <c r="S35" s="15">
        <f>SUM(D6L1501C8:D6L1527C8)-2*SUM(D6L1509C8,D6L1511C8,D6L1522C8,D6L1524C8,D6L1527C8)</f>
        <v>223.5615910289377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133.94557513336136</v>
      </c>
      <c r="X35" s="16" t="s">
        <v>39912</v>
      </c>
      <c r="Y35" s="33">
        <f>SUM(D6L1501C11:D6L1527C11)-2*SUM(D6L1509C11,D6L1511C11,D6L1522C11,D6L1524C11,D6L1527C11)</f>
        <v>89.616015895576339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0.15861480184110827</v>
      </c>
      <c r="AD35" s="16" t="s">
        <v>39914</v>
      </c>
      <c r="AE35" s="33">
        <f>IF(D6L1528C5=0,0,D6L1528C10/D6L1528C5)</f>
        <v>0.29957197593039026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0.41239848478688151</v>
      </c>
      <c r="AJ35" s="16" t="s">
        <v>39916</v>
      </c>
      <c r="AK35" s="33">
        <f>IF(D6L1528C5=0,0,D6L1528C11/D6L1528C5)</f>
        <v>0.20042802406960972</v>
      </c>
      <c r="AL35" s="16" t="s">
        <v>39917</v>
      </c>
      <c r="AM35" s="33">
        <f>SUM(D6L1501C18:D6L1527C18)-2*SUM(D6L1509C18,D6L1511C18,D6L1522C18,D6L1524C18,D6L1527C18)</f>
        <v>3.0401111928306404</v>
      </c>
      <c r="AN35" s="16" t="s">
        <v>39918</v>
      </c>
      <c r="AO35" s="33">
        <f>SUM(D6L1501C19:D6L1527C19)-2*SUM(D6L1509C19,D6L1511C19,D6L1522C19,D6L1524C19,D6L1527C19)</f>
        <v>220.52147983610706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2.7562190640482833</v>
      </c>
      <c r="AT35" s="16" t="s">
        <v>39920</v>
      </c>
      <c r="AU35" s="33">
        <f>IF(D6L1528C5=0,0,D6L1528C18/D6L1528C5)</f>
        <v>6.7992698988198061E-3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2.7562190640482833</v>
      </c>
      <c r="AZ35" s="16" t="s">
        <v>39922</v>
      </c>
      <c r="BA35" s="33">
        <f>IF(D6L1528C5=0,0,D6L1528C19/D6L1528C5)</f>
        <v>0.49320073010118021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6.5206738732056388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3.2603369366028194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1.6301684683014097</v>
      </c>
      <c r="R36" s="16" t="s">
        <v>39927</v>
      </c>
      <c r="S36" s="15">
        <f>D6L1529C5-D6L1529C7</f>
        <v>1.6301684683014097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1.0426016906036115</v>
      </c>
      <c r="X36" s="16" t="s">
        <v>39929</v>
      </c>
      <c r="Y36" s="33">
        <f>D6L1529C7-D6L1529C10</f>
        <v>0.58756677769779819</v>
      </c>
      <c r="Z36" s="16" t="s">
        <v>39930</v>
      </c>
      <c r="AA36" s="33">
        <f>CHOOSE(MIN(D6L1529C9,RUN_YEARS),B7L815C7,B7L815C16,B7L815C25,B7L815C34,B7L815C43)</f>
        <v>986</v>
      </c>
      <c r="AB36" s="16" t="s">
        <v>39931</v>
      </c>
      <c r="AC36" s="33">
        <f>IF(D6L1529C12=0,0,D6L1529C10/D6L1529C12)</f>
        <v>1.057405365723744E-3</v>
      </c>
      <c r="AD36" s="16" t="s">
        <v>39932</v>
      </c>
      <c r="AE36" s="33">
        <f>IF(D6L1529C5=0,0,D6L1529C10/D6L1529C5)</f>
        <v>0.31978341836349389</v>
      </c>
      <c r="AF36" s="16" t="s">
        <v>39933</v>
      </c>
      <c r="AG36" s="33">
        <f>CHOOSE(MIN(D6L1529C9,RUN_YEARS),B7L815C5,B7L815C14,B7L815C23,B7L815C32,B7L815C41)</f>
        <v>213.71862628745342</v>
      </c>
      <c r="AH36" s="16" t="s">
        <v>39934</v>
      </c>
      <c r="AI36" s="33">
        <f>IF(D6L1529C15=0,0,D6L1529C11/D6L1529C15)</f>
        <v>2.7492539508817341E-3</v>
      </c>
      <c r="AJ36" s="16" t="s">
        <v>39935</v>
      </c>
      <c r="AK36" s="33">
        <f>IF(D6L1529C5=0,0,D6L1529C11/D6L1529C5)</f>
        <v>0.18021658163650608</v>
      </c>
      <c r="AL36" s="16" t="s">
        <v>39936</v>
      </c>
      <c r="AM36" s="33">
        <f>D6L1529C8*CHOOSE(MIN(D6L1529C9,RUN_YEARS),B7L815C4,B7L815C13,B7L815C22,B7L815C31,B7L815C40)</f>
        <v>2.5563685870748979E-2</v>
      </c>
      <c r="AN36" s="16" t="s">
        <v>39937</v>
      </c>
      <c r="AO36" s="33">
        <f>D6L1529C8-D6L1529C18</f>
        <v>1.6046047824306606</v>
      </c>
      <c r="AP36" s="16" t="s">
        <v>39938</v>
      </c>
      <c r="AQ36" s="33">
        <f>CHOOSE(MIN(D6L1529C9,RUN_YEARS),B7L815C2,B7L815C11,B7L815C20,B7L815C29,B7L815C38)</f>
        <v>1.2778826746874363</v>
      </c>
      <c r="AR36" s="16" t="s">
        <v>39939</v>
      </c>
      <c r="AS36" s="33">
        <f>IF(D6L1529C20=0,0,D6L1529C18/D6L1529C20)</f>
        <v>2.0004720603166271E-2</v>
      </c>
      <c r="AT36" s="16" t="s">
        <v>39940</v>
      </c>
      <c r="AU36" s="33">
        <f>IF(D6L1529C5=0,0,D6L1529C18/D6L1529C5)</f>
        <v>7.840811047396111E-3</v>
      </c>
      <c r="AV36" s="16" t="s">
        <v>39941</v>
      </c>
      <c r="AW36" s="33">
        <f>CHOOSE(MIN(D6L1529C9,RUN_YEARS),B7L815C1,B7L815C10,B7L815C19,B7L815C28,B7L815C37)</f>
        <v>80.21130683408245</v>
      </c>
      <c r="AX36" s="16" t="s">
        <v>39942</v>
      </c>
      <c r="AY36" s="33">
        <f>IF(D6L1529C23=0,0,D6L1529C19/D6L1529C23)</f>
        <v>2.0004720603166271E-2</v>
      </c>
      <c r="AZ36" s="16" t="s">
        <v>39943</v>
      </c>
      <c r="BA36" s="33">
        <f>IF(D6L1529C5=0,0,D6L1529C19/D6L1529C5)</f>
        <v>0.49215918895260385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986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213.71862628745342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1.2778826746874363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80.21130683408245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986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213.71862628745342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1.2778826746874363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80.21130683408245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986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213.71862628745342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1.2778826746874363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80.21130683408245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206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206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82.4</v>
      </c>
      <c r="R40" s="16" t="s">
        <v>40008</v>
      </c>
      <c r="S40" s="15">
        <f>D6L1533C5-D6L1533C7</f>
        <v>123.6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52.700307346303795</v>
      </c>
      <c r="X40" s="16" t="s">
        <v>40010</v>
      </c>
      <c r="Y40" s="33">
        <f>D6L1533C7-D6L1533C10</f>
        <v>29.699692653696211</v>
      </c>
      <c r="Z40" s="16" t="s">
        <v>40011</v>
      </c>
      <c r="AA40" s="33">
        <f>CHOOSE(MIN(D6L1533C9,RUN_YEARS),B7L815C7,B7L815C16,B7L815C25,B7L815C34,B7L815C43)</f>
        <v>986</v>
      </c>
      <c r="AB40" s="16" t="s">
        <v>40012</v>
      </c>
      <c r="AC40" s="33">
        <f>IF(D6L1533C12=0,0,D6L1533C10/D6L1533C12)</f>
        <v>5.3448587572316221E-2</v>
      </c>
      <c r="AD40" s="16" t="s">
        <v>40013</v>
      </c>
      <c r="AE40" s="33">
        <f>IF(D6L1533C5=0,0,D6L1533C10/D6L1533C5)</f>
        <v>0.25582673469079514</v>
      </c>
      <c r="AF40" s="16" t="s">
        <v>40014</v>
      </c>
      <c r="AG40" s="33">
        <f>CHOOSE(MIN(D6L1533C9,RUN_YEARS),B7L815C5,B7L815C14,B7L815C23,B7L815C32,B7L815C41)</f>
        <v>213.71862628745342</v>
      </c>
      <c r="AH40" s="16" t="s">
        <v>40015</v>
      </c>
      <c r="AI40" s="33">
        <f>IF(D6L1533C15=0,0,D6L1533C11/D6L1533C15)</f>
        <v>0.13896632768802222</v>
      </c>
      <c r="AJ40" s="16" t="s">
        <v>40016</v>
      </c>
      <c r="AK40" s="33">
        <f>IF(D6L1533C5=0,0,D6L1533C11/D6L1533C5)</f>
        <v>0.14417326530920491</v>
      </c>
      <c r="AL40" s="16" t="s">
        <v>40017</v>
      </c>
      <c r="AM40" s="33">
        <f>D6L1533C8*CHOOSE(MIN(D6L1533C9,RUN_YEARS),B7L815C4,B7L815C13,B7L815C22,B7L815C31,B7L815C40)</f>
        <v>1.9382484909163185</v>
      </c>
      <c r="AN40" s="16" t="s">
        <v>40018</v>
      </c>
      <c r="AO40" s="33">
        <f>D6L1533C8-D6L1533C18</f>
        <v>121.66175150908367</v>
      </c>
      <c r="AP40" s="16" t="s">
        <v>40019</v>
      </c>
      <c r="AQ40" s="33">
        <f>CHOOSE(MIN(D6L1533C9,RUN_YEARS),B7L815C2,B7L815C11,B7L815C20,B7L815C29,B7L815C38)</f>
        <v>1.2778826746874363</v>
      </c>
      <c r="AR40" s="16" t="s">
        <v>40020</v>
      </c>
      <c r="AS40" s="33">
        <f>IF(D6L1533C20=0,0,D6L1533C18/D6L1533C20)</f>
        <v>1.5167656071324422</v>
      </c>
      <c r="AT40" s="16" t="s">
        <v>40021</v>
      </c>
      <c r="AU40" s="33">
        <f>IF(D6L1533C5=0,0,D6L1533C18/D6L1533C5)</f>
        <v>9.4089732568753328E-3</v>
      </c>
      <c r="AV40" s="16" t="s">
        <v>40022</v>
      </c>
      <c r="AW40" s="33">
        <f>CHOOSE(MIN(D6L1533C9,RUN_YEARS),B7L815C1,B7L815C10,B7L815C19,B7L815C28,B7L815C37)</f>
        <v>80.21130683408245</v>
      </c>
      <c r="AX40" s="16" t="s">
        <v>40023</v>
      </c>
      <c r="AY40" s="33">
        <f>IF(D6L1533C23=0,0,D6L1533C19/D6L1533C23)</f>
        <v>1.5167656071324422</v>
      </c>
      <c r="AZ40" s="16" t="s">
        <v>40024</v>
      </c>
      <c r="BA40" s="33">
        <f>IF(D6L1533C5=0,0,D6L1533C19/D6L1533C5)</f>
        <v>0.59059102674312458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986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213.71862628745342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1.2778826746874363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80.21130683408245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-3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-3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-3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-1.9187005101809633</v>
      </c>
      <c r="X42" s="16" t="s">
        <v>40050</v>
      </c>
      <c r="Y42" s="33">
        <f>D6L1535C7-D6L1535C10</f>
        <v>-1.0812994898190367</v>
      </c>
      <c r="Z42" s="16" t="s">
        <v>40051</v>
      </c>
      <c r="AA42" s="33">
        <f>CHOOSE(MIN(D6L1535C9,RUN_YEARS),B7L815C7,B7L815C16,B7L815C25,B7L815C34,B7L815C43)</f>
        <v>986</v>
      </c>
      <c r="AB42" s="16" t="s">
        <v>40052</v>
      </c>
      <c r="AC42" s="33">
        <f>IF(D6L1535C12=0,0,D6L1535C10/D6L1535C12)</f>
        <v>-1.9459437222930662E-3</v>
      </c>
      <c r="AD42" s="16" t="s">
        <v>40053</v>
      </c>
      <c r="AE42" s="33">
        <f>IF(D6L1535C5=0,0,D6L1535C10/D6L1535C5)</f>
        <v>0.63956683672698778</v>
      </c>
      <c r="AF42" s="16" t="s">
        <v>40054</v>
      </c>
      <c r="AG42" s="33">
        <f>CHOOSE(MIN(D6L1535C9,RUN_YEARS),B7L815C5,B7L815C14,B7L815C23,B7L815C32,B7L815C41)</f>
        <v>213.71862628745342</v>
      </c>
      <c r="AH42" s="16" t="s">
        <v>40055</v>
      </c>
      <c r="AI42" s="33">
        <f>IF(D6L1535C15=0,0,D6L1535C11/D6L1535C15)</f>
        <v>-5.0594536779619732E-3</v>
      </c>
      <c r="AJ42" s="16" t="s">
        <v>40056</v>
      </c>
      <c r="AK42" s="33">
        <f>IF(D6L1535C5=0,0,D6L1535C11/D6L1535C5)</f>
        <v>0.36043316327301222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1.2778826746874363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80.21130683408245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-55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-55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986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213.71862628745342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-0.86248921521357225</v>
      </c>
      <c r="AN43" s="16" t="s">
        <v>40078</v>
      </c>
      <c r="AO43" s="33">
        <f>D6L1536C8-D6L1536C18</f>
        <v>-54.137510784786429</v>
      </c>
      <c r="AP43" s="16" t="s">
        <v>40079</v>
      </c>
      <c r="AQ43" s="33">
        <f>CHOOSE(MIN(D6L1536C9,RUN_YEARS),B7L815C2,B7L815C11,B7L815C20,B7L815C29,B7L815C38)</f>
        <v>1.2778826746874363</v>
      </c>
      <c r="AR43" s="16" t="s">
        <v>40080</v>
      </c>
      <c r="AS43" s="33">
        <f>IF(D6L1536C20=0,0,D6L1536C18/D6L1536C20)</f>
        <v>-0.67493615204113533</v>
      </c>
      <c r="AT43" s="16" t="s">
        <v>40081</v>
      </c>
      <c r="AU43" s="33">
        <f>IF(D6L1536C5=0,0,D6L1536C18/D6L1536C5)</f>
        <v>1.5681622094792222E-2</v>
      </c>
      <c r="AV43" s="16" t="s">
        <v>40082</v>
      </c>
      <c r="AW43" s="33">
        <f>CHOOSE(MIN(D6L1536C9,RUN_YEARS),B7L815C1,B7L815C10,B7L815C19,B7L815C28,B7L815C37)</f>
        <v>80.21130683408245</v>
      </c>
      <c r="AX43" s="16" t="s">
        <v>40083</v>
      </c>
      <c r="AY43" s="33">
        <f>IF(D6L1536C23=0,0,D6L1536C19/D6L1536C23)</f>
        <v>-0.67493615204113533</v>
      </c>
      <c r="AZ43" s="16" t="s">
        <v>40084</v>
      </c>
      <c r="BA43" s="33">
        <f>IF(D6L1536C5=0,0,D6L1536C19/D6L1536C5)</f>
        <v>0.98431837790520782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154.52067387320565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151.26033693660281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81.030168468301412</v>
      </c>
      <c r="R44" s="16" t="s">
        <v>40088</v>
      </c>
      <c r="S44" s="15">
        <f>SUM(D6L1529C8:D6L1536C8)</f>
        <v>70.2301684683014</v>
      </c>
      <c r="U44" s="21" t="str">
        <f>NULL_VALUE</f>
        <v>n/a</v>
      </c>
      <c r="V44" s="16" t="s">
        <v>40089</v>
      </c>
      <c r="W44" s="33">
        <f>SUM(D6L1529C10:D6L1536C10)</f>
        <v>51.824208526726444</v>
      </c>
      <c r="X44" s="16" t="s">
        <v>40090</v>
      </c>
      <c r="Y44" s="33">
        <f>SUM(D6L1529C11:D6L1536C11)</f>
        <v>29.205959941574971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5.2560049215746904E-2</v>
      </c>
      <c r="AD44" s="16" t="s">
        <v>40092</v>
      </c>
      <c r="AE44" s="33">
        <f>IF(D6L1537C5=0,0,D6L1537C10/D6L1537C5)</f>
        <v>0.34261597968307672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0.13665612796094198</v>
      </c>
      <c r="AJ44" s="16" t="s">
        <v>40094</v>
      </c>
      <c r="AK44" s="33">
        <f>IF(D6L1537C5=0,0,D6L1537C11/D6L1537C5)</f>
        <v>0.19308405979431315</v>
      </c>
      <c r="AL44" s="16" t="s">
        <v>40095</v>
      </c>
      <c r="AM44" s="33">
        <f>SUM(D6L1529C18:D6L1536C18)</f>
        <v>1.1013229615734952</v>
      </c>
      <c r="AN44" s="16" t="s">
        <v>40096</v>
      </c>
      <c r="AO44" s="33">
        <f>SUM(D6L1529C19:D6L1536C19)</f>
        <v>69.128845506727899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0.86183417569447329</v>
      </c>
      <c r="AT44" s="16" t="s">
        <v>40098</v>
      </c>
      <c r="AU44" s="33">
        <f>IF(D6L1537C5=0,0,D6L1537C18/D6L1537C5)</f>
        <v>7.2809765195425199E-3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0.86183417569447329</v>
      </c>
      <c r="AZ44" s="16" t="s">
        <v>40100</v>
      </c>
      <c r="BA44" s="33">
        <f>IF(D6L1537C5=0,0,D6L1537C19/D6L1537C5)</f>
        <v>0.45701898400306762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25.590083931017794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12.795041965508897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6.3975209827544486</v>
      </c>
      <c r="R45" s="16" t="s">
        <v>40105</v>
      </c>
      <c r="S45" s="15">
        <f>D6L1538C5-D6L1538C7</f>
        <v>6.3975209827544486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4.0916422578347929</v>
      </c>
      <c r="X45" s="16" t="s">
        <v>40107</v>
      </c>
      <c r="Y45" s="33">
        <f>D6L1538C7-D6L1538C10</f>
        <v>2.3058787249196557</v>
      </c>
      <c r="Z45" s="16" t="s">
        <v>40108</v>
      </c>
      <c r="AA45" s="33">
        <f>CHOOSE(MIN(D6L1538C9,RUN_YEARS),B7L815C7,B7L815C16,B7L815C25,B7L815C34,B7L815C43)</f>
        <v>986</v>
      </c>
      <c r="AB45" s="16" t="s">
        <v>40109</v>
      </c>
      <c r="AC45" s="33">
        <f>IF(D6L1538C12=0,0,D6L1538C10/D6L1538C12)</f>
        <v>4.1497385982097292E-3</v>
      </c>
      <c r="AD45" s="16" t="s">
        <v>40110</v>
      </c>
      <c r="AE45" s="33">
        <f>IF(D6L1538C5=0,0,D6L1538C10/D6L1538C5)</f>
        <v>0.31978341836349389</v>
      </c>
      <c r="AF45" s="16" t="s">
        <v>40111</v>
      </c>
      <c r="AG45" s="33">
        <f>CHOOSE(MIN(D6L1538C9,RUN_YEARS),B7L815C5,B7L815C14,B7L815C23,B7L815C32,B7L815C41)</f>
        <v>213.71862628745342</v>
      </c>
      <c r="AH45" s="16" t="s">
        <v>40112</v>
      </c>
      <c r="AI45" s="33">
        <f>IF(D6L1538C15=0,0,D6L1538C11/D6L1538C15)</f>
        <v>1.0789320355345298E-2</v>
      </c>
      <c r="AJ45" s="16" t="s">
        <v>40113</v>
      </c>
      <c r="AK45" s="33">
        <f>IF(D6L1538C5=0,0,D6L1538C11/D6L1538C5)</f>
        <v>0.18021658163650611</v>
      </c>
      <c r="AL45" s="16" t="s">
        <v>40114</v>
      </c>
      <c r="AM45" s="33">
        <f>D6L1538C8*CHOOSE(MIN(D6L1538C9,RUN_YEARS),B7L815C4,B7L815C13,B7L815C22,B7L815C31,B7L815C40)</f>
        <v>0.10032350639505901</v>
      </c>
      <c r="AN45" s="16" t="s">
        <v>40115</v>
      </c>
      <c r="AO45" s="33">
        <f>D6L1538C8-D6L1538C18</f>
        <v>6.2971974763593899</v>
      </c>
      <c r="AP45" s="16" t="s">
        <v>40116</v>
      </c>
      <c r="AQ45" s="33">
        <f>CHOOSE(MIN(D6L1538C9,RUN_YEARS),B7L815C2,B7L815C11,B7L815C20,B7L815C29,B7L815C38)</f>
        <v>1.2778826746874363</v>
      </c>
      <c r="AR45" s="16" t="s">
        <v>40117</v>
      </c>
      <c r="AS45" s="33">
        <f>IF(D6L1538C20=0,0,D6L1538C18/D6L1538C20)</f>
        <v>7.8507603540049264E-2</v>
      </c>
      <c r="AT45" s="16" t="s">
        <v>40118</v>
      </c>
      <c r="AU45" s="33">
        <f>IF(D6L1538C5=0,0,D6L1538C18/D6L1538C5)</f>
        <v>7.840811047396111E-3</v>
      </c>
      <c r="AV45" s="16" t="s">
        <v>40119</v>
      </c>
      <c r="AW45" s="33">
        <f>CHOOSE(MIN(D6L1538C9,RUN_YEARS),B7L815C1,B7L815C10,B7L815C19,B7L815C28,B7L815C37)</f>
        <v>80.21130683408245</v>
      </c>
      <c r="AX45" s="16" t="s">
        <v>40120</v>
      </c>
      <c r="AY45" s="33">
        <f>IF(D6L1538C23=0,0,D6L1538C19/D6L1538C23)</f>
        <v>7.8507603540049278E-2</v>
      </c>
      <c r="AZ45" s="16" t="s">
        <v>40121</v>
      </c>
      <c r="BA45" s="33">
        <f>IF(D6L1538C5=0,0,D6L1538C19/D6L1538C5)</f>
        <v>0.49215918895260391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-46.9208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-46.9208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-18.768319999999999</v>
      </c>
      <c r="R46" s="16" t="s">
        <v>40125</v>
      </c>
      <c r="S46" s="15">
        <f>D6L1539C5-D6L1539C7</f>
        <v>-28.152480000000001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-12.003595053079859</v>
      </c>
      <c r="X46" s="16" t="s">
        <v>40127</v>
      </c>
      <c r="Y46" s="33">
        <f>D6L1539C7-D6L1539C10</f>
        <v>-6.7647249469201398</v>
      </c>
      <c r="Z46" s="16" t="s">
        <v>40128</v>
      </c>
      <c r="AA46" s="33">
        <f>CHOOSE(MIN(D6L1539C9,RUN_YEARS),B7L815C7,B7L815C16,B7L815C25,B7L815C34,B7L815C43)</f>
        <v>986</v>
      </c>
      <c r="AB46" s="16" t="s">
        <v>40129</v>
      </c>
      <c r="AC46" s="33">
        <f>IF(D6L1539C12=0,0,D6L1539C10/D6L1539C12)</f>
        <v>-1.2174031493995801E-2</v>
      </c>
      <c r="AD46" s="16" t="s">
        <v>40130</v>
      </c>
      <c r="AE46" s="33">
        <f>IF(D6L1539C5=0,0,D6L1539C10/D6L1539C5)</f>
        <v>0.25582673469079509</v>
      </c>
      <c r="AF46" s="16" t="s">
        <v>40131</v>
      </c>
      <c r="AG46" s="33">
        <f>CHOOSE(MIN(D6L1539C9,RUN_YEARS),B7L815C5,B7L815C14,B7L815C23,B7L815C32,B7L815C41)</f>
        <v>213.71862628745342</v>
      </c>
      <c r="AH46" s="16" t="s">
        <v>40132</v>
      </c>
      <c r="AI46" s="33">
        <f>IF(D6L1539C15=0,0,D6L1539C11/D6L1539C15)</f>
        <v>-3.1652481884389086E-2</v>
      </c>
      <c r="AJ46" s="16" t="s">
        <v>40133</v>
      </c>
      <c r="AK46" s="33">
        <f>IF(D6L1539C5=0,0,D6L1539C11/D6L1539C5)</f>
        <v>0.14417326530920488</v>
      </c>
      <c r="AL46" s="16" t="s">
        <v>40134</v>
      </c>
      <c r="AM46" s="33">
        <f>D6L1539C8*CHOOSE(MIN(D6L1539C9,RUN_YEARS),B7L815C4,B7L815C13,B7L815C22,B7L815C31,B7L815C40)</f>
        <v>-0.44147655239119615</v>
      </c>
      <c r="AN46" s="16" t="s">
        <v>40135</v>
      </c>
      <c r="AO46" s="33">
        <f>D6L1539C8-D6L1539C18</f>
        <v>-27.711003447608803</v>
      </c>
      <c r="AP46" s="16" t="s">
        <v>40136</v>
      </c>
      <c r="AQ46" s="33">
        <f>CHOOSE(MIN(D6L1539C9,RUN_YEARS),B7L815C2,B7L815C11,B7L815C20,B7L815C29,B7L815C38)</f>
        <v>1.2778826746874363</v>
      </c>
      <c r="AR46" s="16" t="s">
        <v>40137</v>
      </c>
      <c r="AS46" s="33">
        <f>IF(D6L1539C20=0,0,D6L1539C18/D6L1539C20)</f>
        <v>-0.34547502766572769</v>
      </c>
      <c r="AT46" s="16" t="s">
        <v>40138</v>
      </c>
      <c r="AU46" s="33">
        <f>IF(D6L1539C5=0,0,D6L1539C18/D6L1539C5)</f>
        <v>9.4089732568753328E-3</v>
      </c>
      <c r="AV46" s="16" t="s">
        <v>40139</v>
      </c>
      <c r="AW46" s="33">
        <f>CHOOSE(MIN(D6L1539C9,RUN_YEARS),B7L815C1,B7L815C10,B7L815C19,B7L815C28,B7L815C37)</f>
        <v>80.21130683408245</v>
      </c>
      <c r="AX46" s="16" t="s">
        <v>40140</v>
      </c>
      <c r="AY46" s="33">
        <f>IF(D6L1539C23=0,0,D6L1539C19/D6L1539C23)</f>
        <v>-0.34547502766572763</v>
      </c>
      <c r="AZ46" s="16" t="s">
        <v>40141</v>
      </c>
      <c r="BA46" s="33">
        <f>IF(D6L1539C5=0,0,D6L1539C19/D6L1539C5)</f>
        <v>0.59059102674312469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-21.330716068982206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-34.125758034491099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-12.370799017245551</v>
      </c>
      <c r="R47" s="16" t="s">
        <v>40145</v>
      </c>
      <c r="S47" s="15">
        <f>SUM(D6L1538C8:D6L1539C8)</f>
        <v>-21.754959017245554</v>
      </c>
      <c r="U47" s="21" t="str">
        <f>NULL_VALUE</f>
        <v>n/a</v>
      </c>
      <c r="V47" s="16" t="s">
        <v>40146</v>
      </c>
      <c r="W47" s="33">
        <f>SUM(D6L1538C10:D6L1539C10)</f>
        <v>-7.9119527952450666</v>
      </c>
      <c r="X47" s="16" t="s">
        <v>40147</v>
      </c>
      <c r="Y47" s="33">
        <f>SUM(D6L1538C11:D6L1539C11)</f>
        <v>-4.4588462220004841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-8.0242928957860726E-3</v>
      </c>
      <c r="AD47" s="16" t="s">
        <v>40149</v>
      </c>
      <c r="AE47" s="33">
        <f>IF(D6L1540C5=0,0,D6L1540C10/D6L1540C5)</f>
        <v>0.23184694643994166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-2.0863161529043786E-2</v>
      </c>
      <c r="AJ47" s="16" t="s">
        <v>40151</v>
      </c>
      <c r="AK47" s="33">
        <f>IF(D6L1540C5=0,0,D6L1540C11/D6L1540C5)</f>
        <v>0.13065925795681674</v>
      </c>
      <c r="AL47" s="16" t="s">
        <v>40152</v>
      </c>
      <c r="AM47" s="33">
        <f>SUM(D6L1538C18:D6L1539C18)</f>
        <v>-0.34115304599613716</v>
      </c>
      <c r="AN47" s="16" t="s">
        <v>40153</v>
      </c>
      <c r="AO47" s="33">
        <f>SUM(D6L1538C19:D6L1539C19)</f>
        <v>-21.413805971249413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-0.26696742412567842</v>
      </c>
      <c r="AT47" s="16" t="s">
        <v>40155</v>
      </c>
      <c r="AU47" s="33">
        <f>IF(D6L1540C5=0,0,D6L1540C18/D6L1540C5)</f>
        <v>9.9969367904247531E-3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-0.26696742412567837</v>
      </c>
      <c r="AZ47" s="16" t="s">
        <v>40157</v>
      </c>
      <c r="BA47" s="33">
        <f>IF(D6L1540C5=0,0,D6L1540C19/D6L1540C5)</f>
        <v>0.62749685881281692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851.68515185943875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564.25776095998708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292.22096047999355</v>
      </c>
      <c r="R48" s="16" t="s">
        <v>40162</v>
      </c>
      <c r="S48" s="15">
        <f>SUM(D6L1528C8,D6L1537C8,D6L1540C8)</f>
        <v>272.03680047999359</v>
      </c>
      <c r="U48" s="21" t="str">
        <f>NULL_VALUE</f>
        <v>n/a</v>
      </c>
      <c r="V48" s="16" t="s">
        <v>40163</v>
      </c>
      <c r="W48" s="33">
        <f>SUM(D6L1528C10,D6L1537C10,D6L1540C10)</f>
        <v>177.85783086484273</v>
      </c>
      <c r="X48" s="16" t="s">
        <v>40164</v>
      </c>
      <c r="Y48" s="33">
        <f>SUM(D6L1528C11,D6L1537C11,D6L1540C11)</f>
        <v>114.36312961515083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0.20315055816106911</v>
      </c>
      <c r="AD48" s="16" t="s">
        <v>40166</v>
      </c>
      <c r="AE48" s="33">
        <f>IF(D6L1541C5=0,0,D6L1541C10/D6L1541C5)</f>
        <v>0.31520670723650901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0.52819145121877975</v>
      </c>
      <c r="AJ48" s="16" t="s">
        <v>40168</v>
      </c>
      <c r="AK48" s="33">
        <f>IF(D6L1541C5=0,0,D6L1541C11/D6L1541C5)</f>
        <v>0.20267887750552463</v>
      </c>
      <c r="AL48" s="16" t="s">
        <v>40169</v>
      </c>
      <c r="AM48" s="33">
        <f>SUM(D6L1528C18,D6L1537C18,D6L1540C18)</f>
        <v>3.800281108407999</v>
      </c>
      <c r="AN48" s="16" t="s">
        <v>40170</v>
      </c>
      <c r="AO48" s="33">
        <f>SUM(D6L1528C19,D6L1537C19,D6L1540C19)</f>
        <v>268.23651937158553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3.3510858156170782</v>
      </c>
      <c r="AT48" s="16" t="s">
        <v>40172</v>
      </c>
      <c r="AU48" s="33">
        <f>IF(D6L1541C5=0,0,D6L1541C18/D6L1541C5)</f>
        <v>6.7350090177625156E-3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3.3510858156170782</v>
      </c>
      <c r="AZ48" s="16" t="s">
        <v>40174</v>
      </c>
      <c r="BA48" s="33">
        <f>IF(D6L1541C5=0,0,D6L1541C19/D6L1541C5)</f>
        <v>0.47537940624020386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8B3EB-CC2A-4B23-B760-66DEA5180D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13580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359.6651813405457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17.617625293801471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171.25604154555373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0.53198231288313669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12493.599999999999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384.20925691799516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16.730530750768679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179.65311872836276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0.53198231288313669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12493.599999999999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384.20925691799516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16.730530750768679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179.65311872836276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0.55932763025130217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15285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397.23924054702201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19.809773511762131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192.39147149218581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0.21154032948265405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12493.599999999999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384.20925691799516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16.730530750768679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179.65311872836276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0.53198231288313669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12493.599999999999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384.20925691799516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16.730530750768679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179.65311872836276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0.55932763025130217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15285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397.23924054702201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19.809773511762131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192.39147149218581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0.55932763025130217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15285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397.23924054702201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19.809773511762131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192.39147149218581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0.55932763025130217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15285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397.23924054702201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19.809773511762131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192.39147149218581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0.55932763025130217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15285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397.23924054702201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19.809773511762131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192.39147149218581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0.55932763025130217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15285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397.23924054702201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19.809773511762131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192.39147149218581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0.55932763025130217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15285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397.23924054702201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19.809773511762131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192.39147149218581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15285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397.23924054702201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19.809773511762131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192.39147149218581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0.53198231288313669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12493.599999999999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384.20925691799516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16.730530750768679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179.65311872836276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0.52842453721585636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13580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359.6651813405457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17.617625293801471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171.25604154555373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0.21189222291377788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13580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359.6651813405457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17.617625293801471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171.25604154555373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13580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359.6651813405457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17.617625293801471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171.25604154555373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0.23118737218246488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15285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397.23924054702201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19.809773511762131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192.39147149218581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0.21189222291377788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13580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359.6651813405457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17.617625293801471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171.25604154555373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0.23118737218246488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15285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397.23924054702201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19.809773511762131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192.39147149218581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0.23118737218246488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15285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397.23924054702201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19.809773511762131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192.39147149218581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0.23118737218246488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15285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397.23924054702201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19.809773511762131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192.39147149218581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0.23118737218246488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15285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397.23924054702201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19.809773511762131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192.39147149218581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0.23118737218246488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15285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397.23924054702201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19.809773511762131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192.39147149218581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0.23118737218246488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15285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397.23924054702201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19.809773511762131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192.39147149218581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15285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397.23924054702201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19.809773511762131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192.39147149218581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13580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359.6651813405457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17.617625293801471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171.25604154555373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15285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397.23924054702201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19.809773511762131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192.39147149218581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15285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397.23924054702201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19.809773511762131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192.39147149218581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15285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397.23924054702201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19.809773511762131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192.39147149218581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15285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397.23924054702201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19.809773511762131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192.39147149218581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2720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2720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1088</v>
      </c>
      <c r="R40" s="16" t="s">
        <v>40840</v>
      </c>
      <c r="S40" s="15">
        <f>D6L1633C5-D6L1633C7</f>
        <v>1632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1019.1360081076543</v>
      </c>
      <c r="X40" s="16" t="s">
        <v>40842</v>
      </c>
      <c r="Y40" s="33">
        <f>D6L1633C7-D6L1633C10</f>
        <v>68.863991892345666</v>
      </c>
      <c r="Z40" s="16" t="s">
        <v>40843</v>
      </c>
      <c r="AA40" s="33">
        <f>CHOOSE(MIN(D6L1633C9,RUN_YEARS),B7L812C7,B7L812C16,B7L812C25,B7L812C34,B7L812C43)</f>
        <v>15285</v>
      </c>
      <c r="AB40" s="16" t="s">
        <v>40844</v>
      </c>
      <c r="AC40" s="33">
        <f>IF(D6L1633C12=0,0,D6L1633C10/D6L1633C12)</f>
        <v>6.6675564809136695E-2</v>
      </c>
      <c r="AD40" s="16" t="s">
        <v>40845</v>
      </c>
      <c r="AE40" s="33">
        <f>IF(D6L1633C5=0,0,D6L1633C10/D6L1633C5)</f>
        <v>0.37468235592193172</v>
      </c>
      <c r="AF40" s="16" t="s">
        <v>40846</v>
      </c>
      <c r="AG40" s="33">
        <f>CHOOSE(MIN(D6L1633C9,RUN_YEARS),B7L812C5,B7L812C14,B7L812C23,B7L812C32,B7L812C41)</f>
        <v>397.23924054702201</v>
      </c>
      <c r="AH40" s="16" t="s">
        <v>40847</v>
      </c>
      <c r="AI40" s="33">
        <f>IF(D6L1633C15=0,0,D6L1633C11/D6L1633C15)</f>
        <v>0.17335646850375572</v>
      </c>
      <c r="AJ40" s="16" t="s">
        <v>40848</v>
      </c>
      <c r="AK40" s="33">
        <f>IF(D6L1633C5=0,0,D6L1633C11/D6L1633C5)</f>
        <v>2.531764407806826E-2</v>
      </c>
      <c r="AL40" s="16" t="s">
        <v>40849</v>
      </c>
      <c r="AM40" s="33">
        <f>D6L1633C8*CHOOSE(MIN(D6L1633C9,RUN_YEARS),B7L812C4,B7L812C13,B7L812C22,B7L812C31,B7L812C40)</f>
        <v>152.3532549047689</v>
      </c>
      <c r="AN40" s="16" t="s">
        <v>40850</v>
      </c>
      <c r="AO40" s="33">
        <f>D6L1633C8-D6L1633C18</f>
        <v>1479.6467450952312</v>
      </c>
      <c r="AP40" s="16" t="s">
        <v>40851</v>
      </c>
      <c r="AQ40" s="33">
        <f>CHOOSE(MIN(D6L1633C9,RUN_YEARS),B7L812C2,B7L812C11,B7L812C20,B7L812C29,B7L812C38)</f>
        <v>19.809773511762131</v>
      </c>
      <c r="AR40" s="16" t="s">
        <v>40852</v>
      </c>
      <c r="AS40" s="33">
        <f>IF(D6L1633C20=0,0,D6L1633C18/D6L1633C20)</f>
        <v>7.690812558473147</v>
      </c>
      <c r="AT40" s="16" t="s">
        <v>40853</v>
      </c>
      <c r="AU40" s="33">
        <f>IF(D6L1633C5=0,0,D6L1633C18/D6L1633C5)</f>
        <v>5.6012226067929743E-2</v>
      </c>
      <c r="AV40" s="16" t="s">
        <v>40854</v>
      </c>
      <c r="AW40" s="33">
        <f>CHOOSE(MIN(D6L1633C9,RUN_YEARS),B7L812C1,B7L812C10,B7L812C19,B7L812C28,B7L812C37)</f>
        <v>192.39147149218581</v>
      </c>
      <c r="AX40" s="16" t="s">
        <v>40855</v>
      </c>
      <c r="AY40" s="33">
        <f>IF(D6L1633C23=0,0,D6L1633C19/D6L1633C23)</f>
        <v>7.690812558473147</v>
      </c>
      <c r="AZ40" s="16" t="s">
        <v>40856</v>
      </c>
      <c r="BA40" s="33">
        <f>IF(D6L1633C5=0,0,D6L1633C19/D6L1633C5)</f>
        <v>0.54398777393207032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4866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4866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4866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15285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397.23924054702201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454.25915341091019</v>
      </c>
      <c r="AN41" s="16" t="s">
        <v>40869</v>
      </c>
      <c r="AO41" s="33">
        <f>D6L1634C8-D6L1634C18</f>
        <v>4411.7408465890894</v>
      </c>
      <c r="AP41" s="16" t="s">
        <v>40870</v>
      </c>
      <c r="AQ41" s="33">
        <f>CHOOSE(MIN(D6L1634C9,RUN_YEARS),B7L812C2,B7L812C11,B7L812C20,B7L812C29,B7L812C38)</f>
        <v>19.809773511762131</v>
      </c>
      <c r="AR41" s="16" t="s">
        <v>40871</v>
      </c>
      <c r="AS41" s="33">
        <f>IF(D6L1634C20=0,0,D6L1634C18/D6L1634C20)</f>
        <v>22.931062444565153</v>
      </c>
      <c r="AT41" s="16" t="s">
        <v>40872</v>
      </c>
      <c r="AU41" s="33">
        <f>IF(D6L1634C5=0,0,D6L1634C18/D6L1634C5)</f>
        <v>9.3353710113216234E-2</v>
      </c>
      <c r="AV41" s="16" t="s">
        <v>40873</v>
      </c>
      <c r="AW41" s="33">
        <f>CHOOSE(MIN(D6L1634C9,RUN_YEARS),B7L812C1,B7L812C10,B7L812C19,B7L812C28,B7L812C37)</f>
        <v>192.39147149218581</v>
      </c>
      <c r="AX41" s="16" t="s">
        <v>40874</v>
      </c>
      <c r="AY41" s="33">
        <f>IF(D6L1634C23=0,0,D6L1634C19/D6L1634C23)</f>
        <v>22.931062444565153</v>
      </c>
      <c r="AZ41" s="16" t="s">
        <v>40875</v>
      </c>
      <c r="BA41" s="33">
        <f>IF(D6L1634C5=0,0,D6L1634C19/D6L1634C5)</f>
        <v>0.90664628988678364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15285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397.23924054702201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19.809773511762131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192.39147149218581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-9598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-9598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-9598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15285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397.23924054702201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-896.0089096666494</v>
      </c>
      <c r="AN43" s="16" t="s">
        <v>40910</v>
      </c>
      <c r="AO43" s="33">
        <f>D6L1636C8-D6L1636C18</f>
        <v>-8701.9910903333512</v>
      </c>
      <c r="AP43" s="16" t="s">
        <v>40911</v>
      </c>
      <c r="AQ43" s="33">
        <f>CHOOSE(MIN(D6L1636C9,RUN_YEARS),B7L812C2,B7L812C11,B7L812C20,B7L812C29,B7L812C38)</f>
        <v>19.809773511762131</v>
      </c>
      <c r="AR43" s="16" t="s">
        <v>40912</v>
      </c>
      <c r="AS43" s="33">
        <f>IF(D6L1636C20=0,0,D6L1636C18/D6L1636C20)</f>
        <v>-45.230648857981166</v>
      </c>
      <c r="AT43" s="16" t="s">
        <v>40913</v>
      </c>
      <c r="AU43" s="33">
        <f>IF(D6L1636C5=0,0,D6L1636C18/D6L1636C5)</f>
        <v>9.3353710113216234E-2</v>
      </c>
      <c r="AV43" s="16" t="s">
        <v>40914</v>
      </c>
      <c r="AW43" s="33">
        <f>CHOOSE(MIN(D6L1636C9,RUN_YEARS),B7L812C1,B7L812C10,B7L812C19,B7L812C28,B7L812C37)</f>
        <v>192.39147149218581</v>
      </c>
      <c r="AX43" s="16" t="s">
        <v>40915</v>
      </c>
      <c r="AY43" s="33">
        <f>IF(D6L1636C23=0,0,D6L1636C19/D6L1636C23)</f>
        <v>-45.230648857981173</v>
      </c>
      <c r="AZ43" s="16" t="s">
        <v>40916</v>
      </c>
      <c r="BA43" s="33">
        <f>IF(D6L1636C5=0,0,D6L1636C19/D6L1636C5)</f>
        <v>0.90664628988678386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-2012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-2012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1088</v>
      </c>
      <c r="R44" s="16" t="s">
        <v>40920</v>
      </c>
      <c r="S44" s="15">
        <f>SUM(D6L1629C8:D6L1636C8)</f>
        <v>-3100</v>
      </c>
      <c r="U44" s="21" t="str">
        <f>NULL_VALUE</f>
        <v>n/a</v>
      </c>
      <c r="V44" s="16" t="s">
        <v>40921</v>
      </c>
      <c r="W44" s="33">
        <f>SUM(D6L1629C10:D6L1636C10)</f>
        <v>1019.1360081076543</v>
      </c>
      <c r="X44" s="16" t="s">
        <v>40922</v>
      </c>
      <c r="Y44" s="33">
        <f>SUM(D6L1629C11:D6L1636C11)</f>
        <v>68.863991892345666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6.6675564809136695E-2</v>
      </c>
      <c r="AD44" s="16" t="s">
        <v>40924</v>
      </c>
      <c r="AE44" s="33">
        <f>IF(D6L1637C5=0,0,D6L1637C10/D6L1637C5)</f>
        <v>-0.50652883106742264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0.17335646850375572</v>
      </c>
      <c r="AJ44" s="16" t="s">
        <v>40926</v>
      </c>
      <c r="AK44" s="33">
        <f>IF(D6L1637C5=0,0,D6L1637C11/D6L1637C5)</f>
        <v>-3.4226636129396457E-2</v>
      </c>
      <c r="AL44" s="16" t="s">
        <v>40927</v>
      </c>
      <c r="AM44" s="33">
        <f>SUM(D6L1629C18:D6L1636C18)</f>
        <v>-289.39650135097031</v>
      </c>
      <c r="AN44" s="16" t="s">
        <v>40928</v>
      </c>
      <c r="AO44" s="33">
        <f>SUM(D6L1629C19:D6L1636C19)</f>
        <v>-2810.6034986490304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-14.608773854942864</v>
      </c>
      <c r="AT44" s="16" t="s">
        <v>40930</v>
      </c>
      <c r="AU44" s="33">
        <f>IF(D6L1637C5=0,0,D6L1637C18/D6L1637C5)</f>
        <v>0.14383523924004488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-14.608773854942871</v>
      </c>
      <c r="AZ44" s="16" t="s">
        <v>40932</v>
      </c>
      <c r="BA44" s="33">
        <f>IF(D6L1637C5=0,0,D6L1637C19/D6L1637C5)</f>
        <v>1.3969202279567745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15285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397.23924054702201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19.809773511762131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192.39147149218581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3877.3380635170538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3877.3380635170538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1550.9352254068217</v>
      </c>
      <c r="R46" s="16" t="s">
        <v>40957</v>
      </c>
      <c r="S46" s="15">
        <f>D6L1639C5-D6L1639C7</f>
        <v>2326.4028381102321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1452.7701603443506</v>
      </c>
      <c r="X46" s="16" t="s">
        <v>40959</v>
      </c>
      <c r="Y46" s="33">
        <f>D6L1639C7-D6L1639C10</f>
        <v>98.165065062471058</v>
      </c>
      <c r="Z46" s="16" t="s">
        <v>40960</v>
      </c>
      <c r="AA46" s="33">
        <f>CHOOSE(MIN(D6L1639C9,RUN_YEARS),B7L812C7,B7L812C16,B7L812C25,B7L812C34,B7L812C43)</f>
        <v>15285</v>
      </c>
      <c r="AB46" s="16" t="s">
        <v>40961</v>
      </c>
      <c r="AC46" s="33">
        <f>IF(D6L1639C12=0,0,D6L1639C10/D6L1639C12)</f>
        <v>9.5045479904766153E-2</v>
      </c>
      <c r="AD46" s="16" t="s">
        <v>40962</v>
      </c>
      <c r="AE46" s="33">
        <f>IF(D6L1639C5=0,0,D6L1639C10/D6L1639C5)</f>
        <v>0.37468235592193183</v>
      </c>
      <c r="AF46" s="16" t="s">
        <v>40963</v>
      </c>
      <c r="AG46" s="33">
        <f>CHOOSE(MIN(D6L1639C9,RUN_YEARS),B7L812C5,B7L812C14,B7L812C23,B7L812C32,B7L812C41)</f>
        <v>397.23924054702201</v>
      </c>
      <c r="AH46" s="16" t="s">
        <v>40964</v>
      </c>
      <c r="AI46" s="33">
        <f>IF(D6L1639C15=0,0,D6L1639C11/D6L1639C15)</f>
        <v>0.24711824775239208</v>
      </c>
      <c r="AJ46" s="16" t="s">
        <v>40965</v>
      </c>
      <c r="AK46" s="33">
        <f>IF(D6L1639C5=0,0,D6L1639C11/D6L1639C5)</f>
        <v>2.5317644078068226E-2</v>
      </c>
      <c r="AL46" s="16" t="s">
        <v>40966</v>
      </c>
      <c r="AM46" s="33">
        <f>D6L1639C8*CHOOSE(MIN(D6L1639C9,RUN_YEARS),B7L812C4,B7L812C13,B7L812C22,B7L812C31,B7L812C40)</f>
        <v>217.17833615550612</v>
      </c>
      <c r="AN46" s="16" t="s">
        <v>40967</v>
      </c>
      <c r="AO46" s="33">
        <f>D6L1639C8-D6L1639C18</f>
        <v>2109.2245019547258</v>
      </c>
      <c r="AP46" s="16" t="s">
        <v>40968</v>
      </c>
      <c r="AQ46" s="33">
        <f>CHOOSE(MIN(D6L1639C9,RUN_YEARS),B7L812C2,B7L812C11,B7L812C20,B7L812C29,B7L812C38)</f>
        <v>19.809773511762131</v>
      </c>
      <c r="AR46" s="16" t="s">
        <v>40969</v>
      </c>
      <c r="AS46" s="33">
        <f>IF(D6L1639C20=0,0,D6L1639C18/D6L1639C20)</f>
        <v>10.963191276596657</v>
      </c>
      <c r="AT46" s="16" t="s">
        <v>40970</v>
      </c>
      <c r="AU46" s="33">
        <f>IF(D6L1639C5=0,0,D6L1639C18/D6L1639C5)</f>
        <v>5.6012226067929737E-2</v>
      </c>
      <c r="AV46" s="16" t="s">
        <v>40971</v>
      </c>
      <c r="AW46" s="33">
        <f>CHOOSE(MIN(D6L1639C9,RUN_YEARS),B7L812C1,B7L812C10,B7L812C19,B7L812C28,B7L812C37)</f>
        <v>192.39147149218581</v>
      </c>
      <c r="AX46" s="16" t="s">
        <v>40972</v>
      </c>
      <c r="AY46" s="33">
        <f>IF(D6L1639C23=0,0,D6L1639C19/D6L1639C23)</f>
        <v>10.963191276596657</v>
      </c>
      <c r="AZ46" s="16" t="s">
        <v>40973</v>
      </c>
      <c r="BA46" s="33">
        <f>IF(D6L1639C5=0,0,D6L1639C19/D6L1639C5)</f>
        <v>0.54398777393207021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3877.3380635170538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3877.3380635170538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1550.9352254068217</v>
      </c>
      <c r="R47" s="16" t="s">
        <v>40977</v>
      </c>
      <c r="S47" s="15">
        <f>SUM(D6L1638C8:D6L1639C8)</f>
        <v>2326.4028381102321</v>
      </c>
      <c r="U47" s="21" t="str">
        <f>NULL_VALUE</f>
        <v>n/a</v>
      </c>
      <c r="V47" s="16" t="s">
        <v>40978</v>
      </c>
      <c r="W47" s="33">
        <f>SUM(D6L1638C10:D6L1639C10)</f>
        <v>1452.7701603443506</v>
      </c>
      <c r="X47" s="16" t="s">
        <v>40979</v>
      </c>
      <c r="Y47" s="33">
        <f>SUM(D6L1638C11:D6L1639C11)</f>
        <v>98.165065062471058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9.5045479904766153E-2</v>
      </c>
      <c r="AD47" s="16" t="s">
        <v>40981</v>
      </c>
      <c r="AE47" s="33">
        <f>IF(D6L1640C5=0,0,D6L1640C10/D6L1640C5)</f>
        <v>0.37468235592193183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0.24711824775239208</v>
      </c>
      <c r="AJ47" s="16" t="s">
        <v>40983</v>
      </c>
      <c r="AK47" s="33">
        <f>IF(D6L1640C5=0,0,D6L1640C11/D6L1640C5)</f>
        <v>2.5317644078068226E-2</v>
      </c>
      <c r="AL47" s="16" t="s">
        <v>40984</v>
      </c>
      <c r="AM47" s="33">
        <f>SUM(D6L1638C18:D6L1639C18)</f>
        <v>217.17833615550612</v>
      </c>
      <c r="AN47" s="16" t="s">
        <v>40985</v>
      </c>
      <c r="AO47" s="33">
        <f>SUM(D6L1638C19:D6L1639C19)</f>
        <v>2109.2245019547258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10.963191276596657</v>
      </c>
      <c r="AT47" s="16" t="s">
        <v>40987</v>
      </c>
      <c r="AU47" s="33">
        <f>IF(D6L1640C5=0,0,D6L1640C18/D6L1640C5)</f>
        <v>5.6012226067929737E-2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10.963191276596657</v>
      </c>
      <c r="AZ47" s="16" t="s">
        <v>40989</v>
      </c>
      <c r="BA47" s="33">
        <f>IF(D6L1640C5=0,0,D6L1640C19/D6L1640C5)</f>
        <v>0.54398777393207021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1865.3380635170538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1865.3380635170538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2638.9352254068217</v>
      </c>
      <c r="R48" s="16" t="s">
        <v>40994</v>
      </c>
      <c r="S48" s="15">
        <f>SUM(D6L1628C8,D6L1637C8,D6L1640C8)</f>
        <v>-773.5971618897679</v>
      </c>
      <c r="U48" s="21" t="str">
        <f>NULL_VALUE</f>
        <v>n/a</v>
      </c>
      <c r="V48" s="16" t="s">
        <v>40995</v>
      </c>
      <c r="W48" s="33">
        <f>SUM(D6L1628C10,D6L1637C10,D6L1640C10)</f>
        <v>2471.9061684520047</v>
      </c>
      <c r="X48" s="16" t="s">
        <v>40996</v>
      </c>
      <c r="Y48" s="33">
        <f>SUM(D6L1628C11,D6L1637C11,D6L1640C11)</f>
        <v>167.02905695481672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0.16172104471390286</v>
      </c>
      <c r="AD48" s="16" t="s">
        <v>40998</v>
      </c>
      <c r="AE48" s="33">
        <f>IF(D6L1641C5=0,0,D6L1641C10/D6L1641C5)</f>
        <v>1.325178645521917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0.4204747162561478</v>
      </c>
      <c r="AJ48" s="16" t="s">
        <v>41000</v>
      </c>
      <c r="AK48" s="33">
        <f>IF(D6L1641C5=0,0,D6L1641C11/D6L1641C5)</f>
        <v>8.9543584737603613E-2</v>
      </c>
      <c r="AL48" s="16" t="s">
        <v>41001</v>
      </c>
      <c r="AM48" s="33">
        <f>SUM(D6L1628C18,D6L1637C18,D6L1640C18)</f>
        <v>-72.218165195464195</v>
      </c>
      <c r="AN48" s="16" t="s">
        <v>41002</v>
      </c>
      <c r="AO48" s="33">
        <f>SUM(D6L1628C19,D6L1637C19,D6L1640C19)</f>
        <v>-701.37899669430453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-3.6455825783462075</v>
      </c>
      <c r="AT48" s="16" t="s">
        <v>41004</v>
      </c>
      <c r="AU48" s="33">
        <f>IF(D6L1641C5=0,0,D6L1641C18/D6L1641C5)</f>
        <v>-3.87158588611538E-2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-3.6455825783462146</v>
      </c>
      <c r="AZ48" s="16" t="s">
        <v>41006</v>
      </c>
      <c r="BA48" s="33">
        <f>IF(D6L1641C5=0,0,D6L1641C19/D6L1641C5)</f>
        <v>-0.37600637139836729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4455B-725B-4A4A-B0A7-339D261CEF6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351261.66666666663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25456.361435026771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455.69929480187972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10746.948781527291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0.53198231288313669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353883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26181.403492248046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473.89466716352962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11013.264989201463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0.53198231288313669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353883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26181.403492248046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473.89466716352962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11013.264989201463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0.55932763025130217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373605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24789.202198114752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484.20218729878252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10479.917046399047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0.21154032948265405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353883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26181.403492248046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473.89466716352962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11013.264989201463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0.53198231288313669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353883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26181.403492248046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473.89466716352962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11013.264989201463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0.55932763025130217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373605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24789.202198114752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484.20218729878252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10479.917046399047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0.55932763025130217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373605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24789.202198114752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484.20218729878252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10479.917046399047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0.55932763025130217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373605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24789.202198114752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484.20218729878252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10479.917046399047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0.55932763025130217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373605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24789.202198114752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484.20218729878252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10479.917046399047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0.55932763025130217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373605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24789.202198114752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484.20218729878252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10479.917046399047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0.55932763025130217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373605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24789.202198114752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484.20218729878252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10479.917046399047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373605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24789.202198114752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484.20218729878252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10479.917046399047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0.53198231288313669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353883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26181.403492248046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473.89466716352962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11013.264989201463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0.52842453721585636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351261.66666666663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25456.361435026771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455.69929480187972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10746.948781527291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0.21189222291377788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351261.66666666663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25456.361435026771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455.69929480187972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10746.948781527291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351261.66666666663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25456.361435026771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455.69929480187972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10746.948781527291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0.23118737218246488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373605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24789.202198114752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484.20218729878252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10479.917046399047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0.21189222291377788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351261.66666666663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25456.361435026771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455.69929480187972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10746.948781527291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0.23118737218246488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373605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24789.202198114752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484.20218729878252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10479.917046399047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0.23118737218246488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373605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24789.202198114752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484.20218729878252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10479.917046399047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0.23118737218246488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373605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24789.202198114752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484.20218729878252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10479.917046399047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0.23118737218246488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373605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24789.202198114752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484.20218729878252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10479.917046399047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0.23118737218246488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373605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24789.202198114752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484.20218729878252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10479.917046399047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0.23118737218246488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373605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24789.202198114752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484.20218729878252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10479.917046399047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373605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24789.202198114752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484.20218729878252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10479.917046399047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351261.66666666663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25456.361435026771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455.69929480187972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10746.948781527291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373605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24789.202198114752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484.20218729878252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10479.917046399047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373605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24789.202198114752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484.20218729878252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10479.917046399047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373605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24789.202198114752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484.20218729878252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10479.917046399047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373605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24789.202198114752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484.20218729878252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10479.917046399047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373605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24789.202198114752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484.20218729878252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10479.917046399047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373605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24789.202198114752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484.20218729878252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10479.917046399047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373605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24789.202198114752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484.20218729878252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10479.917046399047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13.048488816358168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13.048488816358168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5.2193955265432672</v>
      </c>
      <c r="R46" s="16" t="s">
        <v>41751</v>
      </c>
      <c r="S46" s="15">
        <f>D6L1739C5-D6L1739C7</f>
        <v>7.8290932898149004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4.4514585918507432</v>
      </c>
      <c r="X46" s="16" t="s">
        <v>41753</v>
      </c>
      <c r="Y46" s="33">
        <f>D6L1739C7-D6L1739C10</f>
        <v>0.767936934692524</v>
      </c>
      <c r="Z46" s="16" t="s">
        <v>41754</v>
      </c>
      <c r="AA46" s="33">
        <f>CHOOSE(MIN(D6L1739C9,RUN_YEARS),B7L816C7,B7L816C16,B7L816C25,B7L816C34,B7L816C43)</f>
        <v>373605</v>
      </c>
      <c r="AB46" s="16" t="s">
        <v>41755</v>
      </c>
      <c r="AC46" s="33">
        <f>IF(D6L1739C12=0,0,D6L1739C10/D6L1739C12)</f>
        <v>1.191487959703629E-5</v>
      </c>
      <c r="AD46" s="16" t="s">
        <v>41756</v>
      </c>
      <c r="AE46" s="33">
        <f>IF(D6L1739C5=0,0,D6L1739C10/D6L1739C5)</f>
        <v>0.3411474427805154</v>
      </c>
      <c r="AF46" s="16" t="s">
        <v>41757</v>
      </c>
      <c r="AG46" s="33">
        <f>CHOOSE(MIN(D6L1739C9,RUN_YEARS),B7L816C5,B7L816C14,B7L816C23,B7L816C32,B7L816C41)</f>
        <v>24789.202198114752</v>
      </c>
      <c r="AH46" s="16" t="s">
        <v>41758</v>
      </c>
      <c r="AI46" s="33">
        <f>IF(D6L1739C15=0,0,D6L1739C11/D6L1739C15)</f>
        <v>3.0978686952294352E-5</v>
      </c>
      <c r="AJ46" s="16" t="s">
        <v>41759</v>
      </c>
      <c r="AK46" s="33">
        <f>IF(D6L1739C5=0,0,D6L1739C11/D6L1739C5)</f>
        <v>5.8852557219484604E-2</v>
      </c>
      <c r="AL46" s="16" t="s">
        <v>41760</v>
      </c>
      <c r="AM46" s="33">
        <f>D6L1739C8*CHOOSE(MIN(D6L1739C9,RUN_YEARS),B7L816C4,B7L816C13,B7L816C22,B7L816C31,B7L816C40)</f>
        <v>0.34575181231553104</v>
      </c>
      <c r="AN46" s="16" t="s">
        <v>41761</v>
      </c>
      <c r="AO46" s="33">
        <f>D6L1739C8-D6L1739C18</f>
        <v>7.4833414774993692</v>
      </c>
      <c r="AP46" s="16" t="s">
        <v>41762</v>
      </c>
      <c r="AQ46" s="33">
        <f>CHOOSE(MIN(D6L1739C9,RUN_YEARS),B7L816C2,B7L816C11,B7L816C20,B7L816C29,B7L816C38)</f>
        <v>484.20218729878252</v>
      </c>
      <c r="AR46" s="16" t="s">
        <v>41763</v>
      </c>
      <c r="AS46" s="33">
        <f>IF(D6L1739C20=0,0,D6L1739C18/D6L1739C20)</f>
        <v>7.1406495341207719E-4</v>
      </c>
      <c r="AT46" s="16" t="s">
        <v>41764</v>
      </c>
      <c r="AU46" s="33">
        <f>IF(D6L1739C5=0,0,D6L1739C18/D6L1739C5)</f>
        <v>2.6497460141290931E-2</v>
      </c>
      <c r="AV46" s="16" t="s">
        <v>41765</v>
      </c>
      <c r="AW46" s="33">
        <f>CHOOSE(MIN(D6L1739C9,RUN_YEARS),B7L816C1,B7L816C10,B7L816C19,B7L816C28,B7L816C37)</f>
        <v>10479.917046399047</v>
      </c>
      <c r="AX46" s="16" t="s">
        <v>41766</v>
      </c>
      <c r="AY46" s="33">
        <f>IF(D6L1739C23=0,0,D6L1739C19/D6L1739C23)</f>
        <v>7.1406495341207719E-4</v>
      </c>
      <c r="AZ46" s="16" t="s">
        <v>41767</v>
      </c>
      <c r="BA46" s="33">
        <f>IF(D6L1739C5=0,0,D6L1739C19/D6L1739C5)</f>
        <v>0.57350253985870903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13.048488816358168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13.048488816358168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5.2193955265432672</v>
      </c>
      <c r="R47" s="16" t="s">
        <v>41771</v>
      </c>
      <c r="S47" s="15">
        <f>SUM(D6L1738C8:D6L1739C8)</f>
        <v>7.8290932898149004</v>
      </c>
      <c r="U47" s="21" t="str">
        <f>NULL_VALUE</f>
        <v>n/a</v>
      </c>
      <c r="V47" s="16" t="s">
        <v>41772</v>
      </c>
      <c r="W47" s="33">
        <f>SUM(D6L1738C10:D6L1739C10)</f>
        <v>4.4514585918507432</v>
      </c>
      <c r="X47" s="16" t="s">
        <v>41773</v>
      </c>
      <c r="Y47" s="33">
        <f>SUM(D6L1738C11:D6L1739C11)</f>
        <v>0.767936934692524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1.191487959703629E-5</v>
      </c>
      <c r="AD47" s="16" t="s">
        <v>41775</v>
      </c>
      <c r="AE47" s="33">
        <f>IF(D6L1740C5=0,0,D6L1740C10/D6L1740C5)</f>
        <v>0.3411474427805154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3.0978686952294352E-5</v>
      </c>
      <c r="AJ47" s="16" t="s">
        <v>41777</v>
      </c>
      <c r="AK47" s="33">
        <f>IF(D6L1740C5=0,0,D6L1740C11/D6L1740C5)</f>
        <v>5.8852557219484604E-2</v>
      </c>
      <c r="AL47" s="16" t="s">
        <v>41778</v>
      </c>
      <c r="AM47" s="33">
        <f>SUM(D6L1738C18:D6L1739C18)</f>
        <v>0.34575181231553104</v>
      </c>
      <c r="AN47" s="16" t="s">
        <v>41779</v>
      </c>
      <c r="AO47" s="33">
        <f>SUM(D6L1738C19:D6L1739C19)</f>
        <v>7.4833414774993692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7.1406495341207719E-4</v>
      </c>
      <c r="AT47" s="16" t="s">
        <v>41781</v>
      </c>
      <c r="AU47" s="33">
        <f>IF(D6L1740C5=0,0,D6L1740C18/D6L1740C5)</f>
        <v>2.6497460141290931E-2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7.1406495341207719E-4</v>
      </c>
      <c r="AZ47" s="16" t="s">
        <v>41783</v>
      </c>
      <c r="BA47" s="33">
        <f>IF(D6L1740C5=0,0,D6L1740C19/D6L1740C5)</f>
        <v>0.57350253985870903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13.048488816358168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13.048488816358168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5.2193955265432672</v>
      </c>
      <c r="R48" s="16" t="s">
        <v>41788</v>
      </c>
      <c r="S48" s="15">
        <f>SUM(D6L1728C8,D6L1737C8,D6L1740C8)</f>
        <v>7.8290932898149004</v>
      </c>
      <c r="U48" s="21" t="str">
        <f>NULL_VALUE</f>
        <v>n/a</v>
      </c>
      <c r="V48" s="16" t="s">
        <v>41789</v>
      </c>
      <c r="W48" s="33">
        <f>SUM(D6L1728C10,D6L1737C10,D6L1740C10)</f>
        <v>4.4514585918507432</v>
      </c>
      <c r="X48" s="16" t="s">
        <v>41790</v>
      </c>
      <c r="Y48" s="33">
        <f>SUM(D6L1728C11,D6L1737C11,D6L1740C11)</f>
        <v>0.767936934692524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1.191487959703629E-5</v>
      </c>
      <c r="AD48" s="16" t="s">
        <v>41792</v>
      </c>
      <c r="AE48" s="33">
        <f>IF(D6L1741C5=0,0,D6L1741C10/D6L1741C5)</f>
        <v>0.3411474427805154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3.0978686952294352E-5</v>
      </c>
      <c r="AJ48" s="16" t="s">
        <v>41794</v>
      </c>
      <c r="AK48" s="33">
        <f>IF(D6L1741C5=0,0,D6L1741C11/D6L1741C5)</f>
        <v>5.8852557219484604E-2</v>
      </c>
      <c r="AL48" s="16" t="s">
        <v>41795</v>
      </c>
      <c r="AM48" s="33">
        <f>SUM(D6L1728C18,D6L1737C18,D6L1740C18)</f>
        <v>0.34575181231553104</v>
      </c>
      <c r="AN48" s="16" t="s">
        <v>41796</v>
      </c>
      <c r="AO48" s="33">
        <f>SUM(D6L1728C19,D6L1737C19,D6L1740C19)</f>
        <v>7.4833414774993692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7.1406495341207719E-4</v>
      </c>
      <c r="AT48" s="16" t="s">
        <v>41798</v>
      </c>
      <c r="AU48" s="33">
        <f>IF(D6L1741C5=0,0,D6L1741C18/D6L1741C5)</f>
        <v>2.6497460141290931E-2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7.1406495341207719E-4</v>
      </c>
      <c r="AZ48" s="16" t="s">
        <v>41800</v>
      </c>
      <c r="BA48" s="33">
        <f>IF(D6L1741C5=0,0,D6L1741C19/D6L1741C5)</f>
        <v>0.57350253985870903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FFA03-EE75-4683-B6F9-0541B9BE54C2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650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650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2634</v>
      </c>
      <c r="R9" s="16" t="s">
        <v>41826</v>
      </c>
      <c r="S9" s="21">
        <f>IF(D6L1802C7=0,0,D6L1802C5/D6L1802C7)</f>
        <v>0.24677296886864086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7629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7629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28940</v>
      </c>
      <c r="R10" s="16" t="s">
        <v>41830</v>
      </c>
      <c r="S10" s="21">
        <f>IF(D6L1803C7=0,0,D6L1803C5/D6L1803C7)</f>
        <v>0.26361437456807185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366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366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16743</v>
      </c>
      <c r="R11" s="16" t="s">
        <v>41834</v>
      </c>
      <c r="S11" s="21">
        <f>IF(D6L1804C7=0,0,D6L1804C5/D6L1804C7)</f>
        <v>2.1859881741623365E-2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14918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15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15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376241</v>
      </c>
      <c r="R13" s="16" t="s">
        <v>41842</v>
      </c>
      <c r="S13" s="21">
        <f>IF(D6L1806C7=0,0,D6L1806C5/D6L1806C7)</f>
        <v>3.9868063289221539E-5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24761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126113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896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13470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13470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89499</v>
      </c>
      <c r="R18" s="16" t="s">
        <v>41862</v>
      </c>
      <c r="S18" s="21">
        <f>IF(D6L1811C7=0,0,D6L1811C5/D6L1811C7)</f>
        <v>0.1505044749103342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10958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10958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84869</v>
      </c>
      <c r="R19" s="16" t="s">
        <v>41866</v>
      </c>
      <c r="S19" s="21">
        <f>IF(D6L1812C7=0,0,D6L1812C5/D6L1812C7)</f>
        <v>0.12911663858417091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286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3152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3152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12537</v>
      </c>
      <c r="R21" s="16" t="s">
        <v>41874</v>
      </c>
      <c r="S21" s="21">
        <f>IF(D6L1814C7=0,0,D6L1814C5/D6L1814C7)</f>
        <v>0.25141580920475393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86498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341369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6306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8562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8562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84869</v>
      </c>
      <c r="R25" s="16" t="s">
        <v>41892</v>
      </c>
      <c r="S25" s="21">
        <f>IF(D6L1818C7=0,0,D6L1818C5/D6L1818C7)</f>
        <v>0.10088489318832554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44802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44802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1297479</v>
      </c>
      <c r="R26" s="16" t="s">
        <v>41896</v>
      </c>
      <c r="S26" s="21">
        <f>SUM(D6L1801C8:D6L1818C8)</f>
        <v>1.1642089091292098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8DA51-3D85-4A50-8DAC-EB7AFA148865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-190.21376000000001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-285.32064000000003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112.45147811087745</v>
      </c>
      <c r="F9" s="16" t="s">
        <v>41934</v>
      </c>
      <c r="G9" s="6">
        <f>D6L237C10</f>
        <v>176.48629070693551</v>
      </c>
      <c r="H9" s="16" t="s">
        <v>41935</v>
      </c>
      <c r="I9" s="6">
        <f>D6L240C10</f>
        <v>43.376769317014741</v>
      </c>
      <c r="J9" s="16" t="s">
        <v>41936</v>
      </c>
      <c r="K9" s="6">
        <f>D6L228C11</f>
        <v>3.0402698716139023</v>
      </c>
      <c r="L9" s="16" t="s">
        <v>41937</v>
      </c>
      <c r="M9" s="6">
        <f>D6L237C11</f>
        <v>5.3558530845966494</v>
      </c>
      <c r="N9" s="16" t="s">
        <v>41938</v>
      </c>
      <c r="O9" s="6">
        <f>D6L240C11</f>
        <v>1.3163606239090266</v>
      </c>
      <c r="P9" s="16" t="s">
        <v>41939</v>
      </c>
      <c r="Q9" s="6">
        <f>D6L228C18</f>
        <v>27.015709964470595</v>
      </c>
      <c r="R9" s="16" t="s">
        <v>41940</v>
      </c>
      <c r="S9" s="6">
        <f>D6L237C18</f>
        <v>1576.9435796021226</v>
      </c>
      <c r="T9" s="16" t="s">
        <v>41941</v>
      </c>
      <c r="U9" s="6">
        <f>D6L240C18</f>
        <v>14.43166287267333</v>
      </c>
      <c r="V9" s="16" t="s">
        <v>41942</v>
      </c>
      <c r="W9" s="6">
        <f>D6L228C19</f>
        <v>88.476038018020759</v>
      </c>
      <c r="X9" s="16" t="s">
        <v>41943</v>
      </c>
      <c r="Y9" s="6">
        <f>D6L237C19</f>
        <v>5567.8985641894087</v>
      </c>
      <c r="Z9" s="16" t="s">
        <v>41944</v>
      </c>
      <c r="AA9" s="6">
        <f>D6L240C19</f>
        <v>50.955554800443458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4537.0863044889193</v>
      </c>
      <c r="F10" s="16" t="s">
        <v>41946</v>
      </c>
      <c r="G10" s="6">
        <f>D6L337C10</f>
        <v>5235.5029974339941</v>
      </c>
      <c r="H10" s="16" t="s">
        <v>41947</v>
      </c>
      <c r="I10" s="6">
        <f>D6L340C10</f>
        <v>6697.069998012199</v>
      </c>
      <c r="J10" s="16" t="s">
        <v>41948</v>
      </c>
      <c r="K10" s="6">
        <f>D6L328C11</f>
        <v>360.71943784836498</v>
      </c>
      <c r="L10" s="16" t="s">
        <v>41949</v>
      </c>
      <c r="M10" s="6">
        <f>D6L337C11</f>
        <v>428.81086758314302</v>
      </c>
      <c r="N10" s="16" t="s">
        <v>41950</v>
      </c>
      <c r="O10" s="6">
        <f>D6L340C11</f>
        <v>548.51967375821573</v>
      </c>
      <c r="P10" s="16" t="s">
        <v>41951</v>
      </c>
      <c r="Q10" s="6">
        <f>D6L328C18</f>
        <v>525.76865395912739</v>
      </c>
      <c r="R10" s="16" t="s">
        <v>41952</v>
      </c>
      <c r="S10" s="6">
        <f>D6L337C18</f>
        <v>1195.6904415398665</v>
      </c>
      <c r="T10" s="16" t="s">
        <v>41953</v>
      </c>
      <c r="U10" s="6">
        <f>D6L340C18</f>
        <v>1146.5500823448799</v>
      </c>
      <c r="V10" s="16" t="s">
        <v>41954</v>
      </c>
      <c r="W10" s="6">
        <f>D6L328C19</f>
        <v>4372.0370883781588</v>
      </c>
      <c r="X10" s="16" t="s">
        <v>41955</v>
      </c>
      <c r="Y10" s="6">
        <f>D6L337C19</f>
        <v>10065.42342347727</v>
      </c>
      <c r="Z10" s="16" t="s">
        <v>41956</v>
      </c>
      <c r="AA10" s="6">
        <f>D6L340C19</f>
        <v>9651.755717108128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91.341570087226089</v>
      </c>
      <c r="F11" s="16" t="s">
        <v>41958</v>
      </c>
      <c r="G11" s="6">
        <f>D6L437C10</f>
        <v>354.82783211160591</v>
      </c>
      <c r="H11" s="16" t="s">
        <v>41959</v>
      </c>
      <c r="I11" s="6">
        <f>D6L440C10</f>
        <v>295.7218001760898</v>
      </c>
      <c r="J11" s="16" t="s">
        <v>41960</v>
      </c>
      <c r="K11" s="6">
        <f>D6L428C11</f>
        <v>18.658230033568703</v>
      </c>
      <c r="L11" s="16" t="s">
        <v>41961</v>
      </c>
      <c r="M11" s="6">
        <f>D6L437C11</f>
        <v>51.174265443931574</v>
      </c>
      <c r="N11" s="16" t="s">
        <v>41962</v>
      </c>
      <c r="O11" s="6">
        <f>D6L440C11</f>
        <v>42.649827691669152</v>
      </c>
      <c r="P11" s="16" t="s">
        <v>41963</v>
      </c>
      <c r="Q11" s="6">
        <f>D6L428C18</f>
        <v>4.2823559642428632</v>
      </c>
      <c r="R11" s="16" t="s">
        <v>41964</v>
      </c>
      <c r="S11" s="6">
        <f>D6L437C18</f>
        <v>84.188078443101205</v>
      </c>
      <c r="T11" s="16" t="s">
        <v>41965</v>
      </c>
      <c r="U11" s="6">
        <f>D6L440C18</f>
        <v>25.498460935962342</v>
      </c>
      <c r="V11" s="16" t="s">
        <v>41966</v>
      </c>
      <c r="W11" s="6">
        <f>D6L428C19</f>
        <v>105.71744415655191</v>
      </c>
      <c r="X11" s="16" t="s">
        <v>41967</v>
      </c>
      <c r="Y11" s="6">
        <f>D6L437C19</f>
        <v>1586.4140191124363</v>
      </c>
      <c r="Z11" s="16" t="s">
        <v>41968</v>
      </c>
      <c r="AA11" s="6">
        <f>D6L440C19</f>
        <v>480.48508343067238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1177.1122527598229</v>
      </c>
      <c r="F12" s="16" t="s">
        <v>41970</v>
      </c>
      <c r="G12" s="6">
        <f>D6L537C10</f>
        <v>2193.4133163408442</v>
      </c>
      <c r="H12" s="16" t="s">
        <v>41971</v>
      </c>
      <c r="I12" s="6">
        <f>D6L540C10</f>
        <v>1899.1933962694429</v>
      </c>
      <c r="J12" s="16" t="s">
        <v>41972</v>
      </c>
      <c r="K12" s="6">
        <f>D6L528C11</f>
        <v>97.384125396016159</v>
      </c>
      <c r="L12" s="16" t="s">
        <v>41973</v>
      </c>
      <c r="M12" s="6">
        <f>D6L537C11</f>
        <v>171.08006808655995</v>
      </c>
      <c r="N12" s="16" t="s">
        <v>41974</v>
      </c>
      <c r="O12" s="6">
        <f>D6L540C11</f>
        <v>148.13174203089019</v>
      </c>
      <c r="P12" s="16" t="s">
        <v>41975</v>
      </c>
      <c r="Q12" s="6">
        <f>D6L528C18</f>
        <v>126.78573463133941</v>
      </c>
      <c r="R12" s="16" t="s">
        <v>41976</v>
      </c>
      <c r="S12" s="6">
        <f>D6L537C18</f>
        <v>680.197588514779</v>
      </c>
      <c r="T12" s="16" t="s">
        <v>41977</v>
      </c>
      <c r="U12" s="6">
        <f>D6L540C18</f>
        <v>326.89609679656138</v>
      </c>
      <c r="V12" s="16" t="s">
        <v>41978</v>
      </c>
      <c r="W12" s="6">
        <f>D6L528C19</f>
        <v>1147.7106435244991</v>
      </c>
      <c r="X12" s="16" t="s">
        <v>41979</v>
      </c>
      <c r="Y12" s="6">
        <f>D6L537C19</f>
        <v>5671.8957959126255</v>
      </c>
      <c r="Z12" s="16" t="s">
        <v>41980</v>
      </c>
      <c r="AA12" s="6">
        <f>D6L540C19</f>
        <v>2725.85588133172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1913.304228156441</v>
      </c>
      <c r="F13" s="16" t="s">
        <v>41982</v>
      </c>
      <c r="G13" s="6">
        <f>D6L637C10</f>
        <v>2877.7180408085569</v>
      </c>
      <c r="H13" s="16" t="s">
        <v>41983</v>
      </c>
      <c r="I13" s="6">
        <f>D6L640C10</f>
        <v>1656.4308604736561</v>
      </c>
      <c r="J13" s="16" t="s">
        <v>41984</v>
      </c>
      <c r="K13" s="6">
        <f>D6L628C11</f>
        <v>98.886324469732344</v>
      </c>
      <c r="L13" s="16" t="s">
        <v>41985</v>
      </c>
      <c r="M13" s="6">
        <f>D6L637C11</f>
        <v>142.95446879386674</v>
      </c>
      <c r="N13" s="16" t="s">
        <v>41986</v>
      </c>
      <c r="O13" s="6">
        <f>D6L640C11</f>
        <v>82.285404752943393</v>
      </c>
      <c r="P13" s="16" t="s">
        <v>41987</v>
      </c>
      <c r="Q13" s="6">
        <f>D6L628C18</f>
        <v>262.56818199362192</v>
      </c>
      <c r="R13" s="16" t="s">
        <v>41988</v>
      </c>
      <c r="S13" s="6">
        <f>D6L637C18</f>
        <v>542.08966255416499</v>
      </c>
      <c r="T13" s="16" t="s">
        <v>41989</v>
      </c>
      <c r="U13" s="6">
        <f>D6L640C18</f>
        <v>342.05357090837225</v>
      </c>
      <c r="V13" s="16" t="s">
        <v>41990</v>
      </c>
      <c r="W13" s="6">
        <f>D6L628C19</f>
        <v>1749.6223706325518</v>
      </c>
      <c r="X13" s="16" t="s">
        <v>41991</v>
      </c>
      <c r="Y13" s="6">
        <f>D6L637C19</f>
        <v>3545.5828470482584</v>
      </c>
      <c r="Z13" s="16" t="s">
        <v>41992</v>
      </c>
      <c r="AA13" s="6">
        <f>D6L640C19</f>
        <v>2237.2300332569994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284.65214629198266</v>
      </c>
      <c r="F14" s="16" t="s">
        <v>41994</v>
      </c>
      <c r="G14" s="6">
        <f>D6L737C10</f>
        <v>3326.9257392573768</v>
      </c>
      <c r="H14" s="16" t="s">
        <v>41995</v>
      </c>
      <c r="I14" s="6">
        <f>D6L740C10</f>
        <v>3452.1162786579962</v>
      </c>
      <c r="J14" s="16" t="s">
        <v>41996</v>
      </c>
      <c r="K14" s="6">
        <f>D6L728C11</f>
        <v>30.749004545712204</v>
      </c>
      <c r="L14" s="16" t="s">
        <v>41997</v>
      </c>
      <c r="M14" s="6">
        <f>D6L737C11</f>
        <v>283.37410575891266</v>
      </c>
      <c r="N14" s="16" t="s">
        <v>41998</v>
      </c>
      <c r="O14" s="6">
        <f>D6L740C11</f>
        <v>294.03733058942714</v>
      </c>
      <c r="P14" s="16" t="s">
        <v>41999</v>
      </c>
      <c r="Q14" s="6">
        <f>D6L728C18</f>
        <v>18.745284989869088</v>
      </c>
      <c r="R14" s="16" t="s">
        <v>42000</v>
      </c>
      <c r="S14" s="6">
        <f>D6L737C18</f>
        <v>523.233350571448</v>
      </c>
      <c r="T14" s="16" t="s">
        <v>42001</v>
      </c>
      <c r="U14" s="6">
        <f>D6L740C18</f>
        <v>419.36927258934151</v>
      </c>
      <c r="V14" s="16" t="s">
        <v>42002</v>
      </c>
      <c r="W14" s="6">
        <f>D6L728C19</f>
        <v>296.65586584782568</v>
      </c>
      <c r="X14" s="16" t="s">
        <v>42003</v>
      </c>
      <c r="Y14" s="6">
        <f>D6L737C19</f>
        <v>6482.0664944448408</v>
      </c>
      <c r="Z14" s="16" t="s">
        <v>42004</v>
      </c>
      <c r="AA14" s="6">
        <f>D6L740C19</f>
        <v>5195.3483234243467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1997.0843726031653</v>
      </c>
      <c r="F15" s="16" t="s">
        <v>42006</v>
      </c>
      <c r="G15" s="6">
        <f>D6L837C10</f>
        <v>279.79193443607221</v>
      </c>
      <c r="H15" s="16" t="s">
        <v>42007</v>
      </c>
      <c r="I15" s="6">
        <f>D6L840C10</f>
        <v>83.584617039329714</v>
      </c>
      <c r="J15" s="16" t="s">
        <v>42008</v>
      </c>
      <c r="K15" s="6">
        <f>D6L828C11</f>
        <v>855.47910637534551</v>
      </c>
      <c r="L15" s="16" t="s">
        <v>42009</v>
      </c>
      <c r="M15" s="6">
        <f>D6L837C11</f>
        <v>112.20841420993929</v>
      </c>
      <c r="N15" s="16" t="s">
        <v>42010</v>
      </c>
      <c r="O15" s="6">
        <f>D6L840C11</f>
        <v>33.520971035965225</v>
      </c>
      <c r="P15" s="16" t="s">
        <v>42011</v>
      </c>
      <c r="Q15" s="6">
        <f>D6L828C18</f>
        <v>44.22010496392943</v>
      </c>
      <c r="R15" s="16" t="s">
        <v>42012</v>
      </c>
      <c r="S15" s="6">
        <f>D6L837C18</f>
        <v>40.125469500722652</v>
      </c>
      <c r="T15" s="16" t="s">
        <v>42013</v>
      </c>
      <c r="U15" s="6">
        <f>D6L840C18</f>
        <v>2.2324859941046991</v>
      </c>
      <c r="V15" s="16" t="s">
        <v>42014</v>
      </c>
      <c r="W15" s="6">
        <f>D6L828C19</f>
        <v>2808.3433740145811</v>
      </c>
      <c r="X15" s="16" t="s">
        <v>42015</v>
      </c>
      <c r="Y15" s="6">
        <f>D6L837C19</f>
        <v>2383.4748791452889</v>
      </c>
      <c r="Z15" s="16" t="s">
        <v>42016</v>
      </c>
      <c r="AA15" s="6">
        <f>D6L840C19</f>
        <v>132.61089156592712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9.3136447025821294</v>
      </c>
      <c r="H16" s="16" t="s">
        <v>42019</v>
      </c>
      <c r="I16" s="6">
        <f>D6L940C10</f>
        <v>-4.9101534872012992E-2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0.6863552974178706</v>
      </c>
      <c r="N16" s="16" t="s">
        <v>42022</v>
      </c>
      <c r="O16" s="6">
        <f>D6L940C11</f>
        <v>-3.6184651279870111E-3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0.19508582228003241</v>
      </c>
      <c r="T16" s="16" t="s">
        <v>42025</v>
      </c>
      <c r="U16" s="6">
        <f>D6L940C18</f>
        <v>-7.713693412952481E-3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1.8049141777199675</v>
      </c>
      <c r="Z16" s="16" t="s">
        <v>42028</v>
      </c>
      <c r="AA16" s="6">
        <f>D6L940C19</f>
        <v>-7.1366306587047512E-2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89.816308629036229</v>
      </c>
      <c r="H17" s="16" t="s">
        <v>42031</v>
      </c>
      <c r="I17" s="6">
        <f>D6L1040C10</f>
        <v>22.258534605715237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2.9836913709637796</v>
      </c>
      <c r="N17" s="16" t="s">
        <v>42034</v>
      </c>
      <c r="O17" s="6">
        <f>D6L1040C11</f>
        <v>0.73942693311603236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26.083302523266667</v>
      </c>
      <c r="T17" s="16" t="s">
        <v>42037</v>
      </c>
      <c r="U17" s="6">
        <f>D6L1040C18</f>
        <v>6.4640386663339164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113.11669747673332</v>
      </c>
      <c r="Z17" s="16" t="s">
        <v>42040</v>
      </c>
      <c r="AA17" s="6">
        <f>D6L1040C19</f>
        <v>28.032903641912984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-893.7685752843513</v>
      </c>
      <c r="H18" s="16" t="s">
        <v>42043</v>
      </c>
      <c r="I18" s="6">
        <f>D6L1140C10</f>
        <v>-1.2633483577483093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-486.2314247156487</v>
      </c>
      <c r="N18" s="16" t="s">
        <v>42046</v>
      </c>
      <c r="O18" s="6">
        <f>D6L1140C11</f>
        <v>-0.68729164225169059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11.235239841376449</v>
      </c>
      <c r="T18" s="16" t="s">
        <v>42049</v>
      </c>
      <c r="U18" s="6">
        <f>D6L1140C18</f>
        <v>-3.2260905168080313E-2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1007.7647601586235</v>
      </c>
      <c r="Z18" s="16" t="s">
        <v>42052</v>
      </c>
      <c r="AA18" s="6">
        <f>D6L1140C19</f>
        <v>-2.8936990948319194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250.13644689150723</v>
      </c>
      <c r="F19" s="16" t="s">
        <v>42054</v>
      </c>
      <c r="G19" s="6">
        <f>D6L1237C10</f>
        <v>516.82706922040791</v>
      </c>
      <c r="H19" s="16" t="s">
        <v>42055</v>
      </c>
      <c r="I19" s="6">
        <f>D6L1240C10</f>
        <v>12.628696636442017</v>
      </c>
      <c r="J19" s="16" t="s">
        <v>42056</v>
      </c>
      <c r="K19" s="6">
        <f>D6L1228C11</f>
        <v>17.227531788520537</v>
      </c>
      <c r="L19" s="16" t="s">
        <v>42057</v>
      </c>
      <c r="M19" s="6">
        <f>D6L1237C11</f>
        <v>34.922497901555246</v>
      </c>
      <c r="N19" s="16" t="s">
        <v>42058</v>
      </c>
      <c r="O19" s="6">
        <f>D6L1240C11</f>
        <v>0.85333307415723247</v>
      </c>
      <c r="P19" s="16" t="s">
        <v>42059</v>
      </c>
      <c r="Q19" s="6">
        <f>D6L1228C18</f>
        <v>24.935855652696645</v>
      </c>
      <c r="R19" s="16" t="s">
        <v>42060</v>
      </c>
      <c r="S19" s="6">
        <f>D6L1237C18</f>
        <v>416.7449245911435</v>
      </c>
      <c r="T19" s="16" t="s">
        <v>42061</v>
      </c>
      <c r="U19" s="6">
        <f>D6L1240C18</f>
        <v>1.5307722628098506</v>
      </c>
      <c r="V19" s="16" t="s">
        <v>42062</v>
      </c>
      <c r="W19" s="6">
        <f>D6L1228C19</f>
        <v>242.42812302733111</v>
      </c>
      <c r="X19" s="16" t="s">
        <v>42063</v>
      </c>
      <c r="Y19" s="6">
        <f>D6L1237C19</f>
        <v>4047.4046425308197</v>
      </c>
      <c r="Z19" s="16" t="s">
        <v>42064</v>
      </c>
      <c r="AA19" s="6">
        <f>D6L1240C19</f>
        <v>14.866779167694428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2996.5241889286417</v>
      </c>
      <c r="H20" s="16" t="s">
        <v>42067</v>
      </c>
      <c r="I20" s="6">
        <f>D6L1340C10</f>
        <v>1393.0470096966246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60.875811071358243</v>
      </c>
      <c r="N20" s="16" t="s">
        <v>42070</v>
      </c>
      <c r="O20" s="6">
        <f>D6L1340C11</f>
        <v>28.300411152740253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1178.6881990019328</v>
      </c>
      <c r="T20" s="16" t="s">
        <v>42073</v>
      </c>
      <c r="U20" s="6">
        <f>D6L1340C18</f>
        <v>547.77839119702458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3408.9118009980675</v>
      </c>
      <c r="Z20" s="16" t="s">
        <v>42076</v>
      </c>
      <c r="AA20" s="6">
        <f>D6L1340C19</f>
        <v>1584.2427400770225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2946.4184404939069</v>
      </c>
      <c r="F21" s="16" t="s">
        <v>42078</v>
      </c>
      <c r="G21" s="6">
        <f>D6L1437C10</f>
        <v>-326.25664210613724</v>
      </c>
      <c r="H21" s="16" t="s">
        <v>42079</v>
      </c>
      <c r="I21" s="6">
        <f>D6L1440C10</f>
        <v>107.67186325306587</v>
      </c>
      <c r="J21" s="16" t="s">
        <v>42080</v>
      </c>
      <c r="K21" s="6">
        <f>D6L1428C11</f>
        <v>146.50832663456379</v>
      </c>
      <c r="L21" s="16" t="s">
        <v>42081</v>
      </c>
      <c r="M21" s="6">
        <f>D6L1437C11</f>
        <v>-16.190326009751608</v>
      </c>
      <c r="N21" s="16" t="s">
        <v>42082</v>
      </c>
      <c r="O21" s="6">
        <f>D6L1440C11</f>
        <v>5.3431634583470569</v>
      </c>
      <c r="P21" s="16" t="s">
        <v>42083</v>
      </c>
      <c r="Q21" s="6">
        <f>D6L1428C18</f>
        <v>492.97255156822166</v>
      </c>
      <c r="R21" s="16" t="s">
        <v>42084</v>
      </c>
      <c r="S21" s="6">
        <f>D6L1437C18</f>
        <v>2718.2104999642834</v>
      </c>
      <c r="T21" s="16" t="s">
        <v>42085</v>
      </c>
      <c r="U21" s="6">
        <f>D6L1440C18</f>
        <v>19.84466911767608</v>
      </c>
      <c r="V21" s="16" t="s">
        <v>42086</v>
      </c>
      <c r="W21" s="6">
        <f>D6L1428C19</f>
        <v>2599.9542155602494</v>
      </c>
      <c r="X21" s="16" t="s">
        <v>42087</v>
      </c>
      <c r="Y21" s="6">
        <f>D6L1437C19</f>
        <v>14440.342531919829</v>
      </c>
      <c r="Z21" s="16" t="s">
        <v>42088</v>
      </c>
      <c r="AA21" s="6">
        <f>D6L1440C19</f>
        <v>105.42370412284818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133.94557513336136</v>
      </c>
      <c r="F22" s="16" t="s">
        <v>42090</v>
      </c>
      <c r="G22" s="6">
        <f>D6L1537C10</f>
        <v>51.824208526726444</v>
      </c>
      <c r="H22" s="16" t="s">
        <v>42091</v>
      </c>
      <c r="I22" s="6">
        <f>D6L1540C10</f>
        <v>-7.9119527952450666</v>
      </c>
      <c r="J22" s="16" t="s">
        <v>42092</v>
      </c>
      <c r="K22" s="6">
        <f>D6L1528C11</f>
        <v>89.616015895576339</v>
      </c>
      <c r="L22" s="16" t="s">
        <v>42093</v>
      </c>
      <c r="M22" s="6">
        <f>D6L1537C11</f>
        <v>29.205959941574971</v>
      </c>
      <c r="N22" s="16" t="s">
        <v>42094</v>
      </c>
      <c r="O22" s="6">
        <f>D6L1540C11</f>
        <v>-4.4588462220004841</v>
      </c>
      <c r="P22" s="16" t="s">
        <v>42095</v>
      </c>
      <c r="Q22" s="6">
        <f>D6L1528C18</f>
        <v>3.0401111928306404</v>
      </c>
      <c r="R22" s="16" t="s">
        <v>42096</v>
      </c>
      <c r="S22" s="6">
        <f>D6L1537C18</f>
        <v>1.1013229615734952</v>
      </c>
      <c r="T22" s="16" t="s">
        <v>42097</v>
      </c>
      <c r="U22" s="6">
        <f>D6L1540C18</f>
        <v>-0.34115304599613716</v>
      </c>
      <c r="V22" s="16" t="s">
        <v>42098</v>
      </c>
      <c r="W22" s="6">
        <f>D6L1528C19</f>
        <v>220.52147983610706</v>
      </c>
      <c r="X22" s="16" t="s">
        <v>42099</v>
      </c>
      <c r="Y22" s="6">
        <f>D6L1537C19</f>
        <v>69.128845506727899</v>
      </c>
      <c r="Z22" s="16" t="s">
        <v>42100</v>
      </c>
      <c r="AA22" s="6">
        <f>D6L1540C19</f>
        <v>-21.413805971249413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1019.1360081076543</v>
      </c>
      <c r="H23" s="16" t="s">
        <v>42103</v>
      </c>
      <c r="I23" s="6">
        <f>D6L1640C10</f>
        <v>1452.7701603443506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68.863991892345666</v>
      </c>
      <c r="N23" s="16" t="s">
        <v>42106</v>
      </c>
      <c r="O23" s="6">
        <f>D6L1640C11</f>
        <v>98.165065062471058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-289.39650135097031</v>
      </c>
      <c r="T23" s="16" t="s">
        <v>42109</v>
      </c>
      <c r="U23" s="6">
        <f>D6L1640C18</f>
        <v>217.17833615550612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-2810.6034986490304</v>
      </c>
      <c r="Z23" s="16" t="s">
        <v>42112</v>
      </c>
      <c r="AA23" s="6">
        <f>D6L1640C19</f>
        <v>2109.2245019547258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4.4514585918507432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0.767936934692524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0.34575181231553104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7.4833414774993692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13443.532815017208</v>
      </c>
      <c r="F25" s="16" t="s">
        <v>42126</v>
      </c>
      <c r="G25" s="6">
        <f>SUM(D6L1901C2:D6L1916C2)</f>
        <v>17908.082361819943</v>
      </c>
      <c r="H25" s="16" t="s">
        <v>42127</v>
      </c>
      <c r="I25" s="6">
        <f>SUM(D6L1901C3:D6L1916C3)</f>
        <v>17106.645581794062</v>
      </c>
      <c r="J25" s="16" t="s">
        <v>42128</v>
      </c>
      <c r="K25" s="6">
        <f>SUM(D6L1901C4:D6L1916C4)</f>
        <v>1718.2683728590146</v>
      </c>
      <c r="L25" s="16" t="s">
        <v>42129</v>
      </c>
      <c r="M25" s="6">
        <f>SUM(D6L1901C5:D6L1916C5)</f>
        <v>890.07459971076537</v>
      </c>
      <c r="N25" s="16" t="s">
        <v>42130</v>
      </c>
      <c r="O25" s="6">
        <f>SUM(D6L1901C6:D6L1916C6)</f>
        <v>1088.4991938344713</v>
      </c>
      <c r="P25" s="16" t="s">
        <v>42131</v>
      </c>
      <c r="Q25" s="6">
        <f>SUM(D6L1901C7:D6L1916C7)</f>
        <v>1530.3345448803495</v>
      </c>
      <c r="R25" s="16" t="s">
        <v>42132</v>
      </c>
      <c r="S25" s="6">
        <f>SUM(D6L1901C8:D6L1916C8)</f>
        <v>8705.330244081093</v>
      </c>
      <c r="T25" s="16" t="s">
        <v>42133</v>
      </c>
      <c r="U25" s="6">
        <f>SUM(D6L1901C9:D6L1916C9)</f>
        <v>3069.4467121966686</v>
      </c>
      <c r="V25" s="16" t="s">
        <v>42134</v>
      </c>
      <c r="W25" s="6">
        <f>SUM(D6L1901C10:D6L1916C10)</f>
        <v>13631.466642995876</v>
      </c>
      <c r="X25" s="16" t="s">
        <v>42135</v>
      </c>
      <c r="Y25" s="6">
        <f>SUM(D6L1901C11:D6L1916C11)</f>
        <v>55580.626717449617</v>
      </c>
      <c r="Z25" s="16" t="s">
        <v>42136</v>
      </c>
      <c r="AA25" s="6">
        <f>SUM(D6L1901C12:D6L1916C12)</f>
        <v>24006.332602509774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13443.532815017208</v>
      </c>
      <c r="F26" s="16" t="s">
        <v>42138</v>
      </c>
      <c r="G26" s="6">
        <f>SUM(D6L1917C2:D6L1918C2)</f>
        <v>17908.082361819943</v>
      </c>
      <c r="H26" s="16" t="s">
        <v>42139</v>
      </c>
      <c r="I26" s="6">
        <f>SUM(D6L1917C3:D6L1918C3)</f>
        <v>17111.097040385914</v>
      </c>
      <c r="J26" s="16" t="s">
        <v>42140</v>
      </c>
      <c r="K26" s="6">
        <f>SUM(D6L1917C4:D6L1918C4)</f>
        <v>1718.2683728590146</v>
      </c>
      <c r="L26" s="16" t="s">
        <v>42141</v>
      </c>
      <c r="M26" s="6">
        <f>SUM(D6L1917C5:D6L1918C5)</f>
        <v>890.07459971076537</v>
      </c>
      <c r="N26" s="16" t="s">
        <v>42142</v>
      </c>
      <c r="O26" s="6">
        <f>SUM(D6L1917C6:D6L1918C6)</f>
        <v>1089.2671307691637</v>
      </c>
      <c r="P26" s="16" t="s">
        <v>42143</v>
      </c>
      <c r="Q26" s="6">
        <f>SUM(D6L1917C7:D6L1918C7)</f>
        <v>1530.3345448803495</v>
      </c>
      <c r="R26" s="16" t="s">
        <v>42144</v>
      </c>
      <c r="S26" s="6">
        <f>SUM(D6L1917C8:D6L1918C8)</f>
        <v>8705.330244081093</v>
      </c>
      <c r="T26" s="16" t="s">
        <v>42145</v>
      </c>
      <c r="U26" s="6">
        <f>SUM(D6L1917C9:D6L1918C9)</f>
        <v>3069.7924640089841</v>
      </c>
      <c r="V26" s="16" t="s">
        <v>42146</v>
      </c>
      <c r="W26" s="6">
        <f>SUM(D6L1917C10:D6L1918C10)</f>
        <v>13631.466642995876</v>
      </c>
      <c r="X26" s="16" t="s">
        <v>42147</v>
      </c>
      <c r="Y26" s="6">
        <f>SUM(D6L1917C11:D6L1918C11)</f>
        <v>55580.626717449617</v>
      </c>
      <c r="Z26" s="16" t="s">
        <v>42148</v>
      </c>
      <c r="AA26" s="6">
        <f>SUM(D6L1917C12:D6L1918C12)</f>
        <v>24013.815943987272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373605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24789.202198114752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484.20218729878252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10479.917046399047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3.5983278636573947E-2</v>
      </c>
      <c r="F31" s="16" t="s">
        <v>42153</v>
      </c>
      <c r="G31" s="6">
        <f>IF(D6L1920C1=0,0,D6L1918C2/D6L1920C1)</f>
        <v>4.7933197793980122E-2</v>
      </c>
      <c r="H31" s="16" t="s">
        <v>42154</v>
      </c>
      <c r="I31" s="6">
        <f>IF(D6L1920C1=0,0,D6L1918C3/D6L1920C1)</f>
        <v>4.5788053109016374E-2</v>
      </c>
      <c r="J31" s="16" t="s">
        <v>42155</v>
      </c>
      <c r="K31" s="6">
        <f>IF(D6L1921C1=0,0,D6L1918C4/D6L1921C1)</f>
        <v>6.9315194540213593E-2</v>
      </c>
      <c r="L31" s="16" t="s">
        <v>42156</v>
      </c>
      <c r="M31" s="6">
        <f>IF(D6L1921C1=0,0,D6L1918C5/D6L1921C1)</f>
        <v>3.590573801437049E-2</v>
      </c>
      <c r="N31" s="16" t="s">
        <v>42157</v>
      </c>
      <c r="O31" s="6">
        <f>IF(D6L1921C1=0,0,D6L1918C6/D6L1921C1)</f>
        <v>4.3910214823987069E-2</v>
      </c>
      <c r="P31" s="16" t="s">
        <v>42158</v>
      </c>
      <c r="Q31" s="6">
        <f>IF(D6L1922C1=0,0,D6L1918C7/D6L1922C1)</f>
        <v>3.16052794684308</v>
      </c>
      <c r="R31" s="16" t="s">
        <v>42159</v>
      </c>
      <c r="S31" s="6">
        <f>IF(D6L1922C1=0,0,D6L1918C8/D6L1922C1)</f>
        <v>17.978709044346736</v>
      </c>
      <c r="T31" s="16" t="s">
        <v>42160</v>
      </c>
      <c r="U31" s="6">
        <f>IF(D6L1922C1=0,0,D6L1918C9/D6L1922C1)</f>
        <v>6.3391839043937059</v>
      </c>
      <c r="V31" s="16" t="s">
        <v>42161</v>
      </c>
      <c r="W31" s="6">
        <f>IF(D6L1923C1=0,0,D6L1918C10/D6L1923C1)</f>
        <v>1.3007227617016031</v>
      </c>
      <c r="X31" s="16" t="s">
        <v>42162</v>
      </c>
      <c r="Y31" s="6">
        <f>IF(D6L1923C1=0,0,D6L1918C11/D6L1923C1)</f>
        <v>5.3035368955088638</v>
      </c>
      <c r="Z31" s="16" t="s">
        <v>42163</v>
      </c>
      <c r="AA31" s="6">
        <f>IF(D6L1923C1=0,0,D6L1918C12/D6L1923C1)</f>
        <v>2.2906987236848857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C9791-744E-4F14-B075-F94E3441485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133283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133283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309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309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124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124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661.69190666666657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661.69190666666657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0.27493133828771782</v>
      </c>
      <c r="J17" s="16" t="s">
        <v>42246</v>
      </c>
      <c r="K17" s="21">
        <f>_xlfn.SINGLE(IF(FLOW_THRU_100PCT="Y",1,INDEX(VariabilityMatrix,D7L110C1,_xlfn.SINGLE(D7L110C6))))</f>
        <v>0.53198231288313669</v>
      </c>
      <c r="L17" s="16" t="s">
        <v>42242</v>
      </c>
      <c r="M17" s="15">
        <f>IF(_xlfn.SINGLE(D7L110C2)&lt;&gt;0,_xlfn.SINGLE(D7L110C2)*_xlfn.SINGLE(D7L110C4),_xlfn.SINGLE(D7L110C3)*_xlfn.SINGLE(D7L110C4))</f>
        <v>0.1462586092263562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0.13052678383229852</v>
      </c>
      <c r="J18" s="16" t="s">
        <v>42251</v>
      </c>
      <c r="K18" s="21">
        <f>_xlfn.SINGLE(IF(FLOW_THRU_100PCT="Y",1,INDEX(VariabilityMatrix,D7L111C1,_xlfn.SINGLE(D7L111C6))))</f>
        <v>0.53198231288313669</v>
      </c>
      <c r="L18" s="16" t="s">
        <v>42247</v>
      </c>
      <c r="M18" s="15">
        <f>IF(_xlfn.SINGLE(D7L111C2)&lt;&gt;0,_xlfn.SINGLE(D7L111C2)*_xlfn.SINGLE(D7L111C4),_xlfn.SINGLE(D7L111C3)*_xlfn.SINGLE(D7L111C4))</f>
        <v>6.9437940356303379E-2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0.55932763025130217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8.9640331708446155</v>
      </c>
      <c r="J20" s="16" t="s">
        <v>42261</v>
      </c>
      <c r="K20" s="21">
        <f>_xlfn.SINGLE(IF(FLOW_THRU_100PCT="Y",1,INDEX(VariabilityMatrix,D7L113C1,_xlfn.SINGLE(D7L113C6))))</f>
        <v>0.53198231288313669</v>
      </c>
      <c r="L20" s="16" t="s">
        <v>42257</v>
      </c>
      <c r="M20" s="15">
        <f>IF(_xlfn.SINGLE(D7L113C2)&lt;&gt;0,_xlfn.SINGLE(D7L113C2)*_xlfn.SINGLE(D7L113C4),_xlfn.SINGLE(D7L113C3)*_xlfn.SINGLE(D7L113C4))</f>
        <v>4.7687070989870763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1.7427453031572229</v>
      </c>
      <c r="J21" s="16" t="s">
        <v>42266</v>
      </c>
      <c r="K21" s="21">
        <f>_xlfn.SINGLE(IF(FLOW_THRU_100PCT="Y",1,INDEX(VariabilityMatrix,D7L114C1,_xlfn.SINGLE(D7L114C6))))</f>
        <v>0.53198231288313669</v>
      </c>
      <c r="L21" s="16" t="s">
        <v>42262</v>
      </c>
      <c r="M21" s="15">
        <f>IF(_xlfn.SINGLE(D7L114C2)&lt;&gt;0,_xlfn.SINGLE(D7L114C2)*_xlfn.SINGLE(D7L114C4),_xlfn.SINGLE(D7L114C3)*_xlfn.SINGLE(D7L114C4))</f>
        <v>0.92710967713980263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0.1825991874872438</v>
      </c>
      <c r="J22" s="16" t="s">
        <v>42271</v>
      </c>
      <c r="K22" s="21">
        <f>_xlfn.SINGLE(IF(FLOW_THRU_100PCT="Y",1,INDEX(VariabilityMatrix,D7L115C1,_xlfn.SINGLE(D7L115C6))))</f>
        <v>0.55932763025130217</v>
      </c>
      <c r="L22" s="16" t="s">
        <v>42267</v>
      </c>
      <c r="M22" s="15">
        <f>IF(_xlfn.SINGLE(D7L115C2)&lt;&gt;0,_xlfn.SINGLE(D7L115C2)*_xlfn.SINGLE(D7L115C4),_xlfn.SINGLE(D7L115C3)*_xlfn.SINGLE(D7L115C4))</f>
        <v>0.1021327708230533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0.55932763025130217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0.55932763025130217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0.55932763025130217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0.55932763025130217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0.55932763025130217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3.9180708570743996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3.9180708570743996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0.146721862147321</v>
      </c>
      <c r="J29" s="16" t="s">
        <v>42305</v>
      </c>
      <c r="K29" s="21">
        <f>_xlfn.SINGLE(IF(FLOW_THRU_100PCT="Y",1,INDEX(VariabilityMatrix,D7L122C1,_xlfn.SINGLE(D7L122C6))))</f>
        <v>0.53198231288313669</v>
      </c>
      <c r="L29" s="16" t="s">
        <v>42301</v>
      </c>
      <c r="M29" s="15">
        <f>IF(_xlfn.SINGLE(D7L122C2)&lt;&gt;0,_xlfn.SINGLE(D7L122C2)*_xlfn.SINGLE(D7L122C4),_xlfn.SINGLE(D7L122C3)*_xlfn.SINGLE(D7L122C4))</f>
        <v>7.8053435575652572E-2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0.21315608996567889</v>
      </c>
      <c r="J30" s="16" t="s">
        <v>42310</v>
      </c>
      <c r="K30" s="21">
        <f>_xlfn.SINGLE(IF(FLOW_THRU_100PCT="Y",1,INDEX(VariabilityMatrix,D7L123C1,_xlfn.SINGLE(D7L123C6))))</f>
        <v>0.52842453721585636</v>
      </c>
      <c r="L30" s="16" t="s">
        <v>42306</v>
      </c>
      <c r="M30" s="15">
        <f>IF(_xlfn.SINGLE(D7L123C2)&lt;&gt;0,_xlfn.SINGLE(D7L123C2)*_xlfn.SINGLE(D7L123C4),_xlfn.SINGLE(D7L123C3)*_xlfn.SINGLE(D7L123C4))</f>
        <v>0.11263690819485531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739.4701159029031</v>
      </c>
      <c r="J31" s="16" t="s">
        <v>42315</v>
      </c>
      <c r="K31" s="21">
        <f>_xlfn.SINGLE(IF(FLOW_THRU_100PCT="Y",1,INDEX(VariabilityMatrix,D7L124C1,_xlfn.SINGLE(D7L124C6))))</f>
        <v>0.52842453721585636</v>
      </c>
      <c r="L31" s="16" t="s">
        <v>42311</v>
      </c>
      <c r="M31" s="15">
        <f>IF(_xlfn.SINGLE(D7L124C2)&lt;&gt;0,_xlfn.SINGLE(D7L124C2)*_xlfn.SINGLE(D7L124C4),_xlfn.SINGLE(D7L124C3)*_xlfn.SINGLE(D7L124C4))</f>
        <v>390.75415378094726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2.5442361878960571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2.5442361878960571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0.55932763025130217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308.74711152172569</v>
      </c>
      <c r="J34" s="16" t="s">
        <v>42329</v>
      </c>
      <c r="K34" s="21">
        <f>_xlfn.SINGLE(IF(FLOW_THRU_100PCT="Y",1,INDEX(VariabilityMatrix,D7L127C1,_xlfn.SINGLE(D7L127C6))))</f>
        <v>0.52842453721585636</v>
      </c>
      <c r="L34" s="16" t="s">
        <v>42325</v>
      </c>
      <c r="M34" s="15">
        <f>IF(_xlfn.SINGLE(D7L127C2)&lt;&gt;0,_xlfn.SINGLE(D7L127C2)*_xlfn.SINGLE(D7L127C4),_xlfn.SINGLE(D7L127C3)*_xlfn.SINGLE(D7L127C4))</f>
        <v>163.1495495226003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225.55761505633143</v>
      </c>
      <c r="J35" s="16" t="s">
        <v>42334</v>
      </c>
      <c r="K35" s="21">
        <f>_xlfn.SINGLE(IF(FLOW_THRU_100PCT="Y",1,INDEX(VariabilityMatrix,D7L128C1,_xlfn.SINGLE(D7L128C6))))</f>
        <v>0.55932763025130217</v>
      </c>
      <c r="L35" s="16" t="s">
        <v>42330</v>
      </c>
      <c r="M35" s="15">
        <f>IF(_xlfn.SINGLE(D7L128C2)&lt;&gt;0,_xlfn.SINGLE(D7L128C2)*_xlfn.SINGLE(D7L128C4),_xlfn.SINGLE(D7L128C3)*_xlfn.SINGLE(D7L128C4))</f>
        <v>126.16060631459329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0.55932763025130217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0.55932763025130217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0.55932763025130217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0.55932763025130217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0.55932763025130217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0.7239078311516387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0.7239078311516387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50.705002156855244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50.705002156855244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135619.60267560263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135020.44176544441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9.2997528824694289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4.6498764412347144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16677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16677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55.559926040888271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27.779963020444136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16741.85967892336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16709.429839461678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112.40805915244303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56.204029576221515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24861.143023960787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24861.143023960787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24973.551083113231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24917.347053537007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10136-BA06-4EF6-BA2E-CAEE747E24D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0.53198231288313669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0.53198231288313669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0.55932763025130217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0.53198231288313669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0.53198231288313669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0.55932763025130217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0.55932763025130217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0.55932763025130217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0.55932763025130217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0.55932763025130217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0.55932763025130217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0.53198231288313669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0.52842453721585636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0.52842453721585636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0.55932763025130217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0.52842453721585636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0.55932763025130217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0.55932763025130217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0.55932763025130217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0.55932763025130217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0.55932763025130217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0.55932763025130217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02FAC-532B-4A07-ACE4-A3ED7A5A917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277.40592857255444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277.40592857255444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277.40592857255444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277.40592857255444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0.53198231288313669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222.36427848439135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0.53198231288313669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222.36427848439135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0.53198231288313669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222.36427848439135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0.53198231288313669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222.36427848439135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0.53198231288313669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222.36427848439135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0.53198231288313669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222.36427848439135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0.55932763025130217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244.49551735607426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0.55932763025130217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244.49551735607426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0.55932763025130217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244.49551735607426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0.53198231288313669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222.36427848439135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0.53198231288313669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222.36427848439135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0.53198231288313669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222.36427848439135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0.53198231288313669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222.36427848439135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0.53198231288313669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222.36427848439135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0.53198231288313669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222.36427848439135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0.55932763025130217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244.49551735607426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0.55932763025130217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244.49551735607426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0.55932763025130217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244.49551735607426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0.55932763025130217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244.49551735607426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0.55932763025130217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244.49551735607426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0.55932763025130217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244.49551735607426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0.55932763025130217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244.49551735607426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0.55932763025130217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244.49551735607426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0.55932763025130217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244.49551735607426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0.55932763025130217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244.49551735607426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0.55932763025130217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244.49551735607426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0.55932763025130217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244.49551735607426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0.55932763025130217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244.49551735607426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0.55932763025130217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244.49551735607426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0.55932763025130217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244.49551735607426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0.55932763025130217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244.49551735607426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0.55932763025130217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244.49551735607426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0.55932763025130217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244.49551735607426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244.49551735607426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244.49551735607426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244.49551735607426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0.53198231288313669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222.36427848439135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0.53198231288313669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222.36427848439135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0.53198231288313669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222.36427848439135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0.52842453721585636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277.40592857255444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0.52842453721585636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277.40592857255444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0.52842453721585636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277.40592857255444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0.52842453721585636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277.40592857255444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0.52842453721585636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277.40592857255444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0.52842453721585636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277.40592857255444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277.40592857255444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277.40592857255444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277.40592857255444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0.55932763025130217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244.49551735607426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0.55932763025130217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244.49551735607426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0.55932763025130217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244.49551735607426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277.40592857255444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277.40592857255444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277.40592857255444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0.52842453721585636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277.40592857255444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0.52842453721585636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277.40592857255444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0.52842453721585636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277.40592857255444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0.55932763025130217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244.49551735607426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0.55932763025130217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244.49551735607426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0.55932763025130217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244.49551735607426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0.55932763025130217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244.49551735607426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0.55932763025130217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244.49551735607426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0.55932763025130217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244.49551735607426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0.55932763025130217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244.49551735607426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0.55932763025130217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244.49551735607426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0.55932763025130217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244.49551735607426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0.55932763025130217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244.49551735607426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0.55932763025130217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244.49551735607426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0.55932763025130217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244.49551735607426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0.55932763025130217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244.49551735607426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0.55932763025130217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244.49551735607426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0.55932763025130217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244.49551735607426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0.55932763025130217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244.49551735607426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0.55932763025130217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244.49551735607426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0.55932763025130217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244.49551735607426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244.49551735607426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244.49551735607426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244.49551735607426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CF20F-175A-4F43-B09E-115858366D8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244.49551735607426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244.49551735607426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244.49551735607426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244.49551735607426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244.49551735607426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244.49551735607426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244.49551735607426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244.49551735607426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244.49551735607426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244.49551735607426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244.49551735607426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244.49551735607426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244.49551735607426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244.49551735607426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244.49551735607426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244.49551735607426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244.49551735607426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244.49551735607426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244.49551735607426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244.49551735607426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244.49551735607426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244.49551735607426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244.49551735607426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244.49551735607426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244.49551735607426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244.49551735607426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244.49551735607426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244.49551735607426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244.49551735607426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197B2-BCD8-421F-9FBD-D9E32DF4B8C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2036.8221052834128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1702.1847966666667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1702.1847966666667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2036.8221052834128</v>
      </c>
      <c r="R9" s="16" t="s">
        <v>43222</v>
      </c>
      <c r="S9" s="21">
        <f>IF(D7L502C7=0,0,D7L502C5/D7L502C7)</f>
        <v>0.83570616807981712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2036.8221052834128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1207.742915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1207.742915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2036.8221052834128</v>
      </c>
      <c r="R11" s="16" t="s">
        <v>43230</v>
      </c>
      <c r="S11" s="21">
        <f>IF(D7L504C7=0,0,D7L504C5/D7L504C7)</f>
        <v>0.59295454024540306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0.53198231288313669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1632.6849255636816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0.70725354118064598</v>
      </c>
      <c r="J13" s="16" t="s">
        <v>43241</v>
      </c>
      <c r="K13" s="21">
        <f>_xlfn.SINGLE(IF(FLOW_THRU_100PCT="Y",1,INDEX(VariabilityMatrix,D7L506C1,_xlfn.SINGLE(D7L506C6))))</f>
        <v>0.53198231288313669</v>
      </c>
      <c r="L13" s="16" t="s">
        <v>43237</v>
      </c>
      <c r="M13" s="15">
        <f>IF(_xlfn.SINGLE(D7L506C2)&lt;&gt;0,_xlfn.SINGLE(D7L506C2)*_xlfn.SINGLE(D7L506C4),_xlfn.SINGLE(D7L506C3)*_xlfn.SINGLE(D7L506C4))</f>
        <v>0.37624637463206884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1632.6849255636816</v>
      </c>
      <c r="R13" s="16" t="s">
        <v>43239</v>
      </c>
      <c r="S13" s="21">
        <f>IF(D7L506C7=0,0,D7L506C5/D7L506C7)</f>
        <v>2.3044640686087698E-4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0.50181417149436414</v>
      </c>
      <c r="J14" s="16" t="s">
        <v>43246</v>
      </c>
      <c r="K14" s="21">
        <f>_xlfn.SINGLE(IF(FLOW_THRU_100PCT="Y",1,INDEX(VariabilityMatrix,D7L507C1,_xlfn.SINGLE(D7L507C6))))</f>
        <v>0.53198231288313669</v>
      </c>
      <c r="L14" s="16" t="s">
        <v>43242</v>
      </c>
      <c r="M14" s="15">
        <f>IF(_xlfn.SINGLE(D7L507C2)&lt;&gt;0,_xlfn.SINGLE(D7L507C2)*_xlfn.SINGLE(D7L507C4),_xlfn.SINGLE(D7L507C3)*_xlfn.SINGLE(D7L507C4))</f>
        <v>0.26695626358910685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1632.6849255636816</v>
      </c>
      <c r="R14" s="16" t="s">
        <v>43244</v>
      </c>
      <c r="S14" s="21">
        <f>IF(D7L507C7=0,0,D7L507C5/D7L507C7)</f>
        <v>1.6350752028713726E-4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0.53198231288313669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1632.6849255636816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0.33577667303865116</v>
      </c>
      <c r="J16" s="16" t="s">
        <v>43256</v>
      </c>
      <c r="K16" s="21">
        <f>_xlfn.SINGLE(IF(FLOW_THRU_100PCT="Y",1,INDEX(VariabilityMatrix,D7L509C1,_xlfn.SINGLE(D7L509C6))))</f>
        <v>0.53198231288313669</v>
      </c>
      <c r="L16" s="16" t="s">
        <v>43252</v>
      </c>
      <c r="M16" s="15">
        <f>IF(_xlfn.SINGLE(D7L509C2)&lt;&gt;0,_xlfn.SINGLE(D7L509C2)*_xlfn.SINGLE(D7L509C4),_xlfn.SINGLE(D7L509C3)*_xlfn.SINGLE(D7L509C4))</f>
        <v>0.17862725113530642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1632.6849255636816</v>
      </c>
      <c r="R16" s="16" t="s">
        <v>43254</v>
      </c>
      <c r="S16" s="21">
        <f>IF(D7L509C7=0,0,D7L509C5/D7L509C7)</f>
        <v>1.0940705603295484E-4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0.23824199269012536</v>
      </c>
      <c r="J17" s="16" t="s">
        <v>43261</v>
      </c>
      <c r="K17" s="21">
        <f>_xlfn.SINGLE(IF(FLOW_THRU_100PCT="Y",1,INDEX(VariabilityMatrix,D7L510C1,_xlfn.SINGLE(D7L510C6))))</f>
        <v>0.53198231288313669</v>
      </c>
      <c r="L17" s="16" t="s">
        <v>43257</v>
      </c>
      <c r="M17" s="15">
        <f>IF(_xlfn.SINGLE(D7L510C2)&lt;&gt;0,_xlfn.SINGLE(D7L510C2)*_xlfn.SINGLE(D7L510C4),_xlfn.SINGLE(D7L510C3)*_xlfn.SINGLE(D7L510C4))</f>
        <v>0.12674052629718024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1632.6849255636816</v>
      </c>
      <c r="R17" s="16" t="s">
        <v>43259</v>
      </c>
      <c r="S17" s="21">
        <f>IF(D7L510C7=0,0,D7L510C5/D7L510C7)</f>
        <v>7.7627057316905949E-5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0.55932763025130217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1795.1810797847027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0.55932763025130217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1795.1810797847027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0.55932763025130217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1795.1810797847027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0.53198231288313669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1632.6849255636816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23.059736452109846</v>
      </c>
      <c r="J22" s="16" t="s">
        <v>43286</v>
      </c>
      <c r="K22" s="21">
        <f>_xlfn.SINGLE(IF(FLOW_THRU_100PCT="Y",1,INDEX(VariabilityMatrix,D7L515C1,_xlfn.SINGLE(D7L515C6))))</f>
        <v>0.53198231288313669</v>
      </c>
      <c r="L22" s="16" t="s">
        <v>43282</v>
      </c>
      <c r="M22" s="15">
        <f>IF(_xlfn.SINGLE(D7L515C2)&lt;&gt;0,_xlfn.SINGLE(D7L515C2)*_xlfn.SINGLE(D7L515C4),_xlfn.SINGLE(D7L515C3)*_xlfn.SINGLE(D7L515C4))</f>
        <v>12.267371932268972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1632.6849255636816</v>
      </c>
      <c r="R22" s="16" t="s">
        <v>43284</v>
      </c>
      <c r="S22" s="21">
        <f>IF(D7L515C7=0,0,D7L515C5/D7L515C7)</f>
        <v>7.5136186659123362E-3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16.361462854292384</v>
      </c>
      <c r="J23" s="16" t="s">
        <v>43291</v>
      </c>
      <c r="K23" s="21">
        <f>_xlfn.SINGLE(IF(FLOW_THRU_100PCT="Y",1,INDEX(VariabilityMatrix,D7L516C1,_xlfn.SINGLE(D7L516C6))))</f>
        <v>0.53198231288313669</v>
      </c>
      <c r="L23" s="16" t="s">
        <v>43287</v>
      </c>
      <c r="M23" s="15">
        <f>IF(_xlfn.SINGLE(D7L516C2)&lt;&gt;0,_xlfn.SINGLE(D7L516C2)*_xlfn.SINGLE(D7L516C4),_xlfn.SINGLE(D7L516C3)*_xlfn.SINGLE(D7L516C4))</f>
        <v>8.7040088513779903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1632.6849255636816</v>
      </c>
      <c r="R23" s="16" t="s">
        <v>43289</v>
      </c>
      <c r="S23" s="21">
        <f>IF(D7L516C7=0,0,D7L516C5/D7L516C7)</f>
        <v>5.3311013748552532E-3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0.53198231288313669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1632.6849255636816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4.483165850464081</v>
      </c>
      <c r="J25" s="16" t="s">
        <v>43301</v>
      </c>
      <c r="K25" s="21">
        <f>_xlfn.SINGLE(IF(FLOW_THRU_100PCT="Y",1,INDEX(VariabilityMatrix,D7L518C1,_xlfn.SINGLE(D7L518C6))))</f>
        <v>0.53198231288313669</v>
      </c>
      <c r="L25" s="16" t="s">
        <v>43297</v>
      </c>
      <c r="M25" s="15">
        <f>IF(_xlfn.SINGLE(D7L518C2)&lt;&gt;0,_xlfn.SINGLE(D7L518C2)*_xlfn.SINGLE(D7L518C4),_xlfn.SINGLE(D7L518C3)*_xlfn.SINGLE(D7L518C4))</f>
        <v>2.3849649381685762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1632.6849255636816</v>
      </c>
      <c r="R25" s="16" t="s">
        <v>43299</v>
      </c>
      <c r="S25" s="21">
        <f>IF(D7L518C7=0,0,D7L518C5/D7L518C7)</f>
        <v>1.4607625150609945E-3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3.1809189009742109</v>
      </c>
      <c r="J26" s="16" t="s">
        <v>43306</v>
      </c>
      <c r="K26" s="21">
        <f>_xlfn.SINGLE(IF(FLOW_THRU_100PCT="Y",1,INDEX(VariabilityMatrix,D7L519C1,_xlfn.SINGLE(D7L519C6))))</f>
        <v>0.53198231288313669</v>
      </c>
      <c r="L26" s="16" t="s">
        <v>43302</v>
      </c>
      <c r="M26" s="15">
        <f>IF(_xlfn.SINGLE(D7L519C2)&lt;&gt;0,_xlfn.SINGLE(D7L519C2)*_xlfn.SINGLE(D7L519C4),_xlfn.SINGLE(D7L519C3)*_xlfn.SINGLE(D7L519C4))</f>
        <v>1.692192594033946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1632.6849255636816</v>
      </c>
      <c r="R26" s="16" t="s">
        <v>43304</v>
      </c>
      <c r="S26" s="21">
        <f>IF(D7L519C7=0,0,D7L519C5/D7L519C7)</f>
        <v>1.0364477355909434E-3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0.55932763025130217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1795.1810797847027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0.4697315437788025</v>
      </c>
      <c r="J28" s="16" t="s">
        <v>43316</v>
      </c>
      <c r="K28" s="21">
        <f>_xlfn.SINGLE(IF(FLOW_THRU_100PCT="Y",1,INDEX(VariabilityMatrix,D7L521C1,_xlfn.SINGLE(D7L521C6))))</f>
        <v>0.55932763025130217</v>
      </c>
      <c r="L28" s="16" t="s">
        <v>43312</v>
      </c>
      <c r="M28" s="15">
        <f>IF(_xlfn.SINGLE(D7L521C2)&lt;&gt;0,_xlfn.SINGLE(D7L521C2)*_xlfn.SINGLE(D7L521C4),_xlfn.SINGLE(D7L521C3)*_xlfn.SINGLE(D7L521C4))</f>
        <v>0.2627338312360834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1795.1810797847027</v>
      </c>
      <c r="R28" s="16" t="s">
        <v>43314</v>
      </c>
      <c r="S28" s="21">
        <f>IF(D7L521C7=0,0,D7L521C5/D7L521C7)</f>
        <v>1.4635505810232428E-4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0.33328634180132238</v>
      </c>
      <c r="J29" s="16" t="s">
        <v>43321</v>
      </c>
      <c r="K29" s="21">
        <f>_xlfn.SINGLE(IF(FLOW_THRU_100PCT="Y",1,INDEX(VariabilityMatrix,D7L522C1,_xlfn.SINGLE(D7L522C6))))</f>
        <v>0.55932763025130217</v>
      </c>
      <c r="L29" s="16" t="s">
        <v>43317</v>
      </c>
      <c r="M29" s="15">
        <f>IF(_xlfn.SINGLE(D7L522C2)&lt;&gt;0,_xlfn.SINGLE(D7L522C2)*_xlfn.SINGLE(D7L522C4),_xlfn.SINGLE(D7L522C3)*_xlfn.SINGLE(D7L522C4))</f>
        <v>0.18641625975485915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1795.1810797847027</v>
      </c>
      <c r="R29" s="16" t="s">
        <v>43319</v>
      </c>
      <c r="S29" s="21">
        <f>IF(D7L522C7=0,0,D7L522C5/D7L522C7)</f>
        <v>1.0384259384976149E-4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0.55932763025130217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1795.1810797847027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0.55932763025130217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1795.1810797847027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0.55932763025130217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1795.1810797847027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0.55932763025130217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1795.1810797847027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0.55932763025130217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1795.1810797847027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0.55932763025130217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1795.1810797847027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0.55932763025130217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1795.1810797847027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0.55932763025130217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1795.1810797847027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0.55932763025130217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1795.1810797847027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0.55932763025130217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1795.1810797847027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0.55932763025130217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1795.1810797847027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0.55932763025130217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1795.1810797847027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0.55932763025130217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1795.1810797847027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0.55932763025130217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1795.1810797847027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0.55932763025130217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1795.1810797847027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1795.1810797847027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10.079132868304056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10.079132868304056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1795.1810797847027</v>
      </c>
      <c r="R46" s="16" t="s">
        <v>43403</v>
      </c>
      <c r="S46" s="21">
        <f>IF(D7L539C7=0,0,D7L539C5/D7L539C7)</f>
        <v>5.6145494077471303E-3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7.15139821180159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7.15139821180159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1795.1810797847027</v>
      </c>
      <c r="R47" s="16" t="s">
        <v>43407</v>
      </c>
      <c r="S47" s="21">
        <f>IF(D7L540C7=0,0,D7L540C5/D7L540C7)</f>
        <v>3.9836639837242836E-3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0.53198231288313669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1632.6849255636816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0.37743808042615973</v>
      </c>
      <c r="J49" s="16" t="s">
        <v>43418</v>
      </c>
      <c r="K49" s="21">
        <f>_xlfn.SINGLE(IF(FLOW_THRU_100PCT="Y",1,INDEX(VariabilityMatrix,D7L542C1,_xlfn.SINGLE(D7L542C6))))</f>
        <v>0.53198231288313669</v>
      </c>
      <c r="L49" s="16" t="s">
        <v>43414</v>
      </c>
      <c r="M49" s="15">
        <f>IF(_xlfn.SINGLE(D7L542C2)&lt;&gt;0,_xlfn.SINGLE(D7L542C2)*_xlfn.SINGLE(D7L542C4),_xlfn.SINGLE(D7L542C3)*_xlfn.SINGLE(D7L542C4))</f>
        <v>0.20079038299527982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1632.6849255636816</v>
      </c>
      <c r="R49" s="16" t="s">
        <v>43416</v>
      </c>
      <c r="S49" s="21">
        <f>IF(D7L542C7=0,0,D7L542C5/D7L542C7)</f>
        <v>1.2298170936193172E-4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0.26780180881568633</v>
      </c>
      <c r="J50" s="16" t="s">
        <v>43423</v>
      </c>
      <c r="K50" s="21">
        <f>_xlfn.SINGLE(IF(FLOW_THRU_100PCT="Y",1,INDEX(VariabilityMatrix,D7L543C1,_xlfn.SINGLE(D7L543C6))))</f>
        <v>0.53198231288313669</v>
      </c>
      <c r="L50" s="16" t="s">
        <v>43419</v>
      </c>
      <c r="M50" s="15">
        <f>IF(_xlfn.SINGLE(D7L543C2)&lt;&gt;0,_xlfn.SINGLE(D7L543C2)*_xlfn.SINGLE(D7L543C4),_xlfn.SINGLE(D7L543C3)*_xlfn.SINGLE(D7L543C4))</f>
        <v>0.1424658256480564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1632.6849255636816</v>
      </c>
      <c r="R50" s="16" t="s">
        <v>43421</v>
      </c>
      <c r="S50" s="21">
        <f>IF(D7L543C7=0,0,D7L543C5/D7L543C7)</f>
        <v>8.7258615191091032E-5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0.52842453721585636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2036.8221052834128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0.54833836110265488</v>
      </c>
      <c r="J52" s="16" t="s">
        <v>43433</v>
      </c>
      <c r="K52" s="21">
        <f>_xlfn.SINGLE(IF(FLOW_THRU_100PCT="Y",1,INDEX(VariabilityMatrix,D7L545C1,_xlfn.SINGLE(D7L545C6))))</f>
        <v>0.52842453721585636</v>
      </c>
      <c r="L52" s="16" t="s">
        <v>43429</v>
      </c>
      <c r="M52" s="15">
        <f>IF(_xlfn.SINGLE(D7L545C2)&lt;&gt;0,_xlfn.SINGLE(D7L545C2)*_xlfn.SINGLE(D7L545C4),_xlfn.SINGLE(D7L545C3)*_xlfn.SINGLE(D7L545C4))</f>
        <v>0.28975544470337156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2036.8221052834128</v>
      </c>
      <c r="R52" s="16" t="s">
        <v>43431</v>
      </c>
      <c r="S52" s="21">
        <f>IF(D7L545C7=0,0,D7L545C5/D7L545C7)</f>
        <v>1.4225859192698305E-4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0.38905985527617754</v>
      </c>
      <c r="J53" s="16" t="s">
        <v>43438</v>
      </c>
      <c r="K53" s="21">
        <f>_xlfn.SINGLE(IF(FLOW_THRU_100PCT="Y",1,INDEX(VariabilityMatrix,D7L546C1,_xlfn.SINGLE(D7L546C6))))</f>
        <v>0.52842453721585636</v>
      </c>
      <c r="L53" s="16" t="s">
        <v>43434</v>
      </c>
      <c r="M53" s="15">
        <f>IF(_xlfn.SINGLE(D7L546C2)&lt;&gt;0,_xlfn.SINGLE(D7L546C2)*_xlfn.SINGLE(D7L546C4),_xlfn.SINGLE(D7L546C3)*_xlfn.SINGLE(D7L546C4))</f>
        <v>0.20558877397358216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2036.8221052834128</v>
      </c>
      <c r="R53" s="16" t="s">
        <v>43436</v>
      </c>
      <c r="S53" s="21">
        <f>IF(D7L546C7=0,0,D7L546C5/D7L546C7)</f>
        <v>1.0093604809192484E-4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0.52842453721585636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2036.8221052834128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1902.2671672382246</v>
      </c>
      <c r="J55" s="16" t="s">
        <v>43448</v>
      </c>
      <c r="K55" s="21">
        <f>_xlfn.SINGLE(IF(FLOW_THRU_100PCT="Y",1,INDEX(VariabilityMatrix,D7L548C1,_xlfn.SINGLE(D7L548C6))))</f>
        <v>0.52842453721585636</v>
      </c>
      <c r="L55" s="16" t="s">
        <v>43444</v>
      </c>
      <c r="M55" s="15">
        <f>IF(_xlfn.SINGLE(D7L548C2)&lt;&gt;0,_xlfn.SINGLE(D7L548C2)*_xlfn.SINGLE(D7L548C4),_xlfn.SINGLE(D7L548C3)*_xlfn.SINGLE(D7L548C4))</f>
        <v>1005.2046475087768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2036.8221052834128</v>
      </c>
      <c r="R55" s="16" t="s">
        <v>43446</v>
      </c>
      <c r="S55" s="21">
        <f>IF(D7L548C7=0,0,D7L548C5/D7L548C7)</f>
        <v>0.49351617154062061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1349.7063880303169</v>
      </c>
      <c r="J56" s="16" t="s">
        <v>43453</v>
      </c>
      <c r="K56" s="21">
        <f>_xlfn.SINGLE(IF(FLOW_THRU_100PCT="Y",1,INDEX(VariabilityMatrix,D7L549C1,_xlfn.SINGLE(D7L549C6))))</f>
        <v>0.52842453721585636</v>
      </c>
      <c r="L56" s="16" t="s">
        <v>43449</v>
      </c>
      <c r="M56" s="15">
        <f>IF(_xlfn.SINGLE(D7L549C2)&lt;&gt;0,_xlfn.SINGLE(D7L549C2)*_xlfn.SINGLE(D7L549C4),_xlfn.SINGLE(D7L549C3)*_xlfn.SINGLE(D7L549C4))</f>
        <v>713.21797347220524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2036.8221052834128</v>
      </c>
      <c r="R56" s="16" t="s">
        <v>43451</v>
      </c>
      <c r="S56" s="21">
        <f>IF(D7L549C7=0,0,D7L549C5/D7L549C7)</f>
        <v>0.3501621332673846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2036.8221052834128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6.5449797927594808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6.5449797927594808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2036.8221052834128</v>
      </c>
      <c r="R58" s="16" t="s">
        <v>43460</v>
      </c>
      <c r="S58" s="21">
        <f>IF(D7L551C7=0,0,D7L551C5/D7L551C7)</f>
        <v>3.2133291247095838E-3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4.643827737742023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4.643827737742023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2036.8221052834128</v>
      </c>
      <c r="R59" s="16" t="s">
        <v>43464</v>
      </c>
      <c r="S59" s="21">
        <f>IF(D7L552C7=0,0,D7L552C5/D7L552C7)</f>
        <v>2.2799378137620219E-3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0.55932763025130217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1795.1810797847027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0.55932763025130217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1795.1810797847027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0.55932763025130217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1795.1810797847027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2036.8221052834128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130.43726682579577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130.43726682579577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2036.8221052834128</v>
      </c>
      <c r="R64" s="16" t="s">
        <v>43487</v>
      </c>
      <c r="S64" s="21">
        <f>IF(D7L557C7=0,0,D7L557C5/D7L557C7)</f>
        <v>6.4039597020990754E-2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1.3213015685664748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1.3213015685664748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2036.8221052834128</v>
      </c>
      <c r="R65" s="16" t="s">
        <v>43491</v>
      </c>
      <c r="S65" s="21">
        <f>IF(D7L558C7=0,0,D7L558C5/D7L558C7)</f>
        <v>6.4870739822544437E-4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0.52842453721585636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2036.8221052834128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794.24371667851949</v>
      </c>
      <c r="J67" s="16" t="s">
        <v>43502</v>
      </c>
      <c r="K67" s="21">
        <f>_xlfn.SINGLE(IF(FLOW_THRU_100PCT="Y",1,INDEX(VariabilityMatrix,D7L560C1,_xlfn.SINGLE(D7L560C6))))</f>
        <v>0.52842453721585636</v>
      </c>
      <c r="L67" s="16" t="s">
        <v>43498</v>
      </c>
      <c r="M67" s="15">
        <f>IF(_xlfn.SINGLE(D7L560C2)&lt;&gt;0,_xlfn.SINGLE(D7L560C2)*_xlfn.SINGLE(D7L560C4),_xlfn.SINGLE(D7L560C3)*_xlfn.SINGLE(D7L560C4))</f>
        <v>419.69786842244838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2036.8221052834128</v>
      </c>
      <c r="R67" s="16" t="s">
        <v>43500</v>
      </c>
      <c r="S67" s="21">
        <f>IF(D7L560C7=0,0,D7L560C5/D7L560C7)</f>
        <v>0.20605524033432937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563.53588839484541</v>
      </c>
      <c r="J68" s="16" t="s">
        <v>43507</v>
      </c>
      <c r="K68" s="21">
        <f>_xlfn.SINGLE(IF(FLOW_THRU_100PCT="Y",1,INDEX(VariabilityMatrix,D7L561C1,_xlfn.SINGLE(D7L561C6))))</f>
        <v>0.52842453721585636</v>
      </c>
      <c r="L68" s="16" t="s">
        <v>43503</v>
      </c>
      <c r="M68" s="15">
        <f>IF(_xlfn.SINGLE(D7L561C2)&lt;&gt;0,_xlfn.SINGLE(D7L561C2)*_xlfn.SINGLE(D7L561C4),_xlfn.SINGLE(D7L561C3)*_xlfn.SINGLE(D7L561C4))</f>
        <v>297.78619102957265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2036.8221052834128</v>
      </c>
      <c r="R68" s="16" t="s">
        <v>43505</v>
      </c>
      <c r="S68" s="21">
        <f>IF(D7L561C7=0,0,D7L561C5/D7L561C7)</f>
        <v>0.14620137431596528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0.55932763025130217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1795.1810797847027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580.24095391375772</v>
      </c>
      <c r="J70" s="16" t="s">
        <v>43517</v>
      </c>
      <c r="K70" s="21">
        <f>_xlfn.SINGLE(IF(FLOW_THRU_100PCT="Y",1,INDEX(VariabilityMatrix,D7L563C1,_xlfn.SINGLE(D7L563C6))))</f>
        <v>0.55932763025130217</v>
      </c>
      <c r="L70" s="16" t="s">
        <v>43513</v>
      </c>
      <c r="M70" s="15">
        <f>IF(_xlfn.SINGLE(D7L563C2)&lt;&gt;0,_xlfn.SINGLE(D7L563C2)*_xlfn.SINGLE(D7L563C4),_xlfn.SINGLE(D7L563C3)*_xlfn.SINGLE(D7L563C4))</f>
        <v>324.54479772733714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1795.1810797847027</v>
      </c>
      <c r="R70" s="16" t="s">
        <v>43515</v>
      </c>
      <c r="S70" s="21">
        <f>IF(D7L563C7=0,0,D7L563C5/D7L563C7)</f>
        <v>0.18078666346364347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411.6955470725041</v>
      </c>
      <c r="J71" s="16" t="s">
        <v>43522</v>
      </c>
      <c r="K71" s="21">
        <f>_xlfn.SINGLE(IF(FLOW_THRU_100PCT="Y",1,INDEX(VariabilityMatrix,D7L564C1,_xlfn.SINGLE(D7L564C6))))</f>
        <v>0.55932763025130217</v>
      </c>
      <c r="L71" s="16" t="s">
        <v>43518</v>
      </c>
      <c r="M71" s="15">
        <f>IF(_xlfn.SINGLE(D7L564C2)&lt;&gt;0,_xlfn.SINGLE(D7L564C2)*_xlfn.SINGLE(D7L564C4),_xlfn.SINGLE(D7L564C3)*_xlfn.SINGLE(D7L564C4))</f>
        <v>230.27269472907713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1795.1810797847027</v>
      </c>
      <c r="R71" s="16" t="s">
        <v>43520</v>
      </c>
      <c r="S71" s="21">
        <f>IF(D7L564C7=0,0,D7L564C5/D7L564C7)</f>
        <v>0.12827268364297484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0.55932763025130217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1795.1810797847027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0.55932763025130217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1795.1810797847027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0.55932763025130217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1795.1810797847027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0.55932763025130217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1795.1810797847027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0.55932763025130217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1795.1810797847027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0.55932763025130217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1795.1810797847027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0.55932763025130217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1795.1810797847027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0.55932763025130217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1795.1810797847027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0.55932763025130217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1795.1810797847027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0.55932763025130217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1795.1810797847027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0.55932763025130217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1795.1810797847027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0.55932763025130217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1795.1810797847027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0.55932763025130217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1795.1810797847027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0.55932763025130217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1795.1810797847027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0.55932763025130217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1795.1810797847027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1795.1810797847027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1.8622336044303538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1.8622336044303538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1795.1810797847027</v>
      </c>
      <c r="R88" s="16" t="s">
        <v>43604</v>
      </c>
      <c r="S88" s="21">
        <f>IF(D7L581C7=0,0,D7L581C5/D7L581C7)</f>
        <v>1.0373513989205439E-3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92.548520683132907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92.548520683132907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1795.1810797847027</v>
      </c>
      <c r="R89" s="16" t="s">
        <v>43608</v>
      </c>
      <c r="S89" s="21">
        <f>IF(D7L582C7=0,0,D7L582C5/D7L582C7)</f>
        <v>5.1553863688354108E-2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8553.942923926088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5919.0082683097062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2.9532759168365801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BCA5C-D04A-44CD-A39F-0B655BCE7EC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1795.1810797847027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23.923366463768659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11.961683231884329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1795.1810797847027</v>
      </c>
      <c r="R9" s="16" t="s">
        <v>43646</v>
      </c>
      <c r="S9" s="21">
        <f>IF(D7L602C7=0,0,D7L602C5/D7L602C7)</f>
        <v>6.6632181937428302E-3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16.97423006370752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8.4871150318537598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1795.1810797847027</v>
      </c>
      <c r="R10" s="16" t="s">
        <v>43650</v>
      </c>
      <c r="S10" s="21">
        <f>IF(D7L603C7=0,0,D7L603C5/D7L603C7)</f>
        <v>4.7277208563671052E-3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1795.1810797847027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1795.1810797847027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1795.1810797847027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24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24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1795.1810797847027</v>
      </c>
      <c r="R14" s="16" t="s">
        <v>43666</v>
      </c>
      <c r="S14" s="21">
        <f>IF(D7L607C7=0,0,D7L607C5/D7L607C7)</f>
        <v>1.3369124858913027E-2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1795.1810797847027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1090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1090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1795.1810797847027</v>
      </c>
      <c r="R16" s="16" t="s">
        <v>43675</v>
      </c>
      <c r="S16" s="21">
        <f>IF(D7L609C7=0,0,D7L609C5/D7L609C7)</f>
        <v>0.60718108734230003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1795.1810797847027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383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383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1795.1810797847027</v>
      </c>
      <c r="R18" s="16" t="s">
        <v>43684</v>
      </c>
      <c r="S18" s="21">
        <f>IF(D7L611C7=0,0,D7L611C5/D7L611C7)</f>
        <v>0.21334895087348707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1795.1810797847027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1795.1810797847027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1795.1810797847027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142.92642914002965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71.463214570014827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1795.1810797847027</v>
      </c>
      <c r="R22" s="16" t="s">
        <v>43700</v>
      </c>
      <c r="S22" s="21">
        <f>IF(D7L615C7=0,0,D7L615C5/D7L615C7)</f>
        <v>3.9808359933575871E-2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1795.1810797847027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101.40989538747694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50.704947693738468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1795.1810797847027</v>
      </c>
      <c r="R24" s="16" t="s">
        <v>43708</v>
      </c>
      <c r="S24" s="21">
        <f>IF(D7L617C7=0,0,D7L617C5/D7L617C7)</f>
        <v>2.8245032361760156E-2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1795.1810797847027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1795.1810797847027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1795.1810797847027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1795.1810797847027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1795.1810797847027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1795.1810797847027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1782.2339210549828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1639.6169605274913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0.91334349442014606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1795.1810797847027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289.16673664029685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144.58336832014842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1795.1810797847027</v>
      </c>
      <c r="R33" s="16" t="s">
        <v>43746</v>
      </c>
      <c r="S33" s="21">
        <f>IF(D7L626C7=0,0,D7L626C5/D7L626C7)</f>
        <v>8.0539712649761439E-2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205.17107079965291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102.58553539982645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1795.1810797847027</v>
      </c>
      <c r="R34" s="16" t="s">
        <v>43750</v>
      </c>
      <c r="S34" s="21">
        <f>IF(D7L627C7=0,0,D7L627C5/D7L627C7)</f>
        <v>5.7144951311613429E-2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32.009574127628625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32.009574127628625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1795.1810797847027</v>
      </c>
      <c r="R35" s="16" t="s">
        <v>43754</v>
      </c>
      <c r="S35" s="21">
        <f>IF(D7L628C7=0,0,D7L628C5/D7L628C7)</f>
        <v>1.783083304970413E-2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1456.333681488225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1456.333681488225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1795.1810797847027</v>
      </c>
      <c r="R36" s="16" t="s">
        <v>43758</v>
      </c>
      <c r="S36" s="21">
        <f>IF(D7L629C7=0,0,D7L629C5/D7L629C7)</f>
        <v>0.81124611766902321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464.95435540163754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464.95435540163754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1795.1810797847027</v>
      </c>
      <c r="R37" s="16" t="s">
        <v>43762</v>
      </c>
      <c r="S37" s="21">
        <f>IF(D7L630C7=0,0,D7L630C5/D7L630C7)</f>
        <v>0.25900136796082979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2447.6354184574411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2200.4665147374662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1.225762982640932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259FA-3B70-4CE6-95B2-A5F309D48CD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36836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36836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886.26900000000001</v>
      </c>
      <c r="R8" s="16" t="s">
        <v>43792</v>
      </c>
      <c r="S8" s="21">
        <f>IF(D7L701C7=0,0,D7L701C5/D7L701C7)</f>
        <v>41.563001752289658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2194.666346699245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2194.666346699245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886.26900000000001</v>
      </c>
      <c r="R9" s="16" t="s">
        <v>43796</v>
      </c>
      <c r="S9" s="21">
        <f>IF(D7L702C7=0,0,D7L702C5/D7L702C7)</f>
        <v>2.4762982195013534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4475.3192547667868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4475.3192547667868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886.26900000000001</v>
      </c>
      <c r="R10" s="16" t="s">
        <v>43801</v>
      </c>
      <c r="S10" s="21">
        <f>IF(D7L703C7=0,0,D7L703C5/D7L703C7)</f>
        <v>5.0496172773354218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1267.2972642785462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1267.2972642785462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886.26900000000001</v>
      </c>
      <c r="R11" s="16" t="s">
        <v>43806</v>
      </c>
      <c r="S11" s="21">
        <f>IF(D7L704C7=0,0,D7L704C5/D7L704C7)</f>
        <v>1.4299239443989875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886.26900000000001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886.26900000000001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886.26900000000001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923.92034179999996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923.92034179999996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1021.6850000000001</v>
      </c>
      <c r="R15" s="16" t="s">
        <v>43826</v>
      </c>
      <c r="S15" s="21">
        <f>IF(D7L708C7=0,0,D7L708C5/D7L708C7)</f>
        <v>0.90431037139627179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13.453358374958917</v>
      </c>
      <c r="J16" s="16" t="s">
        <v>43832</v>
      </c>
      <c r="K16" s="21">
        <f>_xlfn.SINGLE(IF(FLOW_THRU_100PCT="Y",1,INDEX(VariabilityMatrix,D7L709C1,_xlfn.SINGLE(D7L709C6))))</f>
        <v>0.53198231288313669</v>
      </c>
      <c r="L16" s="16" t="s">
        <v>43828</v>
      </c>
      <c r="M16" s="15">
        <f>IF(_xlfn.SINGLE(D7L709C2)&lt;&gt;0,_xlfn.SINGLE(D7L709C2)*_xlfn.SINGLE(D7L709C4),_xlfn.SINGLE(D7L709C3)*_xlfn.SINGLE(D7L709C4))</f>
        <v>7.1569487043563615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1021.6850000000001</v>
      </c>
      <c r="R16" s="16" t="s">
        <v>43830</v>
      </c>
      <c r="S16" s="21">
        <f>IF(D7L709C7=0,0,D7L709C5/D7L709C7)</f>
        <v>7.005044318313728E-3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0.55932763025130217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886.26900000000001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179.6242612533363</v>
      </c>
      <c r="J18" s="16" t="s">
        <v>43842</v>
      </c>
      <c r="K18" s="21">
        <f>_xlfn.SINGLE(IF(FLOW_THRU_100PCT="Y",1,INDEX(VariabilityMatrix,D7L711C1,_xlfn.SINGLE(D7L711C6))))</f>
        <v>0.53198231288313669</v>
      </c>
      <c r="L18" s="16" t="s">
        <v>43838</v>
      </c>
      <c r="M18" s="15">
        <f>IF(_xlfn.SINGLE(D7L711C2)&lt;&gt;0,_xlfn.SINGLE(D7L711C2)*_xlfn.SINGLE(D7L711C4),_xlfn.SINGLE(D7L711C3)*_xlfn.SINGLE(D7L711C4))</f>
        <v>95.556929951474643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1021.6850000000001</v>
      </c>
      <c r="R18" s="16" t="s">
        <v>43840</v>
      </c>
      <c r="S18" s="21">
        <f>IF(D7L711C7=0,0,D7L711C5/D7L711C7)</f>
        <v>9.3528758816538007E-2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18.820446165274568</v>
      </c>
      <c r="J19" s="16" t="s">
        <v>43847</v>
      </c>
      <c r="K19" s="21">
        <f>_xlfn.SINGLE(IF(FLOW_THRU_100PCT="Y",1,INDEX(VariabilityMatrix,D7L712C1,_xlfn.SINGLE(D7L712C6))))</f>
        <v>0.55932763025130217</v>
      </c>
      <c r="L19" s="16" t="s">
        <v>43843</v>
      </c>
      <c r="M19" s="15">
        <f>IF(_xlfn.SINGLE(D7L712C2)&lt;&gt;0,_xlfn.SINGLE(D7L712C2)*_xlfn.SINGLE(D7L712C4),_xlfn.SINGLE(D7L712C3)*_xlfn.SINGLE(D7L712C4))</f>
        <v>10.526795553895232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886.26900000000001</v>
      </c>
      <c r="R19" s="16" t="s">
        <v>43845</v>
      </c>
      <c r="S19" s="21">
        <f>IF(D7L712C7=0,0,D7L712C5/D7L712C7)</f>
        <v>1.1877652895334522E-2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0.55932763025130217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886.26900000000001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0.55932763025130217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886.26900000000001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0.55932763025130217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886.26900000000001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0.55932763025130217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886.26900000000001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0.55932763025130217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886.26900000000001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403.83444555278385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403.83444555278385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886.26900000000001</v>
      </c>
      <c r="R25" s="16" t="s">
        <v>43875</v>
      </c>
      <c r="S25" s="21">
        <f>IF(D7L718C7=0,0,D7L718C5/D7L718C7)</f>
        <v>0.45565674253842098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15.122580477010052</v>
      </c>
      <c r="J26" s="16" t="s">
        <v>43881</v>
      </c>
      <c r="K26" s="21">
        <f>_xlfn.SINGLE(IF(FLOW_THRU_100PCT="Y",1,INDEX(VariabilityMatrix,D7L719C1,_xlfn.SINGLE(D7L719C6))))</f>
        <v>0.53198231288313669</v>
      </c>
      <c r="L26" s="16" t="s">
        <v>43877</v>
      </c>
      <c r="M26" s="15">
        <f>IF(_xlfn.SINGLE(D7L719C2)&lt;&gt;0,_xlfn.SINGLE(D7L719C2)*_xlfn.SINGLE(D7L719C4),_xlfn.SINGLE(D7L719C3)*_xlfn.SINGLE(D7L719C4))</f>
        <v>8.0449453389211758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1021.6850000000001</v>
      </c>
      <c r="R26" s="16" t="s">
        <v>43879</v>
      </c>
      <c r="S26" s="21">
        <f>IF(D7L719C7=0,0,D7L719C5/D7L719C7)</f>
        <v>7.8741934538739192E-3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21.969937386932433</v>
      </c>
      <c r="J27" s="16" t="s">
        <v>43886</v>
      </c>
      <c r="K27" s="21">
        <f>_xlfn.SINGLE(IF(FLOW_THRU_100PCT="Y",1,INDEX(VariabilityMatrix,D7L720C1,_xlfn.SINGLE(D7L720C6))))</f>
        <v>0.52842453721585636</v>
      </c>
      <c r="L27" s="16" t="s">
        <v>43882</v>
      </c>
      <c r="M27" s="15">
        <f>IF(_xlfn.SINGLE(D7L720C2)&lt;&gt;0,_xlfn.SINGLE(D7L720C2)*_xlfn.SINGLE(D7L720C4),_xlfn.SINGLE(D7L720C3)*_xlfn.SINGLE(D7L720C4))</f>
        <v>11.609453996351112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971.62666666666667</v>
      </c>
      <c r="R27" s="16" t="s">
        <v>43884</v>
      </c>
      <c r="S27" s="21">
        <f>IF(D7L720C7=0,0,D7L720C5/D7L720C7)</f>
        <v>1.1948471974507813E-2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46350.028236754872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46233.932726642372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52.011042428918678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2407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1203.5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886.26900000000001</v>
      </c>
      <c r="R29" s="16" t="s">
        <v>43893</v>
      </c>
      <c r="S29" s="21">
        <f>IF(D7L722C7=0,0,D7L722C5/D7L722C7)</f>
        <v>1.3579398579889401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886.26900000000001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2407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1203.5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1.3579398579889401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8906.9188543098626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4453.4594271549313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886.26900000000001</v>
      </c>
      <c r="R32" s="16" t="s">
        <v>43907</v>
      </c>
      <c r="S32" s="21">
        <f>IF(D7L725C7=0,0,D7L725C5/D7L725C7)</f>
        <v>5.0249522742586405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16F39-C559-4623-B88D-959C841AA6D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9002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9002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30.222000000000001</v>
      </c>
      <c r="R8" s="16" t="s">
        <v>43923</v>
      </c>
      <c r="S8" s="21">
        <f>IF(D7L726C7=0,0,D7L726C5/D7L726C7)</f>
        <v>297.86248428297267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536.3336533007548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536.3336533007548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30.222000000000001</v>
      </c>
      <c r="R9" s="16" t="s">
        <v>43927</v>
      </c>
      <c r="S9" s="21">
        <f>IF(D7L727C7=0,0,D7L727C5/D7L727C7)</f>
        <v>17.746464605279424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1093.6807452332125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1093.6807452332125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30.222000000000001</v>
      </c>
      <c r="R10" s="16" t="s">
        <v>43931</v>
      </c>
      <c r="S10" s="21">
        <f>IF(D7L728C7=0,0,D7L728C5/D7L728C7)</f>
        <v>36.188231924863096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309.70273572145379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309.70273572145379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30.222000000000001</v>
      </c>
      <c r="R11" s="16" t="s">
        <v>43935</v>
      </c>
      <c r="S11" s="21">
        <f>IF(D7L729C7=0,0,D7L729C5/D7L729C7)</f>
        <v>10.247592340727079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30.222000000000001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30.222000000000001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30.222000000000001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10941.717134255421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10941.717134255421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362.04477315384224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644AA-BF7E-4B58-975F-AD67AE213BD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244.49551735607426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244.49551735607426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244.49551735607426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244.49551735607426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244.49551735607426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244.49551735607426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244.49551735607426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F926F-B06E-4E9F-916A-C1B18C0ED7C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0.53198231288313669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0.55932763025130217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0.53198231288313669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0.55932763025130217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0.55932763025130217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0.55932763025130217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0.55932763025130217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0.55932763025130217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0.55932763025130217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0.53198231288313669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0.52842453721585636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B0764-06E0-4054-819B-2FB55C8F30B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199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199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24002.789000000001</v>
      </c>
      <c r="R8" s="16" t="s">
        <v>44182</v>
      </c>
      <c r="S8" s="21">
        <f>IF(D7L901C7=0,0,D7L901C5/D7L901C7)</f>
        <v>8.290703217863557E-3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24002.789000000001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7058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7058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24002.789000000001</v>
      </c>
      <c r="R10" s="16" t="s">
        <v>44192</v>
      </c>
      <c r="S10" s="21">
        <f>IF(D7L903C7=0,0,D7L903C5/D7L903C7)</f>
        <v>0.29404916237025619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24002.789000000001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2254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2254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24002.789000000001</v>
      </c>
      <c r="R12" s="16" t="s">
        <v>44202</v>
      </c>
      <c r="S12" s="21">
        <f>IF(D7L905C7=0,0,D7L905C5/D7L905C7)</f>
        <v>9.3905754035499792E-2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24002.789000000001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24002.789000000001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24002.789000000001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24002.789000000001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2331.9023418000002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2331.9023418000002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26948.475399999996</v>
      </c>
      <c r="R17" s="16" t="s">
        <v>44227</v>
      </c>
      <c r="S17" s="21">
        <f>IF(D7L910C7=0,0,D7L910C5/D7L910C7)</f>
        <v>8.6531883796290773E-2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33.955219384521776</v>
      </c>
      <c r="J18" s="16" t="s">
        <v>44233</v>
      </c>
      <c r="K18" s="21">
        <f>_xlfn.SINGLE(IF(FLOW_THRU_100PCT="Y",1,INDEX(VariabilityMatrix,D7L911C1,_xlfn.SINGLE(D7L911C6))))</f>
        <v>0.53198231288313669</v>
      </c>
      <c r="L18" s="16" t="s">
        <v>44229</v>
      </c>
      <c r="M18" s="15">
        <f>IF(_xlfn.SINGLE(D7L911C2)&lt;&gt;0,_xlfn.SINGLE(D7L911C2)*_xlfn.SINGLE(D7L911C4),_xlfn.SINGLE(D7L911C3)*_xlfn.SINGLE(D7L911C4))</f>
        <v>18.063576142632211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26948.475399999996</v>
      </c>
      <c r="R18" s="16" t="s">
        <v>44231</v>
      </c>
      <c r="S18" s="21">
        <f>IF(D7L911C7=0,0,D7L911C5/D7L911C7)</f>
        <v>6.7030048544535522E-4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0.55932763025130217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24002.789000000001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453.35752067619433</v>
      </c>
      <c r="J20" s="16" t="s">
        <v>44243</v>
      </c>
      <c r="K20" s="21">
        <f>_xlfn.SINGLE(IF(FLOW_THRU_100PCT="Y",1,INDEX(VariabilityMatrix,D7L913C1,_xlfn.SINGLE(D7L913C6))))</f>
        <v>0.53198231288313669</v>
      </c>
      <c r="L20" s="16" t="s">
        <v>44239</v>
      </c>
      <c r="M20" s="15">
        <f>IF(_xlfn.SINGLE(D7L913C2)&lt;&gt;0,_xlfn.SINGLE(D7L913C2)*_xlfn.SINGLE(D7L913C4),_xlfn.SINGLE(D7L913C3)*_xlfn.SINGLE(D7L913C4))</f>
        <v>241.17818241228633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26948.475399999996</v>
      </c>
      <c r="R20" s="16" t="s">
        <v>44241</v>
      </c>
      <c r="S20" s="21">
        <f>IF(D7L913C7=0,0,D7L913C5/D7L913C7)</f>
        <v>8.9496039695175621E-3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47.501327225918864</v>
      </c>
      <c r="J21" s="16" t="s">
        <v>44248</v>
      </c>
      <c r="K21" s="21">
        <f>_xlfn.SINGLE(IF(FLOW_THRU_100PCT="Y",1,INDEX(VariabilityMatrix,D7L914C1,_xlfn.SINGLE(D7L914C6))))</f>
        <v>0.55932763025130217</v>
      </c>
      <c r="L21" s="16" t="s">
        <v>44244</v>
      </c>
      <c r="M21" s="15">
        <f>IF(_xlfn.SINGLE(D7L914C2)&lt;&gt;0,_xlfn.SINGLE(D7L914C2)*_xlfn.SINGLE(D7L914C4),_xlfn.SINGLE(D7L914C3)*_xlfn.SINGLE(D7L914C4))</f>
        <v>26.56880479106486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24002.789000000001</v>
      </c>
      <c r="R21" s="16" t="s">
        <v>44246</v>
      </c>
      <c r="S21" s="21">
        <f>IF(D7L914C7=0,0,D7L914C5/D7L914C7)</f>
        <v>1.106904901387287E-3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0.55932763025130217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24002.789000000001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0.55932763025130217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24002.789000000001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0.55932763025130217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24002.789000000001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0.55932763025130217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24002.789000000001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0.55932763025130217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24002.789000000001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1019.2464075954837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1019.2464075954837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24002.789000000001</v>
      </c>
      <c r="R27" s="16" t="s">
        <v>44276</v>
      </c>
      <c r="S27" s="21">
        <f>IF(D7L920C7=0,0,D7L920C5/D7L920C7)</f>
        <v>4.2463665684662047E-2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38.168204803994179</v>
      </c>
      <c r="J28" s="16" t="s">
        <v>44282</v>
      </c>
      <c r="K28" s="21">
        <f>_xlfn.SINGLE(IF(FLOW_THRU_100PCT="Y",1,INDEX(VariabilityMatrix,D7L921C1,_xlfn.SINGLE(D7L921C6))))</f>
        <v>0.53198231288313669</v>
      </c>
      <c r="L28" s="16" t="s">
        <v>44278</v>
      </c>
      <c r="M28" s="15">
        <f>IF(_xlfn.SINGLE(D7L921C2)&lt;&gt;0,_xlfn.SINGLE(D7L921C2)*_xlfn.SINGLE(D7L921C4),_xlfn.SINGLE(D7L921C3)*_xlfn.SINGLE(D7L921C4))</f>
        <v>20.304809870226073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26948.475399999996</v>
      </c>
      <c r="R28" s="16" t="s">
        <v>44280</v>
      </c>
      <c r="S28" s="21">
        <f>IF(D7L921C7=0,0,D7L921C5/D7L921C7)</f>
        <v>7.5346785184834898E-4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55.450395584944488</v>
      </c>
      <c r="J29" s="16" t="s">
        <v>44287</v>
      </c>
      <c r="K29" s="21">
        <f>_xlfn.SINGLE(IF(FLOW_THRU_100PCT="Y",1,INDEX(VariabilityMatrix,D7L922C1,_xlfn.SINGLE(D7L922C6))))</f>
        <v>0.52842453721585636</v>
      </c>
      <c r="L29" s="16" t="s">
        <v>44283</v>
      </c>
      <c r="M29" s="15">
        <f>IF(_xlfn.SINGLE(D7L922C2)&lt;&gt;0,_xlfn.SINGLE(D7L922C2)*_xlfn.SINGLE(D7L922C4),_xlfn.SINGLE(D7L922C3)*_xlfn.SINGLE(D7L922C4))</f>
        <v>29.301349625410456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26202.732</v>
      </c>
      <c r="R29" s="16" t="s">
        <v>44285</v>
      </c>
      <c r="S29" s="21">
        <f>IF(D7L922C7=0,0,D7L922C5/D7L922C7)</f>
        <v>1.1182555172266179E-3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13490.581417071056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13197.565472237102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0.53783970182999763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6720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3360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24002.789000000001</v>
      </c>
      <c r="R31" s="16" t="s">
        <v>44294</v>
      </c>
      <c r="S31" s="21">
        <f>IF(D7L924C7=0,0,D7L924C5/D7L924C7)</f>
        <v>0.13998373272372638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24002.789000000001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6720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3360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0.13998373272372638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22295.076145168852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11147.538072584426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24002.789000000001</v>
      </c>
      <c r="R34" s="16" t="s">
        <v>44306</v>
      </c>
      <c r="S34" s="21">
        <f>IF(D7L927C7=0,0,D7L927C5/D7L927C7)</f>
        <v>0.46442678276197097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B025D-1624-4759-8D76-E5D826B420A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16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1892.095</v>
      </c>
      <c r="R8" s="16" t="s">
        <v>44339</v>
      </c>
      <c r="S8" s="21">
        <f>IF(D7L1001C7=0,0,D7L1001C5/D7L1001C7)</f>
        <v>8.4562350199117904E-3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1892.095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556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556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1892.095</v>
      </c>
      <c r="R10" s="16" t="s">
        <v>44349</v>
      </c>
      <c r="S10" s="21">
        <f>IF(D7L1003C7=0,0,D7L1003C5/D7L1003C7)</f>
        <v>0.29385416694193472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1892.095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178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178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1892.095</v>
      </c>
      <c r="R12" s="16" t="s">
        <v>44359</v>
      </c>
      <c r="S12" s="21">
        <f>IF(D7L1005C7=0,0,D7L1005C5/D7L1005C7)</f>
        <v>9.407561459651867E-2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1892.095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1892.095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1892.095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1892.095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7681.9468722000001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7681.9468722000001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1348.0237999999999</v>
      </c>
      <c r="R17" s="16" t="s">
        <v>44384</v>
      </c>
      <c r="S17" s="21">
        <f>IF(D7L1010C7=0,0,D7L1010C5/D7L1010C7)</f>
        <v>5.6986730295117942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111.85811115247959</v>
      </c>
      <c r="J18" s="16" t="s">
        <v>44390</v>
      </c>
      <c r="K18" s="21">
        <f>_xlfn.SINGLE(IF(FLOW_THRU_100PCT="Y",1,INDEX(VariabilityMatrix,D7L1011C1,_xlfn.SINGLE(D7L1011C6))))</f>
        <v>0.53198231288313669</v>
      </c>
      <c r="L18" s="16" t="s">
        <v>44386</v>
      </c>
      <c r="M18" s="15">
        <f>IF(_xlfn.SINGLE(D7L1011C2)&lt;&gt;0,_xlfn.SINGLE(D7L1011C2)*_xlfn.SINGLE(D7L1011C4),_xlfn.SINGLE(D7L1011C3)*_xlfn.SINGLE(D7L1011C4))</f>
        <v>59.506536685635083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1348.0237999999999</v>
      </c>
      <c r="R18" s="16" t="s">
        <v>44388</v>
      </c>
      <c r="S18" s="21">
        <f>IF(D7L1011C7=0,0,D7L1011C5/D7L1011C7)</f>
        <v>4.4143535659856369E-2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0.55932763025130217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1892.095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1493.4880957572857</v>
      </c>
      <c r="J20" s="16" t="s">
        <v>44400</v>
      </c>
      <c r="K20" s="21">
        <f>_xlfn.SINGLE(IF(FLOW_THRU_100PCT="Y",1,INDEX(VariabilityMatrix,D7L1013C1,_xlfn.SINGLE(D7L1013C6))))</f>
        <v>0.53198231288313669</v>
      </c>
      <c r="L20" s="16" t="s">
        <v>44396</v>
      </c>
      <c r="M20" s="15">
        <f>IF(_xlfn.SINGLE(D7L1013C2)&lt;&gt;0,_xlfn.SINGLE(D7L1013C2)*_xlfn.SINGLE(D7L1013C4),_xlfn.SINGLE(D7L1013C3)*_xlfn.SINGLE(D7L1013C4))</f>
        <v>794.50925144439236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1348.0237999999999</v>
      </c>
      <c r="R20" s="16" t="s">
        <v>44398</v>
      </c>
      <c r="S20" s="21">
        <f>IF(D7L1013C7=0,0,D7L1013C5/D7L1013C7)</f>
        <v>0.58938814837274567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156.48282758995256</v>
      </c>
      <c r="J21" s="16" t="s">
        <v>44405</v>
      </c>
      <c r="K21" s="21">
        <f>_xlfn.SINGLE(IF(FLOW_THRU_100PCT="Y",1,INDEX(VariabilityMatrix,D7L1014C1,_xlfn.SINGLE(D7L1014C6))))</f>
        <v>0.55932763025130217</v>
      </c>
      <c r="L21" s="16" t="s">
        <v>44401</v>
      </c>
      <c r="M21" s="15">
        <f>IF(_xlfn.SINGLE(D7L1014C2)&lt;&gt;0,_xlfn.SINGLE(D7L1014C2)*_xlfn.SINGLE(D7L1014C4),_xlfn.SINGLE(D7L1014C3)*_xlfn.SINGLE(D7L1014C4))</f>
        <v>87.525169130911252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1892.095</v>
      </c>
      <c r="R21" s="16" t="s">
        <v>44403</v>
      </c>
      <c r="S21" s="21">
        <f>IF(D7L1014C7=0,0,D7L1014C5/D7L1014C7)</f>
        <v>4.6258337520532135E-2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0.55932763025130217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1892.095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0.55932763025130217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1892.095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0.55932763025130217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1892.095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0.55932763025130217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1892.095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0.55932763025130217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1892.095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3357.6863886955821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3357.6863886955821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1892.095</v>
      </c>
      <c r="R27" s="16" t="s">
        <v>44433</v>
      </c>
      <c r="S27" s="21">
        <f>IF(D7L1020C7=0,0,D7L1020C5/D7L1020C7)</f>
        <v>1.774586576623046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125.7368785372057</v>
      </c>
      <c r="J28" s="16" t="s">
        <v>44439</v>
      </c>
      <c r="K28" s="21">
        <f>_xlfn.SINGLE(IF(FLOW_THRU_100PCT="Y",1,INDEX(VariabilityMatrix,D7L1021C1,_xlfn.SINGLE(D7L1021C6))))</f>
        <v>0.53198231288313669</v>
      </c>
      <c r="L28" s="16" t="s">
        <v>44435</v>
      </c>
      <c r="M28" s="15">
        <f>IF(_xlfn.SINGLE(D7L1021C2)&lt;&gt;0,_xlfn.SINGLE(D7L1021C2)*_xlfn.SINGLE(D7L1021C4),_xlfn.SINGLE(D7L1021C3)*_xlfn.SINGLE(D7L1021C4))</f>
        <v>66.889795458928717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1348.0237999999999</v>
      </c>
      <c r="R28" s="16" t="s">
        <v>44437</v>
      </c>
      <c r="S28" s="21">
        <f>IF(D7L1021C7=0,0,D7L1021C5/D7L1021C7)</f>
        <v>4.962063389305791E-2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182.66931049831712</v>
      </c>
      <c r="J29" s="16" t="s">
        <v>44444</v>
      </c>
      <c r="K29" s="21">
        <f>_xlfn.SINGLE(IF(FLOW_THRU_100PCT="Y",1,INDEX(VariabilityMatrix,D7L1022C1,_xlfn.SINGLE(D7L1022C6))))</f>
        <v>0.52842453721585636</v>
      </c>
      <c r="L29" s="16" t="s">
        <v>44440</v>
      </c>
      <c r="M29" s="15">
        <f>IF(_xlfn.SINGLE(D7L1022C2)&lt;&gt;0,_xlfn.SINGLE(D7L1022C2)*_xlfn.SINGLE(D7L1022C4),_xlfn.SINGLE(D7L1022C3)*_xlfn.SINGLE(D7L1022C4))</f>
        <v>96.526945863612795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1907.9893333333332</v>
      </c>
      <c r="R29" s="16" t="s">
        <v>44442</v>
      </c>
      <c r="S29" s="21">
        <f>IF(D7L1022C7=0,0,D7L1022C5/D7L1022C7)</f>
        <v>5.0590925314543761E-2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13859.868484430823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12894.590959479061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8.6496472034539398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-2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1892.095</v>
      </c>
      <c r="R31" s="16" t="s">
        <v>44451</v>
      </c>
      <c r="S31" s="21">
        <f>IF(D7L1024C7=0,0,D7L1024C5/D7L1024C7)</f>
        <v>-1.0570293774889738E-3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1892.095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-1.0570293774889738E-3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1.4271784642891745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0.71358923214458725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1892.095</v>
      </c>
      <c r="R34" s="16" t="s">
        <v>44465</v>
      </c>
      <c r="S34" s="21">
        <f>IF(D7L1027C7=0,0,D7L1027C5/D7L1027C7)</f>
        <v>3.7714239091831396E-4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DD12B-0333-465C-8D0F-19B7DAD56873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0.53198231288313669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0.55932763025130217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0.53198231288313669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0.55932763025130217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0.55932763025130217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0.55932763025130217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0.55932763025130217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0.55932763025130217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0.55932763025130217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0.53198231288313669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0.52842453721585636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29948-8D89-46C5-AB05-B43047083CF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997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997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997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997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997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997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997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23FE0-6F02-4CB2-8657-60A00A5709A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1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1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9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9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2005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2005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676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676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0.53198231288313669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0.55932763025130217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0.53198231288313669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0.55932763025130217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0.55932763025130217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0.55932763025130217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0.55932763025130217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0.55932763025130217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0.55932763025130217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0.55932763025130217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0.53198231288313669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2691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2691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0.10194131887779818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5.0970659438899092E-2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06333-12FF-48D5-8ACF-C390751C8E0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2922249.2168547334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252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1893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2145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353478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92325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43092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91877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-29625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40927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5114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43689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640877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1248490.8053747462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251301.37736490802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254517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2691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0.10194131887779818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-254517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645713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0.10194131887779818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2022019.2168547334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640867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1499792.0807983354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4162678.2976530688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D5E2E-CCCF-49E8-9892-5999B9857657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344.29041466668792</v>
      </c>
      <c r="J8" s="16" t="s">
        <v>44958</v>
      </c>
      <c r="K8" s="21">
        <f>_xlfn.SINGLE(IF(FLOW_THRU_100PCT="Y",1,INDEX(VariabilityMatrix,D8L201C1,_xlfn.SINGLE(D8L201C6))))</f>
        <v>0.53198231288313669</v>
      </c>
      <c r="L8" s="16" t="s">
        <v>44956</v>
      </c>
      <c r="M8" s="15">
        <f>IF(_xlfn.SINGLE(D8L201C2)&lt;&gt;0,_xlfn.SINGLE(D8L201C2)*_xlfn.SINGLE(D8L201C4),_xlfn.SINGLE(D8L201C3)*_xlfn.SINGLE(D8L201C4))</f>
        <v>183.15641109787884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7.785167666562654E-3</v>
      </c>
      <c r="J9" s="16" t="s">
        <v>44962</v>
      </c>
      <c r="K9" s="21">
        <f>_xlfn.SINGLE(IF(FLOW_THRU_100PCT="Y",1,INDEX(VariabilityMatrix,D8L202C1,_xlfn.SINGLE(D8L202C6))))</f>
        <v>0.53198231288313669</v>
      </c>
      <c r="L9" s="16" t="s">
        <v>44960</v>
      </c>
      <c r="M9" s="15">
        <f>IF(_xlfn.SINGLE(D8L202C2)&lt;&gt;0,_xlfn.SINGLE(D8L202C2)*_xlfn.SINGLE(D8L202C4),_xlfn.SINGLE(D8L202C3)*_xlfn.SINGLE(D8L202C4))</f>
        <v>4.141571501441013E-3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2.0144115835351365E-2</v>
      </c>
      <c r="J10" s="16" t="s">
        <v>44965</v>
      </c>
      <c r="K10" s="21">
        <f>_xlfn.SINGLE(IF(FLOW_THRU_100PCT="Y",1,INDEX(VariabilityMatrix,D8L203C1,_xlfn.SINGLE(D8L203C6))))</f>
        <v>0.53198231288313669</v>
      </c>
      <c r="L10" s="16" t="s">
        <v>44963</v>
      </c>
      <c r="M10" s="15">
        <f>IF(_xlfn.SINGLE(D8L203C2)&lt;&gt;0,_xlfn.SINGLE(D8L203C2)*_xlfn.SINGLE(D8L203C4),_xlfn.SINGLE(D8L203C3)*_xlfn.SINGLE(D8L203C4))</f>
        <v>1.0716313333076039E-2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0.53198231288313669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240.77037999999999</v>
      </c>
      <c r="J12" s="16" t="s">
        <v>44971</v>
      </c>
      <c r="K12" s="21">
        <f>_xlfn.SINGLE(IF(FLOW_THRU_100PCT="Y",1,INDEX(VariabilityMatrix,D8L205C1,_xlfn.SINGLE(D8L205C6))))</f>
        <v>0.53198231288313669</v>
      </c>
      <c r="L12" s="16" t="s">
        <v>44969</v>
      </c>
      <c r="M12" s="15">
        <f>IF(_xlfn.SINGLE(D8L205C2)&lt;&gt;0,_xlfn.SINGLE(D8L205C2)*_xlfn.SINGLE(D8L205C4),_xlfn.SINGLE(D8L205C3)*_xlfn.SINGLE(D8L205C4))</f>
        <v>128.0855836261517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522.80348179544137</v>
      </c>
      <c r="J13" s="16" t="s">
        <v>44974</v>
      </c>
      <c r="K13" s="21">
        <f>_xlfn.SINGLE(IF(FLOW_THRU_100PCT="Y",1,INDEX(VariabilityMatrix,D8L206C1,_xlfn.SINGLE(D8L206C6))))</f>
        <v>0.53198231288313669</v>
      </c>
      <c r="L13" s="16" t="s">
        <v>44972</v>
      </c>
      <c r="M13" s="15">
        <f>IF(_xlfn.SINGLE(D8L206C2)&lt;&gt;0,_xlfn.SINGLE(D8L206C2)*_xlfn.SINGLE(D8L206C4),_xlfn.SINGLE(D8L206C3)*_xlfn.SINGLE(D8L206C4))</f>
        <v>278.12220542889577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3.6960970089491597E-3</v>
      </c>
      <c r="J14" s="16" t="s">
        <v>44977</v>
      </c>
      <c r="K14" s="21">
        <f>_xlfn.SINGLE(IF(FLOW_THRU_100PCT="Y",1,INDEX(VariabilityMatrix,D8L207C1,_xlfn.SINGLE(D8L207C6))))</f>
        <v>0.53198231288313669</v>
      </c>
      <c r="L14" s="16" t="s">
        <v>44975</v>
      </c>
      <c r="M14" s="15">
        <f>IF(_xlfn.SINGLE(D8L207C2)&lt;&gt;0,_xlfn.SINGLE(D8L207C2)*_xlfn.SINGLE(D8L207C4),_xlfn.SINGLE(D8L207C3)*_xlfn.SINGLE(D8L207C4))</f>
        <v>1.9662582354612176E-3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9.5636483985759996E-3</v>
      </c>
      <c r="J15" s="16" t="s">
        <v>44980</v>
      </c>
      <c r="K15" s="21">
        <f>_xlfn.SINGLE(IF(FLOW_THRU_100PCT="Y",1,INDEX(VariabilityMatrix,D8L208C1,_xlfn.SINGLE(D8L208C6))))</f>
        <v>0.53198231288313669</v>
      </c>
      <c r="L15" s="16" t="s">
        <v>44978</v>
      </c>
      <c r="M15" s="15">
        <f>IF(_xlfn.SINGLE(D8L208C2)&lt;&gt;0,_xlfn.SINGLE(D8L208C2)*_xlfn.SINGLE(D8L208C4),_xlfn.SINGLE(D8L208C3)*_xlfn.SINGLE(D8L208C4))</f>
        <v>5.0876917946755668E-3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0.53198231288313669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0.55932763025130217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0.55932763025130217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0.55932763025130217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0.55932763025130217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24678.495001199997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0.8128866437398039</v>
      </c>
      <c r="L21" s="16" t="s">
        <v>44996</v>
      </c>
      <c r="M21" s="15">
        <f>IF(_xlfn.SINGLE(D8L214C2)&lt;&gt;0,_xlfn.SINGLE(D8L214C2)*_xlfn.SINGLE(D8L214C4),_xlfn.SINGLE(D8L214C3)*_xlfn.SINGLE(D8L214C4))</f>
        <v>20060.818974074995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11006.7459442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0.8128866437398039</v>
      </c>
      <c r="L22" s="16" t="s">
        <v>44998</v>
      </c>
      <c r="M22" s="15">
        <f>IF(_xlfn.SINGLE(D8L215C2)&lt;&gt;0,_xlfn.SINGLE(D8L215C2)*_xlfn.SINGLE(D8L215C4),_xlfn.SINGLE(D8L215C3)*_xlfn.SINGLE(D8L215C4))</f>
        <v>8947.2367690774372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0.2538324719120324</v>
      </c>
      <c r="J23" s="16" t="s">
        <v>45002</v>
      </c>
      <c r="K23" s="21">
        <f>_xlfn.SINGLE(IF(FLOW_THRU_100PCT="Y",1,INDEX(VariabilityMatrix,D8L216C1,_xlfn.SINGLE(D8L216C6))))</f>
        <v>0.53198231288313669</v>
      </c>
      <c r="L23" s="16" t="s">
        <v>45000</v>
      </c>
      <c r="M23" s="15">
        <f>IF(_xlfn.SINGLE(D8L216C2)&lt;&gt;0,_xlfn.SINGLE(D8L216C2)*_xlfn.SINGLE(D8L216C4),_xlfn.SINGLE(D8L216C3)*_xlfn.SINGLE(D8L216C4))</f>
        <v>0.13503438549260682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0.65679134168566611</v>
      </c>
      <c r="J24" s="16" t="s">
        <v>45005</v>
      </c>
      <c r="K24" s="21">
        <f>_xlfn.SINGLE(IF(FLOW_THRU_100PCT="Y",1,INDEX(VariabilityMatrix,D8L217C1,_xlfn.SINGLE(D8L217C6))))</f>
        <v>0.53198231288313669</v>
      </c>
      <c r="L24" s="16" t="s">
        <v>45003</v>
      </c>
      <c r="M24" s="15">
        <f>IF(_xlfn.SINGLE(D8L217C2)&lt;&gt;0,_xlfn.SINGLE(D8L217C2)*_xlfn.SINGLE(D8L217C4),_xlfn.SINGLE(D8L217C3)*_xlfn.SINGLE(D8L217C4))</f>
        <v>0.34940137703155916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0.53198231288313669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218.71389859999999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0.53198231288313669</v>
      </c>
      <c r="L26" s="16" t="s">
        <v>45009</v>
      </c>
      <c r="M26" s="15">
        <f>IF(_xlfn.SINGLE(D8L219C2)&lt;&gt;0,_xlfn.SINGLE(D8L219C2)*_xlfn.SINGLE(D8L219C4),_xlfn.SINGLE(D8L219C3)*_xlfn.SINGLE(D8L219C4))</f>
        <v>116.35192563691582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587.6701940705392</v>
      </c>
      <c r="J27" s="16" t="s">
        <v>45013</v>
      </c>
      <c r="K27" s="21">
        <f>_xlfn.SINGLE(IF(FLOW_THRU_100PCT="Y",1,INDEX(VariabilityMatrix,D8L220C1,_xlfn.SINGLE(D8L220C6))))</f>
        <v>0.53198231288313669</v>
      </c>
      <c r="L27" s="16" t="s">
        <v>45011</v>
      </c>
      <c r="M27" s="15">
        <f>IF(_xlfn.SINGLE(D8L220C2)&lt;&gt;0,_xlfn.SINGLE(D8L220C2)*_xlfn.SINGLE(D8L220C4),_xlfn.SINGLE(D8L220C3)*_xlfn.SINGLE(D8L220C4))</f>
        <v>312.63014905412723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4.1546893281834913E-3</v>
      </c>
      <c r="J28" s="16" t="s">
        <v>45016</v>
      </c>
      <c r="K28" s="21">
        <f>_xlfn.SINGLE(IF(FLOW_THRU_100PCT="Y",1,INDEX(VariabilityMatrix,D8L221C1,_xlfn.SINGLE(D8L221C6))))</f>
        <v>0.53198231288313669</v>
      </c>
      <c r="L28" s="16" t="s">
        <v>45014</v>
      </c>
      <c r="M28" s="15">
        <f>IF(_xlfn.SINGLE(D8L221C2)&lt;&gt;0,_xlfn.SINGLE(D8L221C2)*_xlfn.SINGLE(D8L221C4),_xlfn.SINGLE(D8L221C3)*_xlfn.SINGLE(D8L221C4))</f>
        <v>2.2102212381179391E-3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1.075025570050166E-2</v>
      </c>
      <c r="J29" s="16" t="s">
        <v>45019</v>
      </c>
      <c r="K29" s="21">
        <f>_xlfn.SINGLE(IF(FLOW_THRU_100PCT="Y",1,INDEX(VariabilityMatrix,D8L222C1,_xlfn.SINGLE(D8L222C6))))</f>
        <v>0.53198231288313669</v>
      </c>
      <c r="L29" s="16" t="s">
        <v>45017</v>
      </c>
      <c r="M29" s="15">
        <f>IF(_xlfn.SINGLE(D8L222C2)&lt;&gt;0,_xlfn.SINGLE(D8L222C2)*_xlfn.SINGLE(D8L222C4),_xlfn.SINGLE(D8L222C3)*_xlfn.SINGLE(D8L222C4))</f>
        <v>5.7189458916379983E-3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0.53198231288313669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6980.2785728931394</v>
      </c>
      <c r="J31" s="16" t="s">
        <v>45025</v>
      </c>
      <c r="K31" s="21">
        <f>_xlfn.SINGLE(IF(FLOW_THRU_100PCT="Y",1,INDEX(VariabilityMatrix,D8L224C1,_xlfn.SINGLE(D8L224C6))))</f>
        <v>0.53198231288313669</v>
      </c>
      <c r="L31" s="16" t="s">
        <v>45023</v>
      </c>
      <c r="M31" s="15">
        <f>IF(_xlfn.SINGLE(D8L224C2)&lt;&gt;0,_xlfn.SINGLE(D8L224C2)*_xlfn.SINGLE(D8L224C4),_xlfn.SINGLE(D8L224C3)*_xlfn.SINGLE(D8L224C4))</f>
        <v>3713.3847397762929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4.93489191508426E-2</v>
      </c>
      <c r="J32" s="16" t="s">
        <v>45028</v>
      </c>
      <c r="K32" s="21">
        <f>_xlfn.SINGLE(IF(FLOW_THRU_100PCT="Y",1,INDEX(VariabilityMatrix,D8L225C1,_xlfn.SINGLE(D8L225C6))))</f>
        <v>0.53198231288313669</v>
      </c>
      <c r="L32" s="16" t="s">
        <v>45026</v>
      </c>
      <c r="M32" s="15">
        <f>IF(_xlfn.SINGLE(D8L225C2)&lt;&gt;0,_xlfn.SINGLE(D8L225C2)*_xlfn.SINGLE(D8L225C4),_xlfn.SINGLE(D8L225C3)*_xlfn.SINGLE(D8L225C4))</f>
        <v>2.6252752148148165E-2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0.12769029342728058</v>
      </c>
      <c r="J33" s="16" t="s">
        <v>45031</v>
      </c>
      <c r="K33" s="21">
        <f>_xlfn.SINGLE(IF(FLOW_THRU_100PCT="Y",1,INDEX(VariabilityMatrix,D8L226C1,_xlfn.SINGLE(D8L226C6))))</f>
        <v>0.53198231288313669</v>
      </c>
      <c r="L33" s="16" t="s">
        <v>45029</v>
      </c>
      <c r="M33" s="15">
        <f>IF(_xlfn.SINGLE(D8L226C2)&lt;&gt;0,_xlfn.SINGLE(D8L226C2)*_xlfn.SINGLE(D8L226C4),_xlfn.SINGLE(D8L226C3)*_xlfn.SINGLE(D8L226C4))</f>
        <v>6.7928977630171111E-2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0.53198231288313669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731.37089713327816</v>
      </c>
      <c r="J35" s="16" t="s">
        <v>45037</v>
      </c>
      <c r="K35" s="21">
        <f>_xlfn.SINGLE(IF(FLOW_THRU_100PCT="Y",1,INDEX(VariabilityMatrix,D8L228C1,_xlfn.SINGLE(D8L228C6))))</f>
        <v>0.55932763025130217</v>
      </c>
      <c r="L35" s="16" t="s">
        <v>45035</v>
      </c>
      <c r="M35" s="15">
        <f>IF(_xlfn.SINGLE(D8L228C2)&lt;&gt;0,_xlfn.SINGLE(D8L228C2)*_xlfn.SINGLE(D8L228C4),_xlfn.SINGLE(D8L228C3)*_xlfn.SINGLE(D8L228C4))</f>
        <v>409.07595072832538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5.1706193234276662E-3</v>
      </c>
      <c r="J36" s="16" t="s">
        <v>45040</v>
      </c>
      <c r="K36" s="21">
        <f>_xlfn.SINGLE(IF(FLOW_THRU_100PCT="Y",1,INDEX(VariabilityMatrix,D8L229C1,_xlfn.SINGLE(D8L229C6))))</f>
        <v>0.55932763025130217</v>
      </c>
      <c r="L36" s="16" t="s">
        <v>45038</v>
      </c>
      <c r="M36" s="15">
        <f>IF(_xlfn.SINGLE(D8L229C2)&lt;&gt;0,_xlfn.SINGLE(D8L229C2)*_xlfn.SINGLE(D8L229C4),_xlfn.SINGLE(D8L229C3)*_xlfn.SINGLE(D8L229C4))</f>
        <v>2.8920702531043878E-3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1.337897384522499E-2</v>
      </c>
      <c r="J37" s="16" t="s">
        <v>45043</v>
      </c>
      <c r="K37" s="21">
        <f>_xlfn.SINGLE(IF(FLOW_THRU_100PCT="Y",1,INDEX(VariabilityMatrix,D8L230C1,_xlfn.SINGLE(D8L230C6))))</f>
        <v>0.55932763025130217</v>
      </c>
      <c r="L37" s="16" t="s">
        <v>45041</v>
      </c>
      <c r="M37" s="15">
        <f>IF(_xlfn.SINGLE(D8L230C2)&lt;&gt;0,_xlfn.SINGLE(D8L230C2)*_xlfn.SINGLE(D8L230C4),_xlfn.SINGLE(D8L230C3)*_xlfn.SINGLE(D8L230C4))</f>
        <v>7.4832297360438458E-3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0.55932763025130217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0.55932763025130217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0.55932763025130217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0.55932763025130217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0.55932763025130217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0.55932763025130217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0.55932763025130217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0.55932763025130217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0.55932763025130217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0.55932763025130217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0.55932763025130217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0.55932763025130217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0.55932763025130217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0.55932763025130217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0.55932763025130217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0.55932763025130217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0.55932763025130217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0.55932763025130217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0.55932763025130217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0.55932763025130217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0.55932763025130217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15693.185918313256</v>
      </c>
      <c r="J59" s="16" t="s">
        <v>45109</v>
      </c>
      <c r="K59" s="21">
        <f>_xlfn.SINGLE(IF(FLOW_THRU_100PCT="Y",1,D8L442C4))</f>
        <v>0.77523585823286423</v>
      </c>
      <c r="L59" s="16" t="s">
        <v>45107</v>
      </c>
      <c r="M59" s="15">
        <f>IF(_xlfn.SINGLE(D8L252C2)&lt;&gt;0,_xlfn.SINGLE(D8L252C2)*_xlfn.SINGLE(D8L252C4),_xlfn.SINGLE(D8L252C3)*_xlfn.SINGLE(D8L252C4))</f>
        <v>12165.920453791477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0.11094711407498982</v>
      </c>
      <c r="J60" s="16" t="s">
        <v>45109</v>
      </c>
      <c r="K60" s="21">
        <f>_xlfn.SINGLE(IF(FLOW_THRU_100PCT="Y",1,D8L442C4))</f>
        <v>0.77523585823286423</v>
      </c>
      <c r="L60" s="16" t="s">
        <v>45110</v>
      </c>
      <c r="M60" s="15">
        <f>IF(_xlfn.SINGLE(D8L253C2)&lt;&gt;0,_xlfn.SINGLE(D8L253C2)*_xlfn.SINGLE(D8L253C4),_xlfn.SINGLE(D8L253C3)*_xlfn.SINGLE(D8L253C4))</f>
        <v>8.6010181198384217E-2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0.28707557926126392</v>
      </c>
      <c r="J61" s="16" t="s">
        <v>45109</v>
      </c>
      <c r="K61" s="21">
        <f>_xlfn.SINGLE(IF(FLOW_THRU_100PCT="Y",1,D8L442C4))</f>
        <v>0.77523585823286423</v>
      </c>
      <c r="L61" s="16" t="s">
        <v>45112</v>
      </c>
      <c r="M61" s="15">
        <f>IF(_xlfn.SINGLE(D8L254C2)&lt;&gt;0,_xlfn.SINGLE(D8L254C2)*_xlfn.SINGLE(D8L254C4),_xlfn.SINGLE(D8L254C3)*_xlfn.SINGLE(D8L254C4))</f>
        <v>0.22255128306630259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0.77523585823286423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20.939405716972068</v>
      </c>
      <c r="J63" s="16" t="s">
        <v>45118</v>
      </c>
      <c r="K63" s="21">
        <f>_xlfn.SINGLE(IF(FLOW_THRU_100PCT="Y",1,INDEX(VariabilityMatrix,D8L256C1,_xlfn.SINGLE(D8L256C6))))</f>
        <v>0.52842453721585636</v>
      </c>
      <c r="L63" s="16" t="s">
        <v>45116</v>
      </c>
      <c r="M63" s="15">
        <f>IF(_xlfn.SINGLE(D8L256C2)&lt;&gt;0,_xlfn.SINGLE(D8L256C2)*_xlfn.SINGLE(D8L256C4),_xlfn.SINGLE(D8L256C3)*_xlfn.SINGLE(D8L256C4))</f>
        <v>11.064895775566022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54.18069749451417</v>
      </c>
      <c r="J64" s="16" t="s">
        <v>45122</v>
      </c>
      <c r="K64" s="21">
        <f>_xlfn.SINGLE(IF(FLOW_THRU_100PCT="Y",1,INDEX(VariabilityMatrix,D8L257C1,_xlfn.SINGLE(D8L257C6))))</f>
        <v>0.52842453721585636</v>
      </c>
      <c r="L64" s="16" t="s">
        <v>45120</v>
      </c>
      <c r="M64" s="15">
        <f>IF(_xlfn.SINGLE(D8L257C2)&lt;&gt;0,_xlfn.SINGLE(D8L257C2)*_xlfn.SINGLE(D8L257C4),_xlfn.SINGLE(D8L257C3)*_xlfn.SINGLE(D8L257C4))</f>
        <v>28.630409999570958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0.52842453721585636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18.736978000000001</v>
      </c>
      <c r="J66" s="16" t="s">
        <v>45109</v>
      </c>
      <c r="K66" s="21">
        <f>_xlfn.SINGLE(IF(FLOW_THRU_100PCT="Y",1,D8L442C4))</f>
        <v>0.77523585823286423</v>
      </c>
      <c r="L66" s="16" t="s">
        <v>45126</v>
      </c>
      <c r="M66" s="15">
        <f>IF(_xlfn.SINGLE(D8L259C2)&lt;&gt;0,_xlfn.SINGLE(D8L259C2)*_xlfn.SINGLE(D8L259C4),_xlfn.SINGLE(D8L259C3)*_xlfn.SINGLE(D8L259C4))</f>
        <v>14.525577220520296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43.133664666666668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0.81070441312290453</v>
      </c>
      <c r="L67" s="16" t="s">
        <v>45127</v>
      </c>
      <c r="M67" s="15">
        <f>IF(_xlfn.SINGLE(D8L260C2)&lt;&gt;0,_xlfn.SINGLE(D8L260C2)*_xlfn.SINGLE(D8L260C4),_xlfn.SINGLE(D8L260C3)*_xlfn.SINGLE(D8L260C4))</f>
        <v>34.968652299430161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0.81070441312290453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7.2044552758036298E-2</v>
      </c>
      <c r="J69" s="16" t="s">
        <v>45109</v>
      </c>
      <c r="K69" s="21">
        <f>_xlfn.SINGLE(IF(FLOW_THRU_100PCT="Y",1,D8L442C4))</f>
        <v>0.77523585823286423</v>
      </c>
      <c r="L69" s="16" t="s">
        <v>45131</v>
      </c>
      <c r="M69" s="15">
        <f>IF(_xlfn.SINGLE(D8L262C2)&lt;&gt;0,_xlfn.SINGLE(D8L262C2)*_xlfn.SINGLE(D8L262C4),_xlfn.SINGLE(D8L262C3)*_xlfn.SINGLE(D8L262C4))</f>
        <v>5.5851520688379133E-2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0.18641522934659407</v>
      </c>
      <c r="J70" s="16" t="s">
        <v>45109</v>
      </c>
      <c r="K70" s="21">
        <f>_xlfn.SINGLE(IF(FLOW_THRU_100PCT="Y",1,D8L442C4))</f>
        <v>0.77523585823286423</v>
      </c>
      <c r="L70" s="16" t="s">
        <v>45133</v>
      </c>
      <c r="M70" s="15">
        <f>IF(_xlfn.SINGLE(D8L263C2)&lt;&gt;0,_xlfn.SINGLE(D8L263C2)*_xlfn.SINGLE(D8L263C4),_xlfn.SINGLE(D8L263C3)*_xlfn.SINGLE(D8L263C4))</f>
        <v>0.14451577031018306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0.77523585823286423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853.76152486171998</v>
      </c>
      <c r="J72" s="16" t="s">
        <v>45139</v>
      </c>
      <c r="K72" s="21">
        <f>_xlfn.SINGLE(IF(FLOW_THRU_100PCT="Y",1,INDEX(VariabilityMatrix,D8L265C1,_xlfn.SINGLE(D8L265C6))))</f>
        <v>0.52842453721585636</v>
      </c>
      <c r="L72" s="16" t="s">
        <v>45137</v>
      </c>
      <c r="M72" s="15">
        <f>IF(_xlfn.SINGLE(D8L265C2)&lt;&gt;0,_xlfn.SINGLE(D8L265C2)*_xlfn.SINGLE(D8L265C4),_xlfn.SINGLE(D8L265C3)*_xlfn.SINGLE(D8L265C4))</f>
        <v>451.1485386677582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6.0358921244368655E-3</v>
      </c>
      <c r="J73" s="16" t="s">
        <v>45142</v>
      </c>
      <c r="K73" s="21">
        <f>_xlfn.SINGLE(IF(FLOW_THRU_100PCT="Y",1,INDEX(VariabilityMatrix,D8L266C1,_xlfn.SINGLE(D8L266C6))))</f>
        <v>0.52842453721585636</v>
      </c>
      <c r="L73" s="16" t="s">
        <v>45140</v>
      </c>
      <c r="M73" s="15">
        <f>IF(_xlfn.SINGLE(D8L266C2)&lt;&gt;0,_xlfn.SINGLE(D8L266C2)*_xlfn.SINGLE(D8L266C4),_xlfn.SINGLE(D8L266C3)*_xlfn.SINGLE(D8L266C4))</f>
        <v>3.1895135025403827E-3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1.5617866606336721E-2</v>
      </c>
      <c r="J74" s="16" t="s">
        <v>45145</v>
      </c>
      <c r="K74" s="21">
        <f>_xlfn.SINGLE(IF(FLOW_THRU_100PCT="Y",1,INDEX(VariabilityMatrix,D8L267C1,_xlfn.SINGLE(D8L267C6))))</f>
        <v>0.52842453721585636</v>
      </c>
      <c r="L74" s="16" t="s">
        <v>45143</v>
      </c>
      <c r="M74" s="15">
        <f>IF(_xlfn.SINGLE(D8L267C2)&lt;&gt;0,_xlfn.SINGLE(D8L267C2)*_xlfn.SINGLE(D8L267C4),_xlfn.SINGLE(D8L267C3)*_xlfn.SINGLE(D8L267C4))</f>
        <v>8.2528639337524599E-3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0.52842453721585636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0.55932763025130217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0.55932763025130217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0.55932763025130217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8.742721163522349</v>
      </c>
      <c r="J79" s="16" t="s">
        <v>45160</v>
      </c>
      <c r="K79" s="21">
        <f>_xlfn.SINGLE(IF(FLOW_THRU_100PCT="Y",1,INDEX(VariabilityMatrix,D8L272C1,_xlfn.SINGLE(D8L272C6))))</f>
        <v>0.52842453721585636</v>
      </c>
      <c r="L79" s="16" t="s">
        <v>45158</v>
      </c>
      <c r="M79" s="15">
        <f>IF(_xlfn.SINGLE(D8L272C2)&lt;&gt;0,_xlfn.SINGLE(D8L272C2)*_xlfn.SINGLE(D8L272C4),_xlfn.SINGLE(D8L272C3)*_xlfn.SINGLE(D8L272C4))</f>
        <v>4.6198683848415705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22.621784832019031</v>
      </c>
      <c r="J80" s="16" t="s">
        <v>45163</v>
      </c>
      <c r="K80" s="21">
        <f>_xlfn.SINGLE(IF(FLOW_THRU_100PCT="Y",1,INDEX(VariabilityMatrix,D8L273C1,_xlfn.SINGLE(D8L273C6))))</f>
        <v>0.52842453721585636</v>
      </c>
      <c r="L80" s="16" t="s">
        <v>45161</v>
      </c>
      <c r="M80" s="15">
        <f>IF(_xlfn.SINGLE(D8L273C2)&lt;&gt;0,_xlfn.SINGLE(D8L273C2)*_xlfn.SINGLE(D8L273C4),_xlfn.SINGLE(D8L273C3)*_xlfn.SINGLE(D8L273C4))</f>
        <v>11.953906180856336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0.52842453721585636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6.3870632668505234</v>
      </c>
      <c r="J82" s="16" t="s">
        <v>45169</v>
      </c>
      <c r="K82" s="21">
        <f>_xlfn.SINGLE(IF(FLOW_THRU_100PCT="Y",1,INDEX(VariabilityMatrix,D8L275C1,_xlfn.SINGLE(D8L275C6))))</f>
        <v>0.55932763025130217</v>
      </c>
      <c r="L82" s="16" t="s">
        <v>45167</v>
      </c>
      <c r="M82" s="15">
        <f>IF(_xlfn.SINGLE(D8L275C2)&lt;&gt;0,_xlfn.SINGLE(D8L275C2)*_xlfn.SINGLE(D8L275C4),_xlfn.SINGLE(D8L275C3)*_xlfn.SINGLE(D8L275C4))</f>
        <v>3.5724609613126437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16.526521689154833</v>
      </c>
      <c r="J83" s="16" t="s">
        <v>45172</v>
      </c>
      <c r="K83" s="21">
        <f>_xlfn.SINGLE(IF(FLOW_THRU_100PCT="Y",1,INDEX(VariabilityMatrix,D8L276C1,_xlfn.SINGLE(D8L276C6))))</f>
        <v>0.55932763025130217</v>
      </c>
      <c r="L83" s="16" t="s">
        <v>45170</v>
      </c>
      <c r="M83" s="15">
        <f>IF(_xlfn.SINGLE(D8L276C2)&lt;&gt;0,_xlfn.SINGLE(D8L276C2)*_xlfn.SINGLE(D8L276C4),_xlfn.SINGLE(D8L276C3)*_xlfn.SINGLE(D8L276C4))</f>
        <v>9.243740212691721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0.55932763025130217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0.55932763025130217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0.55932763025130217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0.55932763025130217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0.55932763025130217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0.55932763025130217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0.55932763025130217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0.55932763025130217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0.55932763025130217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0.55932763025130217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0.55932763025130217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0.55932763025130217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0.55932763025130217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1.4358019197921821</v>
      </c>
      <c r="J97" s="16" t="s">
        <v>45109</v>
      </c>
      <c r="K97" s="21">
        <f>_xlfn.SINGLE(IF(FLOW_THRU_100PCT="Y",1,D8L442C4))</f>
        <v>0.77523585823286423</v>
      </c>
      <c r="L97" s="16" t="s">
        <v>45212</v>
      </c>
      <c r="M97" s="15">
        <f>IF(_xlfn.SINGLE(D8L290C2)&lt;&gt;0,_xlfn.SINGLE(D8L290C2)*_xlfn.SINGLE(D8L290C4),_xlfn.SINGLE(D8L290C3)*_xlfn.SINGLE(D8L290C4))</f>
        <v>1.1130851335424863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3.7151364527623327</v>
      </c>
      <c r="J98" s="16" t="s">
        <v>45109</v>
      </c>
      <c r="K98" s="21">
        <f>_xlfn.SINGLE(IF(FLOW_THRU_100PCT="Y",1,D8L442C4))</f>
        <v>0.77523585823286423</v>
      </c>
      <c r="L98" s="16" t="s">
        <v>45214</v>
      </c>
      <c r="M98" s="15">
        <f>IF(_xlfn.SINGLE(D8L291C2)&lt;&gt;0,_xlfn.SINGLE(D8L291C2)*_xlfn.SINGLE(D8L291C4),_xlfn.SINGLE(D8L291C3)*_xlfn.SINGLE(D8L291C4))</f>
        <v>2.8801069964094057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0.77523585823286423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0.55932763025130217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0.55932763025130217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0.55932763025130217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2.049873206798777E-2</v>
      </c>
      <c r="J103" s="16" t="s">
        <v>45109</v>
      </c>
      <c r="K103" s="21">
        <f>_xlfn.SINGLE(IF(FLOW_THRU_100PCT="Y",1,D8L442C4))</f>
        <v>0.77523585823286423</v>
      </c>
      <c r="L103" s="16" t="s">
        <v>45227</v>
      </c>
      <c r="M103" s="15">
        <f>IF(_xlfn.SINGLE(D8L296C2)&lt;&gt;0,_xlfn.SINGLE(D8L296C2)*_xlfn.SINGLE(D8L296C4),_xlfn.SINGLE(D8L296C3)*_xlfn.SINGLE(D8L296C4))</f>
        <v>1.5891352147412035E-2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5.3040454739197114E-2</v>
      </c>
      <c r="J104" s="16" t="s">
        <v>45109</v>
      </c>
      <c r="K104" s="21">
        <f>_xlfn.SINGLE(IF(FLOW_THRU_100PCT="Y",1,D8L442C4))</f>
        <v>0.77523585823286423</v>
      </c>
      <c r="L104" s="16" t="s">
        <v>45229</v>
      </c>
      <c r="M104" s="15">
        <f>IF(_xlfn.SINGLE(D8L297C2)&lt;&gt;0,_xlfn.SINGLE(D8L297C2)*_xlfn.SINGLE(D8L297C4),_xlfn.SINGLE(D8L297C3)*_xlfn.SINGLE(D8L297C4))</f>
        <v>4.1118862450802866E-2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0.77523585823286423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0.82909212783225816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0.82909212783225816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0.82909212783225816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0.82909212783225816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0.82909212783225816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0.82909212783225816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0.82909212783225816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7152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0.82909212783225816</v>
      </c>
      <c r="L113" s="16" t="s">
        <v>45253</v>
      </c>
      <c r="M113" s="15">
        <f>IF(_xlfn.SINGLE(D8L306C2)&lt;&gt;0,_xlfn.SINGLE(D8L306C2)*_xlfn.SINGLE(D8L306C4),_xlfn.SINGLE(D8L306C3)*_xlfn.SINGLE(D8L306C4))</f>
        <v>5929.6668982563106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3055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0.82909212783225816</v>
      </c>
      <c r="L114" s="16" t="s">
        <v>45256</v>
      </c>
      <c r="M114" s="15">
        <f>IF(_xlfn.SINGLE(D8L307C2)&lt;&gt;0,_xlfn.SINGLE(D8L307C2)*_xlfn.SINGLE(D8L307C4),_xlfn.SINGLE(D8L307C3)*_xlfn.SINGLE(D8L307C4))</f>
        <v>2532.8764505275485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156480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0.82909212783225816</v>
      </c>
      <c r="L115" s="16" t="s">
        <v>45259</v>
      </c>
      <c r="M115" s="15">
        <f>IF(_xlfn.SINGLE(D8L308C2)&lt;&gt;0,_xlfn.SINGLE(D8L308C2)*_xlfn.SINGLE(D8L308C4),_xlfn.SINGLE(D8L308C3)*_xlfn.SINGLE(D8L308C4))</f>
        <v>129736.33616319175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2720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0.82909212783225816</v>
      </c>
      <c r="L116" s="16" t="s">
        <v>45262</v>
      </c>
      <c r="M116" s="15">
        <f>IF(_xlfn.SINGLE(D8L309C2)&lt;&gt;0,_xlfn.SINGLE(D8L309C2)*_xlfn.SINGLE(D8L309C4),_xlfn.SINGLE(D8L309C3)*_xlfn.SINGLE(D8L309C4))</f>
        <v>2255.1305877037421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7741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0.82909212783225816</v>
      </c>
      <c r="L117" s="16" t="s">
        <v>45265</v>
      </c>
      <c r="M117" s="15">
        <f>IF(_xlfn.SINGLE(D8L310C2)&lt;&gt;0,_xlfn.SINGLE(D8L310C2)*_xlfn.SINGLE(D8L310C4),_xlfn.SINGLE(D8L310C3)*_xlfn.SINGLE(D8L310C4))</f>
        <v>6418.0021615495107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0.82909212783225816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8136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0.82909212783225816</v>
      </c>
      <c r="L119" s="16" t="s">
        <v>45271</v>
      </c>
      <c r="M119" s="15">
        <f>IF(_xlfn.SINGLE(D8L312C2)&lt;&gt;0,_xlfn.SINGLE(D8L312C2)*_xlfn.SINGLE(D8L312C4),_xlfn.SINGLE(D8L312C3)*_xlfn.SINGLE(D8L312C4))</f>
        <v>6745.4935520432527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19424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0.82909212783225816</v>
      </c>
      <c r="L120" s="16" t="s">
        <v>45274</v>
      </c>
      <c r="M120" s="15">
        <f>IF(_xlfn.SINGLE(D8L313C2)&lt;&gt;0,_xlfn.SINGLE(D8L313C2)*_xlfn.SINGLE(D8L313C4),_xlfn.SINGLE(D8L313C3)*_xlfn.SINGLE(D8L313C4))</f>
        <v>16104.285491013783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3232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0.82909212783225816</v>
      </c>
      <c r="L121" s="16" t="s">
        <v>45277</v>
      </c>
      <c r="M121" s="15">
        <f>IF(_xlfn.SINGLE(D8L314C2)&lt;&gt;0,_xlfn.SINGLE(D8L314C2)*_xlfn.SINGLE(D8L314C4),_xlfn.SINGLE(D8L314C3)*_xlfn.SINGLE(D8L314C4))</f>
        <v>2679.6257571538586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0.82909212783225816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19146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0.82909212783225816</v>
      </c>
      <c r="L123" s="16" t="s">
        <v>45283</v>
      </c>
      <c r="M123" s="15">
        <f>IF(_xlfn.SINGLE(D8L316C2)&lt;&gt;0,_xlfn.SINGLE(D8L316C2)*_xlfn.SINGLE(D8L316C4),_xlfn.SINGLE(D8L316C3)*_xlfn.SINGLE(D8L316C4))</f>
        <v>15873.797879476415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37837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0.82909212783225816</v>
      </c>
      <c r="L124" s="16" t="s">
        <v>45286</v>
      </c>
      <c r="M124" s="15">
        <f>IF(_xlfn.SINGLE(D8L317C2)&lt;&gt;0,_xlfn.SINGLE(D8L317C2)*_xlfn.SINGLE(D8L317C4),_xlfn.SINGLE(D8L317C3)*_xlfn.SINGLE(D8L317C4))</f>
        <v>31370.358840789151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443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0.82909212783225816</v>
      </c>
      <c r="L125" s="16" t="s">
        <v>45289</v>
      </c>
      <c r="M125" s="15">
        <f>IF(_xlfn.SINGLE(D8L318C2)&lt;&gt;0,_xlfn.SINGLE(D8L318C2)*_xlfn.SINGLE(D8L318C4),_xlfn.SINGLE(D8L318C3)*_xlfn.SINGLE(D8L318C4))</f>
        <v>367.28781262969039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83011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3948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145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0.82909212783225816</v>
      </c>
      <c r="L128" s="16" t="s">
        <v>45296</v>
      </c>
      <c r="M128" s="15">
        <f>IF(_xlfn.SINGLE(D8L321C2)&lt;&gt;0,_xlfn.SINGLE(D8L321C2)*_xlfn.SINGLE(D8L321C4),_xlfn.SINGLE(D8L321C3)*_xlfn.SINGLE(D8L321C4))</f>
        <v>120.21835853567744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13224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0.82909212783225816</v>
      </c>
      <c r="L129" s="16" t="s">
        <v>45299</v>
      </c>
      <c r="M129" s="15">
        <f>IF(_xlfn.SINGLE(D8L322C2)&lt;&gt;0,_xlfn.SINGLE(D8L322C2)*_xlfn.SINGLE(D8L322C4),_xlfn.SINGLE(D8L322C3)*_xlfn.SINGLE(D8L322C4))</f>
        <v>10963.914298453781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11736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0.82909212783225816</v>
      </c>
      <c r="L130" s="16" t="s">
        <v>45302</v>
      </c>
      <c r="M130" s="15">
        <f>IF(_xlfn.SINGLE(D8L323C2)&lt;&gt;0,_xlfn.SINGLE(D8L323C2)*_xlfn.SINGLE(D8L323C4),_xlfn.SINGLE(D8L323C3)*_xlfn.SINGLE(D8L323C4))</f>
        <v>9730.225212239382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254517</v>
      </c>
      <c r="J131" s="16" t="s">
        <v>45109</v>
      </c>
      <c r="K131" s="21">
        <f>_xlfn.SINGLE(IF(FLOW_THRU_100PCT="Y",1,D8L442C4))</f>
        <v>0.77523585823286423</v>
      </c>
      <c r="L131" s="16" t="s">
        <v>45305</v>
      </c>
      <c r="M131" s="15">
        <f>IF(_xlfn.SINGLE(D8L324C2)&lt;&gt;0,_xlfn.SINGLE(D8L324C2)*_xlfn.SINGLE(D8L324C4),_xlfn.SINGLE(D8L324C3)*_xlfn.SINGLE(D8L324C4))</f>
        <v>197310.70492985391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299970.08850866667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248058.76718774508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299970.08850866667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-141458.9704004612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68470.400171809073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-141458.9704004612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-179588.367015936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5218</v>
      </c>
      <c r="J135" s="16" t="s">
        <v>45315</v>
      </c>
      <c r="K135" s="21">
        <f>_xlfn.SINGLE(IF(FLOW_THRU_100PCT="Y",1,D8L449C4))</f>
        <v>0.69583281400018093</v>
      </c>
      <c r="L135" s="16" t="s">
        <v>45313</v>
      </c>
      <c r="M135" s="15">
        <f>IF(_xlfn.SINGLE(D8L328C2)&lt;&gt;0,_xlfn.SINGLE(D8L328C2)*_xlfn.SINGLE(D8L328C4),_xlfn.SINGLE(D8L328C3)*_xlfn.SINGLE(D8L328C4))</f>
        <v>3630.8556234529442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0.69583281400018093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0.26333897000805534</v>
      </c>
      <c r="J137" s="16" t="s">
        <v>45315</v>
      </c>
      <c r="K137" s="21">
        <f>_xlfn.SINGLE(IF(FLOW_THRU_100PCT="Y",1,D8L449C4))</f>
        <v>0.69583281400018093</v>
      </c>
      <c r="L137" s="16" t="s">
        <v>45318</v>
      </c>
      <c r="M137" s="15">
        <f>IF(_xlfn.SINGLE(D8L330C2)&lt;&gt;0,_xlfn.SINGLE(D8L330C2)*_xlfn.SINGLE(D8L330C4),_xlfn.SINGLE(D8L330C3)*_xlfn.SINGLE(D8L330C4))</f>
        <v>0.18323989653661441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0.68138939879075944</v>
      </c>
      <c r="J138" s="16" t="s">
        <v>45315</v>
      </c>
      <c r="K138" s="21">
        <f>_xlfn.SINGLE(IF(FLOW_THRU_100PCT="Y",1,D8L449C4))</f>
        <v>0.69583281400018093</v>
      </c>
      <c r="L138" s="16" t="s">
        <v>45320</v>
      </c>
      <c r="M138" s="15">
        <f>IF(_xlfn.SINGLE(D8L331C2)&lt;&gt;0,_xlfn.SINGLE(D8L331C2)*_xlfn.SINGLE(D8L331C4),_xlfn.SINGLE(D8L331C3)*_xlfn.SINGLE(D8L331C4))</f>
        <v>0.47413310279046561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0.69583281400018093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0.69583281400018093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0.69583281400018093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0.69583281400018093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5168</v>
      </c>
      <c r="J143" s="16" t="s">
        <v>45315</v>
      </c>
      <c r="K143" s="21">
        <f>_xlfn.SINGLE(IF(FLOW_THRU_100PCT="Y",1,D8L449C4))</f>
        <v>0.69583281400018093</v>
      </c>
      <c r="L143" s="16" t="s">
        <v>45330</v>
      </c>
      <c r="M143" s="15">
        <f>IF(_xlfn.SINGLE(D8L336C2)&lt;&gt;0,_xlfn.SINGLE(D8L336C2)*_xlfn.SINGLE(D8L336C4),_xlfn.SINGLE(D8L336C3)*_xlfn.SINGLE(D8L336C4))</f>
        <v>3596.0639827529349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0.69583281400018093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766</v>
      </c>
      <c r="J145" s="16" t="s">
        <v>45315</v>
      </c>
      <c r="K145" s="21">
        <f>_xlfn.SINGLE(IF(FLOW_THRU_100PCT="Y",1,D8L449C4))</f>
        <v>0.69583281400018093</v>
      </c>
      <c r="L145" s="16" t="s">
        <v>45334</v>
      </c>
      <c r="M145" s="15">
        <f>IF(_xlfn.SINGLE(D8L338C2)&lt;&gt;0,_xlfn.SINGLE(D8L338C2)*_xlfn.SINGLE(D8L338C4),_xlfn.SINGLE(D8L338C3)*_xlfn.SINGLE(D8L338C4))</f>
        <v>533.00793552413859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0.69583281400018093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0.69583281400018093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0.69583281400018093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774</v>
      </c>
      <c r="J149" s="16" t="s">
        <v>45315</v>
      </c>
      <c r="K149" s="21">
        <f>_xlfn.SINGLE(IF(FLOW_THRU_100PCT="Y",1,D8L449C4))</f>
        <v>0.69583281400018093</v>
      </c>
      <c r="L149" s="16" t="s">
        <v>45342</v>
      </c>
      <c r="M149" s="15">
        <f>IF(_xlfn.SINGLE(D8L342C2)&lt;&gt;0,_xlfn.SINGLE(D8L342C2)*_xlfn.SINGLE(D8L342C4),_xlfn.SINGLE(D8L342C3)*_xlfn.SINGLE(D8L342C4))</f>
        <v>538.57459803614006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4745</v>
      </c>
      <c r="J150" s="16" t="s">
        <v>45315</v>
      </c>
      <c r="K150" s="21">
        <f>_xlfn.SINGLE(IF(FLOW_THRU_100PCT="Y",1,D8L449C4))</f>
        <v>0.69583281400018093</v>
      </c>
      <c r="L150" s="16" t="s">
        <v>45343</v>
      </c>
      <c r="M150" s="15">
        <f>IF(_xlfn.SINGLE(D8L343C2)&lt;&gt;0,_xlfn.SINGLE(D8L343C2)*_xlfn.SINGLE(D8L343C4),_xlfn.SINGLE(D8L343C3)*_xlfn.SINGLE(D8L343C4))</f>
        <v>3301.7267024308585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59743</v>
      </c>
      <c r="J151" s="16" t="s">
        <v>45315</v>
      </c>
      <c r="K151" s="21">
        <f>_xlfn.SINGLE(IF(FLOW_THRU_100PCT="Y",1,D8L449C4))</f>
        <v>0.69583281400018093</v>
      </c>
      <c r="L151" s="16" t="s">
        <v>45345</v>
      </c>
      <c r="M151" s="15">
        <f>IF(_xlfn.SINGLE(D8L344C2)&lt;&gt;0,_xlfn.SINGLE(D8L344C2)*_xlfn.SINGLE(D8L344C4),_xlfn.SINGLE(D8L344C3)*_xlfn.SINGLE(D8L344C4))</f>
        <v>41571.139806812811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0.69583281400018093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216</v>
      </c>
      <c r="J153" s="16" t="s">
        <v>45315</v>
      </c>
      <c r="K153" s="21">
        <f>_xlfn.SINGLE(IF(FLOW_THRU_100PCT="Y",1,D8L449C4))</f>
        <v>0.69583281400018093</v>
      </c>
      <c r="L153" s="16" t="s">
        <v>45349</v>
      </c>
      <c r="M153" s="15">
        <f>IF(_xlfn.SINGLE(D8L346C2)&lt;&gt;0,_xlfn.SINGLE(D8L346C2)*_xlfn.SINGLE(D8L346C4),_xlfn.SINGLE(D8L346C3)*_xlfn.SINGLE(D8L346C4))</f>
        <v>150.29988782403908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17</v>
      </c>
      <c r="J154" s="16" t="s">
        <v>45315</v>
      </c>
      <c r="K154" s="21">
        <f>_xlfn.SINGLE(IF(FLOW_THRU_100PCT="Y",1,D8L449C4))</f>
        <v>0.69583281400018093</v>
      </c>
      <c r="L154" s="16" t="s">
        <v>45351</v>
      </c>
      <c r="M154" s="15">
        <f>IF(_xlfn.SINGLE(D8L347C2)&lt;&gt;0,_xlfn.SINGLE(D8L347C2)*_xlfn.SINGLE(D8L347C4),_xlfn.SINGLE(D8L347C3)*_xlfn.SINGLE(D8L347C4))</f>
        <v>11.829157838003075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1.5732776862180615</v>
      </c>
      <c r="J155" s="16" t="s">
        <v>45315</v>
      </c>
      <c r="K155" s="21">
        <f>_xlfn.SINGLE(IF(FLOW_THRU_100PCT="Y",1,D8L449C4))</f>
        <v>0.69583281400018093</v>
      </c>
      <c r="L155" s="16" t="s">
        <v>45353</v>
      </c>
      <c r="M155" s="15">
        <f>IF(_xlfn.SINGLE(D8L348C2)&lt;&gt;0,_xlfn.SINGLE(D8L348C2)*_xlfn.SINGLE(D8L348C4),_xlfn.SINGLE(D8L348C3)*_xlfn.SINGLE(D8L348C4))</f>
        <v>1.0947382396048073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4.0708549012333783</v>
      </c>
      <c r="J156" s="16" t="s">
        <v>45315</v>
      </c>
      <c r="K156" s="21">
        <f>_xlfn.SINGLE(IF(FLOW_THRU_100PCT="Y",1,D8L449C4))</f>
        <v>0.69583281400018093</v>
      </c>
      <c r="L156" s="16" t="s">
        <v>45355</v>
      </c>
      <c r="M156" s="15">
        <f>IF(_xlfn.SINGLE(D8L349C2)&lt;&gt;0,_xlfn.SINGLE(D8L349C2)*_xlfn.SINGLE(D8L349C4),_xlfn.SINGLE(D8L349C3)*_xlfn.SINGLE(D8L349C4))</f>
        <v>2.8326344213116501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0.69583281400018093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0.69583281400018093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0.69583281400018093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0.69583281400018093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76653.588860956253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53338.082440332117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76653.588860956253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53338.082440332117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9798.9053944905954</v>
      </c>
      <c r="J164" s="16" t="s">
        <v>45373</v>
      </c>
      <c r="K164" s="21">
        <f>_xlfn.SINGLE(IF(FLOW_THRU_100PCT="Y",1,D8L456C4))</f>
        <v>0.58438302401053199</v>
      </c>
      <c r="L164" s="16" t="s">
        <v>45371</v>
      </c>
      <c r="M164" s="15">
        <f>IF(_xlfn.SINGLE(D8L357C2)&lt;&gt;0,_xlfn.SINGLE(D8L357C2)*_xlfn.SINGLE(D8L357C4),_xlfn.SINGLE(D8L357C3)*_xlfn.SINGLE(D8L357C4))</f>
        <v>5726.3139664255295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3.183033236679794</v>
      </c>
      <c r="J165" s="16" t="s">
        <v>45373</v>
      </c>
      <c r="K165" s="21">
        <f>_xlfn.SINGLE(IF(FLOW_THRU_100PCT="Y",1,D8L456C4))</f>
        <v>0.58438302401053199</v>
      </c>
      <c r="L165" s="16" t="s">
        <v>45374</v>
      </c>
      <c r="M165" s="15">
        <f>IF(_xlfn.SINGLE(D8L358C2)&lt;&gt;0,_xlfn.SINGLE(D8L358C2)*_xlfn.SINGLE(D8L358C4),_xlfn.SINGLE(D8L358C3)*_xlfn.SINGLE(D8L358C4))</f>
        <v>1.8601105883769695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8.2360962504178747</v>
      </c>
      <c r="J166" s="16" t="s">
        <v>45373</v>
      </c>
      <c r="K166" s="21">
        <f>_xlfn.SINGLE(IF(FLOW_THRU_100PCT="Y",1,D8L456C4))</f>
        <v>0.58438302401053199</v>
      </c>
      <c r="L166" s="16" t="s">
        <v>45376</v>
      </c>
      <c r="M166" s="15">
        <f>IF(_xlfn.SINGLE(D8L359C2)&lt;&gt;0,_xlfn.SINGLE(D8L359C2)*_xlfn.SINGLE(D8L359C4),_xlfn.SINGLE(D8L359C3)*_xlfn.SINGLE(D8L359C4))</f>
        <v>4.8130348328610015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0.58438302401053199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2768.0126314888544</v>
      </c>
      <c r="J168" s="16" t="s">
        <v>45373</v>
      </c>
      <c r="K168" s="21">
        <f>_xlfn.SINGLE(IF(FLOW_THRU_100PCT="Y",1,D8L456C4))</f>
        <v>0.58438302401053199</v>
      </c>
      <c r="L168" s="16" t="s">
        <v>45380</v>
      </c>
      <c r="M168" s="15">
        <f>IF(_xlfn.SINGLE(D8L361C2)&lt;&gt;0,_xlfn.SINGLE(D8L361C2)*_xlfn.SINGLE(D8L361C4),_xlfn.SINGLE(D8L361C3)*_xlfn.SINGLE(D8L361C4))</f>
        <v>1617.579592088807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3046.8221386196324</v>
      </c>
      <c r="J169" s="16" t="s">
        <v>45373</v>
      </c>
      <c r="K169" s="21">
        <f>_xlfn.SINGLE(IF(FLOW_THRU_100PCT="Y",1,D8L456C4))</f>
        <v>0.58438302401053199</v>
      </c>
      <c r="L169" s="16" t="s">
        <v>45382</v>
      </c>
      <c r="M169" s="15">
        <f>IF(_xlfn.SINGLE(D8L362C2)&lt;&gt;0,_xlfn.SINGLE(D8L362C2)*_xlfn.SINGLE(D8L362C4),_xlfn.SINGLE(D8L362C3)*_xlfn.SINGLE(D8L362C4))</f>
        <v>1780.511134988777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0.58438302401053199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210.81464743928666</v>
      </c>
      <c r="J171" s="16" t="s">
        <v>45373</v>
      </c>
      <c r="K171" s="21">
        <f>_xlfn.SINGLE(IF(FLOW_THRU_100PCT="Y",1,D8L456C4))</f>
        <v>0.58438302401053199</v>
      </c>
      <c r="L171" s="16" t="s">
        <v>45386</v>
      </c>
      <c r="M171" s="15">
        <f>IF(_xlfn.SINGLE(D8L364C2)&lt;&gt;0,_xlfn.SINGLE(D8L364C2)*_xlfn.SINGLE(D8L364C4),_xlfn.SINGLE(D8L364C3)*_xlfn.SINGLE(D8L364C4))</f>
        <v>123.1965011762845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0.58438302401053199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0.58438302401053199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0.58438302401053199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15835.973941525466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9254.2743401006355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15835.973941525466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9254.2743401006355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1423D-720F-4A3B-8B06-DAB6363D691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231798.23944606906</v>
      </c>
      <c r="F8" s="16" t="s">
        <v>45463</v>
      </c>
      <c r="G8" s="15">
        <f>D1L234C7</f>
        <v>153376.69174064646</v>
      </c>
      <c r="H8" s="16" t="s">
        <v>45464</v>
      </c>
      <c r="I8" s="15">
        <f>D1L251C7</f>
        <v>469148.50643920788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208713.86467098625</v>
      </c>
      <c r="F9" s="16" t="s">
        <v>45466</v>
      </c>
      <c r="G9" s="15">
        <f>D3L217C7</f>
        <v>25612.659592015018</v>
      </c>
      <c r="H9" s="16" t="s">
        <v>45467</v>
      </c>
      <c r="I9" s="15">
        <f>D3L224C7</f>
        <v>73954.642249380588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3.5960466252036114E-3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13365.505574226685</v>
      </c>
      <c r="F14" s="16" t="s">
        <v>45479</v>
      </c>
      <c r="G14" s="15">
        <f>D3L217C20</f>
        <v>43</v>
      </c>
      <c r="H14" s="16" t="s">
        <v>45480</v>
      </c>
      <c r="I14" s="15">
        <f>D3L224C20</f>
        <v>-25.964600000000001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255094.72348676092</v>
      </c>
      <c r="F15" s="16" t="s">
        <v>45482</v>
      </c>
      <c r="G15" s="15">
        <f>D3L217C16</f>
        <v>31304.361723573922</v>
      </c>
      <c r="H15" s="16" t="s">
        <v>45483</v>
      </c>
      <c r="I15" s="15">
        <f>D3L224C16</f>
        <v>90389.007193687386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185085.4167634878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59093.541411244201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8082.8846379409906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47284.858500591887</v>
      </c>
      <c r="F23" s="16" t="s">
        <v>45496</v>
      </c>
      <c r="G23" s="15">
        <f>D2L236C7</f>
        <v>23767.046616775289</v>
      </c>
      <c r="H23" s="16" t="s">
        <v>45497</v>
      </c>
      <c r="I23" s="15">
        <f>D2L255C7</f>
        <v>137158.83104786064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71366.730799584082</v>
      </c>
      <c r="F24" s="16" t="s">
        <v>45499</v>
      </c>
      <c r="G24" s="15">
        <f>D3L217C32</f>
        <v>3747.1348068586167</v>
      </c>
      <c r="H24" s="16" t="s">
        <v>45500</v>
      </c>
      <c r="I24" s="15">
        <f>D3L224C32</f>
        <v>10819.57198181109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94730.478084104427</v>
      </c>
      <c r="F25" s="16" t="s">
        <v>45502</v>
      </c>
      <c r="G25" s="15">
        <f>D4L213C7</f>
        <v>3950.6503666019844</v>
      </c>
      <c r="H25" s="16" t="s">
        <v>45503</v>
      </c>
      <c r="I25" s="15">
        <f>D4L220C7</f>
        <v>-2249.3379205129986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135020.44176544441</v>
      </c>
      <c r="F26" s="16" t="s">
        <v>45505</v>
      </c>
      <c r="G26" s="15">
        <f>D7L143C5</f>
        <v>16709.429839461678</v>
      </c>
      <c r="H26" s="16" t="s">
        <v>45506</v>
      </c>
      <c r="I26" s="15">
        <f>D7L146C5</f>
        <v>24917.347053537007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13197.565472237102</v>
      </c>
      <c r="F28" s="16" t="s">
        <v>45511</v>
      </c>
      <c r="G28" s="15">
        <f>D7L926C5</f>
        <v>3360</v>
      </c>
      <c r="H28" s="16" t="s">
        <v>45512</v>
      </c>
      <c r="I28" s="15">
        <f>D7L927C5</f>
        <v>11147.538072584426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12894.590959479061</v>
      </c>
      <c r="F29" s="16" t="s">
        <v>45514</v>
      </c>
      <c r="G29" s="15">
        <f>D7L1026C5</f>
        <v>-2</v>
      </c>
      <c r="H29" s="16" t="s">
        <v>45515</v>
      </c>
      <c r="I29" s="15">
        <f>D7L1027C5</f>
        <v>0.71358923214458725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5919.0082683097062</v>
      </c>
      <c r="F33" s="16" t="s">
        <v>45522</v>
      </c>
      <c r="G33" s="15">
        <f>D7L624C5</f>
        <v>1639.6169605274913</v>
      </c>
      <c r="H33" s="16" t="s">
        <v>45523</v>
      </c>
      <c r="I33" s="15">
        <f>D7L631C5</f>
        <v>2200.4665147374662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46233.932726642372</v>
      </c>
      <c r="F34" s="16" t="s">
        <v>45525</v>
      </c>
      <c r="G34" s="15">
        <f>D7L724C5</f>
        <v>1203.5</v>
      </c>
      <c r="H34" s="16" t="s">
        <v>45526</v>
      </c>
      <c r="I34" s="15">
        <f>D7L725C5</f>
        <v>4453.4594271549313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10941.717134255421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13443.532815017208</v>
      </c>
      <c r="F37" s="16" t="s">
        <v>45530</v>
      </c>
      <c r="G37" s="15">
        <f>D6L1919C2</f>
        <v>17908.082361819943</v>
      </c>
      <c r="H37" s="16" t="s">
        <v>45531</v>
      </c>
      <c r="I37" s="15">
        <f>D6L1919C3</f>
        <v>17111.097040385914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1718.2683728590146</v>
      </c>
      <c r="F38" s="16" t="s">
        <v>45533</v>
      </c>
      <c r="G38" s="15">
        <f>D6L1919C5</f>
        <v>890.07459971076537</v>
      </c>
      <c r="H38" s="16" t="s">
        <v>45534</v>
      </c>
      <c r="I38" s="15">
        <f>D6L1919C6</f>
        <v>1089.2671307691637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1530.3345448803495</v>
      </c>
      <c r="F39" s="16" t="s">
        <v>45536</v>
      </c>
      <c r="G39" s="15">
        <f>D6L1919C8</f>
        <v>8705.330244081093</v>
      </c>
      <c r="H39" s="16" t="s">
        <v>45537</v>
      </c>
      <c r="I39" s="15">
        <f>D6L1919C9</f>
        <v>3069.7924640089841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13631.466642995876</v>
      </c>
      <c r="F40" s="16" t="s">
        <v>45539</v>
      </c>
      <c r="G40" s="15">
        <f>D6L1919C11</f>
        <v>55580.626717449617</v>
      </c>
      <c r="H40" s="16" t="s">
        <v>45540</v>
      </c>
      <c r="I40" s="15">
        <f>D6L1919C12</f>
        <v>24013.815943987272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44802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1429147.102077117</v>
      </c>
      <c r="F42" s="16" t="s">
        <v>45543</v>
      </c>
      <c r="G42" s="15">
        <f>SUM(D8L401C2:D8L434C2)</f>
        <v>392598.20556952182</v>
      </c>
      <c r="H42" s="16" t="s">
        <v>45544</v>
      </c>
      <c r="I42" s="15">
        <f>SUM(D8L401C3:D8L434C3)</f>
        <v>867198.75722387875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1429147.102077117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248058.76718774508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2022019.2168547334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-141458.9704004612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2163478.1872551944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1677205.869264862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0.77523585823286423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0.77523585823286423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392598.20556952182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640867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76653.588860956253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564213.41113904375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392598.20556952182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0.69583281400018093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0.69583281400018093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867198.75722387875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1499792.0807983354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15835.973941525466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1483956.1068568099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867198.75722387875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0.58438302401053199</v>
      </c>
      <c r="J63" s="16" t="s">
        <v>45568</v>
      </c>
      <c r="K63" s="21">
        <f>D8L456C3</f>
        <v>0.58438302401053199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F4491-ED92-43B0-991E-622128FB708E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68470.400171809073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53338.082440332117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9254.2743401006355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1429147.102077117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392598.20556952182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867198.75722387875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1.0479099737684767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1.1358592109787087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1.0106714571060109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131062.75695224182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2688944.0648705177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1.04874134745475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4162678.2976530688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2820006.8218227597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0.67745009827271263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0.32254990172728737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1.4761234850355611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5DC92-DFC4-42EC-BD80-18EF64EB3F21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1.8465316452787098E-3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1.1756399671930236E-3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3.5960466252036114E-3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1.6148518404946969E-3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1.9632230908591704E-4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5.6686600943807214E-4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3.4613834857734069E-3</v>
      </c>
      <c r="F10" s="16" t="s">
        <v>45637</v>
      </c>
      <c r="G10" s="21">
        <f>D8L703C1* D8L607C1</f>
        <v>3.6272182777794494E-3</v>
      </c>
      <c r="H10" s="16" t="s">
        <v>45638</v>
      </c>
      <c r="I10" s="21">
        <f>SUM(D8L701C3:D8L702C3)</f>
        <v>1.3719622762789407E-3</v>
      </c>
      <c r="J10" s="16" t="s">
        <v>45639</v>
      </c>
      <c r="K10" s="21">
        <f>D8L703C3*D8L608C1</f>
        <v>1.5583559886267508E-3</v>
      </c>
      <c r="L10" s="16" t="s">
        <v>45640</v>
      </c>
      <c r="M10" s="21">
        <f>SUM(D8L701C5:D8L702C5)</f>
        <v>4.1629126346416833E-3</v>
      </c>
      <c r="N10" s="16" t="s">
        <v>45641</v>
      </c>
      <c r="O10" s="21">
        <f>D8L703C5* D8L609C1</f>
        <v>4.2073369782583327E-3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0.78593575588557385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2.5285416489031717E-3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-1.5268040115607277E-3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0.78593575588557385</v>
      </c>
      <c r="F17" s="16" t="s">
        <v>45662</v>
      </c>
      <c r="G17" s="21">
        <f>D8L710C1* D8L607C1</f>
        <v>0.82358991733375964</v>
      </c>
      <c r="H17" s="16" t="s">
        <v>45663</v>
      </c>
      <c r="I17" s="21">
        <f>SUM(D8L708C3:D8L709C3)</f>
        <v>2.5285416489031717E-3</v>
      </c>
      <c r="J17" s="16" t="s">
        <v>45664</v>
      </c>
      <c r="K17" s="21">
        <f>D8L710C3*D8L608C1</f>
        <v>2.8720673222499596E-3</v>
      </c>
      <c r="L17" s="16" t="s">
        <v>45665</v>
      </c>
      <c r="M17" s="21">
        <f>SUM(D8L708C5:D8L709C5)</f>
        <v>-1.5268040115607277E-3</v>
      </c>
      <c r="N17" s="16" t="s">
        <v>45666</v>
      </c>
      <c r="O17" s="21">
        <f>D8L710C5* D8L609C1</f>
        <v>-1.5430972350793835E-3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10.883632206769308</v>
      </c>
      <c r="F18" s="16" t="s">
        <v>45668</v>
      </c>
      <c r="G18" s="21">
        <f>D8L711C1* D8L607C1</f>
        <v>11.405066740301374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6.9727837832265216</v>
      </c>
      <c r="F19" s="16" t="s">
        <v>45674</v>
      </c>
      <c r="G19" s="21">
        <f>D8L712C1* D8L607C1</f>
        <v>7.306849671374164</v>
      </c>
      <c r="H19" s="16" t="s">
        <v>45675</v>
      </c>
      <c r="I19" s="21">
        <f>D3L217C18</f>
        <v>0.84976926071156367</v>
      </c>
      <c r="J19" s="16" t="s">
        <v>45676</v>
      </c>
      <c r="K19" s="21">
        <f>D8L712C3*D8L608C1</f>
        <v>0.96521824198579731</v>
      </c>
      <c r="L19" s="16" t="s">
        <v>45677</v>
      </c>
      <c r="M19" s="21">
        <f>D3L224C18</f>
        <v>2.4536452938310487</v>
      </c>
      <c r="N19" s="16" t="s">
        <v>45678</v>
      </c>
      <c r="O19" s="21">
        <f>D8L712C5* D8L609C1</f>
        <v>2.4798292643375324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3.2910754669647893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3.2910754669647893</v>
      </c>
      <c r="F22" s="16" t="s">
        <v>45684</v>
      </c>
      <c r="G22" s="21">
        <f>D8L715C1* D8L607C1</f>
        <v>3.4487508062571495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20.57033802438572</v>
      </c>
      <c r="F26" s="16" t="s">
        <v>45696</v>
      </c>
      <c r="G26" s="21">
        <f>D8L719C1* D8L607C1</f>
        <v>21.555862379542738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1.4104106807711894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0.7045770475820633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4.0660905743879372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2.1224038103233078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0.11108427654805698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0.32074755462739901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2.8247891471060917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0.11711752058266853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-6.6681901904076621E-2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6.3576036382005885</v>
      </c>
      <c r="F30" s="16" t="s">
        <v>45707</v>
      </c>
      <c r="G30" s="21">
        <f>D8L723C1* D8L607C1</f>
        <v>6.6621962617371508</v>
      </c>
      <c r="H30" s="16" t="s">
        <v>45708</v>
      </c>
      <c r="I30" s="21">
        <f>SUM(D8L720C3:D8L722C3)</f>
        <v>0.93277884471278882</v>
      </c>
      <c r="J30" s="16" t="s">
        <v>45709</v>
      </c>
      <c r="K30" s="21">
        <f>D8L723C3*D8L608C1</f>
        <v>1.0595054425730996</v>
      </c>
      <c r="L30" s="16" t="s">
        <v>45710</v>
      </c>
      <c r="M30" s="21">
        <f>SUM(D8L720C5:D8L722C5)</f>
        <v>4.3201562271112595</v>
      </c>
      <c r="N30" s="16" t="s">
        <v>45711</v>
      </c>
      <c r="O30" s="21">
        <f>D8L723C5* D8L609C1</f>
        <v>4.3662585889801431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0.53783970182999763</v>
      </c>
      <c r="F33" s="16" t="s">
        <v>45725</v>
      </c>
      <c r="G33" s="21">
        <f>D8L726C1* D8L607C1</f>
        <v>0.56360758783631815</v>
      </c>
      <c r="H33" s="16" t="s">
        <v>45726</v>
      </c>
      <c r="I33" s="21">
        <f>D7L926C8</f>
        <v>0.13998373272372638</v>
      </c>
      <c r="J33" s="16" t="s">
        <v>45727</v>
      </c>
      <c r="K33" s="21">
        <f>D8L726C3*D8L608C1</f>
        <v>0.15900181220142628</v>
      </c>
      <c r="L33" s="16" t="s">
        <v>45728</v>
      </c>
      <c r="M33" s="21">
        <f>D7L927C8</f>
        <v>0.46442678276197097</v>
      </c>
      <c r="N33" s="16" t="s">
        <v>45729</v>
      </c>
      <c r="O33" s="21">
        <f>D8L726C5* D8L609C1</f>
        <v>0.46938289325309801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8.6496472034539398</v>
      </c>
      <c r="F34" s="16" t="s">
        <v>45731</v>
      </c>
      <c r="G34" s="21">
        <f>D8L727C1* D8L607C1</f>
        <v>9.0640515740779968</v>
      </c>
      <c r="H34" s="16" t="s">
        <v>45732</v>
      </c>
      <c r="I34" s="21">
        <f>D7L1026C8</f>
        <v>-1.0570293774889738E-3</v>
      </c>
      <c r="J34" s="16" t="s">
        <v>45733</v>
      </c>
      <c r="K34" s="21">
        <f>D8L727C3*D8L608C1</f>
        <v>-1.2006365546959415E-3</v>
      </c>
      <c r="L34" s="16" t="s">
        <v>45734</v>
      </c>
      <c r="M34" s="21">
        <f>D7L1027C8</f>
        <v>3.7714239091831396E-4</v>
      </c>
      <c r="N34" s="16" t="s">
        <v>45735</v>
      </c>
      <c r="O34" s="21">
        <f>D8L727C5* D8L609C1</f>
        <v>3.8116704976585714E-4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52.011042428918678</v>
      </c>
      <c r="F37" s="16" t="s">
        <v>45741</v>
      </c>
      <c r="G37" s="21">
        <f>D8L730C1* D8L607C1</f>
        <v>54.502890107359299</v>
      </c>
      <c r="H37" s="16" t="s">
        <v>45742</v>
      </c>
      <c r="I37" s="21">
        <f>D7L724C8</f>
        <v>1.3579398579889401</v>
      </c>
      <c r="J37" s="16" t="s">
        <v>45743</v>
      </c>
      <c r="K37" s="21">
        <f>D8L730C3*D8L608C1</f>
        <v>1.5424284956518572</v>
      </c>
      <c r="L37" s="16" t="s">
        <v>45744</v>
      </c>
      <c r="M37" s="21">
        <f>D7L725C8</f>
        <v>5.0249522742586405</v>
      </c>
      <c r="N37" s="16" t="s">
        <v>45745</v>
      </c>
      <c r="O37" s="21">
        <f>D8L730C5* D8L609C1</f>
        <v>5.078575836913144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2.9532759168365801</v>
      </c>
      <c r="F39" s="16" t="s">
        <v>45753</v>
      </c>
      <c r="G39" s="21">
        <f>D8L732C1* D8L607C1</f>
        <v>3.0947672885432946</v>
      </c>
      <c r="H39" s="16" t="s">
        <v>45754</v>
      </c>
      <c r="I39" s="21">
        <f>D7L624C8</f>
        <v>0.91334349442014606</v>
      </c>
      <c r="J39" s="16" t="s">
        <v>45755</v>
      </c>
      <c r="K39" s="21">
        <f>D8L732C3*D8L608C1</f>
        <v>1.0374296209246037</v>
      </c>
      <c r="L39" s="16" t="s">
        <v>45756</v>
      </c>
      <c r="M39" s="21">
        <f>D7L631C8</f>
        <v>1.225762982640932</v>
      </c>
      <c r="N39" s="16" t="s">
        <v>45757</v>
      </c>
      <c r="O39" s="21">
        <f>D8L732C5* D8L609C1</f>
        <v>1.2388436597323207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362.04477315384224</v>
      </c>
      <c r="F41" s="16" t="s">
        <v>45761</v>
      </c>
      <c r="G41" s="21">
        <f>D8L734C1* D8L607C1</f>
        <v>379.39032873865693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4E633-9E55-4CBE-99CB-BF1AFCDC028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1.2079740764606148E-2</v>
      </c>
      <c r="F9" s="16" t="s">
        <v>45826</v>
      </c>
      <c r="G9" s="21">
        <f>D8L802C1*D8L607C1</f>
        <v>1.2658480827768426E-2</v>
      </c>
      <c r="H9" s="16" t="s">
        <v>45827</v>
      </c>
      <c r="I9" s="21">
        <f>D6L228C16</f>
        <v>3.140732598797609E-2</v>
      </c>
      <c r="J9" s="16" t="s">
        <v>45828</v>
      </c>
      <c r="K9" s="21">
        <f>D8L802C3*D8L607C1</f>
        <v>3.2912050152198023E-2</v>
      </c>
      <c r="L9" s="16" t="s">
        <v>45829</v>
      </c>
      <c r="M9" s="21">
        <f>D6L228C21</f>
        <v>2.2368952951787717</v>
      </c>
      <c r="N9" s="16" t="s">
        <v>45830</v>
      </c>
      <c r="O9" s="21">
        <f>D8L802C5*D8L607C1</f>
        <v>2.3440648900936156</v>
      </c>
      <c r="P9" s="16" t="s">
        <v>45831</v>
      </c>
      <c r="Q9" s="21">
        <f>D6L228C24</f>
        <v>2.2368952951787713</v>
      </c>
      <c r="R9" s="16" t="s">
        <v>45832</v>
      </c>
      <c r="S9" s="21">
        <f>D8L802C7*D8L607C1</f>
        <v>2.3440648900936152</v>
      </c>
      <c r="T9" s="16" t="s">
        <v>45833</v>
      </c>
      <c r="U9" s="21">
        <f>D6L237C13</f>
        <v>1.7825097536302952E-2</v>
      </c>
      <c r="V9" s="16" t="s">
        <v>45834</v>
      </c>
      <c r="W9" s="21">
        <f>D8L802C9*D8L608C1</f>
        <v>2.0246801223203593E-2</v>
      </c>
      <c r="X9" s="16" t="s">
        <v>45835</v>
      </c>
      <c r="Y9" s="21">
        <f>D6L237C16</f>
        <v>4.6345253594387605E-2</v>
      </c>
      <c r="Z9" s="16" t="s">
        <v>45836</v>
      </c>
      <c r="AA9" s="21">
        <f>D8L802C11*D8L608C1</f>
        <v>5.2641683180329267E-2</v>
      </c>
      <c r="AB9" s="16" t="s">
        <v>45837</v>
      </c>
      <c r="AC9" s="21">
        <f>D6L237C21</f>
        <v>122.89183458514475</v>
      </c>
      <c r="AD9" s="16" t="s">
        <v>45838</v>
      </c>
      <c r="AE9" s="21">
        <f>D8L802C13*D8L608C1</f>
        <v>139.58782226760849</v>
      </c>
      <c r="AF9" s="16" t="s">
        <v>45839</v>
      </c>
      <c r="AG9" s="21">
        <f>D6L237C24</f>
        <v>122.89183458514475</v>
      </c>
      <c r="AH9" s="16" t="s">
        <v>45840</v>
      </c>
      <c r="AI9" s="21">
        <f>D8L802C15*D8L608C1</f>
        <v>139.58782226760849</v>
      </c>
      <c r="AJ9" s="16" t="s">
        <v>45841</v>
      </c>
      <c r="AK9" s="21">
        <f>D6L240C13</f>
        <v>4.3810493199691689E-3</v>
      </c>
      <c r="AL9" s="16" t="s">
        <v>45842</v>
      </c>
      <c r="AM9" s="21">
        <f>D8L802C17*D8L609C1</f>
        <v>4.4278014998665382E-3</v>
      </c>
      <c r="AN9" s="16" t="s">
        <v>45843</v>
      </c>
      <c r="AO9" s="21">
        <f>D6L240C16</f>
        <v>1.1390728231919861E-2</v>
      </c>
      <c r="AP9" s="16" t="s">
        <v>45844</v>
      </c>
      <c r="AQ9" s="21">
        <f>D8L802C19*D8L609C1</f>
        <v>1.1512283899653022E-2</v>
      </c>
      <c r="AR9" s="16" t="s">
        <v>45845</v>
      </c>
      <c r="AS9" s="21">
        <f>D6L240C21</f>
        <v>1.1246651747582654</v>
      </c>
      <c r="AT9" s="16" t="s">
        <v>45846</v>
      </c>
      <c r="AU9" s="21">
        <f>D8L802C21*D8L609C1</f>
        <v>1.1366669909293226</v>
      </c>
      <c r="AV9" s="16" t="s">
        <v>45847</v>
      </c>
      <c r="AW9" s="21">
        <f>D6L240C24</f>
        <v>1.1246651747582652</v>
      </c>
      <c r="AX9" s="16" t="s">
        <v>45848</v>
      </c>
      <c r="AY9" s="21">
        <f>D8L802C23*D8L609C1</f>
        <v>1.1366669909293223</v>
      </c>
      <c r="AZ9" s="16" t="s">
        <v>45849</v>
      </c>
      <c r="BA9" s="21">
        <f>D6L1802C8</f>
        <v>0.24677296886864086</v>
      </c>
      <c r="BB9" s="16" t="s">
        <v>45850</v>
      </c>
      <c r="BC9" s="21">
        <f>D8L802C25*D8L608C1</f>
        <v>0.28029934971000786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7.014302728351661E-2</v>
      </c>
      <c r="F10" s="16" t="s">
        <v>45852</v>
      </c>
      <c r="G10" s="21">
        <f>D8L803C1*D8L607C1</f>
        <v>7.3503577880711435E-2</v>
      </c>
      <c r="H10" s="16" t="s">
        <v>45853</v>
      </c>
      <c r="I10" s="21">
        <f>D6L328C16</f>
        <v>0.18237187093714313</v>
      </c>
      <c r="J10" s="16" t="s">
        <v>45854</v>
      </c>
      <c r="K10" s="21">
        <f>D8L803C3*D8L607C1</f>
        <v>0.19110930248984967</v>
      </c>
      <c r="L10" s="16" t="s">
        <v>45855</v>
      </c>
      <c r="M10" s="21">
        <f>D6L328C21</f>
        <v>6.26522329355425</v>
      </c>
      <c r="N10" s="16" t="s">
        <v>45856</v>
      </c>
      <c r="O10" s="21">
        <f>D8L803C5*D8L607C1</f>
        <v>6.5653899772020834</v>
      </c>
      <c r="P10" s="16" t="s">
        <v>45857</v>
      </c>
      <c r="Q10" s="21">
        <f>D6L328C24</f>
        <v>6.26522329355425</v>
      </c>
      <c r="R10" s="16" t="s">
        <v>45858</v>
      </c>
      <c r="S10" s="21">
        <f>D8L803C7*D8L607C1</f>
        <v>6.5653899772020834</v>
      </c>
      <c r="T10" s="16" t="s">
        <v>45859</v>
      </c>
      <c r="U10" s="21">
        <f>D6L337C13</f>
        <v>8.7595626452408343E-2</v>
      </c>
      <c r="V10" s="16" t="s">
        <v>45860</v>
      </c>
      <c r="W10" s="21">
        <f>D8L803C9*D8L608C1</f>
        <v>9.9496299147418241E-2</v>
      </c>
      <c r="X10" s="16" t="s">
        <v>45861</v>
      </c>
      <c r="Y10" s="21">
        <f>D6L337C16</f>
        <v>0.22774862877626176</v>
      </c>
      <c r="Z10" s="16" t="s">
        <v>45862</v>
      </c>
      <c r="AA10" s="21">
        <f>D8L803C11*D8L608C1</f>
        <v>0.25869037778328752</v>
      </c>
      <c r="AB10" s="16" t="s">
        <v>45863</v>
      </c>
      <c r="AC10" s="21">
        <f>D6L337C21</f>
        <v>15.435784283685663</v>
      </c>
      <c r="AD10" s="16" t="s">
        <v>45864</v>
      </c>
      <c r="AE10" s="21">
        <f>D8L803C13*D8L608C1</f>
        <v>17.53287775730475</v>
      </c>
      <c r="AF10" s="16" t="s">
        <v>45865</v>
      </c>
      <c r="AG10" s="21">
        <f>D6L337C24</f>
        <v>15.435784283685662</v>
      </c>
      <c r="AH10" s="16" t="s">
        <v>45866</v>
      </c>
      <c r="AI10" s="21">
        <f>D8L803C15*D8L608C1</f>
        <v>17.532877757304746</v>
      </c>
      <c r="AJ10" s="16" t="s">
        <v>45867</v>
      </c>
      <c r="AK10" s="21">
        <f>D6L340C13</f>
        <v>0.11204922280801419</v>
      </c>
      <c r="AL10" s="16" t="s">
        <v>45868</v>
      </c>
      <c r="AM10" s="21">
        <f>D8L803C17*D8L609C1</f>
        <v>0.11324495128297177</v>
      </c>
      <c r="AN10" s="16" t="s">
        <v>45869</v>
      </c>
      <c r="AO10" s="21">
        <f>D6L340C16</f>
        <v>0.29132797930083759</v>
      </c>
      <c r="AP10" s="16" t="s">
        <v>45870</v>
      </c>
      <c r="AQ10" s="21">
        <f>D8L803C19*D8L609C1</f>
        <v>0.29443687333572732</v>
      </c>
      <c r="AR10" s="16" t="s">
        <v>45871</v>
      </c>
      <c r="AS10" s="21">
        <f>D6L340C21</f>
        <v>14.801406055170444</v>
      </c>
      <c r="AT10" s="16" t="s">
        <v>45872</v>
      </c>
      <c r="AU10" s="21">
        <f>D8L803C21*D8L609C1</f>
        <v>14.959358624996845</v>
      </c>
      <c r="AV10" s="16" t="s">
        <v>45873</v>
      </c>
      <c r="AW10" s="21">
        <f>D6L340C24</f>
        <v>14.801406055170441</v>
      </c>
      <c r="AX10" s="16" t="s">
        <v>45874</v>
      </c>
      <c r="AY10" s="21">
        <f>D8L803C23*D8L609C1</f>
        <v>14.959358624996842</v>
      </c>
      <c r="AZ10" s="16" t="s">
        <v>45875</v>
      </c>
      <c r="BA10" s="21">
        <f>D6L1803C8</f>
        <v>0.26361437456807185</v>
      </c>
      <c r="BB10" s="16" t="s">
        <v>45876</v>
      </c>
      <c r="BC10" s="21">
        <f>D8L803C25*D8L608C1</f>
        <v>0.29942881549953587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8.3480044583473731E-3</v>
      </c>
      <c r="F11" s="16" t="s">
        <v>45878</v>
      </c>
      <c r="G11" s="21">
        <f>D8L804C1*D8L607C1</f>
        <v>8.7479571329659219E-3</v>
      </c>
      <c r="H11" s="16" t="s">
        <v>45879</v>
      </c>
      <c r="I11" s="21">
        <f>D6L428C16</f>
        <v>2.1704811591703167E-2</v>
      </c>
      <c r="J11" s="16" t="s">
        <v>45880</v>
      </c>
      <c r="K11" s="21">
        <f>D8L804C3*D8L607C1</f>
        <v>2.2744688545711395E-2</v>
      </c>
      <c r="L11" s="16" t="s">
        <v>45881</v>
      </c>
      <c r="M11" s="21">
        <f>D6L428C21</f>
        <v>0.30167331341439974</v>
      </c>
      <c r="N11" s="16" t="s">
        <v>45882</v>
      </c>
      <c r="O11" s="21">
        <f>D8L804C5*D8L607C1</f>
        <v>0.3161264739467331</v>
      </c>
      <c r="P11" s="16" t="s">
        <v>45883</v>
      </c>
      <c r="Q11" s="21">
        <f>D6L428C24</f>
        <v>0.30167331341439974</v>
      </c>
      <c r="R11" s="16" t="s">
        <v>45884</v>
      </c>
      <c r="S11" s="21">
        <f>D8L804C7*D8L607C1</f>
        <v>0.3161264739467331</v>
      </c>
      <c r="T11" s="16" t="s">
        <v>45885</v>
      </c>
      <c r="U11" s="21">
        <f>D6L437C13</f>
        <v>3.2952064646322991E-2</v>
      </c>
      <c r="V11" s="16" t="s">
        <v>45886</v>
      </c>
      <c r="W11" s="21">
        <f>D8L804C9*D8L608C1</f>
        <v>3.7428906149291834E-2</v>
      </c>
      <c r="X11" s="16" t="s">
        <v>45887</v>
      </c>
      <c r="Y11" s="21">
        <f>D6L437C16</f>
        <v>8.5675368080439768E-2</v>
      </c>
      <c r="Z11" s="16" t="s">
        <v>45888</v>
      </c>
      <c r="AA11" s="21">
        <f>D8L804C11*D8L608C1</f>
        <v>9.7315155988158764E-2</v>
      </c>
      <c r="AB11" s="16" t="s">
        <v>45889</v>
      </c>
      <c r="AC11" s="21">
        <f>D6L437C21</f>
        <v>6.0325576790681943</v>
      </c>
      <c r="AD11" s="16" t="s">
        <v>45890</v>
      </c>
      <c r="AE11" s="21">
        <f>D8L804C13*D8L608C1</f>
        <v>6.8521362055299493</v>
      </c>
      <c r="AF11" s="16" t="s">
        <v>45891</v>
      </c>
      <c r="AG11" s="21">
        <f>D6L437C24</f>
        <v>6.0325576790681934</v>
      </c>
      <c r="AH11" s="16" t="s">
        <v>45892</v>
      </c>
      <c r="AI11" s="21">
        <f>D8L804C15*D8L608C1</f>
        <v>6.8521362055299484</v>
      </c>
      <c r="AJ11" s="16" t="s">
        <v>45893</v>
      </c>
      <c r="AK11" s="21">
        <f>D6L440C13</f>
        <v>2.7463020075788429E-2</v>
      </c>
      <c r="AL11" s="16" t="s">
        <v>45894</v>
      </c>
      <c r="AM11" s="21">
        <f>D8L804C17*D8L609C1</f>
        <v>2.7756090516528723E-2</v>
      </c>
      <c r="AN11" s="16" t="s">
        <v>45895</v>
      </c>
      <c r="AO11" s="21">
        <f>D6L440C16</f>
        <v>7.140385219704988E-2</v>
      </c>
      <c r="AP11" s="16" t="s">
        <v>45896</v>
      </c>
      <c r="AQ11" s="21">
        <f>D8L804C19*D8L609C1</f>
        <v>7.2165835342974646E-2</v>
      </c>
      <c r="AR11" s="16" t="s">
        <v>45897</v>
      </c>
      <c r="AS11" s="21">
        <f>D6L440C21</f>
        <v>1.8271106689722156</v>
      </c>
      <c r="AT11" s="16" t="s">
        <v>45898</v>
      </c>
      <c r="AU11" s="21">
        <f>D8L804C21*D8L609C1</f>
        <v>1.8466086021040875</v>
      </c>
      <c r="AV11" s="16" t="s">
        <v>45899</v>
      </c>
      <c r="AW11" s="21">
        <f>D6L440C24</f>
        <v>1.8271106689722154</v>
      </c>
      <c r="AX11" s="16" t="s">
        <v>45900</v>
      </c>
      <c r="AY11" s="21">
        <f>D8L804C23*D8L609C1</f>
        <v>1.8466086021040873</v>
      </c>
      <c r="AZ11" s="16" t="s">
        <v>45901</v>
      </c>
      <c r="BA11" s="21">
        <f>D6L1804C8</f>
        <v>2.1859881741623365E-2</v>
      </c>
      <c r="BB11" s="16" t="s">
        <v>45902</v>
      </c>
      <c r="BC11" s="21">
        <f>D8L804C25*D8L608C1</f>
        <v>2.4829748027128194E-2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4.5474571390084859E-2</v>
      </c>
      <c r="F12" s="16" t="s">
        <v>45904</v>
      </c>
      <c r="G12" s="21">
        <f>D8L805C1*D8L607C1</f>
        <v>4.7653256912516546E-2</v>
      </c>
      <c r="H12" s="16" t="s">
        <v>45905</v>
      </c>
      <c r="I12" s="21">
        <f>D6L528C16</f>
        <v>0.11823388561422062</v>
      </c>
      <c r="J12" s="16" t="s">
        <v>45906</v>
      </c>
      <c r="K12" s="21">
        <f>D8L805C3*D8L607C1</f>
        <v>0.123898467972543</v>
      </c>
      <c r="L12" s="16" t="s">
        <v>45907</v>
      </c>
      <c r="M12" s="21">
        <f>D6L528C21</f>
        <v>3.7751784716833461</v>
      </c>
      <c r="N12" s="16" t="s">
        <v>45908</v>
      </c>
      <c r="O12" s="21">
        <f>D8L805C5*D8L607C1</f>
        <v>3.9560471732330131</v>
      </c>
      <c r="P12" s="16" t="s">
        <v>45909</v>
      </c>
      <c r="Q12" s="21">
        <f>D6L528C24</f>
        <v>3.7751784716833456</v>
      </c>
      <c r="R12" s="16" t="s">
        <v>45910</v>
      </c>
      <c r="S12" s="21">
        <f>D8L805C7*D8L607C1</f>
        <v>3.9560471732330127</v>
      </c>
      <c r="T12" s="16" t="s">
        <v>45911</v>
      </c>
      <c r="U12" s="21">
        <f>D6L537C13</f>
        <v>7.1691888097429129E-2</v>
      </c>
      <c r="V12" s="16" t="s">
        <v>45912</v>
      </c>
      <c r="W12" s="21">
        <f>D8L805C9*D8L608C1</f>
        <v>8.1431891447919721E-2</v>
      </c>
      <c r="X12" s="16" t="s">
        <v>45913</v>
      </c>
      <c r="Y12" s="21">
        <f>D6L537C16</f>
        <v>0.18639890905331585</v>
      </c>
      <c r="Z12" s="16" t="s">
        <v>45914</v>
      </c>
      <c r="AA12" s="21">
        <f>D8L805C11*D8L608C1</f>
        <v>0.21172291776459143</v>
      </c>
      <c r="AB12" s="16" t="s">
        <v>45915</v>
      </c>
      <c r="AC12" s="21">
        <f>D6L537C21</f>
        <v>17.154203714365789</v>
      </c>
      <c r="AD12" s="16" t="s">
        <v>45916</v>
      </c>
      <c r="AE12" s="21">
        <f>D8L805C13*D8L608C1</f>
        <v>19.484760295967558</v>
      </c>
      <c r="AF12" s="16" t="s">
        <v>45917</v>
      </c>
      <c r="AG12" s="21">
        <f>D6L537C24</f>
        <v>17.154203714365785</v>
      </c>
      <c r="AH12" s="16" t="s">
        <v>45918</v>
      </c>
      <c r="AI12" s="21">
        <f>D8L805C15*D8L608C1</f>
        <v>19.484760295967554</v>
      </c>
      <c r="AJ12" s="16" t="s">
        <v>45919</v>
      </c>
      <c r="AK12" s="21">
        <f>D6L540C13</f>
        <v>6.2075286689636966E-2</v>
      </c>
      <c r="AL12" s="16" t="s">
        <v>45920</v>
      </c>
      <c r="AM12" s="21">
        <f>D8L805C17*D8L609C1</f>
        <v>6.2737720448888756E-2</v>
      </c>
      <c r="AN12" s="16" t="s">
        <v>45921</v>
      </c>
      <c r="AO12" s="21">
        <f>D6L540C16</f>
        <v>0.16139574539305618</v>
      </c>
      <c r="AP12" s="16" t="s">
        <v>45922</v>
      </c>
      <c r="AQ12" s="21">
        <f>D8L805C19*D8L609C1</f>
        <v>0.16311807316711083</v>
      </c>
      <c r="AR12" s="16" t="s">
        <v>45923</v>
      </c>
      <c r="AS12" s="21">
        <f>D6L540C21</f>
        <v>8.2441371927289797</v>
      </c>
      <c r="AT12" s="16" t="s">
        <v>45924</v>
      </c>
      <c r="AU12" s="21">
        <f>D8L805C21*D8L609C1</f>
        <v>8.3321141491572561</v>
      </c>
      <c r="AV12" s="16" t="s">
        <v>45925</v>
      </c>
      <c r="AW12" s="21">
        <f>D6L540C24</f>
        <v>8.2441371927289797</v>
      </c>
      <c r="AX12" s="16" t="s">
        <v>45926</v>
      </c>
      <c r="AY12" s="21">
        <f>D8L805C23*D8L609C1</f>
        <v>8.3321141491572561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3.6127715078418894E-2</v>
      </c>
      <c r="F13" s="16" t="s">
        <v>45930</v>
      </c>
      <c r="G13" s="21">
        <f>D8L806C1*D8L607C1</f>
        <v>3.7858592960140942E-2</v>
      </c>
      <c r="H13" s="16" t="s">
        <v>45931</v>
      </c>
      <c r="I13" s="21">
        <f>D6L628C16</f>
        <v>9.3932059203889279E-2</v>
      </c>
      <c r="J13" s="16" t="s">
        <v>45932</v>
      </c>
      <c r="K13" s="21">
        <f>D8L806C3*D8L607C1</f>
        <v>9.843234169636661E-2</v>
      </c>
      <c r="L13" s="16" t="s">
        <v>45933</v>
      </c>
      <c r="M13" s="21">
        <f>D6L628C21</f>
        <v>3.8214463855656593</v>
      </c>
      <c r="N13" s="16" t="s">
        <v>45934</v>
      </c>
      <c r="O13" s="21">
        <f>D8L806C5*D8L607C1</f>
        <v>4.00453178165575</v>
      </c>
      <c r="P13" s="16" t="s">
        <v>45935</v>
      </c>
      <c r="Q13" s="21">
        <f>D6L628C24</f>
        <v>3.8214463855656597</v>
      </c>
      <c r="R13" s="16" t="s">
        <v>45936</v>
      </c>
      <c r="S13" s="21">
        <f>D8L806C7*D8L607C1</f>
        <v>4.0045317816557509</v>
      </c>
      <c r="T13" s="16" t="s">
        <v>45937</v>
      </c>
      <c r="U13" s="21">
        <f>D6L637C13</f>
        <v>4.5177525837680255E-2</v>
      </c>
      <c r="V13" s="16" t="s">
        <v>45938</v>
      </c>
      <c r="W13" s="21">
        <f>D8L806C9*D8L608C1</f>
        <v>5.1315308851957717E-2</v>
      </c>
      <c r="X13" s="16" t="s">
        <v>45939</v>
      </c>
      <c r="Y13" s="21">
        <f>D6L637C16</f>
        <v>0.11746156717796845</v>
      </c>
      <c r="Z13" s="16" t="s">
        <v>45940</v>
      </c>
      <c r="AA13" s="21">
        <f>D8L806C11*D8L608C1</f>
        <v>0.13341980301508982</v>
      </c>
      <c r="AB13" s="16" t="s">
        <v>45941</v>
      </c>
      <c r="AC13" s="21">
        <f>D6L637C21</f>
        <v>6.566459377089247</v>
      </c>
      <c r="AD13" s="16" t="s">
        <v>45942</v>
      </c>
      <c r="AE13" s="21">
        <f>D8L806C13*D8L608C1</f>
        <v>7.4585733669843348</v>
      </c>
      <c r="AF13" s="16" t="s">
        <v>45943</v>
      </c>
      <c r="AG13" s="21">
        <f>D6L637C24</f>
        <v>6.5664593770892461</v>
      </c>
      <c r="AH13" s="16" t="s">
        <v>45944</v>
      </c>
      <c r="AI13" s="21">
        <f>D8L806C15*D8L608C1</f>
        <v>7.4585733669843339</v>
      </c>
      <c r="AJ13" s="16" t="s">
        <v>45945</v>
      </c>
      <c r="AK13" s="21">
        <f>D6L640C13</f>
        <v>2.6004440649214356E-2</v>
      </c>
      <c r="AL13" s="16" t="s">
        <v>45946</v>
      </c>
      <c r="AM13" s="21">
        <f>D8L806C17*D8L609C1</f>
        <v>2.6281945922168252E-2</v>
      </c>
      <c r="AN13" s="16" t="s">
        <v>45947</v>
      </c>
      <c r="AO13" s="21">
        <f>D6L640C16</f>
        <v>6.7611545687957283E-2</v>
      </c>
      <c r="AP13" s="16" t="s">
        <v>45948</v>
      </c>
      <c r="AQ13" s="21">
        <f>D8L806C19*D8L609C1</f>
        <v>6.8333059397637411E-2</v>
      </c>
      <c r="AR13" s="16" t="s">
        <v>45949</v>
      </c>
      <c r="AS13" s="21">
        <f>D6L640C21</f>
        <v>4.143375226111635</v>
      </c>
      <c r="AT13" s="16" t="s">
        <v>45950</v>
      </c>
      <c r="AU13" s="21">
        <f>D8L806C21*D8L609C1</f>
        <v>4.1875910771111933</v>
      </c>
      <c r="AV13" s="16" t="s">
        <v>45951</v>
      </c>
      <c r="AW13" s="21">
        <f>D6L640C24</f>
        <v>4.143375226111635</v>
      </c>
      <c r="AX13" s="16" t="s">
        <v>45952</v>
      </c>
      <c r="AY13" s="21">
        <f>D8L806C23*D8L609C1</f>
        <v>4.1875910771111933</v>
      </c>
      <c r="AZ13" s="16" t="s">
        <v>45953</v>
      </c>
      <c r="BA13" s="21">
        <f>D6L1806C8</f>
        <v>3.9868063289221539E-5</v>
      </c>
      <c r="BB13" s="16" t="s">
        <v>45954</v>
      </c>
      <c r="BC13" s="21">
        <f>D8L806C25*D8L608C1</f>
        <v>4.5284506910944395E-5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1.7643924998570499E-2</v>
      </c>
      <c r="F14" s="16" t="s">
        <v>45956</v>
      </c>
      <c r="G14" s="21">
        <f>D8L807C1*D8L607C1</f>
        <v>1.8489244982424984E-2</v>
      </c>
      <c r="H14" s="16" t="s">
        <v>45957</v>
      </c>
      <c r="I14" s="21">
        <f>D6L728C16</f>
        <v>4.587420499628328E-2</v>
      </c>
      <c r="J14" s="16" t="s">
        <v>45958</v>
      </c>
      <c r="K14" s="21">
        <f>D8L807C3*D8L607C1</f>
        <v>4.8072036954304932E-2</v>
      </c>
      <c r="L14" s="16" t="s">
        <v>45959</v>
      </c>
      <c r="M14" s="21">
        <f>D6L728C21</f>
        <v>0.89546439182732596</v>
      </c>
      <c r="N14" s="16" t="s">
        <v>45960</v>
      </c>
      <c r="O14" s="21">
        <f>D8L807C5*D8L607C1</f>
        <v>0.93836606735037809</v>
      </c>
      <c r="P14" s="16" t="s">
        <v>45961</v>
      </c>
      <c r="Q14" s="21">
        <f>D6L728C24</f>
        <v>0.89546439182732596</v>
      </c>
      <c r="R14" s="16" t="s">
        <v>45962</v>
      </c>
      <c r="S14" s="21">
        <f>D8L807C7*D8L607C1</f>
        <v>0.93836606735037809</v>
      </c>
      <c r="T14" s="16" t="s">
        <v>45963</v>
      </c>
      <c r="U14" s="21">
        <f>D6L737C13</f>
        <v>0.17753072247904894</v>
      </c>
      <c r="V14" s="16" t="s">
        <v>45964</v>
      </c>
      <c r="W14" s="21">
        <f>D8L807C9*D8L608C1</f>
        <v>0.20164990635953264</v>
      </c>
      <c r="X14" s="16" t="s">
        <v>45965</v>
      </c>
      <c r="Y14" s="21">
        <f>D6L737C16</f>
        <v>0.46157987844552767</v>
      </c>
      <c r="Z14" s="16" t="s">
        <v>45966</v>
      </c>
      <c r="AA14" s="21">
        <f>D8L807C11*D8L608C1</f>
        <v>0.52428975653478527</v>
      </c>
      <c r="AB14" s="16" t="s">
        <v>45967</v>
      </c>
      <c r="AC14" s="21">
        <f>D6L737C21</f>
        <v>21.54327693004744</v>
      </c>
      <c r="AD14" s="16" t="s">
        <v>45968</v>
      </c>
      <c r="AE14" s="21">
        <f>D8L807C13*D8L608C1</f>
        <v>24.470129535659503</v>
      </c>
      <c r="AF14" s="16" t="s">
        <v>45969</v>
      </c>
      <c r="AG14" s="21">
        <f>D6L737C24</f>
        <v>21.54327693004744</v>
      </c>
      <c r="AH14" s="16" t="s">
        <v>45970</v>
      </c>
      <c r="AI14" s="21">
        <f>D8L807C15*D8L608C1</f>
        <v>24.470129535659503</v>
      </c>
      <c r="AJ14" s="16" t="s">
        <v>45971</v>
      </c>
      <c r="AK14" s="21">
        <f>D6L740C13</f>
        <v>0.18421111412262522</v>
      </c>
      <c r="AL14" s="16" t="s">
        <v>45972</v>
      </c>
      <c r="AM14" s="21">
        <f>D8L807C17*D8L609C1</f>
        <v>0.1861769151254353</v>
      </c>
      <c r="AN14" s="16" t="s">
        <v>45973</v>
      </c>
      <c r="AO14" s="21">
        <f>D6L740C16</f>
        <v>0.47894889671882618</v>
      </c>
      <c r="AP14" s="16" t="s">
        <v>45974</v>
      </c>
      <c r="AQ14" s="21">
        <f>D8L807C19*D8L609C1</f>
        <v>0.48405997932613237</v>
      </c>
      <c r="AR14" s="16" t="s">
        <v>45975</v>
      </c>
      <c r="AS14" s="21">
        <f>D6L740C21</f>
        <v>17.266843494356074</v>
      </c>
      <c r="AT14" s="16" t="s">
        <v>45976</v>
      </c>
      <c r="AU14" s="21">
        <f>D8L807C21*D8L609C1</f>
        <v>17.4511058740623</v>
      </c>
      <c r="AV14" s="16" t="s">
        <v>45977</v>
      </c>
      <c r="AW14" s="21">
        <f>D6L740C24</f>
        <v>17.266843494356078</v>
      </c>
      <c r="AX14" s="16" t="s">
        <v>45978</v>
      </c>
      <c r="AY14" s="21">
        <f>D8L807C23*D8L609C1</f>
        <v>17.451105874062304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3.4120524039607046E-2</v>
      </c>
      <c r="F15" s="16" t="s">
        <v>45982</v>
      </c>
      <c r="G15" s="21">
        <f>D8L808C1*D8L607C1</f>
        <v>3.5755237451311296E-2</v>
      </c>
      <c r="H15" s="16" t="s">
        <v>45983</v>
      </c>
      <c r="I15" s="21">
        <f>D6L828C16</f>
        <v>8.871336250297833E-2</v>
      </c>
      <c r="J15" s="16" t="s">
        <v>45984</v>
      </c>
      <c r="K15" s="21">
        <f>D8L808C3*D8L607C1</f>
        <v>9.2963617373409385E-2</v>
      </c>
      <c r="L15" s="16" t="s">
        <v>45985</v>
      </c>
      <c r="M15" s="21">
        <f>D6L828C21</f>
        <v>0.5823292483483834</v>
      </c>
      <c r="N15" s="16" t="s">
        <v>45986</v>
      </c>
      <c r="O15" s="21">
        <f>D8L808C5*D8L607C1</f>
        <v>0.61022862736137118</v>
      </c>
      <c r="P15" s="16" t="s">
        <v>45987</v>
      </c>
      <c r="Q15" s="21">
        <f>D6L828C24</f>
        <v>0.58232924834838329</v>
      </c>
      <c r="R15" s="16" t="s">
        <v>45988</v>
      </c>
      <c r="S15" s="21">
        <f>D8L808C7*D8L607C1</f>
        <v>0.61022862736137107</v>
      </c>
      <c r="T15" s="16" t="s">
        <v>45989</v>
      </c>
      <c r="U15" s="21">
        <f>D6L837C13</f>
        <v>4.5247418079447602E-3</v>
      </c>
      <c r="V15" s="16" t="s">
        <v>45990</v>
      </c>
      <c r="W15" s="21">
        <f>D8L808C9*D8L608C1</f>
        <v>5.1394696598545111E-3</v>
      </c>
      <c r="X15" s="16" t="s">
        <v>45991</v>
      </c>
      <c r="Y15" s="21">
        <f>D6L837C16</f>
        <v>1.1764328700656378E-2</v>
      </c>
      <c r="Z15" s="16" t="s">
        <v>45992</v>
      </c>
      <c r="AA15" s="21">
        <f>D8L808C11*D8L608C1</f>
        <v>1.3362621115621731E-2</v>
      </c>
      <c r="AB15" s="16" t="s">
        <v>45993</v>
      </c>
      <c r="AC15" s="21">
        <f>D6L837C21</f>
        <v>0.50068510468186211</v>
      </c>
      <c r="AD15" s="16" t="s">
        <v>45994</v>
      </c>
      <c r="AE15" s="21">
        <f>D8L808C13*D8L608C1</f>
        <v>0.56870778795273202</v>
      </c>
      <c r="AF15" s="16" t="s">
        <v>45995</v>
      </c>
      <c r="AG15" s="21">
        <f>D6L837C24</f>
        <v>0.500685104681862</v>
      </c>
      <c r="AH15" s="16" t="s">
        <v>45996</v>
      </c>
      <c r="AI15" s="21">
        <f>D8L808C15*D8L608C1</f>
        <v>0.56870778795273191</v>
      </c>
      <c r="AJ15" s="16" t="s">
        <v>45997</v>
      </c>
      <c r="AK15" s="21">
        <f>D6L840C13</f>
        <v>1.3517144873428054E-3</v>
      </c>
      <c r="AL15" s="16" t="s">
        <v>45998</v>
      </c>
      <c r="AM15" s="21">
        <f>D8L808C17*D8L609C1</f>
        <v>1.3661392505140576E-3</v>
      </c>
      <c r="AN15" s="16" t="s">
        <v>45999</v>
      </c>
      <c r="AO15" s="21">
        <f>D6L840C16</f>
        <v>3.514457667091294E-3</v>
      </c>
      <c r="AP15" s="16" t="s">
        <v>46000</v>
      </c>
      <c r="AQ15" s="21">
        <f>D8L808C19*D8L609C1</f>
        <v>3.5519620513365501E-3</v>
      </c>
      <c r="AR15" s="16" t="s">
        <v>46001</v>
      </c>
      <c r="AS15" s="21">
        <f>D6L840C21</f>
        <v>2.7856932207085364E-2</v>
      </c>
      <c r="AT15" s="16" t="s">
        <v>46002</v>
      </c>
      <c r="AU15" s="21">
        <f>D8L808C21*D8L609C1</f>
        <v>2.815420626423833E-2</v>
      </c>
      <c r="AV15" s="16" t="s">
        <v>46003</v>
      </c>
      <c r="AW15" s="21">
        <f>D6L840C24</f>
        <v>2.7856932207085357E-2</v>
      </c>
      <c r="AX15" s="16" t="s">
        <v>46004</v>
      </c>
      <c r="AY15" s="21">
        <f>D8L808C23*D8L609C1</f>
        <v>2.8154206264238323E-2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9.2214303985961671E-2</v>
      </c>
      <c r="V16" s="16" t="s">
        <v>46016</v>
      </c>
      <c r="W16" s="21">
        <f>D8L809C9*D8L608C1</f>
        <v>0.10474246656644522</v>
      </c>
      <c r="X16" s="16" t="s">
        <v>46017</v>
      </c>
      <c r="Y16" s="21">
        <f>D6L937C16</f>
        <v>0.23975719036350074</v>
      </c>
      <c r="Z16" s="16" t="s">
        <v>46018</v>
      </c>
      <c r="AA16" s="21">
        <f>D8L809C11*D8L608C1</f>
        <v>0.27233041307275802</v>
      </c>
      <c r="AB16" s="16" t="s">
        <v>46019</v>
      </c>
      <c r="AC16" s="21">
        <f>D6L937C21</f>
        <v>1.4903568484404972</v>
      </c>
      <c r="AD16" s="16" t="s">
        <v>46020</v>
      </c>
      <c r="AE16" s="21">
        <f>D8L809C13*D8L608C1</f>
        <v>1.692835553946338</v>
      </c>
      <c r="AF16" s="16" t="s">
        <v>46021</v>
      </c>
      <c r="AG16" s="21">
        <f>D6L937C24</f>
        <v>1.4903568484404972</v>
      </c>
      <c r="AH16" s="16" t="s">
        <v>46022</v>
      </c>
      <c r="AI16" s="21">
        <f>D8L809C15*D8L608C1</f>
        <v>1.692835553946338</v>
      </c>
      <c r="AJ16" s="16" t="s">
        <v>46023</v>
      </c>
      <c r="AK16" s="21">
        <f>D6L940C13</f>
        <v>-4.8615381061399001E-4</v>
      </c>
      <c r="AL16" s="16" t="s">
        <v>46024</v>
      </c>
      <c r="AM16" s="21">
        <f>D8L809C17*D8L609C1</f>
        <v>-4.9134178015088092E-4</v>
      </c>
      <c r="AN16" s="16" t="s">
        <v>46025</v>
      </c>
      <c r="AO16" s="21">
        <f>D6L940C16</f>
        <v>-1.2639999075963748E-3</v>
      </c>
      <c r="AP16" s="16" t="s">
        <v>46026</v>
      </c>
      <c r="AQ16" s="21">
        <f>D8L809C19*D8L609C1</f>
        <v>-1.2774886283922913E-3</v>
      </c>
      <c r="AR16" s="16" t="s">
        <v>46027</v>
      </c>
      <c r="AS16" s="21">
        <f>D6L940C21</f>
        <v>-5.8928709787337261E-2</v>
      </c>
      <c r="AT16" s="16" t="s">
        <v>46028</v>
      </c>
      <c r="AU16" s="21">
        <f>D8L809C21*D8L609C1</f>
        <v>-5.9557564986145395E-2</v>
      </c>
      <c r="AV16" s="16" t="s">
        <v>46029</v>
      </c>
      <c r="AW16" s="21">
        <f>D6L940C24</f>
        <v>-5.8928709787337261E-2</v>
      </c>
      <c r="AX16" s="16" t="s">
        <v>46030</v>
      </c>
      <c r="AY16" s="21">
        <f>D8L809C23*D8L609C1</f>
        <v>-5.9557564986145395E-2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1.6632649746117822</v>
      </c>
      <c r="V17" s="16" t="s">
        <v>46042</v>
      </c>
      <c r="W17" s="21">
        <f>D8L810C9*D8L608C1</f>
        <v>1.8892348417110609</v>
      </c>
      <c r="X17" s="16" t="s">
        <v>46043</v>
      </c>
      <c r="Y17" s="21">
        <f>D6L1037C16</f>
        <v>4.3244889339906321</v>
      </c>
      <c r="Z17" s="16" t="s">
        <v>46044</v>
      </c>
      <c r="AA17" s="21">
        <f>D8L810C11*D8L608C1</f>
        <v>4.9120105884487559</v>
      </c>
      <c r="AB17" s="16" t="s">
        <v>46045</v>
      </c>
      <c r="AC17" s="21">
        <f>D6L1037C21</f>
        <v>372.69601704750289</v>
      </c>
      <c r="AD17" s="16" t="s">
        <v>46046</v>
      </c>
      <c r="AE17" s="21">
        <f>D8L810C13*D8L608C1</f>
        <v>423.33020385848397</v>
      </c>
      <c r="AF17" s="16" t="s">
        <v>46047</v>
      </c>
      <c r="AG17" s="21">
        <f>D6L1037C24</f>
        <v>372.69601704750295</v>
      </c>
      <c r="AH17" s="16" t="s">
        <v>46048</v>
      </c>
      <c r="AI17" s="21">
        <f>D8L810C15*D8L608C1</f>
        <v>423.33020385848408</v>
      </c>
      <c r="AJ17" s="16" t="s">
        <v>46049</v>
      </c>
      <c r="AK17" s="21">
        <f>D6L1040C13</f>
        <v>0.41219508529102289</v>
      </c>
      <c r="AL17" s="16" t="s">
        <v>46050</v>
      </c>
      <c r="AM17" s="21">
        <f>D8L810C17*D8L609C1</f>
        <v>0.41659380746301455</v>
      </c>
      <c r="AN17" s="16" t="s">
        <v>46051</v>
      </c>
      <c r="AO17" s="21">
        <f>D6L1040C16</f>
        <v>1.0717072217566606</v>
      </c>
      <c r="AP17" s="16" t="s">
        <v>46052</v>
      </c>
      <c r="AQ17" s="21">
        <f>D8L810C19*D8L609C1</f>
        <v>1.0831438994038389</v>
      </c>
      <c r="AR17" s="16" t="s">
        <v>46053</v>
      </c>
      <c r="AS17" s="21">
        <f>D6L1040C21</f>
        <v>92.362593380755129</v>
      </c>
      <c r="AT17" s="16" t="s">
        <v>46054</v>
      </c>
      <c r="AU17" s="21">
        <f>D8L810C21*D8L609C1</f>
        <v>93.348236834217786</v>
      </c>
      <c r="AV17" s="16" t="s">
        <v>46055</v>
      </c>
      <c r="AW17" s="21">
        <f>D6L1040C24</f>
        <v>92.362593380755129</v>
      </c>
      <c r="AX17" s="16" t="s">
        <v>46056</v>
      </c>
      <c r="AY17" s="21">
        <f>D8L810C23*D8L609C1</f>
        <v>93.348236834217786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-5.653542762251574E-2</v>
      </c>
      <c r="V18" s="16" t="s">
        <v>46068</v>
      </c>
      <c r="W18" s="21">
        <f>D8L811C9*D8L608C1</f>
        <v>-6.4216286211654622E-2</v>
      </c>
      <c r="X18" s="16" t="s">
        <v>46069</v>
      </c>
      <c r="Y18" s="21">
        <f>D6L1137C16</f>
        <v>-0.14699211181854097</v>
      </c>
      <c r="Z18" s="16" t="s">
        <v>46070</v>
      </c>
      <c r="AA18" s="21">
        <f>D8L811C11*D8L608C1</f>
        <v>-0.16696234415030206</v>
      </c>
      <c r="AB18" s="16" t="s">
        <v>46071</v>
      </c>
      <c r="AC18" s="21">
        <f>D6L1137C21</f>
        <v>0.54835761800073635</v>
      </c>
      <c r="AD18" s="16" t="s">
        <v>46072</v>
      </c>
      <c r="AE18" s="21">
        <f>D8L811C13*D8L608C1</f>
        <v>0.6228570513164805</v>
      </c>
      <c r="AF18" s="16" t="s">
        <v>46073</v>
      </c>
      <c r="AG18" s="21">
        <f>D6L1137C24</f>
        <v>0.54835761800073635</v>
      </c>
      <c r="AH18" s="16" t="s">
        <v>46074</v>
      </c>
      <c r="AI18" s="21">
        <f>D8L811C15*D8L608C1</f>
        <v>0.6228570513164805</v>
      </c>
      <c r="AJ18" s="16" t="s">
        <v>46075</v>
      </c>
      <c r="AK18" s="21">
        <f>D6L1140C13</f>
        <v>-7.991323662143774E-5</v>
      </c>
      <c r="AL18" s="16" t="s">
        <v>46076</v>
      </c>
      <c r="AM18" s="21">
        <f>D8L811C17*D8L609C1</f>
        <v>-8.0766027298245918E-5</v>
      </c>
      <c r="AN18" s="16" t="s">
        <v>46077</v>
      </c>
      <c r="AO18" s="21">
        <f>D6L1140C16</f>
        <v>-2.0777441521573824E-4</v>
      </c>
      <c r="AP18" s="16" t="s">
        <v>46078</v>
      </c>
      <c r="AQ18" s="21">
        <f>D8L811C19*D8L609C1</f>
        <v>-2.0999167097543949E-4</v>
      </c>
      <c r="AR18" s="16" t="s">
        <v>46079</v>
      </c>
      <c r="AS18" s="21">
        <f>D6L1140C21</f>
        <v>-1.5745558939798182E-3</v>
      </c>
      <c r="AT18" s="16" t="s">
        <v>46080</v>
      </c>
      <c r="AU18" s="21">
        <f>D8L811C21*D8L609C1</f>
        <v>-1.5913586996634404E-3</v>
      </c>
      <c r="AV18" s="16" t="s">
        <v>46081</v>
      </c>
      <c r="AW18" s="21">
        <f>D6L1140C24</f>
        <v>-1.574555893979818E-3</v>
      </c>
      <c r="AX18" s="16" t="s">
        <v>46082</v>
      </c>
      <c r="AY18" s="21">
        <f>D8L811C23*D8L609C1</f>
        <v>-1.5913586996634402E-3</v>
      </c>
      <c r="AZ18" s="16" t="s">
        <v>46083</v>
      </c>
      <c r="BA18" s="21">
        <f>D6L1811C8</f>
        <v>0.1505044749103342</v>
      </c>
      <c r="BB18" s="16" t="s">
        <v>46084</v>
      </c>
      <c r="BC18" s="21">
        <f>D8L811C25*D8L608C1</f>
        <v>0.17095189412041706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1.8414599545078056E-2</v>
      </c>
      <c r="F19" s="16" t="s">
        <v>46086</v>
      </c>
      <c r="G19" s="21">
        <f>D8L812C1*D8L607C1</f>
        <v>1.9296842526239748E-2</v>
      </c>
      <c r="H19" s="16" t="s">
        <v>46087</v>
      </c>
      <c r="I19" s="21">
        <f>D6L1228C16</f>
        <v>4.7877958817202949E-2</v>
      </c>
      <c r="J19" s="16" t="s">
        <v>46088</v>
      </c>
      <c r="K19" s="21">
        <f>D8L812C3*D8L607C1</f>
        <v>5.0171790568223351E-2</v>
      </c>
      <c r="L19" s="16" t="s">
        <v>46089</v>
      </c>
      <c r="M19" s="21">
        <f>D6L1228C21</f>
        <v>1.414943620524332</v>
      </c>
      <c r="N19" s="16" t="s">
        <v>46090</v>
      </c>
      <c r="O19" s="21">
        <f>D8L812C5*D8L607C1</f>
        <v>1.4827335322675261</v>
      </c>
      <c r="P19" s="16" t="s">
        <v>46091</v>
      </c>
      <c r="Q19" s="21">
        <f>D6L1228C24</f>
        <v>1.414943620524332</v>
      </c>
      <c r="R19" s="16" t="s">
        <v>46092</v>
      </c>
      <c r="S19" s="21">
        <f>D8L812C7*D8L607C1</f>
        <v>1.4827335322675261</v>
      </c>
      <c r="T19" s="16" t="s">
        <v>46093</v>
      </c>
      <c r="U19" s="21">
        <f>D6L1237C13</f>
        <v>3.3812696710527175E-2</v>
      </c>
      <c r="V19" s="16" t="s">
        <v>46094</v>
      </c>
      <c r="W19" s="21">
        <f>D8L812C9*D8L608C1</f>
        <v>3.8406463006681775E-2</v>
      </c>
      <c r="X19" s="16" t="s">
        <v>46095</v>
      </c>
      <c r="Y19" s="21">
        <f>D6L1237C16</f>
        <v>8.7913011447370848E-2</v>
      </c>
      <c r="Z19" s="16" t="s">
        <v>46096</v>
      </c>
      <c r="AA19" s="21">
        <f>D8L812C11*D8L608C1</f>
        <v>9.985680381737283E-2</v>
      </c>
      <c r="AB19" s="16" t="s">
        <v>46097</v>
      </c>
      <c r="AC19" s="21">
        <f>D6L1237C21</f>
        <v>21.037339187330918</v>
      </c>
      <c r="AD19" s="16" t="s">
        <v>46098</v>
      </c>
      <c r="AE19" s="21">
        <f>D8L812C13*D8L608C1</f>
        <v>23.895455490413166</v>
      </c>
      <c r="AF19" s="16" t="s">
        <v>46099</v>
      </c>
      <c r="AG19" s="21">
        <f>D6L1237C24</f>
        <v>21.037339187330918</v>
      </c>
      <c r="AH19" s="16" t="s">
        <v>46100</v>
      </c>
      <c r="AI19" s="21">
        <f>D8L812C15*D8L608C1</f>
        <v>23.895455490413166</v>
      </c>
      <c r="AJ19" s="16" t="s">
        <v>46101</v>
      </c>
      <c r="AK19" s="21">
        <f>D6L1240C13</f>
        <v>8.262150236468444E-4</v>
      </c>
      <c r="AL19" s="16" t="s">
        <v>46102</v>
      </c>
      <c r="AM19" s="21">
        <f>D8L812C17*D8L609C1</f>
        <v>8.3503194183203345E-4</v>
      </c>
      <c r="AN19" s="16" t="s">
        <v>46103</v>
      </c>
      <c r="AO19" s="21">
        <f>D6L1240C16</f>
        <v>2.1481590614817968E-3</v>
      </c>
      <c r="AP19" s="16" t="s">
        <v>46104</v>
      </c>
      <c r="AQ19" s="21">
        <f>D8L812C19*D8L609C1</f>
        <v>2.1710830487632884E-3</v>
      </c>
      <c r="AR19" s="16" t="s">
        <v>46105</v>
      </c>
      <c r="AS19" s="21">
        <f>D6L1240C21</f>
        <v>7.7273587297752216E-2</v>
      </c>
      <c r="AT19" s="16" t="s">
        <v>46106</v>
      </c>
      <c r="AU19" s="21">
        <f>D8L812C21*D8L609C1</f>
        <v>7.8098209070027763E-2</v>
      </c>
      <c r="AV19" s="16" t="s">
        <v>46107</v>
      </c>
      <c r="AW19" s="21">
        <f>D6L1240C24</f>
        <v>7.7273587297752216E-2</v>
      </c>
      <c r="AX19" s="16" t="s">
        <v>46108</v>
      </c>
      <c r="AY19" s="21">
        <f>D8L812C23*D8L609C1</f>
        <v>7.8098209070027763E-2</v>
      </c>
      <c r="AZ19" s="16" t="s">
        <v>46109</v>
      </c>
      <c r="BA19" s="21">
        <f>D6L1812C8</f>
        <v>0.12911663858417091</v>
      </c>
      <c r="BB19" s="16" t="s">
        <v>46110</v>
      </c>
      <c r="BC19" s="21">
        <f>D8L812C25*D8L608C1</f>
        <v>0.14665832322643946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34.843304522426067</v>
      </c>
      <c r="V20" s="16" t="s">
        <v>46120</v>
      </c>
      <c r="W20" s="21">
        <f>D8L813C9*D8L608C1</f>
        <v>39.577088382733741</v>
      </c>
      <c r="X20" s="16" t="s">
        <v>46121</v>
      </c>
      <c r="Y20" s="21">
        <f>D6L1337C16</f>
        <v>90.592591758307606</v>
      </c>
      <c r="Z20" s="16" t="s">
        <v>46122</v>
      </c>
      <c r="AA20" s="21">
        <f>D8L813C11*D8L608C1</f>
        <v>102.90042979510754</v>
      </c>
      <c r="AB20" s="16" t="s">
        <v>46123</v>
      </c>
      <c r="AC20" s="21">
        <f>D6L1337C21</f>
        <v>10575.147097623729</v>
      </c>
      <c r="AD20" s="16" t="s">
        <v>46124</v>
      </c>
      <c r="AE20" s="21">
        <f>D8L813C13*D8L608C1</f>
        <v>12011.87823829067</v>
      </c>
      <c r="AF20" s="16" t="s">
        <v>46125</v>
      </c>
      <c r="AG20" s="21">
        <f>D6L1337C24</f>
        <v>10575.147097623731</v>
      </c>
      <c r="AH20" s="16" t="s">
        <v>46126</v>
      </c>
      <c r="AI20" s="21">
        <f>D8L813C15*D8L608C1</f>
        <v>12011.878238290672</v>
      </c>
      <c r="AJ20" s="16" t="s">
        <v>46127</v>
      </c>
      <c r="AK20" s="21">
        <f>D6L1340C13</f>
        <v>16.198221042984006</v>
      </c>
      <c r="AL20" s="16" t="s">
        <v>46128</v>
      </c>
      <c r="AM20" s="21">
        <f>D8L813C17*D8L609C1</f>
        <v>16.371079664037893</v>
      </c>
      <c r="AN20" s="16" t="s">
        <v>46129</v>
      </c>
      <c r="AO20" s="21">
        <f>D6L1340C16</f>
        <v>42.115374711758243</v>
      </c>
      <c r="AP20" s="16" t="s">
        <v>46130</v>
      </c>
      <c r="AQ20" s="21">
        <f>D8L813C19*D8L609C1</f>
        <v>42.564807126498344</v>
      </c>
      <c r="AR20" s="16" t="s">
        <v>46131</v>
      </c>
      <c r="AS20" s="21">
        <f>D6L1340C21</f>
        <v>4914.6475452230352</v>
      </c>
      <c r="AT20" s="16" t="s">
        <v>46132</v>
      </c>
      <c r="AU20" s="21">
        <f>D8L813C21*D8L609C1</f>
        <v>4967.0939956930442</v>
      </c>
      <c r="AV20" s="16" t="s">
        <v>46133</v>
      </c>
      <c r="AW20" s="21">
        <f>D6L1340C24</f>
        <v>4914.6475452230361</v>
      </c>
      <c r="AX20" s="16" t="s">
        <v>46134</v>
      </c>
      <c r="AY20" s="21">
        <f>D8L813C23*D8L609C1</f>
        <v>4967.0939956930451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3.5490399643709612E-2</v>
      </c>
      <c r="F21" s="16" t="s">
        <v>46138</v>
      </c>
      <c r="G21" s="21">
        <f>D8L814C1*D8L607C1</f>
        <v>3.7190743759672497E-2</v>
      </c>
      <c r="H21" s="16" t="s">
        <v>46139</v>
      </c>
      <c r="I21" s="21">
        <f>D6L1428C16</f>
        <v>9.2275039073644927E-2</v>
      </c>
      <c r="J21" s="16" t="s">
        <v>46140</v>
      </c>
      <c r="K21" s="21">
        <f>D8L814C3*D8L607C1</f>
        <v>9.6695933775148415E-2</v>
      </c>
      <c r="L21" s="16" t="s">
        <v>46141</v>
      </c>
      <c r="M21" s="21">
        <f>D6L1428C21</f>
        <v>4.5769219378227159</v>
      </c>
      <c r="N21" s="16" t="s">
        <v>46142</v>
      </c>
      <c r="O21" s="21">
        <f>D8L814C5*D8L607C1</f>
        <v>4.7962021478041681</v>
      </c>
      <c r="P21" s="16" t="s">
        <v>46143</v>
      </c>
      <c r="Q21" s="21">
        <f>D6L1428C24</f>
        <v>4.5769219378227159</v>
      </c>
      <c r="R21" s="16" t="s">
        <v>46144</v>
      </c>
      <c r="S21" s="21">
        <f>D8L814C7*D8L607C1</f>
        <v>4.7962021478041681</v>
      </c>
      <c r="T21" s="16" t="s">
        <v>46145</v>
      </c>
      <c r="U21" s="21">
        <f>D6L1437C13</f>
        <v>-3.7946967457126589E-3</v>
      </c>
      <c r="V21" s="16" t="s">
        <v>46146</v>
      </c>
      <c r="W21" s="21">
        <f>D8L814C9*D8L608C1</f>
        <v>-4.3102412514886539E-3</v>
      </c>
      <c r="X21" s="16" t="s">
        <v>46147</v>
      </c>
      <c r="Y21" s="21">
        <f>D6L1437C16</f>
        <v>-9.8662115388529256E-3</v>
      </c>
      <c r="Z21" s="16" t="s">
        <v>46148</v>
      </c>
      <c r="AA21" s="21">
        <f>D8L814C11*D8L608C1</f>
        <v>-1.1206627253870515E-2</v>
      </c>
      <c r="AB21" s="16" t="s">
        <v>46149</v>
      </c>
      <c r="AC21" s="21">
        <f>D6L1437C21</f>
        <v>24.394208497122722</v>
      </c>
      <c r="AD21" s="16" t="s">
        <v>46150</v>
      </c>
      <c r="AE21" s="21">
        <f>D8L814C13*D8L608C1</f>
        <v>27.708386415991928</v>
      </c>
      <c r="AF21" s="16" t="s">
        <v>46151</v>
      </c>
      <c r="AG21" s="21">
        <f>D6L1437C24</f>
        <v>24.394208497122722</v>
      </c>
      <c r="AH21" s="16" t="s">
        <v>46152</v>
      </c>
      <c r="AI21" s="21">
        <f>D8L814C15*D8L608C1</f>
        <v>27.708386415991928</v>
      </c>
      <c r="AJ21" s="16" t="s">
        <v>46153</v>
      </c>
      <c r="AK21" s="21">
        <f>D6L1440C13</f>
        <v>1.2523333362767469E-3</v>
      </c>
      <c r="AL21" s="16" t="s">
        <v>46154</v>
      </c>
      <c r="AM21" s="21">
        <f>D8L814C17*D8L609C1</f>
        <v>1.2656975577572517E-3</v>
      </c>
      <c r="AN21" s="16" t="s">
        <v>46155</v>
      </c>
      <c r="AO21" s="21">
        <f>D6L1440C16</f>
        <v>3.2560666743195379E-3</v>
      </c>
      <c r="AP21" s="16" t="s">
        <v>46156</v>
      </c>
      <c r="AQ21" s="21">
        <f>D8L814C19*D8L609C1</f>
        <v>3.2908136501688503E-3</v>
      </c>
      <c r="AR21" s="16" t="s">
        <v>46157</v>
      </c>
      <c r="AS21" s="21">
        <f>D6L1440C21</f>
        <v>0.17809326982563109</v>
      </c>
      <c r="AT21" s="16" t="s">
        <v>46158</v>
      </c>
      <c r="AU21" s="21">
        <f>D8L814C21*D8L609C1</f>
        <v>0.17999378451544454</v>
      </c>
      <c r="AV21" s="16" t="s">
        <v>46159</v>
      </c>
      <c r="AW21" s="21">
        <f>D6L1440C24</f>
        <v>0.17809326982563112</v>
      </c>
      <c r="AX21" s="16" t="s">
        <v>46160</v>
      </c>
      <c r="AY21" s="21">
        <f>D8L814C23*D8L609C1</f>
        <v>0.17999378451544457</v>
      </c>
      <c r="AZ21" s="16" t="s">
        <v>46161</v>
      </c>
      <c r="BA21" s="21">
        <f>D6L1814C8</f>
        <v>0.25141580920475393</v>
      </c>
      <c r="BB21" s="16" t="s">
        <v>46162</v>
      </c>
      <c r="BC21" s="21">
        <f>D8L814C25*D8L608C1</f>
        <v>0.28557296267088533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0.15861480184110827</v>
      </c>
      <c r="F24" s="16" t="s">
        <v>46168</v>
      </c>
      <c r="G24" s="21">
        <f>D8L817C1*D8L607C1</f>
        <v>0.16621403283660791</v>
      </c>
      <c r="H24" s="16" t="s">
        <v>46169</v>
      </c>
      <c r="I24" s="21">
        <f>D6L1528C16</f>
        <v>0.41239848478688151</v>
      </c>
      <c r="J24" s="16" t="s">
        <v>46170</v>
      </c>
      <c r="K24" s="21">
        <f>D8L817C3*D8L607C1</f>
        <v>0.43215648537518053</v>
      </c>
      <c r="L24" s="16" t="s">
        <v>46171</v>
      </c>
      <c r="M24" s="21">
        <f>D6L1528C21</f>
        <v>2.7562190640482833</v>
      </c>
      <c r="N24" s="16" t="s">
        <v>46172</v>
      </c>
      <c r="O24" s="21">
        <f>D8L817C5*D8L607C1</f>
        <v>2.8882694471070121</v>
      </c>
      <c r="P24" s="16" t="s">
        <v>46173</v>
      </c>
      <c r="Q24" s="21">
        <f>D6L1528C24</f>
        <v>2.7562190640482833</v>
      </c>
      <c r="R24" s="16" t="s">
        <v>46174</v>
      </c>
      <c r="S24" s="21">
        <f>D8L817C7*D8L607C1</f>
        <v>2.8882694471070121</v>
      </c>
      <c r="T24" s="16" t="s">
        <v>46175</v>
      </c>
      <c r="U24" s="21">
        <f>D6L1537C13</f>
        <v>5.2560049215746904E-2</v>
      </c>
      <c r="V24" s="16" t="s">
        <v>46176</v>
      </c>
      <c r="W24" s="21">
        <f>D8L817C9*D8L608C1</f>
        <v>5.9700816031200372E-2</v>
      </c>
      <c r="X24" s="16" t="s">
        <v>46177</v>
      </c>
      <c r="Y24" s="21">
        <f>D6L1537C16</f>
        <v>0.13665612796094198</v>
      </c>
      <c r="Z24" s="16" t="s">
        <v>46178</v>
      </c>
      <c r="AA24" s="21">
        <f>D8L817C11*D8L608C1</f>
        <v>0.15522212168112101</v>
      </c>
      <c r="AB24" s="16" t="s">
        <v>46179</v>
      </c>
      <c r="AC24" s="21">
        <f>D6L1537C21</f>
        <v>0.86183417569447329</v>
      </c>
      <c r="AD24" s="16" t="s">
        <v>46180</v>
      </c>
      <c r="AE24" s="21">
        <f>D8L817C13*D8L608C1</f>
        <v>0.97892228679881022</v>
      </c>
      <c r="AF24" s="16" t="s">
        <v>46181</v>
      </c>
      <c r="AG24" s="21">
        <f>D6L1537C24</f>
        <v>0.86183417569447329</v>
      </c>
      <c r="AH24" s="16" t="s">
        <v>46182</v>
      </c>
      <c r="AI24" s="21">
        <f>D8L817C15*D8L608C1</f>
        <v>0.97892228679881022</v>
      </c>
      <c r="AJ24" s="16" t="s">
        <v>46183</v>
      </c>
      <c r="AK24" s="21">
        <f>D6L1540C13</f>
        <v>-8.0242928957860726E-3</v>
      </c>
      <c r="AL24" s="16" t="s">
        <v>46184</v>
      </c>
      <c r="AM24" s="21">
        <f>D8L817C17*D8L609C1</f>
        <v>-8.1099237932295218E-3</v>
      </c>
      <c r="AN24" s="16" t="s">
        <v>46185</v>
      </c>
      <c r="AO24" s="21">
        <f>D6L1540C16</f>
        <v>-2.0863161529043786E-2</v>
      </c>
      <c r="AP24" s="16" t="s">
        <v>46186</v>
      </c>
      <c r="AQ24" s="21">
        <f>D8L817C19*D8L609C1</f>
        <v>-2.1085801862396752E-2</v>
      </c>
      <c r="AR24" s="16" t="s">
        <v>46187</v>
      </c>
      <c r="AS24" s="21">
        <f>D6L1540C21</f>
        <v>-0.26696742412567842</v>
      </c>
      <c r="AT24" s="16" t="s">
        <v>46188</v>
      </c>
      <c r="AU24" s="21">
        <f>D8L817C21*D8L609C1</f>
        <v>-0.2698163555409378</v>
      </c>
      <c r="AV24" s="16" t="s">
        <v>46189</v>
      </c>
      <c r="AW24" s="21">
        <f>D6L1540C24</f>
        <v>-0.26696742412567837</v>
      </c>
      <c r="AX24" s="16" t="s">
        <v>46190</v>
      </c>
      <c r="AY24" s="21">
        <f>D8L817C23*D8L609C1</f>
        <v>-0.26981635554093775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6.6675564809136695E-2</v>
      </c>
      <c r="V25" s="16" t="s">
        <v>46202</v>
      </c>
      <c r="W25" s="21">
        <f>D8L818C9*D8L608C1</f>
        <v>7.5734054435665762E-2</v>
      </c>
      <c r="X25" s="16" t="s">
        <v>46203</v>
      </c>
      <c r="Y25" s="21">
        <f>D6L1637C16</f>
        <v>0.17335646850375572</v>
      </c>
      <c r="Z25" s="16" t="s">
        <v>46204</v>
      </c>
      <c r="AA25" s="21">
        <f>D8L818C11*D8L608C1</f>
        <v>0.19690854153273132</v>
      </c>
      <c r="AB25" s="16" t="s">
        <v>46205</v>
      </c>
      <c r="AC25" s="21">
        <f>D6L1637C21</f>
        <v>-14.608773854942864</v>
      </c>
      <c r="AD25" s="16" t="s">
        <v>46206</v>
      </c>
      <c r="AE25" s="21">
        <f>D8L818C13*D8L608C1</f>
        <v>-16.593510344241789</v>
      </c>
      <c r="AF25" s="16" t="s">
        <v>46207</v>
      </c>
      <c r="AG25" s="21">
        <f>D6L1637C24</f>
        <v>-14.608773854942871</v>
      </c>
      <c r="AH25" s="16" t="s">
        <v>46208</v>
      </c>
      <c r="AI25" s="21">
        <f>D8L818C15*D8L608C1</f>
        <v>-16.5935103442418</v>
      </c>
      <c r="AJ25" s="16" t="s">
        <v>46209</v>
      </c>
      <c r="AK25" s="21">
        <f>D6L1640C13</f>
        <v>9.5045479904766153E-2</v>
      </c>
      <c r="AL25" s="16" t="s">
        <v>46210</v>
      </c>
      <c r="AM25" s="21">
        <f>D8L818C17*D8L609C1</f>
        <v>9.605975366669009E-2</v>
      </c>
      <c r="AN25" s="16" t="s">
        <v>46211</v>
      </c>
      <c r="AO25" s="21">
        <f>D6L1640C16</f>
        <v>0.24711824775239208</v>
      </c>
      <c r="AP25" s="16" t="s">
        <v>46212</v>
      </c>
      <c r="AQ25" s="21">
        <f>D8L818C19*D8L609C1</f>
        <v>0.24975535953339431</v>
      </c>
      <c r="AR25" s="16" t="s">
        <v>46213</v>
      </c>
      <c r="AS25" s="21">
        <f>D6L1640C21</f>
        <v>10.963191276596657</v>
      </c>
      <c r="AT25" s="16" t="s">
        <v>46214</v>
      </c>
      <c r="AU25" s="21">
        <f>D8L818C21*D8L609C1</f>
        <v>11.080184502049852</v>
      </c>
      <c r="AV25" s="16" t="s">
        <v>46215</v>
      </c>
      <c r="AW25" s="21">
        <f>D6L1640C24</f>
        <v>10.963191276596657</v>
      </c>
      <c r="AX25" s="16" t="s">
        <v>46216</v>
      </c>
      <c r="AY25" s="21">
        <f>D8L818C23*D8L609C1</f>
        <v>11.080184502049852</v>
      </c>
      <c r="AZ25" s="16" t="s">
        <v>46217</v>
      </c>
      <c r="BA25" s="21">
        <f>D6L1818C8</f>
        <v>0.10088489318832554</v>
      </c>
      <c r="BB25" s="16" t="s">
        <v>46218</v>
      </c>
      <c r="BC25" s="21">
        <f>D8L818C25*D8L608C1</f>
        <v>0.11459103517656274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1.191487959703629E-5</v>
      </c>
      <c r="AL26" s="16" t="s">
        <v>46236</v>
      </c>
      <c r="AM26" s="21">
        <f>D8L819C17*D8L609C1</f>
        <v>1.2042028723579348E-5</v>
      </c>
      <c r="AN26" s="16" t="s">
        <v>46237</v>
      </c>
      <c r="AO26" s="21">
        <f>D6L1740C16</f>
        <v>3.0978686952294352E-5</v>
      </c>
      <c r="AP26" s="16" t="s">
        <v>46238</v>
      </c>
      <c r="AQ26" s="21">
        <f>D8L819C19*D8L609C1</f>
        <v>3.13092746813063E-5</v>
      </c>
      <c r="AR26" s="16" t="s">
        <v>46239</v>
      </c>
      <c r="AS26" s="21">
        <f>D6L1740C21</f>
        <v>7.1406495341207719E-4</v>
      </c>
      <c r="AT26" s="16" t="s">
        <v>46240</v>
      </c>
      <c r="AU26" s="21">
        <f>D8L819C21*D8L609C1</f>
        <v>7.216850669333199E-4</v>
      </c>
      <c r="AV26" s="16" t="s">
        <v>46241</v>
      </c>
      <c r="AW26" s="21">
        <f>D6L1740C24</f>
        <v>7.1406495341207719E-4</v>
      </c>
      <c r="AX26" s="16" t="s">
        <v>46242</v>
      </c>
      <c r="AY26" s="21">
        <f>D8L819C23*D8L609C1</f>
        <v>7.216850669333199E-4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3.5983278636573947E-2</v>
      </c>
      <c r="F27" s="16" t="s">
        <v>46244</v>
      </c>
      <c r="G27" s="21">
        <f>D8L820C1*D8L607C1</f>
        <v>3.7707236572155994E-2</v>
      </c>
      <c r="H27" s="16" t="s">
        <v>46245</v>
      </c>
      <c r="I27" s="21">
        <f>D6L1924C4</f>
        <v>6.9315194540213593E-2</v>
      </c>
      <c r="J27" s="16" t="s">
        <v>46246</v>
      </c>
      <c r="K27" s="21">
        <f>D8L820C3*D8L607C1</f>
        <v>7.2636083692392092E-2</v>
      </c>
      <c r="L27" s="16" t="s">
        <v>46247</v>
      </c>
      <c r="M27" s="21">
        <f>D6L1924C7</f>
        <v>3.16052794684308</v>
      </c>
      <c r="N27" s="16" t="s">
        <v>46248</v>
      </c>
      <c r="O27" s="21">
        <f>D8L820C5*D8L607C1</f>
        <v>3.3119487578708697</v>
      </c>
      <c r="P27" s="16" t="s">
        <v>46249</v>
      </c>
      <c r="Q27" s="21">
        <f>D6L1924C10</f>
        <v>1.3007227617016031</v>
      </c>
      <c r="R27" s="16" t="s">
        <v>46250</v>
      </c>
      <c r="S27" s="21">
        <f>D8L820C7*D8L607C1</f>
        <v>1.3630403550947874</v>
      </c>
      <c r="T27" s="16" t="s">
        <v>46251</v>
      </c>
      <c r="U27" s="21">
        <f>D6L1924C2</f>
        <v>4.7933197793980122E-2</v>
      </c>
      <c r="V27" s="16" t="s">
        <v>46252</v>
      </c>
      <c r="W27" s="21">
        <f>D8L820C9*D8L608C1</f>
        <v>5.4445364225956638E-2</v>
      </c>
      <c r="X27" s="16" t="s">
        <v>46253</v>
      </c>
      <c r="Y27" s="21">
        <f>D6L1924C5</f>
        <v>3.590573801437049E-2</v>
      </c>
      <c r="Z27" s="16" t="s">
        <v>46254</v>
      </c>
      <c r="AA27" s="21">
        <f>D8L820C11*D8L608C1</f>
        <v>4.0783863250611091E-2</v>
      </c>
      <c r="AB27" s="16" t="s">
        <v>46255</v>
      </c>
      <c r="AC27" s="21">
        <f>D6L1924C8</f>
        <v>17.978709044346736</v>
      </c>
      <c r="AD27" s="16" t="s">
        <v>46256</v>
      </c>
      <c r="AE27" s="21">
        <f>D8L820C13*D8L608C1</f>
        <v>20.421282269527456</v>
      </c>
      <c r="AF27" s="16" t="s">
        <v>46257</v>
      </c>
      <c r="AG27" s="21">
        <f>D6L1924C11</f>
        <v>5.3035368955088638</v>
      </c>
      <c r="AH27" s="16" t="s">
        <v>46258</v>
      </c>
      <c r="AI27" s="21">
        <f>D8L820C15*D8L608C1</f>
        <v>6.0240712335291677</v>
      </c>
      <c r="AJ27" s="16" t="s">
        <v>46259</v>
      </c>
      <c r="AK27" s="21">
        <f>D6L1924C3</f>
        <v>4.5788053109016374E-2</v>
      </c>
      <c r="AL27" s="16" t="s">
        <v>46260</v>
      </c>
      <c r="AM27" s="21">
        <f>D8L820C17*D8L609C1</f>
        <v>4.6276678353736993E-2</v>
      </c>
      <c r="AN27" s="16" t="s">
        <v>46261</v>
      </c>
      <c r="AO27" s="21">
        <f>D6L1924C6</f>
        <v>4.3910214823987069E-2</v>
      </c>
      <c r="AP27" s="16" t="s">
        <v>46262</v>
      </c>
      <c r="AQ27" s="21">
        <f>D8L820C19*D8L609C1</f>
        <v>4.437880079799697E-2</v>
      </c>
      <c r="AR27" s="16" t="s">
        <v>46263</v>
      </c>
      <c r="AS27" s="21">
        <f>D6L1924C9</f>
        <v>6.3391839043937059</v>
      </c>
      <c r="AT27" s="16" t="s">
        <v>46264</v>
      </c>
      <c r="AU27" s="21">
        <f>D8L820C21*D8L609C1</f>
        <v>6.4068322335165586</v>
      </c>
      <c r="AV27" s="16" t="s">
        <v>46265</v>
      </c>
      <c r="AW27" s="21">
        <f>D6L1924C12</f>
        <v>2.2906987236848857</v>
      </c>
      <c r="AX27" s="16" t="s">
        <v>46266</v>
      </c>
      <c r="AY27" s="21">
        <f>D8L820C23*D8L609C1</f>
        <v>2.3151438168574829</v>
      </c>
      <c r="AZ27" s="16" t="s">
        <v>46267</v>
      </c>
      <c r="BA27" s="21">
        <f>D6L1819C5/D6L1819C7</f>
        <v>3.4530038636463478E-2</v>
      </c>
      <c r="BB27" s="16" t="s">
        <v>46268</v>
      </c>
      <c r="BC27" s="21">
        <f>D8L820C25*D8L608C1</f>
        <v>3.922126244067773E-2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48AD1-ED07-41D3-A3F0-7CAF997B5D47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3.6272182777794494E-3</v>
      </c>
      <c r="F8" s="16" t="s">
        <v>46298</v>
      </c>
      <c r="G8" s="6">
        <f>D8L703C4</f>
        <v>1.5583559886267508E-3</v>
      </c>
      <c r="H8" s="16" t="s">
        <v>46299</v>
      </c>
      <c r="I8" s="6">
        <f>D8L703C6</f>
        <v>4.2073369782583327E-3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0.82358991733375964</v>
      </c>
      <c r="F10" s="16" t="s">
        <v>46304</v>
      </c>
      <c r="G10" s="6">
        <f>D8L710C4</f>
        <v>2.8720673222499596E-3</v>
      </c>
      <c r="H10" s="16" t="s">
        <v>46305</v>
      </c>
      <c r="I10" s="6">
        <f>D8L710C6</f>
        <v>-1.5430972350793835E-3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11.405066740301374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7.306849671374164</v>
      </c>
      <c r="F12" s="16" t="s">
        <v>46308</v>
      </c>
      <c r="G12" s="6">
        <f>D8L712C4</f>
        <v>0.96521824198579731</v>
      </c>
      <c r="H12" s="16" t="s">
        <v>46309</v>
      </c>
      <c r="I12" s="6">
        <f>D8L712C6</f>
        <v>2.4798292643375324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3.4487508062571495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21.555862379542738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6.6621962617371508</v>
      </c>
      <c r="F18" s="16" t="s">
        <v>46318</v>
      </c>
      <c r="G18" s="6">
        <f>D8L723C4</f>
        <v>1.0595054425730996</v>
      </c>
      <c r="H18" s="16" t="s">
        <v>46319</v>
      </c>
      <c r="I18" s="6">
        <f>D8L723C6</f>
        <v>4.3662585889801431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0.56360758783631815</v>
      </c>
      <c r="F21" s="16" t="s">
        <v>46327</v>
      </c>
      <c r="G21" s="6">
        <f>D8L726C4</f>
        <v>0.15900181220142628</v>
      </c>
      <c r="H21" s="16" t="s">
        <v>46328</v>
      </c>
      <c r="I21" s="6">
        <f>D8L726C6</f>
        <v>0.46938289325309801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9.0640515740779968</v>
      </c>
      <c r="F22" s="16" t="s">
        <v>46330</v>
      </c>
      <c r="G22" s="6">
        <f>D8L727C4</f>
        <v>-1.2006365546959415E-3</v>
      </c>
      <c r="H22" s="16" t="s">
        <v>46331</v>
      </c>
      <c r="I22" s="6">
        <f>D8L727C6</f>
        <v>3.8116704976585714E-4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3.0947672885432946</v>
      </c>
      <c r="F26" s="16" t="s">
        <v>46338</v>
      </c>
      <c r="G26" s="6">
        <f>D8L732C4</f>
        <v>1.0374296209246037</v>
      </c>
      <c r="H26" s="16" t="s">
        <v>46339</v>
      </c>
      <c r="I26" s="6">
        <f>D8L732C6</f>
        <v>1.2388436597323207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54.502890107359299</v>
      </c>
      <c r="F27" s="16" t="s">
        <v>46341</v>
      </c>
      <c r="G27" s="6">
        <f>D8L730C4</f>
        <v>1.5424284956518572</v>
      </c>
      <c r="H27" s="16" t="s">
        <v>46342</v>
      </c>
      <c r="I27" s="6">
        <f>D8L730C6</f>
        <v>5.078575836913144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379.39032873865693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BB0F6-E771-4E89-82D0-8DCD2D81656D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1.2658480827768426E-2</v>
      </c>
      <c r="F9" s="16" t="s">
        <v>46384</v>
      </c>
      <c r="G9" s="6">
        <f>D8L802C10</f>
        <v>2.0246801223203593E-2</v>
      </c>
      <c r="H9" s="16" t="s">
        <v>46385</v>
      </c>
      <c r="I9" s="6">
        <f>D8L802C18</f>
        <v>4.4278014998665382E-3</v>
      </c>
      <c r="J9" s="16" t="s">
        <v>46386</v>
      </c>
      <c r="K9" s="6">
        <f>D8L802C4</f>
        <v>3.2912050152198023E-2</v>
      </c>
      <c r="L9" s="16" t="s">
        <v>46387</v>
      </c>
      <c r="M9" s="6">
        <f>D8L802C12</f>
        <v>5.2641683180329267E-2</v>
      </c>
      <c r="N9" s="16" t="s">
        <v>46388</v>
      </c>
      <c r="O9" s="6">
        <f>D8L802C20</f>
        <v>1.1512283899653022E-2</v>
      </c>
      <c r="P9" s="16" t="s">
        <v>46389</v>
      </c>
      <c r="Q9" s="6">
        <f>D8L802C6</f>
        <v>2.3440648900936156</v>
      </c>
      <c r="R9" s="16" t="s">
        <v>46390</v>
      </c>
      <c r="S9" s="6">
        <f>D8L802C14</f>
        <v>139.58782226760849</v>
      </c>
      <c r="T9" s="16" t="s">
        <v>46391</v>
      </c>
      <c r="U9" s="6">
        <f>D8L802C22</f>
        <v>1.1366669909293226</v>
      </c>
      <c r="V9" s="16" t="s">
        <v>46392</v>
      </c>
      <c r="W9" s="6">
        <f>D8L802C8</f>
        <v>2.3440648900936152</v>
      </c>
      <c r="X9" s="16" t="s">
        <v>46393</v>
      </c>
      <c r="Y9" s="6">
        <f>D8L802C16</f>
        <v>139.58782226760849</v>
      </c>
      <c r="Z9" s="16" t="s">
        <v>46394</v>
      </c>
      <c r="AA9" s="6">
        <f>D8L802C24</f>
        <v>1.1366669909293223</v>
      </c>
      <c r="AB9" s="16" t="s">
        <v>46395</v>
      </c>
      <c r="AC9" s="6">
        <f>D8L802C26</f>
        <v>0.28029934971000786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7.3503577880711435E-2</v>
      </c>
      <c r="F10" s="16" t="s">
        <v>46397</v>
      </c>
      <c r="G10" s="6">
        <f>D8L803C10</f>
        <v>9.9496299147418241E-2</v>
      </c>
      <c r="H10" s="16" t="s">
        <v>46398</v>
      </c>
      <c r="I10" s="6">
        <f>D8L803C18</f>
        <v>0.11324495128297177</v>
      </c>
      <c r="J10" s="16" t="s">
        <v>46399</v>
      </c>
      <c r="K10" s="6">
        <f>D8L803C4</f>
        <v>0.19110930248984967</v>
      </c>
      <c r="L10" s="16" t="s">
        <v>46400</v>
      </c>
      <c r="M10" s="6">
        <f>D8L803C12</f>
        <v>0.25869037778328752</v>
      </c>
      <c r="N10" s="16" t="s">
        <v>46401</v>
      </c>
      <c r="O10" s="6">
        <f>D8L803C20</f>
        <v>0.29443687333572732</v>
      </c>
      <c r="P10" s="16" t="s">
        <v>46402</v>
      </c>
      <c r="Q10" s="6">
        <f>D8L803C6</f>
        <v>6.5653899772020834</v>
      </c>
      <c r="R10" s="16" t="s">
        <v>46403</v>
      </c>
      <c r="S10" s="6">
        <f>D8L803C14</f>
        <v>17.53287775730475</v>
      </c>
      <c r="T10" s="16" t="s">
        <v>46404</v>
      </c>
      <c r="U10" s="6">
        <f>D8L803C22</f>
        <v>14.959358624996845</v>
      </c>
      <c r="V10" s="16" t="s">
        <v>46405</v>
      </c>
      <c r="W10" s="6">
        <f>D8L803C8</f>
        <v>6.5653899772020834</v>
      </c>
      <c r="X10" s="16" t="s">
        <v>46406</v>
      </c>
      <c r="Y10" s="6">
        <f>D8L803C16</f>
        <v>17.532877757304746</v>
      </c>
      <c r="Z10" s="16" t="s">
        <v>46407</v>
      </c>
      <c r="AA10" s="6">
        <f>D8L803C24</f>
        <v>14.959358624996842</v>
      </c>
      <c r="AB10" s="16" t="s">
        <v>46408</v>
      </c>
      <c r="AC10" s="6">
        <f>D8L803C26</f>
        <v>0.29942881549953587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8.7479571329659219E-3</v>
      </c>
      <c r="F11" s="16" t="s">
        <v>46410</v>
      </c>
      <c r="G11" s="6">
        <f>D8L804C10</f>
        <v>3.7428906149291834E-2</v>
      </c>
      <c r="H11" s="16" t="s">
        <v>46411</v>
      </c>
      <c r="I11" s="6">
        <f>D8L804C18</f>
        <v>2.7756090516528723E-2</v>
      </c>
      <c r="J11" s="16" t="s">
        <v>46412</v>
      </c>
      <c r="K11" s="6">
        <f>D8L804C4</f>
        <v>2.2744688545711395E-2</v>
      </c>
      <c r="L11" s="16" t="s">
        <v>46413</v>
      </c>
      <c r="M11" s="6">
        <f>D8L804C12</f>
        <v>9.7315155988158764E-2</v>
      </c>
      <c r="N11" s="16" t="s">
        <v>46414</v>
      </c>
      <c r="O11" s="6">
        <f>D8L804C20</f>
        <v>7.2165835342974646E-2</v>
      </c>
      <c r="P11" s="16" t="s">
        <v>46415</v>
      </c>
      <c r="Q11" s="6">
        <f>D8L804C6</f>
        <v>0.3161264739467331</v>
      </c>
      <c r="R11" s="16" t="s">
        <v>46416</v>
      </c>
      <c r="S11" s="6">
        <f>D8L804C14</f>
        <v>6.8521362055299493</v>
      </c>
      <c r="T11" s="16" t="s">
        <v>46417</v>
      </c>
      <c r="U11" s="6">
        <f>D8L804C22</f>
        <v>1.8466086021040875</v>
      </c>
      <c r="V11" s="16" t="s">
        <v>46418</v>
      </c>
      <c r="W11" s="6">
        <f>D8L804C8</f>
        <v>0.3161264739467331</v>
      </c>
      <c r="X11" s="16" t="s">
        <v>46419</v>
      </c>
      <c r="Y11" s="6">
        <f>D8L804C16</f>
        <v>6.8521362055299484</v>
      </c>
      <c r="Z11" s="16" t="s">
        <v>46420</v>
      </c>
      <c r="AA11" s="6">
        <f>D8L804C24</f>
        <v>1.8466086021040873</v>
      </c>
      <c r="AB11" s="16" t="s">
        <v>46421</v>
      </c>
      <c r="AC11" s="6">
        <f>D8L804C26</f>
        <v>2.4829748027128194E-2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4.7653256912516546E-2</v>
      </c>
      <c r="F12" s="16" t="s">
        <v>46423</v>
      </c>
      <c r="G12" s="6">
        <f>D8L805C10</f>
        <v>8.1431891447919721E-2</v>
      </c>
      <c r="H12" s="16" t="s">
        <v>46424</v>
      </c>
      <c r="I12" s="6">
        <f>D8L805C18</f>
        <v>6.2737720448888756E-2</v>
      </c>
      <c r="J12" s="16" t="s">
        <v>46425</v>
      </c>
      <c r="K12" s="6">
        <f>D8L805C4</f>
        <v>0.123898467972543</v>
      </c>
      <c r="L12" s="16" t="s">
        <v>46426</v>
      </c>
      <c r="M12" s="6">
        <f>D8L805C12</f>
        <v>0.21172291776459143</v>
      </c>
      <c r="N12" s="16" t="s">
        <v>46427</v>
      </c>
      <c r="O12" s="6">
        <f>D8L805C20</f>
        <v>0.16311807316711083</v>
      </c>
      <c r="P12" s="16" t="s">
        <v>46428</v>
      </c>
      <c r="Q12" s="6">
        <f>D8L805C6</f>
        <v>3.9560471732330131</v>
      </c>
      <c r="R12" s="16" t="s">
        <v>46429</v>
      </c>
      <c r="S12" s="6">
        <f>D8L805C14</f>
        <v>19.484760295967558</v>
      </c>
      <c r="T12" s="16" t="s">
        <v>46430</v>
      </c>
      <c r="U12" s="6">
        <f>D8L805C22</f>
        <v>8.3321141491572561</v>
      </c>
      <c r="V12" s="16" t="s">
        <v>46431</v>
      </c>
      <c r="W12" s="6">
        <f>D8L805C8</f>
        <v>3.9560471732330127</v>
      </c>
      <c r="X12" s="16" t="s">
        <v>46432</v>
      </c>
      <c r="Y12" s="6">
        <f>D8L805C16</f>
        <v>19.484760295967554</v>
      </c>
      <c r="Z12" s="16" t="s">
        <v>46433</v>
      </c>
      <c r="AA12" s="6">
        <f>D8L805C24</f>
        <v>8.3321141491572561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3.7858592960140942E-2</v>
      </c>
      <c r="F13" s="16" t="s">
        <v>46436</v>
      </c>
      <c r="G13" s="6">
        <f>D8L806C10</f>
        <v>5.1315308851957717E-2</v>
      </c>
      <c r="H13" s="16" t="s">
        <v>46437</v>
      </c>
      <c r="I13" s="6">
        <f>D8L806C18</f>
        <v>2.6281945922168252E-2</v>
      </c>
      <c r="J13" s="16" t="s">
        <v>46438</v>
      </c>
      <c r="K13" s="6">
        <f>D8L806C4</f>
        <v>9.843234169636661E-2</v>
      </c>
      <c r="L13" s="16" t="s">
        <v>46439</v>
      </c>
      <c r="M13" s="6">
        <f>D8L806C12</f>
        <v>0.13341980301508982</v>
      </c>
      <c r="N13" s="16" t="s">
        <v>46440</v>
      </c>
      <c r="O13" s="6">
        <f>D8L806C20</f>
        <v>6.8333059397637411E-2</v>
      </c>
      <c r="P13" s="16" t="s">
        <v>46441</v>
      </c>
      <c r="Q13" s="6">
        <f>D8L806C6</f>
        <v>4.00453178165575</v>
      </c>
      <c r="R13" s="16" t="s">
        <v>46442</v>
      </c>
      <c r="S13" s="6">
        <f>D8L806C14</f>
        <v>7.4585733669843348</v>
      </c>
      <c r="T13" s="16" t="s">
        <v>46443</v>
      </c>
      <c r="U13" s="6">
        <f>D8L806C22</f>
        <v>4.1875910771111933</v>
      </c>
      <c r="V13" s="16" t="s">
        <v>46444</v>
      </c>
      <c r="W13" s="6">
        <f>D8L806C8</f>
        <v>4.0045317816557509</v>
      </c>
      <c r="X13" s="16" t="s">
        <v>46445</v>
      </c>
      <c r="Y13" s="6">
        <f>D8L806C16</f>
        <v>7.4585733669843339</v>
      </c>
      <c r="Z13" s="16" t="s">
        <v>46446</v>
      </c>
      <c r="AA13" s="6">
        <f>D8L806C24</f>
        <v>4.1875910771111933</v>
      </c>
      <c r="AB13" s="16" t="s">
        <v>46447</v>
      </c>
      <c r="AC13" s="6">
        <f>D8L806C26</f>
        <v>4.5284506910944395E-5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1.8489244982424984E-2</v>
      </c>
      <c r="F14" s="16" t="s">
        <v>46449</v>
      </c>
      <c r="G14" s="6">
        <f>D8L807C10</f>
        <v>0.20164990635953264</v>
      </c>
      <c r="H14" s="16" t="s">
        <v>46450</v>
      </c>
      <c r="I14" s="6">
        <f>D8L807C18</f>
        <v>0.1861769151254353</v>
      </c>
      <c r="J14" s="16" t="s">
        <v>46451</v>
      </c>
      <c r="K14" s="6">
        <f>D8L807C4</f>
        <v>4.8072036954304932E-2</v>
      </c>
      <c r="L14" s="16" t="s">
        <v>46452</v>
      </c>
      <c r="M14" s="6">
        <f>D8L807C12</f>
        <v>0.52428975653478527</v>
      </c>
      <c r="N14" s="16" t="s">
        <v>46453</v>
      </c>
      <c r="O14" s="6">
        <f>D8L807C20</f>
        <v>0.48405997932613237</v>
      </c>
      <c r="P14" s="16" t="s">
        <v>46454</v>
      </c>
      <c r="Q14" s="6">
        <f>D8L807C6</f>
        <v>0.93836606735037809</v>
      </c>
      <c r="R14" s="16" t="s">
        <v>46455</v>
      </c>
      <c r="S14" s="6">
        <f>D8L807C14</f>
        <v>24.470129535659503</v>
      </c>
      <c r="T14" s="16" t="s">
        <v>46456</v>
      </c>
      <c r="U14" s="6">
        <f>D8L807C22</f>
        <v>17.4511058740623</v>
      </c>
      <c r="V14" s="16" t="s">
        <v>46457</v>
      </c>
      <c r="W14" s="6">
        <f>D8L807C8</f>
        <v>0.93836606735037809</v>
      </c>
      <c r="X14" s="16" t="s">
        <v>46458</v>
      </c>
      <c r="Y14" s="6">
        <f>D8L807C16</f>
        <v>24.470129535659503</v>
      </c>
      <c r="Z14" s="16" t="s">
        <v>46459</v>
      </c>
      <c r="AA14" s="6">
        <f>D8L807C24</f>
        <v>17.451105874062304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3.5755237451311296E-2</v>
      </c>
      <c r="F15" s="16" t="s">
        <v>46462</v>
      </c>
      <c r="G15" s="6">
        <f>D8L808C10</f>
        <v>5.1394696598545111E-3</v>
      </c>
      <c r="H15" s="16" t="s">
        <v>46463</v>
      </c>
      <c r="I15" s="6">
        <f>D8L808C18</f>
        <v>1.3661392505140576E-3</v>
      </c>
      <c r="J15" s="16" t="s">
        <v>46464</v>
      </c>
      <c r="K15" s="6">
        <f>D8L808C4</f>
        <v>9.2963617373409385E-2</v>
      </c>
      <c r="L15" s="16" t="s">
        <v>46465</v>
      </c>
      <c r="M15" s="6">
        <f>D8L808C12</f>
        <v>1.3362621115621731E-2</v>
      </c>
      <c r="N15" s="16" t="s">
        <v>46466</v>
      </c>
      <c r="O15" s="6">
        <f>D8L808C20</f>
        <v>3.5519620513365501E-3</v>
      </c>
      <c r="P15" s="16" t="s">
        <v>46467</v>
      </c>
      <c r="Q15" s="6">
        <f>D8L808C6</f>
        <v>0.61022862736137118</v>
      </c>
      <c r="R15" s="16" t="s">
        <v>46468</v>
      </c>
      <c r="S15" s="6">
        <f>D8L808C14</f>
        <v>0.56870778795273202</v>
      </c>
      <c r="T15" s="16" t="s">
        <v>46469</v>
      </c>
      <c r="U15" s="6">
        <f>D8L808C22</f>
        <v>2.815420626423833E-2</v>
      </c>
      <c r="V15" s="16" t="s">
        <v>46470</v>
      </c>
      <c r="W15" s="6">
        <f>D8L808C8</f>
        <v>0.61022862736137107</v>
      </c>
      <c r="X15" s="16" t="s">
        <v>46471</v>
      </c>
      <c r="Y15" s="6">
        <f>D8L808C16</f>
        <v>0.56870778795273191</v>
      </c>
      <c r="Z15" s="16" t="s">
        <v>46472</v>
      </c>
      <c r="AA15" s="6">
        <f>D8L808C24</f>
        <v>2.8154206264238323E-2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0.10474246656644522</v>
      </c>
      <c r="H16" s="16" t="s">
        <v>46476</v>
      </c>
      <c r="I16" s="6">
        <f>D8L809C18</f>
        <v>-4.9134178015088092E-4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0.27233041307275802</v>
      </c>
      <c r="N16" s="16" t="s">
        <v>46479</v>
      </c>
      <c r="O16" s="6">
        <f>D8L809C20</f>
        <v>-1.2774886283922913E-3</v>
      </c>
      <c r="P16" s="16" t="s">
        <v>46480</v>
      </c>
      <c r="Q16" s="6">
        <f>D8L809C6</f>
        <v>0</v>
      </c>
      <c r="R16" s="16" t="s">
        <v>46481</v>
      </c>
      <c r="S16" s="6">
        <f>D8L809C14</f>
        <v>1.692835553946338</v>
      </c>
      <c r="T16" s="16" t="s">
        <v>46482</v>
      </c>
      <c r="U16" s="6">
        <f>D8L809C22</f>
        <v>-5.9557564986145395E-2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1.692835553946338</v>
      </c>
      <c r="Z16" s="16" t="s">
        <v>46485</v>
      </c>
      <c r="AA16" s="6">
        <f>D8L809C24</f>
        <v>-5.9557564986145395E-2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1.8892348417110609</v>
      </c>
      <c r="H17" s="16" t="s">
        <v>46489</v>
      </c>
      <c r="I17" s="6">
        <f>D8L810C18</f>
        <v>0.41659380746301455</v>
      </c>
      <c r="J17" s="16" t="s">
        <v>46490</v>
      </c>
      <c r="K17" s="6">
        <f>D8L810C4</f>
        <v>0</v>
      </c>
      <c r="L17" s="16" t="s">
        <v>46491</v>
      </c>
      <c r="M17" s="6">
        <f>D8L810C12</f>
        <v>4.9120105884487559</v>
      </c>
      <c r="N17" s="16" t="s">
        <v>46492</v>
      </c>
      <c r="O17" s="6">
        <f>D8L810C20</f>
        <v>1.0831438994038389</v>
      </c>
      <c r="P17" s="16" t="s">
        <v>46493</v>
      </c>
      <c r="Q17" s="6">
        <f>D8L810C6</f>
        <v>0</v>
      </c>
      <c r="R17" s="16" t="s">
        <v>46494</v>
      </c>
      <c r="S17" s="6">
        <f>D8L810C14</f>
        <v>423.33020385848397</v>
      </c>
      <c r="T17" s="16" t="s">
        <v>46495</v>
      </c>
      <c r="U17" s="6">
        <f>D8L810C22</f>
        <v>93.348236834217786</v>
      </c>
      <c r="V17" s="16" t="s">
        <v>46496</v>
      </c>
      <c r="W17" s="6">
        <f>D8L810C8</f>
        <v>0</v>
      </c>
      <c r="X17" s="16" t="s">
        <v>46497</v>
      </c>
      <c r="Y17" s="6">
        <f>D8L810C16</f>
        <v>423.33020385848408</v>
      </c>
      <c r="Z17" s="16" t="s">
        <v>46498</v>
      </c>
      <c r="AA17" s="6">
        <f>D8L810C24</f>
        <v>93.348236834217786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-6.4216286211654622E-2</v>
      </c>
      <c r="H18" s="16" t="s">
        <v>46502</v>
      </c>
      <c r="I18" s="6">
        <f>D8L811C18</f>
        <v>-8.0766027298245918E-5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-0.16696234415030206</v>
      </c>
      <c r="N18" s="16" t="s">
        <v>46505</v>
      </c>
      <c r="O18" s="6">
        <f>D8L811C20</f>
        <v>-2.0999167097543949E-4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0.6228570513164805</v>
      </c>
      <c r="T18" s="16" t="s">
        <v>46508</v>
      </c>
      <c r="U18" s="6">
        <f>D8L811C22</f>
        <v>-1.5913586996634404E-3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0.6228570513164805</v>
      </c>
      <c r="Z18" s="16" t="s">
        <v>46511</v>
      </c>
      <c r="AA18" s="6">
        <f>D8L811C24</f>
        <v>-1.5913586996634402E-3</v>
      </c>
      <c r="AB18" s="16" t="s">
        <v>46512</v>
      </c>
      <c r="AC18" s="6">
        <f>D8L811C26</f>
        <v>0.17095189412041706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1.9296842526239748E-2</v>
      </c>
      <c r="F19" s="16" t="s">
        <v>46514</v>
      </c>
      <c r="G19" s="6">
        <f>D8L812C10+D8L818C10</f>
        <v>0.11414051744234754</v>
      </c>
      <c r="H19" s="16" t="s">
        <v>46515</v>
      </c>
      <c r="I19" s="6">
        <f>D8L812C18+D8L818C18</f>
        <v>9.6894785608522119E-2</v>
      </c>
      <c r="J19" s="16" t="s">
        <v>46516</v>
      </c>
      <c r="K19" s="6">
        <f>D8L812C4+D8L818C4</f>
        <v>5.0171790568223351E-2</v>
      </c>
      <c r="L19" s="16" t="s">
        <v>46517</v>
      </c>
      <c r="M19" s="6">
        <f>D8L812C12+D8L818C12</f>
        <v>0.29676534535010413</v>
      </c>
      <c r="N19" s="16" t="s">
        <v>46518</v>
      </c>
      <c r="O19" s="6">
        <f>D8L812C20+D8L818C20</f>
        <v>0.25192644258215757</v>
      </c>
      <c r="P19" s="16" t="s">
        <v>46519</v>
      </c>
      <c r="Q19" s="6">
        <f>D8L812C6+D8L818C6</f>
        <v>1.4827335322675261</v>
      </c>
      <c r="R19" s="16" t="s">
        <v>46520</v>
      </c>
      <c r="S19" s="6">
        <f>D8L812C14+D8L818C14</f>
        <v>7.3019451461713771</v>
      </c>
      <c r="T19" s="16" t="s">
        <v>46521</v>
      </c>
      <c r="U19" s="6">
        <f>D8L812C22+D8L818C22</f>
        <v>11.158282711119879</v>
      </c>
      <c r="V19" s="16" t="s">
        <v>46522</v>
      </c>
      <c r="W19" s="6">
        <f>D8L812C8+D8L818C8</f>
        <v>1.4827335322675261</v>
      </c>
      <c r="X19" s="16" t="s">
        <v>46523</v>
      </c>
      <c r="Y19" s="6">
        <f>D8L812C16+D8L818C16</f>
        <v>7.3019451461713665</v>
      </c>
      <c r="Z19" s="16" t="s">
        <v>46524</v>
      </c>
      <c r="AA19" s="6">
        <f>D8L812C24+D8L818C24</f>
        <v>11.158282711119879</v>
      </c>
      <c r="AB19" s="16" t="s">
        <v>46525</v>
      </c>
      <c r="AC19" s="6">
        <f>D8L812C26+D8L818C26</f>
        <v>0.26124935840300223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39.577088382733741</v>
      </c>
      <c r="H20" s="16" t="s">
        <v>46528</v>
      </c>
      <c r="I20" s="6">
        <f>D8L813C18</f>
        <v>16.371079664037893</v>
      </c>
      <c r="J20" s="16" t="s">
        <v>46529</v>
      </c>
      <c r="K20" s="6">
        <f>D8L813C4</f>
        <v>0</v>
      </c>
      <c r="L20" s="16" t="s">
        <v>46530</v>
      </c>
      <c r="M20" s="6">
        <f>D8L813C12</f>
        <v>102.90042979510754</v>
      </c>
      <c r="N20" s="16" t="s">
        <v>46531</v>
      </c>
      <c r="O20" s="6">
        <f>D8L813C20</f>
        <v>42.564807126498344</v>
      </c>
      <c r="P20" s="16" t="s">
        <v>46532</v>
      </c>
      <c r="Q20" s="6">
        <f>D8L813C6</f>
        <v>0</v>
      </c>
      <c r="R20" s="16" t="s">
        <v>46533</v>
      </c>
      <c r="S20" s="6">
        <f>D8L813C14</f>
        <v>12011.87823829067</v>
      </c>
      <c r="T20" s="16" t="s">
        <v>46534</v>
      </c>
      <c r="U20" s="6">
        <f>D8L813C22</f>
        <v>4967.0939956930442</v>
      </c>
      <c r="V20" s="16" t="s">
        <v>46535</v>
      </c>
      <c r="W20" s="6">
        <f>D8L813C8</f>
        <v>0</v>
      </c>
      <c r="X20" s="16" t="s">
        <v>46536</v>
      </c>
      <c r="Y20" s="6">
        <f>D8L813C16</f>
        <v>12011.878238290672</v>
      </c>
      <c r="Z20" s="16" t="s">
        <v>46537</v>
      </c>
      <c r="AA20" s="6">
        <f>D8L813C24</f>
        <v>4967.0939956930451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3.7190743759672497E-2</v>
      </c>
      <c r="F21" s="16" t="s">
        <v>46540</v>
      </c>
      <c r="G21" s="6">
        <f>D8L814C10</f>
        <v>-4.3102412514886539E-3</v>
      </c>
      <c r="H21" s="16" t="s">
        <v>46541</v>
      </c>
      <c r="I21" s="6">
        <f>D8L814C18</f>
        <v>1.2656975577572517E-3</v>
      </c>
      <c r="J21" s="16" t="s">
        <v>46542</v>
      </c>
      <c r="K21" s="6">
        <f>D8L814C4</f>
        <v>9.6695933775148415E-2</v>
      </c>
      <c r="L21" s="16" t="s">
        <v>46543</v>
      </c>
      <c r="M21" s="6">
        <f>D8L814C12</f>
        <v>-1.1206627253870515E-2</v>
      </c>
      <c r="N21" s="16" t="s">
        <v>46544</v>
      </c>
      <c r="O21" s="6">
        <f>D8L814C20</f>
        <v>3.2908136501688503E-3</v>
      </c>
      <c r="P21" s="16" t="s">
        <v>46545</v>
      </c>
      <c r="Q21" s="6">
        <f>D8L814C6</f>
        <v>4.7962021478041681</v>
      </c>
      <c r="R21" s="16" t="s">
        <v>46546</v>
      </c>
      <c r="S21" s="6">
        <f>D8L814C14</f>
        <v>27.708386415991928</v>
      </c>
      <c r="T21" s="16" t="s">
        <v>46547</v>
      </c>
      <c r="U21" s="6">
        <f>D8L814C22</f>
        <v>0.17999378451544454</v>
      </c>
      <c r="V21" s="16" t="s">
        <v>46548</v>
      </c>
      <c r="W21" s="6">
        <f>D8L814C8</f>
        <v>4.7962021478041681</v>
      </c>
      <c r="X21" s="16" t="s">
        <v>46549</v>
      </c>
      <c r="Y21" s="6">
        <f>D8L814C16</f>
        <v>27.708386415991928</v>
      </c>
      <c r="Z21" s="16" t="s">
        <v>46550</v>
      </c>
      <c r="AA21" s="6">
        <f>D8L814C24</f>
        <v>0.17999378451544457</v>
      </c>
      <c r="AB21" s="16" t="s">
        <v>46551</v>
      </c>
      <c r="AC21" s="6">
        <f>D8L814C26</f>
        <v>0.28557296267088533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0.16621403283660791</v>
      </c>
      <c r="F24" s="16" t="s">
        <v>46555</v>
      </c>
      <c r="G24" s="6">
        <f>D8L817C10</f>
        <v>5.9700816031200372E-2</v>
      </c>
      <c r="H24" s="16" t="s">
        <v>46556</v>
      </c>
      <c r="I24" s="6">
        <f>D8L817C18</f>
        <v>-8.1099237932295218E-3</v>
      </c>
      <c r="J24" s="16" t="s">
        <v>46557</v>
      </c>
      <c r="K24" s="6">
        <f>D8L817C4</f>
        <v>0.43215648537518053</v>
      </c>
      <c r="L24" s="16" t="s">
        <v>46558</v>
      </c>
      <c r="M24" s="6">
        <f>D8L817C12</f>
        <v>0.15522212168112101</v>
      </c>
      <c r="N24" s="16" t="s">
        <v>46559</v>
      </c>
      <c r="O24" s="6">
        <f>D8L817C20</f>
        <v>-2.1085801862396752E-2</v>
      </c>
      <c r="P24" s="16" t="s">
        <v>46560</v>
      </c>
      <c r="Q24" s="6">
        <f>D8L817C6</f>
        <v>2.8882694471070121</v>
      </c>
      <c r="R24" s="16" t="s">
        <v>46561</v>
      </c>
      <c r="S24" s="6">
        <f>D8L817C14</f>
        <v>0.97892228679881022</v>
      </c>
      <c r="T24" s="16" t="s">
        <v>46562</v>
      </c>
      <c r="U24" s="6">
        <f>D8L817C22</f>
        <v>-0.2698163555409378</v>
      </c>
      <c r="V24" s="16" t="s">
        <v>46563</v>
      </c>
      <c r="W24" s="6">
        <f>D8L817C8</f>
        <v>2.8882694471070121</v>
      </c>
      <c r="X24" s="16" t="s">
        <v>46564</v>
      </c>
      <c r="Y24" s="6">
        <f>D8L817C16</f>
        <v>0.97892228679881022</v>
      </c>
      <c r="Z24" s="16" t="s">
        <v>46565</v>
      </c>
      <c r="AA24" s="6">
        <f>D8L817C24</f>
        <v>-0.26981635554093775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7.5734054435665762E-2</v>
      </c>
      <c r="H25" s="16" t="s">
        <v>46569</v>
      </c>
      <c r="I25" s="6">
        <f>D8L818C18</f>
        <v>9.605975366669009E-2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0.19690854153273132</v>
      </c>
      <c r="N25" s="16" t="s">
        <v>46572</v>
      </c>
      <c r="O25" s="6">
        <f>D8L818C20</f>
        <v>0.24975535953339431</v>
      </c>
      <c r="P25" s="16" t="s">
        <v>46573</v>
      </c>
      <c r="Q25" s="6">
        <f>D8L818C6</f>
        <v>0</v>
      </c>
      <c r="R25" s="16" t="s">
        <v>46574</v>
      </c>
      <c r="S25" s="6">
        <f>D8L818C14</f>
        <v>-16.593510344241789</v>
      </c>
      <c r="T25" s="16" t="s">
        <v>46575</v>
      </c>
      <c r="U25" s="6">
        <f>D8L818C22</f>
        <v>11.080184502049852</v>
      </c>
      <c r="V25" s="16" t="s">
        <v>46576</v>
      </c>
      <c r="W25" s="6">
        <f>D8L818C8</f>
        <v>0</v>
      </c>
      <c r="X25" s="16" t="s">
        <v>46577</v>
      </c>
      <c r="Y25" s="6">
        <f>D8L818C16</f>
        <v>-16.5935103442418</v>
      </c>
      <c r="Z25" s="16" t="s">
        <v>46578</v>
      </c>
      <c r="AA25" s="6">
        <f>D8L818C24</f>
        <v>11.080184502049852</v>
      </c>
      <c r="AB25" s="16" t="s">
        <v>46579</v>
      </c>
      <c r="AC25" s="6">
        <f>D8L818C26</f>
        <v>0.11459103517656274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1.2042028723579348E-5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3.13092746813063E-5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7.216850669333199E-4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7.216850669333199E-4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3.7707236572155994E-2</v>
      </c>
      <c r="F27" s="16" t="s">
        <v>46594</v>
      </c>
      <c r="G27" s="6">
        <f>D8L820C10</f>
        <v>5.4445364225956638E-2</v>
      </c>
      <c r="H27" s="16" t="s">
        <v>46595</v>
      </c>
      <c r="I27" s="6">
        <f>D8L820C18</f>
        <v>4.6276678353736993E-2</v>
      </c>
      <c r="J27" s="16" t="s">
        <v>46596</v>
      </c>
      <c r="K27" s="6">
        <f>D8L820C4</f>
        <v>7.2636083692392092E-2</v>
      </c>
      <c r="L27" s="16" t="s">
        <v>46597</v>
      </c>
      <c r="M27" s="6">
        <f>D8L820C12</f>
        <v>4.0783863250611091E-2</v>
      </c>
      <c r="N27" s="16" t="s">
        <v>46598</v>
      </c>
      <c r="O27" s="6">
        <f>D8L820C20</f>
        <v>4.437880079799697E-2</v>
      </c>
      <c r="P27" s="16" t="s">
        <v>46599</v>
      </c>
      <c r="Q27" s="6">
        <f>D8L820C6</f>
        <v>3.3119487578708697</v>
      </c>
      <c r="R27" s="16" t="s">
        <v>46600</v>
      </c>
      <c r="S27" s="6">
        <f>D8L820C14</f>
        <v>20.421282269527456</v>
      </c>
      <c r="T27" s="16" t="s">
        <v>46601</v>
      </c>
      <c r="U27" s="6">
        <f>D8L820C22</f>
        <v>6.4068322335165586</v>
      </c>
      <c r="V27" s="16" t="s">
        <v>46602</v>
      </c>
      <c r="W27" s="6">
        <f>D8L820C8</f>
        <v>1.3630403550947874</v>
      </c>
      <c r="X27" s="16" t="s">
        <v>46603</v>
      </c>
      <c r="Y27" s="6">
        <f>D8L820C16</f>
        <v>6.0240712335291677</v>
      </c>
      <c r="Z27" s="16" t="s">
        <v>46604</v>
      </c>
      <c r="AA27" s="6">
        <f>D8L820C24</f>
        <v>2.3151438168574829</v>
      </c>
      <c r="AB27" s="16" t="s">
        <v>46605</v>
      </c>
      <c r="AC27" s="6">
        <f>D8L820C26</f>
        <v>3.922126244067773E-2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1.9296842526239748E-2</v>
      </c>
      <c r="F28" s="16" t="s">
        <v>46607</v>
      </c>
      <c r="G28" s="6">
        <f>E1L212C2</f>
        <v>0.11414051744234754</v>
      </c>
      <c r="H28" s="16" t="s">
        <v>46608</v>
      </c>
      <c r="I28" s="6">
        <f>E1L212C3</f>
        <v>9.6894785608522119E-2</v>
      </c>
      <c r="J28" s="16" t="s">
        <v>46609</v>
      </c>
      <c r="K28" s="6">
        <f>E1L212C4</f>
        <v>5.0171790568223351E-2</v>
      </c>
      <c r="L28" s="16" t="s">
        <v>46610</v>
      </c>
      <c r="M28" s="6">
        <f>E1L212C5</f>
        <v>0.29676534535010413</v>
      </c>
      <c r="N28" s="16" t="s">
        <v>46611</v>
      </c>
      <c r="O28" s="6">
        <f>E1L212C6</f>
        <v>0.25192644258215757</v>
      </c>
      <c r="P28" s="16" t="s">
        <v>46612</v>
      </c>
      <c r="Q28" s="6">
        <f>E1L212C7</f>
        <v>1.4827335322675261</v>
      </c>
      <c r="R28" s="16" t="s">
        <v>46613</v>
      </c>
      <c r="S28" s="6">
        <f>E1L212C8</f>
        <v>7.3019451461713771</v>
      </c>
      <c r="T28" s="16" t="s">
        <v>46614</v>
      </c>
      <c r="U28" s="6">
        <f>E1L212C9</f>
        <v>11.158282711119879</v>
      </c>
      <c r="V28" s="16" t="s">
        <v>46615</v>
      </c>
      <c r="W28" s="6">
        <f>E1L212C10</f>
        <v>1.4827335322675261</v>
      </c>
      <c r="X28" s="16" t="s">
        <v>46616</v>
      </c>
      <c r="Y28" s="6">
        <f>E1L212C11</f>
        <v>7.3019451461713665</v>
      </c>
      <c r="Z28" s="16" t="s">
        <v>46617</v>
      </c>
      <c r="AA28" s="6">
        <f>E1L212C12</f>
        <v>11.158282711119879</v>
      </c>
      <c r="AB28" s="16" t="s">
        <v>46618</v>
      </c>
      <c r="AC28" s="6">
        <f>E1L212C13</f>
        <v>0.26124935840300223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B9A62-CB69-45C8-AA43-75D10D3F6AA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99E2-9928-4EB8-BA7A-CCE014F18E0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1.8558575445173382</v>
      </c>
      <c r="H9" s="16" t="s">
        <v>46774</v>
      </c>
      <c r="I9" s="6">
        <f>B3L818C3</f>
        <v>1.9864253393665159</v>
      </c>
      <c r="J9" s="16" t="s">
        <v>12040</v>
      </c>
      <c r="K9" s="6">
        <f>B3L836C3</f>
        <v>1.881849572136316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771.58883169080514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415.99329327323363</v>
      </c>
      <c r="AZ9" s="16" t="s">
        <v>46780</v>
      </c>
      <c r="BA9" s="6">
        <f>B6L202C35</f>
        <v>2.963436217062382</v>
      </c>
      <c r="BB9" s="16" t="s">
        <v>46781</v>
      </c>
      <c r="BC9" s="6">
        <f>B6L202C36</f>
        <v>1.6298899193843106</v>
      </c>
      <c r="BD9" s="16" t="s">
        <v>46782</v>
      </c>
      <c r="BE9" s="6">
        <f>B6L202C37</f>
        <v>4.4451543255935739</v>
      </c>
      <c r="BF9" s="16" t="s">
        <v>46783</v>
      </c>
      <c r="BG9" s="6">
        <f>B6L202C38</f>
        <v>3.5561234604748586</v>
      </c>
      <c r="BH9" s="16" t="s">
        <v>46784</v>
      </c>
      <c r="BI9" s="6">
        <f>B6L202C39</f>
        <v>0.74085905426559562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1.8438116979269497</v>
      </c>
      <c r="H10" s="16" t="s">
        <v>46786</v>
      </c>
      <c r="I10" s="6">
        <f>B3L819C3</f>
        <v>1.8130560080190452</v>
      </c>
      <c r="J10" s="16" t="s">
        <v>12079</v>
      </c>
      <c r="K10" s="6">
        <f>B3L837C3</f>
        <v>1.8336640621770226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771.58883169080514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188.36971913667833</v>
      </c>
      <c r="AZ10" s="16" t="s">
        <v>46792</v>
      </c>
      <c r="BA10" s="6">
        <f>B6L203C35</f>
        <v>2.963436217062382</v>
      </c>
      <c r="BB10" s="16" t="s">
        <v>46793</v>
      </c>
      <c r="BC10" s="6">
        <f>B6L203C36</f>
        <v>1.6298899193843102</v>
      </c>
      <c r="BD10" s="16" t="s">
        <v>46794</v>
      </c>
      <c r="BE10" s="6">
        <f>B6L203C37</f>
        <v>4.445154325593573</v>
      </c>
      <c r="BF10" s="16" t="s">
        <v>46795</v>
      </c>
      <c r="BG10" s="6">
        <f>B6L203C38</f>
        <v>3.5561234604748591</v>
      </c>
      <c r="BH10" s="16" t="s">
        <v>46796</v>
      </c>
      <c r="BI10" s="6">
        <f>B6L203C39</f>
        <v>0.74085905426559551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2.0679854042634913</v>
      </c>
      <c r="H11" s="16" t="s">
        <v>46798</v>
      </c>
      <c r="I11" s="6">
        <f>B3L820C3</f>
        <v>2.1078937429182929</v>
      </c>
      <c r="J11" s="16" t="s">
        <v>12118</v>
      </c>
      <c r="K11" s="6">
        <f>B3L838C3</f>
        <v>2.0920912547528516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771.58883169080514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213.04598780808311</v>
      </c>
      <c r="AZ11" s="16" t="s">
        <v>46804</v>
      </c>
      <c r="BA11" s="6">
        <f>B6L204C35</f>
        <v>2.963436217062382</v>
      </c>
      <c r="BB11" s="16" t="s">
        <v>46805</v>
      </c>
      <c r="BC11" s="6">
        <f>B6L204C36</f>
        <v>1.6298899193843104</v>
      </c>
      <c r="BD11" s="16" t="s">
        <v>46806</v>
      </c>
      <c r="BE11" s="6">
        <f>B6L204C37</f>
        <v>4.445154325593573</v>
      </c>
      <c r="BF11" s="16" t="s">
        <v>46807</v>
      </c>
      <c r="BG11" s="6">
        <f>B6L204C38</f>
        <v>3.5561234604748582</v>
      </c>
      <c r="BH11" s="16" t="s">
        <v>46808</v>
      </c>
      <c r="BI11" s="6">
        <f>B6L204C39</f>
        <v>0.74085905426559551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1.9895304981141892</v>
      </c>
      <c r="H12" s="16" t="s">
        <v>46810</v>
      </c>
      <c r="I12" s="6">
        <f>B3L821C3</f>
        <v>2.069932010545303</v>
      </c>
      <c r="J12" s="16" t="s">
        <v>12157</v>
      </c>
      <c r="K12" s="6">
        <f>B3L839C3</f>
        <v>2.0151870710648661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771.58883169080502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220.05021386507323</v>
      </c>
      <c r="AZ12" s="16" t="s">
        <v>46816</v>
      </c>
      <c r="BA12" s="6">
        <f>B6L205C35</f>
        <v>2.963436217062382</v>
      </c>
      <c r="BB12" s="16" t="s">
        <v>46817</v>
      </c>
      <c r="BC12" s="6">
        <f>B6L205C36</f>
        <v>1.6298899193843102</v>
      </c>
      <c r="BD12" s="16" t="s">
        <v>46818</v>
      </c>
      <c r="BE12" s="6">
        <f>B6L205C37</f>
        <v>4.445154325593573</v>
      </c>
      <c r="BF12" s="16" t="s">
        <v>46819</v>
      </c>
      <c r="BG12" s="6">
        <f>B6L205C38</f>
        <v>3.5561234604748591</v>
      </c>
      <c r="BH12" s="16" t="s">
        <v>46820</v>
      </c>
      <c r="BI12" s="6">
        <f>B6L205C39</f>
        <v>0.74085905426559562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2.1884082866664376</v>
      </c>
      <c r="H13" s="16" t="s">
        <v>46822</v>
      </c>
      <c r="I13" s="6">
        <f>B3L822C3</f>
        <v>2.1607647423675083</v>
      </c>
      <c r="J13" s="16" t="s">
        <v>12196</v>
      </c>
      <c r="K13" s="6">
        <f>B3L840C3</f>
        <v>2.1647238856276845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771.58883169080514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677.15600203288147</v>
      </c>
      <c r="AZ13" s="16" t="s">
        <v>46828</v>
      </c>
      <c r="BA13" s="6">
        <f>B6L206C35</f>
        <v>2.963436217062382</v>
      </c>
      <c r="BB13" s="16" t="s">
        <v>46829</v>
      </c>
      <c r="BC13" s="6">
        <f>B6L206C36</f>
        <v>1.6298899193843102</v>
      </c>
      <c r="BD13" s="16" t="s">
        <v>46830</v>
      </c>
      <c r="BE13" s="6">
        <f>B6L206C37</f>
        <v>4.445154325593573</v>
      </c>
      <c r="BF13" s="16" t="s">
        <v>46831</v>
      </c>
      <c r="BG13" s="6">
        <f>B6L206C38</f>
        <v>3.5561234604748582</v>
      </c>
      <c r="BH13" s="16" t="s">
        <v>46832</v>
      </c>
      <c r="BI13" s="6">
        <f>B6L206C39</f>
        <v>0.74085905426559562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1.9315605029890746</v>
      </c>
      <c r="H14" s="16" t="s">
        <v>46834</v>
      </c>
      <c r="I14" s="6">
        <f>B3L823C3</f>
        <v>2.0166965303795408</v>
      </c>
      <c r="J14" s="16" t="s">
        <v>12235</v>
      </c>
      <c r="K14" s="6">
        <f>B3L841C3</f>
        <v>1.9791173794358508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771.58883169080514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2066.3013678140751</v>
      </c>
      <c r="AZ14" s="16" t="s">
        <v>46840</v>
      </c>
      <c r="BA14" s="6">
        <f>B6L207C35</f>
        <v>2.9634362170623825</v>
      </c>
      <c r="BB14" s="16" t="s">
        <v>46841</v>
      </c>
      <c r="BC14" s="6">
        <f>B6L207C36</f>
        <v>1.6298899193843104</v>
      </c>
      <c r="BD14" s="16" t="s">
        <v>46842</v>
      </c>
      <c r="BE14" s="6">
        <f>B6L207C37</f>
        <v>4.4451543255935739</v>
      </c>
      <c r="BF14" s="16" t="s">
        <v>46843</v>
      </c>
      <c r="BG14" s="6">
        <f>B6L207C38</f>
        <v>3.5561234604748577</v>
      </c>
      <c r="BH14" s="16" t="s">
        <v>46844</v>
      </c>
      <c r="BI14" s="6">
        <f>B6L207C39</f>
        <v>0.74085905426559562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2.0107960457856402</v>
      </c>
      <c r="H15" s="16" t="s">
        <v>46846</v>
      </c>
      <c r="I15" s="6">
        <f>B3L824C3</f>
        <v>2.0210092786974565</v>
      </c>
      <c r="J15" s="16" t="s">
        <v>12274</v>
      </c>
      <c r="K15" s="6">
        <f>B3L842C3</f>
        <v>2.0176376498878188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771.58883169080514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2116.3960987294986</v>
      </c>
      <c r="AZ15" s="16" t="s">
        <v>46852</v>
      </c>
      <c r="BA15" s="6">
        <f>B6L208C35</f>
        <v>2.963436217062382</v>
      </c>
      <c r="BB15" s="16" t="s">
        <v>46853</v>
      </c>
      <c r="BC15" s="6">
        <f>B6L208C36</f>
        <v>1.6298899193843102</v>
      </c>
      <c r="BD15" s="16" t="s">
        <v>46854</v>
      </c>
      <c r="BE15" s="6">
        <f>B6L208C37</f>
        <v>4.445154325593573</v>
      </c>
      <c r="BF15" s="16" t="s">
        <v>46855</v>
      </c>
      <c r="BG15" s="6">
        <f>B6L208C38</f>
        <v>3.5561234604748586</v>
      </c>
      <c r="BH15" s="16" t="s">
        <v>46856</v>
      </c>
      <c r="BI15" s="6">
        <f>B6L208C39</f>
        <v>0.74085905426559562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1.7413793103448276</v>
      </c>
      <c r="H16" s="16" t="s">
        <v>46858</v>
      </c>
      <c r="I16" s="6">
        <f>B3L825C3</f>
        <v>1.8627858627858629</v>
      </c>
      <c r="J16" s="16" t="s">
        <v>12313</v>
      </c>
      <c r="K16" s="6">
        <f>B3L843C3</f>
        <v>1.8497217068645639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771.58883169080502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527.77694884401046</v>
      </c>
      <c r="AZ16" s="16" t="s">
        <v>46864</v>
      </c>
      <c r="BA16" s="6">
        <f>B6L209C35</f>
        <v>2.963436217062382</v>
      </c>
      <c r="BB16" s="16" t="s">
        <v>46865</v>
      </c>
      <c r="BC16" s="6">
        <f>B6L209C36</f>
        <v>1.6298899193843104</v>
      </c>
      <c r="BD16" s="16" t="s">
        <v>46866</v>
      </c>
      <c r="BE16" s="6">
        <f>B6L209C37</f>
        <v>4.445154325593573</v>
      </c>
      <c r="BF16" s="16" t="s">
        <v>46867</v>
      </c>
      <c r="BG16" s="6">
        <f>B6L209C38</f>
        <v>3.5561234604748586</v>
      </c>
      <c r="BH16" s="16" t="s">
        <v>46868</v>
      </c>
      <c r="BI16" s="6">
        <f>B6L209C39</f>
        <v>0.74085905426559573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2.0769230769230766</v>
      </c>
      <c r="H17" s="16" t="s">
        <v>46870</v>
      </c>
      <c r="I17" s="6">
        <f>B3L826C3</f>
        <v>0</v>
      </c>
      <c r="J17" s="16" t="s">
        <v>12352</v>
      </c>
      <c r="K17" s="6">
        <f>B3L844C3</f>
        <v>2.0769230769230766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771.58883169080514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1094.166666666667</v>
      </c>
      <c r="AZ17" s="16" t="s">
        <v>46876</v>
      </c>
      <c r="BA17" s="6">
        <f>B6L210C35</f>
        <v>2.9634362170623825</v>
      </c>
      <c r="BB17" s="16" t="s">
        <v>46877</v>
      </c>
      <c r="BC17" s="6">
        <f>B6L210C36</f>
        <v>1.6298899193843102</v>
      </c>
      <c r="BD17" s="16" t="s">
        <v>46878</v>
      </c>
      <c r="BE17" s="6">
        <f>B6L210C37</f>
        <v>4.445154325593573</v>
      </c>
      <c r="BF17" s="16" t="s">
        <v>46879</v>
      </c>
      <c r="BG17" s="6">
        <f>B6L210C38</f>
        <v>3.5561234604748582</v>
      </c>
      <c r="BH17" s="16" t="s">
        <v>46880</v>
      </c>
      <c r="BI17" s="6">
        <f>B6L210C39</f>
        <v>0.74085905426559562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1.0479946967185947</v>
      </c>
      <c r="H18" s="16" t="s">
        <v>46882</v>
      </c>
      <c r="I18" s="6">
        <f>B3L827C3</f>
        <v>1.0392721530011495</v>
      </c>
      <c r="J18" s="16" t="s">
        <v>12391</v>
      </c>
      <c r="K18" s="6">
        <f>B3L845C3</f>
        <v>1.0405723207051245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771.58883169080514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260.18906047364811</v>
      </c>
      <c r="AZ18" s="16" t="s">
        <v>46888</v>
      </c>
      <c r="BA18" s="6">
        <f>B6L211C35</f>
        <v>2.963436217062382</v>
      </c>
      <c r="BB18" s="16" t="s">
        <v>46889</v>
      </c>
      <c r="BC18" s="6">
        <f>B6L211C36</f>
        <v>1.6298899193843102</v>
      </c>
      <c r="BD18" s="16" t="s">
        <v>46890</v>
      </c>
      <c r="BE18" s="6">
        <f>B6L211C37</f>
        <v>4.445154325593573</v>
      </c>
      <c r="BF18" s="16" t="s">
        <v>46891</v>
      </c>
      <c r="BG18" s="6">
        <f>B6L211C38</f>
        <v>3.5561234604748586</v>
      </c>
      <c r="BH18" s="16" t="s">
        <v>46892</v>
      </c>
      <c r="BI18" s="6">
        <f>B6L211C39</f>
        <v>0.74085905426559573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1.5527224705404308</v>
      </c>
      <c r="H19" s="16" t="s">
        <v>46894</v>
      </c>
      <c r="I19" s="6">
        <f>B3L828C3</f>
        <v>1.4956734751423082</v>
      </c>
      <c r="J19" s="16" t="s">
        <v>12430</v>
      </c>
      <c r="K19" s="6">
        <f>B3L846C3</f>
        <v>1.504107408352982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771.58883169080514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1714.6111296197007</v>
      </c>
      <c r="AZ19" s="16" t="s">
        <v>46900</v>
      </c>
      <c r="BA19" s="6">
        <f>B6L212C35</f>
        <v>2.9634362170623825</v>
      </c>
      <c r="BB19" s="16" t="s">
        <v>46901</v>
      </c>
      <c r="BC19" s="6">
        <f>B6L212C36</f>
        <v>1.6298899193843102</v>
      </c>
      <c r="BD19" s="16" t="s">
        <v>46902</v>
      </c>
      <c r="BE19" s="6">
        <f>B6L212C37</f>
        <v>4.445154325593573</v>
      </c>
      <c r="BF19" s="16" t="s">
        <v>46903</v>
      </c>
      <c r="BG19" s="6">
        <f>B6L212C38</f>
        <v>3.5561234604748586</v>
      </c>
      <c r="BH19" s="16" t="s">
        <v>46904</v>
      </c>
      <c r="BI19" s="6">
        <f>B6L212C39</f>
        <v>0.74085905426559551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2.3243243243243246</v>
      </c>
      <c r="H20" s="16" t="s">
        <v>46906</v>
      </c>
      <c r="I20" s="6">
        <f>B3L829C3</f>
        <v>3.1428571428571428</v>
      </c>
      <c r="J20" s="16" t="s">
        <v>12469</v>
      </c>
      <c r="K20" s="6">
        <f>B3L847C3</f>
        <v>2.90625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771.58883169080514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496.86375321336772</v>
      </c>
      <c r="AZ20" s="16" t="s">
        <v>46912</v>
      </c>
      <c r="BA20" s="6">
        <f>B6L213C35</f>
        <v>2.9634362170623825</v>
      </c>
      <c r="BB20" s="16" t="s">
        <v>46913</v>
      </c>
      <c r="BC20" s="6">
        <f>B6L213C36</f>
        <v>1.6298899193843104</v>
      </c>
      <c r="BD20" s="16" t="s">
        <v>46914</v>
      </c>
      <c r="BE20" s="6">
        <f>B6L213C37</f>
        <v>4.4451543255935739</v>
      </c>
      <c r="BF20" s="16" t="s">
        <v>46915</v>
      </c>
      <c r="BG20" s="6">
        <f>B6L213C38</f>
        <v>3.5561234604748582</v>
      </c>
      <c r="BH20" s="16" t="s">
        <v>46916</v>
      </c>
      <c r="BI20" s="6">
        <f>B6L213C39</f>
        <v>0.74085905426559562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1.9555783009211873</v>
      </c>
      <c r="H21" s="16" t="s">
        <v>46918</v>
      </c>
      <c r="I21" s="6">
        <f>B3L830C3</f>
        <v>1.90531914893617</v>
      </c>
      <c r="J21" s="16" t="s">
        <v>12508</v>
      </c>
      <c r="K21" s="6">
        <f>B3L848C3</f>
        <v>1.9490355129092887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771.58883169080514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253.23079266329282</v>
      </c>
      <c r="AZ21" s="16" t="s">
        <v>46924</v>
      </c>
      <c r="BA21" s="6">
        <f>B6L214C35</f>
        <v>2.963436217062382</v>
      </c>
      <c r="BB21" s="16" t="s">
        <v>46925</v>
      </c>
      <c r="BC21" s="6">
        <f>B6L214C36</f>
        <v>1.6298899193843104</v>
      </c>
      <c r="BD21" s="16" t="s">
        <v>46926</v>
      </c>
      <c r="BE21" s="6">
        <f>B6L214C37</f>
        <v>4.445154325593573</v>
      </c>
      <c r="BF21" s="16" t="s">
        <v>46927</v>
      </c>
      <c r="BG21" s="6">
        <f>B6L214C38</f>
        <v>3.5561234604748586</v>
      </c>
      <c r="BH21" s="16" t="s">
        <v>46928</v>
      </c>
      <c r="BI21" s="6">
        <f>B6L214C39</f>
        <v>0.74085905426559573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2.0288978021720263</v>
      </c>
      <c r="J22" s="16" t="s">
        <v>46930</v>
      </c>
      <c r="K22" s="6">
        <f>B3L849C3</f>
        <v>2.0288978021720263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2.1020517494057809</v>
      </c>
      <c r="J23" s="16" t="s">
        <v>46932</v>
      </c>
      <c r="K23" s="6">
        <f>B3L850C3</f>
        <v>2.1020517494057809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2.1158798283261802</v>
      </c>
      <c r="H24" s="16" t="s">
        <v>46934</v>
      </c>
      <c r="I24" s="6">
        <f>B3L833C3</f>
        <v>2.0089200382287355</v>
      </c>
      <c r="J24" s="16" t="s">
        <v>12547</v>
      </c>
      <c r="K24" s="6">
        <f>B3L852C3</f>
        <v>2.0857330470292759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771.58883169080502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358.67926606115373</v>
      </c>
      <c r="AZ24" s="16" t="s">
        <v>46940</v>
      </c>
      <c r="BA24" s="6">
        <f>B6L215C35</f>
        <v>2.9634362170623825</v>
      </c>
      <c r="BB24" s="16" t="s">
        <v>46941</v>
      </c>
      <c r="BC24" s="6">
        <f>B6L215C36</f>
        <v>1.6298899193843104</v>
      </c>
      <c r="BD24" s="16" t="s">
        <v>46942</v>
      </c>
      <c r="BE24" s="6">
        <f>B6L215C37</f>
        <v>4.4451543255935739</v>
      </c>
      <c r="BF24" s="16" t="s">
        <v>46943</v>
      </c>
      <c r="BG24" s="6">
        <f>B6L215C38</f>
        <v>3.5561234604748582</v>
      </c>
      <c r="BH24" s="16" t="s">
        <v>46944</v>
      </c>
      <c r="BI24" s="6">
        <f>B6L215C39</f>
        <v>0.74085905426559562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1.8928401341588221</v>
      </c>
      <c r="H25" s="16" t="s">
        <v>46946</v>
      </c>
      <c r="I25" s="6">
        <f>B3L834C3</f>
        <v>1.8964128597188403</v>
      </c>
      <c r="J25" s="16" t="s">
        <v>46947</v>
      </c>
      <c r="K25" s="6">
        <f>B3L853C3</f>
        <v>1.8955701534773501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771.58883169080514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432.84097592028655</v>
      </c>
      <c r="AZ25" s="16" t="s">
        <v>46953</v>
      </c>
      <c r="BA25" s="6">
        <f>IF(B6L216C3=0,0,B6L216C29/B6L216C3)</f>
        <v>2.9634362170623829</v>
      </c>
      <c r="BB25" s="16" t="s">
        <v>46954</v>
      </c>
      <c r="BC25" s="6">
        <f>IF(B6L216C8=0,0,B6L216C30/B6L216C8)</f>
        <v>1.6298899193843104</v>
      </c>
      <c r="BD25" s="16" t="s">
        <v>46955</v>
      </c>
      <c r="BE25" s="6">
        <f>IF(B6L216C13=0,0,B6L216C31/B6L216C13)</f>
        <v>4.4451543255935748</v>
      </c>
      <c r="BF25" s="16" t="s">
        <v>46956</v>
      </c>
      <c r="BG25" s="6">
        <f>IF(B6L216C18=0,0,B6L216C32/B6L216C18)</f>
        <v>3.5561234604748586</v>
      </c>
      <c r="BH25" s="16" t="s">
        <v>46957</v>
      </c>
      <c r="BI25" s="6">
        <f>IF(B6L216C24=0,0,B6L216C33/B6L216C24)</f>
        <v>0.74085905426559562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09D15-C796-49EB-8AF8-376EC3AF1DB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46.432779683613809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5.46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2.5776468067401557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1.781119773459247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2.1855981743129558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10150.261278544642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3046.0274129256627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8551.6991943254179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92285.338898235466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96046.033682395093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188331.37258063056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17005.849999999999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11.074505101516865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1.04874134745475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1.4761234850355611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02223-C977-43E9-AA48-3FC4AEB5F86C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3.6272182777794494E-3</v>
      </c>
    </row>
    <row r="9" spans="1:7" x14ac:dyDescent="0.3">
      <c r="A9" s="11">
        <f>CURRENT_YEAR</f>
        <v>2022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1.5583559886267508E-3</v>
      </c>
    </row>
    <row r="10" spans="1:7" x14ac:dyDescent="0.3">
      <c r="A10" s="11">
        <f>CURRENT_YEAR</f>
        <v>2022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4.2073369782583327E-3</v>
      </c>
    </row>
    <row r="11" spans="1:7" x14ac:dyDescent="0.3">
      <c r="A11" s="11">
        <f>CURRENT_YEAR</f>
        <v>2022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0.82358991733375964</v>
      </c>
    </row>
    <row r="15" spans="1:7" x14ac:dyDescent="0.3">
      <c r="A15" s="11">
        <f>CURRENT_YEAR</f>
        <v>2022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2.8720673222499596E-3</v>
      </c>
    </row>
    <row r="16" spans="1:7" x14ac:dyDescent="0.3">
      <c r="A16" s="11">
        <f>CURRENT_YEAR</f>
        <v>2022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-1.5430972350793835E-3</v>
      </c>
    </row>
    <row r="17" spans="1:7" x14ac:dyDescent="0.3">
      <c r="A17" s="11">
        <f>CURRENT_YEAR</f>
        <v>2022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11.405066740301374</v>
      </c>
    </row>
    <row r="18" spans="1:7" x14ac:dyDescent="0.3">
      <c r="A18" s="11">
        <f>CURRENT_YEAR</f>
        <v>2022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7.306849671374164</v>
      </c>
    </row>
    <row r="21" spans="1:7" x14ac:dyDescent="0.3">
      <c r="A21" s="11">
        <f>CURRENT_YEAR</f>
        <v>2022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0.96521824198579731</v>
      </c>
    </row>
    <row r="22" spans="1:7" x14ac:dyDescent="0.3">
      <c r="A22" s="11">
        <f>CURRENT_YEAR</f>
        <v>2022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2.4798292643375324</v>
      </c>
    </row>
    <row r="23" spans="1:7" x14ac:dyDescent="0.3">
      <c r="A23" s="11">
        <f>CURRENT_YEAR</f>
        <v>2022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3.4487508062571495</v>
      </c>
    </row>
    <row r="24" spans="1:7" x14ac:dyDescent="0.3">
      <c r="A24" s="11">
        <f>CURRENT_YEAR</f>
        <v>2022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21.555862379542738</v>
      </c>
    </row>
    <row r="33" spans="1:7" x14ac:dyDescent="0.3">
      <c r="A33" s="11">
        <f>CURRENT_YEAR</f>
        <v>2022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6.6621962617371508</v>
      </c>
    </row>
    <row r="39" spans="1:7" x14ac:dyDescent="0.3">
      <c r="A39" s="11">
        <f>CURRENT_YEAR</f>
        <v>2022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1.0595054425730996</v>
      </c>
    </row>
    <row r="40" spans="1:7" x14ac:dyDescent="0.3">
      <c r="A40" s="11">
        <f>CURRENT_YEAR</f>
        <v>2022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4.3662585889801431</v>
      </c>
    </row>
    <row r="41" spans="1:7" x14ac:dyDescent="0.3">
      <c r="A41" s="11">
        <f>CURRENT_YEAR</f>
        <v>2022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0.56360758783631815</v>
      </c>
    </row>
    <row r="48" spans="1:7" x14ac:dyDescent="0.3">
      <c r="A48" s="11">
        <f>CURRENT_YEAR</f>
        <v>2022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0.15900181220142628</v>
      </c>
    </row>
    <row r="49" spans="1:7" x14ac:dyDescent="0.3">
      <c r="A49" s="11">
        <f>CURRENT_YEAR</f>
        <v>2022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0.46938289325309801</v>
      </c>
    </row>
    <row r="50" spans="1:7" x14ac:dyDescent="0.3">
      <c r="A50" s="11">
        <f>CURRENT_YEAR</f>
        <v>2022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9.0640515740779968</v>
      </c>
    </row>
    <row r="51" spans="1:7" x14ac:dyDescent="0.3">
      <c r="A51" s="11">
        <f>CURRENT_YEAR</f>
        <v>2022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-1.2006365546959415E-3</v>
      </c>
    </row>
    <row r="52" spans="1:7" x14ac:dyDescent="0.3">
      <c r="A52" s="11">
        <f>CURRENT_YEAR</f>
        <v>2022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3.8116704976585714E-4</v>
      </c>
    </row>
    <row r="53" spans="1:7" x14ac:dyDescent="0.3">
      <c r="A53" s="11">
        <f>CURRENT_YEAR</f>
        <v>2022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2022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3.0947672885432946</v>
      </c>
    </row>
    <row r="63" spans="1:7" x14ac:dyDescent="0.3">
      <c r="A63" s="11">
        <f>CURRENT_YEAR</f>
        <v>2022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1.0374296209246037</v>
      </c>
    </row>
    <row r="64" spans="1:7" x14ac:dyDescent="0.3">
      <c r="A64" s="11">
        <f>CURRENT_YEAR</f>
        <v>2022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1.2388436597323207</v>
      </c>
    </row>
    <row r="65" spans="1:7" x14ac:dyDescent="0.3">
      <c r="A65" s="11">
        <f>CURRENT_YEAR</f>
        <v>2022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54.502890107359299</v>
      </c>
    </row>
    <row r="66" spans="1:7" x14ac:dyDescent="0.3">
      <c r="A66" s="11">
        <f>CURRENT_YEAR</f>
        <v>2022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1.5424284956518572</v>
      </c>
    </row>
    <row r="67" spans="1:7" x14ac:dyDescent="0.3">
      <c r="A67" s="11">
        <f>CURRENT_YEAR</f>
        <v>2022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5.078575836913144</v>
      </c>
    </row>
    <row r="68" spans="1:7" x14ac:dyDescent="0.3">
      <c r="A68" s="11">
        <f>CURRENT_YEAR</f>
        <v>2022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3">
      <c r="A69" s="11">
        <f>CURRENT_YEAR</f>
        <v>2022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379.39032873865693</v>
      </c>
    </row>
    <row r="72" spans="1:7" x14ac:dyDescent="0.3">
      <c r="A72" s="11">
        <f>CURRENT_YEAR</f>
        <v>2022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1.2658480827768426E-2</v>
      </c>
    </row>
    <row r="88" spans="1:7" x14ac:dyDescent="0.3">
      <c r="A88" s="11">
        <f>CURRENT_YEAR</f>
        <v>2022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2.0246801223203593E-2</v>
      </c>
    </row>
    <row r="89" spans="1:7" x14ac:dyDescent="0.3">
      <c r="A89" s="11">
        <f>CURRENT_YEAR</f>
        <v>2022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4.4278014998665382E-3</v>
      </c>
    </row>
    <row r="90" spans="1:7" x14ac:dyDescent="0.3">
      <c r="A90" s="11">
        <f>CURRENT_YEAR</f>
        <v>2022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3.2912050152198023E-2</v>
      </c>
    </row>
    <row r="91" spans="1:7" x14ac:dyDescent="0.3">
      <c r="A91" s="11">
        <f>CURRENT_YEAR</f>
        <v>2022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5.2641683180329267E-2</v>
      </c>
    </row>
    <row r="92" spans="1:7" x14ac:dyDescent="0.3">
      <c r="A92" s="11">
        <f>CURRENT_YEAR</f>
        <v>2022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1.1512283899653022E-2</v>
      </c>
    </row>
    <row r="93" spans="1:7" x14ac:dyDescent="0.3">
      <c r="A93" s="11">
        <f>CURRENT_YEAR</f>
        <v>2022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2.3440648900936156</v>
      </c>
    </row>
    <row r="94" spans="1:7" x14ac:dyDescent="0.3">
      <c r="A94" s="11">
        <f>CURRENT_YEAR</f>
        <v>2022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139.58782226760849</v>
      </c>
    </row>
    <row r="95" spans="1:7" x14ac:dyDescent="0.3">
      <c r="A95" s="11">
        <f>CURRENT_YEAR</f>
        <v>2022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1.1366669909293226</v>
      </c>
    </row>
    <row r="96" spans="1:7" x14ac:dyDescent="0.3">
      <c r="A96" s="11">
        <f>CURRENT_YEAR</f>
        <v>2022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2.3440648900936152</v>
      </c>
    </row>
    <row r="97" spans="1:7" x14ac:dyDescent="0.3">
      <c r="A97" s="11">
        <f>CURRENT_YEAR</f>
        <v>2022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139.58782226760849</v>
      </c>
    </row>
    <row r="98" spans="1:7" x14ac:dyDescent="0.3">
      <c r="A98" s="11">
        <f>CURRENT_YEAR</f>
        <v>2022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1.1366669909293223</v>
      </c>
    </row>
    <row r="99" spans="1:7" x14ac:dyDescent="0.3">
      <c r="A99" s="11">
        <f>CURRENT_YEAR</f>
        <v>2022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0.28029934971000786</v>
      </c>
    </row>
    <row r="100" spans="1:7" x14ac:dyDescent="0.3">
      <c r="A100" s="11">
        <f>CURRENT_YEAR</f>
        <v>2022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7.3503577880711435E-2</v>
      </c>
    </row>
    <row r="101" spans="1:7" x14ac:dyDescent="0.3">
      <c r="A101" s="11">
        <f>CURRENT_YEAR</f>
        <v>2022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9.9496299147418241E-2</v>
      </c>
    </row>
    <row r="102" spans="1:7" x14ac:dyDescent="0.3">
      <c r="A102" s="11">
        <f>CURRENT_YEAR</f>
        <v>2022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0.11324495128297177</v>
      </c>
    </row>
    <row r="103" spans="1:7" x14ac:dyDescent="0.3">
      <c r="A103" s="11">
        <f>CURRENT_YEAR</f>
        <v>2022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0.19110930248984967</v>
      </c>
    </row>
    <row r="104" spans="1:7" x14ac:dyDescent="0.3">
      <c r="A104" s="11">
        <f>CURRENT_YEAR</f>
        <v>2022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0.25869037778328752</v>
      </c>
    </row>
    <row r="105" spans="1:7" x14ac:dyDescent="0.3">
      <c r="A105" s="11">
        <f>CURRENT_YEAR</f>
        <v>2022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0.29443687333572732</v>
      </c>
    </row>
    <row r="106" spans="1:7" x14ac:dyDescent="0.3">
      <c r="A106" s="11">
        <f>CURRENT_YEAR</f>
        <v>2022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6.5653899772020834</v>
      </c>
    </row>
    <row r="107" spans="1:7" x14ac:dyDescent="0.3">
      <c r="A107" s="11">
        <f>CURRENT_YEAR</f>
        <v>2022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17.53287775730475</v>
      </c>
    </row>
    <row r="108" spans="1:7" x14ac:dyDescent="0.3">
      <c r="A108" s="11">
        <f>CURRENT_YEAR</f>
        <v>2022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14.959358624996845</v>
      </c>
    </row>
    <row r="109" spans="1:7" x14ac:dyDescent="0.3">
      <c r="A109" s="11">
        <f>CURRENT_YEAR</f>
        <v>2022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6.5653899772020834</v>
      </c>
    </row>
    <row r="110" spans="1:7" x14ac:dyDescent="0.3">
      <c r="A110" s="11">
        <f>CURRENT_YEAR</f>
        <v>2022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17.532877757304746</v>
      </c>
    </row>
    <row r="111" spans="1:7" x14ac:dyDescent="0.3">
      <c r="A111" s="11">
        <f>CURRENT_YEAR</f>
        <v>2022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14.959358624996842</v>
      </c>
    </row>
    <row r="112" spans="1:7" x14ac:dyDescent="0.3">
      <c r="A112" s="11">
        <f>CURRENT_YEAR</f>
        <v>2022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0.29942881549953587</v>
      </c>
    </row>
    <row r="113" spans="1:7" x14ac:dyDescent="0.3">
      <c r="A113" s="11">
        <f>CURRENT_YEAR</f>
        <v>2022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8.7479571329659219E-3</v>
      </c>
    </row>
    <row r="114" spans="1:7" x14ac:dyDescent="0.3">
      <c r="A114" s="11">
        <f>CURRENT_YEAR</f>
        <v>2022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3.7428906149291834E-2</v>
      </c>
    </row>
    <row r="115" spans="1:7" x14ac:dyDescent="0.3">
      <c r="A115" s="11">
        <f>CURRENT_YEAR</f>
        <v>2022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2.7756090516528723E-2</v>
      </c>
    </row>
    <row r="116" spans="1:7" x14ac:dyDescent="0.3">
      <c r="A116" s="11">
        <f>CURRENT_YEAR</f>
        <v>2022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2.2744688545711395E-2</v>
      </c>
    </row>
    <row r="117" spans="1:7" x14ac:dyDescent="0.3">
      <c r="A117" s="11">
        <f>CURRENT_YEAR</f>
        <v>2022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9.7315155988158764E-2</v>
      </c>
    </row>
    <row r="118" spans="1:7" x14ac:dyDescent="0.3">
      <c r="A118" s="11">
        <f>CURRENT_YEAR</f>
        <v>2022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7.2165835342974646E-2</v>
      </c>
    </row>
    <row r="119" spans="1:7" x14ac:dyDescent="0.3">
      <c r="A119" s="11">
        <f>CURRENT_YEAR</f>
        <v>2022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0.3161264739467331</v>
      </c>
    </row>
    <row r="120" spans="1:7" x14ac:dyDescent="0.3">
      <c r="A120" s="11">
        <f>CURRENT_YEAR</f>
        <v>2022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6.8521362055299493</v>
      </c>
    </row>
    <row r="121" spans="1:7" x14ac:dyDescent="0.3">
      <c r="A121" s="11">
        <f>CURRENT_YEAR</f>
        <v>2022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1.8466086021040875</v>
      </c>
    </row>
    <row r="122" spans="1:7" x14ac:dyDescent="0.3">
      <c r="A122" s="11">
        <f>CURRENT_YEAR</f>
        <v>2022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0.3161264739467331</v>
      </c>
    </row>
    <row r="123" spans="1:7" x14ac:dyDescent="0.3">
      <c r="A123" s="11">
        <f>CURRENT_YEAR</f>
        <v>2022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6.8521362055299484</v>
      </c>
    </row>
    <row r="124" spans="1:7" x14ac:dyDescent="0.3">
      <c r="A124" s="11">
        <f>CURRENT_YEAR</f>
        <v>2022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1.8466086021040873</v>
      </c>
    </row>
    <row r="125" spans="1:7" x14ac:dyDescent="0.3">
      <c r="A125" s="11">
        <f>CURRENT_YEAR</f>
        <v>2022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2.4829748027128194E-2</v>
      </c>
    </row>
    <row r="126" spans="1:7" x14ac:dyDescent="0.3">
      <c r="A126" s="11">
        <f>CURRENT_YEAR</f>
        <v>2022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4.7653256912516546E-2</v>
      </c>
    </row>
    <row r="127" spans="1:7" x14ac:dyDescent="0.3">
      <c r="A127" s="11">
        <f>CURRENT_YEAR</f>
        <v>2022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8.1431891447919721E-2</v>
      </c>
    </row>
    <row r="128" spans="1:7" x14ac:dyDescent="0.3">
      <c r="A128" s="11">
        <f>CURRENT_YEAR</f>
        <v>2022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6.2737720448888756E-2</v>
      </c>
    </row>
    <row r="129" spans="1:7" x14ac:dyDescent="0.3">
      <c r="A129" s="11">
        <f>CURRENT_YEAR</f>
        <v>2022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0.123898467972543</v>
      </c>
    </row>
    <row r="130" spans="1:7" x14ac:dyDescent="0.3">
      <c r="A130" s="11">
        <f>CURRENT_YEAR</f>
        <v>2022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0.21172291776459143</v>
      </c>
    </row>
    <row r="131" spans="1:7" x14ac:dyDescent="0.3">
      <c r="A131" s="11">
        <f>CURRENT_YEAR</f>
        <v>2022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0.16311807316711083</v>
      </c>
    </row>
    <row r="132" spans="1:7" x14ac:dyDescent="0.3">
      <c r="A132" s="11">
        <f>CURRENT_YEAR</f>
        <v>2022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3.9560471732330131</v>
      </c>
    </row>
    <row r="133" spans="1:7" x14ac:dyDescent="0.3">
      <c r="A133" s="11">
        <f>CURRENT_YEAR</f>
        <v>2022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19.484760295967558</v>
      </c>
    </row>
    <row r="134" spans="1:7" x14ac:dyDescent="0.3">
      <c r="A134" s="11">
        <f>CURRENT_YEAR</f>
        <v>2022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8.3321141491572561</v>
      </c>
    </row>
    <row r="135" spans="1:7" x14ac:dyDescent="0.3">
      <c r="A135" s="11">
        <f>CURRENT_YEAR</f>
        <v>2022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3.9560471732330127</v>
      </c>
    </row>
    <row r="136" spans="1:7" x14ac:dyDescent="0.3">
      <c r="A136" s="11">
        <f>CURRENT_YEAR</f>
        <v>2022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19.484760295967554</v>
      </c>
    </row>
    <row r="137" spans="1:7" x14ac:dyDescent="0.3">
      <c r="A137" s="11">
        <f>CURRENT_YEAR</f>
        <v>2022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8.3321141491572561</v>
      </c>
    </row>
    <row r="138" spans="1:7" x14ac:dyDescent="0.3">
      <c r="A138" s="11">
        <f>CURRENT_YEAR</f>
        <v>2022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3.7858592960140942E-2</v>
      </c>
    </row>
    <row r="140" spans="1:7" x14ac:dyDescent="0.3">
      <c r="A140" s="11">
        <f>CURRENT_YEAR</f>
        <v>2022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5.1315308851957717E-2</v>
      </c>
    </row>
    <row r="141" spans="1:7" x14ac:dyDescent="0.3">
      <c r="A141" s="11">
        <f>CURRENT_YEAR</f>
        <v>2022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2.6281945922168252E-2</v>
      </c>
    </row>
    <row r="142" spans="1:7" x14ac:dyDescent="0.3">
      <c r="A142" s="11">
        <f>CURRENT_YEAR</f>
        <v>2022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9.843234169636661E-2</v>
      </c>
    </row>
    <row r="143" spans="1:7" x14ac:dyDescent="0.3">
      <c r="A143" s="11">
        <f>CURRENT_YEAR</f>
        <v>2022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0.13341980301508982</v>
      </c>
    </row>
    <row r="144" spans="1:7" x14ac:dyDescent="0.3">
      <c r="A144" s="11">
        <f>CURRENT_YEAR</f>
        <v>2022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6.8333059397637411E-2</v>
      </c>
    </row>
    <row r="145" spans="1:7" x14ac:dyDescent="0.3">
      <c r="A145" s="11">
        <f>CURRENT_YEAR</f>
        <v>2022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4.00453178165575</v>
      </c>
    </row>
    <row r="146" spans="1:7" x14ac:dyDescent="0.3">
      <c r="A146" s="11">
        <f>CURRENT_YEAR</f>
        <v>2022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7.4585733669843348</v>
      </c>
    </row>
    <row r="147" spans="1:7" x14ac:dyDescent="0.3">
      <c r="A147" s="11">
        <f>CURRENT_YEAR</f>
        <v>2022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4.1875910771111933</v>
      </c>
    </row>
    <row r="148" spans="1:7" x14ac:dyDescent="0.3">
      <c r="A148" s="11">
        <f>CURRENT_YEAR</f>
        <v>2022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4.0045317816557509</v>
      </c>
    </row>
    <row r="149" spans="1:7" x14ac:dyDescent="0.3">
      <c r="A149" s="11">
        <f>CURRENT_YEAR</f>
        <v>2022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7.4585733669843339</v>
      </c>
    </row>
    <row r="150" spans="1:7" x14ac:dyDescent="0.3">
      <c r="A150" s="11">
        <f>CURRENT_YEAR</f>
        <v>2022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4.1875910771111933</v>
      </c>
    </row>
    <row r="151" spans="1:7" x14ac:dyDescent="0.3">
      <c r="A151" s="11">
        <f>CURRENT_YEAR</f>
        <v>2022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4.5284506910944395E-5</v>
      </c>
    </row>
    <row r="152" spans="1:7" x14ac:dyDescent="0.3">
      <c r="A152" s="11">
        <f>CURRENT_YEAR</f>
        <v>2022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1.8489244982424984E-2</v>
      </c>
    </row>
    <row r="153" spans="1:7" x14ac:dyDescent="0.3">
      <c r="A153" s="11">
        <f>CURRENT_YEAR</f>
        <v>2022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0.20164990635953264</v>
      </c>
    </row>
    <row r="154" spans="1:7" x14ac:dyDescent="0.3">
      <c r="A154" s="11">
        <f>CURRENT_YEAR</f>
        <v>2022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0.1861769151254353</v>
      </c>
    </row>
    <row r="155" spans="1:7" x14ac:dyDescent="0.3">
      <c r="A155" s="11">
        <f>CURRENT_YEAR</f>
        <v>2022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4.8072036954304932E-2</v>
      </c>
    </row>
    <row r="156" spans="1:7" x14ac:dyDescent="0.3">
      <c r="A156" s="11">
        <f>CURRENT_YEAR</f>
        <v>2022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0.52428975653478527</v>
      </c>
    </row>
    <row r="157" spans="1:7" x14ac:dyDescent="0.3">
      <c r="A157" s="11">
        <f>CURRENT_YEAR</f>
        <v>2022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0.48405997932613237</v>
      </c>
    </row>
    <row r="158" spans="1:7" x14ac:dyDescent="0.3">
      <c r="A158" s="11">
        <f>CURRENT_YEAR</f>
        <v>2022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0.93836606735037809</v>
      </c>
    </row>
    <row r="159" spans="1:7" x14ac:dyDescent="0.3">
      <c r="A159" s="11">
        <f>CURRENT_YEAR</f>
        <v>2022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24.470129535659503</v>
      </c>
    </row>
    <row r="160" spans="1:7" x14ac:dyDescent="0.3">
      <c r="A160" s="11">
        <f>CURRENT_YEAR</f>
        <v>2022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17.4511058740623</v>
      </c>
    </row>
    <row r="161" spans="1:7" x14ac:dyDescent="0.3">
      <c r="A161" s="11">
        <f>CURRENT_YEAR</f>
        <v>2022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0.93836606735037809</v>
      </c>
    </row>
    <row r="162" spans="1:7" x14ac:dyDescent="0.3">
      <c r="A162" s="11">
        <f>CURRENT_YEAR</f>
        <v>2022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24.470129535659503</v>
      </c>
    </row>
    <row r="163" spans="1:7" x14ac:dyDescent="0.3">
      <c r="A163" s="11">
        <f>CURRENT_YEAR</f>
        <v>2022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17.451105874062304</v>
      </c>
    </row>
    <row r="164" spans="1:7" x14ac:dyDescent="0.3">
      <c r="A164" s="11">
        <f>CURRENT_YEAR</f>
        <v>2022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3.5755237451311296E-2</v>
      </c>
    </row>
    <row r="166" spans="1:7" x14ac:dyDescent="0.3">
      <c r="A166" s="11">
        <f>CURRENT_YEAR</f>
        <v>2022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5.1394696598545111E-3</v>
      </c>
    </row>
    <row r="167" spans="1:7" x14ac:dyDescent="0.3">
      <c r="A167" s="11">
        <f>CURRENT_YEAR</f>
        <v>2022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1.3661392505140576E-3</v>
      </c>
    </row>
    <row r="168" spans="1:7" x14ac:dyDescent="0.3">
      <c r="A168" s="11">
        <f>CURRENT_YEAR</f>
        <v>2022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9.2963617373409385E-2</v>
      </c>
    </row>
    <row r="169" spans="1:7" x14ac:dyDescent="0.3">
      <c r="A169" s="11">
        <f>CURRENT_YEAR</f>
        <v>2022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1.3362621115621731E-2</v>
      </c>
    </row>
    <row r="170" spans="1:7" x14ac:dyDescent="0.3">
      <c r="A170" s="11">
        <f>CURRENT_YEAR</f>
        <v>2022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3.5519620513365501E-3</v>
      </c>
    </row>
    <row r="171" spans="1:7" x14ac:dyDescent="0.3">
      <c r="A171" s="11">
        <f>CURRENT_YEAR</f>
        <v>2022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0.61022862736137118</v>
      </c>
    </row>
    <row r="172" spans="1:7" x14ac:dyDescent="0.3">
      <c r="A172" s="11">
        <f>CURRENT_YEAR</f>
        <v>2022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0.56870778795273202</v>
      </c>
    </row>
    <row r="173" spans="1:7" x14ac:dyDescent="0.3">
      <c r="A173" s="11">
        <f>CURRENT_YEAR</f>
        <v>2022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2.815420626423833E-2</v>
      </c>
    </row>
    <row r="174" spans="1:7" x14ac:dyDescent="0.3">
      <c r="A174" s="11">
        <f>CURRENT_YEAR</f>
        <v>2022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0.61022862736137107</v>
      </c>
    </row>
    <row r="175" spans="1:7" x14ac:dyDescent="0.3">
      <c r="A175" s="11">
        <f>CURRENT_YEAR</f>
        <v>2022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0.56870778795273191</v>
      </c>
    </row>
    <row r="176" spans="1:7" x14ac:dyDescent="0.3">
      <c r="A176" s="11">
        <f>CURRENT_YEAR</f>
        <v>2022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2.8154206264238323E-2</v>
      </c>
    </row>
    <row r="177" spans="1:7" x14ac:dyDescent="0.3">
      <c r="A177" s="11">
        <f>CURRENT_YEAR</f>
        <v>2022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2022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0.10474246656644522</v>
      </c>
    </row>
    <row r="180" spans="1:7" x14ac:dyDescent="0.3">
      <c r="A180" s="11">
        <f>CURRENT_YEAR</f>
        <v>2022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-4.9134178015088092E-4</v>
      </c>
    </row>
    <row r="181" spans="1:7" x14ac:dyDescent="0.3">
      <c r="A181" s="11">
        <f>CURRENT_YEAR</f>
        <v>2022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2022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0.27233041307275802</v>
      </c>
    </row>
    <row r="183" spans="1:7" x14ac:dyDescent="0.3">
      <c r="A183" s="11">
        <f>CURRENT_YEAR</f>
        <v>2022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-1.2774886283922913E-3</v>
      </c>
    </row>
    <row r="184" spans="1:7" x14ac:dyDescent="0.3">
      <c r="A184" s="11">
        <f>CURRENT_YEAR</f>
        <v>2022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2022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1.692835553946338</v>
      </c>
    </row>
    <row r="186" spans="1:7" x14ac:dyDescent="0.3">
      <c r="A186" s="11">
        <f>CURRENT_YEAR</f>
        <v>2022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-5.9557564986145395E-2</v>
      </c>
    </row>
    <row r="187" spans="1:7" x14ac:dyDescent="0.3">
      <c r="A187" s="11">
        <f>CURRENT_YEAR</f>
        <v>2022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2022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1.692835553946338</v>
      </c>
    </row>
    <row r="189" spans="1:7" x14ac:dyDescent="0.3">
      <c r="A189" s="11">
        <f>CURRENT_YEAR</f>
        <v>2022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-5.9557564986145395E-2</v>
      </c>
    </row>
    <row r="190" spans="1:7" x14ac:dyDescent="0.3">
      <c r="A190" s="11">
        <f>CURRENT_YEAR</f>
        <v>2022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2022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2022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1.8892348417110609</v>
      </c>
    </row>
    <row r="193" spans="1:7" x14ac:dyDescent="0.3">
      <c r="A193" s="11">
        <f>CURRENT_YEAR</f>
        <v>2022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0.41659380746301455</v>
      </c>
    </row>
    <row r="194" spans="1:7" x14ac:dyDescent="0.3">
      <c r="A194" s="11">
        <f>CURRENT_YEAR</f>
        <v>2022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2022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4.9120105884487559</v>
      </c>
    </row>
    <row r="196" spans="1:7" x14ac:dyDescent="0.3">
      <c r="A196" s="11">
        <f>CURRENT_YEAR</f>
        <v>2022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1.0831438994038389</v>
      </c>
    </row>
    <row r="197" spans="1:7" x14ac:dyDescent="0.3">
      <c r="A197" s="11">
        <f>CURRENT_YEAR</f>
        <v>2022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2022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423.33020385848397</v>
      </c>
    </row>
    <row r="199" spans="1:7" x14ac:dyDescent="0.3">
      <c r="A199" s="11">
        <f>CURRENT_YEAR</f>
        <v>2022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93.348236834217786</v>
      </c>
    </row>
    <row r="200" spans="1:7" x14ac:dyDescent="0.3">
      <c r="A200" s="11">
        <f>CURRENT_YEAR</f>
        <v>2022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2022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423.33020385848408</v>
      </c>
    </row>
    <row r="202" spans="1:7" x14ac:dyDescent="0.3">
      <c r="A202" s="11">
        <f>CURRENT_YEAR</f>
        <v>2022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93.348236834217786</v>
      </c>
    </row>
    <row r="203" spans="1:7" x14ac:dyDescent="0.3">
      <c r="A203" s="11">
        <f>CURRENT_YEAR</f>
        <v>2022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2022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-6.4216286211654622E-2</v>
      </c>
    </row>
    <row r="206" spans="1:7" x14ac:dyDescent="0.3">
      <c r="A206" s="11">
        <f>CURRENT_YEAR</f>
        <v>2022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-8.0766027298245918E-5</v>
      </c>
    </row>
    <row r="207" spans="1:7" x14ac:dyDescent="0.3">
      <c r="A207" s="11">
        <f>CURRENT_YEAR</f>
        <v>2022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2022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-0.16696234415030206</v>
      </c>
    </row>
    <row r="209" spans="1:7" x14ac:dyDescent="0.3">
      <c r="A209" s="11">
        <f>CURRENT_YEAR</f>
        <v>2022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-2.0999167097543949E-4</v>
      </c>
    </row>
    <row r="210" spans="1:7" x14ac:dyDescent="0.3">
      <c r="A210" s="11">
        <f>CURRENT_YEAR</f>
        <v>2022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2022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0.6228570513164805</v>
      </c>
    </row>
    <row r="212" spans="1:7" x14ac:dyDescent="0.3">
      <c r="A212" s="11">
        <f>CURRENT_YEAR</f>
        <v>2022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-1.5913586996634404E-3</v>
      </c>
    </row>
    <row r="213" spans="1:7" x14ac:dyDescent="0.3">
      <c r="A213" s="11">
        <f>CURRENT_YEAR</f>
        <v>2022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2022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0.6228570513164805</v>
      </c>
    </row>
    <row r="215" spans="1:7" x14ac:dyDescent="0.3">
      <c r="A215" s="11">
        <f>CURRENT_YEAR</f>
        <v>2022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-1.5913586996634402E-3</v>
      </c>
    </row>
    <row r="216" spans="1:7" x14ac:dyDescent="0.3">
      <c r="A216" s="11">
        <f>CURRENT_YEAR</f>
        <v>2022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0.17095189412041706</v>
      </c>
    </row>
    <row r="217" spans="1:7" x14ac:dyDescent="0.3">
      <c r="A217" s="11">
        <f>CURRENT_YEAR</f>
        <v>2022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1.9296842526239748E-2</v>
      </c>
    </row>
    <row r="218" spans="1:7" x14ac:dyDescent="0.3">
      <c r="A218" s="11">
        <f>CURRENT_YEAR</f>
        <v>2022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0.11414051744234754</v>
      </c>
    </row>
    <row r="219" spans="1:7" x14ac:dyDescent="0.3">
      <c r="A219" s="11">
        <f>CURRENT_YEAR</f>
        <v>2022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9.6894785608522119E-2</v>
      </c>
    </row>
    <row r="220" spans="1:7" x14ac:dyDescent="0.3">
      <c r="A220" s="11">
        <f>CURRENT_YEAR</f>
        <v>2022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5.0171790568223351E-2</v>
      </c>
    </row>
    <row r="221" spans="1:7" x14ac:dyDescent="0.3">
      <c r="A221" s="11">
        <f>CURRENT_YEAR</f>
        <v>2022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0.29676534535010413</v>
      </c>
    </row>
    <row r="222" spans="1:7" x14ac:dyDescent="0.3">
      <c r="A222" s="11">
        <f>CURRENT_YEAR</f>
        <v>2022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0.25192644258215757</v>
      </c>
    </row>
    <row r="223" spans="1:7" x14ac:dyDescent="0.3">
      <c r="A223" s="11">
        <f>CURRENT_YEAR</f>
        <v>2022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1.4827335322675261</v>
      </c>
    </row>
    <row r="224" spans="1:7" x14ac:dyDescent="0.3">
      <c r="A224" s="11">
        <f>CURRENT_YEAR</f>
        <v>2022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7.3019451461713771</v>
      </c>
    </row>
    <row r="225" spans="1:7" x14ac:dyDescent="0.3">
      <c r="A225" s="11">
        <f>CURRENT_YEAR</f>
        <v>2022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11.158282711119879</v>
      </c>
    </row>
    <row r="226" spans="1:7" x14ac:dyDescent="0.3">
      <c r="A226" s="11">
        <f>CURRENT_YEAR</f>
        <v>2022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1.4827335322675261</v>
      </c>
    </row>
    <row r="227" spans="1:7" x14ac:dyDescent="0.3">
      <c r="A227" s="11">
        <f>CURRENT_YEAR</f>
        <v>2022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7.3019451461713665</v>
      </c>
    </row>
    <row r="228" spans="1:7" x14ac:dyDescent="0.3">
      <c r="A228" s="11">
        <f>CURRENT_YEAR</f>
        <v>2022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11.158282711119879</v>
      </c>
    </row>
    <row r="229" spans="1:7" x14ac:dyDescent="0.3">
      <c r="A229" s="11">
        <f>CURRENT_YEAR</f>
        <v>2022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0.26124935840300223</v>
      </c>
    </row>
    <row r="230" spans="1:7" x14ac:dyDescent="0.3">
      <c r="A230" s="11">
        <f>CURRENT_YEAR</f>
        <v>2022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2022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39.577088382733741</v>
      </c>
    </row>
    <row r="232" spans="1:7" x14ac:dyDescent="0.3">
      <c r="A232" s="11">
        <f>CURRENT_YEAR</f>
        <v>2022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16.371079664037893</v>
      </c>
    </row>
    <row r="233" spans="1:7" x14ac:dyDescent="0.3">
      <c r="A233" s="11">
        <f>CURRENT_YEAR</f>
        <v>2022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2022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102.90042979510754</v>
      </c>
    </row>
    <row r="235" spans="1:7" x14ac:dyDescent="0.3">
      <c r="A235" s="11">
        <f>CURRENT_YEAR</f>
        <v>2022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42.564807126498344</v>
      </c>
    </row>
    <row r="236" spans="1:7" x14ac:dyDescent="0.3">
      <c r="A236" s="11">
        <f>CURRENT_YEAR</f>
        <v>2022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2022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12011.87823829067</v>
      </c>
    </row>
    <row r="238" spans="1:7" x14ac:dyDescent="0.3">
      <c r="A238" s="11">
        <f>CURRENT_YEAR</f>
        <v>2022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4967.0939956930442</v>
      </c>
    </row>
    <row r="239" spans="1:7" x14ac:dyDescent="0.3">
      <c r="A239" s="11">
        <f>CURRENT_YEAR</f>
        <v>2022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2022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12011.878238290672</v>
      </c>
    </row>
    <row r="241" spans="1:7" x14ac:dyDescent="0.3">
      <c r="A241" s="11">
        <f>CURRENT_YEAR</f>
        <v>2022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4967.0939956930451</v>
      </c>
    </row>
    <row r="242" spans="1:7" x14ac:dyDescent="0.3">
      <c r="A242" s="11">
        <f>CURRENT_YEAR</f>
        <v>2022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2022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3.7190743759672497E-2</v>
      </c>
    </row>
    <row r="244" spans="1:7" x14ac:dyDescent="0.3">
      <c r="A244" s="11">
        <f>CURRENT_YEAR</f>
        <v>2022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-4.3102412514886539E-3</v>
      </c>
    </row>
    <row r="245" spans="1:7" x14ac:dyDescent="0.3">
      <c r="A245" s="11">
        <f>CURRENT_YEAR</f>
        <v>2022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1.2656975577572517E-3</v>
      </c>
    </row>
    <row r="246" spans="1:7" x14ac:dyDescent="0.3">
      <c r="A246" s="11">
        <f>CURRENT_YEAR</f>
        <v>2022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9.6695933775148415E-2</v>
      </c>
    </row>
    <row r="247" spans="1:7" x14ac:dyDescent="0.3">
      <c r="A247" s="11">
        <f>CURRENT_YEAR</f>
        <v>2022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-1.1206627253870515E-2</v>
      </c>
    </row>
    <row r="248" spans="1:7" x14ac:dyDescent="0.3">
      <c r="A248" s="11">
        <f>CURRENT_YEAR</f>
        <v>2022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3.2908136501688503E-3</v>
      </c>
    </row>
    <row r="249" spans="1:7" x14ac:dyDescent="0.3">
      <c r="A249" s="11">
        <f>CURRENT_YEAR</f>
        <v>2022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4.7962021478041681</v>
      </c>
    </row>
    <row r="250" spans="1:7" x14ac:dyDescent="0.3">
      <c r="A250" s="11">
        <f>CURRENT_YEAR</f>
        <v>2022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27.708386415991928</v>
      </c>
    </row>
    <row r="251" spans="1:7" x14ac:dyDescent="0.3">
      <c r="A251" s="11">
        <f>CURRENT_YEAR</f>
        <v>2022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0.17999378451544454</v>
      </c>
    </row>
    <row r="252" spans="1:7" x14ac:dyDescent="0.3">
      <c r="A252" s="11">
        <f>CURRENT_YEAR</f>
        <v>2022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4.7962021478041681</v>
      </c>
    </row>
    <row r="253" spans="1:7" x14ac:dyDescent="0.3">
      <c r="A253" s="11">
        <f>CURRENT_YEAR</f>
        <v>2022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27.708386415991928</v>
      </c>
    </row>
    <row r="254" spans="1:7" x14ac:dyDescent="0.3">
      <c r="A254" s="11">
        <f>CURRENT_YEAR</f>
        <v>2022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0.17999378451544457</v>
      </c>
    </row>
    <row r="255" spans="1:7" x14ac:dyDescent="0.3">
      <c r="A255" s="11">
        <f>CURRENT_YEAR</f>
        <v>2022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0.28557296267088533</v>
      </c>
    </row>
    <row r="256" spans="1:7" x14ac:dyDescent="0.3">
      <c r="A256" s="11">
        <f>CURRENT_YEAR</f>
        <v>2022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2022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0.16621403283660791</v>
      </c>
    </row>
    <row r="283" spans="1:7" x14ac:dyDescent="0.3">
      <c r="A283" s="11">
        <f>CURRENT_YEAR</f>
        <v>2022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5.9700816031200372E-2</v>
      </c>
    </row>
    <row r="284" spans="1:7" x14ac:dyDescent="0.3">
      <c r="A284" s="11">
        <f>CURRENT_YEAR</f>
        <v>2022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-8.1099237932295218E-3</v>
      </c>
    </row>
    <row r="285" spans="1:7" x14ac:dyDescent="0.3">
      <c r="A285" s="11">
        <f>CURRENT_YEAR</f>
        <v>2022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0.43215648537518053</v>
      </c>
    </row>
    <row r="286" spans="1:7" x14ac:dyDescent="0.3">
      <c r="A286" s="11">
        <f>CURRENT_YEAR</f>
        <v>2022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0.15522212168112101</v>
      </c>
    </row>
    <row r="287" spans="1:7" x14ac:dyDescent="0.3">
      <c r="A287" s="11">
        <f>CURRENT_YEAR</f>
        <v>2022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-2.1085801862396752E-2</v>
      </c>
    </row>
    <row r="288" spans="1:7" x14ac:dyDescent="0.3">
      <c r="A288" s="11">
        <f>CURRENT_YEAR</f>
        <v>2022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2.8882694471070121</v>
      </c>
    </row>
    <row r="289" spans="1:7" x14ac:dyDescent="0.3">
      <c r="A289" s="11">
        <f>CURRENT_YEAR</f>
        <v>2022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0.97892228679881022</v>
      </c>
    </row>
    <row r="290" spans="1:7" x14ac:dyDescent="0.3">
      <c r="A290" s="11">
        <f>CURRENT_YEAR</f>
        <v>2022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-0.2698163555409378</v>
      </c>
    </row>
    <row r="291" spans="1:7" x14ac:dyDescent="0.3">
      <c r="A291" s="11">
        <f>CURRENT_YEAR</f>
        <v>2022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2.8882694471070121</v>
      </c>
    </row>
    <row r="292" spans="1:7" x14ac:dyDescent="0.3">
      <c r="A292" s="11">
        <f>CURRENT_YEAR</f>
        <v>2022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0.97892228679881022</v>
      </c>
    </row>
    <row r="293" spans="1:7" x14ac:dyDescent="0.3">
      <c r="A293" s="11">
        <f>CURRENT_YEAR</f>
        <v>2022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-0.26981635554093775</v>
      </c>
    </row>
    <row r="294" spans="1:7" x14ac:dyDescent="0.3">
      <c r="A294" s="11">
        <f>CURRENT_YEAR</f>
        <v>2022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2022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7.5734054435665762E-2</v>
      </c>
    </row>
    <row r="297" spans="1:7" x14ac:dyDescent="0.3">
      <c r="A297" s="11">
        <f>CURRENT_YEAR</f>
        <v>2022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9.605975366669009E-2</v>
      </c>
    </row>
    <row r="298" spans="1:7" x14ac:dyDescent="0.3">
      <c r="A298" s="11">
        <f>CURRENT_YEAR</f>
        <v>2022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2022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0.19690854153273132</v>
      </c>
    </row>
    <row r="300" spans="1:7" x14ac:dyDescent="0.3">
      <c r="A300" s="11">
        <f>CURRENT_YEAR</f>
        <v>2022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0.24975535953339431</v>
      </c>
    </row>
    <row r="301" spans="1:7" x14ac:dyDescent="0.3">
      <c r="A301" s="11">
        <f>CURRENT_YEAR</f>
        <v>2022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2022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-16.593510344241789</v>
      </c>
    </row>
    <row r="303" spans="1:7" x14ac:dyDescent="0.3">
      <c r="A303" s="11">
        <f>CURRENT_YEAR</f>
        <v>2022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11.080184502049852</v>
      </c>
    </row>
    <row r="304" spans="1:7" x14ac:dyDescent="0.3">
      <c r="A304" s="11">
        <f>CURRENT_YEAR</f>
        <v>2022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2022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-16.5935103442418</v>
      </c>
    </row>
    <row r="306" spans="1:7" x14ac:dyDescent="0.3">
      <c r="A306" s="11">
        <f>CURRENT_YEAR</f>
        <v>2022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11.080184502049852</v>
      </c>
    </row>
    <row r="307" spans="1:7" x14ac:dyDescent="0.3">
      <c r="A307" s="11">
        <f>CURRENT_YEAR</f>
        <v>2022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0.11459103517656274</v>
      </c>
    </row>
    <row r="308" spans="1:7" x14ac:dyDescent="0.3">
      <c r="A308" s="11">
        <f>CURRENT_YEAR</f>
        <v>2022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2022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1.2042028723579348E-5</v>
      </c>
    </row>
    <row r="311" spans="1:7" x14ac:dyDescent="0.3">
      <c r="A311" s="11">
        <f>CURRENT_YEAR</f>
        <v>2022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2022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3.13092746813063E-5</v>
      </c>
    </row>
    <row r="314" spans="1:7" x14ac:dyDescent="0.3">
      <c r="A314" s="11">
        <f>CURRENT_YEAR</f>
        <v>2022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2022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7.216850669333199E-4</v>
      </c>
    </row>
    <row r="317" spans="1:7" x14ac:dyDescent="0.3">
      <c r="A317" s="11">
        <f>CURRENT_YEAR</f>
        <v>2022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2022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7.216850669333199E-4</v>
      </c>
    </row>
    <row r="320" spans="1:7" x14ac:dyDescent="0.3">
      <c r="A320" s="11">
        <f>CURRENT_YEAR</f>
        <v>2022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3.7707236572155994E-2</v>
      </c>
    </row>
    <row r="322" spans="1:7" x14ac:dyDescent="0.3">
      <c r="A322" s="11">
        <f>CURRENT_YEAR</f>
        <v>2022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5.4445364225956638E-2</v>
      </c>
    </row>
    <row r="323" spans="1:7" x14ac:dyDescent="0.3">
      <c r="A323" s="11">
        <f>CURRENT_YEAR</f>
        <v>2022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4.6276678353736993E-2</v>
      </c>
    </row>
    <row r="324" spans="1:7" x14ac:dyDescent="0.3">
      <c r="A324" s="11">
        <f>CURRENT_YEAR</f>
        <v>2022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7.2636083692392092E-2</v>
      </c>
    </row>
    <row r="325" spans="1:7" x14ac:dyDescent="0.3">
      <c r="A325" s="11">
        <f>CURRENT_YEAR</f>
        <v>2022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4.0783863250611091E-2</v>
      </c>
    </row>
    <row r="326" spans="1:7" x14ac:dyDescent="0.3">
      <c r="A326" s="11">
        <f>CURRENT_YEAR</f>
        <v>2022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4.437880079799697E-2</v>
      </c>
    </row>
    <row r="327" spans="1:7" x14ac:dyDescent="0.3">
      <c r="A327" s="11">
        <f>CURRENT_YEAR</f>
        <v>2022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3.3119487578708697</v>
      </c>
    </row>
    <row r="328" spans="1:7" x14ac:dyDescent="0.3">
      <c r="A328" s="11">
        <f>CURRENT_YEAR</f>
        <v>2022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20.421282269527456</v>
      </c>
    </row>
    <row r="329" spans="1:7" x14ac:dyDescent="0.3">
      <c r="A329" s="11">
        <f>CURRENT_YEAR</f>
        <v>2022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6.4068322335165586</v>
      </c>
    </row>
    <row r="330" spans="1:7" x14ac:dyDescent="0.3">
      <c r="A330" s="11">
        <f>CURRENT_YEAR</f>
        <v>2022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1.3630403550947874</v>
      </c>
    </row>
    <row r="331" spans="1:7" x14ac:dyDescent="0.3">
      <c r="A331" s="11">
        <f>CURRENT_YEAR</f>
        <v>2022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6.0240712335291677</v>
      </c>
    </row>
    <row r="332" spans="1:7" x14ac:dyDescent="0.3">
      <c r="A332" s="11">
        <f>CURRENT_YEAR</f>
        <v>2022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2.3151438168574829</v>
      </c>
    </row>
    <row r="333" spans="1:7" x14ac:dyDescent="0.3">
      <c r="A333" s="11">
        <f>CURRENT_YEAR</f>
        <v>2022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3.922126244067773E-2</v>
      </c>
    </row>
    <row r="334" spans="1:7" x14ac:dyDescent="0.3">
      <c r="A334" s="11">
        <f>CURRENT_YEAR</f>
        <v>2022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1.9296842526239748E-2</v>
      </c>
    </row>
    <row r="335" spans="1:7" x14ac:dyDescent="0.3">
      <c r="A335" s="11">
        <f>CURRENT_YEAR</f>
        <v>2022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0.11414051744234754</v>
      </c>
    </row>
    <row r="336" spans="1:7" x14ac:dyDescent="0.3">
      <c r="A336" s="11">
        <f>CURRENT_YEAR</f>
        <v>2022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9.6894785608522119E-2</v>
      </c>
    </row>
    <row r="337" spans="1:7" x14ac:dyDescent="0.3">
      <c r="A337" s="11">
        <f>CURRENT_YEAR</f>
        <v>2022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5.0171790568223351E-2</v>
      </c>
    </row>
    <row r="338" spans="1:7" x14ac:dyDescent="0.3">
      <c r="A338" s="11">
        <f>CURRENT_YEAR</f>
        <v>2022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0.29676534535010413</v>
      </c>
    </row>
    <row r="339" spans="1:7" x14ac:dyDescent="0.3">
      <c r="A339" s="11">
        <f>CURRENT_YEAR</f>
        <v>2022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0.25192644258215757</v>
      </c>
    </row>
    <row r="340" spans="1:7" x14ac:dyDescent="0.3">
      <c r="A340" s="11">
        <f>CURRENT_YEAR</f>
        <v>2022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1.4827335322675261</v>
      </c>
    </row>
    <row r="341" spans="1:7" x14ac:dyDescent="0.3">
      <c r="A341" s="11">
        <f>CURRENT_YEAR</f>
        <v>2022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7.3019451461713771</v>
      </c>
    </row>
    <row r="342" spans="1:7" x14ac:dyDescent="0.3">
      <c r="A342" s="11">
        <f>CURRENT_YEAR</f>
        <v>2022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11.158282711119879</v>
      </c>
    </row>
    <row r="343" spans="1:7" x14ac:dyDescent="0.3">
      <c r="A343" s="11">
        <f>CURRENT_YEAR</f>
        <v>2022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1.4827335322675261</v>
      </c>
    </row>
    <row r="344" spans="1:7" x14ac:dyDescent="0.3">
      <c r="A344" s="11">
        <f>CURRENT_YEAR</f>
        <v>2022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7.3019451461713665</v>
      </c>
    </row>
    <row r="345" spans="1:7" x14ac:dyDescent="0.3">
      <c r="A345" s="11">
        <f>CURRENT_YEAR</f>
        <v>2022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11.158282711119879</v>
      </c>
    </row>
    <row r="346" spans="1:7" x14ac:dyDescent="0.3">
      <c r="A346" s="11">
        <f>CURRENT_YEAR</f>
        <v>2022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0.26124935840300223</v>
      </c>
    </row>
    <row r="347" spans="1:7" x14ac:dyDescent="0.3">
      <c r="A347" s="11">
        <f>CURRENT_YEAR</f>
        <v>2022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1.8558575445173382</v>
      </c>
    </row>
    <row r="460" spans="1:7" x14ac:dyDescent="0.3">
      <c r="A460" s="11">
        <f>CURRENT_YEAR</f>
        <v>2022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1.9864253393665159</v>
      </c>
    </row>
    <row r="461" spans="1:7" x14ac:dyDescent="0.3">
      <c r="A461" s="11">
        <f>CURRENT_YEAR</f>
        <v>2022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1.881849572136316</v>
      </c>
    </row>
    <row r="462" spans="1:7" x14ac:dyDescent="0.3">
      <c r="A462" s="11">
        <f>CURRENT_YEAR</f>
        <v>2022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771.58883169080514</v>
      </c>
    </row>
    <row r="480" spans="1:7" x14ac:dyDescent="0.3">
      <c r="A480" s="11">
        <f>CURRENT_YEAR</f>
        <v>2022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415.99329327323363</v>
      </c>
    </row>
    <row r="482" spans="1:7" x14ac:dyDescent="0.3">
      <c r="A482" s="11">
        <f>CURRENT_YEAR</f>
        <v>2022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2.963436217062382</v>
      </c>
    </row>
    <row r="483" spans="1:7" x14ac:dyDescent="0.3">
      <c r="A483" s="11">
        <f>CURRENT_YEAR</f>
        <v>2022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1.6298899193843106</v>
      </c>
    </row>
    <row r="484" spans="1:7" x14ac:dyDescent="0.3">
      <c r="A484" s="11">
        <f>CURRENT_YEAR</f>
        <v>2022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4.4451543255935739</v>
      </c>
    </row>
    <row r="485" spans="1:7" x14ac:dyDescent="0.3">
      <c r="A485" s="11">
        <f>CURRENT_YEAR</f>
        <v>2022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3.5561234604748586</v>
      </c>
    </row>
    <row r="486" spans="1:7" x14ac:dyDescent="0.3">
      <c r="A486" s="11">
        <f>CURRENT_YEAR</f>
        <v>2022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0.74085905426559562</v>
      </c>
    </row>
    <row r="487" spans="1:7" x14ac:dyDescent="0.3">
      <c r="A487" s="11">
        <f>CURRENT_YEAR</f>
        <v>2022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1.8438116979269497</v>
      </c>
    </row>
    <row r="489" spans="1:7" x14ac:dyDescent="0.3">
      <c r="A489" s="11">
        <f>CURRENT_YEAR</f>
        <v>2022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1.8130560080190452</v>
      </c>
    </row>
    <row r="490" spans="1:7" x14ac:dyDescent="0.3">
      <c r="A490" s="11">
        <f>CURRENT_YEAR</f>
        <v>2022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1.8336640621770226</v>
      </c>
    </row>
    <row r="491" spans="1:7" x14ac:dyDescent="0.3">
      <c r="A491" s="11">
        <f>CURRENT_YEAR</f>
        <v>2022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771.58883169080514</v>
      </c>
    </row>
    <row r="509" spans="1:7" x14ac:dyDescent="0.3">
      <c r="A509" s="11">
        <f>CURRENT_YEAR</f>
        <v>2022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188.36971913667833</v>
      </c>
    </row>
    <row r="511" spans="1:7" x14ac:dyDescent="0.3">
      <c r="A511" s="11">
        <f>CURRENT_YEAR</f>
        <v>2022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2.963436217062382</v>
      </c>
    </row>
    <row r="512" spans="1:7" x14ac:dyDescent="0.3">
      <c r="A512" s="11">
        <f>CURRENT_YEAR</f>
        <v>2022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1.6298899193843102</v>
      </c>
    </row>
    <row r="513" spans="1:7" x14ac:dyDescent="0.3">
      <c r="A513" s="11">
        <f>CURRENT_YEAR</f>
        <v>2022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4.445154325593573</v>
      </c>
    </row>
    <row r="514" spans="1:7" x14ac:dyDescent="0.3">
      <c r="A514" s="11">
        <f>CURRENT_YEAR</f>
        <v>2022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3.5561234604748591</v>
      </c>
    </row>
    <row r="515" spans="1:7" x14ac:dyDescent="0.3">
      <c r="A515" s="11">
        <f>CURRENT_YEAR</f>
        <v>2022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0.74085905426559551</v>
      </c>
    </row>
    <row r="516" spans="1:7" x14ac:dyDescent="0.3">
      <c r="A516" s="11">
        <f>CURRENT_YEAR</f>
        <v>2022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2.0679854042634913</v>
      </c>
    </row>
    <row r="518" spans="1:7" x14ac:dyDescent="0.3">
      <c r="A518" s="11">
        <f>CURRENT_YEAR</f>
        <v>2022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2.1078937429182929</v>
      </c>
    </row>
    <row r="519" spans="1:7" x14ac:dyDescent="0.3">
      <c r="A519" s="11">
        <f>CURRENT_YEAR</f>
        <v>2022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2.0920912547528516</v>
      </c>
    </row>
    <row r="520" spans="1:7" x14ac:dyDescent="0.3">
      <c r="A520" s="11">
        <f>CURRENT_YEAR</f>
        <v>2022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771.58883169080514</v>
      </c>
    </row>
    <row r="538" spans="1:7" x14ac:dyDescent="0.3">
      <c r="A538" s="11">
        <f>CURRENT_YEAR</f>
        <v>2022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213.04598780808311</v>
      </c>
    </row>
    <row r="540" spans="1:7" x14ac:dyDescent="0.3">
      <c r="A540" s="11">
        <f>CURRENT_YEAR</f>
        <v>2022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2.963436217062382</v>
      </c>
    </row>
    <row r="541" spans="1:7" x14ac:dyDescent="0.3">
      <c r="A541" s="11">
        <f>CURRENT_YEAR</f>
        <v>2022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1.6298899193843104</v>
      </c>
    </row>
    <row r="542" spans="1:7" x14ac:dyDescent="0.3">
      <c r="A542" s="11">
        <f>CURRENT_YEAR</f>
        <v>2022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4.445154325593573</v>
      </c>
    </row>
    <row r="543" spans="1:7" x14ac:dyDescent="0.3">
      <c r="A543" s="11">
        <f>CURRENT_YEAR</f>
        <v>2022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3.5561234604748582</v>
      </c>
    </row>
    <row r="544" spans="1:7" x14ac:dyDescent="0.3">
      <c r="A544" s="11">
        <f>CURRENT_YEAR</f>
        <v>2022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0.74085905426559551</v>
      </c>
    </row>
    <row r="545" spans="1:7" x14ac:dyDescent="0.3">
      <c r="A545" s="11">
        <f>CURRENT_YEAR</f>
        <v>2022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1.9895304981141892</v>
      </c>
    </row>
    <row r="547" spans="1:7" x14ac:dyDescent="0.3">
      <c r="A547" s="11">
        <f>CURRENT_YEAR</f>
        <v>2022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2.069932010545303</v>
      </c>
    </row>
    <row r="548" spans="1:7" x14ac:dyDescent="0.3">
      <c r="A548" s="11">
        <f>CURRENT_YEAR</f>
        <v>2022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2.0151870710648661</v>
      </c>
    </row>
    <row r="549" spans="1:7" x14ac:dyDescent="0.3">
      <c r="A549" s="11">
        <f>CURRENT_YEAR</f>
        <v>2022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771.58883169080502</v>
      </c>
    </row>
    <row r="567" spans="1:7" x14ac:dyDescent="0.3">
      <c r="A567" s="11">
        <f>CURRENT_YEAR</f>
        <v>2022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220.05021386507323</v>
      </c>
    </row>
    <row r="569" spans="1:7" x14ac:dyDescent="0.3">
      <c r="A569" s="11">
        <f>CURRENT_YEAR</f>
        <v>2022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2.963436217062382</v>
      </c>
    </row>
    <row r="570" spans="1:7" x14ac:dyDescent="0.3">
      <c r="A570" s="11">
        <f>CURRENT_YEAR</f>
        <v>2022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1.6298899193843102</v>
      </c>
    </row>
    <row r="571" spans="1:7" x14ac:dyDescent="0.3">
      <c r="A571" s="11">
        <f>CURRENT_YEAR</f>
        <v>2022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4.445154325593573</v>
      </c>
    </row>
    <row r="572" spans="1:7" x14ac:dyDescent="0.3">
      <c r="A572" s="11">
        <f>CURRENT_YEAR</f>
        <v>2022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3.5561234604748591</v>
      </c>
    </row>
    <row r="573" spans="1:7" x14ac:dyDescent="0.3">
      <c r="A573" s="11">
        <f>CURRENT_YEAR</f>
        <v>2022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0.74085905426559562</v>
      </c>
    </row>
    <row r="574" spans="1:7" x14ac:dyDescent="0.3">
      <c r="A574" s="11">
        <f>CURRENT_YEAR</f>
        <v>2022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2.1884082866664376</v>
      </c>
    </row>
    <row r="576" spans="1:7" x14ac:dyDescent="0.3">
      <c r="A576" s="11">
        <f>CURRENT_YEAR</f>
        <v>2022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2.1607647423675083</v>
      </c>
    </row>
    <row r="577" spans="1:7" x14ac:dyDescent="0.3">
      <c r="A577" s="11">
        <f>CURRENT_YEAR</f>
        <v>2022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2.1647238856276845</v>
      </c>
    </row>
    <row r="578" spans="1:7" x14ac:dyDescent="0.3">
      <c r="A578" s="11">
        <f>CURRENT_YEAR</f>
        <v>2022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771.58883169080514</v>
      </c>
    </row>
    <row r="596" spans="1:7" x14ac:dyDescent="0.3">
      <c r="A596" s="11">
        <f>CURRENT_YEAR</f>
        <v>2022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677.15600203288147</v>
      </c>
    </row>
    <row r="598" spans="1:7" x14ac:dyDescent="0.3">
      <c r="A598" s="11">
        <f>CURRENT_YEAR</f>
        <v>2022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2.963436217062382</v>
      </c>
    </row>
    <row r="599" spans="1:7" x14ac:dyDescent="0.3">
      <c r="A599" s="11">
        <f>CURRENT_YEAR</f>
        <v>2022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1.6298899193843102</v>
      </c>
    </row>
    <row r="600" spans="1:7" x14ac:dyDescent="0.3">
      <c r="A600" s="11">
        <f>CURRENT_YEAR</f>
        <v>2022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4.445154325593573</v>
      </c>
    </row>
    <row r="601" spans="1:7" x14ac:dyDescent="0.3">
      <c r="A601" s="11">
        <f>CURRENT_YEAR</f>
        <v>2022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3.5561234604748582</v>
      </c>
    </row>
    <row r="602" spans="1:7" x14ac:dyDescent="0.3">
      <c r="A602" s="11">
        <f>CURRENT_YEAR</f>
        <v>2022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0.74085905426559562</v>
      </c>
    </row>
    <row r="603" spans="1:7" x14ac:dyDescent="0.3">
      <c r="A603" s="11">
        <f>CURRENT_YEAR</f>
        <v>2022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1.9315605029890746</v>
      </c>
    </row>
    <row r="605" spans="1:7" x14ac:dyDescent="0.3">
      <c r="A605" s="11">
        <f>CURRENT_YEAR</f>
        <v>2022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2.0166965303795408</v>
      </c>
    </row>
    <row r="606" spans="1:7" x14ac:dyDescent="0.3">
      <c r="A606" s="11">
        <f>CURRENT_YEAR</f>
        <v>2022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1.9791173794358508</v>
      </c>
    </row>
    <row r="607" spans="1:7" x14ac:dyDescent="0.3">
      <c r="A607" s="11">
        <f>CURRENT_YEAR</f>
        <v>2022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771.58883169080514</v>
      </c>
    </row>
    <row r="625" spans="1:7" x14ac:dyDescent="0.3">
      <c r="A625" s="11">
        <f>CURRENT_YEAR</f>
        <v>2022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2066.3013678140751</v>
      </c>
    </row>
    <row r="627" spans="1:7" x14ac:dyDescent="0.3">
      <c r="A627" s="11">
        <f>CURRENT_YEAR</f>
        <v>2022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2.9634362170623825</v>
      </c>
    </row>
    <row r="628" spans="1:7" x14ac:dyDescent="0.3">
      <c r="A628" s="11">
        <f>CURRENT_YEAR</f>
        <v>2022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1.6298899193843104</v>
      </c>
    </row>
    <row r="629" spans="1:7" x14ac:dyDescent="0.3">
      <c r="A629" s="11">
        <f>CURRENT_YEAR</f>
        <v>2022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4.4451543255935739</v>
      </c>
    </row>
    <row r="630" spans="1:7" x14ac:dyDescent="0.3">
      <c r="A630" s="11">
        <f>CURRENT_YEAR</f>
        <v>2022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3.5561234604748577</v>
      </c>
    </row>
    <row r="631" spans="1:7" x14ac:dyDescent="0.3">
      <c r="A631" s="11">
        <f>CURRENT_YEAR</f>
        <v>2022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0.74085905426559562</v>
      </c>
    </row>
    <row r="632" spans="1:7" x14ac:dyDescent="0.3">
      <c r="A632" s="11">
        <f>CURRENT_YEAR</f>
        <v>2022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2.0107960457856402</v>
      </c>
    </row>
    <row r="634" spans="1:7" x14ac:dyDescent="0.3">
      <c r="A634" s="11">
        <f>CURRENT_YEAR</f>
        <v>2022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2.0210092786974565</v>
      </c>
    </row>
    <row r="635" spans="1:7" x14ac:dyDescent="0.3">
      <c r="A635" s="11">
        <f>CURRENT_YEAR</f>
        <v>2022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2.0176376498878188</v>
      </c>
    </row>
    <row r="636" spans="1:7" x14ac:dyDescent="0.3">
      <c r="A636" s="11">
        <f>CURRENT_YEAR</f>
        <v>2022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771.58883169080514</v>
      </c>
    </row>
    <row r="654" spans="1:7" x14ac:dyDescent="0.3">
      <c r="A654" s="11">
        <f>CURRENT_YEAR</f>
        <v>2022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2116.3960987294986</v>
      </c>
    </row>
    <row r="656" spans="1:7" x14ac:dyDescent="0.3">
      <c r="A656" s="11">
        <f>CURRENT_YEAR</f>
        <v>2022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2.963436217062382</v>
      </c>
    </row>
    <row r="657" spans="1:7" x14ac:dyDescent="0.3">
      <c r="A657" s="11">
        <f>CURRENT_YEAR</f>
        <v>2022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1.6298899193843102</v>
      </c>
    </row>
    <row r="658" spans="1:7" x14ac:dyDescent="0.3">
      <c r="A658" s="11">
        <f>CURRENT_YEAR</f>
        <v>2022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4.445154325593573</v>
      </c>
    </row>
    <row r="659" spans="1:7" x14ac:dyDescent="0.3">
      <c r="A659" s="11">
        <f>CURRENT_YEAR</f>
        <v>2022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3.5561234604748586</v>
      </c>
    </row>
    <row r="660" spans="1:7" x14ac:dyDescent="0.3">
      <c r="A660" s="11">
        <f>CURRENT_YEAR</f>
        <v>2022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0.74085905426559562</v>
      </c>
    </row>
    <row r="661" spans="1:7" x14ac:dyDescent="0.3">
      <c r="A661" s="11">
        <f>CURRENT_YEAR</f>
        <v>2022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1.7413793103448276</v>
      </c>
    </row>
    <row r="663" spans="1:7" x14ac:dyDescent="0.3">
      <c r="A663" s="11">
        <f>CURRENT_YEAR</f>
        <v>2022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1.8627858627858629</v>
      </c>
    </row>
    <row r="664" spans="1:7" x14ac:dyDescent="0.3">
      <c r="A664" s="11">
        <f>CURRENT_YEAR</f>
        <v>2022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1.8497217068645639</v>
      </c>
    </row>
    <row r="665" spans="1:7" x14ac:dyDescent="0.3">
      <c r="A665" s="11">
        <f>CURRENT_YEAR</f>
        <v>2022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771.58883169080502</v>
      </c>
    </row>
    <row r="683" spans="1:7" x14ac:dyDescent="0.3">
      <c r="A683" s="11">
        <f>CURRENT_YEAR</f>
        <v>2022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527.77694884401046</v>
      </c>
    </row>
    <row r="685" spans="1:7" x14ac:dyDescent="0.3">
      <c r="A685" s="11">
        <f>CURRENT_YEAR</f>
        <v>2022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2.963436217062382</v>
      </c>
    </row>
    <row r="686" spans="1:7" x14ac:dyDescent="0.3">
      <c r="A686" s="11">
        <f>CURRENT_YEAR</f>
        <v>2022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1.6298899193843104</v>
      </c>
    </row>
    <row r="687" spans="1:7" x14ac:dyDescent="0.3">
      <c r="A687" s="11">
        <f>CURRENT_YEAR</f>
        <v>2022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4.445154325593573</v>
      </c>
    </row>
    <row r="688" spans="1:7" x14ac:dyDescent="0.3">
      <c r="A688" s="11">
        <f>CURRENT_YEAR</f>
        <v>2022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3.5561234604748586</v>
      </c>
    </row>
    <row r="689" spans="1:7" x14ac:dyDescent="0.3">
      <c r="A689" s="11">
        <f>CURRENT_YEAR</f>
        <v>2022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0.74085905426559573</v>
      </c>
    </row>
    <row r="690" spans="1:7" x14ac:dyDescent="0.3">
      <c r="A690" s="11">
        <f>CURRENT_YEAR</f>
        <v>2022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2.0769230769230766</v>
      </c>
    </row>
    <row r="692" spans="1:7" x14ac:dyDescent="0.3">
      <c r="A692" s="11">
        <f>CURRENT_YEAR</f>
        <v>2022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2022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2.0769230769230766</v>
      </c>
    </row>
    <row r="694" spans="1:7" x14ac:dyDescent="0.3">
      <c r="A694" s="11">
        <f>CURRENT_YEAR</f>
        <v>2022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771.58883169080514</v>
      </c>
    </row>
    <row r="712" spans="1:7" x14ac:dyDescent="0.3">
      <c r="A712" s="11">
        <f>CURRENT_YEAR</f>
        <v>2022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1094.166666666667</v>
      </c>
    </row>
    <row r="714" spans="1:7" x14ac:dyDescent="0.3">
      <c r="A714" s="11">
        <f>CURRENT_YEAR</f>
        <v>2022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2.9634362170623825</v>
      </c>
    </row>
    <row r="715" spans="1:7" x14ac:dyDescent="0.3">
      <c r="A715" s="11">
        <f>CURRENT_YEAR</f>
        <v>2022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1.6298899193843102</v>
      </c>
    </row>
    <row r="716" spans="1:7" x14ac:dyDescent="0.3">
      <c r="A716" s="11">
        <f>CURRENT_YEAR</f>
        <v>2022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4.445154325593573</v>
      </c>
    </row>
    <row r="717" spans="1:7" x14ac:dyDescent="0.3">
      <c r="A717" s="11">
        <f>CURRENT_YEAR</f>
        <v>2022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3.5561234604748582</v>
      </c>
    </row>
    <row r="718" spans="1:7" x14ac:dyDescent="0.3">
      <c r="A718" s="11">
        <f>CURRENT_YEAR</f>
        <v>2022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0.74085905426559562</v>
      </c>
    </row>
    <row r="719" spans="1:7" x14ac:dyDescent="0.3">
      <c r="A719" s="11">
        <f>CURRENT_YEAR</f>
        <v>2022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1.0479946967185947</v>
      </c>
    </row>
    <row r="721" spans="1:7" x14ac:dyDescent="0.3">
      <c r="A721" s="11">
        <f>CURRENT_YEAR</f>
        <v>2022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1.0392721530011495</v>
      </c>
    </row>
    <row r="722" spans="1:7" x14ac:dyDescent="0.3">
      <c r="A722" s="11">
        <f>CURRENT_YEAR</f>
        <v>2022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1.0405723207051245</v>
      </c>
    </row>
    <row r="723" spans="1:7" x14ac:dyDescent="0.3">
      <c r="A723" s="11">
        <f>CURRENT_YEAR</f>
        <v>2022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771.58883169080514</v>
      </c>
    </row>
    <row r="741" spans="1:7" x14ac:dyDescent="0.3">
      <c r="A741" s="11">
        <f>CURRENT_YEAR</f>
        <v>2022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260.18906047364811</v>
      </c>
    </row>
    <row r="743" spans="1:7" x14ac:dyDescent="0.3">
      <c r="A743" s="11">
        <f>CURRENT_YEAR</f>
        <v>2022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2.963436217062382</v>
      </c>
    </row>
    <row r="744" spans="1:7" x14ac:dyDescent="0.3">
      <c r="A744" s="11">
        <f>CURRENT_YEAR</f>
        <v>2022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1.6298899193843102</v>
      </c>
    </row>
    <row r="745" spans="1:7" x14ac:dyDescent="0.3">
      <c r="A745" s="11">
        <f>CURRENT_YEAR</f>
        <v>2022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4.445154325593573</v>
      </c>
    </row>
    <row r="746" spans="1:7" x14ac:dyDescent="0.3">
      <c r="A746" s="11">
        <f>CURRENT_YEAR</f>
        <v>2022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3.5561234604748586</v>
      </c>
    </row>
    <row r="747" spans="1:7" x14ac:dyDescent="0.3">
      <c r="A747" s="11">
        <f>CURRENT_YEAR</f>
        <v>2022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0.74085905426559573</v>
      </c>
    </row>
    <row r="748" spans="1:7" x14ac:dyDescent="0.3">
      <c r="A748" s="11">
        <f>CURRENT_YEAR</f>
        <v>2022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1.5527224705404308</v>
      </c>
    </row>
    <row r="750" spans="1:7" x14ac:dyDescent="0.3">
      <c r="A750" s="11">
        <f>CURRENT_YEAR</f>
        <v>2022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1.4956734751423082</v>
      </c>
    </row>
    <row r="751" spans="1:7" x14ac:dyDescent="0.3">
      <c r="A751" s="11">
        <f>CURRENT_YEAR</f>
        <v>2022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1.504107408352982</v>
      </c>
    </row>
    <row r="752" spans="1:7" x14ac:dyDescent="0.3">
      <c r="A752" s="11">
        <f>CURRENT_YEAR</f>
        <v>2022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771.58883169080514</v>
      </c>
    </row>
    <row r="770" spans="1:7" x14ac:dyDescent="0.3">
      <c r="A770" s="11">
        <f>CURRENT_YEAR</f>
        <v>2022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1714.6111296197007</v>
      </c>
    </row>
    <row r="772" spans="1:7" x14ac:dyDescent="0.3">
      <c r="A772" s="11">
        <f>CURRENT_YEAR</f>
        <v>2022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2.9634362170623825</v>
      </c>
    </row>
    <row r="773" spans="1:7" x14ac:dyDescent="0.3">
      <c r="A773" s="11">
        <f>CURRENT_YEAR</f>
        <v>2022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1.6298899193843102</v>
      </c>
    </row>
    <row r="774" spans="1:7" x14ac:dyDescent="0.3">
      <c r="A774" s="11">
        <f>CURRENT_YEAR</f>
        <v>2022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4.445154325593573</v>
      </c>
    </row>
    <row r="775" spans="1:7" x14ac:dyDescent="0.3">
      <c r="A775" s="11">
        <f>CURRENT_YEAR</f>
        <v>2022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3.5561234604748586</v>
      </c>
    </row>
    <row r="776" spans="1:7" x14ac:dyDescent="0.3">
      <c r="A776" s="11">
        <f>CURRENT_YEAR</f>
        <v>2022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0.74085905426559551</v>
      </c>
    </row>
    <row r="777" spans="1:7" x14ac:dyDescent="0.3">
      <c r="A777" s="11">
        <f>CURRENT_YEAR</f>
        <v>2022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2.3243243243243246</v>
      </c>
    </row>
    <row r="779" spans="1:7" x14ac:dyDescent="0.3">
      <c r="A779" s="11">
        <f>CURRENT_YEAR</f>
        <v>2022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3.1428571428571428</v>
      </c>
    </row>
    <row r="780" spans="1:7" x14ac:dyDescent="0.3">
      <c r="A780" s="11">
        <f>CURRENT_YEAR</f>
        <v>2022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2.90625</v>
      </c>
    </row>
    <row r="781" spans="1:7" x14ac:dyDescent="0.3">
      <c r="A781" s="11">
        <f>CURRENT_YEAR</f>
        <v>2022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771.58883169080514</v>
      </c>
    </row>
    <row r="799" spans="1:7" x14ac:dyDescent="0.3">
      <c r="A799" s="11">
        <f>CURRENT_YEAR</f>
        <v>2022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496.86375321336772</v>
      </c>
    </row>
    <row r="801" spans="1:7" x14ac:dyDescent="0.3">
      <c r="A801" s="11">
        <f>CURRENT_YEAR</f>
        <v>2022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2.9634362170623825</v>
      </c>
    </row>
    <row r="802" spans="1:7" x14ac:dyDescent="0.3">
      <c r="A802" s="11">
        <f>CURRENT_YEAR</f>
        <v>2022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1.6298899193843104</v>
      </c>
    </row>
    <row r="803" spans="1:7" x14ac:dyDescent="0.3">
      <c r="A803" s="11">
        <f>CURRENT_YEAR</f>
        <v>2022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4.4451543255935739</v>
      </c>
    </row>
    <row r="804" spans="1:7" x14ac:dyDescent="0.3">
      <c r="A804" s="11">
        <f>CURRENT_YEAR</f>
        <v>2022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3.5561234604748582</v>
      </c>
    </row>
    <row r="805" spans="1:7" x14ac:dyDescent="0.3">
      <c r="A805" s="11">
        <f>CURRENT_YEAR</f>
        <v>2022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0.74085905426559562</v>
      </c>
    </row>
    <row r="806" spans="1:7" x14ac:dyDescent="0.3">
      <c r="A806" s="11">
        <f>CURRENT_YEAR</f>
        <v>2022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1.9555783009211873</v>
      </c>
    </row>
    <row r="808" spans="1:7" x14ac:dyDescent="0.3">
      <c r="A808" s="11">
        <f>CURRENT_YEAR</f>
        <v>2022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1.90531914893617</v>
      </c>
    </row>
    <row r="809" spans="1:7" x14ac:dyDescent="0.3">
      <c r="A809" s="11">
        <f>CURRENT_YEAR</f>
        <v>2022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1.9490355129092887</v>
      </c>
    </row>
    <row r="810" spans="1:7" x14ac:dyDescent="0.3">
      <c r="A810" s="11">
        <f>CURRENT_YEAR</f>
        <v>2022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771.58883169080514</v>
      </c>
    </row>
    <row r="828" spans="1:7" x14ac:dyDescent="0.3">
      <c r="A828" s="11">
        <f>CURRENT_YEAR</f>
        <v>2022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253.23079266329282</v>
      </c>
    </row>
    <row r="830" spans="1:7" x14ac:dyDescent="0.3">
      <c r="A830" s="11">
        <f>CURRENT_YEAR</f>
        <v>2022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2.963436217062382</v>
      </c>
    </row>
    <row r="831" spans="1:7" x14ac:dyDescent="0.3">
      <c r="A831" s="11">
        <f>CURRENT_YEAR</f>
        <v>2022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1.6298899193843104</v>
      </c>
    </row>
    <row r="832" spans="1:7" x14ac:dyDescent="0.3">
      <c r="A832" s="11">
        <f>CURRENT_YEAR</f>
        <v>2022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4.445154325593573</v>
      </c>
    </row>
    <row r="833" spans="1:7" x14ac:dyDescent="0.3">
      <c r="A833" s="11">
        <f>CURRENT_YEAR</f>
        <v>2022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3.5561234604748586</v>
      </c>
    </row>
    <row r="834" spans="1:7" x14ac:dyDescent="0.3">
      <c r="A834" s="11">
        <f>CURRENT_YEAR</f>
        <v>2022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0.74085905426559573</v>
      </c>
    </row>
    <row r="835" spans="1:7" x14ac:dyDescent="0.3">
      <c r="A835" s="11">
        <f>CURRENT_YEAR</f>
        <v>2022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2.0288978021720263</v>
      </c>
    </row>
    <row r="838" spans="1:7" x14ac:dyDescent="0.3">
      <c r="A838" s="11">
        <f>CURRENT_YEAR</f>
        <v>2022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2.0288978021720263</v>
      </c>
    </row>
    <row r="839" spans="1:7" x14ac:dyDescent="0.3">
      <c r="A839" s="11">
        <f>CURRENT_YEAR</f>
        <v>2022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2.1020517494057809</v>
      </c>
    </row>
    <row r="867" spans="1:7" x14ac:dyDescent="0.3">
      <c r="A867" s="11">
        <f>CURRENT_YEAR</f>
        <v>2022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2.1020517494057809</v>
      </c>
    </row>
    <row r="868" spans="1:7" x14ac:dyDescent="0.3">
      <c r="A868" s="11">
        <f>CURRENT_YEAR</f>
        <v>2022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2.1158798283261802</v>
      </c>
    </row>
    <row r="895" spans="1:7" x14ac:dyDescent="0.3">
      <c r="A895" s="11">
        <f>CURRENT_YEAR</f>
        <v>2022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2.0089200382287355</v>
      </c>
    </row>
    <row r="896" spans="1:7" x14ac:dyDescent="0.3">
      <c r="A896" s="11">
        <f>CURRENT_YEAR</f>
        <v>2022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2.0857330470292759</v>
      </c>
    </row>
    <row r="897" spans="1:7" x14ac:dyDescent="0.3">
      <c r="A897" s="11">
        <f>CURRENT_YEAR</f>
        <v>2022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771.58883169080502</v>
      </c>
    </row>
    <row r="915" spans="1:7" x14ac:dyDescent="0.3">
      <c r="A915" s="11">
        <f>CURRENT_YEAR</f>
        <v>2022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358.67926606115373</v>
      </c>
    </row>
    <row r="917" spans="1:7" x14ac:dyDescent="0.3">
      <c r="A917" s="11">
        <f>CURRENT_YEAR</f>
        <v>2022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2.9634362170623825</v>
      </c>
    </row>
    <row r="918" spans="1:7" x14ac:dyDescent="0.3">
      <c r="A918" s="11">
        <f>CURRENT_YEAR</f>
        <v>2022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1.6298899193843104</v>
      </c>
    </row>
    <row r="919" spans="1:7" x14ac:dyDescent="0.3">
      <c r="A919" s="11">
        <f>CURRENT_YEAR</f>
        <v>2022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4.4451543255935739</v>
      </c>
    </row>
    <row r="920" spans="1:7" x14ac:dyDescent="0.3">
      <c r="A920" s="11">
        <f>CURRENT_YEAR</f>
        <v>2022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3.5561234604748582</v>
      </c>
    </row>
    <row r="921" spans="1:7" x14ac:dyDescent="0.3">
      <c r="A921" s="11">
        <f>CURRENT_YEAR</f>
        <v>2022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0.74085905426559562</v>
      </c>
    </row>
    <row r="922" spans="1:7" x14ac:dyDescent="0.3">
      <c r="A922" s="11">
        <f>CURRENT_YEAR</f>
        <v>2022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1.8928401341588221</v>
      </c>
    </row>
    <row r="924" spans="1:7" x14ac:dyDescent="0.3">
      <c r="A924" s="11">
        <f>CURRENT_YEAR</f>
        <v>2022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1.8964128597188403</v>
      </c>
    </row>
    <row r="925" spans="1:7" x14ac:dyDescent="0.3">
      <c r="A925" s="11">
        <f>CURRENT_YEAR</f>
        <v>2022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1.8955701534773501</v>
      </c>
    </row>
    <row r="926" spans="1:7" x14ac:dyDescent="0.3">
      <c r="A926" s="11">
        <f>CURRENT_YEAR</f>
        <v>2022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771.58883169080514</v>
      </c>
    </row>
    <row r="944" spans="1:7" x14ac:dyDescent="0.3">
      <c r="A944" s="11">
        <f>CURRENT_YEAR</f>
        <v>2022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432.84097592028655</v>
      </c>
    </row>
    <row r="946" spans="1:7" x14ac:dyDescent="0.3">
      <c r="A946" s="11">
        <f>CURRENT_YEAR</f>
        <v>2022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2.9634362170623829</v>
      </c>
    </row>
    <row r="947" spans="1:7" x14ac:dyDescent="0.3">
      <c r="A947" s="11">
        <f>CURRENT_YEAR</f>
        <v>2022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1.6298899193843104</v>
      </c>
    </row>
    <row r="948" spans="1:7" x14ac:dyDescent="0.3">
      <c r="A948" s="11">
        <f>CURRENT_YEAR</f>
        <v>2022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4.4451543255935748</v>
      </c>
    </row>
    <row r="949" spans="1:7" x14ac:dyDescent="0.3">
      <c r="A949" s="11">
        <f>CURRENT_YEAR</f>
        <v>2022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3.5561234604748586</v>
      </c>
    </row>
    <row r="950" spans="1:7" x14ac:dyDescent="0.3">
      <c r="A950" s="11">
        <f>CURRENT_YEAR</f>
        <v>2022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0.74085905426559562</v>
      </c>
    </row>
    <row r="951" spans="1:7" x14ac:dyDescent="0.3">
      <c r="A951" s="11">
        <f>CURRENT_YEAR</f>
        <v>2022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46.432779683613809</v>
      </c>
    </row>
    <row r="952" spans="1:7" x14ac:dyDescent="0.3">
      <c r="A952" s="11">
        <f>CURRENT_YEAR</f>
        <v>2022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5.46</v>
      </c>
    </row>
    <row r="953" spans="1:7" x14ac:dyDescent="0.3">
      <c r="A953" s="11">
        <f>CURRENT_YEAR</f>
        <v>2022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2022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2022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2022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2.5776468067401557</v>
      </c>
    </row>
    <row r="959" spans="1:7" x14ac:dyDescent="0.3">
      <c r="A959" s="11">
        <f>CURRENT_YEAR</f>
        <v>2022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1.781119773459247</v>
      </c>
    </row>
    <row r="960" spans="1:7" x14ac:dyDescent="0.3">
      <c r="A960" s="11">
        <f>CURRENT_YEAR</f>
        <v>2022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2.1855981743129558</v>
      </c>
    </row>
    <row r="961" spans="1:7" x14ac:dyDescent="0.3">
      <c r="A961" s="11">
        <f>CURRENT_YEAR</f>
        <v>2022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10150.261278544642</v>
      </c>
    </row>
    <row r="962" spans="1:7" x14ac:dyDescent="0.3">
      <c r="A962" s="11">
        <f>CURRENT_YEAR</f>
        <v>2022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3046.0274129256627</v>
      </c>
    </row>
    <row r="963" spans="1:7" x14ac:dyDescent="0.3">
      <c r="A963" s="11">
        <f>CURRENT_YEAR</f>
        <v>2022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8551.6991943254179</v>
      </c>
    </row>
    <row r="964" spans="1:7" x14ac:dyDescent="0.3">
      <c r="A964" s="11">
        <f>CURRENT_YEAR</f>
        <v>2022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92285.338898235466</v>
      </c>
    </row>
    <row r="965" spans="1:7" x14ac:dyDescent="0.3">
      <c r="A965" s="11">
        <f>CURRENT_YEAR</f>
        <v>2022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96046.033682395093</v>
      </c>
    </row>
    <row r="966" spans="1:7" x14ac:dyDescent="0.3">
      <c r="A966" s="11">
        <f>CURRENT_YEAR</f>
        <v>2022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188331.37258063056</v>
      </c>
    </row>
    <row r="967" spans="1:7" x14ac:dyDescent="0.3">
      <c r="A967" s="11">
        <f>CURRENT_YEAR</f>
        <v>2022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17005.849999999999</v>
      </c>
    </row>
    <row r="968" spans="1:7" x14ac:dyDescent="0.3">
      <c r="A968" s="11">
        <f>CURRENT_YEAR</f>
        <v>2022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11.074505101516865</v>
      </c>
    </row>
    <row r="969" spans="1:7" x14ac:dyDescent="0.3">
      <c r="A969" s="11">
        <f>CURRENT_YEAR</f>
        <v>2022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1.04874134745475</v>
      </c>
    </row>
    <row r="970" spans="1:7" x14ac:dyDescent="0.3">
      <c r="A970" s="11">
        <f>CURRENT_YEAR</f>
        <v>2022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1.4761234850355611</v>
      </c>
    </row>
    <row r="971" spans="1:7" x14ac:dyDescent="0.3">
      <c r="A971" s="11">
        <f>CURRENT_YEAR</f>
        <v>2022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2023-12-21T02:24:26Z</dcterms:created>
  <dcterms:modified xsi:type="dcterms:W3CDTF">2023-12-21T02:52:45Z</dcterms:modified>
</cp:coreProperties>
</file>