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chael.Sanders\Desktop\Phase 2 Spreadsheets\"/>
    </mc:Choice>
  </mc:AlternateContent>
  <xr:revisionPtr revIDLastSave="0" documentId="8_{FC17E89A-C483-498C-BE60-D064B1C1A891}" xr6:coauthVersionLast="47" xr6:coauthVersionMax="47" xr10:uidLastSave="{00000000-0000-0000-0000-000000000000}"/>
  <bookViews>
    <workbookView xWindow="3550" yWindow="1890" windowWidth="9730" windowHeight="8060" firstSheet="139" activeTab="147" xr2:uid="{7606929A-E76E-4768-B4DD-671C97043987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Q34" i="13"/>
  <c r="S34" i="13" s="1"/>
  <c r="G33" i="13"/>
  <c r="O32" i="13"/>
  <c r="K32" i="13"/>
  <c r="Q32" i="13"/>
  <c r="S32" i="13" s="1"/>
  <c r="O31" i="13"/>
  <c r="K31" i="13"/>
  <c r="Q31" i="13"/>
  <c r="S31" i="13" s="1"/>
  <c r="S33" i="13" s="1"/>
  <c r="G30" i="13"/>
  <c r="O29" i="13"/>
  <c r="Q29" i="13"/>
  <c r="S29" i="13" s="1"/>
  <c r="O28" i="13"/>
  <c r="Q28" i="13"/>
  <c r="S28" i="13" s="1"/>
  <c r="O27" i="13"/>
  <c r="K27" i="13"/>
  <c r="Q27" i="13"/>
  <c r="S27" i="13" s="1"/>
  <c r="O26" i="13"/>
  <c r="Q26" i="13"/>
  <c r="S26" i="13" s="1"/>
  <c r="O25" i="13"/>
  <c r="Q25" i="13"/>
  <c r="S25" i="13" s="1"/>
  <c r="O24" i="13"/>
  <c r="Q24" i="13"/>
  <c r="S24" i="13" s="1"/>
  <c r="O23" i="13"/>
  <c r="Q23" i="13"/>
  <c r="S23" i="13" s="1"/>
  <c r="O22" i="13"/>
  <c r="Q22" i="13"/>
  <c r="S22" i="13" s="1"/>
  <c r="O21" i="13"/>
  <c r="Q21" i="13"/>
  <c r="S21" i="13" s="1"/>
  <c r="O20" i="13"/>
  <c r="Q20" i="13"/>
  <c r="S20" i="13" s="1"/>
  <c r="O19" i="13"/>
  <c r="Q19" i="13"/>
  <c r="S19" i="13" s="1"/>
  <c r="O18" i="13"/>
  <c r="Q18" i="13"/>
  <c r="S18" i="13" s="1"/>
  <c r="O17" i="13"/>
  <c r="K17" i="13"/>
  <c r="Q17" i="13"/>
  <c r="S17" i="13" s="1"/>
  <c r="O16" i="13"/>
  <c r="K16" i="13"/>
  <c r="Q16" i="13"/>
  <c r="S16" i="13" s="1"/>
  <c r="O15" i="13"/>
  <c r="K15" i="13"/>
  <c r="Q15" i="13"/>
  <c r="S15" i="13" s="1"/>
  <c r="O14" i="13"/>
  <c r="K14" i="13"/>
  <c r="Q14" i="13"/>
  <c r="S14" i="13" s="1"/>
  <c r="O13" i="13"/>
  <c r="K13" i="13"/>
  <c r="Q13" i="13"/>
  <c r="S13" i="13" s="1"/>
  <c r="O12" i="13"/>
  <c r="K12" i="13"/>
  <c r="Q12" i="13"/>
  <c r="S12" i="13" s="1"/>
  <c r="O11" i="13"/>
  <c r="K11" i="13"/>
  <c r="Q11" i="13"/>
  <c r="S11" i="13" s="1"/>
  <c r="O10" i="13"/>
  <c r="K10" i="13"/>
  <c r="Q10" i="13"/>
  <c r="S10" i="13" s="1"/>
  <c r="O9" i="13"/>
  <c r="K9" i="13"/>
  <c r="Q9" i="13"/>
  <c r="S9" i="13" s="1"/>
  <c r="O8" i="13"/>
  <c r="K8" i="13"/>
  <c r="Q8" i="13"/>
  <c r="S8" i="13" s="1"/>
  <c r="S30" i="13" s="1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Q26" i="15"/>
  <c r="O25" i="15"/>
  <c r="Q25" i="15"/>
  <c r="O24" i="15"/>
  <c r="Q24" i="15"/>
  <c r="O23" i="15"/>
  <c r="Q23" i="15"/>
  <c r="O22" i="15"/>
  <c r="Q22" i="15"/>
  <c r="O21" i="15"/>
  <c r="Q21" i="15"/>
  <c r="O20" i="15"/>
  <c r="O19" i="15"/>
  <c r="Q19" i="15"/>
  <c r="O18" i="15"/>
  <c r="O17" i="15"/>
  <c r="K17" i="15"/>
  <c r="O16" i="15"/>
  <c r="K16" i="15"/>
  <c r="Q16" i="15"/>
  <c r="O15" i="15"/>
  <c r="K15" i="15"/>
  <c r="Q15" i="15"/>
  <c r="O14" i="15"/>
  <c r="K14" i="15"/>
  <c r="Q14" i="15"/>
  <c r="O13" i="15"/>
  <c r="K13" i="15"/>
  <c r="Q13" i="15"/>
  <c r="O12" i="15"/>
  <c r="K12" i="15"/>
  <c r="Q12" i="15"/>
  <c r="O11" i="15"/>
  <c r="K11" i="15"/>
  <c r="Q11" i="15"/>
  <c r="O10" i="15"/>
  <c r="K10" i="15"/>
  <c r="Q10" i="15"/>
  <c r="O9" i="15"/>
  <c r="K9" i="15"/>
  <c r="Q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K34" i="16"/>
  <c r="Q34" i="16"/>
  <c r="S34" i="16" s="1"/>
  <c r="M34" i="8" s="1"/>
  <c r="G33" i="16"/>
  <c r="O32" i="16"/>
  <c r="K32" i="16"/>
  <c r="Q32" i="16"/>
  <c r="S32" i="16" s="1"/>
  <c r="O31" i="16"/>
  <c r="K31" i="16"/>
  <c r="Q31" i="16"/>
  <c r="S31" i="16" s="1"/>
  <c r="S33" i="16" s="1"/>
  <c r="I34" i="8" s="1"/>
  <c r="G30" i="16"/>
  <c r="O29" i="16"/>
  <c r="O28" i="16"/>
  <c r="O27" i="16"/>
  <c r="K27" i="16"/>
  <c r="Q27" i="16"/>
  <c r="S27" i="16" s="1"/>
  <c r="O26" i="16"/>
  <c r="Q26" i="16"/>
  <c r="S26" i="16" s="1"/>
  <c r="O25" i="16"/>
  <c r="Q25" i="16"/>
  <c r="S25" i="16" s="1"/>
  <c r="O24" i="16"/>
  <c r="Q24" i="16"/>
  <c r="S24" i="16" s="1"/>
  <c r="O23" i="16"/>
  <c r="Q23" i="16"/>
  <c r="S23" i="16" s="1"/>
  <c r="O22" i="16"/>
  <c r="Q22" i="16"/>
  <c r="S22" i="16" s="1"/>
  <c r="O21" i="16"/>
  <c r="Q21" i="16"/>
  <c r="S21" i="16" s="1"/>
  <c r="O20" i="16"/>
  <c r="O19" i="16"/>
  <c r="Q19" i="16"/>
  <c r="S19" i="16" s="1"/>
  <c r="O18" i="16"/>
  <c r="O17" i="16"/>
  <c r="K17" i="16"/>
  <c r="O16" i="16"/>
  <c r="K16" i="16"/>
  <c r="Q16" i="16"/>
  <c r="S16" i="16" s="1"/>
  <c r="O15" i="16"/>
  <c r="K15" i="16"/>
  <c r="Q15" i="16"/>
  <c r="S15" i="16" s="1"/>
  <c r="O14" i="16"/>
  <c r="K14" i="16"/>
  <c r="Q14" i="16"/>
  <c r="S14" i="16" s="1"/>
  <c r="O13" i="16"/>
  <c r="K13" i="16"/>
  <c r="Q13" i="16"/>
  <c r="S13" i="16" s="1"/>
  <c r="O12" i="16"/>
  <c r="K12" i="16"/>
  <c r="Q12" i="16"/>
  <c r="S12" i="16" s="1"/>
  <c r="O11" i="16"/>
  <c r="K11" i="16"/>
  <c r="Q11" i="16"/>
  <c r="S11" i="16" s="1"/>
  <c r="O10" i="16"/>
  <c r="K10" i="16"/>
  <c r="Q10" i="16"/>
  <c r="S10" i="16" s="1"/>
  <c r="O9" i="16"/>
  <c r="K9" i="16"/>
  <c r="Q9" i="16"/>
  <c r="S9" i="16" s="1"/>
  <c r="O8" i="16"/>
  <c r="K8" i="16"/>
  <c r="Q8" i="16"/>
  <c r="S8" i="16" s="1"/>
  <c r="Q33" i="17"/>
  <c r="O33" i="17"/>
  <c r="K33" i="17"/>
  <c r="E33" i="17"/>
  <c r="Q30" i="17"/>
  <c r="O30" i="17"/>
  <c r="K30" i="17"/>
  <c r="E30" i="17"/>
  <c r="O34" i="17"/>
  <c r="K34" i="17"/>
  <c r="Q34" i="17"/>
  <c r="S34" i="17" s="1"/>
  <c r="M33" i="8" s="1"/>
  <c r="G33" i="17"/>
  <c r="O32" i="17"/>
  <c r="K32" i="17"/>
  <c r="Q32" i="17"/>
  <c r="S32" i="17" s="1"/>
  <c r="O31" i="17"/>
  <c r="K31" i="17"/>
  <c r="Q31" i="17"/>
  <c r="S31" i="17" s="1"/>
  <c r="S33" i="17" s="1"/>
  <c r="I33" i="8" s="1"/>
  <c r="G30" i="17"/>
  <c r="O29" i="17"/>
  <c r="O28" i="17"/>
  <c r="O27" i="17"/>
  <c r="K27" i="17"/>
  <c r="Q27" i="17"/>
  <c r="S27" i="17" s="1"/>
  <c r="O26" i="17"/>
  <c r="Q26" i="17"/>
  <c r="S26" i="17" s="1"/>
  <c r="O25" i="17"/>
  <c r="Q25" i="17"/>
  <c r="S25" i="17" s="1"/>
  <c r="O24" i="17"/>
  <c r="Q24" i="17"/>
  <c r="S24" i="17" s="1"/>
  <c r="O23" i="17"/>
  <c r="Q23" i="17"/>
  <c r="S23" i="17" s="1"/>
  <c r="O22" i="17"/>
  <c r="Q22" i="17"/>
  <c r="S22" i="17" s="1"/>
  <c r="O21" i="17"/>
  <c r="Q21" i="17"/>
  <c r="S21" i="17" s="1"/>
  <c r="O20" i="17"/>
  <c r="O19" i="17"/>
  <c r="Q19" i="17"/>
  <c r="S19" i="17" s="1"/>
  <c r="O18" i="17"/>
  <c r="O17" i="17"/>
  <c r="K17" i="17"/>
  <c r="O16" i="17"/>
  <c r="K16" i="17"/>
  <c r="Q16" i="17"/>
  <c r="S16" i="17" s="1"/>
  <c r="O15" i="17"/>
  <c r="K15" i="17"/>
  <c r="Q15" i="17"/>
  <c r="S15" i="17" s="1"/>
  <c r="O14" i="17"/>
  <c r="K14" i="17"/>
  <c r="Q14" i="17"/>
  <c r="S14" i="17" s="1"/>
  <c r="O13" i="17"/>
  <c r="K13" i="17"/>
  <c r="Q13" i="17"/>
  <c r="S13" i="17" s="1"/>
  <c r="O12" i="17"/>
  <c r="K12" i="17"/>
  <c r="Q12" i="17"/>
  <c r="S12" i="17" s="1"/>
  <c r="O11" i="17"/>
  <c r="K11" i="17"/>
  <c r="Q11" i="17"/>
  <c r="S11" i="17" s="1"/>
  <c r="O10" i="17"/>
  <c r="K10" i="17"/>
  <c r="Q10" i="17"/>
  <c r="S10" i="17" s="1"/>
  <c r="O9" i="17"/>
  <c r="K9" i="17"/>
  <c r="Q9" i="17"/>
  <c r="S9" i="17" s="1"/>
  <c r="O8" i="17"/>
  <c r="K8" i="17"/>
  <c r="Q8" i="17"/>
  <c r="S8" i="17" s="1"/>
  <c r="Q33" i="18"/>
  <c r="O33" i="18"/>
  <c r="K33" i="18"/>
  <c r="E33" i="18"/>
  <c r="Q30" i="18"/>
  <c r="O30" i="18"/>
  <c r="K30" i="18"/>
  <c r="E30" i="18"/>
  <c r="O34" i="18"/>
  <c r="K34" i="18"/>
  <c r="Q34" i="18"/>
  <c r="S34" i="18" s="1"/>
  <c r="M32" i="8" s="1"/>
  <c r="G33" i="18"/>
  <c r="O32" i="18"/>
  <c r="K32" i="18"/>
  <c r="Q32" i="18"/>
  <c r="S32" i="18" s="1"/>
  <c r="O31" i="18"/>
  <c r="K31" i="18"/>
  <c r="Q31" i="18"/>
  <c r="S31" i="18" s="1"/>
  <c r="S33" i="18" s="1"/>
  <c r="I32" i="8" s="1"/>
  <c r="G30" i="18"/>
  <c r="O29" i="18"/>
  <c r="O28" i="18"/>
  <c r="O27" i="18"/>
  <c r="K27" i="18"/>
  <c r="Q27" i="18"/>
  <c r="S27" i="18" s="1"/>
  <c r="O26" i="18"/>
  <c r="Q26" i="18"/>
  <c r="S26" i="18" s="1"/>
  <c r="O25" i="18"/>
  <c r="Q25" i="18"/>
  <c r="S25" i="18" s="1"/>
  <c r="O24" i="18"/>
  <c r="Q24" i="18"/>
  <c r="S24" i="18" s="1"/>
  <c r="O23" i="18"/>
  <c r="Q23" i="18"/>
  <c r="S23" i="18" s="1"/>
  <c r="O22" i="18"/>
  <c r="Q22" i="18"/>
  <c r="S22" i="18" s="1"/>
  <c r="O21" i="18"/>
  <c r="Q21" i="18"/>
  <c r="S21" i="18" s="1"/>
  <c r="O20" i="18"/>
  <c r="O19" i="18"/>
  <c r="Q19" i="18"/>
  <c r="S19" i="18" s="1"/>
  <c r="O18" i="18"/>
  <c r="O17" i="18"/>
  <c r="K17" i="18"/>
  <c r="O16" i="18"/>
  <c r="K16" i="18"/>
  <c r="Q16" i="18"/>
  <c r="S16" i="18" s="1"/>
  <c r="O15" i="18"/>
  <c r="K15" i="18"/>
  <c r="Q15" i="18"/>
  <c r="S15" i="18" s="1"/>
  <c r="O14" i="18"/>
  <c r="K14" i="18"/>
  <c r="Q14" i="18"/>
  <c r="S14" i="18" s="1"/>
  <c r="O13" i="18"/>
  <c r="K13" i="18"/>
  <c r="Q13" i="18"/>
  <c r="S13" i="18" s="1"/>
  <c r="O12" i="18"/>
  <c r="K12" i="18"/>
  <c r="Q12" i="18"/>
  <c r="S12" i="18" s="1"/>
  <c r="O11" i="18"/>
  <c r="K11" i="18"/>
  <c r="Q11" i="18"/>
  <c r="S11" i="18" s="1"/>
  <c r="O10" i="18"/>
  <c r="K10" i="18"/>
  <c r="Q10" i="18"/>
  <c r="S10" i="18" s="1"/>
  <c r="O9" i="18"/>
  <c r="K9" i="18"/>
  <c r="Q9" i="18"/>
  <c r="S9" i="18" s="1"/>
  <c r="O8" i="18"/>
  <c r="K8" i="18"/>
  <c r="Q8" i="18"/>
  <c r="S8" i="18" s="1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K30" i="21"/>
  <c r="Q30" i="21"/>
  <c r="O29" i="21"/>
  <c r="K29" i="21"/>
  <c r="Q29" i="21"/>
  <c r="G28" i="21"/>
  <c r="O27" i="21"/>
  <c r="O26" i="21"/>
  <c r="O25" i="21"/>
  <c r="K25" i="21"/>
  <c r="Q25" i="21"/>
  <c r="O24" i="21"/>
  <c r="Q24" i="21"/>
  <c r="O23" i="21"/>
  <c r="Q23" i="21"/>
  <c r="O22" i="21"/>
  <c r="Q22" i="21"/>
  <c r="O21" i="21"/>
  <c r="Q21" i="21"/>
  <c r="O20" i="21"/>
  <c r="Q20" i="21"/>
  <c r="O19" i="21"/>
  <c r="Q19" i="21"/>
  <c r="O18" i="21"/>
  <c r="O17" i="21"/>
  <c r="Q17" i="21"/>
  <c r="O16" i="21"/>
  <c r="O15" i="21"/>
  <c r="K15" i="21"/>
  <c r="O14" i="21"/>
  <c r="K14" i="21"/>
  <c r="Q14" i="21"/>
  <c r="O13" i="21"/>
  <c r="K13" i="21"/>
  <c r="Q13" i="21"/>
  <c r="O12" i="21"/>
  <c r="K12" i="21"/>
  <c r="Q12" i="21"/>
  <c r="O11" i="21"/>
  <c r="K11" i="21"/>
  <c r="Q11" i="21"/>
  <c r="O10" i="21"/>
  <c r="K10" i="21"/>
  <c r="Q10" i="21"/>
  <c r="O9" i="21"/>
  <c r="K9" i="21"/>
  <c r="Q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Q52" i="26"/>
  <c r="S52" i="26" s="1"/>
  <c r="O51" i="26"/>
  <c r="K51" i="26"/>
  <c r="Q51" i="26"/>
  <c r="S51" i="26" s="1"/>
  <c r="S53" i="26" s="1"/>
  <c r="G50" i="26"/>
  <c r="O49" i="26"/>
  <c r="K49" i="26"/>
  <c r="Q49" i="26"/>
  <c r="S49" i="26" s="1"/>
  <c r="O48" i="26"/>
  <c r="K48" i="26"/>
  <c r="Q48" i="26"/>
  <c r="S48" i="26" s="1"/>
  <c r="O47" i="26"/>
  <c r="K47" i="26"/>
  <c r="Q47" i="26"/>
  <c r="S47" i="26" s="1"/>
  <c r="O46" i="26"/>
  <c r="K46" i="26"/>
  <c r="Q46" i="26"/>
  <c r="S46" i="26" s="1"/>
  <c r="O45" i="26"/>
  <c r="K45" i="26"/>
  <c r="Q45" i="26"/>
  <c r="S45" i="26" s="1"/>
  <c r="O44" i="26"/>
  <c r="K44" i="26"/>
  <c r="Q44" i="26"/>
  <c r="S44" i="26" s="1"/>
  <c r="S50" i="26" s="1"/>
  <c r="G43" i="26"/>
  <c r="O42" i="26"/>
  <c r="K42" i="26"/>
  <c r="Q42" i="26"/>
  <c r="S42" i="26" s="1"/>
  <c r="O41" i="26"/>
  <c r="K41" i="26"/>
  <c r="Q41" i="26"/>
  <c r="S41" i="26" s="1"/>
  <c r="O40" i="26"/>
  <c r="Q40" i="26"/>
  <c r="S40" i="26" s="1"/>
  <c r="O39" i="26"/>
  <c r="Q39" i="26"/>
  <c r="S39" i="26" s="1"/>
  <c r="O38" i="26"/>
  <c r="Q38" i="26"/>
  <c r="S38" i="26" s="1"/>
  <c r="O37" i="26"/>
  <c r="Q37" i="26"/>
  <c r="S37" i="26" s="1"/>
  <c r="O36" i="26"/>
  <c r="Q36" i="26"/>
  <c r="S36" i="26" s="1"/>
  <c r="O35" i="26"/>
  <c r="Q35" i="26"/>
  <c r="S35" i="26" s="1"/>
  <c r="O34" i="26"/>
  <c r="Q34" i="26"/>
  <c r="S34" i="26" s="1"/>
  <c r="O33" i="26"/>
  <c r="Q33" i="26"/>
  <c r="S33" i="26" s="1"/>
  <c r="O32" i="26"/>
  <c r="K32" i="26"/>
  <c r="Q32" i="26"/>
  <c r="S32" i="26" s="1"/>
  <c r="O31" i="26"/>
  <c r="Q31" i="26"/>
  <c r="S31" i="26" s="1"/>
  <c r="O30" i="26"/>
  <c r="Q30" i="26"/>
  <c r="S30" i="26" s="1"/>
  <c r="O29" i="26"/>
  <c r="Q29" i="26"/>
  <c r="S29" i="26" s="1"/>
  <c r="O28" i="26"/>
  <c r="K28" i="26"/>
  <c r="Q28" i="26"/>
  <c r="S28" i="26" s="1"/>
  <c r="O27" i="26"/>
  <c r="Q27" i="26"/>
  <c r="S27" i="26" s="1"/>
  <c r="O26" i="26"/>
  <c r="Q26" i="26"/>
  <c r="S26" i="26" s="1"/>
  <c r="O25" i="26"/>
  <c r="Q25" i="26"/>
  <c r="S25" i="26" s="1"/>
  <c r="O24" i="26"/>
  <c r="Q24" i="26"/>
  <c r="S24" i="26" s="1"/>
  <c r="O23" i="26"/>
  <c r="Q23" i="26"/>
  <c r="S23" i="26" s="1"/>
  <c r="O22" i="26"/>
  <c r="Q22" i="26"/>
  <c r="S22" i="26" s="1"/>
  <c r="O21" i="26"/>
  <c r="Q21" i="26"/>
  <c r="S21" i="26" s="1"/>
  <c r="O20" i="26"/>
  <c r="Q20" i="26"/>
  <c r="S20" i="26" s="1"/>
  <c r="O19" i="26"/>
  <c r="Q19" i="26"/>
  <c r="S19" i="26" s="1"/>
  <c r="O18" i="26"/>
  <c r="Q18" i="26"/>
  <c r="S18" i="26" s="1"/>
  <c r="O17" i="26"/>
  <c r="Q17" i="26"/>
  <c r="S17" i="26" s="1"/>
  <c r="O16" i="26"/>
  <c r="K16" i="26"/>
  <c r="Q16" i="26"/>
  <c r="S16" i="26" s="1"/>
  <c r="O15" i="26"/>
  <c r="K15" i="26"/>
  <c r="Q15" i="26"/>
  <c r="S15" i="26" s="1"/>
  <c r="O14" i="26"/>
  <c r="K14" i="26"/>
  <c r="Q14" i="26"/>
  <c r="S14" i="26" s="1"/>
  <c r="O13" i="26"/>
  <c r="K13" i="26"/>
  <c r="Q13" i="26"/>
  <c r="S13" i="26" s="1"/>
  <c r="O12" i="26"/>
  <c r="K12" i="26"/>
  <c r="Q12" i="26"/>
  <c r="S12" i="26" s="1"/>
  <c r="O11" i="26"/>
  <c r="K11" i="26"/>
  <c r="Q11" i="26"/>
  <c r="S11" i="26" s="1"/>
  <c r="O10" i="26"/>
  <c r="K10" i="26"/>
  <c r="Q10" i="26"/>
  <c r="S10" i="26" s="1"/>
  <c r="O9" i="26"/>
  <c r="K9" i="26"/>
  <c r="Q9" i="26"/>
  <c r="S9" i="26" s="1"/>
  <c r="O8" i="26"/>
  <c r="K8" i="26"/>
  <c r="Q8" i="26"/>
  <c r="S8" i="26" s="1"/>
  <c r="S43" i="26" s="1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Q52" i="27"/>
  <c r="S52" i="27" s="1"/>
  <c r="O51" i="27"/>
  <c r="K51" i="27"/>
  <c r="Q51" i="27"/>
  <c r="S51" i="27" s="1"/>
  <c r="S53" i="27" s="1"/>
  <c r="M31" i="8" s="1"/>
  <c r="G50" i="27"/>
  <c r="O49" i="27"/>
  <c r="K49" i="27"/>
  <c r="Q49" i="27"/>
  <c r="S49" i="27" s="1"/>
  <c r="O48" i="27"/>
  <c r="K48" i="27"/>
  <c r="Q48" i="27"/>
  <c r="S48" i="27" s="1"/>
  <c r="O47" i="27"/>
  <c r="K47" i="27"/>
  <c r="Q47" i="27"/>
  <c r="S47" i="27" s="1"/>
  <c r="O46" i="27"/>
  <c r="K46" i="27"/>
  <c r="Q46" i="27"/>
  <c r="S46" i="27" s="1"/>
  <c r="O45" i="27"/>
  <c r="K45" i="27"/>
  <c r="Q45" i="27"/>
  <c r="S45" i="27" s="1"/>
  <c r="O44" i="27"/>
  <c r="K44" i="27"/>
  <c r="Q44" i="27"/>
  <c r="S44" i="27" s="1"/>
  <c r="S50" i="27" s="1"/>
  <c r="I31" i="8" s="1"/>
  <c r="G43" i="27"/>
  <c r="O42" i="27"/>
  <c r="K42" i="27"/>
  <c r="O41" i="27"/>
  <c r="K41" i="27"/>
  <c r="Q41" i="27"/>
  <c r="S41" i="27" s="1"/>
  <c r="O40" i="27"/>
  <c r="Q40" i="27"/>
  <c r="S40" i="27" s="1"/>
  <c r="O39" i="27"/>
  <c r="Q39" i="27"/>
  <c r="S39" i="27" s="1"/>
  <c r="O38" i="27"/>
  <c r="Q38" i="27"/>
  <c r="S38" i="27" s="1"/>
  <c r="O37" i="27"/>
  <c r="Q37" i="27"/>
  <c r="S37" i="27" s="1"/>
  <c r="O36" i="27"/>
  <c r="Q36" i="27"/>
  <c r="S36" i="27" s="1"/>
  <c r="O35" i="27"/>
  <c r="Q35" i="27"/>
  <c r="S35" i="27" s="1"/>
  <c r="O34" i="27"/>
  <c r="O33" i="27"/>
  <c r="Q33" i="27"/>
  <c r="S33" i="27" s="1"/>
  <c r="O32" i="27"/>
  <c r="K32" i="27"/>
  <c r="O31" i="27"/>
  <c r="O30" i="27"/>
  <c r="O29" i="27"/>
  <c r="O28" i="27"/>
  <c r="K28" i="27"/>
  <c r="Q28" i="27"/>
  <c r="S28" i="27" s="1"/>
  <c r="O27" i="27"/>
  <c r="Q27" i="27"/>
  <c r="S27" i="27" s="1"/>
  <c r="O26" i="27"/>
  <c r="Q26" i="27"/>
  <c r="S26" i="27" s="1"/>
  <c r="O25" i="27"/>
  <c r="Q25" i="27"/>
  <c r="S25" i="27" s="1"/>
  <c r="O24" i="27"/>
  <c r="Q24" i="27"/>
  <c r="S24" i="27" s="1"/>
  <c r="O23" i="27"/>
  <c r="Q23" i="27"/>
  <c r="S23" i="27" s="1"/>
  <c r="O22" i="27"/>
  <c r="Q22" i="27"/>
  <c r="S22" i="27" s="1"/>
  <c r="O21" i="27"/>
  <c r="O20" i="27"/>
  <c r="O19" i="27"/>
  <c r="Q19" i="27"/>
  <c r="S19" i="27" s="1"/>
  <c r="O18" i="27"/>
  <c r="O17" i="27"/>
  <c r="O16" i="27"/>
  <c r="K16" i="27"/>
  <c r="O15" i="27"/>
  <c r="K15" i="27"/>
  <c r="Q15" i="27"/>
  <c r="S15" i="27" s="1"/>
  <c r="O14" i="27"/>
  <c r="K14" i="27"/>
  <c r="Q14" i="27"/>
  <c r="S14" i="27" s="1"/>
  <c r="O13" i="27"/>
  <c r="K13" i="27"/>
  <c r="Q13" i="27"/>
  <c r="S13" i="27" s="1"/>
  <c r="O12" i="27"/>
  <c r="K12" i="27"/>
  <c r="Q12" i="27"/>
  <c r="S12" i="27" s="1"/>
  <c r="O11" i="27"/>
  <c r="K11" i="27"/>
  <c r="Q11" i="27"/>
  <c r="S11" i="27" s="1"/>
  <c r="O10" i="27"/>
  <c r="K10" i="27"/>
  <c r="Q10" i="27"/>
  <c r="S10" i="27" s="1"/>
  <c r="O9" i="27"/>
  <c r="K9" i="27"/>
  <c r="Q9" i="27"/>
  <c r="S9" i="27" s="1"/>
  <c r="O8" i="27"/>
  <c r="K8" i="27"/>
  <c r="Q8" i="27"/>
  <c r="S8" i="27" s="1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G44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U25" i="47" s="1"/>
  <c r="Y26" i="47" s="1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S27" i="48"/>
  <c r="O27" i="48"/>
  <c r="U27" i="48" s="1"/>
  <c r="AG27" i="48"/>
  <c r="AK27" i="48" s="1"/>
  <c r="AM27" i="48" s="1"/>
  <c r="Y27" i="48"/>
  <c r="W27" i="48"/>
  <c r="S26" i="48"/>
  <c r="O26" i="48"/>
  <c r="U26" i="48" s="1"/>
  <c r="AG26" i="48"/>
  <c r="AK26" i="48" s="1"/>
  <c r="AM26" i="48" s="1"/>
  <c r="Y26" i="48"/>
  <c r="W26" i="48"/>
  <c r="S25" i="48"/>
  <c r="O25" i="48"/>
  <c r="U25" i="48" s="1"/>
  <c r="AG25" i="48"/>
  <c r="AK25" i="48" s="1"/>
  <c r="AM25" i="48" s="1"/>
  <c r="Y25" i="48"/>
  <c r="W25" i="48"/>
  <c r="S24" i="48"/>
  <c r="O24" i="48"/>
  <c r="U24" i="48" s="1"/>
  <c r="AG24" i="48"/>
  <c r="AK24" i="48" s="1"/>
  <c r="AM24" i="48" s="1"/>
  <c r="Y24" i="48"/>
  <c r="W24" i="48"/>
  <c r="S23" i="48"/>
  <c r="O23" i="48"/>
  <c r="U23" i="48" s="1"/>
  <c r="AG23" i="48"/>
  <c r="AK23" i="48" s="1"/>
  <c r="AM23" i="48" s="1"/>
  <c r="Y23" i="48"/>
  <c r="W23" i="48"/>
  <c r="S22" i="48"/>
  <c r="O22" i="48"/>
  <c r="U22" i="48" s="1"/>
  <c r="AG22" i="48"/>
  <c r="AK22" i="48" s="1"/>
  <c r="AM22" i="48" s="1"/>
  <c r="Y22" i="48"/>
  <c r="W22" i="48"/>
  <c r="S21" i="48"/>
  <c r="O21" i="48"/>
  <c r="U21" i="48" s="1"/>
  <c r="AG21" i="48"/>
  <c r="AK21" i="48" s="1"/>
  <c r="AM21" i="48" s="1"/>
  <c r="Y21" i="48"/>
  <c r="W21" i="48"/>
  <c r="S20" i="48"/>
  <c r="O20" i="48"/>
  <c r="U20" i="48" s="1"/>
  <c r="AG20" i="48"/>
  <c r="AK20" i="48" s="1"/>
  <c r="AM20" i="48" s="1"/>
  <c r="Y20" i="48"/>
  <c r="W20" i="48"/>
  <c r="S19" i="48"/>
  <c r="O19" i="48"/>
  <c r="U19" i="48" s="1"/>
  <c r="AG19" i="48"/>
  <c r="AK19" i="48" s="1"/>
  <c r="AM19" i="48" s="1"/>
  <c r="Y19" i="48"/>
  <c r="W19" i="48"/>
  <c r="S18" i="48"/>
  <c r="O18" i="48"/>
  <c r="U18" i="48" s="1"/>
  <c r="AG18" i="48"/>
  <c r="AK18" i="48" s="1"/>
  <c r="AM18" i="48" s="1"/>
  <c r="Y18" i="48"/>
  <c r="W18" i="48"/>
  <c r="S17" i="48"/>
  <c r="O17" i="48"/>
  <c r="U17" i="48" s="1"/>
  <c r="AG17" i="48"/>
  <c r="AK17" i="48" s="1"/>
  <c r="AM17" i="48" s="1"/>
  <c r="Y17" i="48"/>
  <c r="W17" i="48"/>
  <c r="S16" i="48"/>
  <c r="O16" i="48"/>
  <c r="U16" i="48" s="1"/>
  <c r="AG16" i="48"/>
  <c r="AK16" i="48" s="1"/>
  <c r="AM16" i="48" s="1"/>
  <c r="Y16" i="48"/>
  <c r="W16" i="48"/>
  <c r="S15" i="48"/>
  <c r="O15" i="48"/>
  <c r="U15" i="48" s="1"/>
  <c r="AG15" i="48"/>
  <c r="AK15" i="48" s="1"/>
  <c r="AM15" i="48" s="1"/>
  <c r="Y15" i="48"/>
  <c r="W15" i="48"/>
  <c r="S14" i="48"/>
  <c r="O14" i="48"/>
  <c r="U14" i="48" s="1"/>
  <c r="AG14" i="48"/>
  <c r="AK14" i="48" s="1"/>
  <c r="AM14" i="48" s="1"/>
  <c r="AM29" i="48" s="1"/>
  <c r="E25" i="8" s="1"/>
  <c r="Y14" i="48"/>
  <c r="W14" i="48"/>
  <c r="W29" i="48" s="1"/>
  <c r="E24" i="8" s="1"/>
  <c r="S13" i="48"/>
  <c r="O13" i="48"/>
  <c r="U13" i="48" s="1"/>
  <c r="AG13" i="48"/>
  <c r="Y13" i="48"/>
  <c r="AC13" i="48" s="1"/>
  <c r="AE13" i="48" s="1"/>
  <c r="W13" i="48"/>
  <c r="S12" i="48"/>
  <c r="O12" i="48"/>
  <c r="U12" i="48" s="1"/>
  <c r="AG12" i="48"/>
  <c r="Y12" i="48"/>
  <c r="AC12" i="48" s="1"/>
  <c r="AE12" i="48" s="1"/>
  <c r="W12" i="48"/>
  <c r="S11" i="48"/>
  <c r="O11" i="48"/>
  <c r="U11" i="48" s="1"/>
  <c r="AG11" i="48"/>
  <c r="Y11" i="48"/>
  <c r="AC11" i="48" s="1"/>
  <c r="AE11" i="48" s="1"/>
  <c r="W11" i="48"/>
  <c r="S10" i="48"/>
  <c r="O10" i="48"/>
  <c r="U10" i="48" s="1"/>
  <c r="AG10" i="48"/>
  <c r="Y10" i="48"/>
  <c r="AC10" i="48" s="1"/>
  <c r="AE10" i="48" s="1"/>
  <c r="W10" i="48"/>
  <c r="S9" i="48"/>
  <c r="O9" i="48"/>
  <c r="U9" i="48" s="1"/>
  <c r="AG9" i="48"/>
  <c r="Y9" i="48"/>
  <c r="AC9" i="48" s="1"/>
  <c r="AE9" i="48" s="1"/>
  <c r="W9" i="48"/>
  <c r="S8" i="48"/>
  <c r="O8" i="48"/>
  <c r="U8" i="48" s="1"/>
  <c r="AG8" i="48"/>
  <c r="Y8" i="48"/>
  <c r="AC8" i="48" s="1"/>
  <c r="AE8" i="48" s="1"/>
  <c r="AE28" i="48" s="1"/>
  <c r="E23" i="8" s="1"/>
  <c r="W8" i="48"/>
  <c r="W28" i="48" s="1"/>
  <c r="E13" i="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M30" i="51"/>
  <c r="BQ30" i="51" s="1"/>
  <c r="BS30" i="51" s="1"/>
  <c r="BE30" i="51"/>
  <c r="BI30" i="51" s="1"/>
  <c r="BK30" i="51" s="1"/>
  <c r="AW30" i="51"/>
  <c r="BA30" i="51" s="1"/>
  <c r="BC30" i="51" s="1"/>
  <c r="AO30" i="51"/>
  <c r="AS30" i="51" s="1"/>
  <c r="AG30" i="51"/>
  <c r="AK30" i="51" s="1"/>
  <c r="AM30" i="51" s="1"/>
  <c r="Y30" i="51"/>
  <c r="AC30" i="51" s="1"/>
  <c r="AE30" i="51" s="1"/>
  <c r="O30" i="51"/>
  <c r="U30" i="51" s="1"/>
  <c r="W30" i="51" s="1"/>
  <c r="S29" i="51"/>
  <c r="K29" i="51"/>
  <c r="BE29" i="51"/>
  <c r="BI29" i="51" s="1"/>
  <c r="BK29" i="51" s="1"/>
  <c r="AW29" i="51"/>
  <c r="BA29" i="51" s="1"/>
  <c r="BC29" i="51" s="1"/>
  <c r="AO29" i="51"/>
  <c r="AS29" i="51" s="1"/>
  <c r="AU29" i="51" s="1"/>
  <c r="Y29" i="51"/>
  <c r="AC29" i="51" s="1"/>
  <c r="AE29" i="51" s="1"/>
  <c r="S28" i="51"/>
  <c r="K28" i="51"/>
  <c r="BE28" i="51"/>
  <c r="BI28" i="51" s="1"/>
  <c r="BK28" i="51" s="1"/>
  <c r="AW28" i="51"/>
  <c r="BA28" i="51" s="1"/>
  <c r="BC28" i="51" s="1"/>
  <c r="AO28" i="51"/>
  <c r="AS28" i="51" s="1"/>
  <c r="AU28" i="51" s="1"/>
  <c r="Y28" i="51"/>
  <c r="AC28" i="51" s="1"/>
  <c r="AE28" i="51" s="1"/>
  <c r="S27" i="51"/>
  <c r="K27" i="51"/>
  <c r="BM27" i="51"/>
  <c r="BQ27" i="51" s="1"/>
  <c r="BS27" i="51" s="1"/>
  <c r="BE27" i="51"/>
  <c r="BI27" i="51" s="1"/>
  <c r="BK27" i="51" s="1"/>
  <c r="AW27" i="51"/>
  <c r="BA27" i="51" s="1"/>
  <c r="BC27" i="51" s="1"/>
  <c r="AO27" i="51"/>
  <c r="AS27" i="51" s="1"/>
  <c r="AG27" i="51"/>
  <c r="AK27" i="51" s="1"/>
  <c r="AM27" i="51" s="1"/>
  <c r="Y27" i="51"/>
  <c r="AC27" i="51" s="1"/>
  <c r="AE27" i="51" s="1"/>
  <c r="O27" i="51"/>
  <c r="U27" i="51" s="1"/>
  <c r="W27" i="51" s="1"/>
  <c r="S26" i="51"/>
  <c r="K26" i="51"/>
  <c r="BE26" i="51"/>
  <c r="BI26" i="51" s="1"/>
  <c r="BK26" i="51" s="1"/>
  <c r="AW26" i="51"/>
  <c r="BA26" i="51" s="1"/>
  <c r="BC26" i="51" s="1"/>
  <c r="AO26" i="51"/>
  <c r="AS26" i="51" s="1"/>
  <c r="AU26" i="51" s="1"/>
  <c r="Y26" i="51"/>
  <c r="AC26" i="51" s="1"/>
  <c r="AE26" i="51" s="1"/>
  <c r="S25" i="51"/>
  <c r="K25" i="51"/>
  <c r="BE25" i="51"/>
  <c r="BI25" i="51" s="1"/>
  <c r="BK25" i="51" s="1"/>
  <c r="BK31" i="51" s="1"/>
  <c r="M20" i="8" s="1"/>
  <c r="M22" i="8" s="1"/>
  <c r="AW25" i="51"/>
  <c r="BA25" i="51" s="1"/>
  <c r="BC25" i="51" s="1"/>
  <c r="BC31" i="51" s="1"/>
  <c r="M18" i="8" s="1"/>
  <c r="AO25" i="51"/>
  <c r="AS25" i="51" s="1"/>
  <c r="AU25" i="51" s="1"/>
  <c r="Y25" i="51"/>
  <c r="AC25" i="51" s="1"/>
  <c r="AE25" i="51" s="1"/>
  <c r="AE31" i="51" s="1"/>
  <c r="M12" i="8" s="1"/>
  <c r="G24" i="51"/>
  <c r="S23" i="51"/>
  <c r="K23" i="51"/>
  <c r="BM23" i="51"/>
  <c r="BQ23" i="51" s="1"/>
  <c r="BS23" i="51" s="1"/>
  <c r="BE23" i="51"/>
  <c r="BI23" i="51" s="1"/>
  <c r="BK23" i="51" s="1"/>
  <c r="AW23" i="51"/>
  <c r="BA23" i="51" s="1"/>
  <c r="BC23" i="51" s="1"/>
  <c r="AO23" i="51"/>
  <c r="AS23" i="51" s="1"/>
  <c r="AG23" i="51"/>
  <c r="AK23" i="51" s="1"/>
  <c r="AM23" i="51" s="1"/>
  <c r="Y23" i="51"/>
  <c r="AC23" i="51" s="1"/>
  <c r="AE23" i="51" s="1"/>
  <c r="O23" i="51"/>
  <c r="U23" i="51" s="1"/>
  <c r="W23" i="51" s="1"/>
  <c r="S22" i="51"/>
  <c r="K22" i="51"/>
  <c r="BM22" i="51"/>
  <c r="BQ22" i="51" s="1"/>
  <c r="BS22" i="51" s="1"/>
  <c r="BE22" i="51"/>
  <c r="BI22" i="51" s="1"/>
  <c r="BK22" i="51" s="1"/>
  <c r="AW22" i="51"/>
  <c r="BA22" i="51" s="1"/>
  <c r="BC22" i="51" s="1"/>
  <c r="AO22" i="51"/>
  <c r="AS22" i="51" s="1"/>
  <c r="AG22" i="51"/>
  <c r="AK22" i="51" s="1"/>
  <c r="AM22" i="51" s="1"/>
  <c r="Y22" i="51"/>
  <c r="AC22" i="51" s="1"/>
  <c r="AE22" i="51" s="1"/>
  <c r="O22" i="51"/>
  <c r="U22" i="51" s="1"/>
  <c r="W22" i="51" s="1"/>
  <c r="S21" i="51"/>
  <c r="K21" i="51"/>
  <c r="BE21" i="51"/>
  <c r="BI21" i="51" s="1"/>
  <c r="BK21" i="51" s="1"/>
  <c r="AW21" i="51"/>
  <c r="BA21" i="51" s="1"/>
  <c r="BC21" i="51" s="1"/>
  <c r="AO21" i="51"/>
  <c r="AS21" i="51" s="1"/>
  <c r="AU21" i="51" s="1"/>
  <c r="Y21" i="51"/>
  <c r="AC21" i="51" s="1"/>
  <c r="AE21" i="51" s="1"/>
  <c r="S20" i="51"/>
  <c r="K20" i="51"/>
  <c r="BE20" i="51"/>
  <c r="BI20" i="51" s="1"/>
  <c r="BK20" i="51" s="1"/>
  <c r="AW20" i="51"/>
  <c r="BA20" i="51" s="1"/>
  <c r="BC20" i="51" s="1"/>
  <c r="AO20" i="51"/>
  <c r="AS20" i="51" s="1"/>
  <c r="AU20" i="51" s="1"/>
  <c r="Y20" i="51"/>
  <c r="AC20" i="51" s="1"/>
  <c r="AE20" i="51" s="1"/>
  <c r="S19" i="51"/>
  <c r="K19" i="51"/>
  <c r="BM19" i="51"/>
  <c r="BQ19" i="51" s="1"/>
  <c r="BS19" i="51" s="1"/>
  <c r="BE19" i="51"/>
  <c r="BI19" i="51" s="1"/>
  <c r="BK19" i="51" s="1"/>
  <c r="AW19" i="51"/>
  <c r="BA19" i="51" s="1"/>
  <c r="BC19" i="51" s="1"/>
  <c r="AO19" i="51"/>
  <c r="AS19" i="51" s="1"/>
  <c r="AG19" i="51"/>
  <c r="AK19" i="51" s="1"/>
  <c r="AM19" i="51" s="1"/>
  <c r="Y19" i="51"/>
  <c r="AC19" i="51" s="1"/>
  <c r="AE19" i="51" s="1"/>
  <c r="O19" i="51"/>
  <c r="U19" i="51" s="1"/>
  <c r="W19" i="51" s="1"/>
  <c r="S18" i="51"/>
  <c r="K18" i="51"/>
  <c r="BM18" i="51"/>
  <c r="BQ18" i="51" s="1"/>
  <c r="BS18" i="51" s="1"/>
  <c r="BE18" i="51"/>
  <c r="BI18" i="51" s="1"/>
  <c r="BK18" i="51" s="1"/>
  <c r="AW18" i="51"/>
  <c r="BA18" i="51" s="1"/>
  <c r="BC18" i="51" s="1"/>
  <c r="AO18" i="51"/>
  <c r="AS18" i="51" s="1"/>
  <c r="AG18" i="51"/>
  <c r="AK18" i="51" s="1"/>
  <c r="AM18" i="51" s="1"/>
  <c r="Y18" i="51"/>
  <c r="AC18" i="51" s="1"/>
  <c r="AE18" i="51" s="1"/>
  <c r="O18" i="51"/>
  <c r="U18" i="51" s="1"/>
  <c r="W18" i="51" s="1"/>
  <c r="S17" i="51"/>
  <c r="K17" i="51"/>
  <c r="BE17" i="51"/>
  <c r="BI17" i="51" s="1"/>
  <c r="BK17" i="51" s="1"/>
  <c r="AW17" i="51"/>
  <c r="BA17" i="51" s="1"/>
  <c r="BC17" i="51" s="1"/>
  <c r="AO17" i="51"/>
  <c r="AS17" i="51" s="1"/>
  <c r="AU17" i="51" s="1"/>
  <c r="Y17" i="51"/>
  <c r="AC17" i="51" s="1"/>
  <c r="AE17" i="51" s="1"/>
  <c r="S16" i="51"/>
  <c r="K16" i="51"/>
  <c r="BE16" i="51"/>
  <c r="BI16" i="51" s="1"/>
  <c r="BK16" i="51" s="1"/>
  <c r="AW16" i="51"/>
  <c r="BA16" i="51" s="1"/>
  <c r="BC16" i="51" s="1"/>
  <c r="AO16" i="51"/>
  <c r="AS16" i="51" s="1"/>
  <c r="AU16" i="51" s="1"/>
  <c r="Y16" i="51"/>
  <c r="AC16" i="51" s="1"/>
  <c r="AE16" i="51" s="1"/>
  <c r="S15" i="51"/>
  <c r="K15" i="51"/>
  <c r="BE15" i="51"/>
  <c r="BI15" i="51" s="1"/>
  <c r="BK15" i="51" s="1"/>
  <c r="AW15" i="51"/>
  <c r="BA15" i="51" s="1"/>
  <c r="BC15" i="51" s="1"/>
  <c r="AO15" i="51"/>
  <c r="AS15" i="51" s="1"/>
  <c r="AU15" i="51" s="1"/>
  <c r="Y15" i="51"/>
  <c r="AC15" i="51" s="1"/>
  <c r="AE15" i="51" s="1"/>
  <c r="S14" i="51"/>
  <c r="K14" i="51"/>
  <c r="BE14" i="51"/>
  <c r="BI14" i="51" s="1"/>
  <c r="BK14" i="51" s="1"/>
  <c r="AW14" i="51"/>
  <c r="BA14" i="51" s="1"/>
  <c r="BC14" i="51" s="1"/>
  <c r="AO14" i="51"/>
  <c r="AS14" i="51" s="1"/>
  <c r="AU14" i="51" s="1"/>
  <c r="Y14" i="51"/>
  <c r="AC14" i="51" s="1"/>
  <c r="AE14" i="51" s="1"/>
  <c r="S13" i="51"/>
  <c r="K13" i="51"/>
  <c r="BM13" i="51"/>
  <c r="BQ13" i="51" s="1"/>
  <c r="BS13" i="51" s="1"/>
  <c r="BE13" i="51"/>
  <c r="BI13" i="51" s="1"/>
  <c r="BK13" i="51" s="1"/>
  <c r="AW13" i="51"/>
  <c r="BA13" i="51" s="1"/>
  <c r="BC13" i="51" s="1"/>
  <c r="AO13" i="51"/>
  <c r="AS13" i="51" s="1"/>
  <c r="AG13" i="51"/>
  <c r="AK13" i="51" s="1"/>
  <c r="AM13" i="51" s="1"/>
  <c r="Y13" i="51"/>
  <c r="AC13" i="51" s="1"/>
  <c r="AE13" i="51" s="1"/>
  <c r="O13" i="51"/>
  <c r="U13" i="51" s="1"/>
  <c r="W13" i="51" s="1"/>
  <c r="S12" i="51"/>
  <c r="K12" i="51"/>
  <c r="BM12" i="51"/>
  <c r="BQ12" i="51" s="1"/>
  <c r="BS12" i="51" s="1"/>
  <c r="BE12" i="51"/>
  <c r="BI12" i="51" s="1"/>
  <c r="BK12" i="51" s="1"/>
  <c r="AW12" i="51"/>
  <c r="BA12" i="51" s="1"/>
  <c r="BC12" i="51" s="1"/>
  <c r="AO12" i="51"/>
  <c r="AS12" i="51" s="1"/>
  <c r="AG12" i="51"/>
  <c r="AK12" i="51" s="1"/>
  <c r="AM12" i="51" s="1"/>
  <c r="Y12" i="51"/>
  <c r="AC12" i="51" s="1"/>
  <c r="AE12" i="51" s="1"/>
  <c r="O12" i="51"/>
  <c r="U12" i="51" s="1"/>
  <c r="W12" i="51" s="1"/>
  <c r="S11" i="51"/>
  <c r="K11" i="51"/>
  <c r="BE11" i="51"/>
  <c r="BI11" i="51" s="1"/>
  <c r="BK11" i="51" s="1"/>
  <c r="AW11" i="51"/>
  <c r="BA11" i="51" s="1"/>
  <c r="BC11" i="51" s="1"/>
  <c r="AO11" i="51"/>
  <c r="AS11" i="51" s="1"/>
  <c r="AU11" i="51" s="1"/>
  <c r="Y11" i="51"/>
  <c r="AC11" i="51" s="1"/>
  <c r="AE11" i="51" s="1"/>
  <c r="S10" i="51"/>
  <c r="K10" i="51"/>
  <c r="BE10" i="51"/>
  <c r="BI10" i="51" s="1"/>
  <c r="BK10" i="51" s="1"/>
  <c r="AW10" i="51"/>
  <c r="BA10" i="51" s="1"/>
  <c r="BC10" i="51" s="1"/>
  <c r="AO10" i="51"/>
  <c r="AS10" i="51" s="1"/>
  <c r="AU10" i="51" s="1"/>
  <c r="Y10" i="51"/>
  <c r="AC10" i="51" s="1"/>
  <c r="AE10" i="51" s="1"/>
  <c r="S9" i="51"/>
  <c r="K9" i="51"/>
  <c r="BE9" i="51"/>
  <c r="BI9" i="51" s="1"/>
  <c r="BK9" i="51" s="1"/>
  <c r="AW9" i="51"/>
  <c r="BA9" i="51" s="1"/>
  <c r="BC9" i="51" s="1"/>
  <c r="AO9" i="51"/>
  <c r="AS9" i="51" s="1"/>
  <c r="AU9" i="51" s="1"/>
  <c r="Y9" i="51"/>
  <c r="AC9" i="51" s="1"/>
  <c r="AE9" i="51" s="1"/>
  <c r="S8" i="51"/>
  <c r="K8" i="51"/>
  <c r="BE8" i="51"/>
  <c r="BI8" i="51" s="1"/>
  <c r="BK8" i="51" s="1"/>
  <c r="BK24" i="51" s="1"/>
  <c r="I20" i="8" s="1"/>
  <c r="I22" i="8" s="1"/>
  <c r="AW8" i="51"/>
  <c r="BA8" i="51" s="1"/>
  <c r="BC8" i="51" s="1"/>
  <c r="BC24" i="51" s="1"/>
  <c r="I18" i="8" s="1"/>
  <c r="AO8" i="51"/>
  <c r="AS8" i="51" s="1"/>
  <c r="AU8" i="51" s="1"/>
  <c r="Y8" i="51"/>
  <c r="AC8" i="51" s="1"/>
  <c r="AE8" i="51" s="1"/>
  <c r="AE24" i="51" s="1"/>
  <c r="I12" i="8" s="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E97" i="52"/>
  <c r="BI97" i="52" s="1"/>
  <c r="BK97" i="52" s="1"/>
  <c r="AU97" i="52"/>
  <c r="AY97" i="52" s="1"/>
  <c r="BA97" i="52" s="1"/>
  <c r="AA97" i="52"/>
  <c r="AE97" i="52" s="1"/>
  <c r="AG97" i="52" s="1"/>
  <c r="S96" i="52"/>
  <c r="BO96" i="52"/>
  <c r="BS96" i="52" s="1"/>
  <c r="BU96" i="52" s="1"/>
  <c r="BE96" i="52"/>
  <c r="BI96" i="52" s="1"/>
  <c r="BK96" i="52" s="1"/>
  <c r="AU96" i="52"/>
  <c r="AY96" i="52" s="1"/>
  <c r="BA96" i="52" s="1"/>
  <c r="AA96" i="52"/>
  <c r="AE96" i="52" s="1"/>
  <c r="AG96" i="52" s="1"/>
  <c r="S95" i="52"/>
  <c r="BO95" i="52"/>
  <c r="BS95" i="52" s="1"/>
  <c r="BU95" i="52" s="1"/>
  <c r="BE95" i="52"/>
  <c r="BI95" i="52" s="1"/>
  <c r="BK95" i="52" s="1"/>
  <c r="AU95" i="52"/>
  <c r="AY95" i="52" s="1"/>
  <c r="BA95" i="52" s="1"/>
  <c r="AA95" i="52"/>
  <c r="AE95" i="52" s="1"/>
  <c r="AG95" i="52" s="1"/>
  <c r="S94" i="52"/>
  <c r="BO94" i="52"/>
  <c r="BS94" i="52" s="1"/>
  <c r="BU94" i="52" s="1"/>
  <c r="BE94" i="52"/>
  <c r="BI94" i="52" s="1"/>
  <c r="BK94" i="52" s="1"/>
  <c r="AU94" i="52"/>
  <c r="AY94" i="52" s="1"/>
  <c r="BA94" i="52" s="1"/>
  <c r="AA94" i="52"/>
  <c r="AE94" i="52" s="1"/>
  <c r="AG94" i="52" s="1"/>
  <c r="S93" i="52"/>
  <c r="BO93" i="52"/>
  <c r="BS93" i="52" s="1"/>
  <c r="BU93" i="52" s="1"/>
  <c r="BE93" i="52"/>
  <c r="BI93" i="52" s="1"/>
  <c r="BK93" i="52" s="1"/>
  <c r="AU93" i="52"/>
  <c r="AY93" i="52" s="1"/>
  <c r="BA93" i="52" s="1"/>
  <c r="AA93" i="52"/>
  <c r="AE93" i="52" s="1"/>
  <c r="AG93" i="52" s="1"/>
  <c r="S92" i="52"/>
  <c r="BO92" i="52"/>
  <c r="BS92" i="52" s="1"/>
  <c r="BU92" i="52" s="1"/>
  <c r="BE92" i="52"/>
  <c r="BI92" i="52" s="1"/>
  <c r="BK92" i="52" s="1"/>
  <c r="AU92" i="52"/>
  <c r="AY92" i="52" s="1"/>
  <c r="BA92" i="52" s="1"/>
  <c r="AA92" i="52"/>
  <c r="AE92" i="52" s="1"/>
  <c r="AG92" i="52" s="1"/>
  <c r="S91" i="52"/>
  <c r="BO91" i="52"/>
  <c r="BS91" i="52" s="1"/>
  <c r="BU91" i="52" s="1"/>
  <c r="BE91" i="52"/>
  <c r="BI91" i="52" s="1"/>
  <c r="BK91" i="52" s="1"/>
  <c r="AU91" i="52"/>
  <c r="AY91" i="52" s="1"/>
  <c r="BA91" i="52" s="1"/>
  <c r="AA91" i="52"/>
  <c r="AE91" i="52" s="1"/>
  <c r="AG91" i="52" s="1"/>
  <c r="S90" i="52"/>
  <c r="BO90" i="52"/>
  <c r="BS90" i="52" s="1"/>
  <c r="BU90" i="52" s="1"/>
  <c r="BE90" i="52"/>
  <c r="BI90" i="52" s="1"/>
  <c r="BK90" i="52" s="1"/>
  <c r="AU90" i="52"/>
  <c r="AY90" i="52" s="1"/>
  <c r="BA90" i="52" s="1"/>
  <c r="AA90" i="52"/>
  <c r="AE90" i="52" s="1"/>
  <c r="AG90" i="52" s="1"/>
  <c r="S89" i="52"/>
  <c r="BO89" i="52"/>
  <c r="BS89" i="52" s="1"/>
  <c r="BU89" i="52" s="1"/>
  <c r="BE89" i="52"/>
  <c r="BI89" i="52" s="1"/>
  <c r="BK89" i="52" s="1"/>
  <c r="AU89" i="52"/>
  <c r="AY89" i="52" s="1"/>
  <c r="BA89" i="52" s="1"/>
  <c r="AA89" i="52"/>
  <c r="AE89" i="52" s="1"/>
  <c r="AG89" i="52" s="1"/>
  <c r="S88" i="52"/>
  <c r="BO88" i="52"/>
  <c r="BS88" i="52" s="1"/>
  <c r="BU88" i="52" s="1"/>
  <c r="BE88" i="52"/>
  <c r="BI88" i="52" s="1"/>
  <c r="BK88" i="52" s="1"/>
  <c r="AU88" i="52"/>
  <c r="AY88" i="52" s="1"/>
  <c r="BA88" i="52" s="1"/>
  <c r="AA88" i="52"/>
  <c r="AE88" i="52" s="1"/>
  <c r="AG88" i="52" s="1"/>
  <c r="S87" i="52"/>
  <c r="BO87" i="52"/>
  <c r="BS87" i="52" s="1"/>
  <c r="BU87" i="52" s="1"/>
  <c r="BE87" i="52"/>
  <c r="BI87" i="52" s="1"/>
  <c r="BK87" i="52" s="1"/>
  <c r="AU87" i="52"/>
  <c r="AY87" i="52" s="1"/>
  <c r="BA87" i="52" s="1"/>
  <c r="AA87" i="52"/>
  <c r="AE87" i="52" s="1"/>
  <c r="AG87" i="52" s="1"/>
  <c r="S86" i="52"/>
  <c r="BO86" i="52"/>
  <c r="BS86" i="52" s="1"/>
  <c r="BU86" i="52" s="1"/>
  <c r="BE86" i="52"/>
  <c r="BI86" i="52" s="1"/>
  <c r="BK86" i="52" s="1"/>
  <c r="AU86" i="52"/>
  <c r="AY86" i="52" s="1"/>
  <c r="BA86" i="52" s="1"/>
  <c r="AA86" i="52"/>
  <c r="AE86" i="52" s="1"/>
  <c r="AG86" i="52" s="1"/>
  <c r="S85" i="52"/>
  <c r="BO85" i="52"/>
  <c r="BS85" i="52" s="1"/>
  <c r="BU85" i="52" s="1"/>
  <c r="AA85" i="52"/>
  <c r="AE85" i="52" s="1"/>
  <c r="AG85" i="52" s="1"/>
  <c r="S84" i="52"/>
  <c r="BO84" i="52"/>
  <c r="BS84" i="52" s="1"/>
  <c r="BU84" i="52" s="1"/>
  <c r="AA84" i="52"/>
  <c r="AE84" i="52" s="1"/>
  <c r="AG84" i="52" s="1"/>
  <c r="S83" i="52"/>
  <c r="BO83" i="52"/>
  <c r="BS83" i="52" s="1"/>
  <c r="BU83" i="52" s="1"/>
  <c r="AA83" i="52"/>
  <c r="AE83" i="52" s="1"/>
  <c r="AG83" i="52" s="1"/>
  <c r="S82" i="52"/>
  <c r="BO82" i="52"/>
  <c r="BS82" i="52" s="1"/>
  <c r="BU82" i="52" s="1"/>
  <c r="AA82" i="52"/>
  <c r="AE82" i="52" s="1"/>
  <c r="AG82" i="52" s="1"/>
  <c r="S81" i="52"/>
  <c r="BO81" i="52"/>
  <c r="BS81" i="52" s="1"/>
  <c r="BU81" i="52" s="1"/>
  <c r="AA81" i="52"/>
  <c r="AE81" i="52" s="1"/>
  <c r="AG81" i="52" s="1"/>
  <c r="S80" i="52"/>
  <c r="BO80" i="52"/>
  <c r="BS80" i="52" s="1"/>
  <c r="BU80" i="52" s="1"/>
  <c r="AA80" i="52"/>
  <c r="AE80" i="52" s="1"/>
  <c r="AG80" i="52" s="1"/>
  <c r="BO79" i="52"/>
  <c r="AA79" i="52"/>
  <c r="K77" i="52"/>
  <c r="G77" i="52"/>
  <c r="CE77" i="52"/>
  <c r="CA77" i="52"/>
  <c r="BY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U75" i="52"/>
  <c r="AY75" i="52" s="1"/>
  <c r="BA75" i="52" s="1"/>
  <c r="AK75" i="52"/>
  <c r="AO75" i="52" s="1"/>
  <c r="AQ75" i="52" s="1"/>
  <c r="AA75" i="52"/>
  <c r="AE75" i="52" s="1"/>
  <c r="AG75" i="52" s="1"/>
  <c r="O75" i="52"/>
  <c r="U75" i="52" s="1"/>
  <c r="W75" i="52" s="1"/>
  <c r="S74" i="52"/>
  <c r="BO74" i="52"/>
  <c r="BS74" i="52" s="1"/>
  <c r="BU74" i="52" s="1"/>
  <c r="AU74" i="52"/>
  <c r="AY74" i="52" s="1"/>
  <c r="BA74" i="52" s="1"/>
  <c r="AK74" i="52"/>
  <c r="AO74" i="52" s="1"/>
  <c r="AQ74" i="52" s="1"/>
  <c r="AA74" i="52"/>
  <c r="AE74" i="52" s="1"/>
  <c r="AG74" i="52" s="1"/>
  <c r="O74" i="52"/>
  <c r="U74" i="52" s="1"/>
  <c r="W74" i="52" s="1"/>
  <c r="S73" i="52"/>
  <c r="BO73" i="52"/>
  <c r="BS73" i="52" s="1"/>
  <c r="BU73" i="52" s="1"/>
  <c r="BE73" i="52"/>
  <c r="BI73" i="52" s="1"/>
  <c r="BK73" i="52" s="1"/>
  <c r="AU73" i="52"/>
  <c r="AY73" i="52" s="1"/>
  <c r="BA73" i="52" s="1"/>
  <c r="AA73" i="52"/>
  <c r="AE73" i="52" s="1"/>
  <c r="AG73" i="52" s="1"/>
  <c r="S72" i="52"/>
  <c r="BO72" i="52"/>
  <c r="BS72" i="52" s="1"/>
  <c r="BU72" i="52" s="1"/>
  <c r="BE72" i="52"/>
  <c r="BI72" i="52" s="1"/>
  <c r="BK72" i="52" s="1"/>
  <c r="AU72" i="52"/>
  <c r="AY72" i="52" s="1"/>
  <c r="BA72" i="52" s="1"/>
  <c r="AA72" i="52"/>
  <c r="AE72" i="52" s="1"/>
  <c r="AG72" i="52" s="1"/>
  <c r="S71" i="52"/>
  <c r="BO71" i="52"/>
  <c r="BS71" i="52" s="1"/>
  <c r="BU71" i="52" s="1"/>
  <c r="BE71" i="52"/>
  <c r="BI71" i="52" s="1"/>
  <c r="BK71" i="52" s="1"/>
  <c r="AU71" i="52"/>
  <c r="AY71" i="52" s="1"/>
  <c r="BA71" i="52" s="1"/>
  <c r="AA71" i="52"/>
  <c r="AE71" i="52" s="1"/>
  <c r="AG71" i="52" s="1"/>
  <c r="S70" i="52"/>
  <c r="BO70" i="52"/>
  <c r="BS70" i="52" s="1"/>
  <c r="BU70" i="52" s="1"/>
  <c r="BE70" i="52"/>
  <c r="BI70" i="52" s="1"/>
  <c r="BK70" i="52" s="1"/>
  <c r="AK70" i="52"/>
  <c r="AO70" i="52" s="1"/>
  <c r="AQ70" i="52" s="1"/>
  <c r="AA70" i="52"/>
  <c r="AE70" i="52" s="1"/>
  <c r="AG70" i="52" s="1"/>
  <c r="O70" i="52"/>
  <c r="U70" i="52" s="1"/>
  <c r="W70" i="52" s="1"/>
  <c r="S69" i="52"/>
  <c r="K69" i="52"/>
  <c r="BO69" i="52"/>
  <c r="BS69" i="52" s="1"/>
  <c r="BU69" i="52" s="1"/>
  <c r="BE69" i="52"/>
  <c r="BI69" i="52" s="1"/>
  <c r="BK69" i="52" s="1"/>
  <c r="AK69" i="52"/>
  <c r="AO69" i="52" s="1"/>
  <c r="AQ69" i="52" s="1"/>
  <c r="AA69" i="52"/>
  <c r="AE69" i="52" s="1"/>
  <c r="AG69" i="52" s="1"/>
  <c r="O69" i="52"/>
  <c r="U69" i="52" s="1"/>
  <c r="W69" i="52" s="1"/>
  <c r="S68" i="52"/>
  <c r="K68" i="52"/>
  <c r="BO68" i="52"/>
  <c r="BS68" i="52" s="1"/>
  <c r="BU68" i="52" s="1"/>
  <c r="BE68" i="52"/>
  <c r="BI68" i="52" s="1"/>
  <c r="BK68" i="52" s="1"/>
  <c r="AK68" i="52"/>
  <c r="AO68" i="52" s="1"/>
  <c r="AQ68" i="52" s="1"/>
  <c r="AA68" i="52"/>
  <c r="AE68" i="52" s="1"/>
  <c r="AG68" i="52" s="1"/>
  <c r="O68" i="52"/>
  <c r="U68" i="52" s="1"/>
  <c r="W68" i="52" s="1"/>
  <c r="S67" i="52"/>
  <c r="K67" i="52"/>
  <c r="BO67" i="52"/>
  <c r="BS67" i="52" s="1"/>
  <c r="BU67" i="52" s="1"/>
  <c r="BE67" i="52"/>
  <c r="BI67" i="52" s="1"/>
  <c r="BK67" i="52" s="1"/>
  <c r="AK67" i="52"/>
  <c r="AO67" i="52" s="1"/>
  <c r="AQ67" i="52" s="1"/>
  <c r="AA67" i="52"/>
  <c r="AE67" i="52" s="1"/>
  <c r="AG67" i="52" s="1"/>
  <c r="O67" i="52"/>
  <c r="U67" i="52" s="1"/>
  <c r="W67" i="52" s="1"/>
  <c r="S66" i="52"/>
  <c r="K66" i="52"/>
  <c r="BO66" i="52"/>
  <c r="BS66" i="52" s="1"/>
  <c r="BU66" i="52" s="1"/>
  <c r="BE66" i="52"/>
  <c r="BI66" i="52" s="1"/>
  <c r="BK66" i="52" s="1"/>
  <c r="AK66" i="52"/>
  <c r="AO66" i="52" s="1"/>
  <c r="AQ66" i="52" s="1"/>
  <c r="AA66" i="52"/>
  <c r="AE66" i="52" s="1"/>
  <c r="AG66" i="52" s="1"/>
  <c r="O66" i="52"/>
  <c r="U66" i="52" s="1"/>
  <c r="W66" i="52" s="1"/>
  <c r="S65" i="52"/>
  <c r="BY65" i="52"/>
  <c r="CC65" i="52" s="1"/>
  <c r="CE65" i="52" s="1"/>
  <c r="BO65" i="52"/>
  <c r="BS65" i="52" s="1"/>
  <c r="BU65" i="52" s="1"/>
  <c r="BE65" i="52"/>
  <c r="BI65" i="52" s="1"/>
  <c r="BK65" i="52" s="1"/>
  <c r="AU65" i="52"/>
  <c r="AY65" i="52" s="1"/>
  <c r="AK65" i="52"/>
  <c r="AO65" i="52" s="1"/>
  <c r="AQ65" i="52" s="1"/>
  <c r="AA65" i="52"/>
  <c r="AE65" i="52" s="1"/>
  <c r="AG65" i="52" s="1"/>
  <c r="O65" i="52"/>
  <c r="U65" i="52" s="1"/>
  <c r="W65" i="52" s="1"/>
  <c r="S64" i="52"/>
  <c r="K64" i="52"/>
  <c r="BY64" i="52"/>
  <c r="CC64" i="52" s="1"/>
  <c r="CE64" i="52" s="1"/>
  <c r="BO64" i="52"/>
  <c r="BS64" i="52" s="1"/>
  <c r="BU64" i="52" s="1"/>
  <c r="BE64" i="52"/>
  <c r="BI64" i="52" s="1"/>
  <c r="BK64" i="52" s="1"/>
  <c r="AU64" i="52"/>
  <c r="AK64" i="52"/>
  <c r="AO64" i="52" s="1"/>
  <c r="AQ64" i="52" s="1"/>
  <c r="AA64" i="52"/>
  <c r="AE64" i="52" s="1"/>
  <c r="AG64" i="52" s="1"/>
  <c r="O64" i="52"/>
  <c r="U64" i="52" s="1"/>
  <c r="W64" i="52" s="1"/>
  <c r="S63" i="52"/>
  <c r="K63" i="52"/>
  <c r="BY63" i="52"/>
  <c r="CC63" i="52" s="1"/>
  <c r="CE63" i="52" s="1"/>
  <c r="BO63" i="52"/>
  <c r="BS63" i="52" s="1"/>
  <c r="BU63" i="52" s="1"/>
  <c r="BE63" i="52"/>
  <c r="BI63" i="52" s="1"/>
  <c r="BK63" i="52" s="1"/>
  <c r="AU63" i="52"/>
  <c r="AY63" i="52" s="1"/>
  <c r="AK63" i="52"/>
  <c r="AO63" i="52" s="1"/>
  <c r="AQ63" i="52" s="1"/>
  <c r="AA63" i="52"/>
  <c r="AE63" i="52" s="1"/>
  <c r="AG63" i="52" s="1"/>
  <c r="O63" i="52"/>
  <c r="U63" i="52" s="1"/>
  <c r="W63" i="52" s="1"/>
  <c r="S62" i="52"/>
  <c r="BY62" i="52"/>
  <c r="CC62" i="52" s="1"/>
  <c r="CE62" i="52" s="1"/>
  <c r="BO62" i="52"/>
  <c r="BS62" i="52" s="1"/>
  <c r="BU62" i="52" s="1"/>
  <c r="BE62" i="52"/>
  <c r="BI62" i="52" s="1"/>
  <c r="BK62" i="52" s="1"/>
  <c r="AU62" i="52"/>
  <c r="AY62" i="52" s="1"/>
  <c r="AK62" i="52"/>
  <c r="AO62" i="52" s="1"/>
  <c r="AQ62" i="52" s="1"/>
  <c r="AA62" i="52"/>
  <c r="AE62" i="52" s="1"/>
  <c r="AG62" i="52" s="1"/>
  <c r="O62" i="52"/>
  <c r="U62" i="52" s="1"/>
  <c r="W62" i="52" s="1"/>
  <c r="S61" i="52"/>
  <c r="BY61" i="52"/>
  <c r="CC61" i="52" s="1"/>
  <c r="CE61" i="52" s="1"/>
  <c r="BO61" i="52"/>
  <c r="BS61" i="52" s="1"/>
  <c r="BU61" i="52" s="1"/>
  <c r="BE61" i="52"/>
  <c r="BI61" i="52" s="1"/>
  <c r="BK61" i="52" s="1"/>
  <c r="AU61" i="52"/>
  <c r="AY61" i="52" s="1"/>
  <c r="AK61" i="52"/>
  <c r="AO61" i="52" s="1"/>
  <c r="AQ61" i="52" s="1"/>
  <c r="AA61" i="52"/>
  <c r="AE61" i="52" s="1"/>
  <c r="AG61" i="52" s="1"/>
  <c r="O61" i="52"/>
  <c r="U61" i="52" s="1"/>
  <c r="W61" i="52" s="1"/>
  <c r="S60" i="52"/>
  <c r="BY60" i="52"/>
  <c r="CC60" i="52" s="1"/>
  <c r="CE60" i="52" s="1"/>
  <c r="BO60" i="52"/>
  <c r="BS60" i="52" s="1"/>
  <c r="BU60" i="52" s="1"/>
  <c r="BE60" i="52"/>
  <c r="BI60" i="52" s="1"/>
  <c r="BK60" i="52" s="1"/>
  <c r="AU60" i="52"/>
  <c r="AY60" i="52" s="1"/>
  <c r="AK60" i="52"/>
  <c r="AO60" i="52" s="1"/>
  <c r="AQ60" i="52" s="1"/>
  <c r="AA60" i="52"/>
  <c r="AE60" i="52" s="1"/>
  <c r="AG60" i="52" s="1"/>
  <c r="O60" i="52"/>
  <c r="U60" i="52" s="1"/>
  <c r="W60" i="52" s="1"/>
  <c r="S59" i="52"/>
  <c r="BY59" i="52"/>
  <c r="CC59" i="52" s="1"/>
  <c r="CE59" i="52" s="1"/>
  <c r="BO59" i="52"/>
  <c r="BS59" i="52" s="1"/>
  <c r="BU59" i="52" s="1"/>
  <c r="BE59" i="52"/>
  <c r="BI59" i="52" s="1"/>
  <c r="BK59" i="52" s="1"/>
  <c r="AU59" i="52"/>
  <c r="AY59" i="52" s="1"/>
  <c r="AK59" i="52"/>
  <c r="AO59" i="52" s="1"/>
  <c r="AQ59" i="52" s="1"/>
  <c r="AA59" i="52"/>
  <c r="AE59" i="52" s="1"/>
  <c r="AG59" i="52" s="1"/>
  <c r="O59" i="52"/>
  <c r="U59" i="52" s="1"/>
  <c r="W59" i="52" s="1"/>
  <c r="S58" i="52"/>
  <c r="BY58" i="52"/>
  <c r="CC58" i="52" s="1"/>
  <c r="CE58" i="52" s="1"/>
  <c r="BO58" i="52"/>
  <c r="BS58" i="52" s="1"/>
  <c r="BU58" i="52" s="1"/>
  <c r="BE58" i="52"/>
  <c r="BI58" i="52" s="1"/>
  <c r="BK58" i="52" s="1"/>
  <c r="AU58" i="52"/>
  <c r="AY58" i="52" s="1"/>
  <c r="AK58" i="52"/>
  <c r="AO58" i="52" s="1"/>
  <c r="AQ58" i="52" s="1"/>
  <c r="AA58" i="52"/>
  <c r="AE58" i="52" s="1"/>
  <c r="AG58" i="52" s="1"/>
  <c r="O58" i="52"/>
  <c r="U58" i="52" s="1"/>
  <c r="W58" i="52" s="1"/>
  <c r="S57" i="52"/>
  <c r="BY57" i="52"/>
  <c r="CC57" i="52" s="1"/>
  <c r="CE57" i="52" s="1"/>
  <c r="BO57" i="52"/>
  <c r="BS57" i="52" s="1"/>
  <c r="BU57" i="52" s="1"/>
  <c r="BE57" i="52"/>
  <c r="BI57" i="52" s="1"/>
  <c r="BK57" i="52" s="1"/>
  <c r="AU57" i="52"/>
  <c r="AY57" i="52" s="1"/>
  <c r="AK57" i="52"/>
  <c r="AO57" i="52" s="1"/>
  <c r="AQ57" i="52" s="1"/>
  <c r="AA57" i="52"/>
  <c r="AE57" i="52" s="1"/>
  <c r="AG57" i="52" s="1"/>
  <c r="O57" i="52"/>
  <c r="U57" i="52" s="1"/>
  <c r="W57" i="52" s="1"/>
  <c r="S56" i="52"/>
  <c r="BY56" i="52"/>
  <c r="CC56" i="52" s="1"/>
  <c r="CE56" i="52" s="1"/>
  <c r="BO56" i="52"/>
  <c r="BS56" i="52" s="1"/>
  <c r="BU56" i="52" s="1"/>
  <c r="BE56" i="52"/>
  <c r="BI56" i="52" s="1"/>
  <c r="BK56" i="52" s="1"/>
  <c r="AU56" i="52"/>
  <c r="AK56" i="52"/>
  <c r="AO56" i="52" s="1"/>
  <c r="AQ56" i="52" s="1"/>
  <c r="AA56" i="52"/>
  <c r="AE56" i="52" s="1"/>
  <c r="AG56" i="52" s="1"/>
  <c r="O56" i="52"/>
  <c r="U56" i="52" s="1"/>
  <c r="W56" i="52" s="1"/>
  <c r="S55" i="52"/>
  <c r="BY55" i="52"/>
  <c r="CC55" i="52" s="1"/>
  <c r="CE55" i="52" s="1"/>
  <c r="BO55" i="52"/>
  <c r="BS55" i="52" s="1"/>
  <c r="BU55" i="52" s="1"/>
  <c r="BE55" i="52"/>
  <c r="BI55" i="52" s="1"/>
  <c r="BK55" i="52" s="1"/>
  <c r="AU55" i="52"/>
  <c r="AY55" i="52" s="1"/>
  <c r="AK55" i="52"/>
  <c r="AO55" i="52" s="1"/>
  <c r="AQ55" i="52" s="1"/>
  <c r="AA55" i="52"/>
  <c r="AE55" i="52" s="1"/>
  <c r="AG55" i="52" s="1"/>
  <c r="O55" i="52"/>
  <c r="U55" i="52" s="1"/>
  <c r="W55" i="52" s="1"/>
  <c r="S54" i="52"/>
  <c r="K54" i="52"/>
  <c r="BY54" i="52"/>
  <c r="CC54" i="52" s="1"/>
  <c r="CE54" i="52" s="1"/>
  <c r="BO54" i="52"/>
  <c r="BS54" i="52" s="1"/>
  <c r="BU54" i="52" s="1"/>
  <c r="BE54" i="52"/>
  <c r="BI54" i="52" s="1"/>
  <c r="BK54" i="52" s="1"/>
  <c r="AU54" i="52"/>
  <c r="AK54" i="52"/>
  <c r="AO54" i="52" s="1"/>
  <c r="AQ54" i="52" s="1"/>
  <c r="AA54" i="52"/>
  <c r="AE54" i="52" s="1"/>
  <c r="AG54" i="52" s="1"/>
  <c r="O54" i="52"/>
  <c r="U54" i="52" s="1"/>
  <c r="W54" i="52" s="1"/>
  <c r="S53" i="52"/>
  <c r="BY53" i="52"/>
  <c r="CC53" i="52" s="1"/>
  <c r="CE53" i="52" s="1"/>
  <c r="BO53" i="52"/>
  <c r="BS53" i="52" s="1"/>
  <c r="BU53" i="52" s="1"/>
  <c r="BE53" i="52"/>
  <c r="BI53" i="52" s="1"/>
  <c r="BK53" i="52" s="1"/>
  <c r="AU53" i="52"/>
  <c r="AK53" i="52"/>
  <c r="AO53" i="52" s="1"/>
  <c r="AQ53" i="52" s="1"/>
  <c r="AA53" i="52"/>
  <c r="AE53" i="52" s="1"/>
  <c r="AG53" i="52" s="1"/>
  <c r="O53" i="52"/>
  <c r="U53" i="52" s="1"/>
  <c r="W53" i="52" s="1"/>
  <c r="S52" i="52"/>
  <c r="BO52" i="52"/>
  <c r="BS52" i="52" s="1"/>
  <c r="BU52" i="52" s="1"/>
  <c r="BE52" i="52"/>
  <c r="BI52" i="52" s="1"/>
  <c r="BK52" i="52" s="1"/>
  <c r="AU52" i="52"/>
  <c r="AY52" i="52" s="1"/>
  <c r="BA52" i="52" s="1"/>
  <c r="AA52" i="52"/>
  <c r="AE52" i="52" s="1"/>
  <c r="AG52" i="52" s="1"/>
  <c r="S51" i="52"/>
  <c r="BO51" i="52"/>
  <c r="BS51" i="52" s="1"/>
  <c r="BU51" i="52" s="1"/>
  <c r="BE51" i="52"/>
  <c r="BI51" i="52" s="1"/>
  <c r="BK51" i="52" s="1"/>
  <c r="AU51" i="52"/>
  <c r="AY51" i="52" s="1"/>
  <c r="BA51" i="52" s="1"/>
  <c r="AA51" i="52"/>
  <c r="AE51" i="52" s="1"/>
  <c r="AG51" i="52" s="1"/>
  <c r="S50" i="52"/>
  <c r="BO50" i="52"/>
  <c r="BS50" i="52" s="1"/>
  <c r="BU50" i="52" s="1"/>
  <c r="BE50" i="52"/>
  <c r="BI50" i="52" s="1"/>
  <c r="BK50" i="52" s="1"/>
  <c r="AU50" i="52"/>
  <c r="AY50" i="52" s="1"/>
  <c r="BA50" i="52" s="1"/>
  <c r="AA50" i="52"/>
  <c r="AE50" i="52" s="1"/>
  <c r="AG50" i="52" s="1"/>
  <c r="S49" i="52"/>
  <c r="BO49" i="52"/>
  <c r="BS49" i="52" s="1"/>
  <c r="BU49" i="52" s="1"/>
  <c r="BE49" i="52"/>
  <c r="BI49" i="52" s="1"/>
  <c r="BK49" i="52" s="1"/>
  <c r="AU49" i="52"/>
  <c r="AY49" i="52" s="1"/>
  <c r="BA49" i="52" s="1"/>
  <c r="AA49" i="52"/>
  <c r="AE49" i="52" s="1"/>
  <c r="AG49" i="52" s="1"/>
  <c r="S48" i="52"/>
  <c r="BO48" i="52"/>
  <c r="BS48" i="52" s="1"/>
  <c r="BU48" i="52" s="1"/>
  <c r="BE48" i="52"/>
  <c r="BI48" i="52" s="1"/>
  <c r="BK48" i="52" s="1"/>
  <c r="AU48" i="52"/>
  <c r="AY48" i="52" s="1"/>
  <c r="BA48" i="52" s="1"/>
  <c r="AA48" i="52"/>
  <c r="AE48" i="52" s="1"/>
  <c r="AG48" i="52" s="1"/>
  <c r="S47" i="52"/>
  <c r="BO47" i="52"/>
  <c r="BS47" i="52" s="1"/>
  <c r="BU47" i="52" s="1"/>
  <c r="BE47" i="52"/>
  <c r="BI47" i="52" s="1"/>
  <c r="BK47" i="52" s="1"/>
  <c r="AU47" i="52"/>
  <c r="AY47" i="52" s="1"/>
  <c r="BA47" i="52" s="1"/>
  <c r="AA47" i="52"/>
  <c r="AE47" i="52" s="1"/>
  <c r="AG47" i="52" s="1"/>
  <c r="S46" i="52"/>
  <c r="BO46" i="52"/>
  <c r="BS46" i="52" s="1"/>
  <c r="BU46" i="52" s="1"/>
  <c r="BE46" i="52"/>
  <c r="BI46" i="52" s="1"/>
  <c r="BK46" i="52" s="1"/>
  <c r="AU46" i="52"/>
  <c r="AY46" i="52" s="1"/>
  <c r="BA46" i="52" s="1"/>
  <c r="AA46" i="52"/>
  <c r="AE46" i="52" s="1"/>
  <c r="AG46" i="52" s="1"/>
  <c r="S45" i="52"/>
  <c r="BO45" i="52"/>
  <c r="BS45" i="52" s="1"/>
  <c r="BU45" i="52" s="1"/>
  <c r="BE45" i="52"/>
  <c r="BI45" i="52" s="1"/>
  <c r="BK45" i="52" s="1"/>
  <c r="AU45" i="52"/>
  <c r="AY45" i="52" s="1"/>
  <c r="BA45" i="52" s="1"/>
  <c r="AA45" i="52"/>
  <c r="AE45" i="52" s="1"/>
  <c r="AG45" i="52" s="1"/>
  <c r="S44" i="52"/>
  <c r="BO44" i="52"/>
  <c r="BS44" i="52" s="1"/>
  <c r="BU44" i="52" s="1"/>
  <c r="BE44" i="52"/>
  <c r="BI44" i="52" s="1"/>
  <c r="BK44" i="52" s="1"/>
  <c r="AU44" i="52"/>
  <c r="AY44" i="52" s="1"/>
  <c r="BA44" i="52" s="1"/>
  <c r="AA44" i="52"/>
  <c r="AE44" i="52" s="1"/>
  <c r="AG44" i="52" s="1"/>
  <c r="S43" i="52"/>
  <c r="BO43" i="52"/>
  <c r="BS43" i="52" s="1"/>
  <c r="BU43" i="52" s="1"/>
  <c r="BE43" i="52"/>
  <c r="BI43" i="52" s="1"/>
  <c r="BK43" i="52" s="1"/>
  <c r="AU43" i="52"/>
  <c r="AY43" i="52" s="1"/>
  <c r="BA43" i="52" s="1"/>
  <c r="AA43" i="52"/>
  <c r="AE43" i="52" s="1"/>
  <c r="AG43" i="52" s="1"/>
  <c r="S42" i="52"/>
  <c r="BO42" i="52"/>
  <c r="BS42" i="52" s="1"/>
  <c r="BU42" i="52" s="1"/>
  <c r="BE42" i="52"/>
  <c r="BI42" i="52" s="1"/>
  <c r="BK42" i="52" s="1"/>
  <c r="AU42" i="52"/>
  <c r="AY42" i="52" s="1"/>
  <c r="BA42" i="52" s="1"/>
  <c r="AA42" i="52"/>
  <c r="AE42" i="52" s="1"/>
  <c r="AG42" i="52" s="1"/>
  <c r="S41" i="52"/>
  <c r="BO41" i="52"/>
  <c r="BS41" i="52" s="1"/>
  <c r="BU41" i="52" s="1"/>
  <c r="BE41" i="52"/>
  <c r="BI41" i="52" s="1"/>
  <c r="BK41" i="52" s="1"/>
  <c r="AU41" i="52"/>
  <c r="AY41" i="52" s="1"/>
  <c r="BA41" i="52" s="1"/>
  <c r="AA41" i="52"/>
  <c r="AE41" i="52" s="1"/>
  <c r="AG41" i="52" s="1"/>
  <c r="S40" i="52"/>
  <c r="BY40" i="52"/>
  <c r="CC40" i="52" s="1"/>
  <c r="CE40" i="52" s="1"/>
  <c r="BO40" i="52"/>
  <c r="BS40" i="52" s="1"/>
  <c r="BU40" i="52" s="1"/>
  <c r="BE40" i="52"/>
  <c r="BI40" i="52" s="1"/>
  <c r="BK40" i="52" s="1"/>
  <c r="AU40" i="52"/>
  <c r="AK40" i="52"/>
  <c r="AO40" i="52" s="1"/>
  <c r="AQ40" i="52" s="1"/>
  <c r="AA40" i="52"/>
  <c r="AE40" i="52" s="1"/>
  <c r="AG40" i="52" s="1"/>
  <c r="O40" i="52"/>
  <c r="U40" i="52" s="1"/>
  <c r="W40" i="52" s="1"/>
  <c r="S39" i="52"/>
  <c r="BY39" i="52"/>
  <c r="CC39" i="52" s="1"/>
  <c r="CE39" i="52" s="1"/>
  <c r="BO39" i="52"/>
  <c r="BS39" i="52" s="1"/>
  <c r="BU39" i="52" s="1"/>
  <c r="BE39" i="52"/>
  <c r="BI39" i="52" s="1"/>
  <c r="BK39" i="52" s="1"/>
  <c r="AU39" i="52"/>
  <c r="AK39" i="52"/>
  <c r="AO39" i="52" s="1"/>
  <c r="AQ39" i="52" s="1"/>
  <c r="AA39" i="52"/>
  <c r="AE39" i="52" s="1"/>
  <c r="AG39" i="52" s="1"/>
  <c r="O39" i="52"/>
  <c r="U39" i="52" s="1"/>
  <c r="W39" i="52" s="1"/>
  <c r="S38" i="52"/>
  <c r="K38" i="52"/>
  <c r="BY38" i="52"/>
  <c r="CC38" i="52" s="1"/>
  <c r="CE38" i="52" s="1"/>
  <c r="BO38" i="52"/>
  <c r="BS38" i="52" s="1"/>
  <c r="BU38" i="52" s="1"/>
  <c r="BE38" i="52"/>
  <c r="BI38" i="52" s="1"/>
  <c r="BK38" i="52" s="1"/>
  <c r="AU38" i="52"/>
  <c r="AY38" i="52" s="1"/>
  <c r="AK38" i="52"/>
  <c r="AO38" i="52" s="1"/>
  <c r="AQ38" i="52" s="1"/>
  <c r="AA38" i="52"/>
  <c r="AE38" i="52" s="1"/>
  <c r="AG38" i="52" s="1"/>
  <c r="O38" i="52"/>
  <c r="U38" i="52" s="1"/>
  <c r="W38" i="52" s="1"/>
  <c r="S37" i="52"/>
  <c r="BO37" i="52"/>
  <c r="BS37" i="52" s="1"/>
  <c r="BU37" i="52" s="1"/>
  <c r="BE37" i="52"/>
  <c r="BI37" i="52" s="1"/>
  <c r="BK37" i="52" s="1"/>
  <c r="AU37" i="52"/>
  <c r="AY37" i="52" s="1"/>
  <c r="BA37" i="52" s="1"/>
  <c r="AA37" i="52"/>
  <c r="AE37" i="52" s="1"/>
  <c r="AG37" i="52" s="1"/>
  <c r="S36" i="52"/>
  <c r="BO36" i="52"/>
  <c r="BS36" i="52" s="1"/>
  <c r="BU36" i="52" s="1"/>
  <c r="BE36" i="52"/>
  <c r="BI36" i="52" s="1"/>
  <c r="BK36" i="52" s="1"/>
  <c r="AU36" i="52"/>
  <c r="AY36" i="52" s="1"/>
  <c r="BA36" i="52" s="1"/>
  <c r="AA36" i="52"/>
  <c r="AE36" i="52" s="1"/>
  <c r="AG36" i="52" s="1"/>
  <c r="S35" i="52"/>
  <c r="BO35" i="52"/>
  <c r="BS35" i="52" s="1"/>
  <c r="BU35" i="52" s="1"/>
  <c r="BE35" i="52"/>
  <c r="BI35" i="52" s="1"/>
  <c r="BK35" i="52" s="1"/>
  <c r="AU35" i="52"/>
  <c r="AY35" i="52" s="1"/>
  <c r="BA35" i="52" s="1"/>
  <c r="AA35" i="52"/>
  <c r="AE35" i="52" s="1"/>
  <c r="AG35" i="52" s="1"/>
  <c r="S34" i="52"/>
  <c r="BY34" i="52"/>
  <c r="CC34" i="52" s="1"/>
  <c r="CE34" i="52" s="1"/>
  <c r="BO34" i="52"/>
  <c r="BS34" i="52" s="1"/>
  <c r="BU34" i="52" s="1"/>
  <c r="BE34" i="52"/>
  <c r="BI34" i="52" s="1"/>
  <c r="BK34" i="52" s="1"/>
  <c r="AU34" i="52"/>
  <c r="AY34" i="52" s="1"/>
  <c r="AK34" i="52"/>
  <c r="AO34" i="52" s="1"/>
  <c r="AQ34" i="52" s="1"/>
  <c r="AA34" i="52"/>
  <c r="AE34" i="52" s="1"/>
  <c r="AG34" i="52" s="1"/>
  <c r="O34" i="52"/>
  <c r="U34" i="52" s="1"/>
  <c r="W34" i="52" s="1"/>
  <c r="S33" i="52"/>
  <c r="BO33" i="52"/>
  <c r="BS33" i="52" s="1"/>
  <c r="BU33" i="52" s="1"/>
  <c r="BE33" i="52"/>
  <c r="BI33" i="52" s="1"/>
  <c r="BK33" i="52" s="1"/>
  <c r="AU33" i="52"/>
  <c r="AY33" i="52" s="1"/>
  <c r="BA33" i="52" s="1"/>
  <c r="AA33" i="52"/>
  <c r="AE33" i="52" s="1"/>
  <c r="AG33" i="52" s="1"/>
  <c r="S32" i="52"/>
  <c r="BY32" i="52"/>
  <c r="CC32" i="52" s="1"/>
  <c r="CE32" i="52" s="1"/>
  <c r="BO32" i="52"/>
  <c r="BS32" i="52" s="1"/>
  <c r="BU32" i="52" s="1"/>
  <c r="BE32" i="52"/>
  <c r="BI32" i="52" s="1"/>
  <c r="BK32" i="52" s="1"/>
  <c r="AU32" i="52"/>
  <c r="AY32" i="52" s="1"/>
  <c r="AK32" i="52"/>
  <c r="AO32" i="52" s="1"/>
  <c r="AQ32" i="52" s="1"/>
  <c r="AA32" i="52"/>
  <c r="AE32" i="52" s="1"/>
  <c r="AG32" i="52" s="1"/>
  <c r="O32" i="52"/>
  <c r="U32" i="52" s="1"/>
  <c r="W32" i="52" s="1"/>
  <c r="S31" i="52"/>
  <c r="BO31" i="52"/>
  <c r="BS31" i="52" s="1"/>
  <c r="BU31" i="52" s="1"/>
  <c r="BE31" i="52"/>
  <c r="BI31" i="52" s="1"/>
  <c r="BK31" i="52" s="1"/>
  <c r="AU31" i="52"/>
  <c r="AY31" i="52" s="1"/>
  <c r="BA31" i="52" s="1"/>
  <c r="AA31" i="52"/>
  <c r="AE31" i="52" s="1"/>
  <c r="AG31" i="52" s="1"/>
  <c r="S30" i="52"/>
  <c r="BY30" i="52"/>
  <c r="CC30" i="52" s="1"/>
  <c r="CE30" i="52" s="1"/>
  <c r="BO30" i="52"/>
  <c r="BS30" i="52" s="1"/>
  <c r="BU30" i="52" s="1"/>
  <c r="BE30" i="52"/>
  <c r="BI30" i="52" s="1"/>
  <c r="BK30" i="52" s="1"/>
  <c r="AU30" i="52"/>
  <c r="AY30" i="52" s="1"/>
  <c r="AK30" i="52"/>
  <c r="AO30" i="52" s="1"/>
  <c r="AQ30" i="52" s="1"/>
  <c r="AA30" i="52"/>
  <c r="AE30" i="52" s="1"/>
  <c r="AG30" i="52" s="1"/>
  <c r="O30" i="52"/>
  <c r="U30" i="52" s="1"/>
  <c r="W30" i="52" s="1"/>
  <c r="S29" i="52"/>
  <c r="BO29" i="52"/>
  <c r="BS29" i="52" s="1"/>
  <c r="BU29" i="52" s="1"/>
  <c r="BE29" i="52"/>
  <c r="BI29" i="52" s="1"/>
  <c r="BK29" i="52" s="1"/>
  <c r="AU29" i="52"/>
  <c r="AY29" i="52" s="1"/>
  <c r="BA29" i="52" s="1"/>
  <c r="AA29" i="52"/>
  <c r="AE29" i="52" s="1"/>
  <c r="AG29" i="52" s="1"/>
  <c r="S28" i="52"/>
  <c r="BY28" i="52"/>
  <c r="CC28" i="52" s="1"/>
  <c r="CE28" i="52" s="1"/>
  <c r="BO28" i="52"/>
  <c r="BS28" i="52" s="1"/>
  <c r="BU28" i="52" s="1"/>
  <c r="BE28" i="52"/>
  <c r="BI28" i="52" s="1"/>
  <c r="BK28" i="52" s="1"/>
  <c r="AU28" i="52"/>
  <c r="AY28" i="52" s="1"/>
  <c r="AK28" i="52"/>
  <c r="AO28" i="52" s="1"/>
  <c r="AQ28" i="52" s="1"/>
  <c r="AA28" i="52"/>
  <c r="AE28" i="52" s="1"/>
  <c r="AG28" i="52" s="1"/>
  <c r="O28" i="52"/>
  <c r="U28" i="52" s="1"/>
  <c r="W28" i="52" s="1"/>
  <c r="S27" i="52"/>
  <c r="BO27" i="52"/>
  <c r="BS27" i="52" s="1"/>
  <c r="BU27" i="52" s="1"/>
  <c r="BE27" i="52"/>
  <c r="BI27" i="52" s="1"/>
  <c r="BK27" i="52" s="1"/>
  <c r="AU27" i="52"/>
  <c r="AY27" i="52" s="1"/>
  <c r="BA27" i="52" s="1"/>
  <c r="AA27" i="52"/>
  <c r="AE27" i="52" s="1"/>
  <c r="AG27" i="52" s="1"/>
  <c r="S26" i="52"/>
  <c r="BY26" i="52"/>
  <c r="CC26" i="52" s="1"/>
  <c r="CE26" i="52" s="1"/>
  <c r="BO26" i="52"/>
  <c r="BS26" i="52" s="1"/>
  <c r="BU26" i="52" s="1"/>
  <c r="BE26" i="52"/>
  <c r="BI26" i="52" s="1"/>
  <c r="BK26" i="52" s="1"/>
  <c r="AU26" i="52"/>
  <c r="AY26" i="52" s="1"/>
  <c r="AK26" i="52"/>
  <c r="AO26" i="52" s="1"/>
  <c r="AQ26" i="52" s="1"/>
  <c r="AA26" i="52"/>
  <c r="AE26" i="52" s="1"/>
  <c r="AG26" i="52" s="1"/>
  <c r="O26" i="52"/>
  <c r="U26" i="52" s="1"/>
  <c r="W26" i="52" s="1"/>
  <c r="S25" i="52"/>
  <c r="BO25" i="52"/>
  <c r="BS25" i="52" s="1"/>
  <c r="BU25" i="52" s="1"/>
  <c r="BE25" i="52"/>
  <c r="BI25" i="52" s="1"/>
  <c r="BK25" i="52" s="1"/>
  <c r="AU25" i="52"/>
  <c r="AY25" i="52" s="1"/>
  <c r="BA25" i="52" s="1"/>
  <c r="AA25" i="52"/>
  <c r="AE25" i="52" s="1"/>
  <c r="AG25" i="52" s="1"/>
  <c r="S24" i="52"/>
  <c r="BY24" i="52"/>
  <c r="CC24" i="52" s="1"/>
  <c r="CE24" i="52" s="1"/>
  <c r="BO24" i="52"/>
  <c r="BS24" i="52" s="1"/>
  <c r="BU24" i="52" s="1"/>
  <c r="BE24" i="52"/>
  <c r="BI24" i="52" s="1"/>
  <c r="BK24" i="52" s="1"/>
  <c r="AU24" i="52"/>
  <c r="AY24" i="52" s="1"/>
  <c r="AK24" i="52"/>
  <c r="AO24" i="52" s="1"/>
  <c r="AQ24" i="52" s="1"/>
  <c r="AA24" i="52"/>
  <c r="AE24" i="52" s="1"/>
  <c r="AG24" i="52" s="1"/>
  <c r="O24" i="52"/>
  <c r="U24" i="52" s="1"/>
  <c r="W24" i="52" s="1"/>
  <c r="S23" i="52"/>
  <c r="BO23" i="52"/>
  <c r="BS23" i="52" s="1"/>
  <c r="BU23" i="52" s="1"/>
  <c r="BE23" i="52"/>
  <c r="BI23" i="52" s="1"/>
  <c r="BK23" i="52" s="1"/>
  <c r="AU23" i="52"/>
  <c r="AY23" i="52" s="1"/>
  <c r="BA23" i="52" s="1"/>
  <c r="AA23" i="52"/>
  <c r="AE23" i="52" s="1"/>
  <c r="AG23" i="52" s="1"/>
  <c r="S22" i="52"/>
  <c r="BY22" i="52"/>
  <c r="CC22" i="52" s="1"/>
  <c r="CE22" i="52" s="1"/>
  <c r="BO22" i="52"/>
  <c r="BS22" i="52" s="1"/>
  <c r="BU22" i="52" s="1"/>
  <c r="BE22" i="52"/>
  <c r="BI22" i="52" s="1"/>
  <c r="BK22" i="52" s="1"/>
  <c r="AU22" i="52"/>
  <c r="AK22" i="52"/>
  <c r="AO22" i="52" s="1"/>
  <c r="AQ22" i="52" s="1"/>
  <c r="AA22" i="52"/>
  <c r="AE22" i="52" s="1"/>
  <c r="AG22" i="52" s="1"/>
  <c r="O22" i="52"/>
  <c r="U22" i="52" s="1"/>
  <c r="W22" i="52" s="1"/>
  <c r="S21" i="52"/>
  <c r="BO21" i="52"/>
  <c r="BS21" i="52" s="1"/>
  <c r="BU21" i="52" s="1"/>
  <c r="BE21" i="52"/>
  <c r="BI21" i="52" s="1"/>
  <c r="BK21" i="52" s="1"/>
  <c r="AU21" i="52"/>
  <c r="AY21" i="52" s="1"/>
  <c r="BA21" i="52" s="1"/>
  <c r="AA21" i="52"/>
  <c r="AE21" i="52" s="1"/>
  <c r="AG21" i="52" s="1"/>
  <c r="S20" i="52"/>
  <c r="BO20" i="52"/>
  <c r="BS20" i="52" s="1"/>
  <c r="BU20" i="52" s="1"/>
  <c r="BE20" i="52"/>
  <c r="BI20" i="52" s="1"/>
  <c r="BK20" i="52" s="1"/>
  <c r="AU20" i="52"/>
  <c r="AY20" i="52" s="1"/>
  <c r="BA20" i="52" s="1"/>
  <c r="AA20" i="52"/>
  <c r="AE20" i="52" s="1"/>
  <c r="AG20" i="52" s="1"/>
  <c r="S19" i="52"/>
  <c r="BY19" i="52"/>
  <c r="CC19" i="52" s="1"/>
  <c r="CE19" i="52" s="1"/>
  <c r="BO19" i="52"/>
  <c r="BS19" i="52" s="1"/>
  <c r="BU19" i="52" s="1"/>
  <c r="BE19" i="52"/>
  <c r="BI19" i="52" s="1"/>
  <c r="BK19" i="52" s="1"/>
  <c r="AU19" i="52"/>
  <c r="AK19" i="52"/>
  <c r="AO19" i="52" s="1"/>
  <c r="AQ19" i="52" s="1"/>
  <c r="AA19" i="52"/>
  <c r="AE19" i="52" s="1"/>
  <c r="AG19" i="52" s="1"/>
  <c r="O19" i="52"/>
  <c r="U19" i="52" s="1"/>
  <c r="W19" i="52" s="1"/>
  <c r="S18" i="52"/>
  <c r="BO18" i="52"/>
  <c r="BS18" i="52" s="1"/>
  <c r="BU18" i="52" s="1"/>
  <c r="BE18" i="52"/>
  <c r="BI18" i="52" s="1"/>
  <c r="BK18" i="52" s="1"/>
  <c r="AU18" i="52"/>
  <c r="AY18" i="52" s="1"/>
  <c r="BA18" i="52" s="1"/>
  <c r="AA18" i="52"/>
  <c r="AE18" i="52" s="1"/>
  <c r="AG18" i="52" s="1"/>
  <c r="S17" i="52"/>
  <c r="BO17" i="52"/>
  <c r="BS17" i="52" s="1"/>
  <c r="BU17" i="52" s="1"/>
  <c r="BE17" i="52"/>
  <c r="BI17" i="52" s="1"/>
  <c r="BK17" i="52" s="1"/>
  <c r="AU17" i="52"/>
  <c r="AY17" i="52" s="1"/>
  <c r="BA17" i="52" s="1"/>
  <c r="AA17" i="52"/>
  <c r="AE17" i="52" s="1"/>
  <c r="AG17" i="52" s="1"/>
  <c r="S16" i="52"/>
  <c r="BY16" i="52"/>
  <c r="CC16" i="52" s="1"/>
  <c r="CE16" i="52" s="1"/>
  <c r="BO16" i="52"/>
  <c r="BS16" i="52" s="1"/>
  <c r="BU16" i="52" s="1"/>
  <c r="BE16" i="52"/>
  <c r="BI16" i="52" s="1"/>
  <c r="BK16" i="52" s="1"/>
  <c r="AU16" i="52"/>
  <c r="AY16" i="52" s="1"/>
  <c r="AK16" i="52"/>
  <c r="AO16" i="52" s="1"/>
  <c r="AQ16" i="52" s="1"/>
  <c r="AA16" i="52"/>
  <c r="AE16" i="52" s="1"/>
  <c r="AG16" i="52" s="1"/>
  <c r="O16" i="52"/>
  <c r="U16" i="52" s="1"/>
  <c r="W16" i="52" s="1"/>
  <c r="S15" i="52"/>
  <c r="BO15" i="52"/>
  <c r="BS15" i="52" s="1"/>
  <c r="BU15" i="52" s="1"/>
  <c r="BE15" i="52"/>
  <c r="BI15" i="52" s="1"/>
  <c r="BK15" i="52" s="1"/>
  <c r="AU15" i="52"/>
  <c r="AY15" i="52" s="1"/>
  <c r="BA15" i="52" s="1"/>
  <c r="AA15" i="52"/>
  <c r="AE15" i="52" s="1"/>
  <c r="AG15" i="52" s="1"/>
  <c r="S14" i="52"/>
  <c r="BY14" i="52"/>
  <c r="CC14" i="52" s="1"/>
  <c r="CE14" i="52" s="1"/>
  <c r="BO14" i="52"/>
  <c r="BS14" i="52" s="1"/>
  <c r="BU14" i="52" s="1"/>
  <c r="BE14" i="52"/>
  <c r="BI14" i="52" s="1"/>
  <c r="BK14" i="52" s="1"/>
  <c r="AU14" i="52"/>
  <c r="AK14" i="52"/>
  <c r="AO14" i="52" s="1"/>
  <c r="AQ14" i="52" s="1"/>
  <c r="AA14" i="52"/>
  <c r="AE14" i="52" s="1"/>
  <c r="AG14" i="52" s="1"/>
  <c r="O14" i="52"/>
  <c r="U14" i="52" s="1"/>
  <c r="W14" i="52" s="1"/>
  <c r="S13" i="52"/>
  <c r="BO13" i="52"/>
  <c r="BS13" i="52" s="1"/>
  <c r="BU13" i="52" s="1"/>
  <c r="BE13" i="52"/>
  <c r="BI13" i="52" s="1"/>
  <c r="BK13" i="52" s="1"/>
  <c r="AU13" i="52"/>
  <c r="AY13" i="52" s="1"/>
  <c r="BA13" i="52" s="1"/>
  <c r="AA13" i="52"/>
  <c r="AE13" i="52" s="1"/>
  <c r="AG13" i="52" s="1"/>
  <c r="S12" i="52"/>
  <c r="BY12" i="52"/>
  <c r="CC12" i="52" s="1"/>
  <c r="CE12" i="52" s="1"/>
  <c r="BO12" i="52"/>
  <c r="BS12" i="52" s="1"/>
  <c r="BU12" i="52" s="1"/>
  <c r="BE12" i="52"/>
  <c r="BI12" i="52" s="1"/>
  <c r="BK12" i="52" s="1"/>
  <c r="AU12" i="52"/>
  <c r="AK12" i="52"/>
  <c r="AO12" i="52" s="1"/>
  <c r="AQ12" i="52" s="1"/>
  <c r="AA12" i="52"/>
  <c r="AE12" i="52" s="1"/>
  <c r="AG12" i="52" s="1"/>
  <c r="O12" i="52"/>
  <c r="U12" i="52" s="1"/>
  <c r="W12" i="52" s="1"/>
  <c r="S11" i="52"/>
  <c r="BO11" i="52"/>
  <c r="BS11" i="52" s="1"/>
  <c r="BU11" i="52" s="1"/>
  <c r="BE11" i="52"/>
  <c r="BI11" i="52" s="1"/>
  <c r="BK11" i="52" s="1"/>
  <c r="AU11" i="52"/>
  <c r="AY11" i="52" s="1"/>
  <c r="BA11" i="52" s="1"/>
  <c r="AA11" i="52"/>
  <c r="AE11" i="52" s="1"/>
  <c r="AG11" i="52" s="1"/>
  <c r="S10" i="52"/>
  <c r="K10" i="52"/>
  <c r="BY10" i="52"/>
  <c r="CC10" i="52" s="1"/>
  <c r="CE10" i="52" s="1"/>
  <c r="BO10" i="52"/>
  <c r="BS10" i="52" s="1"/>
  <c r="BU10" i="52" s="1"/>
  <c r="BE10" i="52"/>
  <c r="BI10" i="52" s="1"/>
  <c r="BK10" i="52" s="1"/>
  <c r="AU10" i="52"/>
  <c r="AK10" i="52"/>
  <c r="AO10" i="52" s="1"/>
  <c r="AQ10" i="52" s="1"/>
  <c r="AA10" i="52"/>
  <c r="AE10" i="52" s="1"/>
  <c r="AG10" i="52" s="1"/>
  <c r="O10" i="52"/>
  <c r="U10" i="52" s="1"/>
  <c r="W10" i="52" s="1"/>
  <c r="S9" i="52"/>
  <c r="BO9" i="52"/>
  <c r="BS9" i="52" s="1"/>
  <c r="BU9" i="52" s="1"/>
  <c r="BE9" i="52"/>
  <c r="BI9" i="52" s="1"/>
  <c r="BK9" i="52" s="1"/>
  <c r="AU9" i="52"/>
  <c r="AY9" i="52" s="1"/>
  <c r="BA9" i="52" s="1"/>
  <c r="AA9" i="52"/>
  <c r="AE9" i="52" s="1"/>
  <c r="AG9" i="52" s="1"/>
  <c r="S8" i="52"/>
  <c r="BO8" i="52"/>
  <c r="BS8" i="52" s="1"/>
  <c r="BU8" i="52" s="1"/>
  <c r="BU98" i="52" s="1"/>
  <c r="E20" i="8" s="1"/>
  <c r="BE8" i="52"/>
  <c r="BI8" i="52" s="1"/>
  <c r="BK8" i="52" s="1"/>
  <c r="AU8" i="52"/>
  <c r="AY8" i="52" s="1"/>
  <c r="BA8" i="52" s="1"/>
  <c r="AA8" i="52"/>
  <c r="AE8" i="52" s="1"/>
  <c r="AG8" i="52" s="1"/>
  <c r="AG98" i="52" s="1"/>
  <c r="E12" i="8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O62" i="53"/>
  <c r="S61" i="53"/>
  <c r="O61" i="53"/>
  <c r="G60" i="53"/>
  <c r="G62" i="53" s="1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S57" i="55"/>
  <c r="K57" i="55"/>
  <c r="AG57" i="55"/>
  <c r="AK57" i="55" s="1"/>
  <c r="AM57" i="55" s="1"/>
  <c r="Y57" i="55"/>
  <c r="AC57" i="55" s="1"/>
  <c r="AE57" i="55" s="1"/>
  <c r="O57" i="55"/>
  <c r="S56" i="55"/>
  <c r="K56" i="55"/>
  <c r="AG56" i="55"/>
  <c r="AK56" i="55" s="1"/>
  <c r="AM56" i="55" s="1"/>
  <c r="Y56" i="55"/>
  <c r="AC56" i="55" s="1"/>
  <c r="AE56" i="55" s="1"/>
  <c r="O56" i="55"/>
  <c r="S55" i="55"/>
  <c r="K55" i="55"/>
  <c r="AG55" i="55"/>
  <c r="AK55" i="55" s="1"/>
  <c r="AM55" i="55" s="1"/>
  <c r="Y55" i="55"/>
  <c r="AC55" i="55" s="1"/>
  <c r="AE55" i="55" s="1"/>
  <c r="O55" i="55"/>
  <c r="S54" i="55"/>
  <c r="K54" i="55"/>
  <c r="AG54" i="55"/>
  <c r="AK54" i="55" s="1"/>
  <c r="AM54" i="55" s="1"/>
  <c r="Y54" i="55"/>
  <c r="AC54" i="55" s="1"/>
  <c r="AE54" i="55" s="1"/>
  <c r="O54" i="55"/>
  <c r="S53" i="55"/>
  <c r="K53" i="55"/>
  <c r="AG53" i="55"/>
  <c r="AK53" i="55" s="1"/>
  <c r="AM53" i="55" s="1"/>
  <c r="Y53" i="55"/>
  <c r="AC53" i="55" s="1"/>
  <c r="AE53" i="55" s="1"/>
  <c r="O53" i="55"/>
  <c r="S52" i="55"/>
  <c r="K52" i="55"/>
  <c r="AG52" i="55"/>
  <c r="AK52" i="55" s="1"/>
  <c r="AM52" i="55" s="1"/>
  <c r="Y52" i="55"/>
  <c r="AC52" i="55" s="1"/>
  <c r="AE52" i="55" s="1"/>
  <c r="O52" i="55"/>
  <c r="S51" i="55"/>
  <c r="K51" i="55"/>
  <c r="AG51" i="55"/>
  <c r="AK51" i="55" s="1"/>
  <c r="AM51" i="55" s="1"/>
  <c r="Y51" i="55"/>
  <c r="AC51" i="55" s="1"/>
  <c r="AE51" i="55" s="1"/>
  <c r="O51" i="55"/>
  <c r="S50" i="55"/>
  <c r="K50" i="55"/>
  <c r="AG50" i="55"/>
  <c r="AK50" i="55" s="1"/>
  <c r="AM50" i="55" s="1"/>
  <c r="Y50" i="55"/>
  <c r="AC50" i="55" s="1"/>
  <c r="AE50" i="55" s="1"/>
  <c r="O50" i="55"/>
  <c r="S49" i="55"/>
  <c r="K49" i="55"/>
  <c r="AG49" i="55"/>
  <c r="AK49" i="55" s="1"/>
  <c r="AM49" i="55" s="1"/>
  <c r="Y49" i="55"/>
  <c r="AC49" i="55" s="1"/>
  <c r="AE49" i="55" s="1"/>
  <c r="O49" i="55"/>
  <c r="S48" i="55"/>
  <c r="K48" i="55"/>
  <c r="AG48" i="55"/>
  <c r="AK48" i="55" s="1"/>
  <c r="AM48" i="55" s="1"/>
  <c r="Y48" i="55"/>
  <c r="AC48" i="55" s="1"/>
  <c r="AE48" i="55" s="1"/>
  <c r="O48" i="55"/>
  <c r="S47" i="55"/>
  <c r="K47" i="55"/>
  <c r="AG47" i="55"/>
  <c r="AK47" i="55" s="1"/>
  <c r="AM47" i="55" s="1"/>
  <c r="Y47" i="55"/>
  <c r="AC47" i="55" s="1"/>
  <c r="AE47" i="55" s="1"/>
  <c r="O47" i="55"/>
  <c r="S46" i="55"/>
  <c r="K46" i="55"/>
  <c r="AG46" i="55"/>
  <c r="AK46" i="55" s="1"/>
  <c r="AM46" i="55" s="1"/>
  <c r="Y46" i="55"/>
  <c r="AC46" i="55" s="1"/>
  <c r="AE46" i="55" s="1"/>
  <c r="O46" i="55"/>
  <c r="S45" i="55"/>
  <c r="K45" i="55"/>
  <c r="AG45" i="55"/>
  <c r="AK45" i="55" s="1"/>
  <c r="AM45" i="55" s="1"/>
  <c r="Y45" i="55"/>
  <c r="AC45" i="55" s="1"/>
  <c r="AE45" i="55" s="1"/>
  <c r="O45" i="55"/>
  <c r="S44" i="55"/>
  <c r="K44" i="55"/>
  <c r="AG44" i="55"/>
  <c r="AK44" i="55" s="1"/>
  <c r="AM44" i="55" s="1"/>
  <c r="Y44" i="55"/>
  <c r="AC44" i="55" s="1"/>
  <c r="AE44" i="55" s="1"/>
  <c r="O44" i="55"/>
  <c r="S43" i="55"/>
  <c r="K43" i="55"/>
  <c r="AG43" i="55"/>
  <c r="AK43" i="55" s="1"/>
  <c r="AM43" i="55" s="1"/>
  <c r="Y43" i="55"/>
  <c r="AC43" i="55" s="1"/>
  <c r="AE43" i="55" s="1"/>
  <c r="O43" i="55"/>
  <c r="S42" i="55"/>
  <c r="K42" i="55"/>
  <c r="AG42" i="55"/>
  <c r="AK42" i="55" s="1"/>
  <c r="AM42" i="55" s="1"/>
  <c r="AM58" i="55" s="1"/>
  <c r="M15" i="8" s="1"/>
  <c r="Y42" i="55"/>
  <c r="AC42" i="55" s="1"/>
  <c r="AE42" i="55" s="1"/>
  <c r="AE58" i="55" s="1"/>
  <c r="M11" i="8" s="1"/>
  <c r="M14" i="8" s="1"/>
  <c r="O42" i="55"/>
  <c r="G41" i="55"/>
  <c r="S40" i="55"/>
  <c r="K40" i="55"/>
  <c r="AG40" i="55"/>
  <c r="AK40" i="55" s="1"/>
  <c r="AM40" i="55" s="1"/>
  <c r="Y40" i="55"/>
  <c r="AC40" i="55" s="1"/>
  <c r="AE40" i="55" s="1"/>
  <c r="O40" i="55"/>
  <c r="S39" i="55"/>
  <c r="K39" i="55"/>
  <c r="AG39" i="55"/>
  <c r="AK39" i="55" s="1"/>
  <c r="AM39" i="55" s="1"/>
  <c r="Y39" i="55"/>
  <c r="AC39" i="55" s="1"/>
  <c r="AE39" i="55" s="1"/>
  <c r="O39" i="55"/>
  <c r="S38" i="55"/>
  <c r="K38" i="55"/>
  <c r="AG38" i="55"/>
  <c r="AK38" i="55" s="1"/>
  <c r="AM38" i="55" s="1"/>
  <c r="Y38" i="55"/>
  <c r="AC38" i="55" s="1"/>
  <c r="AE38" i="55" s="1"/>
  <c r="O38" i="55"/>
  <c r="S37" i="55"/>
  <c r="K37" i="55"/>
  <c r="AG37" i="55"/>
  <c r="AK37" i="55" s="1"/>
  <c r="AM37" i="55" s="1"/>
  <c r="Y37" i="55"/>
  <c r="AC37" i="55" s="1"/>
  <c r="AE37" i="55" s="1"/>
  <c r="O37" i="55"/>
  <c r="S36" i="55"/>
  <c r="K36" i="55"/>
  <c r="AG36" i="55"/>
  <c r="AK36" i="55" s="1"/>
  <c r="AM36" i="55" s="1"/>
  <c r="Y36" i="55"/>
  <c r="AC36" i="55" s="1"/>
  <c r="AE36" i="55" s="1"/>
  <c r="O36" i="55"/>
  <c r="S35" i="55"/>
  <c r="K35" i="55"/>
  <c r="AG35" i="55"/>
  <c r="AK35" i="55" s="1"/>
  <c r="AM35" i="55" s="1"/>
  <c r="Y35" i="55"/>
  <c r="AC35" i="55" s="1"/>
  <c r="AE35" i="55" s="1"/>
  <c r="O35" i="55"/>
  <c r="S34" i="55"/>
  <c r="K34" i="55"/>
  <c r="AG34" i="55"/>
  <c r="AK34" i="55" s="1"/>
  <c r="AM34" i="55" s="1"/>
  <c r="Y34" i="55"/>
  <c r="AC34" i="55" s="1"/>
  <c r="AE34" i="55" s="1"/>
  <c r="O34" i="55"/>
  <c r="S33" i="55"/>
  <c r="K33" i="55"/>
  <c r="AG33" i="55"/>
  <c r="AK33" i="55" s="1"/>
  <c r="AM33" i="55" s="1"/>
  <c r="Y33" i="55"/>
  <c r="AC33" i="55" s="1"/>
  <c r="AE33" i="55" s="1"/>
  <c r="O33" i="55"/>
  <c r="S32" i="55"/>
  <c r="K32" i="55"/>
  <c r="AG32" i="55"/>
  <c r="AK32" i="55" s="1"/>
  <c r="AM32" i="55" s="1"/>
  <c r="Y32" i="55"/>
  <c r="AC32" i="55" s="1"/>
  <c r="AE32" i="55" s="1"/>
  <c r="O32" i="55"/>
  <c r="S31" i="55"/>
  <c r="K31" i="55"/>
  <c r="AG31" i="55"/>
  <c r="AK31" i="55" s="1"/>
  <c r="AM31" i="55" s="1"/>
  <c r="Y31" i="55"/>
  <c r="AC31" i="55" s="1"/>
  <c r="AE31" i="55" s="1"/>
  <c r="O31" i="55"/>
  <c r="S30" i="55"/>
  <c r="K30" i="55"/>
  <c r="AG30" i="55"/>
  <c r="AK30" i="55" s="1"/>
  <c r="AM30" i="55" s="1"/>
  <c r="Y30" i="55"/>
  <c r="AC30" i="55" s="1"/>
  <c r="AE30" i="55" s="1"/>
  <c r="O30" i="55"/>
  <c r="S29" i="55"/>
  <c r="K29" i="55"/>
  <c r="AG29" i="55"/>
  <c r="AK29" i="55" s="1"/>
  <c r="AM29" i="55" s="1"/>
  <c r="Y29" i="55"/>
  <c r="AC29" i="55" s="1"/>
  <c r="AE29" i="55" s="1"/>
  <c r="O29" i="55"/>
  <c r="S28" i="55"/>
  <c r="K28" i="55"/>
  <c r="AG28" i="55"/>
  <c r="AK28" i="55" s="1"/>
  <c r="AM28" i="55" s="1"/>
  <c r="Y28" i="55"/>
  <c r="AC28" i="55" s="1"/>
  <c r="AE28" i="55" s="1"/>
  <c r="O28" i="55"/>
  <c r="S27" i="55"/>
  <c r="K27" i="55"/>
  <c r="AG27" i="55"/>
  <c r="AK27" i="55" s="1"/>
  <c r="AM27" i="55" s="1"/>
  <c r="Y27" i="55"/>
  <c r="AC27" i="55" s="1"/>
  <c r="AE27" i="55" s="1"/>
  <c r="O27" i="55"/>
  <c r="S26" i="55"/>
  <c r="K26" i="55"/>
  <c r="AG26" i="55"/>
  <c r="AK26" i="55" s="1"/>
  <c r="AM26" i="55" s="1"/>
  <c r="Y26" i="55"/>
  <c r="AC26" i="55" s="1"/>
  <c r="AE26" i="55" s="1"/>
  <c r="O26" i="55"/>
  <c r="S25" i="55"/>
  <c r="K25" i="55"/>
  <c r="AG25" i="55"/>
  <c r="AK25" i="55" s="1"/>
  <c r="AM25" i="55" s="1"/>
  <c r="Y25" i="55"/>
  <c r="AC25" i="55" s="1"/>
  <c r="AE25" i="55" s="1"/>
  <c r="O25" i="55"/>
  <c r="S24" i="55"/>
  <c r="K24" i="55"/>
  <c r="AG24" i="55"/>
  <c r="AK24" i="55" s="1"/>
  <c r="AM24" i="55" s="1"/>
  <c r="Y24" i="55"/>
  <c r="AC24" i="55" s="1"/>
  <c r="AE24" i="55" s="1"/>
  <c r="O24" i="55"/>
  <c r="S23" i="55"/>
  <c r="K23" i="55"/>
  <c r="AG23" i="55"/>
  <c r="AK23" i="55" s="1"/>
  <c r="AM23" i="55" s="1"/>
  <c r="Y23" i="55"/>
  <c r="AC23" i="55" s="1"/>
  <c r="AE23" i="55" s="1"/>
  <c r="O23" i="55"/>
  <c r="S22" i="55"/>
  <c r="K22" i="55"/>
  <c r="AG22" i="55"/>
  <c r="AK22" i="55" s="1"/>
  <c r="AM22" i="55" s="1"/>
  <c r="Y22" i="55"/>
  <c r="AC22" i="55" s="1"/>
  <c r="AE22" i="55" s="1"/>
  <c r="O22" i="55"/>
  <c r="S21" i="55"/>
  <c r="K21" i="55"/>
  <c r="AG21" i="55"/>
  <c r="AK21" i="55" s="1"/>
  <c r="AM21" i="55" s="1"/>
  <c r="Y21" i="55"/>
  <c r="AC21" i="55" s="1"/>
  <c r="AE21" i="55" s="1"/>
  <c r="O21" i="55"/>
  <c r="S20" i="55"/>
  <c r="K20" i="55"/>
  <c r="AG20" i="55"/>
  <c r="AK20" i="55" s="1"/>
  <c r="AM20" i="55" s="1"/>
  <c r="Y20" i="55"/>
  <c r="AC20" i="55" s="1"/>
  <c r="AE20" i="55" s="1"/>
  <c r="O20" i="55"/>
  <c r="S19" i="55"/>
  <c r="K19" i="55"/>
  <c r="AG19" i="55"/>
  <c r="AK19" i="55" s="1"/>
  <c r="AM19" i="55" s="1"/>
  <c r="Y19" i="55"/>
  <c r="AC19" i="55" s="1"/>
  <c r="AE19" i="55" s="1"/>
  <c r="O19" i="55"/>
  <c r="S18" i="55"/>
  <c r="K18" i="55"/>
  <c r="AG18" i="55"/>
  <c r="AK18" i="55" s="1"/>
  <c r="AM18" i="55" s="1"/>
  <c r="Y18" i="55"/>
  <c r="AC18" i="55" s="1"/>
  <c r="AE18" i="55" s="1"/>
  <c r="O18" i="55"/>
  <c r="S17" i="55"/>
  <c r="K17" i="55"/>
  <c r="AG17" i="55"/>
  <c r="AK17" i="55" s="1"/>
  <c r="AM17" i="55" s="1"/>
  <c r="Y17" i="55"/>
  <c r="AC17" i="55" s="1"/>
  <c r="AE17" i="55" s="1"/>
  <c r="O17" i="55"/>
  <c r="S16" i="55"/>
  <c r="K16" i="55"/>
  <c r="AG16" i="55"/>
  <c r="AK16" i="55" s="1"/>
  <c r="AM16" i="55" s="1"/>
  <c r="Y16" i="55"/>
  <c r="AC16" i="55" s="1"/>
  <c r="AE16" i="55" s="1"/>
  <c r="O16" i="55"/>
  <c r="S15" i="55"/>
  <c r="K15" i="55"/>
  <c r="AG15" i="55"/>
  <c r="AK15" i="55" s="1"/>
  <c r="AM15" i="55" s="1"/>
  <c r="Y15" i="55"/>
  <c r="AC15" i="55" s="1"/>
  <c r="AE15" i="55" s="1"/>
  <c r="O15" i="55"/>
  <c r="S14" i="55"/>
  <c r="K14" i="55"/>
  <c r="AG14" i="55"/>
  <c r="AK14" i="55" s="1"/>
  <c r="AM14" i="55" s="1"/>
  <c r="Y14" i="55"/>
  <c r="AC14" i="55" s="1"/>
  <c r="AE14" i="55" s="1"/>
  <c r="O14" i="55"/>
  <c r="S13" i="55"/>
  <c r="K13" i="55"/>
  <c r="AG13" i="55"/>
  <c r="AK13" i="55" s="1"/>
  <c r="AM13" i="55" s="1"/>
  <c r="Y13" i="55"/>
  <c r="AC13" i="55" s="1"/>
  <c r="AE13" i="55" s="1"/>
  <c r="O13" i="55"/>
  <c r="S12" i="55"/>
  <c r="K12" i="55"/>
  <c r="AG12" i="55"/>
  <c r="AK12" i="55" s="1"/>
  <c r="AM12" i="55" s="1"/>
  <c r="Y12" i="55"/>
  <c r="AC12" i="55" s="1"/>
  <c r="AE12" i="55" s="1"/>
  <c r="O12" i="55"/>
  <c r="S11" i="55"/>
  <c r="K11" i="55"/>
  <c r="AG11" i="55"/>
  <c r="AK11" i="55" s="1"/>
  <c r="AM11" i="55" s="1"/>
  <c r="Y11" i="55"/>
  <c r="AC11" i="55" s="1"/>
  <c r="AE11" i="55" s="1"/>
  <c r="O11" i="55"/>
  <c r="S10" i="55"/>
  <c r="K10" i="55"/>
  <c r="AG10" i="55"/>
  <c r="AK10" i="55" s="1"/>
  <c r="AM10" i="55" s="1"/>
  <c r="Y10" i="55"/>
  <c r="AC10" i="55" s="1"/>
  <c r="AE10" i="55" s="1"/>
  <c r="O10" i="55"/>
  <c r="S9" i="55"/>
  <c r="K9" i="55"/>
  <c r="AG9" i="55"/>
  <c r="AK9" i="55" s="1"/>
  <c r="AM9" i="55" s="1"/>
  <c r="Y9" i="55"/>
  <c r="AC9" i="55" s="1"/>
  <c r="AE9" i="55" s="1"/>
  <c r="O9" i="55"/>
  <c r="S8" i="55"/>
  <c r="K8" i="55"/>
  <c r="AG8" i="55"/>
  <c r="AK8" i="55" s="1"/>
  <c r="AM8" i="55" s="1"/>
  <c r="AM41" i="55" s="1"/>
  <c r="I15" i="8" s="1"/>
  <c r="Y8" i="55"/>
  <c r="AC8" i="55" s="1"/>
  <c r="AE8" i="55" s="1"/>
  <c r="AE41" i="55" s="1"/>
  <c r="I11" i="8" s="1"/>
  <c r="I14" i="8" s="1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S63" i="56"/>
  <c r="AK63" i="56"/>
  <c r="AO63" i="56" s="1"/>
  <c r="AQ63" i="56" s="1"/>
  <c r="AA63" i="56"/>
  <c r="AE63" i="56" s="1"/>
  <c r="AG63" i="56" s="1"/>
  <c r="O63" i="56"/>
  <c r="S62" i="56"/>
  <c r="AK62" i="56"/>
  <c r="AO62" i="56" s="1"/>
  <c r="AQ62" i="56" s="1"/>
  <c r="AA62" i="56"/>
  <c r="AE62" i="56" s="1"/>
  <c r="AG62" i="56" s="1"/>
  <c r="O62" i="56"/>
  <c r="S61" i="56"/>
  <c r="AK61" i="56"/>
  <c r="AO61" i="56" s="1"/>
  <c r="AQ61" i="56" s="1"/>
  <c r="AA61" i="56"/>
  <c r="AE61" i="56" s="1"/>
  <c r="AG61" i="56" s="1"/>
  <c r="O61" i="56"/>
  <c r="S60" i="56"/>
  <c r="AK60" i="56"/>
  <c r="AO60" i="56" s="1"/>
  <c r="AQ60" i="56" s="1"/>
  <c r="AA60" i="56"/>
  <c r="AE60" i="56" s="1"/>
  <c r="AG60" i="56" s="1"/>
  <c r="O60" i="56"/>
  <c r="S59" i="56"/>
  <c r="AK59" i="56"/>
  <c r="AO59" i="56" s="1"/>
  <c r="AQ59" i="56" s="1"/>
  <c r="AA59" i="56"/>
  <c r="AE59" i="56" s="1"/>
  <c r="AG59" i="56" s="1"/>
  <c r="O59" i="56"/>
  <c r="S58" i="56"/>
  <c r="AK58" i="56"/>
  <c r="AO58" i="56" s="1"/>
  <c r="AQ58" i="56" s="1"/>
  <c r="AA58" i="56"/>
  <c r="AE58" i="56" s="1"/>
  <c r="AG58" i="56" s="1"/>
  <c r="O58" i="56"/>
  <c r="S57" i="56"/>
  <c r="AK57" i="56"/>
  <c r="AO57" i="56" s="1"/>
  <c r="AQ57" i="56" s="1"/>
  <c r="AA57" i="56"/>
  <c r="AE57" i="56" s="1"/>
  <c r="AG57" i="56" s="1"/>
  <c r="O57" i="56"/>
  <c r="S56" i="56"/>
  <c r="AK56" i="56"/>
  <c r="AO56" i="56" s="1"/>
  <c r="AQ56" i="56" s="1"/>
  <c r="AA56" i="56"/>
  <c r="AE56" i="56" s="1"/>
  <c r="AG56" i="56" s="1"/>
  <c r="O56" i="56"/>
  <c r="S55" i="56"/>
  <c r="AK55" i="56"/>
  <c r="AO55" i="56" s="1"/>
  <c r="AQ55" i="56" s="1"/>
  <c r="AA55" i="56"/>
  <c r="AE55" i="56" s="1"/>
  <c r="AG55" i="56" s="1"/>
  <c r="O55" i="56"/>
  <c r="S54" i="56"/>
  <c r="AK54" i="56"/>
  <c r="AO54" i="56" s="1"/>
  <c r="AQ54" i="56" s="1"/>
  <c r="AA54" i="56"/>
  <c r="AE54" i="56" s="1"/>
  <c r="AG54" i="56" s="1"/>
  <c r="O54" i="56"/>
  <c r="S53" i="56"/>
  <c r="AK53" i="56"/>
  <c r="AO53" i="56" s="1"/>
  <c r="AQ53" i="56" s="1"/>
  <c r="AA53" i="56"/>
  <c r="AE53" i="56" s="1"/>
  <c r="AG53" i="56" s="1"/>
  <c r="O53" i="56"/>
  <c r="S52" i="56"/>
  <c r="AK52" i="56"/>
  <c r="AO52" i="56" s="1"/>
  <c r="AQ52" i="56" s="1"/>
  <c r="AA52" i="56"/>
  <c r="AE52" i="56" s="1"/>
  <c r="AG52" i="56" s="1"/>
  <c r="O52" i="56"/>
  <c r="S51" i="56"/>
  <c r="AK51" i="56"/>
  <c r="AO51" i="56" s="1"/>
  <c r="AQ51" i="56" s="1"/>
  <c r="AA51" i="56"/>
  <c r="AE51" i="56" s="1"/>
  <c r="AG51" i="56" s="1"/>
  <c r="O51" i="56"/>
  <c r="S50" i="56"/>
  <c r="AK50" i="56"/>
  <c r="AO50" i="56" s="1"/>
  <c r="AQ50" i="56" s="1"/>
  <c r="AA50" i="56"/>
  <c r="AE50" i="56" s="1"/>
  <c r="AG50" i="56" s="1"/>
  <c r="O50" i="56"/>
  <c r="S49" i="56"/>
  <c r="AK49" i="56"/>
  <c r="AO49" i="56" s="1"/>
  <c r="AQ49" i="56" s="1"/>
  <c r="AA49" i="56"/>
  <c r="AE49" i="56" s="1"/>
  <c r="AG49" i="56" s="1"/>
  <c r="O49" i="56"/>
  <c r="S48" i="56"/>
  <c r="AK48" i="56"/>
  <c r="AO48" i="56" s="1"/>
  <c r="AQ48" i="56" s="1"/>
  <c r="AA48" i="56"/>
  <c r="AE48" i="56" s="1"/>
  <c r="AG48" i="56" s="1"/>
  <c r="O48" i="56"/>
  <c r="S47" i="56"/>
  <c r="AK47" i="56"/>
  <c r="AO47" i="56" s="1"/>
  <c r="AQ47" i="56" s="1"/>
  <c r="AA47" i="56"/>
  <c r="AE47" i="56" s="1"/>
  <c r="AG47" i="56" s="1"/>
  <c r="O47" i="56"/>
  <c r="S46" i="56"/>
  <c r="AK46" i="56"/>
  <c r="AO46" i="56" s="1"/>
  <c r="AQ46" i="56" s="1"/>
  <c r="AA46" i="56"/>
  <c r="AE46" i="56" s="1"/>
  <c r="AG46" i="56" s="1"/>
  <c r="O46" i="56"/>
  <c r="S45" i="56"/>
  <c r="AK45" i="56"/>
  <c r="AO45" i="56" s="1"/>
  <c r="AQ45" i="56" s="1"/>
  <c r="AA45" i="56"/>
  <c r="AE45" i="56" s="1"/>
  <c r="AG45" i="56" s="1"/>
  <c r="O45" i="56"/>
  <c r="S44" i="56"/>
  <c r="AK44" i="56"/>
  <c r="AO44" i="56" s="1"/>
  <c r="AQ44" i="56" s="1"/>
  <c r="AA44" i="56"/>
  <c r="AE44" i="56" s="1"/>
  <c r="AG44" i="56" s="1"/>
  <c r="O44" i="56"/>
  <c r="S43" i="56"/>
  <c r="AK43" i="56"/>
  <c r="AO43" i="56" s="1"/>
  <c r="AQ43" i="56" s="1"/>
  <c r="AA43" i="56"/>
  <c r="AE43" i="56" s="1"/>
  <c r="AG43" i="56" s="1"/>
  <c r="O43" i="56"/>
  <c r="S42" i="56"/>
  <c r="AK42" i="56"/>
  <c r="AO42" i="56" s="1"/>
  <c r="AQ42" i="56" s="1"/>
  <c r="AA42" i="56"/>
  <c r="AE42" i="56" s="1"/>
  <c r="AG42" i="56" s="1"/>
  <c r="O42" i="56"/>
  <c r="S41" i="56"/>
  <c r="AK41" i="56"/>
  <c r="AO41" i="56" s="1"/>
  <c r="AQ41" i="56" s="1"/>
  <c r="AA41" i="56"/>
  <c r="AE41" i="56" s="1"/>
  <c r="AG41" i="56" s="1"/>
  <c r="O41" i="56"/>
  <c r="S40" i="56"/>
  <c r="AK40" i="56"/>
  <c r="AO40" i="56" s="1"/>
  <c r="AQ40" i="56" s="1"/>
  <c r="AA40" i="56"/>
  <c r="AE40" i="56" s="1"/>
  <c r="AG40" i="56" s="1"/>
  <c r="O40" i="56"/>
  <c r="S39" i="56"/>
  <c r="AK39" i="56"/>
  <c r="AO39" i="56" s="1"/>
  <c r="AQ39" i="56" s="1"/>
  <c r="AA39" i="56"/>
  <c r="AE39" i="56" s="1"/>
  <c r="AG39" i="56" s="1"/>
  <c r="O39" i="56"/>
  <c r="S38" i="56"/>
  <c r="AK38" i="56"/>
  <c r="AO38" i="56" s="1"/>
  <c r="AQ38" i="56" s="1"/>
  <c r="AA38" i="56"/>
  <c r="AE38" i="56" s="1"/>
  <c r="AG38" i="56" s="1"/>
  <c r="O38" i="56"/>
  <c r="S37" i="56"/>
  <c r="AK37" i="56"/>
  <c r="AO37" i="56" s="1"/>
  <c r="AQ37" i="56" s="1"/>
  <c r="AA37" i="56"/>
  <c r="AE37" i="56" s="1"/>
  <c r="AG37" i="56" s="1"/>
  <c r="O37" i="56"/>
  <c r="S36" i="56"/>
  <c r="AK36" i="56"/>
  <c r="AO36" i="56" s="1"/>
  <c r="AQ36" i="56" s="1"/>
  <c r="AA36" i="56"/>
  <c r="AE36" i="56" s="1"/>
  <c r="AG36" i="56" s="1"/>
  <c r="O36" i="56"/>
  <c r="S35" i="56"/>
  <c r="AK35" i="56"/>
  <c r="AO35" i="56" s="1"/>
  <c r="AQ35" i="56" s="1"/>
  <c r="AA35" i="56"/>
  <c r="AE35" i="56" s="1"/>
  <c r="AG35" i="56" s="1"/>
  <c r="O35" i="56"/>
  <c r="S34" i="56"/>
  <c r="AK34" i="56"/>
  <c r="AO34" i="56" s="1"/>
  <c r="AQ34" i="56" s="1"/>
  <c r="AA34" i="56"/>
  <c r="AE34" i="56" s="1"/>
  <c r="AG34" i="56" s="1"/>
  <c r="O34" i="56"/>
  <c r="S33" i="56"/>
  <c r="AK33" i="56"/>
  <c r="AO33" i="56" s="1"/>
  <c r="AQ33" i="56" s="1"/>
  <c r="AA33" i="56"/>
  <c r="AE33" i="56" s="1"/>
  <c r="AG33" i="56" s="1"/>
  <c r="O33" i="56"/>
  <c r="S32" i="56"/>
  <c r="AK32" i="56"/>
  <c r="AO32" i="56" s="1"/>
  <c r="AQ32" i="56" s="1"/>
  <c r="AA32" i="56"/>
  <c r="AE32" i="56" s="1"/>
  <c r="AG32" i="56" s="1"/>
  <c r="O32" i="56"/>
  <c r="S31" i="56"/>
  <c r="AK31" i="56"/>
  <c r="AO31" i="56" s="1"/>
  <c r="AQ31" i="56" s="1"/>
  <c r="AA31" i="56"/>
  <c r="AE31" i="56" s="1"/>
  <c r="AG31" i="56" s="1"/>
  <c r="O31" i="56"/>
  <c r="S30" i="56"/>
  <c r="AK30" i="56"/>
  <c r="AO30" i="56" s="1"/>
  <c r="AQ30" i="56" s="1"/>
  <c r="AA30" i="56"/>
  <c r="AE30" i="56" s="1"/>
  <c r="AG30" i="56" s="1"/>
  <c r="O30" i="56"/>
  <c r="S29" i="56"/>
  <c r="AK29" i="56"/>
  <c r="AO29" i="56" s="1"/>
  <c r="AQ29" i="56" s="1"/>
  <c r="AA29" i="56"/>
  <c r="AE29" i="56" s="1"/>
  <c r="AG29" i="56" s="1"/>
  <c r="O29" i="56"/>
  <c r="S28" i="56"/>
  <c r="AK28" i="56"/>
  <c r="AO28" i="56" s="1"/>
  <c r="AQ28" i="56" s="1"/>
  <c r="AA28" i="56"/>
  <c r="AE28" i="56" s="1"/>
  <c r="AG28" i="56" s="1"/>
  <c r="O28" i="56"/>
  <c r="S27" i="56"/>
  <c r="AK27" i="56"/>
  <c r="AO27" i="56" s="1"/>
  <c r="AQ27" i="56" s="1"/>
  <c r="AA27" i="56"/>
  <c r="AE27" i="56" s="1"/>
  <c r="AG27" i="56" s="1"/>
  <c r="O27" i="56"/>
  <c r="S26" i="56"/>
  <c r="AK26" i="56"/>
  <c r="AO26" i="56" s="1"/>
  <c r="AQ26" i="56" s="1"/>
  <c r="AA26" i="56"/>
  <c r="AE26" i="56" s="1"/>
  <c r="AG26" i="56" s="1"/>
  <c r="O26" i="56"/>
  <c r="S25" i="56"/>
  <c r="AK25" i="56"/>
  <c r="AO25" i="56" s="1"/>
  <c r="AQ25" i="56" s="1"/>
  <c r="AA25" i="56"/>
  <c r="AE25" i="56" s="1"/>
  <c r="AG25" i="56" s="1"/>
  <c r="O25" i="56"/>
  <c r="S24" i="56"/>
  <c r="AK24" i="56"/>
  <c r="AO24" i="56" s="1"/>
  <c r="AQ24" i="56" s="1"/>
  <c r="AA24" i="56"/>
  <c r="AE24" i="56" s="1"/>
  <c r="AG24" i="56" s="1"/>
  <c r="O24" i="56"/>
  <c r="S23" i="56"/>
  <c r="AK23" i="56"/>
  <c r="AO23" i="56" s="1"/>
  <c r="AQ23" i="56" s="1"/>
  <c r="AA23" i="56"/>
  <c r="AE23" i="56" s="1"/>
  <c r="AG23" i="56" s="1"/>
  <c r="O23" i="56"/>
  <c r="S22" i="56"/>
  <c r="AK22" i="56"/>
  <c r="AO22" i="56" s="1"/>
  <c r="AQ22" i="56" s="1"/>
  <c r="AA22" i="56"/>
  <c r="AE22" i="56" s="1"/>
  <c r="AG22" i="56" s="1"/>
  <c r="O22" i="56"/>
  <c r="S21" i="56"/>
  <c r="AK21" i="56"/>
  <c r="AO21" i="56" s="1"/>
  <c r="AQ21" i="56" s="1"/>
  <c r="AA21" i="56"/>
  <c r="AE21" i="56" s="1"/>
  <c r="AG21" i="56" s="1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S16" i="56"/>
  <c r="AK16" i="56"/>
  <c r="AO16" i="56" s="1"/>
  <c r="AQ16" i="56" s="1"/>
  <c r="AA16" i="56"/>
  <c r="AE16" i="56" s="1"/>
  <c r="AG16" i="56" s="1"/>
  <c r="O16" i="56"/>
  <c r="S15" i="56"/>
  <c r="AK15" i="56"/>
  <c r="AO15" i="56" s="1"/>
  <c r="AQ15" i="56" s="1"/>
  <c r="AA15" i="56"/>
  <c r="AE15" i="56" s="1"/>
  <c r="AG15" i="56" s="1"/>
  <c r="O15" i="56"/>
  <c r="S14" i="56"/>
  <c r="AK14" i="56"/>
  <c r="AO14" i="56" s="1"/>
  <c r="AQ14" i="56" s="1"/>
  <c r="AA14" i="56"/>
  <c r="AE14" i="56" s="1"/>
  <c r="AG14" i="56" s="1"/>
  <c r="O14" i="56"/>
  <c r="S13" i="56"/>
  <c r="AK13" i="56"/>
  <c r="AO13" i="56" s="1"/>
  <c r="AQ13" i="56" s="1"/>
  <c r="AA13" i="56"/>
  <c r="AE13" i="56" s="1"/>
  <c r="AG13" i="56" s="1"/>
  <c r="O13" i="56"/>
  <c r="S12" i="56"/>
  <c r="AK12" i="56"/>
  <c r="AO12" i="56" s="1"/>
  <c r="AQ12" i="56" s="1"/>
  <c r="AA12" i="56"/>
  <c r="AE12" i="56" s="1"/>
  <c r="AG12" i="56" s="1"/>
  <c r="O12" i="56"/>
  <c r="S11" i="56"/>
  <c r="AK11" i="56"/>
  <c r="AO11" i="56" s="1"/>
  <c r="AQ11" i="56" s="1"/>
  <c r="AA11" i="56"/>
  <c r="AE11" i="56" s="1"/>
  <c r="AG11" i="56" s="1"/>
  <c r="O11" i="56"/>
  <c r="S10" i="56"/>
  <c r="AK10" i="56"/>
  <c r="AO10" i="56" s="1"/>
  <c r="AQ10" i="56" s="1"/>
  <c r="AA10" i="56"/>
  <c r="AE10" i="56" s="1"/>
  <c r="AG10" i="56" s="1"/>
  <c r="O10" i="56"/>
  <c r="S9" i="56"/>
  <c r="K9" i="56"/>
  <c r="AK9" i="56"/>
  <c r="AO9" i="56" s="1"/>
  <c r="AQ9" i="56" s="1"/>
  <c r="AA9" i="56"/>
  <c r="AE9" i="56" s="1"/>
  <c r="AG9" i="56" s="1"/>
  <c r="O9" i="56"/>
  <c r="S8" i="56"/>
  <c r="AK8" i="56"/>
  <c r="AO8" i="56" s="1"/>
  <c r="AQ8" i="56" s="1"/>
  <c r="AQ19" i="56" s="1"/>
  <c r="AA8" i="56"/>
  <c r="AE8" i="56" s="1"/>
  <c r="AG8" i="56" s="1"/>
  <c r="AG19" i="56" s="1"/>
  <c r="O8" i="56"/>
  <c r="E23" i="57"/>
  <c r="E21" i="57"/>
  <c r="E20" i="57"/>
  <c r="E19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F19" i="57" s="1"/>
  <c r="I10" i="62"/>
  <c r="F18" i="57" s="1"/>
  <c r="K38" i="50" s="1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W41" i="99"/>
  <c r="AU41" i="99"/>
  <c r="AY41" i="99" s="1"/>
  <c r="AK41" i="99"/>
  <c r="AI41" i="99"/>
  <c r="AM41" i="99" s="1"/>
  <c r="Y41" i="99"/>
  <c r="W41" i="99"/>
  <c r="AA41" i="99" s="1"/>
  <c r="M41" i="99"/>
  <c r="K41" i="99"/>
  <c r="O41" i="99" s="1"/>
  <c r="G41" i="99"/>
  <c r="E41" i="99"/>
  <c r="I41" i="99" s="1"/>
  <c r="I25" i="3" s="1"/>
  <c r="G924" i="1" s="1"/>
  <c r="AW40" i="99"/>
  <c r="AU40" i="99"/>
  <c r="AY40" i="99" s="1"/>
  <c r="AK40" i="99"/>
  <c r="AI40" i="99"/>
  <c r="AM40" i="99" s="1"/>
  <c r="Y40" i="99"/>
  <c r="W40" i="99"/>
  <c r="AA40" i="99" s="1"/>
  <c r="M40" i="99"/>
  <c r="K40" i="99"/>
  <c r="O40" i="99" s="1"/>
  <c r="G40" i="99"/>
  <c r="E40" i="99"/>
  <c r="I40" i="99" s="1"/>
  <c r="I24" i="3" s="1"/>
  <c r="G895" i="1" s="1"/>
  <c r="AW39" i="99"/>
  <c r="AU39" i="99"/>
  <c r="AY39" i="99" s="1"/>
  <c r="AK39" i="99"/>
  <c r="AI39" i="99"/>
  <c r="AM39" i="99" s="1"/>
  <c r="Y39" i="99"/>
  <c r="W39" i="99"/>
  <c r="AA39" i="99" s="1"/>
  <c r="M39" i="99"/>
  <c r="K39" i="99"/>
  <c r="O39" i="99" s="1"/>
  <c r="G39" i="99"/>
  <c r="E39" i="99"/>
  <c r="I39" i="99" s="1"/>
  <c r="I23" i="3" s="1"/>
  <c r="G866" i="1" s="1"/>
  <c r="AW38" i="99"/>
  <c r="AU38" i="99"/>
  <c r="AY38" i="99" s="1"/>
  <c r="AK38" i="99"/>
  <c r="AI38" i="99"/>
  <c r="AM38" i="99" s="1"/>
  <c r="Y38" i="99"/>
  <c r="W38" i="99"/>
  <c r="AA38" i="99" s="1"/>
  <c r="M38" i="99"/>
  <c r="K38" i="99"/>
  <c r="O38" i="99" s="1"/>
  <c r="G38" i="99"/>
  <c r="E38" i="99"/>
  <c r="I38" i="99" s="1"/>
  <c r="I22" i="3" s="1"/>
  <c r="G837" i="1" s="1"/>
  <c r="AW37" i="99"/>
  <c r="AU37" i="99"/>
  <c r="AY37" i="99" s="1"/>
  <c r="AK37" i="99"/>
  <c r="AI37" i="99"/>
  <c r="AM37" i="99" s="1"/>
  <c r="Y37" i="99"/>
  <c r="W37" i="99"/>
  <c r="AA37" i="99" s="1"/>
  <c r="M37" i="99"/>
  <c r="K37" i="99"/>
  <c r="O37" i="99" s="1"/>
  <c r="G37" i="99"/>
  <c r="E37" i="99"/>
  <c r="I37" i="99" s="1"/>
  <c r="I21" i="3" s="1"/>
  <c r="G808" i="1" s="1"/>
  <c r="AW36" i="99"/>
  <c r="AU36" i="99"/>
  <c r="AY36" i="99" s="1"/>
  <c r="AK36" i="99"/>
  <c r="AI36" i="99"/>
  <c r="AM36" i="99" s="1"/>
  <c r="Y36" i="99"/>
  <c r="W36" i="99"/>
  <c r="AA36" i="99" s="1"/>
  <c r="M36" i="99"/>
  <c r="K36" i="99"/>
  <c r="O36" i="99" s="1"/>
  <c r="G36" i="99"/>
  <c r="E36" i="99"/>
  <c r="I36" i="99" s="1"/>
  <c r="I20" i="3" s="1"/>
  <c r="G779" i="1" s="1"/>
  <c r="AW35" i="99"/>
  <c r="AU35" i="99"/>
  <c r="AY35" i="99" s="1"/>
  <c r="AK35" i="99"/>
  <c r="AI35" i="99"/>
  <c r="AM35" i="99" s="1"/>
  <c r="Y35" i="99"/>
  <c r="W35" i="99"/>
  <c r="AA35" i="99" s="1"/>
  <c r="M35" i="99"/>
  <c r="K35" i="99"/>
  <c r="O35" i="99" s="1"/>
  <c r="G35" i="99"/>
  <c r="E35" i="99"/>
  <c r="I35" i="99" s="1"/>
  <c r="I19" i="3" s="1"/>
  <c r="G750" i="1" s="1"/>
  <c r="AW34" i="99"/>
  <c r="AU34" i="99"/>
  <c r="AY34" i="99" s="1"/>
  <c r="AK34" i="99"/>
  <c r="AI34" i="99"/>
  <c r="AM34" i="99" s="1"/>
  <c r="Y34" i="99"/>
  <c r="W34" i="99"/>
  <c r="AA34" i="99" s="1"/>
  <c r="M34" i="99"/>
  <c r="K34" i="99"/>
  <c r="O34" i="99" s="1"/>
  <c r="G34" i="99"/>
  <c r="E34" i="99"/>
  <c r="I34" i="99" s="1"/>
  <c r="I18" i="3" s="1"/>
  <c r="G721" i="1" s="1"/>
  <c r="AW33" i="99"/>
  <c r="AU33" i="99"/>
  <c r="AY33" i="99" s="1"/>
  <c r="AK33" i="99"/>
  <c r="AI33" i="99"/>
  <c r="AM33" i="99" s="1"/>
  <c r="Y33" i="99"/>
  <c r="W33" i="99"/>
  <c r="AA33" i="99" s="1"/>
  <c r="M33" i="99"/>
  <c r="K33" i="99"/>
  <c r="O33" i="99" s="1"/>
  <c r="G33" i="99"/>
  <c r="E33" i="99"/>
  <c r="I33" i="99" s="1"/>
  <c r="I17" i="3" s="1"/>
  <c r="G692" i="1" s="1"/>
  <c r="AW32" i="99"/>
  <c r="AU32" i="99"/>
  <c r="AY32" i="99" s="1"/>
  <c r="AK32" i="99"/>
  <c r="AI32" i="99"/>
  <c r="AM32" i="99" s="1"/>
  <c r="Y32" i="99"/>
  <c r="W32" i="99"/>
  <c r="AA32" i="99" s="1"/>
  <c r="M32" i="99"/>
  <c r="K32" i="99"/>
  <c r="O32" i="99" s="1"/>
  <c r="G32" i="99"/>
  <c r="E32" i="99"/>
  <c r="I32" i="99" s="1"/>
  <c r="I16" i="3" s="1"/>
  <c r="G663" i="1" s="1"/>
  <c r="AW31" i="99"/>
  <c r="AU31" i="99"/>
  <c r="AY31" i="99" s="1"/>
  <c r="AK31" i="99"/>
  <c r="AI31" i="99"/>
  <c r="AM31" i="99" s="1"/>
  <c r="Y31" i="99"/>
  <c r="W31" i="99"/>
  <c r="AA31" i="99" s="1"/>
  <c r="M31" i="99"/>
  <c r="K31" i="99"/>
  <c r="O31" i="99" s="1"/>
  <c r="G31" i="99"/>
  <c r="E31" i="99"/>
  <c r="I31" i="99" s="1"/>
  <c r="I15" i="3" s="1"/>
  <c r="G634" i="1" s="1"/>
  <c r="AW30" i="99"/>
  <c r="AU30" i="99"/>
  <c r="AY30" i="99" s="1"/>
  <c r="AK30" i="99"/>
  <c r="AI30" i="99"/>
  <c r="AM30" i="99" s="1"/>
  <c r="Y30" i="99"/>
  <c r="W30" i="99"/>
  <c r="AA30" i="99" s="1"/>
  <c r="M30" i="99"/>
  <c r="K30" i="99"/>
  <c r="O30" i="99" s="1"/>
  <c r="G30" i="99"/>
  <c r="E30" i="99"/>
  <c r="I30" i="99" s="1"/>
  <c r="I14" i="3" s="1"/>
  <c r="G605" i="1" s="1"/>
  <c r="AW29" i="99"/>
  <c r="AU29" i="99"/>
  <c r="AY29" i="99" s="1"/>
  <c r="AK29" i="99"/>
  <c r="AI29" i="99"/>
  <c r="AM29" i="99" s="1"/>
  <c r="Y29" i="99"/>
  <c r="W29" i="99"/>
  <c r="AA29" i="99" s="1"/>
  <c r="M29" i="99"/>
  <c r="K29" i="99"/>
  <c r="O29" i="99" s="1"/>
  <c r="G29" i="99"/>
  <c r="E29" i="99"/>
  <c r="I29" i="99" s="1"/>
  <c r="I13" i="3" s="1"/>
  <c r="G576" i="1" s="1"/>
  <c r="AW28" i="99"/>
  <c r="AU28" i="99"/>
  <c r="AY28" i="99" s="1"/>
  <c r="AK28" i="99"/>
  <c r="AI28" i="99"/>
  <c r="AM28" i="99" s="1"/>
  <c r="Y28" i="99"/>
  <c r="W28" i="99"/>
  <c r="AA28" i="99" s="1"/>
  <c r="M28" i="99"/>
  <c r="K28" i="99"/>
  <c r="O28" i="99" s="1"/>
  <c r="G28" i="99"/>
  <c r="E28" i="99"/>
  <c r="I28" i="99" s="1"/>
  <c r="I12" i="3" s="1"/>
  <c r="G547" i="1" s="1"/>
  <c r="AW27" i="99"/>
  <c r="AU27" i="99"/>
  <c r="AY27" i="99" s="1"/>
  <c r="AK27" i="99"/>
  <c r="AI27" i="99"/>
  <c r="AM27" i="99" s="1"/>
  <c r="Y27" i="99"/>
  <c r="W27" i="99"/>
  <c r="AA27" i="99" s="1"/>
  <c r="M27" i="99"/>
  <c r="K27" i="99"/>
  <c r="O27" i="99" s="1"/>
  <c r="G27" i="99"/>
  <c r="E27" i="99"/>
  <c r="I27" i="99" s="1"/>
  <c r="I11" i="3" s="1"/>
  <c r="G518" i="1" s="1"/>
  <c r="AW26" i="99"/>
  <c r="AU26" i="99"/>
  <c r="AY26" i="99" s="1"/>
  <c r="AK26" i="99"/>
  <c r="AI26" i="99"/>
  <c r="AM26" i="99" s="1"/>
  <c r="Y26" i="99"/>
  <c r="W26" i="99"/>
  <c r="AA26" i="99" s="1"/>
  <c r="M26" i="99"/>
  <c r="K26" i="99"/>
  <c r="O26" i="99" s="1"/>
  <c r="G26" i="99"/>
  <c r="E26" i="99"/>
  <c r="I26" i="99" s="1"/>
  <c r="I10" i="3" s="1"/>
  <c r="G489" i="1" s="1"/>
  <c r="AW25" i="99"/>
  <c r="AU25" i="99"/>
  <c r="AY25" i="99" s="1"/>
  <c r="AK25" i="99"/>
  <c r="AI25" i="99"/>
  <c r="AM25" i="99" s="1"/>
  <c r="Y25" i="99"/>
  <c r="W25" i="99"/>
  <c r="AA25" i="99" s="1"/>
  <c r="M25" i="99"/>
  <c r="K25" i="99"/>
  <c r="O25" i="99" s="1"/>
  <c r="G25" i="99"/>
  <c r="E25" i="99"/>
  <c r="I25" i="99" s="1"/>
  <c r="I9" i="3" s="1"/>
  <c r="G460" i="1" s="1"/>
  <c r="AW24" i="99"/>
  <c r="AU24" i="99"/>
  <c r="AY24" i="99" s="1"/>
  <c r="AK24" i="99"/>
  <c r="AI24" i="99"/>
  <c r="AM24" i="99" s="1"/>
  <c r="Y24" i="99"/>
  <c r="W24" i="99"/>
  <c r="AA24" i="99" s="1"/>
  <c r="M24" i="99"/>
  <c r="K24" i="99"/>
  <c r="O24" i="99" s="1"/>
  <c r="G24" i="99"/>
  <c r="E24" i="99"/>
  <c r="I24" i="99" s="1"/>
  <c r="I8" i="3" s="1"/>
  <c r="G431" i="1" s="1"/>
  <c r="AW23" i="99"/>
  <c r="AU23" i="99"/>
  <c r="AY23" i="99" s="1"/>
  <c r="AK23" i="99"/>
  <c r="AI23" i="99"/>
  <c r="AM23" i="99" s="1"/>
  <c r="Y23" i="99"/>
  <c r="W23" i="99"/>
  <c r="AA23" i="99" s="1"/>
  <c r="M23" i="99"/>
  <c r="K23" i="99"/>
  <c r="O23" i="99" s="1"/>
  <c r="G23" i="99"/>
  <c r="E23" i="99"/>
  <c r="I23" i="99" s="1"/>
  <c r="AW22" i="99"/>
  <c r="AU22" i="99"/>
  <c r="AY22" i="99" s="1"/>
  <c r="AK22" i="99"/>
  <c r="AI22" i="99"/>
  <c r="AM22" i="99" s="1"/>
  <c r="Y22" i="99"/>
  <c r="W22" i="99"/>
  <c r="AA22" i="99" s="1"/>
  <c r="M22" i="99"/>
  <c r="K22" i="99"/>
  <c r="O22" i="99" s="1"/>
  <c r="G22" i="99"/>
  <c r="E22" i="99"/>
  <c r="I22" i="99" s="1"/>
  <c r="AW21" i="99"/>
  <c r="AU21" i="99"/>
  <c r="AY21" i="99" s="1"/>
  <c r="AK21" i="99"/>
  <c r="AI21" i="99"/>
  <c r="AM21" i="99" s="1"/>
  <c r="Y21" i="99"/>
  <c r="W21" i="99"/>
  <c r="AA21" i="99" s="1"/>
  <c r="M21" i="99"/>
  <c r="K21" i="99"/>
  <c r="O21" i="99" s="1"/>
  <c r="G21" i="99"/>
  <c r="E21" i="99"/>
  <c r="I21" i="99" s="1"/>
  <c r="AW20" i="99"/>
  <c r="AU20" i="99"/>
  <c r="AY20" i="99" s="1"/>
  <c r="AK20" i="99"/>
  <c r="AI20" i="99"/>
  <c r="AM20" i="99" s="1"/>
  <c r="Y20" i="99"/>
  <c r="W20" i="99"/>
  <c r="AA20" i="99" s="1"/>
  <c r="M20" i="99"/>
  <c r="K20" i="99"/>
  <c r="O20" i="99" s="1"/>
  <c r="G20" i="99"/>
  <c r="E20" i="99"/>
  <c r="I20" i="99" s="1"/>
  <c r="AW19" i="99"/>
  <c r="AU19" i="99"/>
  <c r="AY19" i="99" s="1"/>
  <c r="AK19" i="99"/>
  <c r="AI19" i="99"/>
  <c r="AM19" i="99" s="1"/>
  <c r="Y19" i="99"/>
  <c r="W19" i="99"/>
  <c r="AA19" i="99" s="1"/>
  <c r="M19" i="99"/>
  <c r="K19" i="99"/>
  <c r="O19" i="99" s="1"/>
  <c r="G19" i="99"/>
  <c r="E19" i="99"/>
  <c r="I19" i="99" s="1"/>
  <c r="AW18" i="99"/>
  <c r="AU18" i="99"/>
  <c r="AY18" i="99" s="1"/>
  <c r="AK18" i="99"/>
  <c r="AI18" i="99"/>
  <c r="AM18" i="99" s="1"/>
  <c r="Y18" i="99"/>
  <c r="W18" i="99"/>
  <c r="AA18" i="99" s="1"/>
  <c r="M18" i="99"/>
  <c r="K18" i="99"/>
  <c r="O18" i="99" s="1"/>
  <c r="G18" i="99"/>
  <c r="E18" i="99"/>
  <c r="I18" i="99" s="1"/>
  <c r="AW17" i="99"/>
  <c r="AU17" i="99"/>
  <c r="AY17" i="99" s="1"/>
  <c r="AK17" i="99"/>
  <c r="AI17" i="99"/>
  <c r="AM17" i="99" s="1"/>
  <c r="Y17" i="99"/>
  <c r="W17" i="99"/>
  <c r="AA17" i="99" s="1"/>
  <c r="M17" i="99"/>
  <c r="K17" i="99"/>
  <c r="O17" i="99" s="1"/>
  <c r="G17" i="99"/>
  <c r="E17" i="99"/>
  <c r="I17" i="99" s="1"/>
  <c r="AW16" i="99"/>
  <c r="AU16" i="99"/>
  <c r="AY16" i="99" s="1"/>
  <c r="AK16" i="99"/>
  <c r="AI16" i="99"/>
  <c r="AM16" i="99" s="1"/>
  <c r="Y16" i="99"/>
  <c r="W16" i="99"/>
  <c r="AA16" i="99" s="1"/>
  <c r="M16" i="99"/>
  <c r="K16" i="99"/>
  <c r="O16" i="99" s="1"/>
  <c r="G16" i="99"/>
  <c r="E16" i="99"/>
  <c r="I16" i="99" s="1"/>
  <c r="AW15" i="99"/>
  <c r="AU15" i="99"/>
  <c r="AY15" i="99" s="1"/>
  <c r="AK15" i="99"/>
  <c r="AI15" i="99"/>
  <c r="AM15" i="99" s="1"/>
  <c r="Y15" i="99"/>
  <c r="W15" i="99"/>
  <c r="AA15" i="99" s="1"/>
  <c r="M15" i="99"/>
  <c r="K15" i="99"/>
  <c r="O15" i="99" s="1"/>
  <c r="G15" i="99"/>
  <c r="E15" i="99"/>
  <c r="I15" i="99" s="1"/>
  <c r="AW14" i="99"/>
  <c r="AU14" i="99"/>
  <c r="AY14" i="99" s="1"/>
  <c r="AK14" i="99"/>
  <c r="AI14" i="99"/>
  <c r="AM14" i="99" s="1"/>
  <c r="Y14" i="99"/>
  <c r="W14" i="99"/>
  <c r="AA14" i="99" s="1"/>
  <c r="M14" i="99"/>
  <c r="K14" i="99"/>
  <c r="O14" i="99" s="1"/>
  <c r="G14" i="99"/>
  <c r="E14" i="99"/>
  <c r="I14" i="99" s="1"/>
  <c r="AW13" i="99"/>
  <c r="AU13" i="99"/>
  <c r="AY13" i="99" s="1"/>
  <c r="AK13" i="99"/>
  <c r="AI13" i="99"/>
  <c r="AM13" i="99" s="1"/>
  <c r="Y13" i="99"/>
  <c r="W13" i="99"/>
  <c r="AA13" i="99" s="1"/>
  <c r="M13" i="99"/>
  <c r="K13" i="99"/>
  <c r="O13" i="99" s="1"/>
  <c r="G13" i="99"/>
  <c r="E13" i="99"/>
  <c r="I13" i="99" s="1"/>
  <c r="AW12" i="99"/>
  <c r="AU12" i="99"/>
  <c r="AY12" i="99" s="1"/>
  <c r="AK12" i="99"/>
  <c r="AI12" i="99"/>
  <c r="AM12" i="99" s="1"/>
  <c r="Y12" i="99"/>
  <c r="W12" i="99"/>
  <c r="AA12" i="99" s="1"/>
  <c r="M12" i="99"/>
  <c r="K12" i="99"/>
  <c r="O12" i="99" s="1"/>
  <c r="G12" i="99"/>
  <c r="E12" i="99"/>
  <c r="I12" i="99" s="1"/>
  <c r="AW11" i="99"/>
  <c r="AU11" i="99"/>
  <c r="AY11" i="99" s="1"/>
  <c r="AK11" i="99"/>
  <c r="AI11" i="99"/>
  <c r="AM11" i="99" s="1"/>
  <c r="Y11" i="99"/>
  <c r="W11" i="99"/>
  <c r="AA11" i="99" s="1"/>
  <c r="M11" i="99"/>
  <c r="K11" i="99"/>
  <c r="O11" i="99" s="1"/>
  <c r="G11" i="99"/>
  <c r="E11" i="99"/>
  <c r="I11" i="99" s="1"/>
  <c r="AW10" i="99"/>
  <c r="AU10" i="99"/>
  <c r="AY10" i="99" s="1"/>
  <c r="AK10" i="99"/>
  <c r="AI10" i="99"/>
  <c r="AM10" i="99" s="1"/>
  <c r="Y10" i="99"/>
  <c r="W10" i="99"/>
  <c r="AA10" i="99" s="1"/>
  <c r="M10" i="99"/>
  <c r="K10" i="99"/>
  <c r="O10" i="99" s="1"/>
  <c r="G10" i="99"/>
  <c r="E10" i="99"/>
  <c r="I10" i="99" s="1"/>
  <c r="AW9" i="99"/>
  <c r="AU9" i="99"/>
  <c r="AY9" i="99" s="1"/>
  <c r="AK9" i="99"/>
  <c r="AI9" i="99"/>
  <c r="AM9" i="99" s="1"/>
  <c r="Y9" i="99"/>
  <c r="W9" i="99"/>
  <c r="AA9" i="99" s="1"/>
  <c r="M9" i="99"/>
  <c r="K9" i="99"/>
  <c r="O9" i="99" s="1"/>
  <c r="G9" i="99"/>
  <c r="E9" i="99"/>
  <c r="I9" i="99" s="1"/>
  <c r="AW8" i="99"/>
  <c r="AU8" i="99"/>
  <c r="AY8" i="99" s="1"/>
  <c r="AK8" i="99"/>
  <c r="AI8" i="99"/>
  <c r="AM8" i="99" s="1"/>
  <c r="Y8" i="99"/>
  <c r="W8" i="99"/>
  <c r="AA8" i="99" s="1"/>
  <c r="M8" i="99"/>
  <c r="K8" i="99"/>
  <c r="O8" i="99" s="1"/>
  <c r="G8" i="99"/>
  <c r="E8" i="99"/>
  <c r="I8" i="99" s="1"/>
  <c r="E53" i="100"/>
  <c r="E49" i="100"/>
  <c r="E45" i="100"/>
  <c r="E40" i="100"/>
  <c r="E39" i="100"/>
  <c r="E38" i="100"/>
  <c r="E29" i="100"/>
  <c r="E28" i="100"/>
  <c r="E27" i="100"/>
  <c r="E26" i="100"/>
  <c r="E18" i="100"/>
  <c r="E17" i="100"/>
  <c r="E16" i="100"/>
  <c r="E15" i="100"/>
  <c r="E11" i="100"/>
  <c r="E10" i="100"/>
  <c r="E9" i="100"/>
  <c r="E8" i="100"/>
  <c r="G40" i="101"/>
  <c r="E40" i="101"/>
  <c r="G39" i="101"/>
  <c r="E39" i="101"/>
  <c r="G38" i="101"/>
  <c r="I38" i="101" s="1"/>
  <c r="E38" i="101"/>
  <c r="G37" i="101"/>
  <c r="E37" i="101"/>
  <c r="G35" i="101"/>
  <c r="E35" i="101"/>
  <c r="G34" i="101"/>
  <c r="E34" i="101"/>
  <c r="G33" i="101"/>
  <c r="E33" i="101"/>
  <c r="G32" i="101"/>
  <c r="E32" i="101"/>
  <c r="G31" i="101"/>
  <c r="E31" i="101"/>
  <c r="G30" i="101"/>
  <c r="E30" i="101"/>
  <c r="G29" i="101"/>
  <c r="E29" i="101"/>
  <c r="G28" i="101"/>
  <c r="E28" i="101"/>
  <c r="G25" i="101"/>
  <c r="E25" i="101"/>
  <c r="G24" i="101"/>
  <c r="E24" i="101"/>
  <c r="G23" i="101"/>
  <c r="E23" i="101"/>
  <c r="G22" i="101"/>
  <c r="E22" i="101"/>
  <c r="G21" i="101"/>
  <c r="E21" i="101"/>
  <c r="G20" i="101"/>
  <c r="E20" i="101"/>
  <c r="G19" i="101"/>
  <c r="E19" i="101"/>
  <c r="G18" i="101"/>
  <c r="E18" i="101"/>
  <c r="G17" i="101"/>
  <c r="E17" i="101"/>
  <c r="G16" i="101"/>
  <c r="E16" i="101"/>
  <c r="G15" i="101"/>
  <c r="E15" i="101"/>
  <c r="G14" i="101"/>
  <c r="E14" i="101"/>
  <c r="G13" i="101"/>
  <c r="E13" i="101"/>
  <c r="G12" i="101"/>
  <c r="E12" i="101"/>
  <c r="G11" i="101"/>
  <c r="I11" i="101" s="1"/>
  <c r="I15" i="95" s="1"/>
  <c r="E11" i="101"/>
  <c r="G10" i="101"/>
  <c r="I10" i="101" s="1"/>
  <c r="I14" i="95" s="1"/>
  <c r="E10" i="101"/>
  <c r="G9" i="101"/>
  <c r="E9" i="101"/>
  <c r="E27" i="101" s="1"/>
  <c r="G8" i="101"/>
  <c r="E8" i="101"/>
  <c r="E26" i="101" s="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C26" i="102"/>
  <c r="AA26" i="102"/>
  <c r="Y26" i="102"/>
  <c r="W26" i="102"/>
  <c r="U26" i="102"/>
  <c r="S26" i="102"/>
  <c r="Q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0" i="105"/>
  <c r="E19" i="105"/>
  <c r="E18" i="105"/>
  <c r="E17" i="105"/>
  <c r="E12" i="110"/>
  <c r="E11" i="110"/>
  <c r="E9" i="110"/>
  <c r="E13" i="110" s="1"/>
  <c r="E8" i="110"/>
  <c r="E10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1" i="116"/>
  <c r="E80" i="116"/>
  <c r="E82" i="116" s="1"/>
  <c r="E76" i="116"/>
  <c r="E72" i="116"/>
  <c r="E54" i="116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30" i="119"/>
  <c r="E29" i="119"/>
  <c r="E19" i="119"/>
  <c r="E18" i="119"/>
  <c r="E8" i="119"/>
  <c r="E9" i="119" s="1"/>
  <c r="E18" i="93" s="1"/>
  <c r="E9" i="120"/>
  <c r="E8" i="120"/>
  <c r="G12" i="120"/>
  <c r="G11" i="120"/>
  <c r="G10" i="120"/>
  <c r="G9" i="120"/>
  <c r="E9" i="98" s="1"/>
  <c r="G8" i="120"/>
  <c r="E8" i="98" s="1"/>
  <c r="E15" i="121"/>
  <c r="E14" i="121"/>
  <c r="E22" i="119" s="1"/>
  <c r="G16" i="121"/>
  <c r="G13" i="121"/>
  <c r="G12" i="121"/>
  <c r="G11" i="121"/>
  <c r="G10" i="121"/>
  <c r="E51" i="122"/>
  <c r="E48" i="98" s="1"/>
  <c r="E50" i="122"/>
  <c r="E47" i="98" s="1"/>
  <c r="E49" i="122"/>
  <c r="E46" i="98" s="1"/>
  <c r="I38" i="122"/>
  <c r="G38" i="122"/>
  <c r="E37" i="122"/>
  <c r="E43" i="98" s="1"/>
  <c r="E36" i="122"/>
  <c r="E42" i="98" s="1"/>
  <c r="E45" i="98" s="1"/>
  <c r="I35" i="122"/>
  <c r="G35" i="122"/>
  <c r="E35" i="122"/>
  <c r="E40" i="98" s="1"/>
  <c r="I34" i="122"/>
  <c r="G34" i="122"/>
  <c r="E34" i="122"/>
  <c r="E62" i="116" s="1"/>
  <c r="I33" i="122"/>
  <c r="G33" i="122"/>
  <c r="E33" i="122"/>
  <c r="E36" i="98" s="1"/>
  <c r="I31" i="122"/>
  <c r="G31" i="122"/>
  <c r="E31" i="122"/>
  <c r="E34" i="98" s="1"/>
  <c r="I30" i="122"/>
  <c r="G30" i="122"/>
  <c r="E30" i="122"/>
  <c r="E33" i="98" s="1"/>
  <c r="I29" i="122"/>
  <c r="G29" i="122"/>
  <c r="E29" i="122"/>
  <c r="E32" i="98" s="1"/>
  <c r="E41" i="98" s="1"/>
  <c r="I28" i="122"/>
  <c r="G28" i="122"/>
  <c r="E28" i="122"/>
  <c r="E31" i="98" s="1"/>
  <c r="I27" i="122"/>
  <c r="G27" i="122"/>
  <c r="E27" i="122"/>
  <c r="E30" i="98" s="1"/>
  <c r="I26" i="122"/>
  <c r="G26" i="122"/>
  <c r="E26" i="122"/>
  <c r="E29" i="98" s="1"/>
  <c r="I25" i="122"/>
  <c r="G25" i="122"/>
  <c r="E25" i="122"/>
  <c r="E28" i="98" s="1"/>
  <c r="I24" i="122"/>
  <c r="G24" i="122"/>
  <c r="E24" i="122"/>
  <c r="E27" i="98" s="1"/>
  <c r="I23" i="122"/>
  <c r="G23" i="122"/>
  <c r="E23" i="122"/>
  <c r="E26" i="98" s="1"/>
  <c r="I22" i="122"/>
  <c r="G22" i="122"/>
  <c r="E22" i="122"/>
  <c r="E25" i="98" s="1"/>
  <c r="I21" i="122"/>
  <c r="G21" i="122"/>
  <c r="E21" i="122"/>
  <c r="E23" i="98" s="1"/>
  <c r="I20" i="122"/>
  <c r="G20" i="122"/>
  <c r="E20" i="122"/>
  <c r="E22" i="98" s="1"/>
  <c r="E24" i="98" s="1"/>
  <c r="I19" i="122"/>
  <c r="G19" i="122"/>
  <c r="E19" i="122"/>
  <c r="E21" i="98" s="1"/>
  <c r="I18" i="122"/>
  <c r="G18" i="122"/>
  <c r="E18" i="122"/>
  <c r="E20" i="98" s="1"/>
  <c r="I17" i="122"/>
  <c r="G17" i="122"/>
  <c r="E17" i="122"/>
  <c r="E19" i="98" s="1"/>
  <c r="I16" i="122"/>
  <c r="G16" i="122"/>
  <c r="E16" i="122"/>
  <c r="E18" i="98" s="1"/>
  <c r="I15" i="122"/>
  <c r="G15" i="122"/>
  <c r="E15" i="122"/>
  <c r="E17" i="98" s="1"/>
  <c r="I14" i="122"/>
  <c r="G14" i="122"/>
  <c r="E14" i="122"/>
  <c r="E16" i="98" s="1"/>
  <c r="I13" i="122"/>
  <c r="G13" i="122"/>
  <c r="E13" i="122"/>
  <c r="E15" i="98" s="1"/>
  <c r="I12" i="122"/>
  <c r="G12" i="122"/>
  <c r="E12" i="122"/>
  <c r="E14" i="98" s="1"/>
  <c r="I11" i="122"/>
  <c r="G11" i="122"/>
  <c r="E11" i="122"/>
  <c r="E13" i="98" s="1"/>
  <c r="I10" i="122"/>
  <c r="G10" i="122"/>
  <c r="E10" i="122"/>
  <c r="E12" i="98" s="1"/>
  <c r="I9" i="122"/>
  <c r="G9" i="122"/>
  <c r="E9" i="122"/>
  <c r="E11" i="98" s="1"/>
  <c r="E8" i="122"/>
  <c r="E10" i="98" s="1"/>
  <c r="I48" i="122"/>
  <c r="G48" i="122"/>
  <c r="E48" i="122"/>
  <c r="K47" i="122"/>
  <c r="E72" i="115" s="1"/>
  <c r="K46" i="122"/>
  <c r="E81" i="115" s="1"/>
  <c r="K45" i="122"/>
  <c r="E80" i="115" s="1"/>
  <c r="E82" i="115" s="1"/>
  <c r="K44" i="122"/>
  <c r="E54" i="115" s="1"/>
  <c r="K43" i="122"/>
  <c r="E36" i="115" s="1"/>
  <c r="K42" i="122"/>
  <c r="E76" i="115" s="1"/>
  <c r="K41" i="122"/>
  <c r="E14" i="115" s="1"/>
  <c r="K40" i="122"/>
  <c r="K38" i="122"/>
  <c r="G44" i="98" s="1"/>
  <c r="G45" i="98" s="1"/>
  <c r="K35" i="122"/>
  <c r="G40" i="98" s="1"/>
  <c r="K34" i="122"/>
  <c r="E62" i="115" s="1"/>
  <c r="K33" i="122"/>
  <c r="G36" i="98" s="1"/>
  <c r="K32" i="122"/>
  <c r="G35" i="98" s="1"/>
  <c r="K31" i="122"/>
  <c r="G34" i="98" s="1"/>
  <c r="K30" i="122"/>
  <c r="G33" i="98" s="1"/>
  <c r="K29" i="122"/>
  <c r="G32" i="98" s="1"/>
  <c r="G41" i="98" s="1"/>
  <c r="K28" i="122"/>
  <c r="G31" i="98" s="1"/>
  <c r="K27" i="122"/>
  <c r="G30" i="98" s="1"/>
  <c r="K26" i="122"/>
  <c r="G29" i="98" s="1"/>
  <c r="K25" i="122"/>
  <c r="G28" i="98" s="1"/>
  <c r="K24" i="122"/>
  <c r="G27" i="98" s="1"/>
  <c r="K23" i="122"/>
  <c r="G26" i="98" s="1"/>
  <c r="K22" i="122"/>
  <c r="G25" i="98" s="1"/>
  <c r="K21" i="122"/>
  <c r="G23" i="98" s="1"/>
  <c r="K20" i="122"/>
  <c r="G22" i="98" s="1"/>
  <c r="G24" i="98" s="1"/>
  <c r="K19" i="122"/>
  <c r="G21" i="98" s="1"/>
  <c r="K18" i="122"/>
  <c r="G20" i="98" s="1"/>
  <c r="K17" i="122"/>
  <c r="G19" i="98" s="1"/>
  <c r="K16" i="122"/>
  <c r="G18" i="98" s="1"/>
  <c r="K15" i="122"/>
  <c r="G17" i="98" s="1"/>
  <c r="K14" i="122"/>
  <c r="G16" i="98" s="1"/>
  <c r="K13" i="122"/>
  <c r="G15" i="98" s="1"/>
  <c r="K12" i="122"/>
  <c r="G14" i="98" s="1"/>
  <c r="K11" i="122"/>
  <c r="G13" i="98" s="1"/>
  <c r="K10" i="122"/>
  <c r="G12" i="98" s="1"/>
  <c r="K9" i="122"/>
  <c r="G11" i="98" s="1"/>
  <c r="I51" i="122"/>
  <c r="G51" i="122"/>
  <c r="K51" i="122" s="1"/>
  <c r="I50" i="122"/>
  <c r="G50" i="122"/>
  <c r="K50" i="122" s="1"/>
  <c r="G47" i="98" s="1"/>
  <c r="I49" i="122"/>
  <c r="G49" i="122"/>
  <c r="K49" i="122" s="1"/>
  <c r="E38" i="122"/>
  <c r="E39" i="122" s="1"/>
  <c r="I37" i="122"/>
  <c r="G37" i="122"/>
  <c r="K37" i="122" s="1"/>
  <c r="I36" i="122"/>
  <c r="G36" i="122"/>
  <c r="K36" i="122" s="1"/>
  <c r="I8" i="122"/>
  <c r="I39" i="122" s="1"/>
  <c r="G8" i="122"/>
  <c r="W35" i="123"/>
  <c r="S35" i="123"/>
  <c r="O35" i="123"/>
  <c r="K35" i="123"/>
  <c r="G35" i="123"/>
  <c r="W34" i="123"/>
  <c r="S34" i="123"/>
  <c r="O34" i="123"/>
  <c r="K34" i="123"/>
  <c r="G34" i="123"/>
  <c r="W33" i="123"/>
  <c r="S33" i="123"/>
  <c r="O33" i="123"/>
  <c r="K33" i="123"/>
  <c r="G33" i="123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W10" i="123"/>
  <c r="S10" i="123"/>
  <c r="O10" i="123"/>
  <c r="K10" i="123"/>
  <c r="G10" i="123"/>
  <c r="W9" i="123"/>
  <c r="S9" i="123"/>
  <c r="O9" i="123"/>
  <c r="K9" i="123"/>
  <c r="G9" i="123"/>
  <c r="W8" i="123"/>
  <c r="S8" i="123"/>
  <c r="O8" i="123"/>
  <c r="K8" i="123"/>
  <c r="G8" i="123"/>
  <c r="Y36" i="123"/>
  <c r="W36" i="123"/>
  <c r="U36" i="123"/>
  <c r="S36" i="123"/>
  <c r="Q36" i="123"/>
  <c r="O36" i="123"/>
  <c r="M36" i="123"/>
  <c r="K36" i="123"/>
  <c r="I36" i="123"/>
  <c r="G36" i="123"/>
  <c r="E36" i="123"/>
  <c r="AA35" i="123"/>
  <c r="E50" i="112" s="1"/>
  <c r="AA34" i="123"/>
  <c r="E49" i="112" s="1"/>
  <c r="AA33" i="123"/>
  <c r="E48" i="112" s="1"/>
  <c r="AA32" i="123"/>
  <c r="E47" i="112" s="1"/>
  <c r="AA31" i="123"/>
  <c r="E46" i="112" s="1"/>
  <c r="AA30" i="123"/>
  <c r="E45" i="112" s="1"/>
  <c r="AA29" i="123"/>
  <c r="E44" i="112" s="1"/>
  <c r="AA28" i="123"/>
  <c r="E43" i="112" s="1"/>
  <c r="AA27" i="123"/>
  <c r="E42" i="112" s="1"/>
  <c r="AA26" i="123"/>
  <c r="E41" i="112" s="1"/>
  <c r="AA25" i="123"/>
  <c r="E40" i="112" s="1"/>
  <c r="AA24" i="123"/>
  <c r="E39" i="112" s="1"/>
  <c r="AA23" i="123"/>
  <c r="E38" i="112" s="1"/>
  <c r="AA22" i="123"/>
  <c r="E37" i="112" s="1"/>
  <c r="AA21" i="123"/>
  <c r="E36" i="112" s="1"/>
  <c r="AA20" i="123"/>
  <c r="E35" i="112" s="1"/>
  <c r="AA19" i="123"/>
  <c r="E34" i="112" s="1"/>
  <c r="AA18" i="123"/>
  <c r="E33" i="112" s="1"/>
  <c r="AA17" i="123"/>
  <c r="E32" i="112" s="1"/>
  <c r="AA16" i="123"/>
  <c r="E31" i="112" s="1"/>
  <c r="AA15" i="123"/>
  <c r="E30" i="112" s="1"/>
  <c r="AA14" i="123"/>
  <c r="E29" i="112" s="1"/>
  <c r="AA13" i="123"/>
  <c r="E28" i="112" s="1"/>
  <c r="AA12" i="123"/>
  <c r="E27" i="112" s="1"/>
  <c r="AA11" i="123"/>
  <c r="E26" i="112" s="1"/>
  <c r="AA10" i="123"/>
  <c r="E25" i="112" s="1"/>
  <c r="AA9" i="123"/>
  <c r="E24" i="112" s="1"/>
  <c r="AA8" i="123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W28" i="124"/>
  <c r="S28" i="124"/>
  <c r="O28" i="124"/>
  <c r="K28" i="124"/>
  <c r="G28" i="124"/>
  <c r="W27" i="124"/>
  <c r="S27" i="124"/>
  <c r="O27" i="124"/>
  <c r="K27" i="124"/>
  <c r="G27" i="124"/>
  <c r="W26" i="124"/>
  <c r="S26" i="124"/>
  <c r="O26" i="124"/>
  <c r="K26" i="124"/>
  <c r="G26" i="124"/>
  <c r="W25" i="124"/>
  <c r="S25" i="124"/>
  <c r="O25" i="124"/>
  <c r="K25" i="124"/>
  <c r="G25" i="124"/>
  <c r="W24" i="124"/>
  <c r="S24" i="124"/>
  <c r="O24" i="124"/>
  <c r="K24" i="124"/>
  <c r="G24" i="124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W20" i="124"/>
  <c r="S20" i="124"/>
  <c r="O20" i="124"/>
  <c r="K20" i="124"/>
  <c r="G20" i="124"/>
  <c r="W19" i="124"/>
  <c r="S19" i="124"/>
  <c r="O19" i="124"/>
  <c r="K19" i="124"/>
  <c r="G19" i="124"/>
  <c r="W18" i="124"/>
  <c r="S18" i="124"/>
  <c r="O18" i="124"/>
  <c r="K18" i="124"/>
  <c r="G18" i="124"/>
  <c r="W17" i="124"/>
  <c r="S17" i="124"/>
  <c r="O17" i="124"/>
  <c r="K17" i="124"/>
  <c r="G17" i="124"/>
  <c r="W16" i="124"/>
  <c r="S16" i="124"/>
  <c r="O16" i="124"/>
  <c r="K16" i="124"/>
  <c r="G16" i="124"/>
  <c r="W15" i="124"/>
  <c r="S15" i="124"/>
  <c r="O15" i="124"/>
  <c r="K15" i="124"/>
  <c r="G15" i="124"/>
  <c r="W14" i="124"/>
  <c r="S14" i="124"/>
  <c r="O14" i="124"/>
  <c r="K14" i="124"/>
  <c r="G14" i="124"/>
  <c r="W13" i="124"/>
  <c r="S13" i="124"/>
  <c r="O13" i="124"/>
  <c r="K13" i="124"/>
  <c r="G13" i="124"/>
  <c r="W12" i="124"/>
  <c r="S12" i="124"/>
  <c r="O12" i="124"/>
  <c r="K12" i="124"/>
  <c r="G12" i="124"/>
  <c r="W11" i="124"/>
  <c r="S11" i="124"/>
  <c r="O11" i="124"/>
  <c r="K11" i="124"/>
  <c r="G11" i="124"/>
  <c r="W10" i="124"/>
  <c r="S10" i="124"/>
  <c r="O10" i="124"/>
  <c r="K10" i="124"/>
  <c r="G10" i="124"/>
  <c r="W9" i="124"/>
  <c r="S9" i="124"/>
  <c r="O9" i="124"/>
  <c r="K9" i="124"/>
  <c r="G9" i="124"/>
  <c r="W8" i="124"/>
  <c r="S8" i="124"/>
  <c r="O8" i="124"/>
  <c r="K8" i="124"/>
  <c r="G8" i="124"/>
  <c r="Y35" i="124"/>
  <c r="W35" i="124"/>
  <c r="U35" i="124"/>
  <c r="S35" i="124"/>
  <c r="Q35" i="124"/>
  <c r="O35" i="124"/>
  <c r="M35" i="124"/>
  <c r="K35" i="124"/>
  <c r="I35" i="124"/>
  <c r="G35" i="124"/>
  <c r="E35" i="124"/>
  <c r="AA34" i="124"/>
  <c r="E40" i="111" s="1"/>
  <c r="AA33" i="124"/>
  <c r="E39" i="111" s="1"/>
  <c r="AA32" i="124"/>
  <c r="E38" i="111" s="1"/>
  <c r="AA31" i="124"/>
  <c r="E37" i="111" s="1"/>
  <c r="AA30" i="124"/>
  <c r="E36" i="111" s="1"/>
  <c r="AA29" i="124"/>
  <c r="E35" i="111" s="1"/>
  <c r="AA28" i="124"/>
  <c r="E34" i="111" s="1"/>
  <c r="AA27" i="124"/>
  <c r="E33" i="111" s="1"/>
  <c r="AA26" i="124"/>
  <c r="E32" i="111" s="1"/>
  <c r="AA25" i="124"/>
  <c r="E31" i="111" s="1"/>
  <c r="AA24" i="124"/>
  <c r="E30" i="111" s="1"/>
  <c r="AA23" i="124"/>
  <c r="E29" i="111" s="1"/>
  <c r="AA22" i="124"/>
  <c r="E28" i="111" s="1"/>
  <c r="AA21" i="124"/>
  <c r="E27" i="111" s="1"/>
  <c r="AA20" i="124"/>
  <c r="E26" i="111" s="1"/>
  <c r="AA19" i="124"/>
  <c r="E25" i="111" s="1"/>
  <c r="AA18" i="124"/>
  <c r="E24" i="111" s="1"/>
  <c r="AA17" i="124"/>
  <c r="E23" i="111" s="1"/>
  <c r="AA16" i="124"/>
  <c r="E22" i="111" s="1"/>
  <c r="AA15" i="124"/>
  <c r="E21" i="111" s="1"/>
  <c r="AA14" i="124"/>
  <c r="E20" i="111" s="1"/>
  <c r="AA13" i="124"/>
  <c r="E19" i="111" s="1"/>
  <c r="AA12" i="124"/>
  <c r="E18" i="111" s="1"/>
  <c r="AA11" i="124"/>
  <c r="E17" i="111" s="1"/>
  <c r="AA10" i="124"/>
  <c r="E16" i="111" s="1"/>
  <c r="AA9" i="124"/>
  <c r="E15" i="111" s="1"/>
  <c r="AA8" i="124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E68" i="114" s="1"/>
  <c r="AA47" i="125"/>
  <c r="AA46" i="125"/>
  <c r="AA45" i="125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AA37" i="125"/>
  <c r="E59" i="114" s="1"/>
  <c r="AA36" i="125"/>
  <c r="E58" i="114" s="1"/>
  <c r="AA35" i="125"/>
  <c r="E57" i="114" s="1"/>
  <c r="AA34" i="125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Y14" i="125"/>
  <c r="U14" i="125"/>
  <c r="Q14" i="125"/>
  <c r="M14" i="125"/>
  <c r="I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AA13" i="125" s="1"/>
  <c r="E18" i="114" s="1"/>
  <c r="M50" i="126"/>
  <c r="K50" i="126"/>
  <c r="G50" i="126"/>
  <c r="E50" i="126"/>
  <c r="M49" i="126"/>
  <c r="K49" i="126"/>
  <c r="G49" i="126"/>
  <c r="E49" i="126"/>
  <c r="O48" i="126"/>
  <c r="E83" i="115" s="1"/>
  <c r="I48" i="126"/>
  <c r="E83" i="11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E42" i="116" s="1"/>
  <c r="E51" i="116" s="1"/>
  <c r="O38" i="126"/>
  <c r="I38" i="126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E38" i="116" s="1"/>
  <c r="E47" i="116" s="1"/>
  <c r="O34" i="126"/>
  <c r="I34" i="126"/>
  <c r="M33" i="126"/>
  <c r="K33" i="126"/>
  <c r="G33" i="126"/>
  <c r="E33" i="126"/>
  <c r="O32" i="126"/>
  <c r="E34" i="115" s="1"/>
  <c r="I32" i="126"/>
  <c r="E34" i="116" s="1"/>
  <c r="O31" i="126"/>
  <c r="E33" i="115" s="1"/>
  <c r="I31" i="126"/>
  <c r="E33" i="116" s="1"/>
  <c r="O30" i="126"/>
  <c r="E32" i="115" s="1"/>
  <c r="I30" i="126"/>
  <c r="E32" i="116" s="1"/>
  <c r="O29" i="126"/>
  <c r="E31" i="115" s="1"/>
  <c r="I29" i="126"/>
  <c r="E31" i="116" s="1"/>
  <c r="O28" i="126"/>
  <c r="E30" i="115" s="1"/>
  <c r="I28" i="126"/>
  <c r="E30" i="116" s="1"/>
  <c r="O27" i="126"/>
  <c r="E29" i="115" s="1"/>
  <c r="I27" i="126"/>
  <c r="E29" i="116" s="1"/>
  <c r="O26" i="126"/>
  <c r="E28" i="115" s="1"/>
  <c r="I26" i="126"/>
  <c r="E28" i="116" s="1"/>
  <c r="O25" i="126"/>
  <c r="E27" i="115" s="1"/>
  <c r="I25" i="126"/>
  <c r="E27" i="116" s="1"/>
  <c r="O24" i="126"/>
  <c r="E26" i="115" s="1"/>
  <c r="I24" i="126"/>
  <c r="E26" i="116" s="1"/>
  <c r="O23" i="126"/>
  <c r="E25" i="115" s="1"/>
  <c r="I23" i="126"/>
  <c r="E25" i="116" s="1"/>
  <c r="O22" i="126"/>
  <c r="E24" i="115" s="1"/>
  <c r="I22" i="126"/>
  <c r="E24" i="116" s="1"/>
  <c r="O21" i="126"/>
  <c r="E23" i="115" s="1"/>
  <c r="I21" i="126"/>
  <c r="E23" i="116" s="1"/>
  <c r="O20" i="126"/>
  <c r="E22" i="115" s="1"/>
  <c r="I20" i="126"/>
  <c r="E22" i="116" s="1"/>
  <c r="O19" i="126"/>
  <c r="E21" i="115" s="1"/>
  <c r="I19" i="126"/>
  <c r="E21" i="116" s="1"/>
  <c r="O18" i="126"/>
  <c r="E20" i="115" s="1"/>
  <c r="I18" i="126"/>
  <c r="E20" i="116" s="1"/>
  <c r="O17" i="126"/>
  <c r="E19" i="115" s="1"/>
  <c r="I17" i="126"/>
  <c r="E19" i="116" s="1"/>
  <c r="O16" i="126"/>
  <c r="E18" i="115" s="1"/>
  <c r="I16" i="126"/>
  <c r="E18" i="116" s="1"/>
  <c r="O15" i="126"/>
  <c r="I15" i="126"/>
  <c r="M13" i="126"/>
  <c r="K13" i="126"/>
  <c r="G13" i="126"/>
  <c r="E13" i="126"/>
  <c r="M12" i="126"/>
  <c r="M14" i="126" s="1"/>
  <c r="K12" i="126"/>
  <c r="K14" i="126" s="1"/>
  <c r="G12" i="126"/>
  <c r="G14" i="126" s="1"/>
  <c r="E12" i="126"/>
  <c r="E14" i="126" s="1"/>
  <c r="O11" i="126"/>
  <c r="I11" i="126"/>
  <c r="O10" i="126"/>
  <c r="I10" i="126"/>
  <c r="O9" i="126"/>
  <c r="O12" i="126" s="1"/>
  <c r="I9" i="126"/>
  <c r="I12" i="126" s="1"/>
  <c r="O8" i="126"/>
  <c r="O13" i="126" s="1"/>
  <c r="E12" i="115" s="1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E60" i="117" s="1"/>
  <c r="AA47" i="127"/>
  <c r="AA46" i="127"/>
  <c r="AA45" i="127"/>
  <c r="AA44" i="127"/>
  <c r="E58" i="117" s="1"/>
  <c r="AA43" i="127"/>
  <c r="E57" i="117" s="1"/>
  <c r="AA42" i="127"/>
  <c r="AA41" i="127"/>
  <c r="AA40" i="127"/>
  <c r="E53" i="117" s="1"/>
  <c r="AA39" i="127"/>
  <c r="E52" i="117" s="1"/>
  <c r="AA38" i="127"/>
  <c r="AA37" i="127"/>
  <c r="E50" i="117" s="1"/>
  <c r="AA36" i="127"/>
  <c r="E49" i="117" s="1"/>
  <c r="AA35" i="127"/>
  <c r="E48" i="117" s="1"/>
  <c r="AA34" i="127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9" i="127"/>
  <c r="AA12" i="127" s="1"/>
  <c r="AA8" i="127"/>
  <c r="AA13" i="127" s="1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AA41" i="128"/>
  <c r="AA40" i="128"/>
  <c r="AA39" i="128"/>
  <c r="AA38" i="128"/>
  <c r="AA37" i="128"/>
  <c r="AA36" i="128"/>
  <c r="AA35" i="128"/>
  <c r="AA34" i="128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AA31" i="128"/>
  <c r="AA30" i="128"/>
  <c r="AA29" i="128"/>
  <c r="AA28" i="128"/>
  <c r="AA27" i="128"/>
  <c r="AA26" i="128"/>
  <c r="AA25" i="128"/>
  <c r="AA24" i="128"/>
  <c r="AA23" i="128"/>
  <c r="AA22" i="128"/>
  <c r="AA21" i="128"/>
  <c r="AA20" i="128"/>
  <c r="AA19" i="128"/>
  <c r="AA18" i="128"/>
  <c r="AA17" i="128"/>
  <c r="AA16" i="128"/>
  <c r="AA15" i="128"/>
  <c r="Y14" i="128"/>
  <c r="U14" i="128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AA8" i="128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CC29" i="129"/>
  <c r="E84" i="114" s="1"/>
  <c r="CA29" i="129"/>
  <c r="E83" i="114" s="1"/>
  <c r="BY29" i="129"/>
  <c r="E82" i="114" s="1"/>
  <c r="CI28" i="129"/>
  <c r="E81" i="114" s="1"/>
  <c r="CG28" i="129"/>
  <c r="E80" i="114" s="1"/>
  <c r="CE28" i="129"/>
  <c r="CC28" i="129"/>
  <c r="E78" i="114" s="1"/>
  <c r="CA28" i="129"/>
  <c r="E77" i="114" s="1"/>
  <c r="BY28" i="129"/>
  <c r="E76" i="114" s="1"/>
  <c r="CI27" i="129"/>
  <c r="CG27" i="129"/>
  <c r="CE27" i="129"/>
  <c r="CC27" i="129"/>
  <c r="CA27" i="129"/>
  <c r="BY27" i="129"/>
  <c r="BS26" i="129"/>
  <c r="BM26" i="129"/>
  <c r="BK26" i="129"/>
  <c r="BE26" i="129"/>
  <c r="AY26" i="129"/>
  <c r="AW26" i="129"/>
  <c r="AQ26" i="129"/>
  <c r="AK26" i="129"/>
  <c r="AI26" i="129"/>
  <c r="AC26" i="129"/>
  <c r="W26" i="129"/>
  <c r="U26" i="129"/>
  <c r="O26" i="129"/>
  <c r="I26" i="129"/>
  <c r="G26" i="129"/>
  <c r="E26" i="129"/>
  <c r="CE25" i="129"/>
  <c r="BY25" i="129"/>
  <c r="E138" i="113" s="1"/>
  <c r="CI24" i="129"/>
  <c r="E158" i="113" s="1"/>
  <c r="CG24" i="129"/>
  <c r="E157" i="113" s="1"/>
  <c r="CE24" i="129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CI22" i="129"/>
  <c r="CG22" i="129"/>
  <c r="CE22" i="129"/>
  <c r="E148" i="113" s="1"/>
  <c r="CC22" i="129"/>
  <c r="CA22" i="129"/>
  <c r="BY22" i="129"/>
  <c r="CI21" i="129"/>
  <c r="E134" i="113" s="1"/>
  <c r="CG21" i="129"/>
  <c r="E133" i="113" s="1"/>
  <c r="CE21" i="129"/>
  <c r="CC21" i="129"/>
  <c r="E131" i="113" s="1"/>
  <c r="CA21" i="129"/>
  <c r="E130" i="113" s="1"/>
  <c r="BY21" i="129"/>
  <c r="E129" i="113" s="1"/>
  <c r="CI20" i="129"/>
  <c r="E125" i="113" s="1"/>
  <c r="CG20" i="129"/>
  <c r="E124" i="113" s="1"/>
  <c r="CE20" i="129"/>
  <c r="CC20" i="129"/>
  <c r="E122" i="113" s="1"/>
  <c r="CA20" i="129"/>
  <c r="E121" i="113" s="1"/>
  <c r="BY20" i="129"/>
  <c r="E120" i="113" s="1"/>
  <c r="CI19" i="129"/>
  <c r="E116" i="113" s="1"/>
  <c r="CG19" i="129"/>
  <c r="E115" i="113" s="1"/>
  <c r="CE19" i="129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CC18" i="129"/>
  <c r="E104" i="113" s="1"/>
  <c r="CA18" i="129"/>
  <c r="E103" i="113" s="1"/>
  <c r="BY18" i="129"/>
  <c r="E102" i="113" s="1"/>
  <c r="CI17" i="129"/>
  <c r="E98" i="113" s="1"/>
  <c r="CG17" i="129"/>
  <c r="E97" i="113" s="1"/>
  <c r="CE17" i="129"/>
  <c r="CC17" i="129"/>
  <c r="E95" i="113" s="1"/>
  <c r="CA17" i="129"/>
  <c r="E94" i="113" s="1"/>
  <c r="BY17" i="129"/>
  <c r="E93" i="113" s="1"/>
  <c r="CI16" i="129"/>
  <c r="E89" i="113" s="1"/>
  <c r="CG16" i="129"/>
  <c r="E88" i="113" s="1"/>
  <c r="CE16" i="129"/>
  <c r="CC16" i="129"/>
  <c r="E86" i="113" s="1"/>
  <c r="CA16" i="129"/>
  <c r="E85" i="113" s="1"/>
  <c r="BY16" i="129"/>
  <c r="E84" i="113" s="1"/>
  <c r="CI15" i="129"/>
  <c r="E80" i="113" s="1"/>
  <c r="CG15" i="129"/>
  <c r="E79" i="113" s="1"/>
  <c r="CE15" i="129"/>
  <c r="CC15" i="129"/>
  <c r="E77" i="113" s="1"/>
  <c r="CA15" i="129"/>
  <c r="E76" i="113" s="1"/>
  <c r="BY15" i="129"/>
  <c r="E75" i="113" s="1"/>
  <c r="CI14" i="129"/>
  <c r="E71" i="113" s="1"/>
  <c r="CG14" i="129"/>
  <c r="E70" i="113" s="1"/>
  <c r="CE14" i="129"/>
  <c r="CC14" i="129"/>
  <c r="E68" i="113" s="1"/>
  <c r="CA14" i="129"/>
  <c r="E67" i="113" s="1"/>
  <c r="BY14" i="129"/>
  <c r="E66" i="113" s="1"/>
  <c r="CI13" i="129"/>
  <c r="E62" i="113" s="1"/>
  <c r="CG13" i="129"/>
  <c r="E61" i="113" s="1"/>
  <c r="CE13" i="129"/>
  <c r="CC13" i="129"/>
  <c r="E59" i="113" s="1"/>
  <c r="CA13" i="129"/>
  <c r="E58" i="113" s="1"/>
  <c r="BY13" i="129"/>
  <c r="E57" i="113" s="1"/>
  <c r="CI12" i="129"/>
  <c r="E53" i="113" s="1"/>
  <c r="CG12" i="129"/>
  <c r="E52" i="113" s="1"/>
  <c r="CE12" i="129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CC11" i="129"/>
  <c r="E41" i="113" s="1"/>
  <c r="CA11" i="129"/>
  <c r="E40" i="113" s="1"/>
  <c r="BY11" i="129"/>
  <c r="E39" i="113" s="1"/>
  <c r="CI10" i="129"/>
  <c r="E35" i="113" s="1"/>
  <c r="CG10" i="129"/>
  <c r="E34" i="113" s="1"/>
  <c r="CE10" i="129"/>
  <c r="CC10" i="129"/>
  <c r="E32" i="113" s="1"/>
  <c r="CA10" i="129"/>
  <c r="E31" i="113" s="1"/>
  <c r="BY10" i="129"/>
  <c r="E30" i="113" s="1"/>
  <c r="CI9" i="129"/>
  <c r="E26" i="113" s="1"/>
  <c r="CG9" i="129"/>
  <c r="E25" i="113" s="1"/>
  <c r="CE9" i="129"/>
  <c r="CC9" i="129"/>
  <c r="E23" i="113" s="1"/>
  <c r="CA9" i="129"/>
  <c r="E22" i="113" s="1"/>
  <c r="BY9" i="129"/>
  <c r="E21" i="113" s="1"/>
  <c r="CI8" i="129"/>
  <c r="CG8" i="129"/>
  <c r="CE8" i="129"/>
  <c r="CC8" i="129"/>
  <c r="CA8" i="129"/>
  <c r="BY8" i="129"/>
  <c r="BW25" i="129"/>
  <c r="BW26" i="129" s="1"/>
  <c r="BI25" i="129"/>
  <c r="BI26" i="129" s="1"/>
  <c r="AG25" i="129"/>
  <c r="AG26" i="129" s="1"/>
  <c r="AU25" i="129"/>
  <c r="AU26" i="129" s="1"/>
  <c r="S25" i="129"/>
  <c r="Q25" i="129"/>
  <c r="AS25" i="129"/>
  <c r="AS26" i="129" s="1"/>
  <c r="AE25" i="129"/>
  <c r="AE26" i="129" s="1"/>
  <c r="BG25" i="129"/>
  <c r="BG26" i="129" s="1"/>
  <c r="BU25" i="129"/>
  <c r="BU26" i="129" s="1"/>
  <c r="M25" i="129"/>
  <c r="AO25" i="129"/>
  <c r="AO26" i="129" s="1"/>
  <c r="AA25" i="129"/>
  <c r="AA26" i="129" s="1"/>
  <c r="BC25" i="129"/>
  <c r="BC26" i="129" s="1"/>
  <c r="BQ25" i="129"/>
  <c r="BQ26" i="129" s="1"/>
  <c r="BO25" i="129"/>
  <c r="BO26" i="129" s="1"/>
  <c r="BA25" i="129"/>
  <c r="BA26" i="129" s="1"/>
  <c r="Y25" i="129"/>
  <c r="Y26" i="129" s="1"/>
  <c r="AM25" i="129"/>
  <c r="AM26" i="129" s="1"/>
  <c r="K25" i="129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AA64" i="130"/>
  <c r="I14" i="15" s="1"/>
  <c r="M14" i="15" s="1"/>
  <c r="AA63" i="130"/>
  <c r="I13" i="15" s="1"/>
  <c r="M13" i="15" s="1"/>
  <c r="AA62" i="130"/>
  <c r="I12" i="15" s="1"/>
  <c r="M12" i="15" s="1"/>
  <c r="AA61" i="130"/>
  <c r="I11" i="15" s="1"/>
  <c r="M11" i="15" s="1"/>
  <c r="AA60" i="130"/>
  <c r="I8" i="15" s="1"/>
  <c r="AA59" i="130"/>
  <c r="I10" i="15" s="1"/>
  <c r="M10" i="15" s="1"/>
  <c r="AA58" i="130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AA19" i="130"/>
  <c r="AA18" i="130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G129" i="11" s="1"/>
  <c r="CM23" i="13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G26" i="131" s="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CM40" i="132"/>
  <c r="G50" i="50" s="1"/>
  <c r="CM39" i="132"/>
  <c r="G49" i="50" s="1"/>
  <c r="CM38" i="132"/>
  <c r="G48" i="50" s="1"/>
  <c r="CM37" i="132"/>
  <c r="G47" i="50" s="1"/>
  <c r="CM36" i="132"/>
  <c r="CM35" i="132"/>
  <c r="E10" i="12" s="1"/>
  <c r="CM34" i="132"/>
  <c r="CM33" i="132"/>
  <c r="CM32" i="132"/>
  <c r="CM31" i="132"/>
  <c r="G41" i="50" s="1"/>
  <c r="CM30" i="132"/>
  <c r="G40" i="50" s="1"/>
  <c r="CM29" i="132"/>
  <c r="G39" i="50" s="1"/>
  <c r="CM28" i="132"/>
  <c r="G38" i="50" s="1"/>
  <c r="M38" i="50" s="1"/>
  <c r="CM27" i="132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Y70" i="132" s="1"/>
  <c r="W26" i="132"/>
  <c r="W70" i="132" s="1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CM17" i="132"/>
  <c r="CM16" i="132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W59" i="132" s="1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Y59" i="132" s="1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E59" i="132" s="1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E70" i="132" s="1"/>
  <c r="CC19" i="132"/>
  <c r="CA19" i="132"/>
  <c r="CA26" i="132" s="1"/>
  <c r="CA70" i="132" s="1"/>
  <c r="BY19" i="132"/>
  <c r="BW19" i="132"/>
  <c r="BW26" i="132" s="1"/>
  <c r="BW70" i="132" s="1"/>
  <c r="BQ19" i="132"/>
  <c r="BO19" i="132"/>
  <c r="BO26" i="132" s="1"/>
  <c r="BO70" i="132" s="1"/>
  <c r="BM19" i="132"/>
  <c r="BK19" i="132"/>
  <c r="BK26" i="132" s="1"/>
  <c r="BK70" i="132" s="1"/>
  <c r="BI19" i="132"/>
  <c r="BG19" i="132"/>
  <c r="BG26" i="132" s="1"/>
  <c r="BG70" i="132" s="1"/>
  <c r="BA19" i="132"/>
  <c r="AY19" i="132"/>
  <c r="AY26" i="132" s="1"/>
  <c r="AY70" i="132" s="1"/>
  <c r="AW19" i="132"/>
  <c r="AU19" i="132"/>
  <c r="AU26" i="132" s="1"/>
  <c r="AU70" i="132" s="1"/>
  <c r="AS19" i="132"/>
  <c r="AQ19" i="132"/>
  <c r="AQ26" i="132" s="1"/>
  <c r="AQ70" i="132" s="1"/>
  <c r="AK19" i="132"/>
  <c r="AI19" i="132"/>
  <c r="AI26" i="132" s="1"/>
  <c r="AI70" i="132" s="1"/>
  <c r="AG19" i="132"/>
  <c r="AE19" i="132"/>
  <c r="AE26" i="132" s="1"/>
  <c r="AE70" i="132" s="1"/>
  <c r="AC19" i="132"/>
  <c r="AA19" i="132"/>
  <c r="AA26" i="132" s="1"/>
  <c r="AA70" i="132" s="1"/>
  <c r="Q19" i="132"/>
  <c r="O19" i="132"/>
  <c r="O26" i="132" s="1"/>
  <c r="O70" i="132" s="1"/>
  <c r="M19" i="132"/>
  <c r="K19" i="132"/>
  <c r="K26" i="132" s="1"/>
  <c r="K70" i="132" s="1"/>
  <c r="I19" i="132"/>
  <c r="G19" i="132"/>
  <c r="G26" i="132" s="1"/>
  <c r="G70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E50" i="114" s="1"/>
  <c r="E21" i="12" s="1"/>
  <c r="CM55" i="133"/>
  <c r="E26" i="75" s="1"/>
  <c r="CM53" i="133"/>
  <c r="E24" i="75" s="1"/>
  <c r="CM52" i="133"/>
  <c r="CM51" i="133"/>
  <c r="CM50" i="133"/>
  <c r="CM49" i="133"/>
  <c r="CM48" i="133"/>
  <c r="E21" i="118" s="1"/>
  <c r="CM47" i="133"/>
  <c r="E20" i="118" s="1"/>
  <c r="CM46" i="133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CM38" i="133"/>
  <c r="E9" i="113" s="1"/>
  <c r="CM37" i="133"/>
  <c r="E8" i="113" s="1"/>
  <c r="E22" i="12" s="1"/>
  <c r="CM36" i="133"/>
  <c r="E28" i="76" s="1"/>
  <c r="CM35" i="133"/>
  <c r="E27" i="76" s="1"/>
  <c r="CM34" i="133"/>
  <c r="E21" i="114" s="1"/>
  <c r="CM33" i="133"/>
  <c r="E20" i="114" s="1"/>
  <c r="E22" i="114" s="1"/>
  <c r="E20" i="12" s="1"/>
  <c r="CM32" i="133"/>
  <c r="E26" i="76" s="1"/>
  <c r="CM30" i="133"/>
  <c r="E24" i="76" s="1"/>
  <c r="CM29" i="133"/>
  <c r="CM28" i="133"/>
  <c r="E14" i="118" s="1"/>
  <c r="CM27" i="133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Y69" i="133" s="1"/>
  <c r="W26" i="133"/>
  <c r="W69" i="133" s="1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E12" i="114" s="1"/>
  <c r="E19" i="12" s="1"/>
  <c r="CM13" i="133"/>
  <c r="E19" i="74" s="1"/>
  <c r="CM11" i="133"/>
  <c r="E17" i="74" s="1"/>
  <c r="CM10" i="133"/>
  <c r="CM9" i="133"/>
  <c r="E8" i="118" s="1"/>
  <c r="CM8" i="133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E69" i="133" s="1"/>
  <c r="CC12" i="133"/>
  <c r="CA12" i="133"/>
  <c r="CA26" i="133" s="1"/>
  <c r="CA69" i="133" s="1"/>
  <c r="BY12" i="133"/>
  <c r="BW12" i="133"/>
  <c r="BW26" i="133" s="1"/>
  <c r="BW69" i="133" s="1"/>
  <c r="BQ12" i="133"/>
  <c r="BO12" i="133"/>
  <c r="BO26" i="133" s="1"/>
  <c r="BO69" i="133" s="1"/>
  <c r="BM12" i="133"/>
  <c r="BK12" i="133"/>
  <c r="BK26" i="133" s="1"/>
  <c r="BK69" i="133" s="1"/>
  <c r="BI12" i="133"/>
  <c r="BG12" i="133"/>
  <c r="BG26" i="133" s="1"/>
  <c r="BG69" i="133" s="1"/>
  <c r="BA12" i="133"/>
  <c r="AY12" i="133"/>
  <c r="AY26" i="133" s="1"/>
  <c r="AY69" i="133" s="1"/>
  <c r="AW12" i="133"/>
  <c r="AU12" i="133"/>
  <c r="AU26" i="133" s="1"/>
  <c r="AU69" i="133" s="1"/>
  <c r="AS12" i="133"/>
  <c r="AQ12" i="133"/>
  <c r="AQ26" i="133" s="1"/>
  <c r="AQ69" i="133" s="1"/>
  <c r="AK12" i="133"/>
  <c r="AI12" i="133"/>
  <c r="AI26" i="133" s="1"/>
  <c r="AI69" i="133" s="1"/>
  <c r="AG12" i="133"/>
  <c r="AE12" i="133"/>
  <c r="AE26" i="133" s="1"/>
  <c r="AE69" i="133" s="1"/>
  <c r="AC12" i="133"/>
  <c r="AA12" i="133"/>
  <c r="Q12" i="133"/>
  <c r="O12" i="133"/>
  <c r="O26" i="133" s="1"/>
  <c r="O69" i="133" s="1"/>
  <c r="M12" i="133"/>
  <c r="K12" i="133"/>
  <c r="K26" i="133" s="1"/>
  <c r="K69" i="133" s="1"/>
  <c r="I12" i="133"/>
  <c r="G12" i="133"/>
  <c r="G26" i="133" s="1"/>
  <c r="G69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G42" i="54" s="1"/>
  <c r="CM79" i="134"/>
  <c r="G42" i="56" s="1"/>
  <c r="CM78" i="134"/>
  <c r="E15" i="77" s="1"/>
  <c r="CM77" i="134"/>
  <c r="G40" i="54" s="1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E20" i="112" s="1"/>
  <c r="E18" i="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CM44" i="134"/>
  <c r="CM43" i="134"/>
  <c r="CM42" i="134"/>
  <c r="CM41" i="134"/>
  <c r="CM40" i="134"/>
  <c r="CM39" i="134"/>
  <c r="CM38" i="134"/>
  <c r="CM37" i="134"/>
  <c r="CM36" i="134"/>
  <c r="CM35" i="134"/>
  <c r="CM34" i="134"/>
  <c r="CM33" i="134"/>
  <c r="CM32" i="134"/>
  <c r="CM31" i="134"/>
  <c r="CM30" i="134"/>
  <c r="CM29" i="134"/>
  <c r="CM28" i="134"/>
  <c r="CM27" i="134"/>
  <c r="E10" i="77" s="1"/>
  <c r="CM26" i="134"/>
  <c r="G14" i="54" s="1"/>
  <c r="CM25" i="134"/>
  <c r="G14" i="56" s="1"/>
  <c r="CM24" i="134"/>
  <c r="CM23" i="134"/>
  <c r="CM22" i="134"/>
  <c r="CM21" i="134"/>
  <c r="CM20" i="134"/>
  <c r="CM19" i="134"/>
  <c r="CM18" i="134"/>
  <c r="CM17" i="134"/>
  <c r="CM16" i="134"/>
  <c r="CM15" i="134"/>
  <c r="CM14" i="134"/>
  <c r="CM13" i="134"/>
  <c r="CM12" i="134"/>
  <c r="E9" i="77" s="1"/>
  <c r="CM11" i="134"/>
  <c r="I12" i="11" s="1"/>
  <c r="CM10" i="134"/>
  <c r="E9" i="74" s="1"/>
  <c r="CM9" i="134"/>
  <c r="E8" i="77" s="1"/>
  <c r="CM8" i="134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I27" i="131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BC27" i="131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S88" i="134" s="1"/>
  <c r="S27" i="131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E27" i="131" s="1"/>
  <c r="CC49" i="134"/>
  <c r="CA49" i="134"/>
  <c r="CA88" i="134" s="1"/>
  <c r="CA27" i="131" s="1"/>
  <c r="BY49" i="134"/>
  <c r="BW49" i="134"/>
  <c r="BW88" i="134" s="1"/>
  <c r="BW27" i="131" s="1"/>
  <c r="BQ49" i="134"/>
  <c r="BO49" i="134"/>
  <c r="BO88" i="134" s="1"/>
  <c r="BO27" i="131" s="1"/>
  <c r="BM49" i="134"/>
  <c r="BK49" i="134"/>
  <c r="BK88" i="134" s="1"/>
  <c r="BK27" i="131" s="1"/>
  <c r="BI49" i="134"/>
  <c r="BG49" i="134"/>
  <c r="BG88" i="134" s="1"/>
  <c r="BG27" i="131" s="1"/>
  <c r="BA49" i="134"/>
  <c r="AY49" i="134"/>
  <c r="AY88" i="134" s="1"/>
  <c r="AY27" i="131" s="1"/>
  <c r="AW49" i="134"/>
  <c r="AU49" i="134"/>
  <c r="AU88" i="134" s="1"/>
  <c r="AU27" i="131" s="1"/>
  <c r="AS49" i="134"/>
  <c r="AQ49" i="134"/>
  <c r="AQ88" i="134" s="1"/>
  <c r="AQ27" i="131" s="1"/>
  <c r="AK49" i="134"/>
  <c r="AI49" i="134"/>
  <c r="AI88" i="134" s="1"/>
  <c r="AI27" i="131" s="1"/>
  <c r="AG49" i="134"/>
  <c r="AE49" i="134"/>
  <c r="AE88" i="134" s="1"/>
  <c r="AE27" i="131" s="1"/>
  <c r="AC49" i="134"/>
  <c r="AA49" i="134"/>
  <c r="Q49" i="134"/>
  <c r="O49" i="134"/>
  <c r="O88" i="134" s="1"/>
  <c r="O27" i="131" s="1"/>
  <c r="M49" i="134"/>
  <c r="K49" i="134"/>
  <c r="K88" i="134" s="1"/>
  <c r="K27" i="131" s="1"/>
  <c r="I49" i="134"/>
  <c r="G49" i="134"/>
  <c r="G88" i="134" s="1"/>
  <c r="G27" i="131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8" i="135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CO23" i="138" s="1"/>
  <c r="BS23" i="138"/>
  <c r="BQ23" i="138"/>
  <c r="BO23" i="138"/>
  <c r="BU23" i="138" s="1"/>
  <c r="BW23" i="138" s="1"/>
  <c r="BA23" i="138"/>
  <c r="AY23" i="138"/>
  <c r="AW23" i="138"/>
  <c r="BC23" i="138" s="1"/>
  <c r="BE23" i="138" s="1"/>
  <c r="AI23" i="138"/>
  <c r="AG23" i="138"/>
  <c r="AE23" i="138"/>
  <c r="AK23" i="138" s="1"/>
  <c r="AM23" i="138" s="1"/>
  <c r="Q23" i="138"/>
  <c r="O23" i="138"/>
  <c r="M23" i="138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CW22" i="138"/>
  <c r="CU22" i="138"/>
  <c r="CS22" i="138"/>
  <c r="CQ22" i="138"/>
  <c r="CK22" i="138"/>
  <c r="CI22" i="138"/>
  <c r="CG22" i="138"/>
  <c r="CM22" i="138" s="1"/>
  <c r="CO22" i="138" s="1"/>
  <c r="BS22" i="138"/>
  <c r="BQ22" i="138"/>
  <c r="BO22" i="138"/>
  <c r="BU22" i="138" s="1"/>
  <c r="BW22" i="138" s="1"/>
  <c r="BA22" i="138"/>
  <c r="AY22" i="138"/>
  <c r="AW22" i="138"/>
  <c r="BC22" i="138" s="1"/>
  <c r="BE22" i="138" s="1"/>
  <c r="AI22" i="138"/>
  <c r="AG22" i="138"/>
  <c r="AE22" i="138"/>
  <c r="AK22" i="138" s="1"/>
  <c r="AM22" i="138" s="1"/>
  <c r="Q22" i="138"/>
  <c r="O22" i="138"/>
  <c r="M22" i="138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K21" i="138"/>
  <c r="CI21" i="138"/>
  <c r="CG21" i="138"/>
  <c r="CM21" i="138" s="1"/>
  <c r="CO21" i="138" s="1"/>
  <c r="BS21" i="138"/>
  <c r="BQ21" i="138"/>
  <c r="BO21" i="138"/>
  <c r="BU21" i="138" s="1"/>
  <c r="BW21" i="138" s="1"/>
  <c r="BA21" i="138"/>
  <c r="AY21" i="138"/>
  <c r="AW21" i="138"/>
  <c r="BC21" i="138" s="1"/>
  <c r="BE21" i="138" s="1"/>
  <c r="AI21" i="138"/>
  <c r="AG21" i="138"/>
  <c r="AE21" i="138"/>
  <c r="AK21" i="138" s="1"/>
  <c r="AM21" i="138" s="1"/>
  <c r="Q21" i="138"/>
  <c r="O21" i="138"/>
  <c r="M21" i="138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K20" i="138"/>
  <c r="CI20" i="138"/>
  <c r="CG20" i="138"/>
  <c r="CM20" i="138" s="1"/>
  <c r="CO20" i="138" s="1"/>
  <c r="BS20" i="138"/>
  <c r="BQ20" i="138"/>
  <c r="BO20" i="138"/>
  <c r="BU20" i="138" s="1"/>
  <c r="BW20" i="138" s="1"/>
  <c r="BA20" i="138"/>
  <c r="AY20" i="138"/>
  <c r="AW20" i="138"/>
  <c r="BC20" i="138" s="1"/>
  <c r="BE20" i="138" s="1"/>
  <c r="AI20" i="138"/>
  <c r="AG20" i="138"/>
  <c r="AE20" i="138"/>
  <c r="AK20" i="138" s="1"/>
  <c r="AM20" i="138" s="1"/>
  <c r="Q20" i="138"/>
  <c r="O20" i="138"/>
  <c r="M20" i="138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K19" i="138"/>
  <c r="CI19" i="138"/>
  <c r="CG19" i="138"/>
  <c r="CM19" i="138" s="1"/>
  <c r="CO19" i="138" s="1"/>
  <c r="BS19" i="138"/>
  <c r="BQ19" i="138"/>
  <c r="BO19" i="138"/>
  <c r="BU19" i="138" s="1"/>
  <c r="BW19" i="138" s="1"/>
  <c r="BA19" i="138"/>
  <c r="AY19" i="138"/>
  <c r="AW19" i="138"/>
  <c r="BC19" i="138" s="1"/>
  <c r="BE19" i="138" s="1"/>
  <c r="AI19" i="138"/>
  <c r="AG19" i="138"/>
  <c r="AE19" i="138"/>
  <c r="AK19" i="138" s="1"/>
  <c r="AM19" i="138" s="1"/>
  <c r="Q19" i="138"/>
  <c r="O19" i="138"/>
  <c r="M19" i="138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S18" i="138"/>
  <c r="BQ18" i="138"/>
  <c r="BO18" i="138"/>
  <c r="BU18" i="138" s="1"/>
  <c r="BW18" i="138" s="1"/>
  <c r="BA18" i="138"/>
  <c r="AY18" i="138"/>
  <c r="AW18" i="138"/>
  <c r="BC18" i="138" s="1"/>
  <c r="BE18" i="138" s="1"/>
  <c r="AI18" i="138"/>
  <c r="AG18" i="138"/>
  <c r="AE18" i="138"/>
  <c r="AK18" i="138" s="1"/>
  <c r="AM18" i="138" s="1"/>
  <c r="Q18" i="138"/>
  <c r="O18" i="138"/>
  <c r="M18" i="138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K17" i="138"/>
  <c r="CI17" i="138"/>
  <c r="CG17" i="138"/>
  <c r="CM17" i="138" s="1"/>
  <c r="CO17" i="138" s="1"/>
  <c r="BS17" i="138"/>
  <c r="BQ17" i="138"/>
  <c r="BO17" i="138"/>
  <c r="BU17" i="138" s="1"/>
  <c r="BW17" i="138" s="1"/>
  <c r="BA17" i="138"/>
  <c r="AY17" i="138"/>
  <c r="AW17" i="138"/>
  <c r="BC17" i="138" s="1"/>
  <c r="BE17" i="138" s="1"/>
  <c r="AI17" i="138"/>
  <c r="AG17" i="138"/>
  <c r="AE17" i="138"/>
  <c r="AK17" i="138" s="1"/>
  <c r="AM17" i="138" s="1"/>
  <c r="Q17" i="138"/>
  <c r="O17" i="138"/>
  <c r="M17" i="138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K16" i="138"/>
  <c r="CI16" i="138"/>
  <c r="CG16" i="138"/>
  <c r="CM16" i="138" s="1"/>
  <c r="CO16" i="138" s="1"/>
  <c r="BS16" i="138"/>
  <c r="BQ16" i="138"/>
  <c r="BO16" i="138"/>
  <c r="BU16" i="138" s="1"/>
  <c r="BW16" i="138" s="1"/>
  <c r="BA16" i="138"/>
  <c r="AY16" i="138"/>
  <c r="AW16" i="138"/>
  <c r="BC16" i="138" s="1"/>
  <c r="BE16" i="138" s="1"/>
  <c r="AI16" i="138"/>
  <c r="AG16" i="138"/>
  <c r="AE16" i="138"/>
  <c r="AK16" i="138" s="1"/>
  <c r="AM16" i="138" s="1"/>
  <c r="Q16" i="138"/>
  <c r="O16" i="138"/>
  <c r="M16" i="138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S15" i="138"/>
  <c r="BQ15" i="138"/>
  <c r="BO15" i="138"/>
  <c r="BU15" i="138" s="1"/>
  <c r="BW15" i="138" s="1"/>
  <c r="BA15" i="138"/>
  <c r="AY15" i="138"/>
  <c r="AW15" i="138"/>
  <c r="BC15" i="138" s="1"/>
  <c r="BE15" i="138" s="1"/>
  <c r="AI15" i="138"/>
  <c r="AG15" i="138"/>
  <c r="AE15" i="138"/>
  <c r="AK15" i="138" s="1"/>
  <c r="AM15" i="138" s="1"/>
  <c r="Q15" i="138"/>
  <c r="O15" i="138"/>
  <c r="M15" i="138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K14" i="138"/>
  <c r="CI14" i="138"/>
  <c r="CG14" i="138"/>
  <c r="CM14" i="138" s="1"/>
  <c r="CO14" i="138" s="1"/>
  <c r="BS14" i="138"/>
  <c r="BQ14" i="138"/>
  <c r="BO14" i="138"/>
  <c r="BU14" i="138" s="1"/>
  <c r="BW14" i="138" s="1"/>
  <c r="BA14" i="138"/>
  <c r="AY14" i="138"/>
  <c r="AW14" i="138"/>
  <c r="BC14" i="138" s="1"/>
  <c r="BE14" i="138" s="1"/>
  <c r="AI14" i="138"/>
  <c r="AG14" i="138"/>
  <c r="AE14" i="138"/>
  <c r="AK14" i="138" s="1"/>
  <c r="AM14" i="138" s="1"/>
  <c r="Q14" i="138"/>
  <c r="O14" i="138"/>
  <c r="M14" i="138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G13" i="138"/>
  <c r="CM13" i="138" s="1"/>
  <c r="CO13" i="138" s="1"/>
  <c r="BS13" i="138"/>
  <c r="BQ13" i="138"/>
  <c r="BO13" i="138"/>
  <c r="BU13" i="138" s="1"/>
  <c r="BW13" i="138" s="1"/>
  <c r="BA13" i="138"/>
  <c r="AY13" i="138"/>
  <c r="AW13" i="138"/>
  <c r="BC13" i="138" s="1"/>
  <c r="BE13" i="138" s="1"/>
  <c r="AI13" i="138"/>
  <c r="AG13" i="138"/>
  <c r="AE13" i="138"/>
  <c r="AK13" i="138" s="1"/>
  <c r="AM13" i="138" s="1"/>
  <c r="Q13" i="138"/>
  <c r="O13" i="138"/>
  <c r="M13" i="138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K12" i="138"/>
  <c r="CI12" i="138"/>
  <c r="CG12" i="138"/>
  <c r="CM12" i="138" s="1"/>
  <c r="CO12" i="138" s="1"/>
  <c r="BS12" i="138"/>
  <c r="BQ12" i="138"/>
  <c r="BO12" i="138"/>
  <c r="BU12" i="138" s="1"/>
  <c r="BW12" i="138" s="1"/>
  <c r="BA12" i="138"/>
  <c r="AY12" i="138"/>
  <c r="AW12" i="138"/>
  <c r="BC12" i="138" s="1"/>
  <c r="BE12" i="138" s="1"/>
  <c r="AI12" i="138"/>
  <c r="AG12" i="138"/>
  <c r="AE12" i="138"/>
  <c r="AK12" i="138" s="1"/>
  <c r="AM12" i="138" s="1"/>
  <c r="Q12" i="138"/>
  <c r="O12" i="138"/>
  <c r="M12" i="138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K11" i="138"/>
  <c r="CI11" i="138"/>
  <c r="CG11" i="138"/>
  <c r="CM11" i="138" s="1"/>
  <c r="CO11" i="138" s="1"/>
  <c r="BS11" i="138"/>
  <c r="BQ11" i="138"/>
  <c r="BO11" i="138"/>
  <c r="BU11" i="138" s="1"/>
  <c r="BW11" i="138" s="1"/>
  <c r="BA11" i="138"/>
  <c r="AY11" i="138"/>
  <c r="AW11" i="138"/>
  <c r="BC11" i="138" s="1"/>
  <c r="BE11" i="138" s="1"/>
  <c r="AI11" i="138"/>
  <c r="AG11" i="138"/>
  <c r="AE11" i="138"/>
  <c r="AK11" i="138" s="1"/>
  <c r="AM11" i="138" s="1"/>
  <c r="Q11" i="138"/>
  <c r="O11" i="138"/>
  <c r="M11" i="138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G10" i="138"/>
  <c r="CM10" i="138" s="1"/>
  <c r="CO10" i="138" s="1"/>
  <c r="BS10" i="138"/>
  <c r="BQ10" i="138"/>
  <c r="BO10" i="138"/>
  <c r="BU10" i="138" s="1"/>
  <c r="BW10" i="138" s="1"/>
  <c r="BA10" i="138"/>
  <c r="AY10" i="138"/>
  <c r="AW10" i="138"/>
  <c r="BC10" i="138" s="1"/>
  <c r="BE10" i="138" s="1"/>
  <c r="AI10" i="138"/>
  <c r="AG10" i="138"/>
  <c r="AE10" i="138"/>
  <c r="AK10" i="138" s="1"/>
  <c r="AM10" i="138" s="1"/>
  <c r="Q10" i="138"/>
  <c r="O10" i="138"/>
  <c r="M10" i="138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K9" i="138"/>
  <c r="CI9" i="138"/>
  <c r="CG9" i="138"/>
  <c r="CM9" i="138" s="1"/>
  <c r="CO9" i="138" s="1"/>
  <c r="BS9" i="138"/>
  <c r="BQ9" i="138"/>
  <c r="BO9" i="138"/>
  <c r="BU9" i="138" s="1"/>
  <c r="BW9" i="138" s="1"/>
  <c r="BA9" i="138"/>
  <c r="AY9" i="138"/>
  <c r="AW9" i="138"/>
  <c r="BC9" i="138" s="1"/>
  <c r="BE9" i="138" s="1"/>
  <c r="AI9" i="138"/>
  <c r="AG9" i="138"/>
  <c r="AE9" i="138"/>
  <c r="AK9" i="138" s="1"/>
  <c r="AM9" i="138" s="1"/>
  <c r="Q9" i="138"/>
  <c r="O9" i="138"/>
  <c r="M9" i="138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K8" i="138"/>
  <c r="CI8" i="138"/>
  <c r="CG8" i="138"/>
  <c r="CM8" i="138" s="1"/>
  <c r="CO8" i="138" s="1"/>
  <c r="BS8" i="138"/>
  <c r="BQ8" i="138"/>
  <c r="BO8" i="138"/>
  <c r="BU8" i="138" s="1"/>
  <c r="BW8" i="138" s="1"/>
  <c r="BA8" i="138"/>
  <c r="AY8" i="138"/>
  <c r="AW8" i="138"/>
  <c r="BC8" i="138" s="1"/>
  <c r="BE8" i="138" s="1"/>
  <c r="AI8" i="138"/>
  <c r="AG8" i="138"/>
  <c r="AE8" i="138"/>
  <c r="AK8" i="138" s="1"/>
  <c r="AM8" i="138" s="1"/>
  <c r="Q8" i="138"/>
  <c r="O8" i="138"/>
  <c r="M8" i="138"/>
  <c r="I89" i="141"/>
  <c r="E89" i="4" s="1"/>
  <c r="G428" i="1" s="1"/>
  <c r="I88" i="141"/>
  <c r="E88" i="4" s="1"/>
  <c r="G427" i="1" s="1"/>
  <c r="G87" i="141"/>
  <c r="E87" i="141"/>
  <c r="I87" i="14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E33" i="141"/>
  <c r="I33" i="141"/>
  <c r="E33" i="4" s="1"/>
  <c r="G372" i="1" s="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Y30" i="142"/>
  <c r="W30" i="142"/>
  <c r="S30" i="142"/>
  <c r="Q30" i="142"/>
  <c r="M30" i="142"/>
  <c r="K30" i="142"/>
  <c r="G30" i="142"/>
  <c r="E30" i="142"/>
  <c r="AG30" i="142"/>
  <c r="AA30" i="142"/>
  <c r="U30" i="142"/>
  <c r="O30" i="142"/>
  <c r="I30" i="142"/>
  <c r="AG29" i="142"/>
  <c r="AA29" i="142"/>
  <c r="U29" i="142"/>
  <c r="O29" i="142"/>
  <c r="I29" i="142"/>
  <c r="AG28" i="142"/>
  <c r="AA28" i="142"/>
  <c r="U28" i="142"/>
  <c r="O28" i="142"/>
  <c r="I28" i="142"/>
  <c r="AG27" i="142"/>
  <c r="AA27" i="142"/>
  <c r="U27" i="142"/>
  <c r="O27" i="142"/>
  <c r="I27" i="142"/>
  <c r="AG26" i="142"/>
  <c r="AA26" i="142"/>
  <c r="U26" i="142"/>
  <c r="O26" i="142"/>
  <c r="I26" i="142"/>
  <c r="AG25" i="142"/>
  <c r="AA25" i="142"/>
  <c r="U25" i="142"/>
  <c r="O25" i="142"/>
  <c r="I25" i="142"/>
  <c r="AG24" i="142"/>
  <c r="AA24" i="142"/>
  <c r="U24" i="142"/>
  <c r="O24" i="142"/>
  <c r="I24" i="142"/>
  <c r="AG23" i="142"/>
  <c r="AA23" i="142"/>
  <c r="U23" i="142"/>
  <c r="O23" i="142"/>
  <c r="I23" i="142"/>
  <c r="AG22" i="142"/>
  <c r="AA22" i="142"/>
  <c r="U22" i="142"/>
  <c r="O22" i="142"/>
  <c r="I22" i="142"/>
  <c r="AG21" i="142"/>
  <c r="AA21" i="142"/>
  <c r="U21" i="142"/>
  <c r="O21" i="142"/>
  <c r="I21" i="142"/>
  <c r="AG20" i="142"/>
  <c r="AA20" i="142"/>
  <c r="U20" i="142"/>
  <c r="O20" i="142"/>
  <c r="I20" i="142"/>
  <c r="AE19" i="142"/>
  <c r="AC19" i="142"/>
  <c r="Y19" i="142"/>
  <c r="W19" i="142"/>
  <c r="S19" i="142"/>
  <c r="Q19" i="142"/>
  <c r="M19" i="142"/>
  <c r="K19" i="142"/>
  <c r="G19" i="142"/>
  <c r="E19" i="142"/>
  <c r="AG19" i="142"/>
  <c r="AA19" i="142"/>
  <c r="U19" i="142"/>
  <c r="O19" i="142"/>
  <c r="I19" i="142"/>
  <c r="AG18" i="142"/>
  <c r="AA18" i="142"/>
  <c r="U18" i="142"/>
  <c r="O18" i="142"/>
  <c r="I18" i="142"/>
  <c r="AG17" i="142"/>
  <c r="AA17" i="142"/>
  <c r="U17" i="142"/>
  <c r="O17" i="142"/>
  <c r="I17" i="142"/>
  <c r="AG16" i="142"/>
  <c r="AA16" i="142"/>
  <c r="U16" i="142"/>
  <c r="O16" i="142"/>
  <c r="I16" i="142"/>
  <c r="AE15" i="142"/>
  <c r="AC15" i="142"/>
  <c r="Y15" i="142"/>
  <c r="W15" i="142"/>
  <c r="S15" i="142"/>
  <c r="Q15" i="142"/>
  <c r="M15" i="142"/>
  <c r="K15" i="142"/>
  <c r="G15" i="142"/>
  <c r="E15" i="142"/>
  <c r="AG15" i="142"/>
  <c r="AA15" i="142"/>
  <c r="U15" i="142"/>
  <c r="O15" i="142"/>
  <c r="I15" i="142"/>
  <c r="AG14" i="142"/>
  <c r="AA14" i="142"/>
  <c r="U14" i="142"/>
  <c r="O14" i="142"/>
  <c r="I14" i="142"/>
  <c r="AG13" i="142"/>
  <c r="AA13" i="142"/>
  <c r="U13" i="142"/>
  <c r="O13" i="142"/>
  <c r="I13" i="142"/>
  <c r="AG12" i="142"/>
  <c r="AA12" i="142"/>
  <c r="U12" i="142"/>
  <c r="O12" i="142"/>
  <c r="I12" i="142"/>
  <c r="AE11" i="142"/>
  <c r="AE31" i="142" s="1"/>
  <c r="AC11" i="142"/>
  <c r="AC31" i="142" s="1"/>
  <c r="AG31" i="142" s="1"/>
  <c r="Y11" i="142"/>
  <c r="Y31" i="142" s="1"/>
  <c r="W11" i="142"/>
  <c r="W31" i="142" s="1"/>
  <c r="AA31" i="142" s="1"/>
  <c r="S11" i="142"/>
  <c r="S31" i="142" s="1"/>
  <c r="Q11" i="142"/>
  <c r="Q31" i="142" s="1"/>
  <c r="U31" i="142" s="1"/>
  <c r="M11" i="142"/>
  <c r="M31" i="142" s="1"/>
  <c r="K11" i="142"/>
  <c r="K31" i="142" s="1"/>
  <c r="O31" i="142" s="1"/>
  <c r="G11" i="142"/>
  <c r="G31" i="142" s="1"/>
  <c r="E11" i="142"/>
  <c r="E31" i="142" s="1"/>
  <c r="I31" i="142" s="1"/>
  <c r="AG11" i="142"/>
  <c r="AA11" i="142"/>
  <c r="U11" i="142"/>
  <c r="O11" i="142"/>
  <c r="I11" i="142"/>
  <c r="AG10" i="142"/>
  <c r="AA10" i="142"/>
  <c r="U10" i="142"/>
  <c r="O10" i="142"/>
  <c r="I10" i="142"/>
  <c r="AG9" i="142"/>
  <c r="AA9" i="142"/>
  <c r="U9" i="142"/>
  <c r="O9" i="142"/>
  <c r="I9" i="142"/>
  <c r="AG8" i="142"/>
  <c r="AA8" i="142"/>
  <c r="U8" i="142"/>
  <c r="O8" i="142"/>
  <c r="I8" i="142"/>
  <c r="AE30" i="143"/>
  <c r="AC30" i="143"/>
  <c r="Y30" i="143"/>
  <c r="W30" i="143"/>
  <c r="S30" i="143"/>
  <c r="Q30" i="143"/>
  <c r="M30" i="143"/>
  <c r="K30" i="143"/>
  <c r="G30" i="143"/>
  <c r="E30" i="143"/>
  <c r="AG30" i="143"/>
  <c r="AA30" i="143"/>
  <c r="U30" i="143"/>
  <c r="O30" i="143"/>
  <c r="I30" i="143"/>
  <c r="AG29" i="143"/>
  <c r="AA29" i="143"/>
  <c r="U29" i="143"/>
  <c r="O29" i="143"/>
  <c r="I29" i="143"/>
  <c r="AG28" i="143"/>
  <c r="AA28" i="143"/>
  <c r="U28" i="143"/>
  <c r="O28" i="143"/>
  <c r="I28" i="143"/>
  <c r="AG27" i="143"/>
  <c r="AA27" i="143"/>
  <c r="U27" i="143"/>
  <c r="O27" i="143"/>
  <c r="I27" i="143"/>
  <c r="AG26" i="143"/>
  <c r="AA26" i="143"/>
  <c r="U26" i="143"/>
  <c r="O26" i="143"/>
  <c r="I26" i="143"/>
  <c r="AG25" i="143"/>
  <c r="AA25" i="143"/>
  <c r="U25" i="143"/>
  <c r="O25" i="143"/>
  <c r="I25" i="143"/>
  <c r="AG24" i="143"/>
  <c r="AA24" i="143"/>
  <c r="U24" i="143"/>
  <c r="O24" i="143"/>
  <c r="I24" i="143"/>
  <c r="AG23" i="143"/>
  <c r="AA23" i="143"/>
  <c r="U23" i="143"/>
  <c r="O23" i="143"/>
  <c r="I23" i="143"/>
  <c r="AG22" i="143"/>
  <c r="AA22" i="143"/>
  <c r="U22" i="143"/>
  <c r="O22" i="143"/>
  <c r="I22" i="143"/>
  <c r="AG21" i="143"/>
  <c r="AA21" i="143"/>
  <c r="U21" i="143"/>
  <c r="O21" i="143"/>
  <c r="I21" i="143"/>
  <c r="AG20" i="143"/>
  <c r="AA20" i="143"/>
  <c r="U20" i="143"/>
  <c r="O20" i="143"/>
  <c r="I20" i="143"/>
  <c r="AE19" i="143"/>
  <c r="AC19" i="143"/>
  <c r="Y19" i="143"/>
  <c r="W19" i="143"/>
  <c r="S19" i="143"/>
  <c r="Q19" i="143"/>
  <c r="M19" i="143"/>
  <c r="K19" i="143"/>
  <c r="G19" i="143"/>
  <c r="E19" i="143"/>
  <c r="AG19" i="143"/>
  <c r="AA19" i="143"/>
  <c r="U19" i="143"/>
  <c r="O19" i="143"/>
  <c r="I19" i="143"/>
  <c r="AG18" i="143"/>
  <c r="AA18" i="143"/>
  <c r="U18" i="143"/>
  <c r="O18" i="143"/>
  <c r="I18" i="143"/>
  <c r="AG17" i="143"/>
  <c r="AA17" i="143"/>
  <c r="U17" i="143"/>
  <c r="O17" i="143"/>
  <c r="I17" i="143"/>
  <c r="AG16" i="143"/>
  <c r="AA16" i="143"/>
  <c r="U16" i="143"/>
  <c r="O16" i="143"/>
  <c r="I16" i="143"/>
  <c r="AE15" i="143"/>
  <c r="AC15" i="143"/>
  <c r="Y15" i="143"/>
  <c r="W15" i="143"/>
  <c r="S15" i="143"/>
  <c r="Q15" i="143"/>
  <c r="M15" i="143"/>
  <c r="K15" i="143"/>
  <c r="G15" i="143"/>
  <c r="E15" i="143"/>
  <c r="AG15" i="143"/>
  <c r="AA15" i="143"/>
  <c r="U15" i="143"/>
  <c r="O15" i="143"/>
  <c r="I15" i="143"/>
  <c r="AG14" i="143"/>
  <c r="AA14" i="143"/>
  <c r="U14" i="143"/>
  <c r="O14" i="143"/>
  <c r="I14" i="143"/>
  <c r="AG13" i="143"/>
  <c r="AA13" i="143"/>
  <c r="U13" i="143"/>
  <c r="O13" i="143"/>
  <c r="I13" i="143"/>
  <c r="AG12" i="143"/>
  <c r="AA12" i="143"/>
  <c r="U12" i="143"/>
  <c r="O12" i="143"/>
  <c r="I12" i="143"/>
  <c r="AE11" i="143"/>
  <c r="AE31" i="143" s="1"/>
  <c r="AC11" i="143"/>
  <c r="AC31" i="143" s="1"/>
  <c r="AG31" i="143" s="1"/>
  <c r="Y11" i="143"/>
  <c r="Y31" i="143" s="1"/>
  <c r="W11" i="143"/>
  <c r="W31" i="143" s="1"/>
  <c r="AA31" i="143" s="1"/>
  <c r="S11" i="143"/>
  <c r="S31" i="143" s="1"/>
  <c r="Q11" i="143"/>
  <c r="Q31" i="143" s="1"/>
  <c r="U31" i="143" s="1"/>
  <c r="M11" i="143"/>
  <c r="M31" i="143" s="1"/>
  <c r="K11" i="143"/>
  <c r="K31" i="143" s="1"/>
  <c r="O31" i="143" s="1"/>
  <c r="G11" i="143"/>
  <c r="G31" i="143" s="1"/>
  <c r="E11" i="143"/>
  <c r="E31" i="143" s="1"/>
  <c r="I31" i="143" s="1"/>
  <c r="AG11" i="143"/>
  <c r="AA11" i="143"/>
  <c r="U11" i="143"/>
  <c r="O11" i="143"/>
  <c r="I11" i="143"/>
  <c r="AG10" i="143"/>
  <c r="AA10" i="143"/>
  <c r="U10" i="143"/>
  <c r="O10" i="143"/>
  <c r="I10" i="143"/>
  <c r="AG9" i="143"/>
  <c r="AA9" i="143"/>
  <c r="U9" i="143"/>
  <c r="O9" i="143"/>
  <c r="I9" i="143"/>
  <c r="AG8" i="143"/>
  <c r="AA8" i="143"/>
  <c r="U8" i="143"/>
  <c r="O8" i="143"/>
  <c r="I8" i="143"/>
  <c r="AE26" i="144"/>
  <c r="AU60" i="99" s="1"/>
  <c r="AC26" i="144"/>
  <c r="Y26" i="144"/>
  <c r="AI60" i="99" s="1"/>
  <c r="W26" i="144"/>
  <c r="S26" i="144"/>
  <c r="W60" i="99" s="1"/>
  <c r="Q26" i="144"/>
  <c r="M26" i="144"/>
  <c r="K60" i="99" s="1"/>
  <c r="K26" i="144"/>
  <c r="G26" i="144"/>
  <c r="E26" i="144"/>
  <c r="AE24" i="144"/>
  <c r="AU58" i="99" s="1"/>
  <c r="AC24" i="144"/>
  <c r="Y24" i="144"/>
  <c r="AI58" i="99" s="1"/>
  <c r="W24" i="144"/>
  <c r="S24" i="144"/>
  <c r="W58" i="99" s="1"/>
  <c r="Q24" i="144"/>
  <c r="M24" i="144"/>
  <c r="K58" i="99" s="1"/>
  <c r="K24" i="144"/>
  <c r="G24" i="144"/>
  <c r="E24" i="144"/>
  <c r="AE23" i="144"/>
  <c r="AU57" i="99" s="1"/>
  <c r="AC23" i="144"/>
  <c r="Y23" i="144"/>
  <c r="AI57" i="99" s="1"/>
  <c r="W23" i="144"/>
  <c r="S23" i="144"/>
  <c r="W57" i="99" s="1"/>
  <c r="Q23" i="144"/>
  <c r="M23" i="144"/>
  <c r="K57" i="99" s="1"/>
  <c r="K23" i="144"/>
  <c r="G23" i="144"/>
  <c r="E23" i="144"/>
  <c r="AE22" i="144"/>
  <c r="AU56" i="99" s="1"/>
  <c r="AC22" i="144"/>
  <c r="Y22" i="144"/>
  <c r="AI56" i="99" s="1"/>
  <c r="W22" i="144"/>
  <c r="S22" i="144"/>
  <c r="W56" i="99" s="1"/>
  <c r="Q22" i="144"/>
  <c r="M22" i="144"/>
  <c r="K56" i="99" s="1"/>
  <c r="K22" i="144"/>
  <c r="G22" i="144"/>
  <c r="E22" i="144"/>
  <c r="AE21" i="144"/>
  <c r="AU55" i="99" s="1"/>
  <c r="AC21" i="144"/>
  <c r="Y21" i="144"/>
  <c r="AI55" i="99" s="1"/>
  <c r="W21" i="144"/>
  <c r="S21" i="144"/>
  <c r="W55" i="99" s="1"/>
  <c r="Q21" i="144"/>
  <c r="M21" i="144"/>
  <c r="K55" i="99" s="1"/>
  <c r="K21" i="144"/>
  <c r="G21" i="144"/>
  <c r="E21" i="144"/>
  <c r="AE20" i="144"/>
  <c r="AU54" i="99" s="1"/>
  <c r="AC20" i="144"/>
  <c r="Y20" i="144"/>
  <c r="AI54" i="99" s="1"/>
  <c r="W20" i="144"/>
  <c r="S20" i="144"/>
  <c r="W54" i="99" s="1"/>
  <c r="Q20" i="144"/>
  <c r="M20" i="144"/>
  <c r="K54" i="99" s="1"/>
  <c r="K20" i="144"/>
  <c r="G20" i="144"/>
  <c r="E20" i="144"/>
  <c r="AE19" i="144"/>
  <c r="AU53" i="99" s="1"/>
  <c r="AC19" i="144"/>
  <c r="Y19" i="144"/>
  <c r="AI53" i="99" s="1"/>
  <c r="W19" i="144"/>
  <c r="S19" i="144"/>
  <c r="W53" i="99" s="1"/>
  <c r="Q19" i="144"/>
  <c r="M19" i="144"/>
  <c r="K53" i="99" s="1"/>
  <c r="K19" i="144"/>
  <c r="G19" i="144"/>
  <c r="E19" i="144"/>
  <c r="AE18" i="144"/>
  <c r="AU52" i="99" s="1"/>
  <c r="AC18" i="144"/>
  <c r="Y18" i="144"/>
  <c r="AI52" i="99" s="1"/>
  <c r="W18" i="144"/>
  <c r="S18" i="144"/>
  <c r="W52" i="99" s="1"/>
  <c r="Q18" i="144"/>
  <c r="M18" i="144"/>
  <c r="K52" i="99" s="1"/>
  <c r="K18" i="144"/>
  <c r="G18" i="144"/>
  <c r="E18" i="144"/>
  <c r="AE17" i="144"/>
  <c r="AU51" i="99" s="1"/>
  <c r="AC17" i="144"/>
  <c r="Y17" i="144"/>
  <c r="AI51" i="99" s="1"/>
  <c r="W17" i="144"/>
  <c r="S17" i="144"/>
  <c r="W51" i="99" s="1"/>
  <c r="Q17" i="144"/>
  <c r="M17" i="144"/>
  <c r="K51" i="99" s="1"/>
  <c r="K17" i="144"/>
  <c r="G17" i="144"/>
  <c r="E17" i="144"/>
  <c r="AE16" i="144"/>
  <c r="AU50" i="99" s="1"/>
  <c r="AC16" i="144"/>
  <c r="Y16" i="144"/>
  <c r="AI50" i="99" s="1"/>
  <c r="W16" i="144"/>
  <c r="S16" i="144"/>
  <c r="W50" i="99" s="1"/>
  <c r="Q16" i="144"/>
  <c r="M16" i="144"/>
  <c r="K50" i="99" s="1"/>
  <c r="K16" i="144"/>
  <c r="G16" i="144"/>
  <c r="E16" i="144"/>
  <c r="AE15" i="144"/>
  <c r="AU49" i="99" s="1"/>
  <c r="AC15" i="144"/>
  <c r="Y15" i="144"/>
  <c r="AI49" i="99" s="1"/>
  <c r="W15" i="144"/>
  <c r="S15" i="144"/>
  <c r="W49" i="99" s="1"/>
  <c r="Q15" i="144"/>
  <c r="M15" i="144"/>
  <c r="K49" i="99" s="1"/>
  <c r="K15" i="144"/>
  <c r="G15" i="144"/>
  <c r="E15" i="144"/>
  <c r="AE14" i="144"/>
  <c r="AU48" i="99" s="1"/>
  <c r="AC14" i="144"/>
  <c r="Y14" i="144"/>
  <c r="AI48" i="99" s="1"/>
  <c r="W14" i="144"/>
  <c r="S14" i="144"/>
  <c r="W48" i="99" s="1"/>
  <c r="Q14" i="144"/>
  <c r="M14" i="144"/>
  <c r="K48" i="99" s="1"/>
  <c r="K14" i="144"/>
  <c r="G14" i="144"/>
  <c r="E14" i="144"/>
  <c r="AE13" i="144"/>
  <c r="AU47" i="99" s="1"/>
  <c r="AC13" i="144"/>
  <c r="Y13" i="144"/>
  <c r="AI47" i="99" s="1"/>
  <c r="W13" i="144"/>
  <c r="S13" i="144"/>
  <c r="W47" i="99" s="1"/>
  <c r="Q13" i="144"/>
  <c r="M13" i="144"/>
  <c r="K47" i="99" s="1"/>
  <c r="K13" i="144"/>
  <c r="G13" i="144"/>
  <c r="E13" i="144"/>
  <c r="AE12" i="144"/>
  <c r="AU46" i="99" s="1"/>
  <c r="AC12" i="144"/>
  <c r="Y12" i="144"/>
  <c r="AI46" i="99" s="1"/>
  <c r="W12" i="144"/>
  <c r="S12" i="144"/>
  <c r="W46" i="99" s="1"/>
  <c r="Q12" i="144"/>
  <c r="M12" i="144"/>
  <c r="K46" i="99" s="1"/>
  <c r="K12" i="144"/>
  <c r="G12" i="144"/>
  <c r="E12" i="144"/>
  <c r="AE11" i="144"/>
  <c r="AU45" i="99" s="1"/>
  <c r="AC11" i="144"/>
  <c r="Y11" i="144"/>
  <c r="AI45" i="99" s="1"/>
  <c r="W11" i="144"/>
  <c r="S11" i="144"/>
  <c r="W45" i="99" s="1"/>
  <c r="Q11" i="144"/>
  <c r="M11" i="144"/>
  <c r="K45" i="99" s="1"/>
  <c r="K11" i="144"/>
  <c r="G11" i="144"/>
  <c r="E11" i="144"/>
  <c r="AE10" i="144"/>
  <c r="AU44" i="99" s="1"/>
  <c r="AC10" i="144"/>
  <c r="Y10" i="144"/>
  <c r="AI44" i="99" s="1"/>
  <c r="W10" i="144"/>
  <c r="S10" i="144"/>
  <c r="W44" i="99" s="1"/>
  <c r="Q10" i="144"/>
  <c r="M10" i="144"/>
  <c r="K44" i="99" s="1"/>
  <c r="K10" i="144"/>
  <c r="G10" i="144"/>
  <c r="E10" i="144"/>
  <c r="AE9" i="144"/>
  <c r="AU43" i="99" s="1"/>
  <c r="AC9" i="144"/>
  <c r="Y9" i="144"/>
  <c r="AI43" i="99" s="1"/>
  <c r="W9" i="144"/>
  <c r="S9" i="144"/>
  <c r="W43" i="99" s="1"/>
  <c r="Q9" i="144"/>
  <c r="M9" i="144"/>
  <c r="K43" i="99" s="1"/>
  <c r="K9" i="144"/>
  <c r="G9" i="144"/>
  <c r="E9" i="144"/>
  <c r="AE8" i="144"/>
  <c r="AU42" i="99" s="1"/>
  <c r="AC8" i="144"/>
  <c r="Y8" i="144"/>
  <c r="AI42" i="99" s="1"/>
  <c r="W8" i="144"/>
  <c r="S8" i="144"/>
  <c r="W42" i="99" s="1"/>
  <c r="Q8" i="144"/>
  <c r="M8" i="144"/>
  <c r="K42" i="99" s="1"/>
  <c r="K8" i="144"/>
  <c r="G8" i="144"/>
  <c r="E8" i="144"/>
  <c r="BC26" i="145"/>
  <c r="BA41" i="99" s="1"/>
  <c r="BA26" i="145"/>
  <c r="AW26" i="145"/>
  <c r="AO41" i="99" s="1"/>
  <c r="AU26" i="145"/>
  <c r="AQ26" i="145"/>
  <c r="AC41" i="99" s="1"/>
  <c r="AO26" i="145"/>
  <c r="AK26" i="145"/>
  <c r="Q41" i="99" s="1"/>
  <c r="AI26" i="145"/>
  <c r="AG26" i="145"/>
  <c r="AA26" i="145"/>
  <c r="U26" i="145"/>
  <c r="O26" i="145"/>
  <c r="I26" i="145"/>
  <c r="AE25" i="145"/>
  <c r="AE25" i="144" s="1"/>
  <c r="AU59" i="99" s="1"/>
  <c r="AC25" i="145"/>
  <c r="AC25" i="144" s="1"/>
  <c r="Y25" i="145"/>
  <c r="Y25" i="144" s="1"/>
  <c r="AI59" i="99" s="1"/>
  <c r="W25" i="145"/>
  <c r="W25" i="144" s="1"/>
  <c r="S25" i="145"/>
  <c r="S25" i="144" s="1"/>
  <c r="W59" i="99" s="1"/>
  <c r="Q25" i="145"/>
  <c r="Q25" i="144" s="1"/>
  <c r="M25" i="145"/>
  <c r="M25" i="144" s="1"/>
  <c r="K59" i="99" s="1"/>
  <c r="K25" i="145"/>
  <c r="K25" i="144" s="1"/>
  <c r="G25" i="145"/>
  <c r="G25" i="144" s="1"/>
  <c r="E25" i="145"/>
  <c r="E25" i="144" s="1"/>
  <c r="BC25" i="145"/>
  <c r="BA25" i="145"/>
  <c r="BE25" i="145" s="1"/>
  <c r="AW25" i="145"/>
  <c r="AU25" i="145"/>
  <c r="AY25" i="145" s="1"/>
  <c r="AQ25" i="145"/>
  <c r="AO25" i="145"/>
  <c r="AS25" i="145" s="1"/>
  <c r="AK25" i="145"/>
  <c r="AI25" i="145"/>
  <c r="AM25" i="145" s="1"/>
  <c r="AG25" i="145"/>
  <c r="AA25" i="145"/>
  <c r="U25" i="145"/>
  <c r="O25" i="145"/>
  <c r="I25" i="145"/>
  <c r="BC24" i="145"/>
  <c r="BA40" i="99" s="1"/>
  <c r="BA24" i="145"/>
  <c r="AW24" i="145"/>
  <c r="AO40" i="99" s="1"/>
  <c r="AU24" i="145"/>
  <c r="AQ24" i="145"/>
  <c r="AC40" i="99" s="1"/>
  <c r="AO24" i="145"/>
  <c r="AK24" i="145"/>
  <c r="Q40" i="99" s="1"/>
  <c r="AI24" i="145"/>
  <c r="AG24" i="145"/>
  <c r="AA24" i="145"/>
  <c r="U24" i="145"/>
  <c r="O24" i="145"/>
  <c r="I24" i="145"/>
  <c r="Q24" i="29" s="1"/>
  <c r="BC23" i="145"/>
  <c r="BA39" i="99" s="1"/>
  <c r="BA23" i="145"/>
  <c r="AW23" i="145"/>
  <c r="AO39" i="99" s="1"/>
  <c r="AU23" i="145"/>
  <c r="AQ23" i="145"/>
  <c r="AC39" i="99" s="1"/>
  <c r="AO23" i="145"/>
  <c r="AK23" i="145"/>
  <c r="Q39" i="99" s="1"/>
  <c r="AI23" i="145"/>
  <c r="AG23" i="145"/>
  <c r="AA23" i="145"/>
  <c r="U23" i="145"/>
  <c r="O23" i="145"/>
  <c r="I23" i="145"/>
  <c r="Q23" i="29" s="1"/>
  <c r="BC22" i="145"/>
  <c r="BA38" i="99" s="1"/>
  <c r="BA22" i="145"/>
  <c r="AW22" i="145"/>
  <c r="AO38" i="99" s="1"/>
  <c r="AU22" i="145"/>
  <c r="AQ22" i="145"/>
  <c r="AC38" i="99" s="1"/>
  <c r="AO22" i="145"/>
  <c r="AK22" i="145"/>
  <c r="Q38" i="99" s="1"/>
  <c r="AI22" i="145"/>
  <c r="AG22" i="145"/>
  <c r="AA22" i="145"/>
  <c r="U22" i="145"/>
  <c r="O22" i="145"/>
  <c r="I22" i="145"/>
  <c r="Q22" i="29" s="1"/>
  <c r="BC21" i="145"/>
  <c r="BA37" i="99" s="1"/>
  <c r="BA21" i="145"/>
  <c r="AW21" i="145"/>
  <c r="AO37" i="99" s="1"/>
  <c r="AU21" i="145"/>
  <c r="AQ21" i="145"/>
  <c r="AC37" i="99" s="1"/>
  <c r="AO21" i="145"/>
  <c r="AK21" i="145"/>
  <c r="Q37" i="99" s="1"/>
  <c r="AI21" i="145"/>
  <c r="AG21" i="145"/>
  <c r="AA21" i="145"/>
  <c r="U21" i="145"/>
  <c r="O21" i="145"/>
  <c r="I21" i="145"/>
  <c r="Q21" i="29" s="1"/>
  <c r="BC20" i="145"/>
  <c r="BA36" i="99" s="1"/>
  <c r="BA20" i="145"/>
  <c r="AW20" i="145"/>
  <c r="AO36" i="99" s="1"/>
  <c r="AU20" i="145"/>
  <c r="AQ20" i="145"/>
  <c r="AC36" i="99" s="1"/>
  <c r="AO20" i="145"/>
  <c r="AK20" i="145"/>
  <c r="Q36" i="99" s="1"/>
  <c r="AI20" i="145"/>
  <c r="AG20" i="145"/>
  <c r="AA20" i="145"/>
  <c r="U20" i="145"/>
  <c r="O20" i="145"/>
  <c r="I20" i="145"/>
  <c r="Q20" i="29" s="1"/>
  <c r="BC19" i="145"/>
  <c r="BA35" i="99" s="1"/>
  <c r="BA19" i="145"/>
  <c r="AW19" i="145"/>
  <c r="AO35" i="99" s="1"/>
  <c r="AU19" i="145"/>
  <c r="AQ19" i="145"/>
  <c r="AC35" i="99" s="1"/>
  <c r="AO19" i="145"/>
  <c r="AK19" i="145"/>
  <c r="Q35" i="99" s="1"/>
  <c r="AI19" i="145"/>
  <c r="AG19" i="145"/>
  <c r="AA19" i="145"/>
  <c r="U19" i="145"/>
  <c r="O19" i="145"/>
  <c r="I19" i="145"/>
  <c r="BC18" i="145"/>
  <c r="BA34" i="99" s="1"/>
  <c r="BA18" i="145"/>
  <c r="AW18" i="145"/>
  <c r="AO34" i="99" s="1"/>
  <c r="AU18" i="145"/>
  <c r="AQ18" i="145"/>
  <c r="AC34" i="99" s="1"/>
  <c r="AO18" i="145"/>
  <c r="AK18" i="145"/>
  <c r="Q34" i="99" s="1"/>
  <c r="AI18" i="145"/>
  <c r="AG18" i="145"/>
  <c r="AA18" i="145"/>
  <c r="U18" i="145"/>
  <c r="O18" i="145"/>
  <c r="I18" i="145"/>
  <c r="Q18" i="29" s="1"/>
  <c r="BC17" i="145"/>
  <c r="BA33" i="99" s="1"/>
  <c r="BA17" i="145"/>
  <c r="AW17" i="145"/>
  <c r="AO33" i="99" s="1"/>
  <c r="AU17" i="145"/>
  <c r="AQ17" i="145"/>
  <c r="AC33" i="99" s="1"/>
  <c r="AO17" i="145"/>
  <c r="AK17" i="145"/>
  <c r="Q33" i="99" s="1"/>
  <c r="AI17" i="145"/>
  <c r="AG17" i="145"/>
  <c r="AA17" i="145"/>
  <c r="U17" i="145"/>
  <c r="O17" i="145"/>
  <c r="I17" i="145"/>
  <c r="Q17" i="29" s="1"/>
  <c r="BC16" i="145"/>
  <c r="BA32" i="99" s="1"/>
  <c r="BA16" i="145"/>
  <c r="AW16" i="145"/>
  <c r="AO32" i="99" s="1"/>
  <c r="AU16" i="145"/>
  <c r="AQ16" i="145"/>
  <c r="AC32" i="99" s="1"/>
  <c r="AO16" i="145"/>
  <c r="AK16" i="145"/>
  <c r="Q32" i="99" s="1"/>
  <c r="AI16" i="145"/>
  <c r="AG16" i="145"/>
  <c r="AA16" i="145"/>
  <c r="U16" i="145"/>
  <c r="O16" i="145"/>
  <c r="I16" i="145"/>
  <c r="Q16" i="29" s="1"/>
  <c r="BC15" i="145"/>
  <c r="BA31" i="99" s="1"/>
  <c r="BA15" i="145"/>
  <c r="AW15" i="145"/>
  <c r="AO31" i="99" s="1"/>
  <c r="AU15" i="145"/>
  <c r="AQ15" i="145"/>
  <c r="AC31" i="99" s="1"/>
  <c r="AO15" i="145"/>
  <c r="AK15" i="145"/>
  <c r="Q31" i="99" s="1"/>
  <c r="AI15" i="145"/>
  <c r="AG15" i="145"/>
  <c r="AA15" i="145"/>
  <c r="U15" i="145"/>
  <c r="O15" i="145"/>
  <c r="I15" i="145"/>
  <c r="Q15" i="29" s="1"/>
  <c r="BC14" i="145"/>
  <c r="BA30" i="99" s="1"/>
  <c r="BA14" i="145"/>
  <c r="AW14" i="145"/>
  <c r="AO30" i="99" s="1"/>
  <c r="AU14" i="145"/>
  <c r="AQ14" i="145"/>
  <c r="AC30" i="99" s="1"/>
  <c r="AO14" i="145"/>
  <c r="AK14" i="145"/>
  <c r="Q30" i="99" s="1"/>
  <c r="AI14" i="145"/>
  <c r="AG14" i="145"/>
  <c r="AA14" i="145"/>
  <c r="U14" i="145"/>
  <c r="O14" i="145"/>
  <c r="I14" i="145"/>
  <c r="Q14" i="29" s="1"/>
  <c r="BC13" i="145"/>
  <c r="BA29" i="99" s="1"/>
  <c r="BA13" i="145"/>
  <c r="AW13" i="145"/>
  <c r="AO29" i="99" s="1"/>
  <c r="AU13" i="145"/>
  <c r="AQ13" i="145"/>
  <c r="AC29" i="99" s="1"/>
  <c r="AO13" i="145"/>
  <c r="AK13" i="145"/>
  <c r="Q29" i="99" s="1"/>
  <c r="AI13" i="145"/>
  <c r="AG13" i="145"/>
  <c r="AA13" i="145"/>
  <c r="U13" i="145"/>
  <c r="O13" i="145"/>
  <c r="I13" i="145"/>
  <c r="Q13" i="29" s="1"/>
  <c r="BC12" i="145"/>
  <c r="BA28" i="99" s="1"/>
  <c r="BA12" i="145"/>
  <c r="AW12" i="145"/>
  <c r="AO28" i="99" s="1"/>
  <c r="AU12" i="145"/>
  <c r="AQ12" i="145"/>
  <c r="AC28" i="99" s="1"/>
  <c r="AO12" i="145"/>
  <c r="AK12" i="145"/>
  <c r="Q28" i="99" s="1"/>
  <c r="AI12" i="145"/>
  <c r="AG12" i="145"/>
  <c r="AA12" i="145"/>
  <c r="U12" i="145"/>
  <c r="O12" i="145"/>
  <c r="I12" i="145"/>
  <c r="Q12" i="29" s="1"/>
  <c r="BC11" i="145"/>
  <c r="BA27" i="99" s="1"/>
  <c r="BA11" i="145"/>
  <c r="AW11" i="145"/>
  <c r="AO27" i="99" s="1"/>
  <c r="AU11" i="145"/>
  <c r="AQ11" i="145"/>
  <c r="AC27" i="99" s="1"/>
  <c r="AO11" i="145"/>
  <c r="AK11" i="145"/>
  <c r="Q27" i="99" s="1"/>
  <c r="AI11" i="145"/>
  <c r="AG11" i="145"/>
  <c r="AA11" i="145"/>
  <c r="U11" i="145"/>
  <c r="O11" i="145"/>
  <c r="I11" i="145"/>
  <c r="Q11" i="29" s="1"/>
  <c r="BC10" i="145"/>
  <c r="BA26" i="99" s="1"/>
  <c r="BA10" i="145"/>
  <c r="AW10" i="145"/>
  <c r="AO26" i="99" s="1"/>
  <c r="AU10" i="145"/>
  <c r="AQ10" i="145"/>
  <c r="AC26" i="99" s="1"/>
  <c r="AO10" i="145"/>
  <c r="AK10" i="145"/>
  <c r="Q26" i="99" s="1"/>
  <c r="AI10" i="145"/>
  <c r="AG10" i="145"/>
  <c r="AA10" i="145"/>
  <c r="U10" i="145"/>
  <c r="O10" i="145"/>
  <c r="I10" i="145"/>
  <c r="Q10" i="29" s="1"/>
  <c r="BC9" i="145"/>
  <c r="BA25" i="99" s="1"/>
  <c r="BA9" i="145"/>
  <c r="AW9" i="145"/>
  <c r="AO25" i="99" s="1"/>
  <c r="AU9" i="145"/>
  <c r="AQ9" i="145"/>
  <c r="AC25" i="99" s="1"/>
  <c r="AO9" i="145"/>
  <c r="AK9" i="145"/>
  <c r="Q25" i="99" s="1"/>
  <c r="AI9" i="145"/>
  <c r="AG9" i="145"/>
  <c r="AA9" i="145"/>
  <c r="U9" i="145"/>
  <c r="O9" i="145"/>
  <c r="I9" i="145"/>
  <c r="Q9" i="29" s="1"/>
  <c r="BC8" i="145"/>
  <c r="BA24" i="99" s="1"/>
  <c r="BA8" i="145"/>
  <c r="AW8" i="145"/>
  <c r="AO24" i="99" s="1"/>
  <c r="AU8" i="145"/>
  <c r="AQ8" i="145"/>
  <c r="AC24" i="99" s="1"/>
  <c r="AO8" i="145"/>
  <c r="AK8" i="145"/>
  <c r="Q24" i="99" s="1"/>
  <c r="AI8" i="145"/>
  <c r="AG8" i="145"/>
  <c r="AA8" i="145"/>
  <c r="U8" i="145"/>
  <c r="O8" i="145"/>
  <c r="I8" i="145"/>
  <c r="Q8" i="29" s="1"/>
  <c r="BC23" i="146"/>
  <c r="BA23" i="99" s="1"/>
  <c r="BA23" i="146"/>
  <c r="AW23" i="146"/>
  <c r="AO23" i="99" s="1"/>
  <c r="AU23" i="146"/>
  <c r="AQ23" i="146"/>
  <c r="AC23" i="99" s="1"/>
  <c r="AO23" i="146"/>
  <c r="AK23" i="146"/>
  <c r="Q23" i="99" s="1"/>
  <c r="AI23" i="146"/>
  <c r="AG23" i="146"/>
  <c r="AA23" i="146"/>
  <c r="U23" i="146"/>
  <c r="O23" i="146"/>
  <c r="I23" i="146"/>
  <c r="BC22" i="146"/>
  <c r="BA22" i="99" s="1"/>
  <c r="BA22" i="146"/>
  <c r="AW22" i="146"/>
  <c r="AO22" i="99" s="1"/>
  <c r="AU22" i="146"/>
  <c r="AQ22" i="146"/>
  <c r="AC22" i="99" s="1"/>
  <c r="AO22" i="146"/>
  <c r="AK22" i="146"/>
  <c r="Q22" i="99" s="1"/>
  <c r="AI22" i="146"/>
  <c r="AG22" i="146"/>
  <c r="AA22" i="146"/>
  <c r="U22" i="146"/>
  <c r="O22" i="146"/>
  <c r="I22" i="146"/>
  <c r="BC21" i="146"/>
  <c r="BA21" i="99" s="1"/>
  <c r="BA21" i="146"/>
  <c r="AW21" i="146"/>
  <c r="AO21" i="99" s="1"/>
  <c r="AU21" i="146"/>
  <c r="AQ21" i="146"/>
  <c r="AC21" i="99" s="1"/>
  <c r="AO21" i="146"/>
  <c r="AK21" i="146"/>
  <c r="Q21" i="99" s="1"/>
  <c r="AI21" i="146"/>
  <c r="AG21" i="146"/>
  <c r="AA21" i="146"/>
  <c r="U21" i="146"/>
  <c r="O21" i="146"/>
  <c r="I21" i="146"/>
  <c r="BC20" i="146"/>
  <c r="BA20" i="99" s="1"/>
  <c r="BA20" i="146"/>
  <c r="AW20" i="146"/>
  <c r="AO20" i="99" s="1"/>
  <c r="AU20" i="146"/>
  <c r="AQ20" i="146"/>
  <c r="AC20" i="99" s="1"/>
  <c r="AO20" i="146"/>
  <c r="AK20" i="146"/>
  <c r="Q20" i="99" s="1"/>
  <c r="AI20" i="146"/>
  <c r="AG20" i="146"/>
  <c r="AA20" i="146"/>
  <c r="U20" i="146"/>
  <c r="O20" i="146"/>
  <c r="I20" i="146"/>
  <c r="BC19" i="146"/>
  <c r="BA19" i="99" s="1"/>
  <c r="BA19" i="146"/>
  <c r="AW19" i="146"/>
  <c r="AO19" i="99" s="1"/>
  <c r="AU19" i="146"/>
  <c r="AQ19" i="146"/>
  <c r="AC19" i="99" s="1"/>
  <c r="AO19" i="146"/>
  <c r="AK19" i="146"/>
  <c r="Q19" i="99" s="1"/>
  <c r="AI19" i="146"/>
  <c r="AG19" i="146"/>
  <c r="AA19" i="146"/>
  <c r="U19" i="146"/>
  <c r="O19" i="146"/>
  <c r="I19" i="146"/>
  <c r="BC18" i="146"/>
  <c r="BA18" i="99" s="1"/>
  <c r="BA18" i="146"/>
  <c r="AW18" i="146"/>
  <c r="AO18" i="99" s="1"/>
  <c r="AU18" i="146"/>
  <c r="AQ18" i="146"/>
  <c r="AC18" i="99" s="1"/>
  <c r="AO18" i="146"/>
  <c r="AK18" i="146"/>
  <c r="Q18" i="99" s="1"/>
  <c r="AI18" i="146"/>
  <c r="AG18" i="146"/>
  <c r="AA18" i="146"/>
  <c r="U18" i="146"/>
  <c r="O18" i="146"/>
  <c r="I18" i="146"/>
  <c r="BC17" i="146"/>
  <c r="BA17" i="99" s="1"/>
  <c r="BA17" i="146"/>
  <c r="AW17" i="146"/>
  <c r="AO17" i="99" s="1"/>
  <c r="AU17" i="146"/>
  <c r="AQ17" i="146"/>
  <c r="AC17" i="99" s="1"/>
  <c r="AO17" i="146"/>
  <c r="AK17" i="146"/>
  <c r="Q17" i="99" s="1"/>
  <c r="AI17" i="146"/>
  <c r="AG17" i="146"/>
  <c r="AA17" i="146"/>
  <c r="U17" i="146"/>
  <c r="O17" i="146"/>
  <c r="I17" i="146"/>
  <c r="BC16" i="146"/>
  <c r="BA16" i="99" s="1"/>
  <c r="BA16" i="146"/>
  <c r="AW16" i="146"/>
  <c r="AO16" i="99" s="1"/>
  <c r="AU16" i="146"/>
  <c r="AQ16" i="146"/>
  <c r="AC16" i="99" s="1"/>
  <c r="AO16" i="146"/>
  <c r="AK16" i="146"/>
  <c r="Q16" i="99" s="1"/>
  <c r="AI16" i="146"/>
  <c r="AG16" i="146"/>
  <c r="AA16" i="146"/>
  <c r="U16" i="146"/>
  <c r="O16" i="146"/>
  <c r="I16" i="146"/>
  <c r="BC15" i="146"/>
  <c r="BA15" i="99" s="1"/>
  <c r="BA15" i="146"/>
  <c r="AW15" i="146"/>
  <c r="AO15" i="99" s="1"/>
  <c r="AU15" i="146"/>
  <c r="AQ15" i="146"/>
  <c r="AC15" i="99" s="1"/>
  <c r="AO15" i="146"/>
  <c r="AK15" i="146"/>
  <c r="Q15" i="99" s="1"/>
  <c r="AI15" i="146"/>
  <c r="AG15" i="146"/>
  <c r="AA15" i="146"/>
  <c r="U15" i="146"/>
  <c r="O15" i="146"/>
  <c r="I15" i="146"/>
  <c r="BC14" i="146"/>
  <c r="BA14" i="99" s="1"/>
  <c r="BA14" i="146"/>
  <c r="AW14" i="146"/>
  <c r="AO14" i="99" s="1"/>
  <c r="AU14" i="146"/>
  <c r="AQ14" i="146"/>
  <c r="AC14" i="99" s="1"/>
  <c r="AO14" i="146"/>
  <c r="AK14" i="146"/>
  <c r="Q14" i="99" s="1"/>
  <c r="AI14" i="146"/>
  <c r="AG14" i="146"/>
  <c r="AA14" i="146"/>
  <c r="U14" i="146"/>
  <c r="O14" i="146"/>
  <c r="I14" i="146"/>
  <c r="BC13" i="146"/>
  <c r="BA13" i="99" s="1"/>
  <c r="BA13" i="146"/>
  <c r="AW13" i="146"/>
  <c r="AO13" i="99" s="1"/>
  <c r="AU13" i="146"/>
  <c r="AQ13" i="146"/>
  <c r="AC13" i="99" s="1"/>
  <c r="AO13" i="146"/>
  <c r="AK13" i="146"/>
  <c r="Q13" i="99" s="1"/>
  <c r="AI13" i="146"/>
  <c r="AG13" i="146"/>
  <c r="AA13" i="146"/>
  <c r="U13" i="146"/>
  <c r="O13" i="146"/>
  <c r="I13" i="146"/>
  <c r="BC12" i="146"/>
  <c r="BA12" i="99" s="1"/>
  <c r="BA12" i="146"/>
  <c r="AW12" i="146"/>
  <c r="AO12" i="99" s="1"/>
  <c r="AU12" i="146"/>
  <c r="AQ12" i="146"/>
  <c r="AC12" i="99" s="1"/>
  <c r="AO12" i="146"/>
  <c r="AK12" i="146"/>
  <c r="Q12" i="99" s="1"/>
  <c r="AI12" i="146"/>
  <c r="AG12" i="146"/>
  <c r="AA12" i="146"/>
  <c r="U12" i="146"/>
  <c r="O12" i="146"/>
  <c r="I12" i="146"/>
  <c r="BC11" i="146"/>
  <c r="BA11" i="99" s="1"/>
  <c r="BA11" i="146"/>
  <c r="AW11" i="146"/>
  <c r="AO11" i="99" s="1"/>
  <c r="AU11" i="146"/>
  <c r="AQ11" i="146"/>
  <c r="AC11" i="99" s="1"/>
  <c r="AO11" i="146"/>
  <c r="AK11" i="146"/>
  <c r="Q11" i="99" s="1"/>
  <c r="AI11" i="146"/>
  <c r="AG11" i="146"/>
  <c r="AA11" i="146"/>
  <c r="U11" i="146"/>
  <c r="O11" i="146"/>
  <c r="I11" i="146"/>
  <c r="BC10" i="146"/>
  <c r="BA10" i="99" s="1"/>
  <c r="BA10" i="146"/>
  <c r="AW10" i="146"/>
  <c r="AO10" i="99" s="1"/>
  <c r="AU10" i="146"/>
  <c r="AQ10" i="146"/>
  <c r="AC10" i="99" s="1"/>
  <c r="AO10" i="146"/>
  <c r="AK10" i="146"/>
  <c r="Q10" i="99" s="1"/>
  <c r="AI10" i="146"/>
  <c r="AG10" i="146"/>
  <c r="AA10" i="146"/>
  <c r="U10" i="146"/>
  <c r="O10" i="146"/>
  <c r="I10" i="146"/>
  <c r="BC9" i="146"/>
  <c r="BA9" i="99" s="1"/>
  <c r="BA9" i="146"/>
  <c r="AW9" i="146"/>
  <c r="AO9" i="99" s="1"/>
  <c r="AU9" i="146"/>
  <c r="AQ9" i="146"/>
  <c r="AC9" i="99" s="1"/>
  <c r="AO9" i="146"/>
  <c r="AK9" i="146"/>
  <c r="Q9" i="99" s="1"/>
  <c r="AI9" i="146"/>
  <c r="AG9" i="146"/>
  <c r="AA9" i="146"/>
  <c r="U9" i="146"/>
  <c r="O9" i="146"/>
  <c r="I9" i="146"/>
  <c r="BC8" i="146"/>
  <c r="BA8" i="99" s="1"/>
  <c r="BA8" i="146"/>
  <c r="AW8" i="146"/>
  <c r="AO8" i="99" s="1"/>
  <c r="AU8" i="146"/>
  <c r="AQ8" i="146"/>
  <c r="AC8" i="99" s="1"/>
  <c r="AO8" i="146"/>
  <c r="AK8" i="146"/>
  <c r="Q8" i="99" s="1"/>
  <c r="AI8" i="146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M61" i="147"/>
  <c r="K61" i="147"/>
  <c r="I61" i="147"/>
  <c r="G61" i="147"/>
  <c r="E61" i="147"/>
  <c r="U61" i="147"/>
  <c r="S61" i="147"/>
  <c r="Q61" i="147"/>
  <c r="O61" i="147"/>
  <c r="U60" i="147"/>
  <c r="S60" i="147"/>
  <c r="Q60" i="147"/>
  <c r="O60" i="147"/>
  <c r="U59" i="147"/>
  <c r="S59" i="147"/>
  <c r="Q59" i="147"/>
  <c r="O59" i="147"/>
  <c r="M58" i="147"/>
  <c r="M62" i="147" s="1"/>
  <c r="K58" i="147"/>
  <c r="K62" i="147" s="1"/>
  <c r="I58" i="147"/>
  <c r="I62" i="147" s="1"/>
  <c r="G58" i="147"/>
  <c r="G62" i="147" s="1"/>
  <c r="E58" i="147"/>
  <c r="U58" i="147"/>
  <c r="S58" i="147"/>
  <c r="Q58" i="147"/>
  <c r="O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U53" i="147"/>
  <c r="S53" i="147"/>
  <c r="Q53" i="147"/>
  <c r="O53" i="147"/>
  <c r="M52" i="147"/>
  <c r="K52" i="147"/>
  <c r="I52" i="147"/>
  <c r="G52" i="147"/>
  <c r="E52" i="147"/>
  <c r="I10" i="60" s="1"/>
  <c r="F20" i="57" s="1"/>
  <c r="U52" i="147"/>
  <c r="I14" i="60" s="1"/>
  <c r="J20" i="57" s="1"/>
  <c r="S52" i="147"/>
  <c r="I13" i="60" s="1"/>
  <c r="I20" i="57" s="1"/>
  <c r="Q52" i="147"/>
  <c r="I12" i="60" s="1"/>
  <c r="H20" i="57" s="1"/>
  <c r="O52" i="147"/>
  <c r="I11" i="60" s="1"/>
  <c r="G20" i="57" s="1"/>
  <c r="M51" i="147"/>
  <c r="K51" i="147"/>
  <c r="I51" i="147"/>
  <c r="G51" i="147"/>
  <c r="E51" i="147"/>
  <c r="E54" i="100" s="1"/>
  <c r="E8" i="2" s="1"/>
  <c r="G951" i="1" s="1"/>
  <c r="U51" i="147"/>
  <c r="S51" i="147"/>
  <c r="Q51" i="147"/>
  <c r="O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Q29" i="15" s="1"/>
  <c r="O46" i="147"/>
  <c r="U45" i="147"/>
  <c r="S45" i="147"/>
  <c r="Q45" i="147"/>
  <c r="Q27" i="21" s="1"/>
  <c r="O45" i="147"/>
  <c r="M44" i="147"/>
  <c r="K44" i="147"/>
  <c r="I44" i="147"/>
  <c r="G44" i="147"/>
  <c r="E44" i="147"/>
  <c r="U44" i="147"/>
  <c r="S44" i="147"/>
  <c r="Q44" i="147"/>
  <c r="O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E40" i="147"/>
  <c r="I10" i="64" s="1"/>
  <c r="F16" i="57" s="1"/>
  <c r="U40" i="147"/>
  <c r="I14" i="64" s="1"/>
  <c r="J16" i="57" s="1"/>
  <c r="S40" i="147"/>
  <c r="I13" i="64" s="1"/>
  <c r="I16" i="57" s="1"/>
  <c r="Q40" i="147"/>
  <c r="I12" i="64" s="1"/>
  <c r="H16" i="57" s="1"/>
  <c r="O40" i="147"/>
  <c r="I11" i="64" s="1"/>
  <c r="G16" i="57" s="1"/>
  <c r="U39" i="147"/>
  <c r="S39" i="147"/>
  <c r="Q39" i="147"/>
  <c r="O39" i="147"/>
  <c r="M38" i="147"/>
  <c r="K38" i="147"/>
  <c r="I38" i="147"/>
  <c r="G38" i="147"/>
  <c r="E38" i="147"/>
  <c r="E34" i="100" s="1"/>
  <c r="E35" i="100" s="1"/>
  <c r="E36" i="100" s="1"/>
  <c r="U38" i="147"/>
  <c r="M34" i="100" s="1"/>
  <c r="S38" i="147"/>
  <c r="K34" i="100" s="1"/>
  <c r="Q38" i="147"/>
  <c r="I34" i="100" s="1"/>
  <c r="O38" i="147"/>
  <c r="G34" i="100" s="1"/>
  <c r="U37" i="147"/>
  <c r="S37" i="147"/>
  <c r="Q37" i="147"/>
  <c r="O37" i="147"/>
  <c r="U36" i="147"/>
  <c r="E17" i="86" s="1"/>
  <c r="S36" i="147"/>
  <c r="E16" i="86" s="1"/>
  <c r="Q36" i="147"/>
  <c r="E15" i="86" s="1"/>
  <c r="O36" i="147"/>
  <c r="E14" i="86" s="1"/>
  <c r="U35" i="147"/>
  <c r="S35" i="147"/>
  <c r="Q35" i="147"/>
  <c r="O35" i="147"/>
  <c r="U34" i="147"/>
  <c r="S34" i="147"/>
  <c r="Q34" i="147"/>
  <c r="Q29" i="16" s="1"/>
  <c r="S29" i="16" s="1"/>
  <c r="O34" i="147"/>
  <c r="U33" i="147"/>
  <c r="S33" i="147"/>
  <c r="Q33" i="147"/>
  <c r="Q29" i="17" s="1"/>
  <c r="S29" i="17" s="1"/>
  <c r="O33" i="147"/>
  <c r="U32" i="147"/>
  <c r="S32" i="147"/>
  <c r="Q32" i="147"/>
  <c r="Q29" i="18" s="1"/>
  <c r="S29" i="18" s="1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29" i="147"/>
  <c r="S29" i="147"/>
  <c r="Q29" i="147"/>
  <c r="O29" i="147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G18" i="147"/>
  <c r="E18" i="147"/>
  <c r="U18" i="147"/>
  <c r="S18" i="147"/>
  <c r="Q18" i="147"/>
  <c r="O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E13" i="106" s="1"/>
  <c r="S16" i="147"/>
  <c r="E9" i="107" s="1"/>
  <c r="E13" i="107" s="1"/>
  <c r="Q16" i="147"/>
  <c r="E9" i="108" s="1"/>
  <c r="E13" i="108" s="1"/>
  <c r="O16" i="147"/>
  <c r="E9" i="109" s="1"/>
  <c r="E13" i="109" s="1"/>
  <c r="U15" i="147"/>
  <c r="S15" i="147"/>
  <c r="Q15" i="147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Q11" i="147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G42" i="100" l="1"/>
  <c r="G31" i="100"/>
  <c r="G23" i="100"/>
  <c r="I42" i="100"/>
  <c r="I31" i="100"/>
  <c r="I23" i="100"/>
  <c r="K42" i="100"/>
  <c r="K31" i="100"/>
  <c r="K23" i="100"/>
  <c r="M42" i="100"/>
  <c r="M31" i="100"/>
  <c r="M23" i="100"/>
  <c r="G43" i="100"/>
  <c r="G32" i="100"/>
  <c r="G24" i="100"/>
  <c r="I43" i="100"/>
  <c r="I32" i="100"/>
  <c r="I24" i="100"/>
  <c r="K43" i="100"/>
  <c r="K32" i="100"/>
  <c r="K24" i="100"/>
  <c r="M43" i="100"/>
  <c r="M32" i="100"/>
  <c r="M24" i="100"/>
  <c r="G44" i="100"/>
  <c r="G33" i="100"/>
  <c r="G25" i="100"/>
  <c r="I44" i="100"/>
  <c r="I33" i="100"/>
  <c r="I25" i="100"/>
  <c r="K44" i="100"/>
  <c r="K33" i="100"/>
  <c r="K25" i="100"/>
  <c r="M44" i="100"/>
  <c r="M33" i="100"/>
  <c r="M25" i="100"/>
  <c r="I11" i="65"/>
  <c r="G15" i="57" s="1"/>
  <c r="I11" i="66"/>
  <c r="G14" i="57" s="1"/>
  <c r="I11" i="69"/>
  <c r="G11" i="57" s="1"/>
  <c r="I11" i="70"/>
  <c r="G10" i="57" s="1"/>
  <c r="E9" i="86"/>
  <c r="G15" i="100"/>
  <c r="I12" i="65"/>
  <c r="H15" i="57" s="1"/>
  <c r="I12" i="66"/>
  <c r="H14" i="57" s="1"/>
  <c r="I12" i="69"/>
  <c r="H11" i="57" s="1"/>
  <c r="I12" i="70"/>
  <c r="H10" i="57" s="1"/>
  <c r="E10" i="86"/>
  <c r="I15" i="100"/>
  <c r="I13" i="65"/>
  <c r="I15" i="57" s="1"/>
  <c r="I13" i="66"/>
  <c r="I14" i="57" s="1"/>
  <c r="I13" i="69"/>
  <c r="I11" i="57" s="1"/>
  <c r="I13" i="70"/>
  <c r="I10" i="57" s="1"/>
  <c r="E11" i="86"/>
  <c r="K15" i="100"/>
  <c r="I14" i="65"/>
  <c r="J15" i="57" s="1"/>
  <c r="I14" i="66"/>
  <c r="J14" i="57" s="1"/>
  <c r="I14" i="69"/>
  <c r="J11" i="57" s="1"/>
  <c r="I14" i="70"/>
  <c r="J10" i="57" s="1"/>
  <c r="E12" i="86"/>
  <c r="M15" i="100"/>
  <c r="I11" i="67"/>
  <c r="G13" i="57" s="1"/>
  <c r="I11" i="68"/>
  <c r="G12" i="57" s="1"/>
  <c r="G8" i="100"/>
  <c r="E8" i="109"/>
  <c r="E10" i="109" s="1"/>
  <c r="I12" i="67"/>
  <c r="H13" i="57" s="1"/>
  <c r="I12" i="68"/>
  <c r="H12" i="57" s="1"/>
  <c r="I8" i="100"/>
  <c r="E8" i="108"/>
  <c r="E10" i="108" s="1"/>
  <c r="I13" i="67"/>
  <c r="I13" i="57" s="1"/>
  <c r="I13" i="68"/>
  <c r="I12" i="57" s="1"/>
  <c r="K8" i="100"/>
  <c r="E8" i="107"/>
  <c r="E10" i="107" s="1"/>
  <c r="I14" i="67"/>
  <c r="J13" i="57" s="1"/>
  <c r="I14" i="68"/>
  <c r="J12" i="57" s="1"/>
  <c r="M8" i="100"/>
  <c r="E8" i="106"/>
  <c r="E10" i="106" s="1"/>
  <c r="E15" i="109"/>
  <c r="E14" i="109"/>
  <c r="E15" i="108"/>
  <c r="E14" i="108"/>
  <c r="E15" i="107"/>
  <c r="E14" i="107"/>
  <c r="E15" i="106"/>
  <c r="E14" i="106"/>
  <c r="E22" i="109"/>
  <c r="E21" i="109"/>
  <c r="E20" i="109"/>
  <c r="E19" i="109"/>
  <c r="E18" i="109"/>
  <c r="E22" i="108"/>
  <c r="E21" i="108"/>
  <c r="E20" i="108"/>
  <c r="E19" i="108"/>
  <c r="E18" i="108"/>
  <c r="E22" i="107"/>
  <c r="E21" i="107"/>
  <c r="E20" i="107"/>
  <c r="E19" i="107"/>
  <c r="E18" i="107"/>
  <c r="E22" i="106"/>
  <c r="E21" i="106"/>
  <c r="E20" i="106"/>
  <c r="E19" i="106"/>
  <c r="E18" i="106"/>
  <c r="I11" i="59"/>
  <c r="G21" i="57" s="1"/>
  <c r="I11" i="71"/>
  <c r="G9" i="57" s="1"/>
  <c r="I11" i="72"/>
  <c r="G8" i="57" s="1"/>
  <c r="G37" i="100"/>
  <c r="I12" i="59"/>
  <c r="H21" i="57" s="1"/>
  <c r="I12" i="71"/>
  <c r="H9" i="57" s="1"/>
  <c r="I12" i="72"/>
  <c r="H8" i="57" s="1"/>
  <c r="I37" i="100"/>
  <c r="I13" i="59"/>
  <c r="I21" i="57" s="1"/>
  <c r="I13" i="71"/>
  <c r="I9" i="57" s="1"/>
  <c r="I13" i="72"/>
  <c r="I8" i="57" s="1"/>
  <c r="K37" i="100"/>
  <c r="I14" i="59"/>
  <c r="J21" i="57" s="1"/>
  <c r="I14" i="71"/>
  <c r="J9" i="57" s="1"/>
  <c r="I14" i="72"/>
  <c r="J8" i="57" s="1"/>
  <c r="M37" i="100"/>
  <c r="I10" i="59"/>
  <c r="F21" i="57" s="1"/>
  <c r="I10" i="71"/>
  <c r="F9" i="57" s="1"/>
  <c r="I10" i="72"/>
  <c r="F8" i="57" s="1"/>
  <c r="K14" i="56" s="1"/>
  <c r="E37" i="100"/>
  <c r="Q28" i="18"/>
  <c r="S28" i="18" s="1"/>
  <c r="Q20" i="18"/>
  <c r="S20" i="18" s="1"/>
  <c r="Q18" i="18"/>
  <c r="S18" i="18" s="1"/>
  <c r="Q17" i="18"/>
  <c r="S17" i="18" s="1"/>
  <c r="Q28" i="17"/>
  <c r="S28" i="17" s="1"/>
  <c r="Q20" i="17"/>
  <c r="S20" i="17" s="1"/>
  <c r="Q18" i="17"/>
  <c r="S18" i="17" s="1"/>
  <c r="Q17" i="17"/>
  <c r="S17" i="17" s="1"/>
  <c r="Q28" i="16"/>
  <c r="S28" i="16" s="1"/>
  <c r="Q20" i="16"/>
  <c r="S20" i="16" s="1"/>
  <c r="Q18" i="16"/>
  <c r="S18" i="16" s="1"/>
  <c r="Q17" i="16"/>
  <c r="S17" i="16" s="1"/>
  <c r="Q42" i="27"/>
  <c r="S42" i="27" s="1"/>
  <c r="Q34" i="27"/>
  <c r="S34" i="27" s="1"/>
  <c r="Q32" i="27"/>
  <c r="S32" i="27" s="1"/>
  <c r="Q31" i="27"/>
  <c r="S31" i="27" s="1"/>
  <c r="Q30" i="27"/>
  <c r="S30" i="27" s="1"/>
  <c r="Q16" i="27"/>
  <c r="S16" i="27" s="1"/>
  <c r="Q29" i="27"/>
  <c r="S29" i="27" s="1"/>
  <c r="Q21" i="27"/>
  <c r="S21" i="27" s="1"/>
  <c r="Q20" i="27"/>
  <c r="S20" i="27" s="1"/>
  <c r="Q18" i="27"/>
  <c r="S18" i="27" s="1"/>
  <c r="Q17" i="27"/>
  <c r="S17" i="27" s="1"/>
  <c r="E19" i="86"/>
  <c r="E24" i="86" s="1"/>
  <c r="E9" i="93"/>
  <c r="G49" i="100"/>
  <c r="G45" i="100"/>
  <c r="E20" i="86"/>
  <c r="E25" i="86" s="1"/>
  <c r="E10" i="93"/>
  <c r="I49" i="100"/>
  <c r="I45" i="100"/>
  <c r="E21" i="86"/>
  <c r="E26" i="86" s="1"/>
  <c r="E11" i="93"/>
  <c r="K49" i="100"/>
  <c r="K45" i="100"/>
  <c r="E22" i="86"/>
  <c r="E27" i="86" s="1"/>
  <c r="E12" i="93"/>
  <c r="M49" i="100"/>
  <c r="M45" i="100"/>
  <c r="G35" i="100"/>
  <c r="G36" i="100" s="1"/>
  <c r="I35" i="100"/>
  <c r="I36" i="100" s="1"/>
  <c r="K35" i="100"/>
  <c r="K36" i="100" s="1"/>
  <c r="M35" i="100"/>
  <c r="M36" i="100" s="1"/>
  <c r="I11" i="61"/>
  <c r="G19" i="57" s="1"/>
  <c r="I11" i="62"/>
  <c r="G18" i="57" s="1"/>
  <c r="I11" i="63"/>
  <c r="G17" i="57" s="1"/>
  <c r="E14" i="93"/>
  <c r="I12" i="61"/>
  <c r="H19" i="57" s="1"/>
  <c r="I12" i="62"/>
  <c r="H18" i="57" s="1"/>
  <c r="I12" i="63"/>
  <c r="H17" i="57" s="1"/>
  <c r="E15" i="93"/>
  <c r="I13" i="61"/>
  <c r="I19" i="57" s="1"/>
  <c r="I13" i="62"/>
  <c r="I18" i="57" s="1"/>
  <c r="I13" i="63"/>
  <c r="I17" i="57" s="1"/>
  <c r="E16" i="93"/>
  <c r="I14" i="61"/>
  <c r="J19" i="57" s="1"/>
  <c r="I14" i="62"/>
  <c r="J18" i="57" s="1"/>
  <c r="I14" i="63"/>
  <c r="J17" i="57" s="1"/>
  <c r="E17" i="93"/>
  <c r="K32" i="54"/>
  <c r="K16" i="54"/>
  <c r="K15" i="54"/>
  <c r="K13" i="54"/>
  <c r="K12" i="54"/>
  <c r="K11" i="54"/>
  <c r="K10" i="54"/>
  <c r="K8" i="54"/>
  <c r="K44" i="54"/>
  <c r="K42" i="54"/>
  <c r="K40" i="54"/>
  <c r="K38" i="54"/>
  <c r="K36" i="54"/>
  <c r="K34" i="54"/>
  <c r="K14" i="54"/>
  <c r="Q26" i="21"/>
  <c r="Q18" i="21"/>
  <c r="Q16" i="21"/>
  <c r="Q15" i="21"/>
  <c r="Q28" i="15"/>
  <c r="Q20" i="15"/>
  <c r="Q18" i="15"/>
  <c r="Q17" i="15"/>
  <c r="G54" i="100"/>
  <c r="I54" i="100"/>
  <c r="K54" i="100"/>
  <c r="M54" i="100"/>
  <c r="K13" i="48"/>
  <c r="K12" i="48"/>
  <c r="K11" i="48"/>
  <c r="K10" i="48"/>
  <c r="K9" i="48"/>
  <c r="K8" i="48"/>
  <c r="I10" i="65"/>
  <c r="F15" i="57" s="1"/>
  <c r="K65" i="52" s="1"/>
  <c r="I10" i="66"/>
  <c r="F14" i="57" s="1"/>
  <c r="K70" i="52" s="1"/>
  <c r="I10" i="67"/>
  <c r="F13" i="57" s="1"/>
  <c r="I10" i="68"/>
  <c r="F12" i="57" s="1"/>
  <c r="I10" i="69"/>
  <c r="F11" i="57" s="1"/>
  <c r="I10" i="70"/>
  <c r="F10" i="57" s="1"/>
  <c r="E62" i="147"/>
  <c r="E8" i="80"/>
  <c r="E8" i="85"/>
  <c r="Q8" i="79" s="1"/>
  <c r="S8" i="99"/>
  <c r="AM8" i="146"/>
  <c r="U8" i="99"/>
  <c r="AE8" i="83" s="1"/>
  <c r="AE8" i="99"/>
  <c r="AS8" i="146"/>
  <c r="AG8" i="99"/>
  <c r="AY8" i="83" s="1"/>
  <c r="AQ8" i="99"/>
  <c r="AY8" i="146"/>
  <c r="AS8" i="99"/>
  <c r="BS8" i="83" s="1"/>
  <c r="BC8" i="99"/>
  <c r="BE8" i="146"/>
  <c r="BE8" i="99"/>
  <c r="CM8" i="83" s="1"/>
  <c r="E9" i="80"/>
  <c r="E9" i="85"/>
  <c r="Q9" i="79" s="1"/>
  <c r="S9" i="99"/>
  <c r="AM9" i="146"/>
  <c r="U9" i="99"/>
  <c r="AE9" i="83" s="1"/>
  <c r="AE9" i="99"/>
  <c r="AS9" i="146"/>
  <c r="AG9" i="99"/>
  <c r="AY9" i="83" s="1"/>
  <c r="AQ9" i="99"/>
  <c r="AY9" i="146"/>
  <c r="AS9" i="99"/>
  <c r="BS9" i="83" s="1"/>
  <c r="BC9" i="99"/>
  <c r="BE9" i="146"/>
  <c r="BE9" i="99"/>
  <c r="CM9" i="83" s="1"/>
  <c r="E10" i="80"/>
  <c r="E10" i="85"/>
  <c r="Q10" i="79" s="1"/>
  <c r="S10" i="99"/>
  <c r="AM10" i="146"/>
  <c r="U10" i="99"/>
  <c r="AE10" i="83" s="1"/>
  <c r="AE10" i="99"/>
  <c r="AS10" i="146"/>
  <c r="AG10" i="99"/>
  <c r="AY10" i="83" s="1"/>
  <c r="AQ10" i="99"/>
  <c r="AY10" i="146"/>
  <c r="AS10" i="99"/>
  <c r="BS10" i="83" s="1"/>
  <c r="BC10" i="99"/>
  <c r="BE10" i="146"/>
  <c r="BE10" i="99"/>
  <c r="CM10" i="83" s="1"/>
  <c r="E11" i="80"/>
  <c r="E11" i="85"/>
  <c r="Q11" i="79" s="1"/>
  <c r="S11" i="99"/>
  <c r="AM11" i="146"/>
  <c r="U11" i="99"/>
  <c r="AE11" i="83" s="1"/>
  <c r="AE11" i="99"/>
  <c r="AS11" i="146"/>
  <c r="AG11" i="99"/>
  <c r="AY11" i="83" s="1"/>
  <c r="AQ11" i="99"/>
  <c r="AY11" i="146"/>
  <c r="AS11" i="99"/>
  <c r="BS11" i="83" s="1"/>
  <c r="BC11" i="99"/>
  <c r="BE11" i="146"/>
  <c r="BE11" i="99"/>
  <c r="CM11" i="83" s="1"/>
  <c r="E12" i="80"/>
  <c r="E12" i="85"/>
  <c r="Q12" i="79" s="1"/>
  <c r="S12" i="99"/>
  <c r="AM12" i="146"/>
  <c r="U12" i="99"/>
  <c r="AE12" i="83" s="1"/>
  <c r="AE12" i="99"/>
  <c r="AS12" i="146"/>
  <c r="AG12" i="99"/>
  <c r="AY12" i="83" s="1"/>
  <c r="AQ12" i="99"/>
  <c r="AY12" i="146"/>
  <c r="AS12" i="99"/>
  <c r="BS12" i="83" s="1"/>
  <c r="BC12" i="99"/>
  <c r="BE12" i="146"/>
  <c r="BE12" i="99"/>
  <c r="CM12" i="83" s="1"/>
  <c r="E13" i="80"/>
  <c r="E13" i="85"/>
  <c r="Q13" i="79" s="1"/>
  <c r="S13" i="99"/>
  <c r="AM13" i="146"/>
  <c r="U13" i="99"/>
  <c r="AE13" i="83" s="1"/>
  <c r="AE13" i="99"/>
  <c r="AS13" i="146"/>
  <c r="AG13" i="99"/>
  <c r="AY13" i="83" s="1"/>
  <c r="AQ13" i="99"/>
  <c r="AY13" i="146"/>
  <c r="AS13" i="99"/>
  <c r="BS13" i="83" s="1"/>
  <c r="BC13" i="99"/>
  <c r="BE13" i="146"/>
  <c r="BE13" i="99"/>
  <c r="CM13" i="83" s="1"/>
  <c r="E14" i="80"/>
  <c r="E14" i="85"/>
  <c r="Q14" i="79" s="1"/>
  <c r="S14" i="99"/>
  <c r="AM14" i="146"/>
  <c r="U14" i="99"/>
  <c r="AE14" i="83" s="1"/>
  <c r="AE14" i="99"/>
  <c r="AS14" i="146"/>
  <c r="AG14" i="99"/>
  <c r="AY14" i="83" s="1"/>
  <c r="AQ14" i="99"/>
  <c r="AY14" i="146"/>
  <c r="AS14" i="99"/>
  <c r="BS14" i="83" s="1"/>
  <c r="BC14" i="99"/>
  <c r="BE14" i="146"/>
  <c r="BE14" i="99"/>
  <c r="CM14" i="83" s="1"/>
  <c r="E15" i="80"/>
  <c r="E15" i="85"/>
  <c r="Q15" i="79" s="1"/>
  <c r="S15" i="99"/>
  <c r="AM15" i="146"/>
  <c r="U15" i="99"/>
  <c r="AE15" i="83" s="1"/>
  <c r="AE15" i="99"/>
  <c r="AS15" i="146"/>
  <c r="AG15" i="99"/>
  <c r="AY15" i="83" s="1"/>
  <c r="AQ15" i="99"/>
  <c r="AY15" i="146"/>
  <c r="AS15" i="99"/>
  <c r="BS15" i="83" s="1"/>
  <c r="BC15" i="99"/>
  <c r="BE15" i="146"/>
  <c r="BE15" i="99"/>
  <c r="CM15" i="83" s="1"/>
  <c r="E16" i="80"/>
  <c r="E16" i="85"/>
  <c r="Q16" i="79" s="1"/>
  <c r="S16" i="99"/>
  <c r="AM16" i="146"/>
  <c r="U16" i="99"/>
  <c r="AE16" i="83" s="1"/>
  <c r="AE16" i="99"/>
  <c r="AS16" i="146"/>
  <c r="AG16" i="99"/>
  <c r="AY16" i="83" s="1"/>
  <c r="AQ16" i="99"/>
  <c r="AY16" i="146"/>
  <c r="AS16" i="99"/>
  <c r="BS16" i="83" s="1"/>
  <c r="BC16" i="99"/>
  <c r="BE16" i="146"/>
  <c r="BE16" i="99"/>
  <c r="CM16" i="83" s="1"/>
  <c r="E17" i="80"/>
  <c r="E17" i="85"/>
  <c r="Q17" i="79" s="1"/>
  <c r="S17" i="99"/>
  <c r="AM17" i="146"/>
  <c r="U17" i="99"/>
  <c r="AE17" i="83" s="1"/>
  <c r="AE17" i="99"/>
  <c r="AS17" i="146"/>
  <c r="AG17" i="99"/>
  <c r="AY17" i="83" s="1"/>
  <c r="AQ17" i="99"/>
  <c r="AY17" i="146"/>
  <c r="AS17" i="99"/>
  <c r="BS17" i="83" s="1"/>
  <c r="BC17" i="99"/>
  <c r="BE17" i="146"/>
  <c r="BE17" i="99"/>
  <c r="CM17" i="83" s="1"/>
  <c r="E18" i="80"/>
  <c r="E18" i="85"/>
  <c r="Q18" i="79" s="1"/>
  <c r="S18" i="99"/>
  <c r="G9" i="135"/>
  <c r="AM18" i="146"/>
  <c r="U18" i="99"/>
  <c r="AE18" i="83" s="1"/>
  <c r="AE18" i="99"/>
  <c r="I10" i="135"/>
  <c r="AS18" i="146"/>
  <c r="AG18" i="99"/>
  <c r="AY18" i="83" s="1"/>
  <c r="AQ18" i="99"/>
  <c r="K11" i="135"/>
  <c r="AY18" i="146"/>
  <c r="AS18" i="99"/>
  <c r="BS18" i="83" s="1"/>
  <c r="BC18" i="99"/>
  <c r="M12" i="135"/>
  <c r="BE18" i="146"/>
  <c r="BE18" i="99"/>
  <c r="CM18" i="83" s="1"/>
  <c r="E19" i="80"/>
  <c r="E19" i="85"/>
  <c r="Q19" i="79" s="1"/>
  <c r="S19" i="99"/>
  <c r="AM19" i="146"/>
  <c r="U19" i="99"/>
  <c r="AE19" i="83" s="1"/>
  <c r="AE19" i="99"/>
  <c r="AS19" i="146"/>
  <c r="AG19" i="99"/>
  <c r="AY19" i="83" s="1"/>
  <c r="AQ19" i="99"/>
  <c r="AY19" i="146"/>
  <c r="AS19" i="99"/>
  <c r="BS19" i="83" s="1"/>
  <c r="BC19" i="99"/>
  <c r="BE19" i="146"/>
  <c r="BE19" i="99"/>
  <c r="CM19" i="83" s="1"/>
  <c r="E20" i="80"/>
  <c r="E20" i="85"/>
  <c r="Q20" i="79" s="1"/>
  <c r="S20" i="99"/>
  <c r="AM20" i="146"/>
  <c r="U20" i="99"/>
  <c r="AE20" i="83" s="1"/>
  <c r="AE20" i="99"/>
  <c r="AS20" i="146"/>
  <c r="AG20" i="99"/>
  <c r="AY20" i="83" s="1"/>
  <c r="AQ20" i="99"/>
  <c r="AY20" i="146"/>
  <c r="AS20" i="99"/>
  <c r="BS20" i="83" s="1"/>
  <c r="BC20" i="99"/>
  <c r="BE20" i="146"/>
  <c r="BE20" i="99"/>
  <c r="CM20" i="83" s="1"/>
  <c r="E21" i="80"/>
  <c r="E21" i="85"/>
  <c r="Q21" i="79" s="1"/>
  <c r="S21" i="99"/>
  <c r="AM21" i="146"/>
  <c r="U21" i="99"/>
  <c r="AE21" i="83" s="1"/>
  <c r="AE21" i="99"/>
  <c r="AS21" i="146"/>
  <c r="AG21" i="99"/>
  <c r="AY21" i="83" s="1"/>
  <c r="AQ21" i="99"/>
  <c r="AY21" i="146"/>
  <c r="AS21" i="99"/>
  <c r="BS21" i="83" s="1"/>
  <c r="BC21" i="99"/>
  <c r="BE21" i="146"/>
  <c r="BE21" i="99"/>
  <c r="CM21" i="83" s="1"/>
  <c r="E22" i="80"/>
  <c r="E22" i="85"/>
  <c r="Q22" i="79" s="1"/>
  <c r="S22" i="99"/>
  <c r="AM22" i="146"/>
  <c r="U22" i="99"/>
  <c r="AE22" i="83" s="1"/>
  <c r="AE22" i="99"/>
  <c r="AS22" i="146"/>
  <c r="AG22" i="99"/>
  <c r="AY22" i="83" s="1"/>
  <c r="AQ22" i="99"/>
  <c r="AY22" i="146"/>
  <c r="AS22" i="99"/>
  <c r="BS22" i="83" s="1"/>
  <c r="BC22" i="99"/>
  <c r="BE22" i="146"/>
  <c r="BE22" i="99"/>
  <c r="CM22" i="83" s="1"/>
  <c r="I10" i="58"/>
  <c r="F23" i="57" s="1"/>
  <c r="E23" i="80"/>
  <c r="E23" i="85"/>
  <c r="Q23" i="79" s="1"/>
  <c r="S23" i="99"/>
  <c r="AM23" i="146"/>
  <c r="U23" i="99"/>
  <c r="AE23" i="83" s="1"/>
  <c r="AE23" i="99"/>
  <c r="AS23" i="146"/>
  <c r="AG23" i="99"/>
  <c r="AY23" i="83" s="1"/>
  <c r="AQ23" i="99"/>
  <c r="AY23" i="146"/>
  <c r="AS23" i="99"/>
  <c r="BS23" i="83" s="1"/>
  <c r="BC23" i="99"/>
  <c r="BE23" i="146"/>
  <c r="BE23" i="99"/>
  <c r="CM23" i="83" s="1"/>
  <c r="S8" i="29"/>
  <c r="S24" i="99"/>
  <c r="AM8" i="145"/>
  <c r="U24" i="99"/>
  <c r="AE24" i="99"/>
  <c r="AS8" i="145"/>
  <c r="AG24" i="99"/>
  <c r="AQ24" i="99"/>
  <c r="AY8" i="145"/>
  <c r="AS24" i="99"/>
  <c r="BC24" i="99"/>
  <c r="BE8" i="145"/>
  <c r="BE24" i="99"/>
  <c r="S25" i="99"/>
  <c r="AM9" i="145"/>
  <c r="U25" i="99"/>
  <c r="AE25" i="99"/>
  <c r="AS9" i="145"/>
  <c r="AG25" i="99"/>
  <c r="AQ25" i="99"/>
  <c r="AY9" i="145"/>
  <c r="AS25" i="99"/>
  <c r="BC25" i="99"/>
  <c r="BE9" i="145"/>
  <c r="BE25" i="99"/>
  <c r="S26" i="99"/>
  <c r="AM10" i="145"/>
  <c r="U26" i="99"/>
  <c r="AE26" i="99"/>
  <c r="AS10" i="145"/>
  <c r="AG26" i="99"/>
  <c r="AQ26" i="99"/>
  <c r="AY10" i="145"/>
  <c r="AS26" i="99"/>
  <c r="BC26" i="99"/>
  <c r="BE10" i="145"/>
  <c r="BE26" i="99"/>
  <c r="S27" i="99"/>
  <c r="AM11" i="145"/>
  <c r="U27" i="99"/>
  <c r="AE27" i="99"/>
  <c r="AS11" i="145"/>
  <c r="AG27" i="99"/>
  <c r="AQ27" i="99"/>
  <c r="AY11" i="145"/>
  <c r="AS27" i="99"/>
  <c r="BC27" i="99"/>
  <c r="BE11" i="145"/>
  <c r="BE27" i="99"/>
  <c r="S28" i="99"/>
  <c r="AM12" i="145"/>
  <c r="U28" i="99"/>
  <c r="AE28" i="99"/>
  <c r="AS12" i="145"/>
  <c r="AG28" i="99"/>
  <c r="AQ28" i="99"/>
  <c r="AY12" i="145"/>
  <c r="AS28" i="99"/>
  <c r="BC28" i="99"/>
  <c r="BE12" i="145"/>
  <c r="BE28" i="99"/>
  <c r="S29" i="99"/>
  <c r="AM13" i="145"/>
  <c r="U29" i="99"/>
  <c r="AE29" i="99"/>
  <c r="AS13" i="145"/>
  <c r="AG29" i="99"/>
  <c r="AQ29" i="99"/>
  <c r="AY13" i="145"/>
  <c r="AS29" i="99"/>
  <c r="BC29" i="99"/>
  <c r="BE13" i="145"/>
  <c r="BE29" i="99"/>
  <c r="S30" i="99"/>
  <c r="AM14" i="145"/>
  <c r="U30" i="99"/>
  <c r="AE30" i="99"/>
  <c r="AS14" i="145"/>
  <c r="AG30" i="99"/>
  <c r="AQ30" i="99"/>
  <c r="AY14" i="145"/>
  <c r="AS30" i="99"/>
  <c r="BC30" i="99"/>
  <c r="BE14" i="145"/>
  <c r="BE30" i="99"/>
  <c r="S31" i="99"/>
  <c r="AM15" i="145"/>
  <c r="U31" i="99"/>
  <c r="AE31" i="99"/>
  <c r="AS15" i="145"/>
  <c r="AG31" i="99"/>
  <c r="AQ31" i="99"/>
  <c r="AY15" i="145"/>
  <c r="AS31" i="99"/>
  <c r="BC31" i="99"/>
  <c r="BE15" i="145"/>
  <c r="BE31" i="99"/>
  <c r="S32" i="99"/>
  <c r="AM16" i="145"/>
  <c r="U32" i="99"/>
  <c r="AE32" i="99"/>
  <c r="AS16" i="145"/>
  <c r="AG32" i="99"/>
  <c r="AQ32" i="99"/>
  <c r="AY16" i="145"/>
  <c r="AS32" i="99"/>
  <c r="BC32" i="99"/>
  <c r="BE16" i="145"/>
  <c r="BE32" i="99"/>
  <c r="S33" i="99"/>
  <c r="AM17" i="145"/>
  <c r="U33" i="99"/>
  <c r="AE33" i="99"/>
  <c r="AS17" i="145"/>
  <c r="AG33" i="99"/>
  <c r="AQ33" i="99"/>
  <c r="AY17" i="145"/>
  <c r="AS33" i="99"/>
  <c r="BC33" i="99"/>
  <c r="BE17" i="145"/>
  <c r="BE33" i="99"/>
  <c r="S34" i="99"/>
  <c r="AM18" i="145"/>
  <c r="U34" i="99"/>
  <c r="AE34" i="99"/>
  <c r="AS18" i="145"/>
  <c r="AG34" i="99"/>
  <c r="AQ34" i="99"/>
  <c r="AY18" i="145"/>
  <c r="AS34" i="99"/>
  <c r="BC34" i="99"/>
  <c r="BE18" i="145"/>
  <c r="BE34" i="99"/>
  <c r="Q25" i="29"/>
  <c r="Q19" i="29"/>
  <c r="S35" i="99"/>
  <c r="AM19" i="145"/>
  <c r="U35" i="99"/>
  <c r="AE35" i="99"/>
  <c r="AS19" i="145"/>
  <c r="AG35" i="99"/>
  <c r="AQ35" i="99"/>
  <c r="AY19" i="145"/>
  <c r="AS35" i="99"/>
  <c r="BC35" i="99"/>
  <c r="BE19" i="145"/>
  <c r="BE35" i="99"/>
  <c r="S36" i="99"/>
  <c r="AM20" i="145"/>
  <c r="U36" i="99"/>
  <c r="AE36" i="99"/>
  <c r="AS20" i="145"/>
  <c r="AG36" i="99"/>
  <c r="AQ36" i="99"/>
  <c r="AY20" i="145"/>
  <c r="AS36" i="99"/>
  <c r="BC36" i="99"/>
  <c r="BE20" i="145"/>
  <c r="BE36" i="99"/>
  <c r="S37" i="99"/>
  <c r="AM21" i="145"/>
  <c r="U37" i="99"/>
  <c r="AE37" i="99"/>
  <c r="AS21" i="145"/>
  <c r="AG37" i="99"/>
  <c r="AQ37" i="99"/>
  <c r="AY21" i="145"/>
  <c r="AS37" i="99"/>
  <c r="BC37" i="99"/>
  <c r="BE21" i="145"/>
  <c r="BE37" i="99"/>
  <c r="S38" i="99"/>
  <c r="AM22" i="145"/>
  <c r="U38" i="99"/>
  <c r="AE38" i="99"/>
  <c r="AS22" i="145"/>
  <c r="AG38" i="99"/>
  <c r="AQ38" i="99"/>
  <c r="AY22" i="145"/>
  <c r="AS38" i="99"/>
  <c r="BC38" i="99"/>
  <c r="BE22" i="145"/>
  <c r="BE38" i="99"/>
  <c r="S39" i="99"/>
  <c r="AM23" i="145"/>
  <c r="U39" i="99"/>
  <c r="AE39" i="99"/>
  <c r="AS23" i="145"/>
  <c r="AG39" i="99"/>
  <c r="AQ39" i="99"/>
  <c r="AY23" i="145"/>
  <c r="AS39" i="99"/>
  <c r="BC39" i="99"/>
  <c r="BE23" i="145"/>
  <c r="BE39" i="99"/>
  <c r="S40" i="99"/>
  <c r="AM24" i="145"/>
  <c r="U40" i="99"/>
  <c r="AE40" i="99"/>
  <c r="AS24" i="145"/>
  <c r="AG40" i="99"/>
  <c r="AQ40" i="99"/>
  <c r="AY24" i="145"/>
  <c r="AS40" i="99"/>
  <c r="BC40" i="99"/>
  <c r="BE24" i="145"/>
  <c r="BE40" i="99"/>
  <c r="G59" i="99"/>
  <c r="BA25" i="144"/>
  <c r="AU25" i="144"/>
  <c r="AO25" i="144"/>
  <c r="AI25" i="144"/>
  <c r="I25" i="144"/>
  <c r="E59" i="99"/>
  <c r="I59" i="99" s="1"/>
  <c r="BC25" i="144"/>
  <c r="BA59" i="99" s="1"/>
  <c r="AW25" i="144"/>
  <c r="AO59" i="99" s="1"/>
  <c r="AQ25" i="144"/>
  <c r="AC59" i="99" s="1"/>
  <c r="AK25" i="144"/>
  <c r="Q59" i="99" s="1"/>
  <c r="M59" i="99"/>
  <c r="O25" i="144"/>
  <c r="O59" i="99"/>
  <c r="Y59" i="99"/>
  <c r="U25" i="144"/>
  <c r="AA59" i="99"/>
  <c r="AK59" i="99"/>
  <c r="AA25" i="144"/>
  <c r="AM59" i="99"/>
  <c r="AW59" i="99"/>
  <c r="AG25" i="144"/>
  <c r="AY59" i="99"/>
  <c r="S41" i="99"/>
  <c r="AM26" i="145"/>
  <c r="U41" i="99"/>
  <c r="AE41" i="99"/>
  <c r="AS26" i="145"/>
  <c r="AG41" i="99"/>
  <c r="AQ41" i="99"/>
  <c r="AY26" i="145"/>
  <c r="AS41" i="99"/>
  <c r="BC41" i="99"/>
  <c r="BE26" i="145"/>
  <c r="BE41" i="99"/>
  <c r="G42" i="99"/>
  <c r="BA8" i="144"/>
  <c r="AU8" i="144"/>
  <c r="AO8" i="144"/>
  <c r="AI8" i="144"/>
  <c r="I8" i="144"/>
  <c r="E42" i="99"/>
  <c r="I42" i="99" s="1"/>
  <c r="BC8" i="144"/>
  <c r="BA42" i="99" s="1"/>
  <c r="AW8" i="144"/>
  <c r="AO42" i="99" s="1"/>
  <c r="AQ8" i="144"/>
  <c r="AC42" i="99" s="1"/>
  <c r="AK8" i="144"/>
  <c r="Q42" i="99" s="1"/>
  <c r="M42" i="99"/>
  <c r="O8" i="144"/>
  <c r="O42" i="99"/>
  <c r="Y42" i="99"/>
  <c r="U8" i="144"/>
  <c r="AA42" i="99"/>
  <c r="AK42" i="99"/>
  <c r="AA8" i="144"/>
  <c r="AM42" i="99"/>
  <c r="AW42" i="99"/>
  <c r="AG8" i="144"/>
  <c r="AY42" i="99"/>
  <c r="G43" i="99"/>
  <c r="BA9" i="144"/>
  <c r="AU9" i="144"/>
  <c r="AO9" i="144"/>
  <c r="AI9" i="144"/>
  <c r="I9" i="144"/>
  <c r="E43" i="99"/>
  <c r="I43" i="99" s="1"/>
  <c r="BC9" i="144"/>
  <c r="BA43" i="99" s="1"/>
  <c r="AW9" i="144"/>
  <c r="AO43" i="99" s="1"/>
  <c r="AQ9" i="144"/>
  <c r="AC43" i="99" s="1"/>
  <c r="AK9" i="144"/>
  <c r="Q43" i="99" s="1"/>
  <c r="M43" i="99"/>
  <c r="O9" i="144"/>
  <c r="O43" i="99"/>
  <c r="Y43" i="99"/>
  <c r="U9" i="144"/>
  <c r="AA43" i="99"/>
  <c r="AK43" i="99"/>
  <c r="AA9" i="144"/>
  <c r="AM43" i="99"/>
  <c r="AW43" i="99"/>
  <c r="AG9" i="144"/>
  <c r="AY43" i="99"/>
  <c r="G44" i="99"/>
  <c r="BA10" i="144"/>
  <c r="AU10" i="144"/>
  <c r="AO10" i="144"/>
  <c r="AI10" i="144"/>
  <c r="I10" i="144"/>
  <c r="E44" i="99"/>
  <c r="I44" i="99" s="1"/>
  <c r="BC10" i="144"/>
  <c r="BA44" i="99" s="1"/>
  <c r="AW10" i="144"/>
  <c r="AO44" i="99" s="1"/>
  <c r="AQ10" i="144"/>
  <c r="AC44" i="99" s="1"/>
  <c r="AK10" i="144"/>
  <c r="Q44" i="99" s="1"/>
  <c r="M44" i="99"/>
  <c r="O10" i="144"/>
  <c r="O44" i="99"/>
  <c r="Y44" i="99"/>
  <c r="U10" i="144"/>
  <c r="AA44" i="99"/>
  <c r="AK44" i="99"/>
  <c r="AA10" i="144"/>
  <c r="AM44" i="99"/>
  <c r="AW44" i="99"/>
  <c r="AG10" i="144"/>
  <c r="AY44" i="99"/>
  <c r="G45" i="99"/>
  <c r="BA11" i="144"/>
  <c r="AU11" i="144"/>
  <c r="AO11" i="144"/>
  <c r="AI11" i="144"/>
  <c r="I11" i="144"/>
  <c r="E45" i="99"/>
  <c r="I45" i="99" s="1"/>
  <c r="BC11" i="144"/>
  <c r="BA45" i="99" s="1"/>
  <c r="AW11" i="144"/>
  <c r="AO45" i="99" s="1"/>
  <c r="AQ11" i="144"/>
  <c r="AC45" i="99" s="1"/>
  <c r="AK11" i="144"/>
  <c r="Q45" i="99" s="1"/>
  <c r="M45" i="99"/>
  <c r="O11" i="144"/>
  <c r="O45" i="99"/>
  <c r="Y45" i="99"/>
  <c r="U11" i="144"/>
  <c r="AA45" i="99"/>
  <c r="AK45" i="99"/>
  <c r="AA11" i="144"/>
  <c r="AM45" i="99"/>
  <c r="AW45" i="99"/>
  <c r="AG11" i="144"/>
  <c r="AY45" i="99"/>
  <c r="G46" i="99"/>
  <c r="BA12" i="144"/>
  <c r="AU12" i="144"/>
  <c r="AO12" i="144"/>
  <c r="AI12" i="144"/>
  <c r="I12" i="144"/>
  <c r="E46" i="99"/>
  <c r="I46" i="99" s="1"/>
  <c r="BC12" i="144"/>
  <c r="BA46" i="99" s="1"/>
  <c r="AW12" i="144"/>
  <c r="AO46" i="99" s="1"/>
  <c r="AQ12" i="144"/>
  <c r="AC46" i="99" s="1"/>
  <c r="AK12" i="144"/>
  <c r="Q46" i="99" s="1"/>
  <c r="M46" i="99"/>
  <c r="O12" i="144"/>
  <c r="O46" i="99"/>
  <c r="Y46" i="99"/>
  <c r="U12" i="144"/>
  <c r="AA46" i="99"/>
  <c r="AK46" i="99"/>
  <c r="AA12" i="144"/>
  <c r="AM46" i="99"/>
  <c r="AW46" i="99"/>
  <c r="AG12" i="144"/>
  <c r="AY46" i="99"/>
  <c r="G47" i="99"/>
  <c r="BA13" i="144"/>
  <c r="AU13" i="144"/>
  <c r="AO13" i="144"/>
  <c r="AI13" i="144"/>
  <c r="I13" i="144"/>
  <c r="E47" i="99"/>
  <c r="I47" i="99" s="1"/>
  <c r="BC13" i="144"/>
  <c r="BA47" i="99" s="1"/>
  <c r="AW13" i="144"/>
  <c r="AO47" i="99" s="1"/>
  <c r="AQ13" i="144"/>
  <c r="AC47" i="99" s="1"/>
  <c r="AK13" i="144"/>
  <c r="Q47" i="99" s="1"/>
  <c r="M47" i="99"/>
  <c r="O13" i="144"/>
  <c r="O47" i="99"/>
  <c r="Y47" i="99"/>
  <c r="U13" i="144"/>
  <c r="AA47" i="99"/>
  <c r="AK47" i="99"/>
  <c r="AA13" i="144"/>
  <c r="AM47" i="99"/>
  <c r="AW47" i="99"/>
  <c r="AG13" i="144"/>
  <c r="AY47" i="99"/>
  <c r="G48" i="99"/>
  <c r="BA14" i="144"/>
  <c r="AU14" i="144"/>
  <c r="AO14" i="144"/>
  <c r="AI14" i="144"/>
  <c r="I14" i="144"/>
  <c r="E48" i="99"/>
  <c r="I48" i="99" s="1"/>
  <c r="BC14" i="144"/>
  <c r="BA48" i="99" s="1"/>
  <c r="AW14" i="144"/>
  <c r="AO48" i="99" s="1"/>
  <c r="AQ14" i="144"/>
  <c r="AC48" i="99" s="1"/>
  <c r="AK14" i="144"/>
  <c r="Q48" i="99" s="1"/>
  <c r="M48" i="99"/>
  <c r="O14" i="144"/>
  <c r="O48" i="99"/>
  <c r="Y48" i="99"/>
  <c r="U14" i="144"/>
  <c r="AA48" i="99"/>
  <c r="AK48" i="99"/>
  <c r="AA14" i="144"/>
  <c r="AM48" i="99"/>
  <c r="AW48" i="99"/>
  <c r="AG14" i="144"/>
  <c r="AY48" i="99"/>
  <c r="G49" i="99"/>
  <c r="BA15" i="144"/>
  <c r="AU15" i="144"/>
  <c r="AO15" i="144"/>
  <c r="AI15" i="144"/>
  <c r="I15" i="144"/>
  <c r="E49" i="99"/>
  <c r="I49" i="99" s="1"/>
  <c r="BC15" i="144"/>
  <c r="BA49" i="99" s="1"/>
  <c r="AW15" i="144"/>
  <c r="AO49" i="99" s="1"/>
  <c r="AQ15" i="144"/>
  <c r="AC49" i="99" s="1"/>
  <c r="AK15" i="144"/>
  <c r="Q49" i="99" s="1"/>
  <c r="M49" i="99"/>
  <c r="O15" i="144"/>
  <c r="O49" i="99"/>
  <c r="Y49" i="99"/>
  <c r="U15" i="144"/>
  <c r="AA49" i="99"/>
  <c r="AK49" i="99"/>
  <c r="AA15" i="144"/>
  <c r="AM49" i="99"/>
  <c r="AW49" i="99"/>
  <c r="AG15" i="144"/>
  <c r="AY49" i="99"/>
  <c r="G50" i="99"/>
  <c r="BA16" i="144"/>
  <c r="AU16" i="144"/>
  <c r="AO16" i="144"/>
  <c r="AI16" i="144"/>
  <c r="I16" i="144"/>
  <c r="E50" i="99"/>
  <c r="I50" i="99" s="1"/>
  <c r="BC16" i="144"/>
  <c r="BA50" i="99" s="1"/>
  <c r="AW16" i="144"/>
  <c r="AO50" i="99" s="1"/>
  <c r="AQ16" i="144"/>
  <c r="AC50" i="99" s="1"/>
  <c r="AK16" i="144"/>
  <c r="Q50" i="99" s="1"/>
  <c r="M50" i="99"/>
  <c r="O16" i="144"/>
  <c r="O50" i="99"/>
  <c r="Y50" i="99"/>
  <c r="U16" i="144"/>
  <c r="AA50" i="99"/>
  <c r="AK50" i="99"/>
  <c r="AA16" i="144"/>
  <c r="AM50" i="99"/>
  <c r="AW50" i="99"/>
  <c r="AG16" i="144"/>
  <c r="AY50" i="99"/>
  <c r="G51" i="99"/>
  <c r="BA17" i="144"/>
  <c r="AU17" i="144"/>
  <c r="AO17" i="144"/>
  <c r="AI17" i="144"/>
  <c r="I17" i="144"/>
  <c r="E51" i="99"/>
  <c r="I51" i="99" s="1"/>
  <c r="BC17" i="144"/>
  <c r="BA51" i="99" s="1"/>
  <c r="AW17" i="144"/>
  <c r="AO51" i="99" s="1"/>
  <c r="AQ17" i="144"/>
  <c r="AC51" i="99" s="1"/>
  <c r="AK17" i="144"/>
  <c r="Q51" i="99" s="1"/>
  <c r="M51" i="99"/>
  <c r="O17" i="144"/>
  <c r="O51" i="99"/>
  <c r="Y51" i="99"/>
  <c r="U17" i="144"/>
  <c r="AA51" i="99"/>
  <c r="AK51" i="99"/>
  <c r="AA17" i="144"/>
  <c r="AM51" i="99"/>
  <c r="AW51" i="99"/>
  <c r="AG17" i="144"/>
  <c r="AY51" i="99"/>
  <c r="G52" i="99"/>
  <c r="BA18" i="144"/>
  <c r="AU18" i="144"/>
  <c r="AO18" i="144"/>
  <c r="AI18" i="144"/>
  <c r="I18" i="144"/>
  <c r="E52" i="99"/>
  <c r="I52" i="99" s="1"/>
  <c r="BC18" i="144"/>
  <c r="BA52" i="99" s="1"/>
  <c r="AW18" i="144"/>
  <c r="AO52" i="99" s="1"/>
  <c r="AQ18" i="144"/>
  <c r="AC52" i="99" s="1"/>
  <c r="AK18" i="144"/>
  <c r="Q52" i="99" s="1"/>
  <c r="M52" i="99"/>
  <c r="O18" i="144"/>
  <c r="O52" i="99"/>
  <c r="Y52" i="99"/>
  <c r="U18" i="144"/>
  <c r="AA52" i="99"/>
  <c r="AK52" i="99"/>
  <c r="AA18" i="144"/>
  <c r="AM52" i="99"/>
  <c r="AW52" i="99"/>
  <c r="AG18" i="144"/>
  <c r="AY52" i="99"/>
  <c r="G53" i="99"/>
  <c r="BA19" i="144"/>
  <c r="AU19" i="144"/>
  <c r="AO19" i="144"/>
  <c r="AI19" i="144"/>
  <c r="I19" i="144"/>
  <c r="E53" i="99"/>
  <c r="I53" i="99" s="1"/>
  <c r="BC19" i="144"/>
  <c r="BA53" i="99" s="1"/>
  <c r="AW19" i="144"/>
  <c r="AO53" i="99" s="1"/>
  <c r="AQ19" i="144"/>
  <c r="AC53" i="99" s="1"/>
  <c r="AK19" i="144"/>
  <c r="Q53" i="99" s="1"/>
  <c r="M53" i="99"/>
  <c r="O19" i="144"/>
  <c r="O53" i="99"/>
  <c r="Y53" i="99"/>
  <c r="U19" i="144"/>
  <c r="AA53" i="99"/>
  <c r="AK53" i="99"/>
  <c r="AA19" i="144"/>
  <c r="AM53" i="99"/>
  <c r="AW53" i="99"/>
  <c r="AG19" i="144"/>
  <c r="AY53" i="99"/>
  <c r="G54" i="99"/>
  <c r="BA20" i="144"/>
  <c r="AU20" i="144"/>
  <c r="AO20" i="144"/>
  <c r="AI20" i="144"/>
  <c r="I20" i="144"/>
  <c r="E54" i="99"/>
  <c r="I54" i="99" s="1"/>
  <c r="BC20" i="144"/>
  <c r="BA54" i="99" s="1"/>
  <c r="AW20" i="144"/>
  <c r="AO54" i="99" s="1"/>
  <c r="AQ20" i="144"/>
  <c r="AC54" i="99" s="1"/>
  <c r="AK20" i="144"/>
  <c r="Q54" i="99" s="1"/>
  <c r="M54" i="99"/>
  <c r="O20" i="144"/>
  <c r="O54" i="99"/>
  <c r="Y54" i="99"/>
  <c r="U20" i="144"/>
  <c r="AA54" i="99"/>
  <c r="AK54" i="99"/>
  <c r="AA20" i="144"/>
  <c r="AM54" i="99"/>
  <c r="AW54" i="99"/>
  <c r="AG20" i="144"/>
  <c r="AY54" i="99"/>
  <c r="G55" i="99"/>
  <c r="BA21" i="144"/>
  <c r="AU21" i="144"/>
  <c r="AO21" i="144"/>
  <c r="AI21" i="144"/>
  <c r="I21" i="144"/>
  <c r="E55" i="99"/>
  <c r="I55" i="99" s="1"/>
  <c r="BC21" i="144"/>
  <c r="BA55" i="99" s="1"/>
  <c r="AW21" i="144"/>
  <c r="AO55" i="99" s="1"/>
  <c r="AQ21" i="144"/>
  <c r="AC55" i="99" s="1"/>
  <c r="AK21" i="144"/>
  <c r="Q55" i="99" s="1"/>
  <c r="M55" i="99"/>
  <c r="O21" i="144"/>
  <c r="O55" i="99"/>
  <c r="Y55" i="99"/>
  <c r="U21" i="144"/>
  <c r="AA55" i="99"/>
  <c r="AK55" i="99"/>
  <c r="AA21" i="144"/>
  <c r="AM55" i="99"/>
  <c r="AW55" i="99"/>
  <c r="AG21" i="144"/>
  <c r="AY55" i="99"/>
  <c r="G56" i="99"/>
  <c r="BA22" i="144"/>
  <c r="AU22" i="144"/>
  <c r="AO22" i="144"/>
  <c r="AI22" i="144"/>
  <c r="I22" i="144"/>
  <c r="E56" i="99"/>
  <c r="I56" i="99" s="1"/>
  <c r="K22" i="3" s="1"/>
  <c r="G838" i="1" s="1"/>
  <c r="BC22" i="144"/>
  <c r="BA56" i="99" s="1"/>
  <c r="AW22" i="144"/>
  <c r="AO56" i="99" s="1"/>
  <c r="AQ22" i="144"/>
  <c r="AC56" i="99" s="1"/>
  <c r="AK22" i="144"/>
  <c r="Q56" i="99" s="1"/>
  <c r="M56" i="99"/>
  <c r="O22" i="144"/>
  <c r="O56" i="99"/>
  <c r="Y56" i="99"/>
  <c r="U22" i="144"/>
  <c r="AA56" i="99"/>
  <c r="AK56" i="99"/>
  <c r="AA22" i="144"/>
  <c r="AM56" i="99"/>
  <c r="AW56" i="99"/>
  <c r="AG22" i="144"/>
  <c r="AY56" i="99"/>
  <c r="G57" i="99"/>
  <c r="BA23" i="144"/>
  <c r="AU23" i="144"/>
  <c r="AO23" i="144"/>
  <c r="AI23" i="144"/>
  <c r="I23" i="144"/>
  <c r="E57" i="99"/>
  <c r="I57" i="99" s="1"/>
  <c r="K23" i="3" s="1"/>
  <c r="G867" i="1" s="1"/>
  <c r="BC23" i="144"/>
  <c r="BA57" i="99" s="1"/>
  <c r="AW23" i="144"/>
  <c r="AO57" i="99" s="1"/>
  <c r="AQ23" i="144"/>
  <c r="AC57" i="99" s="1"/>
  <c r="AK23" i="144"/>
  <c r="Q57" i="99" s="1"/>
  <c r="M57" i="99"/>
  <c r="O23" i="144"/>
  <c r="O57" i="99"/>
  <c r="Y57" i="99"/>
  <c r="U23" i="144"/>
  <c r="AA57" i="99"/>
  <c r="AK57" i="99"/>
  <c r="AA23" i="144"/>
  <c r="AM57" i="99"/>
  <c r="AW57" i="99"/>
  <c r="AG23" i="144"/>
  <c r="AY57" i="99"/>
  <c r="G58" i="99"/>
  <c r="BA24" i="144"/>
  <c r="AU24" i="144"/>
  <c r="AO24" i="144"/>
  <c r="AI24" i="144"/>
  <c r="I24" i="144"/>
  <c r="E58" i="99"/>
  <c r="I58" i="99" s="1"/>
  <c r="BC24" i="144"/>
  <c r="BA58" i="99" s="1"/>
  <c r="AW24" i="144"/>
  <c r="AO58" i="99" s="1"/>
  <c r="AQ24" i="144"/>
  <c r="AC58" i="99" s="1"/>
  <c r="AK24" i="144"/>
  <c r="Q58" i="99" s="1"/>
  <c r="M58" i="99"/>
  <c r="O24" i="144"/>
  <c r="O58" i="99"/>
  <c r="Y58" i="99"/>
  <c r="U24" i="144"/>
  <c r="AA58" i="99"/>
  <c r="AK58" i="99"/>
  <c r="AA24" i="144"/>
  <c r="AM58" i="99"/>
  <c r="AW58" i="99"/>
  <c r="AG24" i="144"/>
  <c r="AY58" i="99"/>
  <c r="G60" i="99"/>
  <c r="BA26" i="144"/>
  <c r="AU26" i="144"/>
  <c r="AO26" i="144"/>
  <c r="AI26" i="144"/>
  <c r="I26" i="144"/>
  <c r="E23" i="87" s="1"/>
  <c r="E60" i="99"/>
  <c r="I60" i="99" s="1"/>
  <c r="K25" i="3" s="1"/>
  <c r="G925" i="1" s="1"/>
  <c r="BC26" i="144"/>
  <c r="BA60" i="99" s="1"/>
  <c r="AW26" i="144"/>
  <c r="AO60" i="99" s="1"/>
  <c r="AQ26" i="144"/>
  <c r="AC60" i="99" s="1"/>
  <c r="AK26" i="144"/>
  <c r="Q60" i="99" s="1"/>
  <c r="M60" i="99"/>
  <c r="O26" i="144"/>
  <c r="O60" i="99"/>
  <c r="Y60" i="99"/>
  <c r="U26" i="144"/>
  <c r="AA60" i="99"/>
  <c r="AK60" i="99"/>
  <c r="AA26" i="144"/>
  <c r="AM60" i="99"/>
  <c r="AW60" i="99"/>
  <c r="AG26" i="144"/>
  <c r="AY60" i="99"/>
  <c r="E8" i="81"/>
  <c r="I8" i="81" s="1"/>
  <c r="E8" i="82"/>
  <c r="I8" i="82" s="1"/>
  <c r="E8" i="83"/>
  <c r="E8" i="84"/>
  <c r="AO8" i="143"/>
  <c r="AM8" i="143"/>
  <c r="AK8" i="143"/>
  <c r="AI8" i="143"/>
  <c r="AO9" i="143"/>
  <c r="AM9" i="143"/>
  <c r="AK9" i="143"/>
  <c r="AI9" i="143"/>
  <c r="AO10" i="143"/>
  <c r="AM10" i="143"/>
  <c r="AK10" i="143"/>
  <c r="AI10" i="143"/>
  <c r="E9" i="81"/>
  <c r="I9" i="81" s="1"/>
  <c r="E9" i="82"/>
  <c r="I9" i="82" s="1"/>
  <c r="E9" i="83"/>
  <c r="E9" i="84"/>
  <c r="AO11" i="143"/>
  <c r="AM11" i="143"/>
  <c r="AK11" i="143"/>
  <c r="AI11" i="143"/>
  <c r="E23" i="81"/>
  <c r="I23" i="81" s="1"/>
  <c r="E23" i="82"/>
  <c r="I23" i="82" s="1"/>
  <c r="E23" i="83"/>
  <c r="E23" i="84"/>
  <c r="AO31" i="143"/>
  <c r="AM31" i="143"/>
  <c r="AK31" i="143"/>
  <c r="AI31" i="143"/>
  <c r="E10" i="81"/>
  <c r="I10" i="81" s="1"/>
  <c r="E10" i="82"/>
  <c r="I10" i="82" s="1"/>
  <c r="E10" i="83"/>
  <c r="E10" i="84"/>
  <c r="AO12" i="143"/>
  <c r="AM12" i="143"/>
  <c r="AK12" i="143"/>
  <c r="AI12" i="143"/>
  <c r="AO13" i="143"/>
  <c r="AM13" i="143"/>
  <c r="AK13" i="143"/>
  <c r="AI13" i="143"/>
  <c r="AO14" i="143"/>
  <c r="AM14" i="143"/>
  <c r="AK14" i="143"/>
  <c r="AI14" i="143"/>
  <c r="E11" i="81"/>
  <c r="I11" i="81" s="1"/>
  <c r="E11" i="82"/>
  <c r="I11" i="82" s="1"/>
  <c r="E11" i="83"/>
  <c r="E11" i="84"/>
  <c r="AO15" i="143"/>
  <c r="AM15" i="143"/>
  <c r="AK15" i="143"/>
  <c r="AI15" i="143"/>
  <c r="E12" i="81"/>
  <c r="I12" i="81" s="1"/>
  <c r="E12" i="82"/>
  <c r="I12" i="82" s="1"/>
  <c r="E12" i="83"/>
  <c r="E12" i="84"/>
  <c r="AO16" i="143"/>
  <c r="AM16" i="143"/>
  <c r="AK16" i="143"/>
  <c r="AI16" i="143"/>
  <c r="AO17" i="143"/>
  <c r="AM17" i="143"/>
  <c r="AK17" i="143"/>
  <c r="AI17" i="143"/>
  <c r="AO18" i="143"/>
  <c r="AM18" i="143"/>
  <c r="AK18" i="143"/>
  <c r="AI18" i="143"/>
  <c r="E13" i="81"/>
  <c r="I13" i="81" s="1"/>
  <c r="E13" i="82"/>
  <c r="I13" i="82" s="1"/>
  <c r="E13" i="83"/>
  <c r="E13" i="84"/>
  <c r="AO19" i="143"/>
  <c r="AM19" i="143"/>
  <c r="AK19" i="143"/>
  <c r="AI19" i="143"/>
  <c r="E14" i="81"/>
  <c r="I14" i="81" s="1"/>
  <c r="E14" i="82"/>
  <c r="I14" i="82" s="1"/>
  <c r="E14" i="83"/>
  <c r="E14" i="84"/>
  <c r="AO20" i="143"/>
  <c r="AM20" i="143"/>
  <c r="AK20" i="143"/>
  <c r="AI20" i="143"/>
  <c r="E15" i="81"/>
  <c r="I15" i="81" s="1"/>
  <c r="E15" i="82"/>
  <c r="I15" i="82" s="1"/>
  <c r="E15" i="83"/>
  <c r="E15" i="84"/>
  <c r="AO21" i="143"/>
  <c r="AM21" i="143"/>
  <c r="AK21" i="143"/>
  <c r="AI21" i="143"/>
  <c r="E17" i="81"/>
  <c r="I17" i="81" s="1"/>
  <c r="E17" i="82"/>
  <c r="I17" i="82" s="1"/>
  <c r="E17" i="83"/>
  <c r="E17" i="84"/>
  <c r="AO22" i="143"/>
  <c r="AM22" i="143"/>
  <c r="AK22" i="143"/>
  <c r="AI22" i="143"/>
  <c r="E16" i="81"/>
  <c r="I16" i="81" s="1"/>
  <c r="E16" i="82"/>
  <c r="I16" i="82" s="1"/>
  <c r="E16" i="83"/>
  <c r="E16" i="84"/>
  <c r="AO23" i="143"/>
  <c r="AM23" i="143"/>
  <c r="AK23" i="143"/>
  <c r="AI23" i="143"/>
  <c r="E18" i="81"/>
  <c r="I18" i="81" s="1"/>
  <c r="E18" i="82"/>
  <c r="I18" i="82" s="1"/>
  <c r="E18" i="83"/>
  <c r="E18" i="84"/>
  <c r="AO24" i="143"/>
  <c r="AM24" i="143"/>
  <c r="AK24" i="143"/>
  <c r="AI24" i="143"/>
  <c r="E19" i="81"/>
  <c r="I19" i="81" s="1"/>
  <c r="E19" i="82"/>
  <c r="I19" i="82" s="1"/>
  <c r="E19" i="83"/>
  <c r="E19" i="84"/>
  <c r="AO25" i="143"/>
  <c r="AM25" i="143"/>
  <c r="AK25" i="143"/>
  <c r="AI25" i="143"/>
  <c r="E20" i="81"/>
  <c r="I20" i="81" s="1"/>
  <c r="E20" i="82"/>
  <c r="I20" i="82" s="1"/>
  <c r="E20" i="83"/>
  <c r="E20" i="84"/>
  <c r="AO26" i="143"/>
  <c r="AM26" i="143"/>
  <c r="AK26" i="143"/>
  <c r="AI26" i="143"/>
  <c r="E21" i="81"/>
  <c r="I21" i="81" s="1"/>
  <c r="E21" i="82"/>
  <c r="I21" i="82" s="1"/>
  <c r="E21" i="83"/>
  <c r="E21" i="84"/>
  <c r="AO27" i="143"/>
  <c r="AM27" i="143"/>
  <c r="AK27" i="143"/>
  <c r="AI27" i="143"/>
  <c r="AO28" i="143"/>
  <c r="AM28" i="143"/>
  <c r="AK28" i="143"/>
  <c r="AI28" i="143"/>
  <c r="AO29" i="143"/>
  <c r="AM29" i="143"/>
  <c r="AK29" i="143"/>
  <c r="AI29" i="143"/>
  <c r="E22" i="81"/>
  <c r="I22" i="81" s="1"/>
  <c r="E22" i="82"/>
  <c r="I22" i="82" s="1"/>
  <c r="E22" i="83"/>
  <c r="E22" i="84"/>
  <c r="AO30" i="143"/>
  <c r="AM30" i="143"/>
  <c r="AK30" i="143"/>
  <c r="AI30" i="143"/>
  <c r="E8" i="92"/>
  <c r="AO8" i="142"/>
  <c r="E8" i="88" s="1"/>
  <c r="AM8" i="142"/>
  <c r="E8" i="89" s="1"/>
  <c r="AK8" i="142"/>
  <c r="E8" i="90" s="1"/>
  <c r="AI8" i="142"/>
  <c r="E8" i="91" s="1"/>
  <c r="AO9" i="142"/>
  <c r="AM9" i="142"/>
  <c r="AK9" i="142"/>
  <c r="AI9" i="142"/>
  <c r="AO10" i="142"/>
  <c r="AM10" i="142"/>
  <c r="AK10" i="142"/>
  <c r="AI10" i="142"/>
  <c r="E9" i="92"/>
  <c r="AO11" i="142"/>
  <c r="E9" i="88" s="1"/>
  <c r="AM11" i="142"/>
  <c r="E9" i="89" s="1"/>
  <c r="AK11" i="142"/>
  <c r="E9" i="90" s="1"/>
  <c r="AI11" i="142"/>
  <c r="E9" i="91" s="1"/>
  <c r="AO31" i="142"/>
  <c r="AM31" i="142"/>
  <c r="AK31" i="142"/>
  <c r="AI31" i="142"/>
  <c r="E10" i="92"/>
  <c r="AO12" i="142"/>
  <c r="E10" i="88" s="1"/>
  <c r="AM12" i="142"/>
  <c r="E10" i="89" s="1"/>
  <c r="AK12" i="142"/>
  <c r="E10" i="90" s="1"/>
  <c r="AI12" i="142"/>
  <c r="E10" i="91" s="1"/>
  <c r="AO13" i="142"/>
  <c r="AM13" i="142"/>
  <c r="AK13" i="142"/>
  <c r="AI13" i="142"/>
  <c r="AO14" i="142"/>
  <c r="AM14" i="142"/>
  <c r="AK14" i="142"/>
  <c r="AI14" i="142"/>
  <c r="E11" i="92"/>
  <c r="AO15" i="142"/>
  <c r="E11" i="88" s="1"/>
  <c r="AM15" i="142"/>
  <c r="E11" i="89" s="1"/>
  <c r="AK15" i="142"/>
  <c r="E11" i="90" s="1"/>
  <c r="AI15" i="142"/>
  <c r="E11" i="91" s="1"/>
  <c r="E12" i="92"/>
  <c r="AO16" i="142"/>
  <c r="E12" i="88" s="1"/>
  <c r="AM16" i="142"/>
  <c r="E12" i="89" s="1"/>
  <c r="AK16" i="142"/>
  <c r="E12" i="90" s="1"/>
  <c r="AI16" i="142"/>
  <c r="E12" i="91" s="1"/>
  <c r="AO17" i="142"/>
  <c r="AM17" i="142"/>
  <c r="AK17" i="142"/>
  <c r="AI17" i="142"/>
  <c r="AO18" i="142"/>
  <c r="AM18" i="142"/>
  <c r="AK18" i="142"/>
  <c r="AI18" i="142"/>
  <c r="E13" i="92"/>
  <c r="AO19" i="142"/>
  <c r="E13" i="88" s="1"/>
  <c r="AM19" i="142"/>
  <c r="E13" i="89" s="1"/>
  <c r="AK19" i="142"/>
  <c r="E13" i="90" s="1"/>
  <c r="AI19" i="142"/>
  <c r="E13" i="91" s="1"/>
  <c r="E14" i="92"/>
  <c r="AO20" i="142"/>
  <c r="E14" i="88" s="1"/>
  <c r="AM20" i="142"/>
  <c r="E14" i="89" s="1"/>
  <c r="AK20" i="142"/>
  <c r="E14" i="90" s="1"/>
  <c r="AI20" i="142"/>
  <c r="E14" i="91" s="1"/>
  <c r="E15" i="92"/>
  <c r="AO21" i="142"/>
  <c r="E15" i="88" s="1"/>
  <c r="AM21" i="142"/>
  <c r="E15" i="89" s="1"/>
  <c r="AK21" i="142"/>
  <c r="E15" i="90" s="1"/>
  <c r="AI21" i="142"/>
  <c r="E15" i="91" s="1"/>
  <c r="E17" i="92"/>
  <c r="AO22" i="142"/>
  <c r="E17" i="88" s="1"/>
  <c r="AM22" i="142"/>
  <c r="E17" i="89" s="1"/>
  <c r="AK22" i="142"/>
  <c r="E17" i="90" s="1"/>
  <c r="AI22" i="142"/>
  <c r="E17" i="91" s="1"/>
  <c r="E16" i="92"/>
  <c r="AO23" i="142"/>
  <c r="E16" i="88" s="1"/>
  <c r="AM23" i="142"/>
  <c r="E16" i="89" s="1"/>
  <c r="AK23" i="142"/>
  <c r="E16" i="90" s="1"/>
  <c r="AI23" i="142"/>
  <c r="E16" i="91" s="1"/>
  <c r="E18" i="92"/>
  <c r="AO24" i="142"/>
  <c r="E18" i="88" s="1"/>
  <c r="AM24" i="142"/>
  <c r="E18" i="89" s="1"/>
  <c r="AK24" i="142"/>
  <c r="E18" i="90" s="1"/>
  <c r="AI24" i="142"/>
  <c r="E18" i="91" s="1"/>
  <c r="E19" i="92"/>
  <c r="AO25" i="142"/>
  <c r="E19" i="88" s="1"/>
  <c r="AM25" i="142"/>
  <c r="E19" i="89" s="1"/>
  <c r="AK25" i="142"/>
  <c r="E19" i="90" s="1"/>
  <c r="AI25" i="142"/>
  <c r="E19" i="91" s="1"/>
  <c r="E20" i="92"/>
  <c r="AO26" i="142"/>
  <c r="E20" i="88" s="1"/>
  <c r="AM26" i="142"/>
  <c r="E20" i="89" s="1"/>
  <c r="AK26" i="142"/>
  <c r="E20" i="90" s="1"/>
  <c r="AI26" i="142"/>
  <c r="E20" i="91" s="1"/>
  <c r="E21" i="92"/>
  <c r="AO27" i="142"/>
  <c r="E21" i="88" s="1"/>
  <c r="AM27" i="142"/>
  <c r="E21" i="89" s="1"/>
  <c r="AK27" i="142"/>
  <c r="E21" i="90" s="1"/>
  <c r="AI27" i="142"/>
  <c r="E21" i="91" s="1"/>
  <c r="AO28" i="142"/>
  <c r="AM28" i="142"/>
  <c r="AK28" i="142"/>
  <c r="AI28" i="142"/>
  <c r="AO29" i="142"/>
  <c r="AM29" i="142"/>
  <c r="AK29" i="142"/>
  <c r="AI29" i="142"/>
  <c r="E22" i="92"/>
  <c r="AO30" i="142"/>
  <c r="E22" i="88" s="1"/>
  <c r="AM30" i="142"/>
  <c r="E22" i="89" s="1"/>
  <c r="AK30" i="142"/>
  <c r="E22" i="90" s="1"/>
  <c r="AI30" i="142"/>
  <c r="E22" i="91" s="1"/>
  <c r="FA8" i="138"/>
  <c r="FG8" i="138" s="1"/>
  <c r="EI8" i="138"/>
  <c r="EO8" i="138" s="1"/>
  <c r="DQ8" i="138"/>
  <c r="DW8" i="138" s="1"/>
  <c r="CY8" i="138"/>
  <c r="DE8" i="138" s="1"/>
  <c r="S8" i="138"/>
  <c r="FC8" i="138"/>
  <c r="EK8" i="138"/>
  <c r="DS8" i="138"/>
  <c r="DA8" i="138"/>
  <c r="FE8" i="138"/>
  <c r="EM8" i="138"/>
  <c r="DU8" i="138"/>
  <c r="DC8" i="138"/>
  <c r="FA9" i="138"/>
  <c r="EI9" i="138"/>
  <c r="DQ9" i="138"/>
  <c r="CY9" i="138"/>
  <c r="S9" i="138"/>
  <c r="U9" i="138" s="1"/>
  <c r="FC9" i="138"/>
  <c r="EK9" i="138"/>
  <c r="DS9" i="138"/>
  <c r="DA9" i="138"/>
  <c r="FE9" i="138"/>
  <c r="EM9" i="138"/>
  <c r="DU9" i="138"/>
  <c r="DC9" i="138"/>
  <c r="FA10" i="138"/>
  <c r="EI10" i="138"/>
  <c r="DQ10" i="138"/>
  <c r="CY10" i="138"/>
  <c r="S10" i="138"/>
  <c r="U10" i="138" s="1"/>
  <c r="FC10" i="138"/>
  <c r="EK10" i="138"/>
  <c r="DS10" i="138"/>
  <c r="DA10" i="138"/>
  <c r="FE10" i="138"/>
  <c r="EM10" i="138"/>
  <c r="DU10" i="138"/>
  <c r="DC10" i="138"/>
  <c r="FA11" i="138"/>
  <c r="EI11" i="138"/>
  <c r="DQ11" i="138"/>
  <c r="CY11" i="138"/>
  <c r="S11" i="138"/>
  <c r="U11" i="138" s="1"/>
  <c r="FC11" i="138"/>
  <c r="EK11" i="138"/>
  <c r="DS11" i="138"/>
  <c r="DA11" i="138"/>
  <c r="FE11" i="138"/>
  <c r="EM11" i="138"/>
  <c r="DU11" i="138"/>
  <c r="DC11" i="138"/>
  <c r="FA12" i="138"/>
  <c r="EI12" i="138"/>
  <c r="DQ12" i="138"/>
  <c r="CY12" i="138"/>
  <c r="S12" i="138"/>
  <c r="U12" i="138" s="1"/>
  <c r="FC12" i="138"/>
  <c r="EK12" i="138"/>
  <c r="DS12" i="138"/>
  <c r="DA12" i="138"/>
  <c r="FE12" i="138"/>
  <c r="EM12" i="138"/>
  <c r="DU12" i="138"/>
  <c r="DC12" i="138"/>
  <c r="FA13" i="138"/>
  <c r="EI13" i="138"/>
  <c r="DQ13" i="138"/>
  <c r="CY13" i="138"/>
  <c r="S13" i="138"/>
  <c r="U13" i="138" s="1"/>
  <c r="FC13" i="138"/>
  <c r="EK13" i="138"/>
  <c r="DS13" i="138"/>
  <c r="DA13" i="138"/>
  <c r="FE13" i="138"/>
  <c r="EM13" i="138"/>
  <c r="DU13" i="138"/>
  <c r="DC13" i="138"/>
  <c r="FA14" i="138"/>
  <c r="EI14" i="138"/>
  <c r="DQ14" i="138"/>
  <c r="CY14" i="138"/>
  <c r="S14" i="138"/>
  <c r="U14" i="138" s="1"/>
  <c r="FC14" i="138"/>
  <c r="EK14" i="138"/>
  <c r="DS14" i="138"/>
  <c r="DA14" i="138"/>
  <c r="FE14" i="138"/>
  <c r="EM14" i="138"/>
  <c r="DU14" i="138"/>
  <c r="DC14" i="138"/>
  <c r="FA15" i="138"/>
  <c r="EI15" i="138"/>
  <c r="DQ15" i="138"/>
  <c r="CY15" i="138"/>
  <c r="S15" i="138"/>
  <c r="U15" i="138" s="1"/>
  <c r="FC15" i="138"/>
  <c r="EK15" i="138"/>
  <c r="DS15" i="138"/>
  <c r="DA15" i="138"/>
  <c r="FE15" i="138"/>
  <c r="EM15" i="138"/>
  <c r="DU15" i="138"/>
  <c r="DC15" i="138"/>
  <c r="FA16" i="138"/>
  <c r="EI16" i="138"/>
  <c r="DQ16" i="138"/>
  <c r="CY16" i="138"/>
  <c r="S16" i="138"/>
  <c r="U16" i="138" s="1"/>
  <c r="FC16" i="138"/>
  <c r="EK16" i="138"/>
  <c r="DS16" i="138"/>
  <c r="DA16" i="138"/>
  <c r="FE16" i="138"/>
  <c r="EM16" i="138"/>
  <c r="DU16" i="138"/>
  <c r="DC16" i="138"/>
  <c r="FA17" i="138"/>
  <c r="EI17" i="138"/>
  <c r="DQ17" i="138"/>
  <c r="CY17" i="138"/>
  <c r="S17" i="138"/>
  <c r="FC17" i="138"/>
  <c r="EK17" i="138"/>
  <c r="DS17" i="138"/>
  <c r="DA17" i="138"/>
  <c r="FE17" i="138"/>
  <c r="EM17" i="138"/>
  <c r="DU17" i="138"/>
  <c r="DC17" i="138"/>
  <c r="FA18" i="138"/>
  <c r="EI18" i="138"/>
  <c r="DQ18" i="138"/>
  <c r="CY18" i="138"/>
  <c r="S18" i="138"/>
  <c r="U18" i="138" s="1"/>
  <c r="FC18" i="138"/>
  <c r="EK18" i="138"/>
  <c r="DS18" i="138"/>
  <c r="DA18" i="138"/>
  <c r="FE18" i="138"/>
  <c r="EM18" i="138"/>
  <c r="DU18" i="138"/>
  <c r="DC18" i="138"/>
  <c r="FA19" i="138"/>
  <c r="EI19" i="138"/>
  <c r="DQ19" i="138"/>
  <c r="CY19" i="138"/>
  <c r="S19" i="138"/>
  <c r="U19" i="138" s="1"/>
  <c r="FC19" i="138"/>
  <c r="EK19" i="138"/>
  <c r="DS19" i="138"/>
  <c r="DA19" i="138"/>
  <c r="FE19" i="138"/>
  <c r="EM19" i="138"/>
  <c r="DU19" i="138"/>
  <c r="DC19" i="138"/>
  <c r="FA20" i="138"/>
  <c r="EI20" i="138"/>
  <c r="DQ20" i="138"/>
  <c r="CY20" i="138"/>
  <c r="S20" i="138"/>
  <c r="U20" i="138" s="1"/>
  <c r="FC20" i="138"/>
  <c r="EK20" i="138"/>
  <c r="DS20" i="138"/>
  <c r="DA20" i="138"/>
  <c r="FE20" i="138"/>
  <c r="EM20" i="138"/>
  <c r="DU20" i="138"/>
  <c r="DC20" i="138"/>
  <c r="FA21" i="138"/>
  <c r="EI21" i="138"/>
  <c r="DQ21" i="138"/>
  <c r="CY21" i="138"/>
  <c r="S21" i="138"/>
  <c r="U21" i="138" s="1"/>
  <c r="FC21" i="138"/>
  <c r="EK21" i="138"/>
  <c r="DS21" i="138"/>
  <c r="DA21" i="138"/>
  <c r="FE21" i="138"/>
  <c r="EM21" i="138"/>
  <c r="DU21" i="138"/>
  <c r="DC21" i="138"/>
  <c r="FA22" i="138"/>
  <c r="EI22" i="138"/>
  <c r="DQ22" i="138"/>
  <c r="CY22" i="138"/>
  <c r="S22" i="138"/>
  <c r="U22" i="138" s="1"/>
  <c r="FC22" i="138"/>
  <c r="EK22" i="138"/>
  <c r="DS22" i="138"/>
  <c r="DA22" i="138"/>
  <c r="FE22" i="138"/>
  <c r="EM22" i="138"/>
  <c r="DU22" i="138"/>
  <c r="DC22" i="138"/>
  <c r="FA23" i="138"/>
  <c r="EI23" i="138"/>
  <c r="DQ23" i="138"/>
  <c r="CY23" i="138"/>
  <c r="S23" i="138"/>
  <c r="U23" i="138" s="1"/>
  <c r="G23" i="83" s="1"/>
  <c r="FC23" i="138"/>
  <c r="EK23" i="138"/>
  <c r="DS23" i="138"/>
  <c r="DA23" i="138"/>
  <c r="FE23" i="138"/>
  <c r="EM23" i="138"/>
  <c r="DU23" i="138"/>
  <c r="DC23" i="138"/>
  <c r="E19" i="135"/>
  <c r="E13" i="135"/>
  <c r="Q14" i="20"/>
  <c r="S14" i="20" s="1"/>
  <c r="Q13" i="20"/>
  <c r="S13" i="20" s="1"/>
  <c r="Q12" i="20"/>
  <c r="S12" i="20" s="1"/>
  <c r="Q11" i="20"/>
  <c r="S11" i="20" s="1"/>
  <c r="Q10" i="20"/>
  <c r="S10" i="20" s="1"/>
  <c r="Q9" i="20"/>
  <c r="S9" i="20" s="1"/>
  <c r="Q8" i="20"/>
  <c r="S8" i="20" s="1"/>
  <c r="S15" i="20" s="1"/>
  <c r="E41" i="8" s="1"/>
  <c r="AA88" i="134"/>
  <c r="CM49" i="134"/>
  <c r="G32" i="56" s="1"/>
  <c r="M32" i="54"/>
  <c r="W88" i="134"/>
  <c r="CM73" i="134"/>
  <c r="E8" i="111" s="1"/>
  <c r="E11" i="111" s="1"/>
  <c r="E14" i="12" s="1"/>
  <c r="G36" i="101"/>
  <c r="Y27" i="131"/>
  <c r="G41" i="101" s="1"/>
  <c r="I44" i="56"/>
  <c r="G44" i="56"/>
  <c r="I44" i="54"/>
  <c r="G44" i="54"/>
  <c r="M44" i="54" s="1"/>
  <c r="CM89" i="134"/>
  <c r="E14" i="119" s="1"/>
  <c r="E25" i="12"/>
  <c r="I42" i="53"/>
  <c r="E8" i="74"/>
  <c r="CM88" i="134"/>
  <c r="G8" i="56"/>
  <c r="E8" i="105"/>
  <c r="G8" i="54"/>
  <c r="G8" i="105"/>
  <c r="I9" i="56"/>
  <c r="E9" i="105"/>
  <c r="I9" i="54"/>
  <c r="G9" i="105"/>
  <c r="G10" i="56"/>
  <c r="E10" i="102"/>
  <c r="G10" i="102" s="1"/>
  <c r="G26" i="102" s="1"/>
  <c r="E10" i="105"/>
  <c r="G10" i="54"/>
  <c r="M10" i="54" s="1"/>
  <c r="E11" i="102"/>
  <c r="I11" i="102" s="1"/>
  <c r="I26" i="102" s="1"/>
  <c r="G10" i="105"/>
  <c r="G11" i="56"/>
  <c r="E11" i="105"/>
  <c r="G11" i="54"/>
  <c r="M11" i="54" s="1"/>
  <c r="G11" i="105"/>
  <c r="G12" i="56"/>
  <c r="E12" i="105"/>
  <c r="G12" i="54"/>
  <c r="M12" i="54" s="1"/>
  <c r="G12" i="105"/>
  <c r="G13" i="56"/>
  <c r="E13" i="105"/>
  <c r="G13" i="54"/>
  <c r="M13" i="54" s="1"/>
  <c r="G13" i="105"/>
  <c r="M14" i="56"/>
  <c r="M14" i="54"/>
  <c r="G15" i="56"/>
  <c r="E14" i="105"/>
  <c r="G15" i="54"/>
  <c r="M15" i="54" s="1"/>
  <c r="G14" i="105"/>
  <c r="G21" i="11"/>
  <c r="E12" i="102"/>
  <c r="E10" i="74"/>
  <c r="E13" i="102"/>
  <c r="AC13" i="102" s="1"/>
  <c r="G16" i="56"/>
  <c r="E15" i="105"/>
  <c r="G16" i="54"/>
  <c r="M16" i="54" s="1"/>
  <c r="G15" i="105"/>
  <c r="G22" i="11"/>
  <c r="E14" i="102"/>
  <c r="E11" i="74"/>
  <c r="E15" i="102"/>
  <c r="K15" i="102" s="1"/>
  <c r="E11" i="76"/>
  <c r="E16" i="102"/>
  <c r="M16" i="102" s="1"/>
  <c r="E11" i="75"/>
  <c r="E17" i="102"/>
  <c r="O17" i="102" s="1"/>
  <c r="E12" i="74"/>
  <c r="E18" i="102"/>
  <c r="AC18" i="102" s="1"/>
  <c r="G26" i="11"/>
  <c r="E19" i="102"/>
  <c r="AE19" i="102" s="1"/>
  <c r="I17" i="18"/>
  <c r="M17" i="18" s="1"/>
  <c r="E20" i="102"/>
  <c r="Q20" i="102" s="1"/>
  <c r="E25" i="105"/>
  <c r="I17" i="17"/>
  <c r="M17" i="17" s="1"/>
  <c r="E21" i="102"/>
  <c r="S21" i="102" s="1"/>
  <c r="G25" i="105"/>
  <c r="I17" i="16"/>
  <c r="M17" i="16" s="1"/>
  <c r="E22" i="102"/>
  <c r="U22" i="102" s="1"/>
  <c r="I15" i="21"/>
  <c r="M15" i="21" s="1"/>
  <c r="E23" i="102"/>
  <c r="W23" i="102" s="1"/>
  <c r="I17" i="15"/>
  <c r="M17" i="15" s="1"/>
  <c r="E24" i="102"/>
  <c r="Y24" i="102" s="1"/>
  <c r="I17" i="13"/>
  <c r="M17" i="13" s="1"/>
  <c r="E25" i="102"/>
  <c r="AA25" i="102" s="1"/>
  <c r="M34" i="54"/>
  <c r="M36" i="54"/>
  <c r="I38" i="54"/>
  <c r="G38" i="54"/>
  <c r="M38" i="54" s="1"/>
  <c r="M40" i="54"/>
  <c r="M42" i="54"/>
  <c r="AA26" i="133"/>
  <c r="CM12" i="133"/>
  <c r="E18" i="74" s="1"/>
  <c r="AA45" i="133"/>
  <c r="CM31" i="133"/>
  <c r="E25" i="76" s="1"/>
  <c r="AA68" i="133"/>
  <c r="CM54" i="133"/>
  <c r="E25" i="75" s="1"/>
  <c r="E15" i="74"/>
  <c r="CM26" i="133"/>
  <c r="E16" i="74"/>
  <c r="E9" i="118"/>
  <c r="E15" i="12"/>
  <c r="E8" i="117"/>
  <c r="E22" i="76"/>
  <c r="CM45" i="133"/>
  <c r="E23" i="76"/>
  <c r="E15" i="118"/>
  <c r="E16" i="12"/>
  <c r="E17" i="117"/>
  <c r="E22" i="75"/>
  <c r="CM68" i="133"/>
  <c r="I67" i="11"/>
  <c r="G67" i="11"/>
  <c r="E22" i="118"/>
  <c r="G68" i="11"/>
  <c r="E23" i="118"/>
  <c r="E23" i="75"/>
  <c r="E24" i="118"/>
  <c r="E20" i="77"/>
  <c r="E25" i="118"/>
  <c r="E17" i="12"/>
  <c r="E42" i="117"/>
  <c r="I80" i="52"/>
  <c r="CM26" i="132"/>
  <c r="CG66" i="52"/>
  <c r="BW66" i="52"/>
  <c r="BQ66" i="52"/>
  <c r="BM66" i="52"/>
  <c r="BG66" i="52"/>
  <c r="BC66" i="52"/>
  <c r="AS66" i="52"/>
  <c r="AM66" i="52"/>
  <c r="AI66" i="52"/>
  <c r="AC66" i="52"/>
  <c r="Y66" i="52"/>
  <c r="Q66" i="52"/>
  <c r="CG67" i="52"/>
  <c r="BW67" i="52"/>
  <c r="BQ67" i="52"/>
  <c r="BM67" i="52"/>
  <c r="BG67" i="52"/>
  <c r="BC67" i="52"/>
  <c r="AS67" i="52"/>
  <c r="AM67" i="52"/>
  <c r="AI67" i="52"/>
  <c r="AC67" i="52"/>
  <c r="Y67" i="52"/>
  <c r="Q67" i="52"/>
  <c r="CG68" i="52"/>
  <c r="BW68" i="52"/>
  <c r="BQ68" i="52"/>
  <c r="BM68" i="52"/>
  <c r="BG68" i="52"/>
  <c r="BC68" i="52"/>
  <c r="AS68" i="52"/>
  <c r="AM68" i="52"/>
  <c r="AI68" i="52"/>
  <c r="AC68" i="52"/>
  <c r="Y68" i="52"/>
  <c r="Q68" i="52"/>
  <c r="CG69" i="52"/>
  <c r="BW69" i="52"/>
  <c r="BQ69" i="52"/>
  <c r="BM69" i="52"/>
  <c r="BG69" i="52"/>
  <c r="BC69" i="52"/>
  <c r="AS69" i="52"/>
  <c r="AM69" i="52"/>
  <c r="AI69" i="52"/>
  <c r="AC69" i="52"/>
  <c r="Y69" i="52"/>
  <c r="Q69" i="52"/>
  <c r="M70" i="52"/>
  <c r="I71" i="52"/>
  <c r="E27" i="105"/>
  <c r="I72" i="52"/>
  <c r="E26" i="105"/>
  <c r="I73" i="52"/>
  <c r="E30" i="105"/>
  <c r="G98" i="52"/>
  <c r="I78" i="52"/>
  <c r="I79" i="52" s="1"/>
  <c r="BU78" i="52"/>
  <c r="AG78" i="52"/>
  <c r="G76" i="52"/>
  <c r="G79" i="52" s="1"/>
  <c r="CE76" i="52"/>
  <c r="BU76" i="52"/>
  <c r="BU79" i="52" s="1"/>
  <c r="BK76" i="52"/>
  <c r="AQ76" i="52"/>
  <c r="AG76" i="52"/>
  <c r="AG79" i="52" s="1"/>
  <c r="W76" i="52"/>
  <c r="M65" i="52"/>
  <c r="G46" i="50"/>
  <c r="CM42" i="132"/>
  <c r="Q38" i="50"/>
  <c r="Y38" i="50" s="1"/>
  <c r="G42" i="50"/>
  <c r="G27" i="105"/>
  <c r="I43" i="50"/>
  <c r="G43" i="50"/>
  <c r="G26" i="105"/>
  <c r="G44" i="50"/>
  <c r="G30" i="105"/>
  <c r="I45" i="50"/>
  <c r="G45" i="50"/>
  <c r="I51" i="50"/>
  <c r="G51" i="50"/>
  <c r="G8" i="48"/>
  <c r="E8" i="78"/>
  <c r="CM48" i="132"/>
  <c r="I10" i="48"/>
  <c r="G10" i="48"/>
  <c r="M10" i="48" s="1"/>
  <c r="E9" i="78"/>
  <c r="I12" i="48"/>
  <c r="G12" i="48"/>
  <c r="M12" i="48" s="1"/>
  <c r="E10" i="78"/>
  <c r="E22" i="77"/>
  <c r="CM69" i="132"/>
  <c r="I14" i="48"/>
  <c r="E15" i="78"/>
  <c r="I107" i="11"/>
  <c r="G107" i="11"/>
  <c r="E16" i="78"/>
  <c r="I21" i="48"/>
  <c r="E17" i="78"/>
  <c r="E16" i="119"/>
  <c r="I65" i="50" s="1"/>
  <c r="CM73" i="132"/>
  <c r="G113" i="11"/>
  <c r="CM26" i="131"/>
  <c r="I122" i="11"/>
  <c r="G122" i="11"/>
  <c r="I128" i="11"/>
  <c r="G128" i="11"/>
  <c r="I131" i="11"/>
  <c r="E29" i="12"/>
  <c r="E28" i="77"/>
  <c r="AA17" i="130"/>
  <c r="I8" i="20"/>
  <c r="E22" i="78"/>
  <c r="I8" i="21"/>
  <c r="E23" i="78"/>
  <c r="I8" i="19"/>
  <c r="E24" i="78"/>
  <c r="E27" i="74"/>
  <c r="AA27" i="130"/>
  <c r="I8" i="27"/>
  <c r="E28" i="105"/>
  <c r="I8" i="26"/>
  <c r="G28" i="105"/>
  <c r="I9" i="18"/>
  <c r="M9" i="18" s="1"/>
  <c r="AA37" i="130"/>
  <c r="M8" i="18"/>
  <c r="I9" i="17"/>
  <c r="M9" i="17" s="1"/>
  <c r="AA47" i="130"/>
  <c r="M8" i="17"/>
  <c r="I9" i="16"/>
  <c r="M9" i="16" s="1"/>
  <c r="AA57" i="130"/>
  <c r="M8" i="16"/>
  <c r="I9" i="15"/>
  <c r="M9" i="15" s="1"/>
  <c r="AA67" i="130"/>
  <c r="M8" i="15"/>
  <c r="I9" i="14"/>
  <c r="M9" i="14" s="1"/>
  <c r="AA75" i="130"/>
  <c r="I15" i="14"/>
  <c r="M8" i="14"/>
  <c r="M15" i="14" s="1"/>
  <c r="E30" i="10" s="1"/>
  <c r="I8" i="13"/>
  <c r="AA85" i="130"/>
  <c r="K26" i="129"/>
  <c r="CA25" i="129"/>
  <c r="E139" i="113" s="1"/>
  <c r="M26" i="129"/>
  <c r="CC25" i="129"/>
  <c r="E140" i="113" s="1"/>
  <c r="Q26" i="129"/>
  <c r="CG25" i="129"/>
  <c r="E142" i="113" s="1"/>
  <c r="S26" i="129"/>
  <c r="CI25" i="129"/>
  <c r="E143" i="113" s="1"/>
  <c r="E12" i="113"/>
  <c r="BY26" i="129"/>
  <c r="E13" i="113"/>
  <c r="CA26" i="129"/>
  <c r="E14" i="113"/>
  <c r="CC26" i="129"/>
  <c r="E15" i="113"/>
  <c r="CE26" i="129"/>
  <c r="CK8" i="129"/>
  <c r="E16" i="113"/>
  <c r="CG26" i="129"/>
  <c r="E17" i="113"/>
  <c r="CI26" i="129"/>
  <c r="E24" i="113"/>
  <c r="CK9" i="129"/>
  <c r="E33" i="113"/>
  <c r="CK10" i="129"/>
  <c r="E42" i="113"/>
  <c r="CK11" i="129"/>
  <c r="E51" i="113"/>
  <c r="CK12" i="129"/>
  <c r="E60" i="113"/>
  <c r="CK13" i="129"/>
  <c r="E69" i="113"/>
  <c r="CK14" i="129"/>
  <c r="E78" i="113"/>
  <c r="CK15" i="129"/>
  <c r="E87" i="113"/>
  <c r="CK16" i="129"/>
  <c r="E96" i="113"/>
  <c r="CK17" i="129"/>
  <c r="E105" i="113"/>
  <c r="CK18" i="129"/>
  <c r="E114" i="113"/>
  <c r="CK19" i="129"/>
  <c r="E123" i="113"/>
  <c r="CK20" i="129"/>
  <c r="E132" i="113"/>
  <c r="CK21" i="129"/>
  <c r="E147" i="113"/>
  <c r="CK22" i="129"/>
  <c r="E150" i="113"/>
  <c r="CK23" i="129"/>
  <c r="E156" i="113"/>
  <c r="CK24" i="129"/>
  <c r="E141" i="113"/>
  <c r="CK25" i="129"/>
  <c r="E69" i="114"/>
  <c r="BY31" i="129"/>
  <c r="E70" i="114"/>
  <c r="CA31" i="129"/>
  <c r="E71" i="114"/>
  <c r="CC31" i="129"/>
  <c r="E73" i="114"/>
  <c r="CE31" i="129"/>
  <c r="CK27" i="129"/>
  <c r="E74" i="114"/>
  <c r="CG31" i="129"/>
  <c r="E75" i="114"/>
  <c r="CI31" i="129"/>
  <c r="E79" i="114"/>
  <c r="CK28" i="129"/>
  <c r="E85" i="114"/>
  <c r="CK29" i="129"/>
  <c r="E91" i="114"/>
  <c r="CK30" i="129"/>
  <c r="G8" i="50"/>
  <c r="AA13" i="128"/>
  <c r="E13" i="104" s="1"/>
  <c r="I8" i="52"/>
  <c r="AA12" i="128"/>
  <c r="I9" i="50"/>
  <c r="G9" i="50"/>
  <c r="I8" i="46"/>
  <c r="E14" i="104"/>
  <c r="AA33" i="128"/>
  <c r="I8" i="45"/>
  <c r="E15" i="104"/>
  <c r="I8" i="44"/>
  <c r="E16" i="104"/>
  <c r="I8" i="43"/>
  <c r="E17" i="104"/>
  <c r="I8" i="42"/>
  <c r="E18" i="104"/>
  <c r="I8" i="41"/>
  <c r="E19" i="104"/>
  <c r="I8" i="40"/>
  <c r="E20" i="104"/>
  <c r="I8" i="39"/>
  <c r="E21" i="104"/>
  <c r="I8" i="38"/>
  <c r="E22" i="104"/>
  <c r="I8" i="37"/>
  <c r="E23" i="104"/>
  <c r="I8" i="36"/>
  <c r="E24" i="104"/>
  <c r="I8" i="35"/>
  <c r="E25" i="104"/>
  <c r="I8" i="34"/>
  <c r="E26" i="104"/>
  <c r="I8" i="33"/>
  <c r="E27" i="104"/>
  <c r="I8" i="32"/>
  <c r="E28" i="104"/>
  <c r="I10" i="52"/>
  <c r="M10" i="52" s="1"/>
  <c r="E29" i="104"/>
  <c r="I8" i="31"/>
  <c r="E30" i="104"/>
  <c r="I8" i="30"/>
  <c r="E31" i="104"/>
  <c r="I8" i="25"/>
  <c r="E32" i="104"/>
  <c r="E32" i="105"/>
  <c r="AA49" i="128"/>
  <c r="I8" i="23"/>
  <c r="E33" i="104"/>
  <c r="G32" i="105"/>
  <c r="I9" i="25"/>
  <c r="M9" i="25" s="1"/>
  <c r="E34" i="104"/>
  <c r="I9" i="23"/>
  <c r="M9" i="23" s="1"/>
  <c r="E35" i="104"/>
  <c r="E76" i="74"/>
  <c r="E73" i="74"/>
  <c r="E36" i="104"/>
  <c r="AA51" i="128"/>
  <c r="E74" i="74"/>
  <c r="E37" i="104"/>
  <c r="I66" i="11"/>
  <c r="E75" i="74"/>
  <c r="E38" i="104"/>
  <c r="I16" i="27"/>
  <c r="M16" i="27" s="1"/>
  <c r="E39" i="104"/>
  <c r="I16" i="26"/>
  <c r="M16" i="26" s="1"/>
  <c r="E40" i="104"/>
  <c r="G29" i="105"/>
  <c r="E14" i="117"/>
  <c r="E29" i="105"/>
  <c r="I29" i="105" s="1"/>
  <c r="K29" i="105" s="1"/>
  <c r="E13" i="117"/>
  <c r="AA14" i="127"/>
  <c r="E22" i="117"/>
  <c r="AA33" i="127"/>
  <c r="E18" i="117" s="1"/>
  <c r="E47" i="117"/>
  <c r="AA49" i="127"/>
  <c r="E43" i="117" s="1"/>
  <c r="E51" i="117"/>
  <c r="AA51" i="127"/>
  <c r="E31" i="105"/>
  <c r="E54" i="117"/>
  <c r="G31" i="105"/>
  <c r="E55" i="117"/>
  <c r="E16" i="117"/>
  <c r="E10" i="117"/>
  <c r="E41" i="117"/>
  <c r="E19" i="117"/>
  <c r="E59" i="117"/>
  <c r="E44" i="117"/>
  <c r="E11" i="116"/>
  <c r="I14" i="126"/>
  <c r="E9" i="116" s="1"/>
  <c r="E10" i="116" s="1"/>
  <c r="G12" i="116" s="1"/>
  <c r="E50" i="98" s="1"/>
  <c r="E11" i="115"/>
  <c r="O14" i="126"/>
  <c r="E9" i="115" s="1"/>
  <c r="E17" i="116"/>
  <c r="I33" i="126"/>
  <c r="E15" i="116" s="1"/>
  <c r="E16" i="116" s="1"/>
  <c r="E17" i="115"/>
  <c r="O33" i="126"/>
  <c r="E15" i="115" s="1"/>
  <c r="E16" i="115" s="1"/>
  <c r="G18" i="116"/>
  <c r="E52" i="98" s="1"/>
  <c r="G18" i="115"/>
  <c r="G52" i="98" s="1"/>
  <c r="G19" i="116"/>
  <c r="E53" i="98" s="1"/>
  <c r="G19" i="115"/>
  <c r="G53" i="98" s="1"/>
  <c r="G20" i="116"/>
  <c r="E54" i="98" s="1"/>
  <c r="G20" i="115"/>
  <c r="G54" i="98" s="1"/>
  <c r="G21" i="116"/>
  <c r="E55" i="98" s="1"/>
  <c r="G21" i="115"/>
  <c r="G55" i="98" s="1"/>
  <c r="G22" i="116"/>
  <c r="E56" i="98" s="1"/>
  <c r="G22" i="115"/>
  <c r="G56" i="98" s="1"/>
  <c r="G23" i="116"/>
  <c r="E57" i="98" s="1"/>
  <c r="G23" i="115"/>
  <c r="G57" i="98" s="1"/>
  <c r="G24" i="116"/>
  <c r="E58" i="98" s="1"/>
  <c r="G24" i="115"/>
  <c r="G58" i="98" s="1"/>
  <c r="G25" i="116"/>
  <c r="E59" i="98" s="1"/>
  <c r="G25" i="115"/>
  <c r="G59" i="98" s="1"/>
  <c r="G26" i="116"/>
  <c r="E60" i="98" s="1"/>
  <c r="G26" i="115"/>
  <c r="G60" i="98" s="1"/>
  <c r="G27" i="116"/>
  <c r="E61" i="98" s="1"/>
  <c r="G27" i="115"/>
  <c r="G61" i="98" s="1"/>
  <c r="G28" i="116"/>
  <c r="E62" i="98" s="1"/>
  <c r="G28" i="115"/>
  <c r="G62" i="98" s="1"/>
  <c r="G29" i="116"/>
  <c r="E63" i="98" s="1"/>
  <c r="G29" i="115"/>
  <c r="G63" i="98" s="1"/>
  <c r="G30" i="116"/>
  <c r="E64" i="98" s="1"/>
  <c r="G30" i="115"/>
  <c r="G64" i="98" s="1"/>
  <c r="G31" i="116"/>
  <c r="E65" i="98" s="1"/>
  <c r="G31" i="115"/>
  <c r="G65" i="98" s="1"/>
  <c r="G32" i="116"/>
  <c r="E66" i="98" s="1"/>
  <c r="G32" i="115"/>
  <c r="G66" i="98" s="1"/>
  <c r="G33" i="116"/>
  <c r="E67" i="98" s="1"/>
  <c r="G33" i="115"/>
  <c r="G67" i="98" s="1"/>
  <c r="G34" i="116"/>
  <c r="E68" i="98" s="1"/>
  <c r="G34" i="115"/>
  <c r="G68" i="98" s="1"/>
  <c r="E37" i="116"/>
  <c r="I49" i="126"/>
  <c r="E37" i="115"/>
  <c r="O49" i="126"/>
  <c r="E41" i="116"/>
  <c r="E50" i="116" s="1"/>
  <c r="I50" i="126"/>
  <c r="E41" i="115"/>
  <c r="E50" i="115" s="1"/>
  <c r="O50" i="126"/>
  <c r="E59" i="116"/>
  <c r="E57" i="116"/>
  <c r="E58" i="116" s="1"/>
  <c r="E59" i="115"/>
  <c r="E57" i="115"/>
  <c r="E58" i="115" s="1"/>
  <c r="G60" i="116"/>
  <c r="E77" i="98" s="1"/>
  <c r="G60" i="115"/>
  <c r="G77" i="98" s="1"/>
  <c r="E79" i="116"/>
  <c r="E78" i="116"/>
  <c r="E79" i="115"/>
  <c r="E78" i="115"/>
  <c r="E75" i="116"/>
  <c r="E74" i="116"/>
  <c r="E75" i="115"/>
  <c r="E74" i="115"/>
  <c r="E68" i="116"/>
  <c r="E66" i="116"/>
  <c r="E67" i="116" s="1"/>
  <c r="E68" i="115"/>
  <c r="E66" i="115"/>
  <c r="E67" i="115" s="1"/>
  <c r="G69" i="116"/>
  <c r="E38" i="98" s="1"/>
  <c r="G69" i="115"/>
  <c r="G38" i="98" s="1"/>
  <c r="G70" i="116"/>
  <c r="E39" i="98" s="1"/>
  <c r="G70" i="115"/>
  <c r="G39" i="98" s="1"/>
  <c r="E85" i="116"/>
  <c r="E84" i="116"/>
  <c r="E85" i="115"/>
  <c r="E84" i="115"/>
  <c r="E17" i="114"/>
  <c r="AA14" i="125"/>
  <c r="E13" i="114" s="1"/>
  <c r="E27" i="114"/>
  <c r="AA33" i="125"/>
  <c r="E23" i="114" s="1"/>
  <c r="E56" i="114"/>
  <c r="AA49" i="125"/>
  <c r="E51" i="114" s="1"/>
  <c r="E60" i="114"/>
  <c r="AA50" i="125"/>
  <c r="E19" i="114"/>
  <c r="E14" i="114"/>
  <c r="E45" i="114"/>
  <c r="E24" i="114"/>
  <c r="E67" i="114"/>
  <c r="E52" i="114"/>
  <c r="E14" i="111"/>
  <c r="AA35" i="124"/>
  <c r="E12" i="111" s="1"/>
  <c r="E13" i="111" s="1"/>
  <c r="G15" i="111"/>
  <c r="E35" i="96" s="1"/>
  <c r="G16" i="111"/>
  <c r="E37" i="96" s="1"/>
  <c r="G17" i="111"/>
  <c r="E39" i="96" s="1"/>
  <c r="G18" i="111"/>
  <c r="E44" i="96" s="1"/>
  <c r="G19" i="111"/>
  <c r="E40" i="96" s="1"/>
  <c r="G20" i="111"/>
  <c r="E41" i="96" s="1"/>
  <c r="G21" i="111"/>
  <c r="E42" i="96" s="1"/>
  <c r="G22" i="111"/>
  <c r="E49" i="96" s="1"/>
  <c r="G23" i="111"/>
  <c r="I135" i="11" s="1"/>
  <c r="G24" i="111"/>
  <c r="E51" i="96" s="1"/>
  <c r="E41" i="111"/>
  <c r="G25" i="111"/>
  <c r="G26" i="111"/>
  <c r="G27" i="111"/>
  <c r="E12" i="97" s="1"/>
  <c r="G28" i="111"/>
  <c r="I31" i="13" s="1"/>
  <c r="G29" i="111"/>
  <c r="I31" i="16" s="1"/>
  <c r="G30" i="111"/>
  <c r="E57" i="96" s="1"/>
  <c r="G31" i="111"/>
  <c r="I29" i="21" s="1"/>
  <c r="G32" i="111"/>
  <c r="I143" i="11" s="1"/>
  <c r="G33" i="111"/>
  <c r="E59" i="96" s="1"/>
  <c r="E42" i="111"/>
  <c r="G34" i="111"/>
  <c r="G35" i="111"/>
  <c r="G36" i="111"/>
  <c r="I145" i="11" s="1"/>
  <c r="G37" i="111"/>
  <c r="E61" i="96" s="1"/>
  <c r="G38" i="111"/>
  <c r="E63" i="96" s="1"/>
  <c r="G39" i="111"/>
  <c r="G40" i="111"/>
  <c r="I147" i="11" s="1"/>
  <c r="E23" i="112"/>
  <c r="AA36" i="123"/>
  <c r="E21" i="112" s="1"/>
  <c r="E22" i="112" s="1"/>
  <c r="G24" i="112"/>
  <c r="E34" i="96" s="1"/>
  <c r="G25" i="112"/>
  <c r="E36" i="96" s="1"/>
  <c r="G26" i="112"/>
  <c r="E38" i="96" s="1"/>
  <c r="G27" i="112"/>
  <c r="E43" i="96" s="1"/>
  <c r="G28" i="112"/>
  <c r="E45" i="96" s="1"/>
  <c r="G29" i="112"/>
  <c r="E46" i="96" s="1"/>
  <c r="G30" i="112"/>
  <c r="E47" i="96" s="1"/>
  <c r="G31" i="112"/>
  <c r="E48" i="96" s="1"/>
  <c r="G32" i="112"/>
  <c r="E50" i="96" s="1"/>
  <c r="G33" i="112"/>
  <c r="I136" i="11" s="1"/>
  <c r="G34" i="112"/>
  <c r="E52" i="96" s="1"/>
  <c r="G35" i="112"/>
  <c r="G36" i="112"/>
  <c r="G37" i="112"/>
  <c r="E13" i="97" s="1"/>
  <c r="G38" i="112"/>
  <c r="I32" i="13" s="1"/>
  <c r="M32" i="13" s="1"/>
  <c r="G39" i="112"/>
  <c r="I32" i="16" s="1"/>
  <c r="M32" i="16" s="1"/>
  <c r="G40" i="112"/>
  <c r="E58" i="96" s="1"/>
  <c r="G41" i="112"/>
  <c r="I30" i="21" s="1"/>
  <c r="M30" i="21" s="1"/>
  <c r="G42" i="112"/>
  <c r="I144" i="11" s="1"/>
  <c r="G43" i="112"/>
  <c r="E60" i="96" s="1"/>
  <c r="G44" i="112"/>
  <c r="G45" i="112"/>
  <c r="G46" i="112"/>
  <c r="I146" i="11" s="1"/>
  <c r="G47" i="112"/>
  <c r="E62" i="96" s="1"/>
  <c r="G48" i="112"/>
  <c r="E64" i="96" s="1"/>
  <c r="G49" i="112"/>
  <c r="G50" i="112"/>
  <c r="I148" i="11" s="1"/>
  <c r="G39" i="122"/>
  <c r="K8" i="122"/>
  <c r="K39" i="122" s="1"/>
  <c r="E8" i="115"/>
  <c r="K48" i="122"/>
  <c r="K52" i="122" s="1"/>
  <c r="E52" i="122"/>
  <c r="G52" i="122"/>
  <c r="I52" i="122"/>
  <c r="I10" i="98"/>
  <c r="I11" i="98"/>
  <c r="I12" i="98"/>
  <c r="I13" i="98"/>
  <c r="I14" i="98"/>
  <c r="I15" i="98"/>
  <c r="I16" i="98"/>
  <c r="I17" i="98"/>
  <c r="I18" i="98"/>
  <c r="I19" i="98"/>
  <c r="I20" i="98"/>
  <c r="I21" i="98"/>
  <c r="I24" i="98"/>
  <c r="I25" i="98"/>
  <c r="I26" i="98"/>
  <c r="I27" i="98"/>
  <c r="I28" i="98"/>
  <c r="I29" i="98"/>
  <c r="I30" i="98"/>
  <c r="I31" i="98"/>
  <c r="I41" i="98"/>
  <c r="I34" i="98"/>
  <c r="I36" i="98"/>
  <c r="I45" i="98"/>
  <c r="I46" i="98"/>
  <c r="I47" i="98"/>
  <c r="I48" i="98"/>
  <c r="G15" i="121"/>
  <c r="G14" i="121"/>
  <c r="E20" i="119"/>
  <c r="E21" i="119" s="1"/>
  <c r="E23" i="119" s="1"/>
  <c r="E17" i="110"/>
  <c r="E16" i="110"/>
  <c r="E15" i="110"/>
  <c r="E14" i="110"/>
  <c r="E22" i="110"/>
  <c r="E21" i="110"/>
  <c r="E20" i="110"/>
  <c r="E19" i="110"/>
  <c r="E18" i="110"/>
  <c r="E22" i="105"/>
  <c r="E24" i="105" s="1"/>
  <c r="E21" i="105"/>
  <c r="E23" i="105"/>
  <c r="G17" i="77"/>
  <c r="I17" i="77" s="1"/>
  <c r="G16" i="77"/>
  <c r="I16" i="77" s="1"/>
  <c r="G15" i="77"/>
  <c r="I15" i="77" s="1"/>
  <c r="G14" i="77"/>
  <c r="I14" i="77" s="1"/>
  <c r="G13" i="77"/>
  <c r="I13" i="77" s="1"/>
  <c r="G12" i="77"/>
  <c r="I12" i="77" s="1"/>
  <c r="G11" i="77"/>
  <c r="I11" i="77" s="1"/>
  <c r="G10" i="77"/>
  <c r="I10" i="77" s="1"/>
  <c r="K17" i="77"/>
  <c r="M17" i="77" s="1"/>
  <c r="K16" i="77"/>
  <c r="M16" i="77" s="1"/>
  <c r="K15" i="77"/>
  <c r="M15" i="77" s="1"/>
  <c r="K14" i="77"/>
  <c r="M14" i="77" s="1"/>
  <c r="K13" i="77"/>
  <c r="M13" i="77" s="1"/>
  <c r="K12" i="77"/>
  <c r="M12" i="77" s="1"/>
  <c r="K11" i="77"/>
  <c r="M11" i="77" s="1"/>
  <c r="K10" i="77"/>
  <c r="M10" i="77" s="1"/>
  <c r="G26" i="101"/>
  <c r="I26" i="101" s="1"/>
  <c r="I8" i="101"/>
  <c r="I8" i="94" s="1"/>
  <c r="G27" i="101"/>
  <c r="I27" i="101" s="1"/>
  <c r="I9" i="101"/>
  <c r="I9" i="94" s="1"/>
  <c r="I12" i="101"/>
  <c r="I13" i="101"/>
  <c r="I14" i="101"/>
  <c r="I20" i="95" s="1"/>
  <c r="I15" i="101"/>
  <c r="I21" i="95" s="1"/>
  <c r="I16" i="101"/>
  <c r="I22" i="95" s="1"/>
  <c r="I17" i="101"/>
  <c r="I23" i="95" s="1"/>
  <c r="I18" i="101"/>
  <c r="I24" i="95" s="1"/>
  <c r="I19" i="101"/>
  <c r="I25" i="95" s="1"/>
  <c r="I20" i="101"/>
  <c r="I21" i="101"/>
  <c r="I22" i="101"/>
  <c r="I74" i="95" s="1"/>
  <c r="I23" i="101"/>
  <c r="I75" i="95" s="1"/>
  <c r="I24" i="101"/>
  <c r="I25" i="101"/>
  <c r="I28" i="101"/>
  <c r="I73" i="95" s="1"/>
  <c r="I29" i="101"/>
  <c r="I30" i="101"/>
  <c r="I28" i="95" s="1"/>
  <c r="I31" i="101"/>
  <c r="I32" i="101"/>
  <c r="I33" i="101"/>
  <c r="I78" i="95" s="1"/>
  <c r="I34" i="101"/>
  <c r="I35" i="101"/>
  <c r="I37" i="101"/>
  <c r="I37" i="94"/>
  <c r="I62" i="95"/>
  <c r="I39" i="101"/>
  <c r="I40" i="101"/>
  <c r="E14" i="100"/>
  <c r="E13" i="100"/>
  <c r="E12" i="100"/>
  <c r="E50" i="100"/>
  <c r="E46" i="100"/>
  <c r="E41" i="100"/>
  <c r="E30" i="100"/>
  <c r="E22" i="100"/>
  <c r="E21" i="100"/>
  <c r="E20" i="100"/>
  <c r="E19" i="100"/>
  <c r="E42" i="100"/>
  <c r="E18" i="2" s="1"/>
  <c r="G961" i="1" s="1"/>
  <c r="E31" i="100"/>
  <c r="E23" i="100"/>
  <c r="E15" i="2" s="1"/>
  <c r="G958" i="1" s="1"/>
  <c r="E43" i="100"/>
  <c r="E19" i="2" s="1"/>
  <c r="G962" i="1" s="1"/>
  <c r="E32" i="100"/>
  <c r="E24" i="100"/>
  <c r="E16" i="2" s="1"/>
  <c r="G959" i="1" s="1"/>
  <c r="E44" i="100"/>
  <c r="E20" i="2" s="1"/>
  <c r="G963" i="1" s="1"/>
  <c r="E33" i="100"/>
  <c r="E25" i="100"/>
  <c r="E17" i="2" s="1"/>
  <c r="G960" i="1" s="1"/>
  <c r="G8" i="3"/>
  <c r="G430" i="1" s="1"/>
  <c r="K8" i="83"/>
  <c r="G9" i="3"/>
  <c r="G459" i="1" s="1"/>
  <c r="K9" i="83"/>
  <c r="G10" i="3"/>
  <c r="G488" i="1" s="1"/>
  <c r="K10" i="83"/>
  <c r="G11" i="3"/>
  <c r="G517" i="1" s="1"/>
  <c r="K11" i="83"/>
  <c r="G12" i="3"/>
  <c r="G546" i="1" s="1"/>
  <c r="K12" i="83"/>
  <c r="G13" i="3"/>
  <c r="G575" i="1" s="1"/>
  <c r="K13" i="83"/>
  <c r="G14" i="3"/>
  <c r="G604" i="1" s="1"/>
  <c r="K14" i="83"/>
  <c r="G15" i="3"/>
  <c r="G633" i="1" s="1"/>
  <c r="K15" i="83"/>
  <c r="G16" i="3"/>
  <c r="G662" i="1" s="1"/>
  <c r="K16" i="83"/>
  <c r="G17" i="3"/>
  <c r="G691" i="1" s="1"/>
  <c r="K17" i="83"/>
  <c r="G18" i="3"/>
  <c r="G720" i="1" s="1"/>
  <c r="K18" i="83"/>
  <c r="G19" i="3"/>
  <c r="G749" i="1" s="1"/>
  <c r="K19" i="83"/>
  <c r="G20" i="3"/>
  <c r="G778" i="1" s="1"/>
  <c r="K20" i="83"/>
  <c r="G21" i="3"/>
  <c r="G807" i="1" s="1"/>
  <c r="K21" i="83"/>
  <c r="G24" i="3"/>
  <c r="G894" i="1" s="1"/>
  <c r="K22" i="83"/>
  <c r="G25" i="3"/>
  <c r="G923" i="1" s="1"/>
  <c r="K23" i="83"/>
  <c r="I35" i="98"/>
  <c r="E23" i="93"/>
  <c r="G23" i="85"/>
  <c r="I23" i="85" s="1"/>
  <c r="K23" i="85" s="1"/>
  <c r="M23" i="85" s="1"/>
  <c r="O23" i="85" s="1"/>
  <c r="Q23" i="85" s="1"/>
  <c r="G22" i="85"/>
  <c r="I22" i="85" s="1"/>
  <c r="K22" i="85" s="1"/>
  <c r="M22" i="85" s="1"/>
  <c r="O22" i="85" s="1"/>
  <c r="Q22" i="85" s="1"/>
  <c r="G21" i="85"/>
  <c r="I21" i="85" s="1"/>
  <c r="K21" i="85" s="1"/>
  <c r="M21" i="85" s="1"/>
  <c r="O21" i="85" s="1"/>
  <c r="Q21" i="85" s="1"/>
  <c r="G20" i="85"/>
  <c r="I20" i="85" s="1"/>
  <c r="K20" i="85" s="1"/>
  <c r="M20" i="85" s="1"/>
  <c r="O20" i="85" s="1"/>
  <c r="Q20" i="85" s="1"/>
  <c r="G19" i="85"/>
  <c r="I19" i="85" s="1"/>
  <c r="K19" i="85" s="1"/>
  <c r="M19" i="85" s="1"/>
  <c r="O19" i="85" s="1"/>
  <c r="Q19" i="85" s="1"/>
  <c r="G18" i="85"/>
  <c r="I18" i="85" s="1"/>
  <c r="K18" i="85" s="1"/>
  <c r="M18" i="85" s="1"/>
  <c r="O18" i="85" s="1"/>
  <c r="Q18" i="85" s="1"/>
  <c r="G17" i="85"/>
  <c r="I17" i="85" s="1"/>
  <c r="K17" i="85" s="1"/>
  <c r="M17" i="85" s="1"/>
  <c r="O17" i="85" s="1"/>
  <c r="Q17" i="85" s="1"/>
  <c r="G16" i="85"/>
  <c r="I16" i="85" s="1"/>
  <c r="K16" i="85" s="1"/>
  <c r="M16" i="85" s="1"/>
  <c r="O16" i="85" s="1"/>
  <c r="Q16" i="85" s="1"/>
  <c r="G15" i="85"/>
  <c r="I15" i="85" s="1"/>
  <c r="K15" i="85" s="1"/>
  <c r="M15" i="85" s="1"/>
  <c r="O15" i="85" s="1"/>
  <c r="Q15" i="85" s="1"/>
  <c r="G14" i="85"/>
  <c r="I14" i="85" s="1"/>
  <c r="K14" i="85" s="1"/>
  <c r="M14" i="85" s="1"/>
  <c r="O14" i="85" s="1"/>
  <c r="Q14" i="85" s="1"/>
  <c r="G13" i="85"/>
  <c r="I13" i="85" s="1"/>
  <c r="K13" i="85" s="1"/>
  <c r="M13" i="85" s="1"/>
  <c r="O13" i="85" s="1"/>
  <c r="Q13" i="85" s="1"/>
  <c r="G12" i="85"/>
  <c r="I12" i="85" s="1"/>
  <c r="K12" i="85" s="1"/>
  <c r="M12" i="85" s="1"/>
  <c r="O12" i="85" s="1"/>
  <c r="Q12" i="85" s="1"/>
  <c r="G11" i="85"/>
  <c r="I11" i="85" s="1"/>
  <c r="K11" i="85" s="1"/>
  <c r="M11" i="85" s="1"/>
  <c r="O11" i="85" s="1"/>
  <c r="Q11" i="85" s="1"/>
  <c r="G10" i="85"/>
  <c r="I10" i="85" s="1"/>
  <c r="K10" i="85" s="1"/>
  <c r="M10" i="85" s="1"/>
  <c r="O10" i="85" s="1"/>
  <c r="Q10" i="85" s="1"/>
  <c r="G9" i="85"/>
  <c r="I9" i="85" s="1"/>
  <c r="K9" i="85" s="1"/>
  <c r="M9" i="85" s="1"/>
  <c r="O9" i="85" s="1"/>
  <c r="Q9" i="85" s="1"/>
  <c r="G8" i="85"/>
  <c r="I8" i="85" s="1"/>
  <c r="K8" i="85" s="1"/>
  <c r="M8" i="85" s="1"/>
  <c r="O8" i="85" s="1"/>
  <c r="Q8" i="85" s="1"/>
  <c r="I8" i="80"/>
  <c r="I9" i="80"/>
  <c r="I10" i="80"/>
  <c r="I11" i="80"/>
  <c r="I12" i="80"/>
  <c r="I13" i="80"/>
  <c r="I14" i="80"/>
  <c r="I15" i="80"/>
  <c r="I16" i="80"/>
  <c r="I17" i="80"/>
  <c r="I18" i="80"/>
  <c r="I19" i="80"/>
  <c r="I20" i="80"/>
  <c r="I21" i="80"/>
  <c r="I22" i="80"/>
  <c r="I23" i="80"/>
  <c r="K51" i="50"/>
  <c r="K50" i="50"/>
  <c r="M50" i="50" s="1"/>
  <c r="K49" i="50"/>
  <c r="M49" i="50" s="1"/>
  <c r="K48" i="50"/>
  <c r="M48" i="50" s="1"/>
  <c r="K47" i="50"/>
  <c r="M47" i="50" s="1"/>
  <c r="K46" i="50"/>
  <c r="K45" i="50"/>
  <c r="K44" i="50"/>
  <c r="K43" i="50"/>
  <c r="K61" i="50" s="1"/>
  <c r="K42" i="50"/>
  <c r="K41" i="50"/>
  <c r="M41" i="50" s="1"/>
  <c r="K40" i="50"/>
  <c r="M40" i="50" s="1"/>
  <c r="K39" i="50"/>
  <c r="M39" i="50" s="1"/>
  <c r="U8" i="56"/>
  <c r="U9" i="56"/>
  <c r="U10" i="56"/>
  <c r="U11" i="56"/>
  <c r="U12" i="56"/>
  <c r="U13" i="56"/>
  <c r="U14" i="56"/>
  <c r="U15" i="56"/>
  <c r="U16" i="56"/>
  <c r="U21" i="56"/>
  <c r="U22" i="56"/>
  <c r="U23" i="56"/>
  <c r="U24" i="56"/>
  <c r="U25" i="56"/>
  <c r="U26" i="56"/>
  <c r="U27" i="56"/>
  <c r="U28" i="56"/>
  <c r="U29" i="56"/>
  <c r="U30" i="56"/>
  <c r="U31" i="56"/>
  <c r="U32" i="56"/>
  <c r="U33" i="56"/>
  <c r="U34" i="56"/>
  <c r="U35" i="56"/>
  <c r="U36" i="56"/>
  <c r="U37" i="56"/>
  <c r="U38" i="56"/>
  <c r="U39" i="56"/>
  <c r="U40" i="56"/>
  <c r="U41" i="56"/>
  <c r="U42" i="56"/>
  <c r="U43" i="56"/>
  <c r="U44" i="56"/>
  <c r="U45" i="56"/>
  <c r="U46" i="56"/>
  <c r="U47" i="56"/>
  <c r="U48" i="56"/>
  <c r="U49" i="56"/>
  <c r="U50" i="56"/>
  <c r="U51" i="56"/>
  <c r="U52" i="56"/>
  <c r="U53" i="56"/>
  <c r="U54" i="56"/>
  <c r="U55" i="56"/>
  <c r="U56" i="56"/>
  <c r="U57" i="56"/>
  <c r="U58" i="56"/>
  <c r="U59" i="56"/>
  <c r="U60" i="56"/>
  <c r="U61" i="56"/>
  <c r="U62" i="56"/>
  <c r="U63" i="56"/>
  <c r="U8" i="55"/>
  <c r="U9" i="55"/>
  <c r="U10" i="55"/>
  <c r="U11" i="55"/>
  <c r="U12" i="55"/>
  <c r="U13" i="55"/>
  <c r="U14" i="55"/>
  <c r="U15" i="55"/>
  <c r="U16" i="55"/>
  <c r="U17" i="55"/>
  <c r="U18" i="55"/>
  <c r="U19" i="55"/>
  <c r="U20" i="55"/>
  <c r="U21" i="55"/>
  <c r="U22" i="55"/>
  <c r="U23" i="55"/>
  <c r="U24" i="55"/>
  <c r="U25" i="55"/>
  <c r="U26" i="55"/>
  <c r="U27" i="55"/>
  <c r="U28" i="55"/>
  <c r="U29" i="55"/>
  <c r="U30" i="55"/>
  <c r="U31" i="55"/>
  <c r="U32" i="55"/>
  <c r="U33" i="55"/>
  <c r="U34" i="55"/>
  <c r="U35" i="55"/>
  <c r="U36" i="55"/>
  <c r="U37" i="55"/>
  <c r="U38" i="55"/>
  <c r="U39" i="55"/>
  <c r="U40" i="55"/>
  <c r="U42" i="55"/>
  <c r="U43" i="55"/>
  <c r="U44" i="55"/>
  <c r="U45" i="55"/>
  <c r="U46" i="55"/>
  <c r="U47" i="55"/>
  <c r="U48" i="55"/>
  <c r="U49" i="55"/>
  <c r="U50" i="55"/>
  <c r="U51" i="55"/>
  <c r="U52" i="55"/>
  <c r="U53" i="55"/>
  <c r="U54" i="55"/>
  <c r="U55" i="55"/>
  <c r="U56" i="55"/>
  <c r="U57" i="55"/>
  <c r="U14" i="54"/>
  <c r="U27" i="54"/>
  <c r="U31" i="54"/>
  <c r="U34" i="54"/>
  <c r="U35" i="54"/>
  <c r="U36" i="54"/>
  <c r="U37" i="54"/>
  <c r="U38" i="54"/>
  <c r="U39" i="54"/>
  <c r="U40" i="54"/>
  <c r="U41" i="54"/>
  <c r="U42" i="54"/>
  <c r="U43" i="54"/>
  <c r="U44" i="54"/>
  <c r="U45" i="54"/>
  <c r="U46" i="54"/>
  <c r="U47" i="54"/>
  <c r="U48" i="54"/>
  <c r="U54" i="54"/>
  <c r="U56" i="54"/>
  <c r="U57" i="54"/>
  <c r="U58" i="54"/>
  <c r="U59" i="54"/>
  <c r="U60" i="54"/>
  <c r="U61" i="54"/>
  <c r="U62" i="54"/>
  <c r="U8" i="53"/>
  <c r="U9" i="53"/>
  <c r="U10" i="53"/>
  <c r="U11" i="53"/>
  <c r="U12" i="53"/>
  <c r="U13" i="53"/>
  <c r="U14" i="53"/>
  <c r="U15" i="53"/>
  <c r="U16" i="53"/>
  <c r="U17" i="53"/>
  <c r="U18" i="53"/>
  <c r="U19" i="53"/>
  <c r="U20" i="53"/>
  <c r="U21" i="53"/>
  <c r="U22" i="53"/>
  <c r="U23" i="53"/>
  <c r="U24" i="53"/>
  <c r="U25" i="53"/>
  <c r="U26" i="53"/>
  <c r="U27" i="53"/>
  <c r="U28" i="53"/>
  <c r="U29" i="53"/>
  <c r="U30" i="53"/>
  <c r="U31" i="53"/>
  <c r="U32" i="53"/>
  <c r="U33" i="53"/>
  <c r="U34" i="53"/>
  <c r="U35" i="53"/>
  <c r="U36" i="53"/>
  <c r="U37" i="53"/>
  <c r="U38" i="53"/>
  <c r="U39" i="53"/>
  <c r="U40" i="53"/>
  <c r="U42" i="53"/>
  <c r="U44" i="53"/>
  <c r="U45" i="53"/>
  <c r="U46" i="53"/>
  <c r="U47" i="53"/>
  <c r="U48" i="53"/>
  <c r="U49" i="53"/>
  <c r="U50" i="53"/>
  <c r="U51" i="53"/>
  <c r="U52" i="53"/>
  <c r="U53" i="53"/>
  <c r="U54" i="53"/>
  <c r="U55" i="53"/>
  <c r="U56" i="53"/>
  <c r="U57" i="53"/>
  <c r="U58" i="53"/>
  <c r="U59" i="53"/>
  <c r="U61" i="53"/>
  <c r="AY10" i="52"/>
  <c r="AY12" i="52"/>
  <c r="AY14" i="52"/>
  <c r="AY19" i="52"/>
  <c r="AY22" i="52"/>
  <c r="AY39" i="52"/>
  <c r="AY40" i="52"/>
  <c r="AY53" i="52"/>
  <c r="AY54" i="52"/>
  <c r="AY56" i="52"/>
  <c r="AY64" i="52"/>
  <c r="CG77" i="52"/>
  <c r="BW77" i="52"/>
  <c r="BM77" i="52"/>
  <c r="BC77" i="52"/>
  <c r="AS77" i="52"/>
  <c r="AI77" i="52"/>
  <c r="Y77" i="52"/>
  <c r="U8" i="49"/>
  <c r="U9" i="49"/>
  <c r="U10" i="49"/>
  <c r="U11" i="49"/>
  <c r="U12" i="49"/>
  <c r="U13" i="49"/>
  <c r="U14" i="49"/>
  <c r="U15" i="49"/>
  <c r="U16" i="49"/>
  <c r="U17" i="49"/>
  <c r="U19" i="49"/>
  <c r="U21" i="49"/>
  <c r="U22" i="49"/>
  <c r="U23" i="49"/>
  <c r="U24" i="49"/>
  <c r="G27" i="49"/>
  <c r="U26" i="49"/>
  <c r="AK8" i="48"/>
  <c r="AK9" i="48"/>
  <c r="AK10" i="48"/>
  <c r="AK11" i="48"/>
  <c r="AK12" i="48"/>
  <c r="AK13" i="48"/>
  <c r="AC14" i="48"/>
  <c r="AC15" i="48"/>
  <c r="AC16" i="48"/>
  <c r="AC17" i="48"/>
  <c r="AC18" i="48"/>
  <c r="AC19" i="48"/>
  <c r="AC20" i="48"/>
  <c r="AC21" i="48"/>
  <c r="AC22" i="48"/>
  <c r="AC23" i="48"/>
  <c r="AC24" i="48"/>
  <c r="AC25" i="48"/>
  <c r="AC26" i="48"/>
  <c r="AC27" i="48"/>
  <c r="S43" i="27"/>
  <c r="E31" i="8" s="1"/>
  <c r="S30" i="21"/>
  <c r="S30" i="18"/>
  <c r="E32" i="8" s="1"/>
  <c r="S30" i="17"/>
  <c r="E33" i="8" s="1"/>
  <c r="S30" i="16"/>
  <c r="E34" i="8" s="1"/>
  <c r="S8" i="15"/>
  <c r="S9" i="15"/>
  <c r="S10" i="15"/>
  <c r="S11" i="15"/>
  <c r="S12" i="15"/>
  <c r="S13" i="15"/>
  <c r="S14" i="15"/>
  <c r="S15" i="15"/>
  <c r="S16" i="15"/>
  <c r="G51" i="10"/>
  <c r="I58" i="10"/>
  <c r="G967" i="1"/>
  <c r="Q39" i="50" l="1"/>
  <c r="Y39" i="50" s="1"/>
  <c r="Q40" i="50"/>
  <c r="Y40" i="50" s="1"/>
  <c r="Q41" i="50"/>
  <c r="Y41" i="50" s="1"/>
  <c r="Q47" i="50"/>
  <c r="Y47" i="50" s="1"/>
  <c r="Q48" i="50"/>
  <c r="Y48" i="50" s="1"/>
  <c r="Q49" i="50"/>
  <c r="Y49" i="50" s="1"/>
  <c r="Q50" i="50"/>
  <c r="Y50" i="50" s="1"/>
  <c r="Q23" i="80"/>
  <c r="S23" i="80" s="1"/>
  <c r="M23" i="80"/>
  <c r="Q22" i="80"/>
  <c r="S22" i="80" s="1"/>
  <c r="M22" i="80"/>
  <c r="Q21" i="80"/>
  <c r="S21" i="80" s="1"/>
  <c r="M21" i="80"/>
  <c r="Q20" i="80"/>
  <c r="S20" i="80" s="1"/>
  <c r="M20" i="80"/>
  <c r="Q19" i="80"/>
  <c r="S19" i="80" s="1"/>
  <c r="M19" i="80"/>
  <c r="Q18" i="80"/>
  <c r="S18" i="80" s="1"/>
  <c r="M18" i="80"/>
  <c r="Q17" i="80"/>
  <c r="S17" i="80" s="1"/>
  <c r="M17" i="80"/>
  <c r="Q16" i="80"/>
  <c r="S16" i="80" s="1"/>
  <c r="M16" i="80"/>
  <c r="Q15" i="80"/>
  <c r="S15" i="80" s="1"/>
  <c r="M15" i="80"/>
  <c r="Q14" i="80"/>
  <c r="S14" i="80" s="1"/>
  <c r="M14" i="80"/>
  <c r="Q13" i="80"/>
  <c r="S13" i="80" s="1"/>
  <c r="M13" i="80"/>
  <c r="Q12" i="80"/>
  <c r="S12" i="80" s="1"/>
  <c r="M12" i="80"/>
  <c r="Q11" i="80"/>
  <c r="S11" i="80" s="1"/>
  <c r="M11" i="80"/>
  <c r="Q10" i="80"/>
  <c r="S10" i="80" s="1"/>
  <c r="M10" i="80"/>
  <c r="Q9" i="80"/>
  <c r="S9" i="80" s="1"/>
  <c r="M9" i="80"/>
  <c r="Q8" i="80"/>
  <c r="S8" i="80" s="1"/>
  <c r="M8" i="80"/>
  <c r="G8" i="79"/>
  <c r="S8" i="85"/>
  <c r="AU8" i="3" s="1"/>
  <c r="G450" i="1" s="1"/>
  <c r="G9" i="79"/>
  <c r="S9" i="85"/>
  <c r="AU9" i="3" s="1"/>
  <c r="G479" i="1" s="1"/>
  <c r="G10" i="79"/>
  <c r="S10" i="85"/>
  <c r="AU10" i="3" s="1"/>
  <c r="G508" i="1" s="1"/>
  <c r="G11" i="79"/>
  <c r="S11" i="85"/>
  <c r="AU11" i="3" s="1"/>
  <c r="G537" i="1" s="1"/>
  <c r="G12" i="79"/>
  <c r="S12" i="85"/>
  <c r="AU12" i="3" s="1"/>
  <c r="G566" i="1" s="1"/>
  <c r="G13" i="79"/>
  <c r="S13" i="85"/>
  <c r="AU13" i="3" s="1"/>
  <c r="G595" i="1" s="1"/>
  <c r="G14" i="79"/>
  <c r="S14" i="85"/>
  <c r="AU14" i="3" s="1"/>
  <c r="G624" i="1" s="1"/>
  <c r="G15" i="79"/>
  <c r="S15" i="85"/>
  <c r="AU15" i="3" s="1"/>
  <c r="G653" i="1" s="1"/>
  <c r="G16" i="79"/>
  <c r="S16" i="85"/>
  <c r="AU16" i="3" s="1"/>
  <c r="G682" i="1" s="1"/>
  <c r="G17" i="79"/>
  <c r="S17" i="85"/>
  <c r="AU17" i="3" s="1"/>
  <c r="G711" i="1" s="1"/>
  <c r="G18" i="79"/>
  <c r="S18" i="85"/>
  <c r="AU18" i="3" s="1"/>
  <c r="G740" i="1" s="1"/>
  <c r="G19" i="79"/>
  <c r="S19" i="85"/>
  <c r="AU19" i="3" s="1"/>
  <c r="G769" i="1" s="1"/>
  <c r="G20" i="79"/>
  <c r="S20" i="85"/>
  <c r="AU20" i="3" s="1"/>
  <c r="G798" i="1" s="1"/>
  <c r="G21" i="79"/>
  <c r="S21" i="85"/>
  <c r="AU21" i="3" s="1"/>
  <c r="G827" i="1" s="1"/>
  <c r="G22" i="79"/>
  <c r="S22" i="85"/>
  <c r="AU24" i="3" s="1"/>
  <c r="G914" i="1" s="1"/>
  <c r="G23" i="79"/>
  <c r="S23" i="85"/>
  <c r="AU25" i="3" s="1"/>
  <c r="G943" i="1" s="1"/>
  <c r="U65" i="50"/>
  <c r="U61" i="50"/>
  <c r="U60" i="50"/>
  <c r="U59" i="50"/>
  <c r="U58" i="50"/>
  <c r="U57" i="50"/>
  <c r="U56" i="50"/>
  <c r="U55" i="50"/>
  <c r="U53" i="50"/>
  <c r="U51" i="50"/>
  <c r="U50" i="50"/>
  <c r="W50" i="50" s="1"/>
  <c r="U49" i="50"/>
  <c r="W49" i="50" s="1"/>
  <c r="U48" i="50"/>
  <c r="W48" i="50" s="1"/>
  <c r="U47" i="50"/>
  <c r="W47" i="50" s="1"/>
  <c r="U46" i="50"/>
  <c r="U45" i="50"/>
  <c r="U44" i="50"/>
  <c r="U43" i="50"/>
  <c r="U42" i="50"/>
  <c r="U41" i="50"/>
  <c r="W41" i="50" s="1"/>
  <c r="U40" i="50"/>
  <c r="W40" i="50" s="1"/>
  <c r="U39" i="50"/>
  <c r="W39" i="50" s="1"/>
  <c r="U38" i="50"/>
  <c r="W38" i="50" s="1"/>
  <c r="U36" i="50"/>
  <c r="U35" i="50"/>
  <c r="U34" i="50"/>
  <c r="U33" i="50"/>
  <c r="U32" i="50"/>
  <c r="U31" i="50"/>
  <c r="U30" i="50"/>
  <c r="U28" i="50"/>
  <c r="U23" i="50"/>
  <c r="U22" i="50"/>
  <c r="U21" i="50"/>
  <c r="U20" i="50"/>
  <c r="U19" i="50"/>
  <c r="U18" i="50"/>
  <c r="U17" i="50"/>
  <c r="U12" i="50"/>
  <c r="E48" i="100"/>
  <c r="E47" i="100"/>
  <c r="E52" i="100"/>
  <c r="E51" i="100"/>
  <c r="I40" i="94"/>
  <c r="I39" i="94"/>
  <c r="I65" i="95"/>
  <c r="I64" i="95"/>
  <c r="I38" i="94"/>
  <c r="I63" i="95"/>
  <c r="I80" i="95"/>
  <c r="I79" i="95"/>
  <c r="I34" i="95"/>
  <c r="I33" i="95"/>
  <c r="I32" i="95"/>
  <c r="I31" i="95"/>
  <c r="I77" i="95"/>
  <c r="I76" i="95"/>
  <c r="I19" i="95"/>
  <c r="I17" i="95"/>
  <c r="I18" i="95"/>
  <c r="I16" i="95"/>
  <c r="I82" i="95"/>
  <c r="I30" i="95"/>
  <c r="I27" i="95"/>
  <c r="I13" i="95"/>
  <c r="I11" i="95"/>
  <c r="I81" i="95"/>
  <c r="I29" i="95"/>
  <c r="I26" i="95"/>
  <c r="I12" i="95"/>
  <c r="I10" i="95"/>
  <c r="G32" i="96"/>
  <c r="G8" i="96"/>
  <c r="AG29" i="51"/>
  <c r="O29" i="51"/>
  <c r="U29" i="51" s="1"/>
  <c r="AG28" i="51"/>
  <c r="O28" i="51"/>
  <c r="U28" i="51" s="1"/>
  <c r="AG26" i="51"/>
  <c r="O26" i="51"/>
  <c r="U26" i="51" s="1"/>
  <c r="AG25" i="51"/>
  <c r="O25" i="51"/>
  <c r="U25" i="51" s="1"/>
  <c r="AG21" i="51"/>
  <c r="O21" i="51"/>
  <c r="U21" i="51" s="1"/>
  <c r="AG20" i="51"/>
  <c r="O20" i="51"/>
  <c r="U20" i="51" s="1"/>
  <c r="AG17" i="51"/>
  <c r="O17" i="51"/>
  <c r="U17" i="51" s="1"/>
  <c r="AG16" i="51"/>
  <c r="O16" i="51"/>
  <c r="U16" i="51" s="1"/>
  <c r="AG15" i="51"/>
  <c r="O15" i="51"/>
  <c r="U15" i="51" s="1"/>
  <c r="AG14" i="51"/>
  <c r="O14" i="51"/>
  <c r="U14" i="51" s="1"/>
  <c r="AG11" i="51"/>
  <c r="O11" i="51"/>
  <c r="U11" i="51" s="1"/>
  <c r="AG10" i="51"/>
  <c r="O10" i="51"/>
  <c r="U10" i="51" s="1"/>
  <c r="AG9" i="51"/>
  <c r="O9" i="51"/>
  <c r="U9" i="51" s="1"/>
  <c r="AG8" i="51"/>
  <c r="O8" i="51"/>
  <c r="U8" i="51" s="1"/>
  <c r="AK95" i="52"/>
  <c r="O95" i="52"/>
  <c r="U95" i="52" s="1"/>
  <c r="AK94" i="52"/>
  <c r="O94" i="52"/>
  <c r="U94" i="52" s="1"/>
  <c r="AK93" i="52"/>
  <c r="O93" i="52"/>
  <c r="U93" i="52" s="1"/>
  <c r="AK92" i="52"/>
  <c r="O92" i="52"/>
  <c r="U92" i="52" s="1"/>
  <c r="AK91" i="52"/>
  <c r="O91" i="52"/>
  <c r="U91" i="52" s="1"/>
  <c r="AK90" i="52"/>
  <c r="O90" i="52"/>
  <c r="U90" i="52" s="1"/>
  <c r="AK89" i="52"/>
  <c r="O89" i="52"/>
  <c r="U89" i="52" s="1"/>
  <c r="AK87" i="52"/>
  <c r="O87" i="52"/>
  <c r="U87" i="52" s="1"/>
  <c r="AK73" i="52"/>
  <c r="O73" i="52"/>
  <c r="U73" i="52" s="1"/>
  <c r="AK72" i="52"/>
  <c r="O72" i="52"/>
  <c r="U72" i="52" s="1"/>
  <c r="AK71" i="52"/>
  <c r="O71" i="52"/>
  <c r="U71" i="52" s="1"/>
  <c r="AK51" i="52"/>
  <c r="O51" i="52"/>
  <c r="U51" i="52" s="1"/>
  <c r="AK50" i="52"/>
  <c r="O50" i="52"/>
  <c r="U50" i="52" s="1"/>
  <c r="AK49" i="52"/>
  <c r="O49" i="52"/>
  <c r="U49" i="52" s="1"/>
  <c r="AK48" i="52"/>
  <c r="O48" i="52"/>
  <c r="U48" i="52" s="1"/>
  <c r="AK47" i="52"/>
  <c r="O47" i="52"/>
  <c r="U47" i="52" s="1"/>
  <c r="AK46" i="52"/>
  <c r="O46" i="52"/>
  <c r="U46" i="52" s="1"/>
  <c r="AK45" i="52"/>
  <c r="O45" i="52"/>
  <c r="U45" i="52" s="1"/>
  <c r="AK43" i="52"/>
  <c r="O43" i="52"/>
  <c r="U43" i="52" s="1"/>
  <c r="AK35" i="52"/>
  <c r="O35" i="52"/>
  <c r="U35" i="52" s="1"/>
  <c r="AK33" i="52"/>
  <c r="O33" i="52"/>
  <c r="U33" i="52" s="1"/>
  <c r="AK31" i="52"/>
  <c r="O31" i="52"/>
  <c r="U31" i="52" s="1"/>
  <c r="AK29" i="52"/>
  <c r="O29" i="52"/>
  <c r="U29" i="52" s="1"/>
  <c r="AK27" i="52"/>
  <c r="O27" i="52"/>
  <c r="U27" i="52" s="1"/>
  <c r="AK25" i="52"/>
  <c r="O25" i="52"/>
  <c r="U25" i="52" s="1"/>
  <c r="AK23" i="52"/>
  <c r="O23" i="52"/>
  <c r="U23" i="52" s="1"/>
  <c r="AK15" i="52"/>
  <c r="O15" i="52"/>
  <c r="U15" i="52" s="1"/>
  <c r="E24" i="119"/>
  <c r="E26" i="119" s="1"/>
  <c r="E28" i="119" s="1"/>
  <c r="E32" i="119" s="1"/>
  <c r="E42" i="94" s="1"/>
  <c r="G42" i="94" s="1"/>
  <c r="E25" i="119"/>
  <c r="E27" i="119" s="1"/>
  <c r="E31" i="119" s="1"/>
  <c r="E87" i="95" s="1"/>
  <c r="G87" i="95" s="1"/>
  <c r="G52" i="112"/>
  <c r="E66" i="96" s="1"/>
  <c r="G51" i="112"/>
  <c r="E54" i="96" s="1"/>
  <c r="G23" i="112"/>
  <c r="E32" i="96" s="1"/>
  <c r="G42" i="111"/>
  <c r="E65" i="96" s="1"/>
  <c r="I31" i="21"/>
  <c r="M29" i="21"/>
  <c r="I33" i="16"/>
  <c r="M31" i="16"/>
  <c r="M33" i="16" s="1"/>
  <c r="G29" i="10" s="1"/>
  <c r="I33" i="13"/>
  <c r="E34" i="12" s="1"/>
  <c r="M31" i="13"/>
  <c r="M33" i="13" s="1"/>
  <c r="G41" i="111"/>
  <c r="E53" i="96" s="1"/>
  <c r="G14" i="111"/>
  <c r="E33" i="96" s="1"/>
  <c r="E72" i="114"/>
  <c r="E25" i="114"/>
  <c r="E26" i="114" s="1"/>
  <c r="G27" i="114"/>
  <c r="I41" i="46" s="1"/>
  <c r="M41" i="46" s="1"/>
  <c r="E15" i="114"/>
  <c r="E16" i="114" s="1"/>
  <c r="G17" i="114"/>
  <c r="I17" i="51" s="1"/>
  <c r="M17" i="51" s="1"/>
  <c r="G85" i="115"/>
  <c r="G80" i="98" s="1"/>
  <c r="G85" i="116"/>
  <c r="E80" i="98" s="1"/>
  <c r="I39" i="98"/>
  <c r="I38" i="98"/>
  <c r="G68" i="115"/>
  <c r="G68" i="116"/>
  <c r="G75" i="115"/>
  <c r="G78" i="98" s="1"/>
  <c r="G75" i="116"/>
  <c r="E78" i="98" s="1"/>
  <c r="G79" i="115"/>
  <c r="G79" i="98" s="1"/>
  <c r="G79" i="116"/>
  <c r="E79" i="98" s="1"/>
  <c r="I77" i="98"/>
  <c r="G59" i="115"/>
  <c r="G59" i="116"/>
  <c r="E46" i="115"/>
  <c r="E44" i="115"/>
  <c r="E45" i="115" s="1"/>
  <c r="E46" i="116"/>
  <c r="E44" i="116"/>
  <c r="E45" i="116" s="1"/>
  <c r="I68" i="98"/>
  <c r="I67" i="98"/>
  <c r="I66" i="98"/>
  <c r="I65" i="98"/>
  <c r="I64" i="98"/>
  <c r="I63" i="98"/>
  <c r="I62" i="98"/>
  <c r="I61" i="98"/>
  <c r="I60" i="98"/>
  <c r="I59" i="98"/>
  <c r="I58" i="98"/>
  <c r="I57" i="98"/>
  <c r="I56" i="98"/>
  <c r="I55" i="98"/>
  <c r="I54" i="98"/>
  <c r="I53" i="98"/>
  <c r="I52" i="98"/>
  <c r="G17" i="115"/>
  <c r="G17" i="116"/>
  <c r="E10" i="115"/>
  <c r="G12" i="115" s="1"/>
  <c r="G50" i="98" s="1"/>
  <c r="G11" i="115"/>
  <c r="I50" i="98"/>
  <c r="G11" i="116"/>
  <c r="E56" i="117"/>
  <c r="I31" i="105"/>
  <c r="K31" i="105" s="1"/>
  <c r="E62" i="117"/>
  <c r="E45" i="117"/>
  <c r="E46" i="117" s="1"/>
  <c r="E61" i="117"/>
  <c r="G47" i="117"/>
  <c r="E20" i="117"/>
  <c r="E21" i="117" s="1"/>
  <c r="E40" i="117"/>
  <c r="G22" i="117"/>
  <c r="E9" i="117"/>
  <c r="E11" i="117" s="1"/>
  <c r="E12" i="117" s="1"/>
  <c r="G16" i="117" s="1"/>
  <c r="E69" i="96" s="1"/>
  <c r="AA50" i="127"/>
  <c r="E15" i="117"/>
  <c r="G13" i="117"/>
  <c r="G14" i="117"/>
  <c r="E44" i="104"/>
  <c r="M8" i="23"/>
  <c r="E11" i="104"/>
  <c r="E27" i="118"/>
  <c r="E29" i="118" s="1"/>
  <c r="E33" i="75" s="1"/>
  <c r="I32" i="105"/>
  <c r="K32" i="105" s="1"/>
  <c r="M8" i="25"/>
  <c r="M8" i="30"/>
  <c r="M8" i="31"/>
  <c r="CG10" i="52"/>
  <c r="CA10" i="52"/>
  <c r="BW10" i="52"/>
  <c r="BQ10" i="52"/>
  <c r="BM10" i="52"/>
  <c r="BG10" i="52"/>
  <c r="BC10" i="52"/>
  <c r="AW10" i="52"/>
  <c r="BA10" i="52" s="1"/>
  <c r="AS10" i="52"/>
  <c r="AM10" i="52"/>
  <c r="AI10" i="52"/>
  <c r="AC10" i="52"/>
  <c r="Y10" i="52"/>
  <c r="Q10" i="52"/>
  <c r="M8" i="32"/>
  <c r="M8" i="33"/>
  <c r="M8" i="34"/>
  <c r="M8" i="35"/>
  <c r="M8" i="36"/>
  <c r="M8" i="37"/>
  <c r="M8" i="38"/>
  <c r="M8" i="39"/>
  <c r="M8" i="40"/>
  <c r="M8" i="41"/>
  <c r="M8" i="42"/>
  <c r="M8" i="43"/>
  <c r="M8" i="44"/>
  <c r="M8" i="45"/>
  <c r="E10" i="104"/>
  <c r="E17" i="118"/>
  <c r="E19" i="118" s="1"/>
  <c r="E33" i="76" s="1"/>
  <c r="M8" i="46"/>
  <c r="E12" i="104"/>
  <c r="AA14" i="128"/>
  <c r="G64" i="50"/>
  <c r="CK31" i="129"/>
  <c r="E53" i="114" s="1"/>
  <c r="E54" i="114" s="1"/>
  <c r="E55" i="114" s="1"/>
  <c r="G73" i="114"/>
  <c r="G71" i="114"/>
  <c r="G70" i="114"/>
  <c r="G69" i="114"/>
  <c r="CK26" i="129"/>
  <c r="E10" i="113" s="1"/>
  <c r="E11" i="113" s="1"/>
  <c r="G15" i="113"/>
  <c r="G14" i="113"/>
  <c r="G13" i="113"/>
  <c r="G12" i="113"/>
  <c r="G143" i="113"/>
  <c r="G142" i="113"/>
  <c r="G140" i="113"/>
  <c r="G139" i="113"/>
  <c r="M8" i="13"/>
  <c r="M8" i="26"/>
  <c r="I28" i="105"/>
  <c r="K28" i="105" s="1"/>
  <c r="M8" i="27"/>
  <c r="M8" i="19"/>
  <c r="M8" i="21"/>
  <c r="E25" i="78"/>
  <c r="M8" i="20"/>
  <c r="E18" i="78"/>
  <c r="AI12" i="48"/>
  <c r="AM12" i="48" s="1"/>
  <c r="AA12" i="48"/>
  <c r="Q12" i="48"/>
  <c r="AI10" i="48"/>
  <c r="AM10" i="48" s="1"/>
  <c r="AA10" i="48"/>
  <c r="Q10" i="48"/>
  <c r="E11" i="78"/>
  <c r="G28" i="48"/>
  <c r="M8" i="48"/>
  <c r="M51" i="50"/>
  <c r="M45" i="50"/>
  <c r="M44" i="50"/>
  <c r="M43" i="50"/>
  <c r="M42" i="50"/>
  <c r="M46" i="50"/>
  <c r="CA65" i="52"/>
  <c r="BQ65" i="52"/>
  <c r="BG65" i="52"/>
  <c r="AW65" i="52"/>
  <c r="AM65" i="52"/>
  <c r="AC65" i="52"/>
  <c r="Q65" i="52"/>
  <c r="M76" i="52"/>
  <c r="I30" i="105"/>
  <c r="K30" i="105" s="1"/>
  <c r="I26" i="105"/>
  <c r="K26" i="105" s="1"/>
  <c r="I27" i="105"/>
  <c r="K27" i="105" s="1"/>
  <c r="BQ70" i="52"/>
  <c r="BG70" i="52"/>
  <c r="AM70" i="52"/>
  <c r="AC70" i="52"/>
  <c r="Q70" i="52"/>
  <c r="CM70" i="132"/>
  <c r="CM69" i="133"/>
  <c r="AA69" i="133"/>
  <c r="Q42" i="54"/>
  <c r="Q40" i="54"/>
  <c r="Y38" i="54"/>
  <c r="Q38" i="54"/>
  <c r="W38" i="54" s="1"/>
  <c r="Q36" i="54"/>
  <c r="Q34" i="54"/>
  <c r="AA30" i="102"/>
  <c r="AA28" i="102"/>
  <c r="Y30" i="102"/>
  <c r="Y28" i="102"/>
  <c r="W30" i="102"/>
  <c r="W28" i="102"/>
  <c r="U30" i="102"/>
  <c r="U28" i="102"/>
  <c r="S30" i="102"/>
  <c r="S28" i="102"/>
  <c r="I25" i="105"/>
  <c r="K25" i="105" s="1"/>
  <c r="Q30" i="102"/>
  <c r="Q28" i="102"/>
  <c r="O30" i="102"/>
  <c r="O28" i="102"/>
  <c r="O26" i="102"/>
  <c r="M30" i="102"/>
  <c r="M28" i="102"/>
  <c r="M26" i="102"/>
  <c r="K30" i="102"/>
  <c r="K28" i="102"/>
  <c r="K26" i="102"/>
  <c r="E26" i="102"/>
  <c r="AE14" i="102"/>
  <c r="AE26" i="102" s="1"/>
  <c r="Q16" i="54"/>
  <c r="Y16" i="54" s="1"/>
  <c r="I15" i="105"/>
  <c r="K15" i="105" s="1"/>
  <c r="AC30" i="102"/>
  <c r="AC28" i="102"/>
  <c r="E28" i="102"/>
  <c r="AE12" i="102"/>
  <c r="G133" i="11"/>
  <c r="G132" i="11"/>
  <c r="Q15" i="54"/>
  <c r="Y15" i="54" s="1"/>
  <c r="I14" i="105"/>
  <c r="K14" i="105" s="1"/>
  <c r="Q14" i="54"/>
  <c r="AM14" i="56"/>
  <c r="AS14" i="56" s="1"/>
  <c r="AC14" i="56"/>
  <c r="AI14" i="56" s="1"/>
  <c r="Q14" i="56"/>
  <c r="Q13" i="54"/>
  <c r="Y13" i="54" s="1"/>
  <c r="I13" i="105"/>
  <c r="K13" i="105" s="1"/>
  <c r="Q12" i="54"/>
  <c r="Y12" i="54" s="1"/>
  <c r="I12" i="105"/>
  <c r="K12" i="105" s="1"/>
  <c r="Q11" i="54"/>
  <c r="Y11" i="54" s="1"/>
  <c r="I11" i="105"/>
  <c r="K11" i="105" s="1"/>
  <c r="Q10" i="54"/>
  <c r="Y10" i="54" s="1"/>
  <c r="I10" i="105"/>
  <c r="K10" i="105" s="1"/>
  <c r="I19" i="54"/>
  <c r="I18" i="54"/>
  <c r="I20" i="54" s="1"/>
  <c r="M9" i="54"/>
  <c r="I9" i="105"/>
  <c r="K9" i="105" s="1"/>
  <c r="I20" i="56"/>
  <c r="I19" i="56"/>
  <c r="I18" i="56"/>
  <c r="M9" i="56"/>
  <c r="G16" i="105"/>
  <c r="E9" i="102" s="1"/>
  <c r="I9" i="102" s="1"/>
  <c r="I30" i="102" s="1"/>
  <c r="G19" i="54"/>
  <c r="M18" i="54"/>
  <c r="Y18" i="54" s="1"/>
  <c r="G17" i="54"/>
  <c r="G20" i="54" s="1"/>
  <c r="G64" i="54" s="1"/>
  <c r="G66" i="54" s="1"/>
  <c r="M8" i="54"/>
  <c r="E16" i="105"/>
  <c r="I8" i="105"/>
  <c r="K8" i="105" s="1"/>
  <c r="G19" i="56"/>
  <c r="AQ18" i="56"/>
  <c r="AG18" i="56"/>
  <c r="M18" i="56"/>
  <c r="G17" i="56"/>
  <c r="G20" i="56" s="1"/>
  <c r="G64" i="56" s="1"/>
  <c r="AQ17" i="56"/>
  <c r="AQ20" i="56" s="1"/>
  <c r="AQ64" i="56" s="1"/>
  <c r="E15" i="8" s="1"/>
  <c r="AG17" i="56"/>
  <c r="AG20" i="56" s="1"/>
  <c r="AG64" i="56" s="1"/>
  <c r="E11" i="8" s="1"/>
  <c r="E14" i="8" s="1"/>
  <c r="CM27" i="131"/>
  <c r="E8" i="12" s="1"/>
  <c r="E24" i="12"/>
  <c r="E36" i="12" s="1"/>
  <c r="I65" i="54"/>
  <c r="Y44" i="54"/>
  <c r="Q44" i="54"/>
  <c r="W44" i="54" s="1"/>
  <c r="E23" i="12"/>
  <c r="E36" i="101"/>
  <c r="I36" i="101" s="1"/>
  <c r="I83" i="95" s="1"/>
  <c r="W27" i="131"/>
  <c r="E41" i="101" s="1"/>
  <c r="I41" i="101" s="1"/>
  <c r="Q32" i="54"/>
  <c r="Y32" i="54" s="1"/>
  <c r="AA27" i="131"/>
  <c r="Q14" i="19"/>
  <c r="Q13" i="19"/>
  <c r="Q12" i="19"/>
  <c r="Q11" i="19"/>
  <c r="Q10" i="19"/>
  <c r="Q9" i="19"/>
  <c r="Q8" i="19"/>
  <c r="S8" i="19" s="1"/>
  <c r="Q37" i="24"/>
  <c r="Q36" i="24"/>
  <c r="Q35" i="24"/>
  <c r="Q34" i="24"/>
  <c r="Q33" i="24"/>
  <c r="Q32" i="24"/>
  <c r="Q30" i="24"/>
  <c r="Q29" i="24"/>
  <c r="Q28" i="24"/>
  <c r="Q27" i="24"/>
  <c r="Q26" i="24"/>
  <c r="Q25" i="24"/>
  <c r="Q24" i="24"/>
  <c r="Q23" i="24"/>
  <c r="Q22" i="24"/>
  <c r="Q21" i="24"/>
  <c r="Q20" i="24"/>
  <c r="Q19" i="24"/>
  <c r="Q18" i="24"/>
  <c r="Q17" i="24"/>
  <c r="Q16" i="24"/>
  <c r="Q15" i="24"/>
  <c r="Q14" i="24"/>
  <c r="Q13" i="24"/>
  <c r="Q12" i="24"/>
  <c r="Q11" i="24"/>
  <c r="Q10" i="24"/>
  <c r="Q9" i="24"/>
  <c r="Q8" i="24"/>
  <c r="Q89" i="25"/>
  <c r="Q88" i="25"/>
  <c r="Q87" i="25"/>
  <c r="Q86" i="25"/>
  <c r="Q85" i="25"/>
  <c r="Q84" i="25"/>
  <c r="Q83" i="25"/>
  <c r="Q82" i="25"/>
  <c r="Q81" i="25"/>
  <c r="Q80" i="25"/>
  <c r="Q79" i="25"/>
  <c r="Q78" i="25"/>
  <c r="Q77" i="25"/>
  <c r="Q76" i="25"/>
  <c r="Q75" i="25"/>
  <c r="Q74" i="25"/>
  <c r="Q73" i="25"/>
  <c r="Q72" i="25"/>
  <c r="Q71" i="25"/>
  <c r="Q70" i="25"/>
  <c r="Q69" i="25"/>
  <c r="Q62" i="25"/>
  <c r="Q61" i="25"/>
  <c r="Q60" i="25"/>
  <c r="Q47" i="25"/>
  <c r="Q46" i="25"/>
  <c r="Q45" i="25"/>
  <c r="Q44" i="25"/>
  <c r="Q43" i="25"/>
  <c r="Q42" i="25"/>
  <c r="Q41" i="25"/>
  <c r="Q40" i="25"/>
  <c r="Q39" i="25"/>
  <c r="Q38" i="25"/>
  <c r="Q37" i="25"/>
  <c r="Q36" i="25"/>
  <c r="Q35" i="25"/>
  <c r="Q34" i="25"/>
  <c r="Q33" i="25"/>
  <c r="Q32" i="25"/>
  <c r="Q31" i="25"/>
  <c r="Q30" i="25"/>
  <c r="Q29" i="25"/>
  <c r="Q28" i="25"/>
  <c r="Q27" i="25"/>
  <c r="Q20" i="25"/>
  <c r="Q19" i="25"/>
  <c r="Q18" i="25"/>
  <c r="E18" i="135"/>
  <c r="Q37" i="22"/>
  <c r="Q36" i="22"/>
  <c r="Q35" i="22"/>
  <c r="Q34" i="22"/>
  <c r="Q33" i="22"/>
  <c r="Q32" i="22"/>
  <c r="Q30" i="22"/>
  <c r="Q29" i="22"/>
  <c r="Q28" i="22"/>
  <c r="Q27" i="22"/>
  <c r="Q26" i="22"/>
  <c r="Q25" i="22"/>
  <c r="Q24" i="22"/>
  <c r="Q23" i="22"/>
  <c r="Q22" i="22"/>
  <c r="Q21" i="22"/>
  <c r="Q20" i="22"/>
  <c r="Q19" i="22"/>
  <c r="Q18" i="22"/>
  <c r="Q17" i="22"/>
  <c r="Q16" i="22"/>
  <c r="Q15" i="22"/>
  <c r="Q14" i="22"/>
  <c r="Q13" i="22"/>
  <c r="Q12" i="22"/>
  <c r="Q11" i="22"/>
  <c r="Q10" i="22"/>
  <c r="Q9" i="22"/>
  <c r="Q8" i="22"/>
  <c r="Q89" i="23"/>
  <c r="Q88" i="23"/>
  <c r="Q87" i="23"/>
  <c r="Q86" i="23"/>
  <c r="Q85" i="23"/>
  <c r="Q84" i="23"/>
  <c r="Q83" i="23"/>
  <c r="Q82" i="23"/>
  <c r="Q81" i="23"/>
  <c r="Q80" i="23"/>
  <c r="Q79" i="23"/>
  <c r="Q78" i="23"/>
  <c r="Q77" i="23"/>
  <c r="Q76" i="23"/>
  <c r="Q75" i="23"/>
  <c r="Q74" i="23"/>
  <c r="Q73" i="23"/>
  <c r="Q72" i="23"/>
  <c r="Q71" i="23"/>
  <c r="Q70" i="23"/>
  <c r="Q69" i="23"/>
  <c r="Q62" i="23"/>
  <c r="Q61" i="23"/>
  <c r="Q60" i="23"/>
  <c r="Q47" i="23"/>
  <c r="Q46" i="23"/>
  <c r="Q45" i="23"/>
  <c r="Q44" i="23"/>
  <c r="Q43" i="23"/>
  <c r="Q42" i="23"/>
  <c r="Q41" i="23"/>
  <c r="Q40" i="23"/>
  <c r="Q39" i="23"/>
  <c r="Q38" i="23"/>
  <c r="Q37" i="23"/>
  <c r="Q36" i="23"/>
  <c r="Q35" i="23"/>
  <c r="Q34" i="23"/>
  <c r="Q33" i="23"/>
  <c r="Q32" i="23"/>
  <c r="Q31" i="23"/>
  <c r="Q30" i="23"/>
  <c r="Q29" i="23"/>
  <c r="Q28" i="23"/>
  <c r="Q27" i="23"/>
  <c r="Q20" i="23"/>
  <c r="Q19" i="23"/>
  <c r="Q18" i="23"/>
  <c r="E24" i="135"/>
  <c r="DE23" i="138"/>
  <c r="DG23" i="138" s="1"/>
  <c r="AA23" i="83" s="1"/>
  <c r="DW23" i="138"/>
  <c r="DY23" i="138" s="1"/>
  <c r="AU23" i="83" s="1"/>
  <c r="EO23" i="138"/>
  <c r="EQ23" i="138" s="1"/>
  <c r="BO23" i="83" s="1"/>
  <c r="FG23" i="138"/>
  <c r="FI23" i="138" s="1"/>
  <c r="CI23" i="83" s="1"/>
  <c r="G22" i="83"/>
  <c r="M22" i="92"/>
  <c r="DE22" i="138"/>
  <c r="DG22" i="138" s="1"/>
  <c r="DW22" i="138"/>
  <c r="DY22" i="138" s="1"/>
  <c r="EO22" i="138"/>
  <c r="EQ22" i="138" s="1"/>
  <c r="FG22" i="138"/>
  <c r="FI22" i="138" s="1"/>
  <c r="G21" i="83"/>
  <c r="M21" i="92"/>
  <c r="DE21" i="138"/>
  <c r="DG21" i="138" s="1"/>
  <c r="DW21" i="138"/>
  <c r="DY21" i="138" s="1"/>
  <c r="EO21" i="138"/>
  <c r="EQ21" i="138" s="1"/>
  <c r="FG21" i="138"/>
  <c r="FI21" i="138" s="1"/>
  <c r="G20" i="83"/>
  <c r="M20" i="92"/>
  <c r="DE20" i="138"/>
  <c r="DG20" i="138" s="1"/>
  <c r="DW20" i="138"/>
  <c r="DY20" i="138" s="1"/>
  <c r="EO20" i="138"/>
  <c r="EQ20" i="138" s="1"/>
  <c r="FG20" i="138"/>
  <c r="FI20" i="138" s="1"/>
  <c r="G19" i="83"/>
  <c r="M19" i="92"/>
  <c r="DE19" i="138"/>
  <c r="DG19" i="138" s="1"/>
  <c r="DW19" i="138"/>
  <c r="DY19" i="138" s="1"/>
  <c r="EO19" i="138"/>
  <c r="EQ19" i="138" s="1"/>
  <c r="FG19" i="138"/>
  <c r="FI19" i="138" s="1"/>
  <c r="G18" i="83"/>
  <c r="M18" i="92"/>
  <c r="DE18" i="138"/>
  <c r="DG18" i="138" s="1"/>
  <c r="DW18" i="138"/>
  <c r="DY18" i="138" s="1"/>
  <c r="EO18" i="138"/>
  <c r="EQ18" i="138" s="1"/>
  <c r="FG18" i="138"/>
  <c r="FI18" i="138" s="1"/>
  <c r="U17" i="138"/>
  <c r="DE17" i="138"/>
  <c r="DG17" i="138" s="1"/>
  <c r="DW17" i="138"/>
  <c r="DY17" i="138" s="1"/>
  <c r="EO17" i="138"/>
  <c r="EQ17" i="138" s="1"/>
  <c r="FG17" i="138"/>
  <c r="FI17" i="138" s="1"/>
  <c r="G16" i="83"/>
  <c r="M16" i="92"/>
  <c r="DE16" i="138"/>
  <c r="DG16" i="138" s="1"/>
  <c r="DW16" i="138"/>
  <c r="DY16" i="138" s="1"/>
  <c r="EO16" i="138"/>
  <c r="EQ16" i="138" s="1"/>
  <c r="FG16" i="138"/>
  <c r="FI16" i="138" s="1"/>
  <c r="G15" i="83"/>
  <c r="M15" i="92"/>
  <c r="DE15" i="138"/>
  <c r="DG15" i="138" s="1"/>
  <c r="DW15" i="138"/>
  <c r="DY15" i="138" s="1"/>
  <c r="EO15" i="138"/>
  <c r="EQ15" i="138" s="1"/>
  <c r="FG15" i="138"/>
  <c r="FI15" i="138" s="1"/>
  <c r="G14" i="83"/>
  <c r="M14" i="92"/>
  <c r="DE14" i="138"/>
  <c r="DG14" i="138" s="1"/>
  <c r="DW14" i="138"/>
  <c r="DY14" i="138" s="1"/>
  <c r="EO14" i="138"/>
  <c r="EQ14" i="138" s="1"/>
  <c r="FG14" i="138"/>
  <c r="FI14" i="138" s="1"/>
  <c r="G13" i="83"/>
  <c r="M13" i="92"/>
  <c r="DE13" i="138"/>
  <c r="DG13" i="138" s="1"/>
  <c r="DW13" i="138"/>
  <c r="DY13" i="138" s="1"/>
  <c r="EO13" i="138"/>
  <c r="EQ13" i="138" s="1"/>
  <c r="FG13" i="138"/>
  <c r="FI13" i="138" s="1"/>
  <c r="G12" i="83"/>
  <c r="M12" i="92"/>
  <c r="DE12" i="138"/>
  <c r="DG12" i="138" s="1"/>
  <c r="DW12" i="138"/>
  <c r="DY12" i="138" s="1"/>
  <c r="EO12" i="138"/>
  <c r="EQ12" i="138" s="1"/>
  <c r="FG12" i="138"/>
  <c r="FI12" i="138" s="1"/>
  <c r="G11" i="83"/>
  <c r="M11" i="92"/>
  <c r="DE11" i="138"/>
  <c r="DG11" i="138" s="1"/>
  <c r="DW11" i="138"/>
  <c r="DY11" i="138" s="1"/>
  <c r="EO11" i="138"/>
  <c r="EQ11" i="138" s="1"/>
  <c r="FG11" i="138"/>
  <c r="FI11" i="138" s="1"/>
  <c r="G10" i="83"/>
  <c r="M10" i="92"/>
  <c r="DE10" i="138"/>
  <c r="DG10" i="138" s="1"/>
  <c r="DW10" i="138"/>
  <c r="DY10" i="138" s="1"/>
  <c r="EO10" i="138"/>
  <c r="EQ10" i="138" s="1"/>
  <c r="FG10" i="138"/>
  <c r="FI10" i="138" s="1"/>
  <c r="G9" i="83"/>
  <c r="M9" i="92"/>
  <c r="DE9" i="138"/>
  <c r="DG9" i="138" s="1"/>
  <c r="DW9" i="138"/>
  <c r="DY9" i="138" s="1"/>
  <c r="EO9" i="138"/>
  <c r="EQ9" i="138" s="1"/>
  <c r="FG9" i="138"/>
  <c r="FI9" i="138" s="1"/>
  <c r="U8" i="138"/>
  <c r="DG8" i="138"/>
  <c r="DY8" i="138"/>
  <c r="EQ8" i="138"/>
  <c r="FI8" i="138"/>
  <c r="I22" i="91"/>
  <c r="I22" i="90"/>
  <c r="I22" i="89"/>
  <c r="I22" i="88"/>
  <c r="O22" i="92"/>
  <c r="I22" i="92"/>
  <c r="I21" i="91"/>
  <c r="I21" i="90"/>
  <c r="I21" i="89"/>
  <c r="I21" i="88"/>
  <c r="O21" i="92"/>
  <c r="I21" i="92"/>
  <c r="I20" i="91"/>
  <c r="I20" i="90"/>
  <c r="I20" i="89"/>
  <c r="I20" i="88"/>
  <c r="O20" i="92"/>
  <c r="I20" i="92"/>
  <c r="I19" i="91"/>
  <c r="I19" i="90"/>
  <c r="I19" i="89"/>
  <c r="I19" i="88"/>
  <c r="O19" i="92"/>
  <c r="I19" i="92"/>
  <c r="I18" i="91"/>
  <c r="I18" i="90"/>
  <c r="I18" i="89"/>
  <c r="I18" i="88"/>
  <c r="O18" i="92"/>
  <c r="I18" i="92"/>
  <c r="I16" i="91"/>
  <c r="I16" i="90"/>
  <c r="I16" i="89"/>
  <c r="I16" i="88"/>
  <c r="O16" i="92"/>
  <c r="I16" i="92"/>
  <c r="I17" i="91"/>
  <c r="I17" i="90"/>
  <c r="I17" i="89"/>
  <c r="I17" i="88"/>
  <c r="I17" i="92"/>
  <c r="I15" i="91"/>
  <c r="I15" i="90"/>
  <c r="I15" i="89"/>
  <c r="I15" i="88"/>
  <c r="O15" i="92"/>
  <c r="I15" i="92"/>
  <c r="I14" i="91"/>
  <c r="I14" i="90"/>
  <c r="I14" i="89"/>
  <c r="I14" i="88"/>
  <c r="O14" i="92"/>
  <c r="I14" i="92"/>
  <c r="I13" i="91"/>
  <c r="I13" i="90"/>
  <c r="I13" i="89"/>
  <c r="I13" i="88"/>
  <c r="O13" i="92"/>
  <c r="I13" i="92"/>
  <c r="I12" i="91"/>
  <c r="I12" i="90"/>
  <c r="I12" i="89"/>
  <c r="I12" i="88"/>
  <c r="O12" i="92"/>
  <c r="I12" i="92"/>
  <c r="I11" i="91"/>
  <c r="I11" i="90"/>
  <c r="I11" i="89"/>
  <c r="I11" i="88"/>
  <c r="O11" i="92"/>
  <c r="I11" i="92"/>
  <c r="I10" i="91"/>
  <c r="I10" i="90"/>
  <c r="I10" i="89"/>
  <c r="I10" i="88"/>
  <c r="O10" i="92"/>
  <c r="I10" i="92"/>
  <c r="I9" i="91"/>
  <c r="I9" i="90"/>
  <c r="I9" i="89"/>
  <c r="I9" i="88"/>
  <c r="O9" i="92"/>
  <c r="I9" i="92"/>
  <c r="E23" i="91"/>
  <c r="I8" i="91"/>
  <c r="E23" i="90"/>
  <c r="I8" i="90"/>
  <c r="E23" i="89"/>
  <c r="I8" i="89"/>
  <c r="E23" i="88"/>
  <c r="I8" i="88"/>
  <c r="E23" i="92"/>
  <c r="I8" i="92"/>
  <c r="AC22" i="81"/>
  <c r="AG22" i="81" s="1"/>
  <c r="AC22" i="82"/>
  <c r="AG22" i="82" s="1"/>
  <c r="Y22" i="83"/>
  <c r="Y22" i="84"/>
  <c r="BA22" i="81"/>
  <c r="BE22" i="81" s="1"/>
  <c r="BA22" i="82"/>
  <c r="BE22" i="82" s="1"/>
  <c r="AS22" i="83"/>
  <c r="AS22" i="84"/>
  <c r="BY22" i="81"/>
  <c r="CC22" i="81" s="1"/>
  <c r="BY22" i="82"/>
  <c r="CC22" i="82" s="1"/>
  <c r="BM22" i="83"/>
  <c r="BM22" i="84"/>
  <c r="CW22" i="81"/>
  <c r="DA22" i="81" s="1"/>
  <c r="CW22" i="82"/>
  <c r="DA22" i="82" s="1"/>
  <c r="CG22" i="83"/>
  <c r="CG22" i="84"/>
  <c r="Q22" i="84"/>
  <c r="I22" i="84"/>
  <c r="I22" i="83"/>
  <c r="M22" i="83" s="1"/>
  <c r="U22" i="82"/>
  <c r="M22" i="82"/>
  <c r="U22" i="81"/>
  <c r="M22" i="81"/>
  <c r="AC21" i="81"/>
  <c r="AG21" i="81" s="1"/>
  <c r="AC21" i="82"/>
  <c r="AG21" i="82" s="1"/>
  <c r="Y21" i="83"/>
  <c r="Y21" i="84"/>
  <c r="BA21" i="81"/>
  <c r="BE21" i="81" s="1"/>
  <c r="BA21" i="82"/>
  <c r="BE21" i="82" s="1"/>
  <c r="AS21" i="83"/>
  <c r="AS21" i="84"/>
  <c r="BY21" i="81"/>
  <c r="CC21" i="81" s="1"/>
  <c r="BY21" i="82"/>
  <c r="CC21" i="82" s="1"/>
  <c r="BM21" i="83"/>
  <c r="BM21" i="84"/>
  <c r="CW21" i="81"/>
  <c r="DA21" i="81" s="1"/>
  <c r="CW21" i="82"/>
  <c r="DA21" i="82" s="1"/>
  <c r="CG21" i="83"/>
  <c r="CG21" i="84"/>
  <c r="Q21" i="84"/>
  <c r="I21" i="84"/>
  <c r="I21" i="83"/>
  <c r="M21" i="83" s="1"/>
  <c r="U21" i="82"/>
  <c r="M21" i="82"/>
  <c r="U21" i="81"/>
  <c r="M21" i="81"/>
  <c r="AC20" i="81"/>
  <c r="AG20" i="81" s="1"/>
  <c r="AC20" i="82"/>
  <c r="AG20" i="82" s="1"/>
  <c r="Y20" i="83"/>
  <c r="Y20" i="84"/>
  <c r="BA20" i="81"/>
  <c r="BE20" i="81" s="1"/>
  <c r="BA20" i="82"/>
  <c r="BE20" i="82" s="1"/>
  <c r="AS20" i="83"/>
  <c r="AS20" i="84"/>
  <c r="BY20" i="81"/>
  <c r="CC20" i="81" s="1"/>
  <c r="BY20" i="82"/>
  <c r="CC20" i="82" s="1"/>
  <c r="BM20" i="83"/>
  <c r="BM20" i="84"/>
  <c r="CW20" i="81"/>
  <c r="DA20" i="81" s="1"/>
  <c r="CW20" i="82"/>
  <c r="DA20" i="82" s="1"/>
  <c r="CG20" i="83"/>
  <c r="CG20" i="84"/>
  <c r="Q20" i="84"/>
  <c r="I20" i="84"/>
  <c r="I20" i="83"/>
  <c r="M20" i="83" s="1"/>
  <c r="U20" i="82"/>
  <c r="M20" i="82"/>
  <c r="U20" i="81"/>
  <c r="M20" i="81"/>
  <c r="AC19" i="81"/>
  <c r="AG19" i="81" s="1"/>
  <c r="AC19" i="82"/>
  <c r="AG19" i="82" s="1"/>
  <c r="Y19" i="83"/>
  <c r="Y19" i="84"/>
  <c r="BA19" i="81"/>
  <c r="BE19" i="81" s="1"/>
  <c r="BA19" i="82"/>
  <c r="BE19" i="82" s="1"/>
  <c r="AS19" i="83"/>
  <c r="AS19" i="84"/>
  <c r="BY19" i="81"/>
  <c r="CC19" i="81" s="1"/>
  <c r="BY19" i="82"/>
  <c r="CC19" i="82" s="1"/>
  <c r="BM19" i="83"/>
  <c r="BM19" i="84"/>
  <c r="CW19" i="81"/>
  <c r="DA19" i="81" s="1"/>
  <c r="CW19" i="82"/>
  <c r="DA19" i="82" s="1"/>
  <c r="CG19" i="83"/>
  <c r="CG19" i="84"/>
  <c r="Q19" i="84"/>
  <c r="I19" i="84"/>
  <c r="I19" i="83"/>
  <c r="M19" i="83" s="1"/>
  <c r="U19" i="82"/>
  <c r="M19" i="82"/>
  <c r="U19" i="81"/>
  <c r="M19" i="81"/>
  <c r="AC18" i="81"/>
  <c r="AG18" i="81" s="1"/>
  <c r="AC18" i="82"/>
  <c r="AG18" i="82" s="1"/>
  <c r="Y18" i="83"/>
  <c r="Y18" i="84"/>
  <c r="BA18" i="81"/>
  <c r="BE18" i="81" s="1"/>
  <c r="BA18" i="82"/>
  <c r="BE18" i="82" s="1"/>
  <c r="AS18" i="83"/>
  <c r="AS18" i="84"/>
  <c r="BY18" i="81"/>
  <c r="CC18" i="81" s="1"/>
  <c r="BY18" i="82"/>
  <c r="CC18" i="82" s="1"/>
  <c r="BM18" i="83"/>
  <c r="BM18" i="84"/>
  <c r="CW18" i="81"/>
  <c r="DA18" i="81" s="1"/>
  <c r="CW18" i="82"/>
  <c r="DA18" i="82" s="1"/>
  <c r="CG18" i="83"/>
  <c r="CG18" i="84"/>
  <c r="Q18" i="84"/>
  <c r="I18" i="84"/>
  <c r="I18" i="83"/>
  <c r="M18" i="83" s="1"/>
  <c r="U18" i="82"/>
  <c r="M18" i="82"/>
  <c r="U18" i="81"/>
  <c r="M18" i="81"/>
  <c r="AC16" i="81"/>
  <c r="AG16" i="81" s="1"/>
  <c r="AC16" i="82"/>
  <c r="AG16" i="82" s="1"/>
  <c r="Y16" i="83"/>
  <c r="Y16" i="84"/>
  <c r="BA16" i="81"/>
  <c r="BE16" i="81" s="1"/>
  <c r="BA16" i="82"/>
  <c r="BE16" i="82" s="1"/>
  <c r="AS16" i="83"/>
  <c r="AS16" i="84"/>
  <c r="BY16" i="81"/>
  <c r="CC16" i="81" s="1"/>
  <c r="BY16" i="82"/>
  <c r="CC16" i="82" s="1"/>
  <c r="BM16" i="83"/>
  <c r="BM16" i="84"/>
  <c r="CW16" i="81"/>
  <c r="DA16" i="81" s="1"/>
  <c r="CW16" i="82"/>
  <c r="DA16" i="82" s="1"/>
  <c r="CG16" i="83"/>
  <c r="CG16" i="84"/>
  <c r="Q16" i="84"/>
  <c r="I16" i="84"/>
  <c r="I16" i="83"/>
  <c r="M16" i="83" s="1"/>
  <c r="U16" i="82"/>
  <c r="M16" i="82"/>
  <c r="U16" i="81"/>
  <c r="M16" i="81"/>
  <c r="AC17" i="81"/>
  <c r="AG17" i="81" s="1"/>
  <c r="AC17" i="82"/>
  <c r="AG17" i="82" s="1"/>
  <c r="Y17" i="83"/>
  <c r="Y17" i="84"/>
  <c r="BA17" i="81"/>
  <c r="BE17" i="81" s="1"/>
  <c r="BA17" i="82"/>
  <c r="BE17" i="82" s="1"/>
  <c r="AS17" i="83"/>
  <c r="AS17" i="84"/>
  <c r="BY17" i="81"/>
  <c r="CC17" i="81" s="1"/>
  <c r="BY17" i="82"/>
  <c r="CC17" i="82" s="1"/>
  <c r="BM17" i="83"/>
  <c r="BM17" i="84"/>
  <c r="CW17" i="81"/>
  <c r="DA17" i="81" s="1"/>
  <c r="CW17" i="82"/>
  <c r="DA17" i="82" s="1"/>
  <c r="CG17" i="83"/>
  <c r="CG17" i="84"/>
  <c r="Q17" i="84"/>
  <c r="I17" i="84"/>
  <c r="U17" i="82"/>
  <c r="M17" i="82"/>
  <c r="U17" i="81"/>
  <c r="M17" i="81"/>
  <c r="AC15" i="81"/>
  <c r="AG15" i="81" s="1"/>
  <c r="AC15" i="82"/>
  <c r="AG15" i="82" s="1"/>
  <c r="Y15" i="83"/>
  <c r="Y15" i="84"/>
  <c r="BA15" i="81"/>
  <c r="BE15" i="81" s="1"/>
  <c r="BA15" i="82"/>
  <c r="BE15" i="82" s="1"/>
  <c r="AS15" i="83"/>
  <c r="AS15" i="84"/>
  <c r="BY15" i="81"/>
  <c r="CC15" i="81" s="1"/>
  <c r="BY15" i="82"/>
  <c r="CC15" i="82" s="1"/>
  <c r="BM15" i="83"/>
  <c r="BM15" i="84"/>
  <c r="CW15" i="81"/>
  <c r="DA15" i="81" s="1"/>
  <c r="CW15" i="82"/>
  <c r="DA15" i="82" s="1"/>
  <c r="CG15" i="83"/>
  <c r="CG15" i="84"/>
  <c r="Q15" i="84"/>
  <c r="I15" i="84"/>
  <c r="I15" i="83"/>
  <c r="M15" i="83" s="1"/>
  <c r="U15" i="82"/>
  <c r="M15" i="82"/>
  <c r="U15" i="81"/>
  <c r="M15" i="81"/>
  <c r="AC14" i="81"/>
  <c r="AG14" i="81" s="1"/>
  <c r="AC14" i="82"/>
  <c r="AG14" i="82" s="1"/>
  <c r="Y14" i="83"/>
  <c r="Y14" i="84"/>
  <c r="BA14" i="81"/>
  <c r="BE14" i="81" s="1"/>
  <c r="BA14" i="82"/>
  <c r="BE14" i="82" s="1"/>
  <c r="AS14" i="83"/>
  <c r="AS14" i="84"/>
  <c r="BY14" i="81"/>
  <c r="CC14" i="81" s="1"/>
  <c r="BY14" i="82"/>
  <c r="CC14" i="82" s="1"/>
  <c r="BM14" i="83"/>
  <c r="BM14" i="84"/>
  <c r="CW14" i="81"/>
  <c r="DA14" i="81" s="1"/>
  <c r="CW14" i="82"/>
  <c r="DA14" i="82" s="1"/>
  <c r="CG14" i="83"/>
  <c r="CG14" i="84"/>
  <c r="Q14" i="84"/>
  <c r="I14" i="84"/>
  <c r="I14" i="83"/>
  <c r="M14" i="83" s="1"/>
  <c r="U14" i="82"/>
  <c r="M14" i="82"/>
  <c r="U14" i="81"/>
  <c r="M14" i="81"/>
  <c r="AC13" i="81"/>
  <c r="AG13" i="81" s="1"/>
  <c r="AC13" i="82"/>
  <c r="AG13" i="82" s="1"/>
  <c r="Y13" i="83"/>
  <c r="Y13" i="84"/>
  <c r="BA13" i="81"/>
  <c r="BE13" i="81" s="1"/>
  <c r="BA13" i="82"/>
  <c r="BE13" i="82" s="1"/>
  <c r="AS13" i="83"/>
  <c r="AS13" i="84"/>
  <c r="BY13" i="81"/>
  <c r="CC13" i="81" s="1"/>
  <c r="BY13" i="82"/>
  <c r="CC13" i="82" s="1"/>
  <c r="BM13" i="83"/>
  <c r="BM13" i="84"/>
  <c r="CW13" i="81"/>
  <c r="DA13" i="81" s="1"/>
  <c r="CW13" i="82"/>
  <c r="DA13" i="82" s="1"/>
  <c r="CG13" i="83"/>
  <c r="CG13" i="84"/>
  <c r="Q13" i="84"/>
  <c r="I13" i="84"/>
  <c r="I13" i="83"/>
  <c r="M13" i="83" s="1"/>
  <c r="U13" i="82"/>
  <c r="M13" i="82"/>
  <c r="U13" i="81"/>
  <c r="M13" i="81"/>
  <c r="AC12" i="81"/>
  <c r="AG12" i="81" s="1"/>
  <c r="AC12" i="82"/>
  <c r="AG12" i="82" s="1"/>
  <c r="Y12" i="83"/>
  <c r="Y12" i="84"/>
  <c r="BA12" i="81"/>
  <c r="BE12" i="81" s="1"/>
  <c r="BA12" i="82"/>
  <c r="BE12" i="82" s="1"/>
  <c r="AS12" i="83"/>
  <c r="AS12" i="84"/>
  <c r="BY12" i="81"/>
  <c r="CC12" i="81" s="1"/>
  <c r="BY12" i="82"/>
  <c r="CC12" i="82" s="1"/>
  <c r="BM12" i="83"/>
  <c r="BM12" i="84"/>
  <c r="CW12" i="81"/>
  <c r="DA12" i="81" s="1"/>
  <c r="CW12" i="82"/>
  <c r="DA12" i="82" s="1"/>
  <c r="CG12" i="83"/>
  <c r="CG12" i="84"/>
  <c r="Q12" i="84"/>
  <c r="I12" i="84"/>
  <c r="I12" i="83"/>
  <c r="M12" i="83" s="1"/>
  <c r="U12" i="82"/>
  <c r="M12" i="82"/>
  <c r="U12" i="81"/>
  <c r="M12" i="81"/>
  <c r="AC11" i="81"/>
  <c r="AG11" i="81" s="1"/>
  <c r="AC11" i="82"/>
  <c r="AG11" i="82" s="1"/>
  <c r="Y11" i="83"/>
  <c r="Y11" i="84"/>
  <c r="BA11" i="81"/>
  <c r="BE11" i="81" s="1"/>
  <c r="BA11" i="82"/>
  <c r="BE11" i="82" s="1"/>
  <c r="AS11" i="83"/>
  <c r="AS11" i="84"/>
  <c r="BY11" i="81"/>
  <c r="CC11" i="81" s="1"/>
  <c r="BY11" i="82"/>
  <c r="CC11" i="82" s="1"/>
  <c r="BM11" i="83"/>
  <c r="BM11" i="84"/>
  <c r="CW11" i="81"/>
  <c r="DA11" i="81" s="1"/>
  <c r="CW11" i="82"/>
  <c r="DA11" i="82" s="1"/>
  <c r="CG11" i="83"/>
  <c r="CG11" i="84"/>
  <c r="Q11" i="84"/>
  <c r="I11" i="84"/>
  <c r="I11" i="83"/>
  <c r="M11" i="83" s="1"/>
  <c r="U11" i="82"/>
  <c r="M11" i="82"/>
  <c r="U11" i="81"/>
  <c r="M11" i="81"/>
  <c r="AC10" i="81"/>
  <c r="AG10" i="81" s="1"/>
  <c r="AC10" i="82"/>
  <c r="AG10" i="82" s="1"/>
  <c r="Y10" i="83"/>
  <c r="Y10" i="84"/>
  <c r="BA10" i="81"/>
  <c r="BE10" i="81" s="1"/>
  <c r="BA10" i="82"/>
  <c r="BE10" i="82" s="1"/>
  <c r="AS10" i="83"/>
  <c r="AS10" i="84"/>
  <c r="BY10" i="81"/>
  <c r="CC10" i="81" s="1"/>
  <c r="BY10" i="82"/>
  <c r="CC10" i="82" s="1"/>
  <c r="BM10" i="83"/>
  <c r="BM10" i="84"/>
  <c r="CW10" i="81"/>
  <c r="DA10" i="81" s="1"/>
  <c r="CW10" i="82"/>
  <c r="DA10" i="82" s="1"/>
  <c r="CG10" i="83"/>
  <c r="CG10" i="84"/>
  <c r="Q10" i="84"/>
  <c r="I10" i="84"/>
  <c r="I10" i="83"/>
  <c r="M10" i="83" s="1"/>
  <c r="U10" i="82"/>
  <c r="M10" i="82"/>
  <c r="U10" i="81"/>
  <c r="M10" i="81"/>
  <c r="AC23" i="81"/>
  <c r="AG23" i="81" s="1"/>
  <c r="AC23" i="82"/>
  <c r="AG23" i="82" s="1"/>
  <c r="Y23" i="83"/>
  <c r="AC23" i="83" s="1"/>
  <c r="AG23" i="83" s="1"/>
  <c r="Y23" i="84"/>
  <c r="BA23" i="81"/>
  <c r="BE23" i="81" s="1"/>
  <c r="BA23" i="82"/>
  <c r="BE23" i="82" s="1"/>
  <c r="AS23" i="83"/>
  <c r="AW23" i="83" s="1"/>
  <c r="BA23" i="83" s="1"/>
  <c r="AS23" i="84"/>
  <c r="BY23" i="81"/>
  <c r="CC23" i="81" s="1"/>
  <c r="BY23" i="82"/>
  <c r="CC23" i="82" s="1"/>
  <c r="BM23" i="83"/>
  <c r="BQ23" i="83" s="1"/>
  <c r="BU23" i="83" s="1"/>
  <c r="BM23" i="84"/>
  <c r="CW23" i="81"/>
  <c r="DA23" i="81" s="1"/>
  <c r="CW23" i="82"/>
  <c r="DA23" i="82" s="1"/>
  <c r="CG23" i="83"/>
  <c r="CK23" i="83" s="1"/>
  <c r="CO23" i="83" s="1"/>
  <c r="CG23" i="84"/>
  <c r="Q23" i="84"/>
  <c r="I23" i="84"/>
  <c r="I23" i="83"/>
  <c r="M23" i="83" s="1"/>
  <c r="U23" i="82"/>
  <c r="M23" i="82"/>
  <c r="U23" i="81"/>
  <c r="M23" i="81"/>
  <c r="AC9" i="81"/>
  <c r="AG9" i="81" s="1"/>
  <c r="AC9" i="82"/>
  <c r="AG9" i="82" s="1"/>
  <c r="Y9" i="83"/>
  <c r="Y9" i="84"/>
  <c r="BA9" i="81"/>
  <c r="BE9" i="81" s="1"/>
  <c r="BA9" i="82"/>
  <c r="BE9" i="82" s="1"/>
  <c r="AS9" i="83"/>
  <c r="AS9" i="84"/>
  <c r="BY9" i="81"/>
  <c r="CC9" i="81" s="1"/>
  <c r="BY9" i="82"/>
  <c r="CC9" i="82" s="1"/>
  <c r="BM9" i="83"/>
  <c r="BM9" i="84"/>
  <c r="CW9" i="81"/>
  <c r="DA9" i="81" s="1"/>
  <c r="CW9" i="82"/>
  <c r="DA9" i="82" s="1"/>
  <c r="CG9" i="83"/>
  <c r="CG9" i="84"/>
  <c r="Q9" i="84"/>
  <c r="I9" i="84"/>
  <c r="I9" i="83"/>
  <c r="M9" i="83" s="1"/>
  <c r="U9" i="82"/>
  <c r="M9" i="82"/>
  <c r="U9" i="81"/>
  <c r="M9" i="81"/>
  <c r="AC8" i="81"/>
  <c r="AG8" i="81" s="1"/>
  <c r="AC8" i="82"/>
  <c r="AG8" i="82" s="1"/>
  <c r="Y8" i="83"/>
  <c r="Y8" i="84"/>
  <c r="BA8" i="81"/>
  <c r="BE8" i="81" s="1"/>
  <c r="BA8" i="82"/>
  <c r="BE8" i="82" s="1"/>
  <c r="AS8" i="83"/>
  <c r="AS8" i="84"/>
  <c r="BY8" i="81"/>
  <c r="CC8" i="81" s="1"/>
  <c r="BY8" i="82"/>
  <c r="CC8" i="82" s="1"/>
  <c r="BM8" i="83"/>
  <c r="BM8" i="84"/>
  <c r="CW8" i="81"/>
  <c r="DA8" i="81" s="1"/>
  <c r="CW8" i="82"/>
  <c r="DA8" i="82" s="1"/>
  <c r="CG8" i="83"/>
  <c r="CG8" i="84"/>
  <c r="Q8" i="84"/>
  <c r="I8" i="84"/>
  <c r="U8" i="82"/>
  <c r="M8" i="82"/>
  <c r="U8" i="81"/>
  <c r="M8" i="81"/>
  <c r="S60" i="99"/>
  <c r="U60" i="99" s="1"/>
  <c r="AM26" i="144"/>
  <c r="AE60" i="99"/>
  <c r="AG60" i="99" s="1"/>
  <c r="AS26" i="144"/>
  <c r="AQ60" i="99"/>
  <c r="AS60" i="99" s="1"/>
  <c r="AY26" i="144"/>
  <c r="BC60" i="99"/>
  <c r="BE60" i="99" s="1"/>
  <c r="BE26" i="144"/>
  <c r="S58" i="99"/>
  <c r="U58" i="99" s="1"/>
  <c r="AM24" i="144"/>
  <c r="AE58" i="99"/>
  <c r="AG58" i="99" s="1"/>
  <c r="AS24" i="144"/>
  <c r="AQ58" i="99"/>
  <c r="AS58" i="99" s="1"/>
  <c r="AY24" i="144"/>
  <c r="BC58" i="99"/>
  <c r="BE58" i="99" s="1"/>
  <c r="BE24" i="144"/>
  <c r="S57" i="99"/>
  <c r="U57" i="99" s="1"/>
  <c r="AM23" i="144"/>
  <c r="AE57" i="99"/>
  <c r="AG57" i="99" s="1"/>
  <c r="AS23" i="144"/>
  <c r="AQ57" i="99"/>
  <c r="AS57" i="99" s="1"/>
  <c r="AY23" i="144"/>
  <c r="BC57" i="99"/>
  <c r="BE57" i="99" s="1"/>
  <c r="BE23" i="144"/>
  <c r="S56" i="99"/>
  <c r="U56" i="99" s="1"/>
  <c r="AM22" i="144"/>
  <c r="AE56" i="99"/>
  <c r="AG56" i="99" s="1"/>
  <c r="AS22" i="144"/>
  <c r="AQ56" i="99"/>
  <c r="AS56" i="99" s="1"/>
  <c r="AY22" i="144"/>
  <c r="BC56" i="99"/>
  <c r="BE56" i="99" s="1"/>
  <c r="BE22" i="144"/>
  <c r="K21" i="3"/>
  <c r="G809" i="1" s="1"/>
  <c r="Q21" i="92"/>
  <c r="E21" i="87"/>
  <c r="AU21" i="92"/>
  <c r="AY21" i="92" s="1"/>
  <c r="S55" i="99"/>
  <c r="U55" i="99" s="1"/>
  <c r="Q21" i="91" s="1"/>
  <c r="AM21" i="144"/>
  <c r="AU21" i="91" s="1"/>
  <c r="AY21" i="91" s="1"/>
  <c r="AE55" i="99"/>
  <c r="AG55" i="99" s="1"/>
  <c r="Q21" i="90" s="1"/>
  <c r="AS21" i="144"/>
  <c r="AU21" i="90" s="1"/>
  <c r="AY21" i="90" s="1"/>
  <c r="AQ55" i="99"/>
  <c r="AS55" i="99" s="1"/>
  <c r="Q21" i="89" s="1"/>
  <c r="AY21" i="144"/>
  <c r="AU21" i="89" s="1"/>
  <c r="AY21" i="89" s="1"/>
  <c r="BC55" i="99"/>
  <c r="BE55" i="99" s="1"/>
  <c r="Q21" i="88" s="1"/>
  <c r="BE21" i="144"/>
  <c r="AU21" i="88" s="1"/>
  <c r="AY21" i="88" s="1"/>
  <c r="K20" i="3"/>
  <c r="G780" i="1" s="1"/>
  <c r="Q20" i="92"/>
  <c r="E20" i="87"/>
  <c r="AU20" i="92"/>
  <c r="AY20" i="92" s="1"/>
  <c r="S54" i="99"/>
  <c r="U54" i="99" s="1"/>
  <c r="Q20" i="91" s="1"/>
  <c r="AM20" i="144"/>
  <c r="AU20" i="91" s="1"/>
  <c r="AY20" i="91" s="1"/>
  <c r="AE54" i="99"/>
  <c r="AG54" i="99" s="1"/>
  <c r="Q20" i="90" s="1"/>
  <c r="AS20" i="144"/>
  <c r="AU20" i="90" s="1"/>
  <c r="AY20" i="90" s="1"/>
  <c r="AQ54" i="99"/>
  <c r="AS54" i="99" s="1"/>
  <c r="Q20" i="89" s="1"/>
  <c r="AY20" i="144"/>
  <c r="AU20" i="89" s="1"/>
  <c r="AY20" i="89" s="1"/>
  <c r="BC54" i="99"/>
  <c r="BE54" i="99" s="1"/>
  <c r="Q20" i="88" s="1"/>
  <c r="BE20" i="144"/>
  <c r="AU20" i="88" s="1"/>
  <c r="AY20" i="88" s="1"/>
  <c r="K19" i="3"/>
  <c r="G751" i="1" s="1"/>
  <c r="Q19" i="92"/>
  <c r="E19" i="87"/>
  <c r="AU19" i="92"/>
  <c r="AY19" i="92" s="1"/>
  <c r="S53" i="99"/>
  <c r="U53" i="99" s="1"/>
  <c r="Q19" i="91" s="1"/>
  <c r="AM19" i="144"/>
  <c r="AU19" i="91" s="1"/>
  <c r="AY19" i="91" s="1"/>
  <c r="AE53" i="99"/>
  <c r="AG53" i="99" s="1"/>
  <c r="Q19" i="90" s="1"/>
  <c r="AS19" i="144"/>
  <c r="AU19" i="90" s="1"/>
  <c r="AY19" i="90" s="1"/>
  <c r="AQ53" i="99"/>
  <c r="AS53" i="99" s="1"/>
  <c r="Q19" i="89" s="1"/>
  <c r="AY19" i="144"/>
  <c r="AU19" i="89" s="1"/>
  <c r="AY19" i="89" s="1"/>
  <c r="BC53" i="99"/>
  <c r="BE53" i="99" s="1"/>
  <c r="Q19" i="88" s="1"/>
  <c r="BE19" i="144"/>
  <c r="AU19" i="88" s="1"/>
  <c r="AY19" i="88" s="1"/>
  <c r="K18" i="3"/>
  <c r="G722" i="1" s="1"/>
  <c r="Q18" i="92"/>
  <c r="E18" i="87"/>
  <c r="AU18" i="92"/>
  <c r="AY18" i="92" s="1"/>
  <c r="S52" i="99"/>
  <c r="U52" i="99" s="1"/>
  <c r="Q18" i="91" s="1"/>
  <c r="AM18" i="144"/>
  <c r="AU18" i="91" s="1"/>
  <c r="AY18" i="91" s="1"/>
  <c r="AE52" i="99"/>
  <c r="AG52" i="99" s="1"/>
  <c r="Q18" i="90" s="1"/>
  <c r="AS18" i="144"/>
  <c r="AU18" i="90" s="1"/>
  <c r="AY18" i="90" s="1"/>
  <c r="AQ52" i="99"/>
  <c r="AS52" i="99" s="1"/>
  <c r="Q18" i="89" s="1"/>
  <c r="AY18" i="144"/>
  <c r="AU18" i="89" s="1"/>
  <c r="AY18" i="89" s="1"/>
  <c r="BC52" i="99"/>
  <c r="BE52" i="99" s="1"/>
  <c r="Q18" i="88" s="1"/>
  <c r="BE18" i="144"/>
  <c r="AU18" i="88" s="1"/>
  <c r="AY18" i="88" s="1"/>
  <c r="K17" i="3"/>
  <c r="G693" i="1" s="1"/>
  <c r="Q17" i="92"/>
  <c r="E17" i="87"/>
  <c r="AU17" i="92"/>
  <c r="AY17" i="92" s="1"/>
  <c r="S51" i="99"/>
  <c r="U51" i="99" s="1"/>
  <c r="Q17" i="91" s="1"/>
  <c r="AM17" i="144"/>
  <c r="AU17" i="91" s="1"/>
  <c r="AY17" i="91" s="1"/>
  <c r="AE51" i="99"/>
  <c r="AG51" i="99" s="1"/>
  <c r="Q17" i="90" s="1"/>
  <c r="AS17" i="144"/>
  <c r="AU17" i="90" s="1"/>
  <c r="AY17" i="90" s="1"/>
  <c r="AQ51" i="99"/>
  <c r="AS51" i="99" s="1"/>
  <c r="Q17" i="89" s="1"/>
  <c r="AY17" i="144"/>
  <c r="AU17" i="89" s="1"/>
  <c r="AY17" i="89" s="1"/>
  <c r="BC51" i="99"/>
  <c r="BE51" i="99" s="1"/>
  <c r="Q17" i="88" s="1"/>
  <c r="BE17" i="144"/>
  <c r="AU17" i="88" s="1"/>
  <c r="AY17" i="88" s="1"/>
  <c r="K16" i="3"/>
  <c r="G664" i="1" s="1"/>
  <c r="Q16" i="92"/>
  <c r="Q14" i="14"/>
  <c r="S14" i="14" s="1"/>
  <c r="Q13" i="14"/>
  <c r="S13" i="14" s="1"/>
  <c r="Q12" i="14"/>
  <c r="S12" i="14" s="1"/>
  <c r="Q11" i="14"/>
  <c r="S11" i="14" s="1"/>
  <c r="Q10" i="14"/>
  <c r="S10" i="14" s="1"/>
  <c r="Q9" i="14"/>
  <c r="S9" i="14" s="1"/>
  <c r="Q8" i="14"/>
  <c r="S8" i="14" s="1"/>
  <c r="S15" i="14" s="1"/>
  <c r="E35" i="8" s="1"/>
  <c r="E16" i="87"/>
  <c r="AU16" i="92"/>
  <c r="AY16" i="92" s="1"/>
  <c r="S50" i="99"/>
  <c r="U50" i="99" s="1"/>
  <c r="Q16" i="91" s="1"/>
  <c r="AM16" i="144"/>
  <c r="AU16" i="91" s="1"/>
  <c r="AY16" i="91" s="1"/>
  <c r="AE50" i="99"/>
  <c r="AG50" i="99" s="1"/>
  <c r="Q16" i="90" s="1"/>
  <c r="AS16" i="144"/>
  <c r="AU16" i="90" s="1"/>
  <c r="AY16" i="90" s="1"/>
  <c r="AQ50" i="99"/>
  <c r="AS50" i="99" s="1"/>
  <c r="Q16" i="89" s="1"/>
  <c r="AY16" i="144"/>
  <c r="AU16" i="89" s="1"/>
  <c r="AY16" i="89" s="1"/>
  <c r="BC50" i="99"/>
  <c r="BE50" i="99" s="1"/>
  <c r="Q16" i="88" s="1"/>
  <c r="BE16" i="144"/>
  <c r="AU16" i="88" s="1"/>
  <c r="AY16" i="88" s="1"/>
  <c r="K15" i="3"/>
  <c r="G635" i="1" s="1"/>
  <c r="Q15" i="92"/>
  <c r="E15" i="87"/>
  <c r="AU15" i="92"/>
  <c r="AY15" i="92" s="1"/>
  <c r="S49" i="99"/>
  <c r="U49" i="99" s="1"/>
  <c r="Q15" i="91" s="1"/>
  <c r="AM15" i="144"/>
  <c r="AU15" i="91" s="1"/>
  <c r="AY15" i="91" s="1"/>
  <c r="AE49" i="99"/>
  <c r="AG49" i="99" s="1"/>
  <c r="Q15" i="90" s="1"/>
  <c r="AS15" i="144"/>
  <c r="AU15" i="90" s="1"/>
  <c r="AY15" i="90" s="1"/>
  <c r="AQ49" i="99"/>
  <c r="AS49" i="99" s="1"/>
  <c r="Q15" i="89" s="1"/>
  <c r="AY15" i="144"/>
  <c r="AU15" i="89" s="1"/>
  <c r="AY15" i="89" s="1"/>
  <c r="BC49" i="99"/>
  <c r="BE49" i="99" s="1"/>
  <c r="Q15" i="88" s="1"/>
  <c r="BE15" i="144"/>
  <c r="AU15" i="88" s="1"/>
  <c r="AY15" i="88" s="1"/>
  <c r="K14" i="3"/>
  <c r="G606" i="1" s="1"/>
  <c r="Q14" i="92"/>
  <c r="E14" i="87"/>
  <c r="AU14" i="92"/>
  <c r="AY14" i="92" s="1"/>
  <c r="S48" i="99"/>
  <c r="U48" i="99" s="1"/>
  <c r="Q14" i="91" s="1"/>
  <c r="AM14" i="144"/>
  <c r="AU14" i="91" s="1"/>
  <c r="AY14" i="91" s="1"/>
  <c r="AE48" i="99"/>
  <c r="AG48" i="99" s="1"/>
  <c r="Q14" i="90" s="1"/>
  <c r="AS14" i="144"/>
  <c r="AU14" i="90" s="1"/>
  <c r="AY14" i="90" s="1"/>
  <c r="AQ48" i="99"/>
  <c r="AS48" i="99" s="1"/>
  <c r="Q14" i="89" s="1"/>
  <c r="AY14" i="144"/>
  <c r="AU14" i="89" s="1"/>
  <c r="AY14" i="89" s="1"/>
  <c r="BC48" i="99"/>
  <c r="BE48" i="99" s="1"/>
  <c r="Q14" i="88" s="1"/>
  <c r="BE14" i="144"/>
  <c r="AU14" i="88" s="1"/>
  <c r="AY14" i="88" s="1"/>
  <c r="K13" i="3"/>
  <c r="G577" i="1" s="1"/>
  <c r="Q13" i="92"/>
  <c r="E13" i="87"/>
  <c r="AU13" i="92"/>
  <c r="AY13" i="92" s="1"/>
  <c r="S47" i="99"/>
  <c r="U47" i="99" s="1"/>
  <c r="Q13" i="91" s="1"/>
  <c r="AM13" i="144"/>
  <c r="AU13" i="91" s="1"/>
  <c r="AY13" i="91" s="1"/>
  <c r="AE47" i="99"/>
  <c r="AG47" i="99" s="1"/>
  <c r="Q13" i="90" s="1"/>
  <c r="AS13" i="144"/>
  <c r="AU13" i="90" s="1"/>
  <c r="AY13" i="90" s="1"/>
  <c r="AQ47" i="99"/>
  <c r="AS47" i="99" s="1"/>
  <c r="Q13" i="89" s="1"/>
  <c r="AY13" i="144"/>
  <c r="AU13" i="89" s="1"/>
  <c r="AY13" i="89" s="1"/>
  <c r="BC47" i="99"/>
  <c r="BE47" i="99" s="1"/>
  <c r="Q13" i="88" s="1"/>
  <c r="BE13" i="144"/>
  <c r="AU13" i="88" s="1"/>
  <c r="AY13" i="88" s="1"/>
  <c r="K12" i="3"/>
  <c r="G548" i="1" s="1"/>
  <c r="Q12" i="92"/>
  <c r="E12" i="87"/>
  <c r="AU12" i="92"/>
  <c r="AY12" i="92" s="1"/>
  <c r="S46" i="99"/>
  <c r="U46" i="99" s="1"/>
  <c r="Q12" i="91" s="1"/>
  <c r="AM12" i="144"/>
  <c r="AU12" i="91" s="1"/>
  <c r="AY12" i="91" s="1"/>
  <c r="AE46" i="99"/>
  <c r="AG46" i="99" s="1"/>
  <c r="Q12" i="90" s="1"/>
  <c r="AS12" i="144"/>
  <c r="AU12" i="90" s="1"/>
  <c r="AY12" i="90" s="1"/>
  <c r="AQ46" i="99"/>
  <c r="AS46" i="99" s="1"/>
  <c r="Q12" i="89" s="1"/>
  <c r="AY12" i="144"/>
  <c r="AU12" i="89" s="1"/>
  <c r="AY12" i="89" s="1"/>
  <c r="BC46" i="99"/>
  <c r="BE46" i="99" s="1"/>
  <c r="Q12" i="88" s="1"/>
  <c r="BE12" i="144"/>
  <c r="AU12" i="88" s="1"/>
  <c r="AY12" i="88" s="1"/>
  <c r="K11" i="3"/>
  <c r="G519" i="1" s="1"/>
  <c r="Q11" i="92"/>
  <c r="E11" i="87"/>
  <c r="AU11" i="92"/>
  <c r="AY11" i="92" s="1"/>
  <c r="S45" i="99"/>
  <c r="U45" i="99" s="1"/>
  <c r="Q11" i="91" s="1"/>
  <c r="AM11" i="144"/>
  <c r="AU11" i="91" s="1"/>
  <c r="AY11" i="91" s="1"/>
  <c r="AE45" i="99"/>
  <c r="AG45" i="99" s="1"/>
  <c r="Q11" i="90" s="1"/>
  <c r="AS11" i="144"/>
  <c r="AU11" i="90" s="1"/>
  <c r="AY11" i="90" s="1"/>
  <c r="AQ45" i="99"/>
  <c r="AS45" i="99" s="1"/>
  <c r="Q11" i="89" s="1"/>
  <c r="AY11" i="144"/>
  <c r="AU11" i="89" s="1"/>
  <c r="AY11" i="89" s="1"/>
  <c r="BC45" i="99"/>
  <c r="BE45" i="99" s="1"/>
  <c r="Q11" i="88" s="1"/>
  <c r="BE11" i="144"/>
  <c r="AU11" i="88" s="1"/>
  <c r="AY11" i="88" s="1"/>
  <c r="K10" i="3"/>
  <c r="G490" i="1" s="1"/>
  <c r="Q10" i="92"/>
  <c r="E10" i="87"/>
  <c r="AU10" i="92"/>
  <c r="AY10" i="92" s="1"/>
  <c r="S44" i="99"/>
  <c r="U44" i="99" s="1"/>
  <c r="Q10" i="91" s="1"/>
  <c r="AM10" i="144"/>
  <c r="AU10" i="91" s="1"/>
  <c r="AY10" i="91" s="1"/>
  <c r="AE44" i="99"/>
  <c r="AG44" i="99" s="1"/>
  <c r="Q10" i="90" s="1"/>
  <c r="AS10" i="144"/>
  <c r="AU10" i="90" s="1"/>
  <c r="AY10" i="90" s="1"/>
  <c r="AQ44" i="99"/>
  <c r="AS44" i="99" s="1"/>
  <c r="Q10" i="89" s="1"/>
  <c r="AY10" i="144"/>
  <c r="AU10" i="89" s="1"/>
  <c r="AY10" i="89" s="1"/>
  <c r="BC44" i="99"/>
  <c r="BE44" i="99" s="1"/>
  <c r="Q10" i="88" s="1"/>
  <c r="BE10" i="144"/>
  <c r="AU10" i="88" s="1"/>
  <c r="AY10" i="88" s="1"/>
  <c r="K9" i="3"/>
  <c r="G461" i="1" s="1"/>
  <c r="Q9" i="92"/>
  <c r="E9" i="87"/>
  <c r="AU9" i="92"/>
  <c r="AY9" i="92" s="1"/>
  <c r="S43" i="99"/>
  <c r="U43" i="99" s="1"/>
  <c r="Q9" i="91" s="1"/>
  <c r="AM9" i="144"/>
  <c r="AU9" i="91" s="1"/>
  <c r="AY9" i="91" s="1"/>
  <c r="AE43" i="99"/>
  <c r="AG43" i="99" s="1"/>
  <c r="Q9" i="90" s="1"/>
  <c r="AS9" i="144"/>
  <c r="AU9" i="90" s="1"/>
  <c r="AY9" i="90" s="1"/>
  <c r="AQ43" i="99"/>
  <c r="AS43" i="99" s="1"/>
  <c r="Q9" i="89" s="1"/>
  <c r="AY9" i="144"/>
  <c r="AU9" i="89" s="1"/>
  <c r="AY9" i="89" s="1"/>
  <c r="BC43" i="99"/>
  <c r="BE43" i="99" s="1"/>
  <c r="Q9" i="88" s="1"/>
  <c r="BE9" i="144"/>
  <c r="AU9" i="88" s="1"/>
  <c r="AY9" i="88" s="1"/>
  <c r="K8" i="3"/>
  <c r="G432" i="1" s="1"/>
  <c r="Q8" i="92"/>
  <c r="E8" i="87"/>
  <c r="AU8" i="92"/>
  <c r="AY8" i="92" s="1"/>
  <c r="S42" i="99"/>
  <c r="U42" i="99" s="1"/>
  <c r="Q8" i="91" s="1"/>
  <c r="AM8" i="144"/>
  <c r="AU8" i="91" s="1"/>
  <c r="AY8" i="91" s="1"/>
  <c r="AE42" i="99"/>
  <c r="AG42" i="99" s="1"/>
  <c r="Q8" i="90" s="1"/>
  <c r="AS8" i="144"/>
  <c r="AU8" i="90" s="1"/>
  <c r="AY8" i="90" s="1"/>
  <c r="AQ42" i="99"/>
  <c r="AS42" i="99" s="1"/>
  <c r="Q8" i="89" s="1"/>
  <c r="AY8" i="144"/>
  <c r="AU8" i="89" s="1"/>
  <c r="AY8" i="89" s="1"/>
  <c r="BC42" i="99"/>
  <c r="BE42" i="99" s="1"/>
  <c r="Q8" i="88" s="1"/>
  <c r="BE8" i="144"/>
  <c r="AU8" i="88" s="1"/>
  <c r="AY8" i="88" s="1"/>
  <c r="K24" i="3"/>
  <c r="G896" i="1" s="1"/>
  <c r="Q22" i="92"/>
  <c r="E22" i="87"/>
  <c r="AU22" i="92"/>
  <c r="AY22" i="92" s="1"/>
  <c r="S59" i="99"/>
  <c r="U59" i="99" s="1"/>
  <c r="Q22" i="91" s="1"/>
  <c r="AM25" i="144"/>
  <c r="AU22" i="91" s="1"/>
  <c r="AY22" i="91" s="1"/>
  <c r="AE59" i="99"/>
  <c r="AG59" i="99" s="1"/>
  <c r="Q22" i="90" s="1"/>
  <c r="AS25" i="144"/>
  <c r="AU22" i="90" s="1"/>
  <c r="AY22" i="90" s="1"/>
  <c r="AQ59" i="99"/>
  <c r="AS59" i="99" s="1"/>
  <c r="Q22" i="89" s="1"/>
  <c r="AY25" i="144"/>
  <c r="AU22" i="89" s="1"/>
  <c r="AY22" i="89" s="1"/>
  <c r="BC59" i="99"/>
  <c r="BE59" i="99" s="1"/>
  <c r="Q22" i="88" s="1"/>
  <c r="BE25" i="144"/>
  <c r="AU22" i="88" s="1"/>
  <c r="AY22" i="88" s="1"/>
  <c r="Q26" i="29"/>
  <c r="BA8" i="7"/>
  <c r="I14" i="58"/>
  <c r="J23" i="57" s="1"/>
  <c r="BQ23" i="80"/>
  <c r="BU23" i="80" s="1"/>
  <c r="BQ23" i="85"/>
  <c r="CK23" i="79" s="1"/>
  <c r="I13" i="58"/>
  <c r="I23" i="57" s="1"/>
  <c r="BA23" i="80"/>
  <c r="BE23" i="80" s="1"/>
  <c r="BA23" i="85"/>
  <c r="BS23" i="79" s="1"/>
  <c r="Q24" i="47" s="1"/>
  <c r="I12" i="58"/>
  <c r="H23" i="57" s="1"/>
  <c r="AK23" i="80"/>
  <c r="AO23" i="80" s="1"/>
  <c r="AK23" i="85"/>
  <c r="BA23" i="79" s="1"/>
  <c r="I11" i="58"/>
  <c r="G23" i="57" s="1"/>
  <c r="U23" i="80"/>
  <c r="Y23" i="80" s="1"/>
  <c r="U23" i="85"/>
  <c r="AI23" i="79" s="1"/>
  <c r="M24" i="47" s="1"/>
  <c r="E27" i="28"/>
  <c r="AA46" i="30"/>
  <c r="AA45" i="30"/>
  <c r="AA41" i="30"/>
  <c r="AA40" i="30"/>
  <c r="AA39" i="30"/>
  <c r="AA38" i="30"/>
  <c r="AA37" i="30"/>
  <c r="AA36" i="30"/>
  <c r="AA33" i="30"/>
  <c r="AA32" i="30"/>
  <c r="AA31" i="30"/>
  <c r="AA30" i="30"/>
  <c r="AA29" i="30"/>
  <c r="AA28" i="30"/>
  <c r="AA27" i="30"/>
  <c r="AA25" i="30"/>
  <c r="AA20" i="30"/>
  <c r="AA19" i="30"/>
  <c r="AA18" i="30"/>
  <c r="AA17" i="30"/>
  <c r="AA16" i="30"/>
  <c r="AA15" i="30"/>
  <c r="AA14" i="30"/>
  <c r="AA11" i="30"/>
  <c r="K24" i="47"/>
  <c r="K32" i="30"/>
  <c r="K31" i="30"/>
  <c r="K30" i="30"/>
  <c r="K29" i="30"/>
  <c r="K28" i="30"/>
  <c r="K27" i="30"/>
  <c r="K25" i="30"/>
  <c r="K32" i="31"/>
  <c r="K31" i="31"/>
  <c r="K30" i="31"/>
  <c r="K29" i="31"/>
  <c r="K28" i="31"/>
  <c r="K27" i="31"/>
  <c r="K25" i="31"/>
  <c r="K32" i="32"/>
  <c r="K31" i="32"/>
  <c r="K30" i="32"/>
  <c r="K29" i="32"/>
  <c r="K28" i="32"/>
  <c r="K27" i="32"/>
  <c r="K25" i="32"/>
  <c r="K32" i="33"/>
  <c r="K31" i="33"/>
  <c r="K30" i="33"/>
  <c r="K29" i="33"/>
  <c r="K28" i="33"/>
  <c r="K27" i="33"/>
  <c r="K25" i="33"/>
  <c r="K32" i="34"/>
  <c r="K31" i="34"/>
  <c r="K30" i="34"/>
  <c r="K29" i="34"/>
  <c r="K28" i="34"/>
  <c r="K27" i="34"/>
  <c r="K25" i="34"/>
  <c r="K32" i="35"/>
  <c r="K31" i="35"/>
  <c r="K30" i="35"/>
  <c r="K29" i="35"/>
  <c r="K28" i="35"/>
  <c r="K27" i="35"/>
  <c r="K25" i="35"/>
  <c r="K32" i="36"/>
  <c r="K31" i="36"/>
  <c r="K30" i="36"/>
  <c r="K29" i="36"/>
  <c r="K28" i="36"/>
  <c r="K27" i="36"/>
  <c r="K25" i="36"/>
  <c r="K32" i="37"/>
  <c r="K31" i="37"/>
  <c r="K30" i="37"/>
  <c r="K29" i="37"/>
  <c r="K28" i="37"/>
  <c r="K27" i="37"/>
  <c r="K25" i="37"/>
  <c r="K32" i="38"/>
  <c r="K31" i="38"/>
  <c r="K30" i="38"/>
  <c r="K29" i="38"/>
  <c r="K28" i="38"/>
  <c r="K27" i="38"/>
  <c r="K25" i="38"/>
  <c r="K32" i="39"/>
  <c r="K31" i="39"/>
  <c r="K30" i="39"/>
  <c r="K29" i="39"/>
  <c r="K28" i="39"/>
  <c r="K27" i="39"/>
  <c r="K25" i="39"/>
  <c r="K32" i="40"/>
  <c r="K31" i="40"/>
  <c r="K30" i="40"/>
  <c r="K29" i="40"/>
  <c r="K28" i="40"/>
  <c r="K27" i="40"/>
  <c r="K25" i="40"/>
  <c r="K32" i="41"/>
  <c r="K31" i="41"/>
  <c r="K30" i="41"/>
  <c r="K29" i="41"/>
  <c r="K28" i="41"/>
  <c r="K27" i="41"/>
  <c r="K25" i="41"/>
  <c r="K32" i="42"/>
  <c r="K31" i="42"/>
  <c r="K30" i="42"/>
  <c r="K29" i="42"/>
  <c r="K28" i="42"/>
  <c r="K27" i="42"/>
  <c r="K25" i="42"/>
  <c r="K32" i="43"/>
  <c r="K31" i="43"/>
  <c r="K30" i="43"/>
  <c r="K29" i="43"/>
  <c r="K28" i="43"/>
  <c r="K27" i="43"/>
  <c r="K25" i="43"/>
  <c r="K32" i="44"/>
  <c r="K31" i="44"/>
  <c r="K30" i="44"/>
  <c r="K29" i="44"/>
  <c r="K28" i="44"/>
  <c r="K27" i="44"/>
  <c r="K25" i="44"/>
  <c r="K32" i="45"/>
  <c r="K31" i="45"/>
  <c r="K30" i="45"/>
  <c r="K29" i="45"/>
  <c r="K28" i="45"/>
  <c r="K27" i="45"/>
  <c r="K25" i="45"/>
  <c r="K32" i="46"/>
  <c r="K31" i="46"/>
  <c r="K30" i="46"/>
  <c r="K29" i="46"/>
  <c r="K28" i="46"/>
  <c r="K27" i="46"/>
  <c r="K25" i="46"/>
  <c r="K62" i="52"/>
  <c r="K61" i="52"/>
  <c r="K60" i="52"/>
  <c r="K59" i="52"/>
  <c r="K58" i="52"/>
  <c r="K57" i="52"/>
  <c r="K55" i="52"/>
  <c r="BQ22" i="80"/>
  <c r="BU22" i="80" s="1"/>
  <c r="BQ22" i="85"/>
  <c r="CK22" i="79" s="1"/>
  <c r="BA22" i="80"/>
  <c r="BE22" i="80" s="1"/>
  <c r="BA22" i="85"/>
  <c r="BS22" i="79" s="1"/>
  <c r="Q22" i="47" s="1"/>
  <c r="AK22" i="80"/>
  <c r="AO22" i="80" s="1"/>
  <c r="AK22" i="85"/>
  <c r="BA22" i="79" s="1"/>
  <c r="U22" i="80"/>
  <c r="Y22" i="80" s="1"/>
  <c r="U22" i="85"/>
  <c r="AI22" i="79" s="1"/>
  <c r="M22" i="47" s="1"/>
  <c r="AA46" i="32"/>
  <c r="AA45" i="32"/>
  <c r="AA43" i="32"/>
  <c r="AA42" i="32"/>
  <c r="AA41" i="32"/>
  <c r="AA40" i="32"/>
  <c r="AA39" i="32"/>
  <c r="AA38" i="32"/>
  <c r="AA37" i="32"/>
  <c r="AA36" i="32"/>
  <c r="AA33" i="32"/>
  <c r="AA32" i="32"/>
  <c r="AA31" i="32"/>
  <c r="AA30" i="32"/>
  <c r="AA29" i="32"/>
  <c r="AA28" i="32"/>
  <c r="AA27" i="32"/>
  <c r="AA25" i="32"/>
  <c r="AA20" i="32"/>
  <c r="AA19" i="32"/>
  <c r="AA18" i="32"/>
  <c r="AA17" i="32"/>
  <c r="AA16" i="32"/>
  <c r="AA15" i="32"/>
  <c r="AA14" i="32"/>
  <c r="AA11" i="32"/>
  <c r="K22" i="47"/>
  <c r="BQ21" i="80"/>
  <c r="BU21" i="80" s="1"/>
  <c r="BQ21" i="85"/>
  <c r="CK21" i="79" s="1"/>
  <c r="BA21" i="80"/>
  <c r="BE21" i="80" s="1"/>
  <c r="BA21" i="85"/>
  <c r="BS21" i="79" s="1"/>
  <c r="Q21" i="47" s="1"/>
  <c r="AK21" i="80"/>
  <c r="AO21" i="80" s="1"/>
  <c r="AK21" i="85"/>
  <c r="BA21" i="79" s="1"/>
  <c r="U21" i="80"/>
  <c r="Y21" i="80" s="1"/>
  <c r="U21" i="85"/>
  <c r="AI21" i="79" s="1"/>
  <c r="M21" i="47" s="1"/>
  <c r="AA46" i="33"/>
  <c r="AA45" i="33"/>
  <c r="AA43" i="33"/>
  <c r="AA42" i="33"/>
  <c r="AA41" i="33"/>
  <c r="AA40" i="33"/>
  <c r="AA39" i="33"/>
  <c r="AA38" i="33"/>
  <c r="AA37" i="33"/>
  <c r="AA36" i="33"/>
  <c r="AA33" i="33"/>
  <c r="AA32" i="33"/>
  <c r="AA31" i="33"/>
  <c r="AA30" i="33"/>
  <c r="AA29" i="33"/>
  <c r="AA28" i="33"/>
  <c r="AA27" i="33"/>
  <c r="AA25" i="33"/>
  <c r="AA20" i="33"/>
  <c r="AA19" i="33"/>
  <c r="AA18" i="33"/>
  <c r="AA17" i="33"/>
  <c r="AA16" i="33"/>
  <c r="AA15" i="33"/>
  <c r="AA14" i="33"/>
  <c r="AA11" i="33"/>
  <c r="K21" i="47"/>
  <c r="BQ20" i="80"/>
  <c r="BU20" i="80" s="1"/>
  <c r="BQ20" i="85"/>
  <c r="CK20" i="79" s="1"/>
  <c r="BA20" i="80"/>
  <c r="BE20" i="80" s="1"/>
  <c r="BA20" i="85"/>
  <c r="BS20" i="79" s="1"/>
  <c r="Q20" i="47" s="1"/>
  <c r="AK20" i="80"/>
  <c r="AO20" i="80" s="1"/>
  <c r="AK20" i="85"/>
  <c r="BA20" i="79" s="1"/>
  <c r="U20" i="80"/>
  <c r="Y20" i="80" s="1"/>
  <c r="U20" i="85"/>
  <c r="AI20" i="79" s="1"/>
  <c r="M20" i="47" s="1"/>
  <c r="AA46" i="34"/>
  <c r="AA45" i="34"/>
  <c r="AA43" i="34"/>
  <c r="AA42" i="34"/>
  <c r="AA41" i="34"/>
  <c r="AA40" i="34"/>
  <c r="AA39" i="34"/>
  <c r="AA38" i="34"/>
  <c r="AA37" i="34"/>
  <c r="AA36" i="34"/>
  <c r="AA33" i="34"/>
  <c r="AA32" i="34"/>
  <c r="AA31" i="34"/>
  <c r="AA30" i="34"/>
  <c r="AA29" i="34"/>
  <c r="AA28" i="34"/>
  <c r="AA27" i="34"/>
  <c r="AA25" i="34"/>
  <c r="AA20" i="34"/>
  <c r="AA19" i="34"/>
  <c r="AA18" i="34"/>
  <c r="AA17" i="34"/>
  <c r="AA16" i="34"/>
  <c r="AA15" i="34"/>
  <c r="AA14" i="34"/>
  <c r="AA11" i="34"/>
  <c r="K20" i="47"/>
  <c r="BQ19" i="80"/>
  <c r="BU19" i="80" s="1"/>
  <c r="BQ19" i="85"/>
  <c r="CK19" i="79" s="1"/>
  <c r="BA19" i="80"/>
  <c r="BE19" i="80" s="1"/>
  <c r="BA19" i="85"/>
  <c r="BS19" i="79" s="1"/>
  <c r="AK19" i="80"/>
  <c r="AO19" i="80" s="1"/>
  <c r="AK19" i="85"/>
  <c r="BA19" i="79" s="1"/>
  <c r="U19" i="80"/>
  <c r="Y19" i="80" s="1"/>
  <c r="U19" i="85"/>
  <c r="AI19" i="79" s="1"/>
  <c r="AA46" i="31"/>
  <c r="AA45" i="31"/>
  <c r="AA43" i="31"/>
  <c r="AA42" i="31"/>
  <c r="AA41" i="31"/>
  <c r="AA40" i="31"/>
  <c r="AA39" i="31"/>
  <c r="AA38" i="31"/>
  <c r="AA37" i="31"/>
  <c r="AA36" i="31"/>
  <c r="AA33" i="31"/>
  <c r="AA32" i="31"/>
  <c r="AA31" i="31"/>
  <c r="AA30" i="31"/>
  <c r="AA29" i="31"/>
  <c r="AA28" i="31"/>
  <c r="AA27" i="31"/>
  <c r="AA25" i="31"/>
  <c r="AA20" i="31"/>
  <c r="AA19" i="31"/>
  <c r="AA18" i="31"/>
  <c r="AA17" i="31"/>
  <c r="AA16" i="31"/>
  <c r="AA15" i="31"/>
  <c r="AA14" i="31"/>
  <c r="AA11" i="31"/>
  <c r="AA46" i="35"/>
  <c r="AA45" i="35"/>
  <c r="AA43" i="35"/>
  <c r="AA42" i="35"/>
  <c r="AA41" i="35"/>
  <c r="AA40" i="35"/>
  <c r="AA39" i="35"/>
  <c r="AA38" i="35"/>
  <c r="AA37" i="35"/>
  <c r="AA36" i="35"/>
  <c r="AA33" i="35"/>
  <c r="AA32" i="35"/>
  <c r="AA31" i="35"/>
  <c r="AA30" i="35"/>
  <c r="AA29" i="35"/>
  <c r="AA28" i="35"/>
  <c r="AA27" i="35"/>
  <c r="AA25" i="35"/>
  <c r="AA20" i="35"/>
  <c r="AA19" i="35"/>
  <c r="AA18" i="35"/>
  <c r="AA17" i="35"/>
  <c r="AA16" i="35"/>
  <c r="AA15" i="35"/>
  <c r="AA14" i="35"/>
  <c r="AA11" i="35"/>
  <c r="K23" i="47"/>
  <c r="K19" i="47"/>
  <c r="BQ18" i="80"/>
  <c r="BU18" i="80" s="1"/>
  <c r="BQ18" i="85"/>
  <c r="CK18" i="79" s="1"/>
  <c r="M23" i="135"/>
  <c r="M17" i="135"/>
  <c r="BA18" i="80"/>
  <c r="BE18" i="80" s="1"/>
  <c r="BA18" i="85"/>
  <c r="BS18" i="79" s="1"/>
  <c r="Q18" i="47" s="1"/>
  <c r="K22" i="135"/>
  <c r="K24" i="135" s="1"/>
  <c r="K16" i="135"/>
  <c r="K18" i="135" s="1"/>
  <c r="AK18" i="80"/>
  <c r="AO18" i="80" s="1"/>
  <c r="AK18" i="85"/>
  <c r="BA18" i="79" s="1"/>
  <c r="I21" i="135"/>
  <c r="I15" i="135"/>
  <c r="U18" i="80"/>
  <c r="Y18" i="80" s="1"/>
  <c r="U18" i="85"/>
  <c r="AI18" i="79" s="1"/>
  <c r="M18" i="47" s="1"/>
  <c r="G20" i="135"/>
  <c r="G24" i="135" s="1"/>
  <c r="G14" i="135"/>
  <c r="G18" i="135" s="1"/>
  <c r="AA46" i="36"/>
  <c r="AA45" i="36"/>
  <c r="AA43" i="36"/>
  <c r="AA42" i="36"/>
  <c r="AA41" i="36"/>
  <c r="AA40" i="36"/>
  <c r="AA39" i="36"/>
  <c r="AA38" i="36"/>
  <c r="AA37" i="36"/>
  <c r="AA36" i="36"/>
  <c r="AA33" i="36"/>
  <c r="AA32" i="36"/>
  <c r="AA31" i="36"/>
  <c r="AA30" i="36"/>
  <c r="AA29" i="36"/>
  <c r="AA28" i="36"/>
  <c r="AA27" i="36"/>
  <c r="AA25" i="36"/>
  <c r="AA20" i="36"/>
  <c r="AA19" i="36"/>
  <c r="AA18" i="36"/>
  <c r="AA17" i="36"/>
  <c r="AA16" i="36"/>
  <c r="AA15" i="36"/>
  <c r="AA14" i="36"/>
  <c r="AA11" i="36"/>
  <c r="K18" i="47"/>
  <c r="BQ17" i="80"/>
  <c r="BU17" i="80" s="1"/>
  <c r="BQ17" i="85"/>
  <c r="CK17" i="79" s="1"/>
  <c r="BA17" i="80"/>
  <c r="BE17" i="80" s="1"/>
  <c r="BA17" i="85"/>
  <c r="BS17" i="79" s="1"/>
  <c r="Q17" i="47" s="1"/>
  <c r="AK17" i="80"/>
  <c r="AO17" i="80" s="1"/>
  <c r="AK17" i="85"/>
  <c r="BA17" i="79" s="1"/>
  <c r="U17" i="80"/>
  <c r="Y17" i="80" s="1"/>
  <c r="U17" i="85"/>
  <c r="AI17" i="79" s="1"/>
  <c r="M17" i="47" s="1"/>
  <c r="AA46" i="37"/>
  <c r="AC46" i="37" s="1"/>
  <c r="AA45" i="37"/>
  <c r="AC45" i="37" s="1"/>
  <c r="AC47" i="37" s="1"/>
  <c r="AK17" i="7" s="1"/>
  <c r="AA43" i="37"/>
  <c r="AC43" i="37" s="1"/>
  <c r="AA42" i="37"/>
  <c r="AC42" i="37" s="1"/>
  <c r="AA41" i="37"/>
  <c r="AC41" i="37" s="1"/>
  <c r="AA40" i="37"/>
  <c r="AC40" i="37" s="1"/>
  <c r="AA39" i="37"/>
  <c r="AC39" i="37" s="1"/>
  <c r="AA38" i="37"/>
  <c r="AC38" i="37" s="1"/>
  <c r="AA37" i="37"/>
  <c r="AC37" i="37" s="1"/>
  <c r="AA36" i="37"/>
  <c r="AC36" i="37" s="1"/>
  <c r="AC44" i="37" s="1"/>
  <c r="U17" i="7" s="1"/>
  <c r="AA33" i="37"/>
  <c r="AC33" i="37" s="1"/>
  <c r="AA32" i="37"/>
  <c r="AC32" i="37" s="1"/>
  <c r="AA31" i="37"/>
  <c r="AC31" i="37" s="1"/>
  <c r="AA30" i="37"/>
  <c r="AC30" i="37" s="1"/>
  <c r="AA29" i="37"/>
  <c r="AC29" i="37" s="1"/>
  <c r="AA28" i="37"/>
  <c r="AC28" i="37" s="1"/>
  <c r="AA27" i="37"/>
  <c r="AC27" i="37" s="1"/>
  <c r="AA25" i="37"/>
  <c r="AC25" i="37" s="1"/>
  <c r="AA20" i="37"/>
  <c r="AC20" i="37" s="1"/>
  <c r="AA19" i="37"/>
  <c r="AC19" i="37" s="1"/>
  <c r="AA18" i="37"/>
  <c r="AC18" i="37" s="1"/>
  <c r="AA17" i="37"/>
  <c r="AC17" i="37" s="1"/>
  <c r="AA16" i="37"/>
  <c r="AC16" i="37" s="1"/>
  <c r="AA15" i="37"/>
  <c r="AC15" i="37" s="1"/>
  <c r="AA14" i="37"/>
  <c r="AC14" i="37" s="1"/>
  <c r="AA11" i="37"/>
  <c r="AC11" i="37" s="1"/>
  <c r="K17" i="47"/>
  <c r="BQ16" i="80"/>
  <c r="BU16" i="80" s="1"/>
  <c r="BQ16" i="85"/>
  <c r="CK16" i="79" s="1"/>
  <c r="BA16" i="80"/>
  <c r="BE16" i="80" s="1"/>
  <c r="BA16" i="85"/>
  <c r="BS16" i="79" s="1"/>
  <c r="Q16" i="47" s="1"/>
  <c r="AK16" i="80"/>
  <c r="AO16" i="80" s="1"/>
  <c r="AK16" i="85"/>
  <c r="BA16" i="79" s="1"/>
  <c r="U16" i="80"/>
  <c r="Y16" i="80" s="1"/>
  <c r="U16" i="85"/>
  <c r="AI16" i="79" s="1"/>
  <c r="M16" i="47" s="1"/>
  <c r="AA46" i="38"/>
  <c r="AA45" i="38"/>
  <c r="AA43" i="38"/>
  <c r="AA42" i="38"/>
  <c r="AA41" i="38"/>
  <c r="AA40" i="38"/>
  <c r="AA39" i="38"/>
  <c r="AA38" i="38"/>
  <c r="AA37" i="38"/>
  <c r="AA36" i="38"/>
  <c r="AA33" i="38"/>
  <c r="AA32" i="38"/>
  <c r="AA31" i="38"/>
  <c r="AA30" i="38"/>
  <c r="AA29" i="38"/>
  <c r="AA28" i="38"/>
  <c r="AA27" i="38"/>
  <c r="AA25" i="38"/>
  <c r="AA20" i="38"/>
  <c r="AA19" i="38"/>
  <c r="AA18" i="38"/>
  <c r="AA17" i="38"/>
  <c r="AA16" i="38"/>
  <c r="AA15" i="38"/>
  <c r="AA14" i="38"/>
  <c r="AA11" i="38"/>
  <c r="K16" i="47"/>
  <c r="BQ15" i="80"/>
  <c r="BU15" i="80" s="1"/>
  <c r="BQ15" i="85"/>
  <c r="CK15" i="79" s="1"/>
  <c r="BA15" i="80"/>
  <c r="BE15" i="80" s="1"/>
  <c r="BA15" i="85"/>
  <c r="BS15" i="79" s="1"/>
  <c r="Q15" i="47" s="1"/>
  <c r="AK15" i="80"/>
  <c r="AO15" i="80" s="1"/>
  <c r="AK15" i="85"/>
  <c r="BA15" i="79" s="1"/>
  <c r="U15" i="80"/>
  <c r="Y15" i="80" s="1"/>
  <c r="U15" i="85"/>
  <c r="AI15" i="79" s="1"/>
  <c r="M15" i="47" s="1"/>
  <c r="AA46" i="39"/>
  <c r="AA45" i="39"/>
  <c r="AA43" i="39"/>
  <c r="AA42" i="39"/>
  <c r="AA41" i="39"/>
  <c r="AA40" i="39"/>
  <c r="AA39" i="39"/>
  <c r="AA38" i="39"/>
  <c r="AA37" i="39"/>
  <c r="AA36" i="39"/>
  <c r="AA33" i="39"/>
  <c r="AA32" i="39"/>
  <c r="AA31" i="39"/>
  <c r="AA30" i="39"/>
  <c r="AA29" i="39"/>
  <c r="AA28" i="39"/>
  <c r="AA27" i="39"/>
  <c r="AA25" i="39"/>
  <c r="AA20" i="39"/>
  <c r="AA19" i="39"/>
  <c r="AA18" i="39"/>
  <c r="AA17" i="39"/>
  <c r="AA16" i="39"/>
  <c r="AA15" i="39"/>
  <c r="AA14" i="39"/>
  <c r="AA11" i="39"/>
  <c r="K15" i="47"/>
  <c r="BQ14" i="80"/>
  <c r="BU14" i="80" s="1"/>
  <c r="BQ14" i="85"/>
  <c r="CK14" i="79" s="1"/>
  <c r="BA14" i="80"/>
  <c r="BE14" i="80" s="1"/>
  <c r="BA14" i="85"/>
  <c r="BS14" i="79" s="1"/>
  <c r="Q14" i="47" s="1"/>
  <c r="AK14" i="80"/>
  <c r="AO14" i="80" s="1"/>
  <c r="AK14" i="85"/>
  <c r="BA14" i="79" s="1"/>
  <c r="U14" i="80"/>
  <c r="Y14" i="80" s="1"/>
  <c r="U14" i="85"/>
  <c r="AI14" i="79" s="1"/>
  <c r="M14" i="47" s="1"/>
  <c r="AA46" i="40"/>
  <c r="AA45" i="40"/>
  <c r="AA43" i="40"/>
  <c r="AA42" i="40"/>
  <c r="AA41" i="40"/>
  <c r="AA40" i="40"/>
  <c r="AA39" i="40"/>
  <c r="AA38" i="40"/>
  <c r="AA37" i="40"/>
  <c r="AA36" i="40"/>
  <c r="AA33" i="40"/>
  <c r="AA32" i="40"/>
  <c r="AA31" i="40"/>
  <c r="AA30" i="40"/>
  <c r="AA29" i="40"/>
  <c r="AA28" i="40"/>
  <c r="AA27" i="40"/>
  <c r="AA25" i="40"/>
  <c r="AA20" i="40"/>
  <c r="AA19" i="40"/>
  <c r="AA18" i="40"/>
  <c r="AA17" i="40"/>
  <c r="AA16" i="40"/>
  <c r="AA15" i="40"/>
  <c r="AA14" i="40"/>
  <c r="AA11" i="40"/>
  <c r="K14" i="47"/>
  <c r="BQ13" i="80"/>
  <c r="BU13" i="80" s="1"/>
  <c r="BQ13" i="85"/>
  <c r="CK13" i="79" s="1"/>
  <c r="BA13" i="80"/>
  <c r="BE13" i="80" s="1"/>
  <c r="BA13" i="85"/>
  <c r="BS13" i="79" s="1"/>
  <c r="Q13" i="47" s="1"/>
  <c r="AK13" i="80"/>
  <c r="AO13" i="80" s="1"/>
  <c r="AK13" i="85"/>
  <c r="BA13" i="79" s="1"/>
  <c r="U13" i="80"/>
  <c r="Y13" i="80" s="1"/>
  <c r="U13" i="85"/>
  <c r="AI13" i="79" s="1"/>
  <c r="M13" i="47" s="1"/>
  <c r="AA46" i="41"/>
  <c r="AA45" i="41"/>
  <c r="AA43" i="41"/>
  <c r="AA42" i="41"/>
  <c r="AA41" i="41"/>
  <c r="AA40" i="41"/>
  <c r="AA39" i="41"/>
  <c r="AA38" i="41"/>
  <c r="AA37" i="41"/>
  <c r="AA36" i="41"/>
  <c r="AA33" i="41"/>
  <c r="AA32" i="41"/>
  <c r="AA31" i="41"/>
  <c r="AA30" i="41"/>
  <c r="AA29" i="41"/>
  <c r="AA28" i="41"/>
  <c r="AA27" i="41"/>
  <c r="AA25" i="41"/>
  <c r="AA20" i="41"/>
  <c r="AA19" i="41"/>
  <c r="AA18" i="41"/>
  <c r="AA17" i="41"/>
  <c r="AA16" i="41"/>
  <c r="AA15" i="41"/>
  <c r="AA14" i="41"/>
  <c r="AA11" i="41"/>
  <c r="K13" i="47"/>
  <c r="BQ12" i="80"/>
  <c r="BU12" i="80" s="1"/>
  <c r="BQ12" i="85"/>
  <c r="CK12" i="79" s="1"/>
  <c r="BA12" i="80"/>
  <c r="BE12" i="80" s="1"/>
  <c r="BA12" i="85"/>
  <c r="BS12" i="79" s="1"/>
  <c r="Q12" i="47" s="1"/>
  <c r="AK12" i="80"/>
  <c r="AO12" i="80" s="1"/>
  <c r="AK12" i="85"/>
  <c r="BA12" i="79" s="1"/>
  <c r="U12" i="80"/>
  <c r="Y12" i="80" s="1"/>
  <c r="U12" i="85"/>
  <c r="AI12" i="79" s="1"/>
  <c r="M12" i="47" s="1"/>
  <c r="AA46" i="42"/>
  <c r="AA45" i="42"/>
  <c r="AA43" i="42"/>
  <c r="AA42" i="42"/>
  <c r="AA41" i="42"/>
  <c r="AA40" i="42"/>
  <c r="AA39" i="42"/>
  <c r="AA38" i="42"/>
  <c r="AA37" i="42"/>
  <c r="AA36" i="42"/>
  <c r="AA33" i="42"/>
  <c r="AA32" i="42"/>
  <c r="AA31" i="42"/>
  <c r="AA30" i="42"/>
  <c r="AA29" i="42"/>
  <c r="AA28" i="42"/>
  <c r="AA27" i="42"/>
  <c r="AA25" i="42"/>
  <c r="AA20" i="42"/>
  <c r="AA19" i="42"/>
  <c r="AA18" i="42"/>
  <c r="AA17" i="42"/>
  <c r="AA16" i="42"/>
  <c r="AA15" i="42"/>
  <c r="AA14" i="42"/>
  <c r="AA11" i="42"/>
  <c r="K12" i="47"/>
  <c r="BQ11" i="80"/>
  <c r="BU11" i="80" s="1"/>
  <c r="BQ11" i="85"/>
  <c r="CK11" i="79" s="1"/>
  <c r="BA11" i="80"/>
  <c r="BE11" i="80" s="1"/>
  <c r="BA11" i="85"/>
  <c r="BS11" i="79" s="1"/>
  <c r="Q11" i="47" s="1"/>
  <c r="AK11" i="80"/>
  <c r="AO11" i="80" s="1"/>
  <c r="AK11" i="85"/>
  <c r="BA11" i="79" s="1"/>
  <c r="U11" i="80"/>
  <c r="Y11" i="80" s="1"/>
  <c r="U11" i="85"/>
  <c r="AI11" i="79" s="1"/>
  <c r="M11" i="47" s="1"/>
  <c r="AA46" i="43"/>
  <c r="AA45" i="43"/>
  <c r="AA43" i="43"/>
  <c r="AA42" i="43"/>
  <c r="AA41" i="43"/>
  <c r="AA40" i="43"/>
  <c r="AA39" i="43"/>
  <c r="AA38" i="43"/>
  <c r="AA37" i="43"/>
  <c r="AA36" i="43"/>
  <c r="AA33" i="43"/>
  <c r="AA32" i="43"/>
  <c r="AA31" i="43"/>
  <c r="AA30" i="43"/>
  <c r="AA29" i="43"/>
  <c r="AA28" i="43"/>
  <c r="AA27" i="43"/>
  <c r="AA25" i="43"/>
  <c r="AA20" i="43"/>
  <c r="AA19" i="43"/>
  <c r="AA18" i="43"/>
  <c r="AA17" i="43"/>
  <c r="AA16" i="43"/>
  <c r="AA15" i="43"/>
  <c r="AA14" i="43"/>
  <c r="AA11" i="43"/>
  <c r="K11" i="47"/>
  <c r="BQ10" i="80"/>
  <c r="BU10" i="80" s="1"/>
  <c r="BQ10" i="85"/>
  <c r="CK10" i="79" s="1"/>
  <c r="BA10" i="80"/>
  <c r="BE10" i="80" s="1"/>
  <c r="BA10" i="85"/>
  <c r="BS10" i="79" s="1"/>
  <c r="Q10" i="47" s="1"/>
  <c r="AK10" i="80"/>
  <c r="AO10" i="80" s="1"/>
  <c r="AK10" i="85"/>
  <c r="BA10" i="79" s="1"/>
  <c r="U10" i="80"/>
  <c r="Y10" i="80" s="1"/>
  <c r="U10" i="85"/>
  <c r="AI10" i="79" s="1"/>
  <c r="M10" i="47" s="1"/>
  <c r="AA46" i="44"/>
  <c r="AA45" i="44"/>
  <c r="AA43" i="44"/>
  <c r="AA42" i="44"/>
  <c r="AA41" i="44"/>
  <c r="AA40" i="44"/>
  <c r="AA39" i="44"/>
  <c r="AA38" i="44"/>
  <c r="AA37" i="44"/>
  <c r="AA36" i="44"/>
  <c r="AA33" i="44"/>
  <c r="AA32" i="44"/>
  <c r="AA31" i="44"/>
  <c r="AA30" i="44"/>
  <c r="AA29" i="44"/>
  <c r="AA28" i="44"/>
  <c r="AA27" i="44"/>
  <c r="AA25" i="44"/>
  <c r="AA20" i="44"/>
  <c r="AA19" i="44"/>
  <c r="AA18" i="44"/>
  <c r="AA17" i="44"/>
  <c r="AA16" i="44"/>
  <c r="AA15" i="44"/>
  <c r="AA14" i="44"/>
  <c r="AA11" i="44"/>
  <c r="K10" i="47"/>
  <c r="BQ9" i="80"/>
  <c r="BU9" i="80" s="1"/>
  <c r="BQ9" i="85"/>
  <c r="CK9" i="79" s="1"/>
  <c r="BA9" i="80"/>
  <c r="BE9" i="80" s="1"/>
  <c r="BA9" i="85"/>
  <c r="BS9" i="79" s="1"/>
  <c r="Q9" i="47" s="1"/>
  <c r="AK9" i="80"/>
  <c r="AO9" i="80" s="1"/>
  <c r="AK9" i="85"/>
  <c r="BA9" i="79" s="1"/>
  <c r="U9" i="80"/>
  <c r="Y9" i="80" s="1"/>
  <c r="U9" i="85"/>
  <c r="AI9" i="79" s="1"/>
  <c r="M9" i="47" s="1"/>
  <c r="AA46" i="45"/>
  <c r="AA45" i="45"/>
  <c r="AA43" i="45"/>
  <c r="AA42" i="45"/>
  <c r="AA41" i="45"/>
  <c r="AA40" i="45"/>
  <c r="AA39" i="45"/>
  <c r="AA38" i="45"/>
  <c r="AA37" i="45"/>
  <c r="AA36" i="45"/>
  <c r="AA33" i="45"/>
  <c r="AA32" i="45"/>
  <c r="AA31" i="45"/>
  <c r="AA30" i="45"/>
  <c r="AA29" i="45"/>
  <c r="AA28" i="45"/>
  <c r="AA27" i="45"/>
  <c r="AA25" i="45"/>
  <c r="AA20" i="45"/>
  <c r="AA19" i="45"/>
  <c r="AA18" i="45"/>
  <c r="AA17" i="45"/>
  <c r="AA16" i="45"/>
  <c r="AA15" i="45"/>
  <c r="AA14" i="45"/>
  <c r="AA11" i="45"/>
  <c r="K9" i="47"/>
  <c r="BQ8" i="80"/>
  <c r="BU8" i="80" s="1"/>
  <c r="BQ8" i="85"/>
  <c r="CK8" i="79" s="1"/>
  <c r="BA8" i="80"/>
  <c r="BE8" i="80" s="1"/>
  <c r="BA8" i="85"/>
  <c r="BS8" i="79" s="1"/>
  <c r="Q8" i="47" s="1"/>
  <c r="AK8" i="80"/>
  <c r="AO8" i="80" s="1"/>
  <c r="AK8" i="85"/>
  <c r="BA8" i="79" s="1"/>
  <c r="U8" i="80"/>
  <c r="Y8" i="80" s="1"/>
  <c r="U8" i="85"/>
  <c r="AI8" i="79" s="1"/>
  <c r="M8" i="47" s="1"/>
  <c r="AA46" i="46"/>
  <c r="AC46" i="46" s="1"/>
  <c r="AA45" i="46"/>
  <c r="AC45" i="46" s="1"/>
  <c r="AC47" i="46" s="1"/>
  <c r="AK8" i="7" s="1"/>
  <c r="AA43" i="46"/>
  <c r="AC43" i="46" s="1"/>
  <c r="AA42" i="46"/>
  <c r="AC42" i="46" s="1"/>
  <c r="AA41" i="46"/>
  <c r="AC41" i="46" s="1"/>
  <c r="AA40" i="46"/>
  <c r="AC40" i="46" s="1"/>
  <c r="AA39" i="46"/>
  <c r="AC39" i="46" s="1"/>
  <c r="AA38" i="46"/>
  <c r="AC38" i="46" s="1"/>
  <c r="AA37" i="46"/>
  <c r="AC37" i="46" s="1"/>
  <c r="AA36" i="46"/>
  <c r="AC36" i="46" s="1"/>
  <c r="AC44" i="46" s="1"/>
  <c r="U8" i="7" s="1"/>
  <c r="AA33" i="46"/>
  <c r="AC33" i="46" s="1"/>
  <c r="AA32" i="46"/>
  <c r="AC32" i="46" s="1"/>
  <c r="AA31" i="46"/>
  <c r="AC31" i="46" s="1"/>
  <c r="AA30" i="46"/>
  <c r="AC30" i="46" s="1"/>
  <c r="AA29" i="46"/>
  <c r="AC29" i="46" s="1"/>
  <c r="AA28" i="46"/>
  <c r="AC28" i="46" s="1"/>
  <c r="AA27" i="46"/>
  <c r="AC27" i="46" s="1"/>
  <c r="AA25" i="46"/>
  <c r="AC25" i="46" s="1"/>
  <c r="AA20" i="46"/>
  <c r="AC20" i="46" s="1"/>
  <c r="AA19" i="46"/>
  <c r="AC19" i="46" s="1"/>
  <c r="AA18" i="46"/>
  <c r="AC18" i="46" s="1"/>
  <c r="AA17" i="46"/>
  <c r="AC17" i="46" s="1"/>
  <c r="AA16" i="46"/>
  <c r="AC16" i="46" s="1"/>
  <c r="AA15" i="46"/>
  <c r="AC15" i="46" s="1"/>
  <c r="AA14" i="46"/>
  <c r="AC14" i="46" s="1"/>
  <c r="AA11" i="46"/>
  <c r="AC11" i="46" s="1"/>
  <c r="K8" i="47"/>
  <c r="U62" i="147"/>
  <c r="S62" i="147"/>
  <c r="Q62" i="147"/>
  <c r="O62" i="147"/>
  <c r="K75" i="52"/>
  <c r="M75" i="52" s="1"/>
  <c r="K74" i="52"/>
  <c r="M74" i="52" s="1"/>
  <c r="K85" i="52"/>
  <c r="M85" i="52" s="1"/>
  <c r="K84" i="52"/>
  <c r="M84" i="52" s="1"/>
  <c r="K83" i="52"/>
  <c r="M83" i="52" s="1"/>
  <c r="K82" i="52"/>
  <c r="M82" i="52" s="1"/>
  <c r="K81" i="52"/>
  <c r="M81" i="52" s="1"/>
  <c r="K80" i="52"/>
  <c r="M80" i="52" s="1"/>
  <c r="K72" i="52"/>
  <c r="K71" i="52"/>
  <c r="M71" i="52" s="1"/>
  <c r="K35" i="50"/>
  <c r="K34" i="50"/>
  <c r="K33" i="50"/>
  <c r="K32" i="50"/>
  <c r="K31" i="50"/>
  <c r="K30" i="50"/>
  <c r="K28" i="50"/>
  <c r="K73" i="52"/>
  <c r="M73" i="52" s="1"/>
  <c r="K50" i="52"/>
  <c r="K49" i="52"/>
  <c r="K48" i="52"/>
  <c r="K47" i="52"/>
  <c r="K46" i="52"/>
  <c r="K45" i="52"/>
  <c r="K43" i="52"/>
  <c r="S17" i="15"/>
  <c r="S15" i="21"/>
  <c r="K9" i="50"/>
  <c r="M9" i="50" s="1"/>
  <c r="K8" i="50"/>
  <c r="E27" i="93"/>
  <c r="E26" i="93"/>
  <c r="E25" i="93"/>
  <c r="E24" i="93"/>
  <c r="K102" i="11"/>
  <c r="K101" i="11"/>
  <c r="K100" i="11"/>
  <c r="K96" i="11"/>
  <c r="K95" i="11"/>
  <c r="K94" i="11"/>
  <c r="K93" i="11"/>
  <c r="K92" i="11"/>
  <c r="K91" i="11"/>
  <c r="K90" i="11"/>
  <c r="K89" i="11"/>
  <c r="K88" i="11"/>
  <c r="K87" i="11"/>
  <c r="K86" i="11"/>
  <c r="K85" i="11"/>
  <c r="K84" i="11"/>
  <c r="K83" i="11"/>
  <c r="K82" i="11"/>
  <c r="K78" i="11"/>
  <c r="K77" i="11"/>
  <c r="K76" i="11"/>
  <c r="K58" i="11"/>
  <c r="K57" i="11"/>
  <c r="K56" i="11"/>
  <c r="K55" i="11"/>
  <c r="K54" i="11"/>
  <c r="K53" i="11"/>
  <c r="K52" i="11"/>
  <c r="K51" i="11"/>
  <c r="K50" i="11"/>
  <c r="K49" i="11"/>
  <c r="K48" i="11"/>
  <c r="K47" i="11"/>
  <c r="K46" i="11"/>
  <c r="K45" i="11"/>
  <c r="K44" i="11"/>
  <c r="K43" i="11"/>
  <c r="K42" i="11"/>
  <c r="K41" i="11"/>
  <c r="K40" i="11"/>
  <c r="K39" i="11"/>
  <c r="K38" i="11"/>
  <c r="K37" i="11"/>
  <c r="K36" i="11"/>
  <c r="K35" i="11"/>
  <c r="K20" i="11"/>
  <c r="K19" i="11"/>
  <c r="K18" i="11"/>
  <c r="K17" i="11"/>
  <c r="K28" i="13"/>
  <c r="K26" i="13"/>
  <c r="K25" i="13"/>
  <c r="K24" i="13"/>
  <c r="K23" i="13"/>
  <c r="K22" i="13"/>
  <c r="K21" i="13"/>
  <c r="K19" i="13"/>
  <c r="K26" i="15"/>
  <c r="K25" i="15"/>
  <c r="K24" i="15"/>
  <c r="K23" i="15"/>
  <c r="K22" i="15"/>
  <c r="K21" i="15"/>
  <c r="K19" i="15"/>
  <c r="K26" i="16"/>
  <c r="K25" i="16"/>
  <c r="K24" i="16"/>
  <c r="K23" i="16"/>
  <c r="K22" i="16"/>
  <c r="K21" i="16"/>
  <c r="K19" i="16"/>
  <c r="K26" i="17"/>
  <c r="K25" i="17"/>
  <c r="K24" i="17"/>
  <c r="K23" i="17"/>
  <c r="K22" i="17"/>
  <c r="K21" i="17"/>
  <c r="K19" i="17"/>
  <c r="K26" i="18"/>
  <c r="K25" i="18"/>
  <c r="K24" i="18"/>
  <c r="K23" i="18"/>
  <c r="K22" i="18"/>
  <c r="K21" i="18"/>
  <c r="K19" i="18"/>
  <c r="K24" i="21"/>
  <c r="K23" i="21"/>
  <c r="K22" i="21"/>
  <c r="K21" i="21"/>
  <c r="K20" i="21"/>
  <c r="K19" i="21"/>
  <c r="K17" i="21"/>
  <c r="K86" i="23"/>
  <c r="K85" i="23"/>
  <c r="K84" i="23"/>
  <c r="K83" i="23"/>
  <c r="K82" i="23"/>
  <c r="K81" i="23"/>
  <c r="K80" i="23"/>
  <c r="K79" i="23"/>
  <c r="K78" i="23"/>
  <c r="K77" i="23"/>
  <c r="K76" i="23"/>
  <c r="K75" i="23"/>
  <c r="K74" i="23"/>
  <c r="K73" i="23"/>
  <c r="K72" i="23"/>
  <c r="K71" i="23"/>
  <c r="K70" i="23"/>
  <c r="K69" i="23"/>
  <c r="K62" i="23"/>
  <c r="K61" i="23"/>
  <c r="K60" i="23"/>
  <c r="K44" i="23"/>
  <c r="K43" i="23"/>
  <c r="K42" i="23"/>
  <c r="K41" i="23"/>
  <c r="K40" i="23"/>
  <c r="K39" i="23"/>
  <c r="K38" i="23"/>
  <c r="K37" i="23"/>
  <c r="K36" i="23"/>
  <c r="K35" i="23"/>
  <c r="K34" i="23"/>
  <c r="K33" i="23"/>
  <c r="K32" i="23"/>
  <c r="K31" i="23"/>
  <c r="K30" i="23"/>
  <c r="K29" i="23"/>
  <c r="K28" i="23"/>
  <c r="K27" i="23"/>
  <c r="K20" i="23"/>
  <c r="K19" i="23"/>
  <c r="K18" i="23"/>
  <c r="K86" i="25"/>
  <c r="K85" i="25"/>
  <c r="K84" i="25"/>
  <c r="K83" i="25"/>
  <c r="K82" i="25"/>
  <c r="K81" i="25"/>
  <c r="K80" i="25"/>
  <c r="K79" i="25"/>
  <c r="K78" i="25"/>
  <c r="K77" i="25"/>
  <c r="K76" i="25"/>
  <c r="K75" i="25"/>
  <c r="K74" i="25"/>
  <c r="K73" i="25"/>
  <c r="K72" i="25"/>
  <c r="K71" i="25"/>
  <c r="K70" i="25"/>
  <c r="K69" i="25"/>
  <c r="K62" i="25"/>
  <c r="K61" i="25"/>
  <c r="K60" i="25"/>
  <c r="K44" i="25"/>
  <c r="K43" i="25"/>
  <c r="K42" i="25"/>
  <c r="K41" i="25"/>
  <c r="K40" i="25"/>
  <c r="K39" i="25"/>
  <c r="K38" i="25"/>
  <c r="K37" i="25"/>
  <c r="K36" i="25"/>
  <c r="K35" i="25"/>
  <c r="K34" i="25"/>
  <c r="K33" i="25"/>
  <c r="K32" i="25"/>
  <c r="K31" i="25"/>
  <c r="K30" i="25"/>
  <c r="K29" i="25"/>
  <c r="K28" i="25"/>
  <c r="K27" i="25"/>
  <c r="K20" i="25"/>
  <c r="K19" i="25"/>
  <c r="K18" i="25"/>
  <c r="K40" i="26"/>
  <c r="K39" i="26"/>
  <c r="K38" i="26"/>
  <c r="K37" i="26"/>
  <c r="K36" i="26"/>
  <c r="K35" i="26"/>
  <c r="K33" i="26"/>
  <c r="K27" i="26"/>
  <c r="K26" i="26"/>
  <c r="K25" i="26"/>
  <c r="K24" i="26"/>
  <c r="K23" i="26"/>
  <c r="K22" i="26"/>
  <c r="K19" i="26"/>
  <c r="K40" i="27"/>
  <c r="K39" i="27"/>
  <c r="K38" i="27"/>
  <c r="K37" i="27"/>
  <c r="K36" i="27"/>
  <c r="K35" i="27"/>
  <c r="K33" i="27"/>
  <c r="K27" i="27"/>
  <c r="K26" i="27"/>
  <c r="K25" i="27"/>
  <c r="K24" i="27"/>
  <c r="K23" i="27"/>
  <c r="K22" i="27"/>
  <c r="K19" i="27"/>
  <c r="K19" i="30"/>
  <c r="K18" i="30"/>
  <c r="K17" i="30"/>
  <c r="K16" i="30"/>
  <c r="K15" i="30"/>
  <c r="K14" i="30"/>
  <c r="K11" i="30"/>
  <c r="K19" i="31"/>
  <c r="K18" i="31"/>
  <c r="K17" i="31"/>
  <c r="K16" i="31"/>
  <c r="K15" i="31"/>
  <c r="K14" i="31"/>
  <c r="K11" i="31"/>
  <c r="K19" i="32"/>
  <c r="K18" i="32"/>
  <c r="K17" i="32"/>
  <c r="K16" i="32"/>
  <c r="K15" i="32"/>
  <c r="K14" i="32"/>
  <c r="K11" i="32"/>
  <c r="K19" i="33"/>
  <c r="K18" i="33"/>
  <c r="K17" i="33"/>
  <c r="K16" i="33"/>
  <c r="K15" i="33"/>
  <c r="K14" i="33"/>
  <c r="K11" i="33"/>
  <c r="K19" i="34"/>
  <c r="K18" i="34"/>
  <c r="K17" i="34"/>
  <c r="K16" i="34"/>
  <c r="K15" i="34"/>
  <c r="K14" i="34"/>
  <c r="K11" i="34"/>
  <c r="K19" i="35"/>
  <c r="K18" i="35"/>
  <c r="K17" i="35"/>
  <c r="K16" i="35"/>
  <c r="K15" i="35"/>
  <c r="K14" i="35"/>
  <c r="K11" i="35"/>
  <c r="K19" i="36"/>
  <c r="K18" i="36"/>
  <c r="K17" i="36"/>
  <c r="K16" i="36"/>
  <c r="K15" i="36"/>
  <c r="K14" i="36"/>
  <c r="K11" i="36"/>
  <c r="K19" i="37"/>
  <c r="K18" i="37"/>
  <c r="K17" i="37"/>
  <c r="K16" i="37"/>
  <c r="K15" i="37"/>
  <c r="K14" i="37"/>
  <c r="K11" i="37"/>
  <c r="K19" i="38"/>
  <c r="K18" i="38"/>
  <c r="K17" i="38"/>
  <c r="K16" i="38"/>
  <c r="K15" i="38"/>
  <c r="K14" i="38"/>
  <c r="K11" i="38"/>
  <c r="K19" i="39"/>
  <c r="K18" i="39"/>
  <c r="K17" i="39"/>
  <c r="K16" i="39"/>
  <c r="K15" i="39"/>
  <c r="K14" i="39"/>
  <c r="K11" i="39"/>
  <c r="K19" i="40"/>
  <c r="K18" i="40"/>
  <c r="K17" i="40"/>
  <c r="K16" i="40"/>
  <c r="K15" i="40"/>
  <c r="K14" i="40"/>
  <c r="K11" i="40"/>
  <c r="K19" i="41"/>
  <c r="K18" i="41"/>
  <c r="K17" i="41"/>
  <c r="K16" i="41"/>
  <c r="K15" i="41"/>
  <c r="K14" i="41"/>
  <c r="K11" i="41"/>
  <c r="K19" i="42"/>
  <c r="K18" i="42"/>
  <c r="K17" i="42"/>
  <c r="K16" i="42"/>
  <c r="K15" i="42"/>
  <c r="K14" i="42"/>
  <c r="K11" i="42"/>
  <c r="K19" i="43"/>
  <c r="K18" i="43"/>
  <c r="K17" i="43"/>
  <c r="K16" i="43"/>
  <c r="K15" i="43"/>
  <c r="K14" i="43"/>
  <c r="K11" i="43"/>
  <c r="K19" i="44"/>
  <c r="K18" i="44"/>
  <c r="K17" i="44"/>
  <c r="K16" i="44"/>
  <c r="K15" i="44"/>
  <c r="K14" i="44"/>
  <c r="K11" i="44"/>
  <c r="K19" i="45"/>
  <c r="K18" i="45"/>
  <c r="K17" i="45"/>
  <c r="K16" i="45"/>
  <c r="K15" i="45"/>
  <c r="K14" i="45"/>
  <c r="K11" i="45"/>
  <c r="K19" i="46"/>
  <c r="K18" i="46"/>
  <c r="K17" i="46"/>
  <c r="K16" i="46"/>
  <c r="K15" i="46"/>
  <c r="K14" i="46"/>
  <c r="K11" i="46"/>
  <c r="K60" i="50"/>
  <c r="K59" i="50"/>
  <c r="K58" i="50"/>
  <c r="K57" i="50"/>
  <c r="K56" i="50"/>
  <c r="K55" i="50"/>
  <c r="K53" i="50"/>
  <c r="K22" i="50"/>
  <c r="K21" i="50"/>
  <c r="K20" i="50"/>
  <c r="K19" i="50"/>
  <c r="K18" i="50"/>
  <c r="K17" i="50"/>
  <c r="K12" i="50"/>
  <c r="K94" i="52"/>
  <c r="K93" i="52"/>
  <c r="K92" i="52"/>
  <c r="K91" i="52"/>
  <c r="K90" i="52"/>
  <c r="K89" i="52"/>
  <c r="K87" i="52"/>
  <c r="K34" i="52"/>
  <c r="K33" i="52"/>
  <c r="K32" i="52"/>
  <c r="K31" i="52"/>
  <c r="K30" i="52"/>
  <c r="K29" i="52"/>
  <c r="K28" i="52"/>
  <c r="K27" i="52"/>
  <c r="K26" i="52"/>
  <c r="K25" i="52"/>
  <c r="K24" i="52"/>
  <c r="K23" i="52"/>
  <c r="K16" i="52"/>
  <c r="K15" i="52"/>
  <c r="K61" i="54"/>
  <c r="K60" i="54"/>
  <c r="K59" i="54"/>
  <c r="K58" i="54"/>
  <c r="K57" i="54"/>
  <c r="K56" i="54"/>
  <c r="K54" i="54"/>
  <c r="K45" i="54"/>
  <c r="K43" i="54"/>
  <c r="K41" i="54"/>
  <c r="K39" i="54"/>
  <c r="K37" i="54"/>
  <c r="K35" i="54"/>
  <c r="K31" i="54"/>
  <c r="K27" i="54"/>
  <c r="K61" i="56"/>
  <c r="K60" i="56"/>
  <c r="K59" i="56"/>
  <c r="K58" i="56"/>
  <c r="K57" i="56"/>
  <c r="K56" i="56"/>
  <c r="K54" i="56"/>
  <c r="K45" i="56"/>
  <c r="K44" i="56"/>
  <c r="M44" i="56" s="1"/>
  <c r="K43" i="56"/>
  <c r="K42" i="56"/>
  <c r="M42" i="56" s="1"/>
  <c r="K41" i="56"/>
  <c r="K40" i="56"/>
  <c r="M40" i="56" s="1"/>
  <c r="K39" i="56"/>
  <c r="K38" i="56"/>
  <c r="M38" i="56" s="1"/>
  <c r="K37" i="56"/>
  <c r="K36" i="56"/>
  <c r="M36" i="56" s="1"/>
  <c r="K35" i="56"/>
  <c r="K34" i="56"/>
  <c r="M34" i="56" s="1"/>
  <c r="K31" i="56"/>
  <c r="K27" i="56"/>
  <c r="K130" i="11"/>
  <c r="M130" i="11" s="1"/>
  <c r="K129" i="11"/>
  <c r="M129" i="11" s="1"/>
  <c r="K128" i="11"/>
  <c r="M128" i="11" s="1"/>
  <c r="K125" i="11"/>
  <c r="M125" i="11" s="1"/>
  <c r="K124" i="11"/>
  <c r="M124" i="11" s="1"/>
  <c r="K123" i="11"/>
  <c r="M123" i="11" s="1"/>
  <c r="K122" i="11"/>
  <c r="M122" i="11" s="1"/>
  <c r="K121" i="11"/>
  <c r="M121" i="11" s="1"/>
  <c r="K120" i="11"/>
  <c r="M120" i="11" s="1"/>
  <c r="K119" i="11"/>
  <c r="M119" i="11" s="1"/>
  <c r="K118" i="11"/>
  <c r="M118" i="11" s="1"/>
  <c r="K117" i="11"/>
  <c r="M117" i="11" s="1"/>
  <c r="K116" i="11"/>
  <c r="M116" i="11" s="1"/>
  <c r="K115" i="11"/>
  <c r="M115" i="11" s="1"/>
  <c r="K114" i="11"/>
  <c r="M114" i="11" s="1"/>
  <c r="K113" i="11"/>
  <c r="M113" i="11" s="1"/>
  <c r="K112" i="11"/>
  <c r="K111" i="11"/>
  <c r="K110" i="11"/>
  <c r="K109" i="11"/>
  <c r="K108" i="11"/>
  <c r="K107" i="11"/>
  <c r="M107" i="11" s="1"/>
  <c r="K106" i="11"/>
  <c r="K27" i="48"/>
  <c r="K26" i="48"/>
  <c r="K25" i="48"/>
  <c r="K24" i="48"/>
  <c r="K23" i="48"/>
  <c r="K22" i="48"/>
  <c r="K21" i="48"/>
  <c r="M21" i="48" s="1"/>
  <c r="K20" i="48"/>
  <c r="K19" i="48"/>
  <c r="K18" i="48"/>
  <c r="K17" i="48"/>
  <c r="K16" i="48"/>
  <c r="K15" i="48"/>
  <c r="K14" i="48"/>
  <c r="M14" i="48" s="1"/>
  <c r="K16" i="56"/>
  <c r="M16" i="56" s="1"/>
  <c r="K15" i="56"/>
  <c r="M15" i="56" s="1"/>
  <c r="K13" i="56"/>
  <c r="M13" i="56" s="1"/>
  <c r="K12" i="56"/>
  <c r="M12" i="56" s="1"/>
  <c r="K11" i="56"/>
  <c r="M11" i="56" s="1"/>
  <c r="K10" i="56"/>
  <c r="M10" i="56" s="1"/>
  <c r="K8" i="56"/>
  <c r="M8" i="56" s="1"/>
  <c r="K34" i="11"/>
  <c r="K33" i="11"/>
  <c r="K32" i="11"/>
  <c r="K31" i="11"/>
  <c r="K30" i="11"/>
  <c r="K29" i="11"/>
  <c r="K28" i="11"/>
  <c r="K27" i="11"/>
  <c r="K26" i="11"/>
  <c r="M26" i="11" s="1"/>
  <c r="K25" i="11"/>
  <c r="K24" i="11"/>
  <c r="K23" i="11"/>
  <c r="K16" i="11"/>
  <c r="K15" i="11"/>
  <c r="K14" i="11"/>
  <c r="K13" i="11"/>
  <c r="K12" i="11"/>
  <c r="M12" i="11" s="1"/>
  <c r="K11" i="11"/>
  <c r="K10" i="11"/>
  <c r="K9" i="11"/>
  <c r="K8" i="11"/>
  <c r="K29" i="13"/>
  <c r="K20" i="13"/>
  <c r="K18" i="13"/>
  <c r="K28" i="15"/>
  <c r="K20" i="15"/>
  <c r="K18" i="15"/>
  <c r="K28" i="16"/>
  <c r="K20" i="16"/>
  <c r="K18" i="16"/>
  <c r="K28" i="17"/>
  <c r="K20" i="17"/>
  <c r="K18" i="17"/>
  <c r="K28" i="18"/>
  <c r="K20" i="18"/>
  <c r="K18" i="18"/>
  <c r="K26" i="21"/>
  <c r="K18" i="21"/>
  <c r="K16" i="21"/>
  <c r="K50" i="23"/>
  <c r="K49" i="23"/>
  <c r="K48" i="23"/>
  <c r="K26" i="23"/>
  <c r="K25" i="23"/>
  <c r="K24" i="23"/>
  <c r="K23" i="23"/>
  <c r="K22" i="23"/>
  <c r="K21" i="23"/>
  <c r="K17" i="23"/>
  <c r="K16" i="23"/>
  <c r="K15" i="23"/>
  <c r="K14" i="23"/>
  <c r="K13" i="23"/>
  <c r="K12" i="23"/>
  <c r="K50" i="25"/>
  <c r="K49" i="25"/>
  <c r="K48" i="25"/>
  <c r="K26" i="25"/>
  <c r="K25" i="25"/>
  <c r="K24" i="25"/>
  <c r="K23" i="25"/>
  <c r="K22" i="25"/>
  <c r="K21" i="25"/>
  <c r="K17" i="25"/>
  <c r="K16" i="25"/>
  <c r="K15" i="25"/>
  <c r="K14" i="25"/>
  <c r="K13" i="25"/>
  <c r="K12" i="25"/>
  <c r="K29" i="26"/>
  <c r="K21" i="26"/>
  <c r="K20" i="26"/>
  <c r="K18" i="26"/>
  <c r="K17" i="26"/>
  <c r="K29" i="27"/>
  <c r="K21" i="27"/>
  <c r="K20" i="27"/>
  <c r="K18" i="27"/>
  <c r="K17" i="27"/>
  <c r="K21" i="30"/>
  <c r="K13" i="30"/>
  <c r="K10" i="30"/>
  <c r="K9" i="30"/>
  <c r="K21" i="31"/>
  <c r="K13" i="31"/>
  <c r="K10" i="31"/>
  <c r="K9" i="31"/>
  <c r="K21" i="32"/>
  <c r="K13" i="32"/>
  <c r="K10" i="32"/>
  <c r="K9" i="32"/>
  <c r="K21" i="33"/>
  <c r="K13" i="33"/>
  <c r="K10" i="33"/>
  <c r="K9" i="33"/>
  <c r="K21" i="34"/>
  <c r="K13" i="34"/>
  <c r="K10" i="34"/>
  <c r="K9" i="34"/>
  <c r="K21" i="35"/>
  <c r="K13" i="35"/>
  <c r="K10" i="35"/>
  <c r="K9" i="35"/>
  <c r="K21" i="36"/>
  <c r="K13" i="36"/>
  <c r="K10" i="36"/>
  <c r="K9" i="36"/>
  <c r="K21" i="37"/>
  <c r="K13" i="37"/>
  <c r="K10" i="37"/>
  <c r="K9" i="37"/>
  <c r="K21" i="38"/>
  <c r="K13" i="38"/>
  <c r="K10" i="38"/>
  <c r="K9" i="38"/>
  <c r="K21" i="39"/>
  <c r="K13" i="39"/>
  <c r="K10" i="39"/>
  <c r="K9" i="39"/>
  <c r="K21" i="40"/>
  <c r="K13" i="40"/>
  <c r="K10" i="40"/>
  <c r="K9" i="40"/>
  <c r="K21" i="41"/>
  <c r="K13" i="41"/>
  <c r="K10" i="41"/>
  <c r="K9" i="41"/>
  <c r="K21" i="42"/>
  <c r="K13" i="42"/>
  <c r="K10" i="42"/>
  <c r="K9" i="42"/>
  <c r="K21" i="43"/>
  <c r="K13" i="43"/>
  <c r="K10" i="43"/>
  <c r="K9" i="43"/>
  <c r="K21" i="44"/>
  <c r="K13" i="44"/>
  <c r="K10" i="44"/>
  <c r="K9" i="44"/>
  <c r="K21" i="45"/>
  <c r="K13" i="45"/>
  <c r="K10" i="45"/>
  <c r="K9" i="45"/>
  <c r="K21" i="46"/>
  <c r="K13" i="46"/>
  <c r="K10" i="46"/>
  <c r="K9" i="46"/>
  <c r="K62" i="50"/>
  <c r="K54" i="50"/>
  <c r="K52" i="50"/>
  <c r="K24" i="50"/>
  <c r="K16" i="50"/>
  <c r="K13" i="50"/>
  <c r="K11" i="50"/>
  <c r="K10" i="50"/>
  <c r="K96" i="52"/>
  <c r="K88" i="52"/>
  <c r="K86" i="52"/>
  <c r="K39" i="52"/>
  <c r="K36" i="52"/>
  <c r="K22" i="52"/>
  <c r="K21" i="52"/>
  <c r="K17" i="52"/>
  <c r="K14" i="52"/>
  <c r="K13" i="52"/>
  <c r="K12" i="52"/>
  <c r="K11" i="52"/>
  <c r="K49" i="54"/>
  <c r="K33" i="54"/>
  <c r="K30" i="54"/>
  <c r="K29" i="54"/>
  <c r="K28" i="54"/>
  <c r="K26" i="54"/>
  <c r="K25" i="54"/>
  <c r="K24" i="54"/>
  <c r="K23" i="54"/>
  <c r="K22" i="54"/>
  <c r="K21" i="54"/>
  <c r="K49" i="56"/>
  <c r="K33" i="56"/>
  <c r="K32" i="56"/>
  <c r="M32" i="56" s="1"/>
  <c r="K30" i="56"/>
  <c r="K29" i="56"/>
  <c r="K28" i="56"/>
  <c r="K26" i="56"/>
  <c r="K25" i="56"/>
  <c r="K24" i="56"/>
  <c r="K23" i="56"/>
  <c r="K22" i="56"/>
  <c r="K21" i="56"/>
  <c r="K22" i="11"/>
  <c r="M22" i="11" s="1"/>
  <c r="K21" i="11"/>
  <c r="M21" i="11" s="1"/>
  <c r="K81" i="11"/>
  <c r="K80" i="11"/>
  <c r="K79" i="11"/>
  <c r="K75" i="11"/>
  <c r="K74" i="11"/>
  <c r="K73" i="11"/>
  <c r="K72" i="11"/>
  <c r="K65" i="11"/>
  <c r="K64" i="11"/>
  <c r="K63" i="11"/>
  <c r="K29" i="15"/>
  <c r="K29" i="16"/>
  <c r="K29" i="17"/>
  <c r="K29" i="18"/>
  <c r="K27" i="21"/>
  <c r="K68" i="23"/>
  <c r="K67" i="23"/>
  <c r="K66" i="23"/>
  <c r="K56" i="23"/>
  <c r="K55" i="23"/>
  <c r="K54" i="23"/>
  <c r="K53" i="23"/>
  <c r="K52" i="23"/>
  <c r="K51" i="23"/>
  <c r="K68" i="25"/>
  <c r="K67" i="25"/>
  <c r="K66" i="25"/>
  <c r="K56" i="25"/>
  <c r="K55" i="25"/>
  <c r="K54" i="25"/>
  <c r="K53" i="25"/>
  <c r="K52" i="25"/>
  <c r="K51" i="25"/>
  <c r="K34" i="26"/>
  <c r="K31" i="26"/>
  <c r="K30" i="26"/>
  <c r="K34" i="27"/>
  <c r="K31" i="27"/>
  <c r="K30" i="27"/>
  <c r="K22" i="30"/>
  <c r="K22" i="31"/>
  <c r="K22" i="32"/>
  <c r="K22" i="33"/>
  <c r="K22" i="34"/>
  <c r="K22" i="35"/>
  <c r="K22" i="36"/>
  <c r="K22" i="37"/>
  <c r="K22" i="38"/>
  <c r="K22" i="39"/>
  <c r="K22" i="40"/>
  <c r="K22" i="41"/>
  <c r="K22" i="42"/>
  <c r="K22" i="43"/>
  <c r="K22" i="44"/>
  <c r="K22" i="45"/>
  <c r="K22" i="46"/>
  <c r="K63" i="50"/>
  <c r="K25" i="50"/>
  <c r="K97" i="52"/>
  <c r="K40" i="52"/>
  <c r="K37" i="52"/>
  <c r="K55" i="54"/>
  <c r="K52" i="54"/>
  <c r="K51" i="54"/>
  <c r="K50" i="54"/>
  <c r="K55" i="56"/>
  <c r="K52" i="56"/>
  <c r="K51" i="56"/>
  <c r="K50" i="56"/>
  <c r="K68" i="11"/>
  <c r="M68" i="11" s="1"/>
  <c r="K67" i="11"/>
  <c r="M67" i="11" s="1"/>
  <c r="E17" i="106"/>
  <c r="E16" i="106"/>
  <c r="M14" i="100"/>
  <c r="M13" i="100"/>
  <c r="M12" i="100"/>
  <c r="K15" i="50"/>
  <c r="K14" i="50"/>
  <c r="K20" i="52"/>
  <c r="K18" i="52"/>
  <c r="E17" i="107"/>
  <c r="E16" i="107"/>
  <c r="K14" i="100"/>
  <c r="K13" i="100"/>
  <c r="K12" i="100"/>
  <c r="E17" i="108"/>
  <c r="E16" i="108"/>
  <c r="I14" i="100"/>
  <c r="I13" i="100"/>
  <c r="I12" i="100"/>
  <c r="K29" i="50"/>
  <c r="K26" i="50"/>
  <c r="K44" i="52"/>
  <c r="K41" i="52"/>
  <c r="K9" i="52"/>
  <c r="M9" i="52" s="1"/>
  <c r="K8" i="52"/>
  <c r="E17" i="109"/>
  <c r="E16" i="109"/>
  <c r="G14" i="100"/>
  <c r="G13" i="100"/>
  <c r="G12" i="100"/>
  <c r="M50" i="100"/>
  <c r="M46" i="100"/>
  <c r="M41" i="100"/>
  <c r="M30" i="100"/>
  <c r="M22" i="100"/>
  <c r="M21" i="100"/>
  <c r="M20" i="100"/>
  <c r="M19" i="100"/>
  <c r="BS23" i="85"/>
  <c r="BU23" i="85" s="1"/>
  <c r="BW23" i="85" s="1"/>
  <c r="BY23" i="85" s="1"/>
  <c r="CA23" i="85" s="1"/>
  <c r="CC23" i="85" s="1"/>
  <c r="BS22" i="85"/>
  <c r="BU22" i="85" s="1"/>
  <c r="BW22" i="85" s="1"/>
  <c r="BY22" i="85" s="1"/>
  <c r="CA22" i="85" s="1"/>
  <c r="CC22" i="85" s="1"/>
  <c r="BS21" i="85"/>
  <c r="BU21" i="85" s="1"/>
  <c r="BW21" i="85" s="1"/>
  <c r="BY21" i="85" s="1"/>
  <c r="CA21" i="85" s="1"/>
  <c r="CC21" i="85" s="1"/>
  <c r="BS20" i="85"/>
  <c r="BU20" i="85" s="1"/>
  <c r="BW20" i="85" s="1"/>
  <c r="BY20" i="85" s="1"/>
  <c r="CA20" i="85" s="1"/>
  <c r="CC20" i="85" s="1"/>
  <c r="BS19" i="85"/>
  <c r="BU19" i="85" s="1"/>
  <c r="BW19" i="85" s="1"/>
  <c r="BY19" i="85" s="1"/>
  <c r="CA19" i="85" s="1"/>
  <c r="CC19" i="85" s="1"/>
  <c r="BS18" i="85"/>
  <c r="BU18" i="85" s="1"/>
  <c r="BW18" i="85" s="1"/>
  <c r="BY18" i="85" s="1"/>
  <c r="CA18" i="85" s="1"/>
  <c r="CC18" i="85" s="1"/>
  <c r="BS17" i="85"/>
  <c r="BU17" i="85" s="1"/>
  <c r="BW17" i="85" s="1"/>
  <c r="BY17" i="85" s="1"/>
  <c r="CA17" i="85" s="1"/>
  <c r="CC17" i="85" s="1"/>
  <c r="BS16" i="85"/>
  <c r="BU16" i="85" s="1"/>
  <c r="BW16" i="85" s="1"/>
  <c r="BY16" i="85" s="1"/>
  <c r="CA16" i="85" s="1"/>
  <c r="CC16" i="85" s="1"/>
  <c r="BS15" i="85"/>
  <c r="BU15" i="85" s="1"/>
  <c r="BW15" i="85" s="1"/>
  <c r="BY15" i="85" s="1"/>
  <c r="CA15" i="85" s="1"/>
  <c r="CC15" i="85" s="1"/>
  <c r="BS14" i="85"/>
  <c r="BU14" i="85" s="1"/>
  <c r="BW14" i="85" s="1"/>
  <c r="BY14" i="85" s="1"/>
  <c r="CA14" i="85" s="1"/>
  <c r="CC14" i="85" s="1"/>
  <c r="BS13" i="85"/>
  <c r="BU13" i="85" s="1"/>
  <c r="BW13" i="85" s="1"/>
  <c r="BY13" i="85" s="1"/>
  <c r="CA13" i="85" s="1"/>
  <c r="CC13" i="85" s="1"/>
  <c r="BS12" i="85"/>
  <c r="BU12" i="85" s="1"/>
  <c r="BW12" i="85" s="1"/>
  <c r="BY12" i="85" s="1"/>
  <c r="CA12" i="85" s="1"/>
  <c r="CC12" i="85" s="1"/>
  <c r="BS11" i="85"/>
  <c r="BU11" i="85" s="1"/>
  <c r="BW11" i="85" s="1"/>
  <c r="BY11" i="85" s="1"/>
  <c r="CA11" i="85" s="1"/>
  <c r="CC11" i="85" s="1"/>
  <c r="BS10" i="85"/>
  <c r="BU10" i="85" s="1"/>
  <c r="BW10" i="85" s="1"/>
  <c r="BY10" i="85" s="1"/>
  <c r="CA10" i="85" s="1"/>
  <c r="CC10" i="85" s="1"/>
  <c r="BS9" i="85"/>
  <c r="BU9" i="85" s="1"/>
  <c r="BW9" i="85" s="1"/>
  <c r="BY9" i="85" s="1"/>
  <c r="CA9" i="85" s="1"/>
  <c r="CC9" i="85" s="1"/>
  <c r="BS8" i="85"/>
  <c r="BU8" i="85" s="1"/>
  <c r="BW8" i="85" s="1"/>
  <c r="BY8" i="85" s="1"/>
  <c r="CA8" i="85" s="1"/>
  <c r="CC8" i="85" s="1"/>
  <c r="K50" i="100"/>
  <c r="K46" i="100"/>
  <c r="K41" i="100"/>
  <c r="K30" i="100"/>
  <c r="K22" i="100"/>
  <c r="K21" i="100"/>
  <c r="K20" i="100"/>
  <c r="K19" i="100"/>
  <c r="BC23" i="85"/>
  <c r="BE23" i="85" s="1"/>
  <c r="BG23" i="85" s="1"/>
  <c r="BI23" i="85" s="1"/>
  <c r="BK23" i="85" s="1"/>
  <c r="BM23" i="85" s="1"/>
  <c r="BC22" i="85"/>
  <c r="BE22" i="85" s="1"/>
  <c r="BG22" i="85" s="1"/>
  <c r="BI22" i="85" s="1"/>
  <c r="BK22" i="85" s="1"/>
  <c r="BM22" i="85" s="1"/>
  <c r="BC21" i="85"/>
  <c r="BE21" i="85" s="1"/>
  <c r="BG21" i="85" s="1"/>
  <c r="BI21" i="85" s="1"/>
  <c r="BK21" i="85" s="1"/>
  <c r="BM21" i="85" s="1"/>
  <c r="BC20" i="85"/>
  <c r="BE20" i="85" s="1"/>
  <c r="BG20" i="85" s="1"/>
  <c r="BI20" i="85" s="1"/>
  <c r="BK20" i="85" s="1"/>
  <c r="BM20" i="85" s="1"/>
  <c r="BC19" i="85"/>
  <c r="BE19" i="85" s="1"/>
  <c r="BG19" i="85" s="1"/>
  <c r="BI19" i="85" s="1"/>
  <c r="BK19" i="85" s="1"/>
  <c r="BM19" i="85" s="1"/>
  <c r="BC18" i="85"/>
  <c r="BE18" i="85" s="1"/>
  <c r="BG18" i="85" s="1"/>
  <c r="BI18" i="85" s="1"/>
  <c r="BK18" i="85" s="1"/>
  <c r="BM18" i="85" s="1"/>
  <c r="BC17" i="85"/>
  <c r="BE17" i="85" s="1"/>
  <c r="BG17" i="85" s="1"/>
  <c r="BI17" i="85" s="1"/>
  <c r="BK17" i="85" s="1"/>
  <c r="BM17" i="85" s="1"/>
  <c r="BC16" i="85"/>
  <c r="BE16" i="85" s="1"/>
  <c r="BG16" i="85" s="1"/>
  <c r="BI16" i="85" s="1"/>
  <c r="BK16" i="85" s="1"/>
  <c r="BM16" i="85" s="1"/>
  <c r="BC15" i="85"/>
  <c r="BE15" i="85" s="1"/>
  <c r="BG15" i="85" s="1"/>
  <c r="BI15" i="85" s="1"/>
  <c r="BK15" i="85" s="1"/>
  <c r="BM15" i="85" s="1"/>
  <c r="BC14" i="85"/>
  <c r="BE14" i="85" s="1"/>
  <c r="BG14" i="85" s="1"/>
  <c r="BI14" i="85" s="1"/>
  <c r="BK14" i="85" s="1"/>
  <c r="BM14" i="85" s="1"/>
  <c r="BC13" i="85"/>
  <c r="BE13" i="85" s="1"/>
  <c r="BG13" i="85" s="1"/>
  <c r="BI13" i="85" s="1"/>
  <c r="BK13" i="85" s="1"/>
  <c r="BM13" i="85" s="1"/>
  <c r="BC12" i="85"/>
  <c r="BE12" i="85" s="1"/>
  <c r="BG12" i="85" s="1"/>
  <c r="BI12" i="85" s="1"/>
  <c r="BK12" i="85" s="1"/>
  <c r="BM12" i="85" s="1"/>
  <c r="BC11" i="85"/>
  <c r="BE11" i="85" s="1"/>
  <c r="BG11" i="85" s="1"/>
  <c r="BI11" i="85" s="1"/>
  <c r="BK11" i="85" s="1"/>
  <c r="BM11" i="85" s="1"/>
  <c r="BC10" i="85"/>
  <c r="BE10" i="85" s="1"/>
  <c r="BG10" i="85" s="1"/>
  <c r="BI10" i="85" s="1"/>
  <c r="BK10" i="85" s="1"/>
  <c r="BM10" i="85" s="1"/>
  <c r="BC9" i="85"/>
  <c r="BE9" i="85" s="1"/>
  <c r="BG9" i="85" s="1"/>
  <c r="BI9" i="85" s="1"/>
  <c r="BK9" i="85" s="1"/>
  <c r="BM9" i="85" s="1"/>
  <c r="BC8" i="85"/>
  <c r="BE8" i="85" s="1"/>
  <c r="BG8" i="85" s="1"/>
  <c r="BI8" i="85" s="1"/>
  <c r="BK8" i="85" s="1"/>
  <c r="BM8" i="85" s="1"/>
  <c r="I50" i="100"/>
  <c r="I46" i="100"/>
  <c r="I41" i="100"/>
  <c r="I30" i="100"/>
  <c r="I22" i="100"/>
  <c r="I21" i="100"/>
  <c r="I20" i="100"/>
  <c r="I19" i="100"/>
  <c r="AM23" i="85"/>
  <c r="AO23" i="85" s="1"/>
  <c r="AQ23" i="85" s="1"/>
  <c r="AS23" i="85" s="1"/>
  <c r="AU23" i="85" s="1"/>
  <c r="AW23" i="85" s="1"/>
  <c r="AM22" i="85"/>
  <c r="AO22" i="85" s="1"/>
  <c r="AQ22" i="85" s="1"/>
  <c r="AS22" i="85" s="1"/>
  <c r="AU22" i="85" s="1"/>
  <c r="AW22" i="85" s="1"/>
  <c r="AM21" i="85"/>
  <c r="AO21" i="85" s="1"/>
  <c r="AQ21" i="85" s="1"/>
  <c r="AS21" i="85" s="1"/>
  <c r="AU21" i="85" s="1"/>
  <c r="AW21" i="85" s="1"/>
  <c r="AM20" i="85"/>
  <c r="AO20" i="85" s="1"/>
  <c r="AQ20" i="85" s="1"/>
  <c r="AS20" i="85" s="1"/>
  <c r="AU20" i="85" s="1"/>
  <c r="AW20" i="85" s="1"/>
  <c r="AM19" i="85"/>
  <c r="AO19" i="85" s="1"/>
  <c r="AQ19" i="85" s="1"/>
  <c r="AS19" i="85" s="1"/>
  <c r="AU19" i="85" s="1"/>
  <c r="AW19" i="85" s="1"/>
  <c r="AM18" i="85"/>
  <c r="AO18" i="85" s="1"/>
  <c r="AQ18" i="85" s="1"/>
  <c r="AS18" i="85" s="1"/>
  <c r="AU18" i="85" s="1"/>
  <c r="AW18" i="85" s="1"/>
  <c r="AM17" i="85"/>
  <c r="AO17" i="85" s="1"/>
  <c r="AQ17" i="85" s="1"/>
  <c r="AS17" i="85" s="1"/>
  <c r="AU17" i="85" s="1"/>
  <c r="AW17" i="85" s="1"/>
  <c r="AM16" i="85"/>
  <c r="AO16" i="85" s="1"/>
  <c r="AQ16" i="85" s="1"/>
  <c r="AS16" i="85" s="1"/>
  <c r="AU16" i="85" s="1"/>
  <c r="AW16" i="85" s="1"/>
  <c r="AM15" i="85"/>
  <c r="AO15" i="85" s="1"/>
  <c r="AQ15" i="85" s="1"/>
  <c r="AS15" i="85" s="1"/>
  <c r="AU15" i="85" s="1"/>
  <c r="AW15" i="85" s="1"/>
  <c r="AM14" i="85"/>
  <c r="AO14" i="85" s="1"/>
  <c r="AQ14" i="85" s="1"/>
  <c r="AS14" i="85" s="1"/>
  <c r="AU14" i="85" s="1"/>
  <c r="AW14" i="85" s="1"/>
  <c r="AM13" i="85"/>
  <c r="AO13" i="85" s="1"/>
  <c r="AQ13" i="85" s="1"/>
  <c r="AS13" i="85" s="1"/>
  <c r="AU13" i="85" s="1"/>
  <c r="AW13" i="85" s="1"/>
  <c r="AM12" i="85"/>
  <c r="AO12" i="85" s="1"/>
  <c r="AQ12" i="85" s="1"/>
  <c r="AS12" i="85" s="1"/>
  <c r="AU12" i="85" s="1"/>
  <c r="AW12" i="85" s="1"/>
  <c r="AM11" i="85"/>
  <c r="AO11" i="85" s="1"/>
  <c r="AQ11" i="85" s="1"/>
  <c r="AS11" i="85" s="1"/>
  <c r="AU11" i="85" s="1"/>
  <c r="AW11" i="85" s="1"/>
  <c r="AM10" i="85"/>
  <c r="AO10" i="85" s="1"/>
  <c r="AQ10" i="85" s="1"/>
  <c r="AS10" i="85" s="1"/>
  <c r="AU10" i="85" s="1"/>
  <c r="AW10" i="85" s="1"/>
  <c r="AM9" i="85"/>
  <c r="AO9" i="85" s="1"/>
  <c r="AQ9" i="85" s="1"/>
  <c r="AS9" i="85" s="1"/>
  <c r="AU9" i="85" s="1"/>
  <c r="AW9" i="85" s="1"/>
  <c r="AM8" i="85"/>
  <c r="AO8" i="85" s="1"/>
  <c r="AQ8" i="85" s="1"/>
  <c r="AS8" i="85" s="1"/>
  <c r="AU8" i="85" s="1"/>
  <c r="AW8" i="85" s="1"/>
  <c r="G50" i="100"/>
  <c r="G46" i="100"/>
  <c r="G41" i="100"/>
  <c r="G30" i="100"/>
  <c r="G22" i="100"/>
  <c r="G21" i="100"/>
  <c r="G20" i="100"/>
  <c r="G19" i="100"/>
  <c r="W23" i="85"/>
  <c r="Y23" i="85" s="1"/>
  <c r="AA23" i="85" s="1"/>
  <c r="AC23" i="85" s="1"/>
  <c r="AE23" i="85" s="1"/>
  <c r="AG23" i="85" s="1"/>
  <c r="W22" i="85"/>
  <c r="Y22" i="85" s="1"/>
  <c r="AA22" i="85" s="1"/>
  <c r="AC22" i="85" s="1"/>
  <c r="AE22" i="85" s="1"/>
  <c r="AG22" i="85" s="1"/>
  <c r="W21" i="85"/>
  <c r="Y21" i="85" s="1"/>
  <c r="AA21" i="85" s="1"/>
  <c r="AC21" i="85" s="1"/>
  <c r="AE21" i="85" s="1"/>
  <c r="AG21" i="85" s="1"/>
  <c r="W20" i="85"/>
  <c r="Y20" i="85" s="1"/>
  <c r="AA20" i="85" s="1"/>
  <c r="AC20" i="85" s="1"/>
  <c r="AE20" i="85" s="1"/>
  <c r="AG20" i="85" s="1"/>
  <c r="W19" i="85"/>
  <c r="Y19" i="85" s="1"/>
  <c r="AA19" i="85" s="1"/>
  <c r="AC19" i="85" s="1"/>
  <c r="AE19" i="85" s="1"/>
  <c r="AG19" i="85" s="1"/>
  <c r="W18" i="85"/>
  <c r="Y18" i="85" s="1"/>
  <c r="AA18" i="85" s="1"/>
  <c r="AC18" i="85" s="1"/>
  <c r="AE18" i="85" s="1"/>
  <c r="AG18" i="85" s="1"/>
  <c r="W17" i="85"/>
  <c r="Y17" i="85" s="1"/>
  <c r="AA17" i="85" s="1"/>
  <c r="AC17" i="85" s="1"/>
  <c r="AE17" i="85" s="1"/>
  <c r="AG17" i="85" s="1"/>
  <c r="W16" i="85"/>
  <c r="Y16" i="85" s="1"/>
  <c r="AA16" i="85" s="1"/>
  <c r="AC16" i="85" s="1"/>
  <c r="AE16" i="85" s="1"/>
  <c r="AG16" i="85" s="1"/>
  <c r="W15" i="85"/>
  <c r="Y15" i="85" s="1"/>
  <c r="AA15" i="85" s="1"/>
  <c r="AC15" i="85" s="1"/>
  <c r="AE15" i="85" s="1"/>
  <c r="AG15" i="85" s="1"/>
  <c r="W14" i="85"/>
  <c r="Y14" i="85" s="1"/>
  <c r="AA14" i="85" s="1"/>
  <c r="AC14" i="85" s="1"/>
  <c r="AE14" i="85" s="1"/>
  <c r="AG14" i="85" s="1"/>
  <c r="W13" i="85"/>
  <c r="Y13" i="85" s="1"/>
  <c r="AA13" i="85" s="1"/>
  <c r="AC13" i="85" s="1"/>
  <c r="AE13" i="85" s="1"/>
  <c r="AG13" i="85" s="1"/>
  <c r="W12" i="85"/>
  <c r="Y12" i="85" s="1"/>
  <c r="AA12" i="85" s="1"/>
  <c r="AC12" i="85" s="1"/>
  <c r="AE12" i="85" s="1"/>
  <c r="AG12" i="85" s="1"/>
  <c r="W11" i="85"/>
  <c r="Y11" i="85" s="1"/>
  <c r="AA11" i="85" s="1"/>
  <c r="AC11" i="85" s="1"/>
  <c r="AE11" i="85" s="1"/>
  <c r="AG11" i="85" s="1"/>
  <c r="W10" i="85"/>
  <c r="Y10" i="85" s="1"/>
  <c r="AA10" i="85" s="1"/>
  <c r="AC10" i="85" s="1"/>
  <c r="AE10" i="85" s="1"/>
  <c r="AG10" i="85" s="1"/>
  <c r="W9" i="85"/>
  <c r="Y9" i="85" s="1"/>
  <c r="AA9" i="85" s="1"/>
  <c r="AC9" i="85" s="1"/>
  <c r="AE9" i="85" s="1"/>
  <c r="AG9" i="85" s="1"/>
  <c r="W8" i="85"/>
  <c r="Y8" i="85" s="1"/>
  <c r="AA8" i="85" s="1"/>
  <c r="AC8" i="85" s="1"/>
  <c r="AE8" i="85" s="1"/>
  <c r="AG8" i="85" s="1"/>
  <c r="Y8" i="79" l="1"/>
  <c r="AI8" i="85"/>
  <c r="Y9" i="79"/>
  <c r="AI9" i="85"/>
  <c r="Y10" i="79"/>
  <c r="AI10" i="85"/>
  <c r="Y11" i="79"/>
  <c r="AI11" i="85"/>
  <c r="Y12" i="79"/>
  <c r="AI12" i="85"/>
  <c r="Y13" i="79"/>
  <c r="AI13" i="85"/>
  <c r="Y14" i="79"/>
  <c r="AI14" i="85"/>
  <c r="Y15" i="79"/>
  <c r="AI15" i="85"/>
  <c r="Y16" i="79"/>
  <c r="AI16" i="85"/>
  <c r="Y17" i="79"/>
  <c r="AI17" i="85"/>
  <c r="Y18" i="79"/>
  <c r="AI18" i="85"/>
  <c r="Y19" i="79"/>
  <c r="AI19" i="85"/>
  <c r="Y20" i="79"/>
  <c r="AI20" i="85"/>
  <c r="Y21" i="79"/>
  <c r="AI21" i="85"/>
  <c r="Y22" i="79"/>
  <c r="AI22" i="85"/>
  <c r="Y23" i="79"/>
  <c r="AI23" i="85"/>
  <c r="G48" i="100"/>
  <c r="G47" i="100"/>
  <c r="G52" i="100"/>
  <c r="G51" i="100"/>
  <c r="AQ8" i="79"/>
  <c r="AY8" i="85"/>
  <c r="AQ9" i="79"/>
  <c r="AY9" i="85"/>
  <c r="AQ10" i="79"/>
  <c r="AY10" i="85"/>
  <c r="AQ11" i="79"/>
  <c r="AY11" i="85"/>
  <c r="AQ12" i="79"/>
  <c r="AY12" i="85"/>
  <c r="AQ13" i="79"/>
  <c r="AY13" i="85"/>
  <c r="AQ14" i="79"/>
  <c r="AY14" i="85"/>
  <c r="AQ15" i="79"/>
  <c r="AY15" i="85"/>
  <c r="AQ16" i="79"/>
  <c r="AY16" i="85"/>
  <c r="AQ17" i="79"/>
  <c r="AY17" i="85"/>
  <c r="AQ18" i="79"/>
  <c r="AY18" i="85"/>
  <c r="AQ19" i="79"/>
  <c r="AY19" i="85"/>
  <c r="AQ20" i="79"/>
  <c r="AY20" i="85"/>
  <c r="AQ21" i="79"/>
  <c r="AY21" i="85"/>
  <c r="AQ22" i="79"/>
  <c r="AY22" i="85"/>
  <c r="AQ23" i="79"/>
  <c r="AY23" i="85"/>
  <c r="I48" i="100"/>
  <c r="I47" i="100"/>
  <c r="I52" i="100"/>
  <c r="I51" i="100"/>
  <c r="BI8" i="79"/>
  <c r="BO8" i="85"/>
  <c r="BI9" i="79"/>
  <c r="BO9" i="85"/>
  <c r="BI10" i="79"/>
  <c r="BO10" i="85"/>
  <c r="BI11" i="79"/>
  <c r="BO11" i="85"/>
  <c r="BI12" i="79"/>
  <c r="BO12" i="85"/>
  <c r="BI13" i="79"/>
  <c r="BO13" i="85"/>
  <c r="BI14" i="79"/>
  <c r="BO14" i="85"/>
  <c r="BI15" i="79"/>
  <c r="BO15" i="85"/>
  <c r="BI16" i="79"/>
  <c r="BO16" i="85"/>
  <c r="BI17" i="79"/>
  <c r="BO17" i="85"/>
  <c r="BI18" i="79"/>
  <c r="BO18" i="85"/>
  <c r="BI19" i="79"/>
  <c r="BO19" i="85"/>
  <c r="BI20" i="79"/>
  <c r="BO20" i="85"/>
  <c r="BI21" i="79"/>
  <c r="BO21" i="85"/>
  <c r="BI22" i="79"/>
  <c r="BO22" i="85"/>
  <c r="BI23" i="79"/>
  <c r="BO23" i="85"/>
  <c r="K48" i="100"/>
  <c r="K47" i="100"/>
  <c r="K52" i="100"/>
  <c r="K51" i="100"/>
  <c r="CA8" i="79"/>
  <c r="CE8" i="85"/>
  <c r="CA9" i="79"/>
  <c r="CE9" i="85"/>
  <c r="CA10" i="79"/>
  <c r="CE10" i="85"/>
  <c r="CA11" i="79"/>
  <c r="CE11" i="85"/>
  <c r="CA12" i="79"/>
  <c r="CE12" i="85"/>
  <c r="CA13" i="79"/>
  <c r="CE13" i="85"/>
  <c r="CA14" i="79"/>
  <c r="CE14" i="85"/>
  <c r="CA15" i="79"/>
  <c r="CE15" i="85"/>
  <c r="CA16" i="79"/>
  <c r="CE16" i="85"/>
  <c r="CA17" i="79"/>
  <c r="CE17" i="85"/>
  <c r="CA18" i="79"/>
  <c r="CE18" i="85"/>
  <c r="CA19" i="79"/>
  <c r="CE19" i="85"/>
  <c r="CA20" i="79"/>
  <c r="CE20" i="85"/>
  <c r="CA21" i="79"/>
  <c r="CE21" i="85"/>
  <c r="CA22" i="79"/>
  <c r="CE22" i="85"/>
  <c r="CA23" i="79"/>
  <c r="CE23" i="85"/>
  <c r="M48" i="100"/>
  <c r="M47" i="100"/>
  <c r="M52" i="100"/>
  <c r="M51" i="100"/>
  <c r="K52" i="52"/>
  <c r="K51" i="52"/>
  <c r="K42" i="52"/>
  <c r="K35" i="52"/>
  <c r="M8" i="52"/>
  <c r="CG9" i="52"/>
  <c r="BW9" i="52"/>
  <c r="BQ9" i="52"/>
  <c r="BM9" i="52"/>
  <c r="BG9" i="52"/>
  <c r="BC9" i="52"/>
  <c r="AW9" i="52"/>
  <c r="AS9" i="52"/>
  <c r="AI9" i="52"/>
  <c r="AC9" i="52"/>
  <c r="Y9" i="52"/>
  <c r="AK97" i="52"/>
  <c r="O97" i="52"/>
  <c r="U97" i="52" s="1"/>
  <c r="AK52" i="52"/>
  <c r="O52" i="52"/>
  <c r="U52" i="52" s="1"/>
  <c r="AK44" i="52"/>
  <c r="O44" i="52"/>
  <c r="U44" i="52" s="1"/>
  <c r="AK42" i="52"/>
  <c r="O42" i="52"/>
  <c r="U42" i="52" s="1"/>
  <c r="AK41" i="52"/>
  <c r="O41" i="52"/>
  <c r="U41" i="52" s="1"/>
  <c r="AK37" i="52"/>
  <c r="O37" i="52"/>
  <c r="U37" i="52" s="1"/>
  <c r="AK9" i="52"/>
  <c r="O9" i="52"/>
  <c r="AK8" i="52"/>
  <c r="O8" i="52"/>
  <c r="U8" i="52" s="1"/>
  <c r="AK96" i="52"/>
  <c r="O96" i="52"/>
  <c r="U96" i="52" s="1"/>
  <c r="AK88" i="52"/>
  <c r="O88" i="52"/>
  <c r="U88" i="52" s="1"/>
  <c r="AK86" i="52"/>
  <c r="O86" i="52"/>
  <c r="U86" i="52" s="1"/>
  <c r="AK36" i="52"/>
  <c r="O36" i="52"/>
  <c r="U36" i="52" s="1"/>
  <c r="AK21" i="52"/>
  <c r="O21" i="52"/>
  <c r="U21" i="52" s="1"/>
  <c r="AK20" i="52"/>
  <c r="O20" i="52"/>
  <c r="U20" i="52" s="1"/>
  <c r="AK18" i="52"/>
  <c r="O18" i="52"/>
  <c r="U18" i="52" s="1"/>
  <c r="AK17" i="52"/>
  <c r="O17" i="52"/>
  <c r="U17" i="52" s="1"/>
  <c r="AK13" i="52"/>
  <c r="O13" i="52"/>
  <c r="U13" i="52" s="1"/>
  <c r="AK11" i="52"/>
  <c r="O11" i="52"/>
  <c r="U11" i="52" s="1"/>
  <c r="K63" i="56"/>
  <c r="K62" i="56"/>
  <c r="K53" i="56"/>
  <c r="K63" i="54"/>
  <c r="K62" i="54"/>
  <c r="K53" i="54"/>
  <c r="M132" i="11"/>
  <c r="AM32" i="56"/>
  <c r="AS32" i="56" s="1"/>
  <c r="AC32" i="56"/>
  <c r="AI32" i="56" s="1"/>
  <c r="Q32" i="56"/>
  <c r="M19" i="56"/>
  <c r="AM8" i="56"/>
  <c r="AS8" i="56" s="1"/>
  <c r="AC8" i="56"/>
  <c r="AI8" i="56" s="1"/>
  <c r="Q8" i="56"/>
  <c r="M17" i="56"/>
  <c r="AM10" i="56"/>
  <c r="AS10" i="56" s="1"/>
  <c r="AC10" i="56"/>
  <c r="AI10" i="56" s="1"/>
  <c r="Q10" i="56"/>
  <c r="AM11" i="56"/>
  <c r="AS11" i="56" s="1"/>
  <c r="AC11" i="56"/>
  <c r="AI11" i="56" s="1"/>
  <c r="Q11" i="56"/>
  <c r="AM12" i="56"/>
  <c r="AS12" i="56" s="1"/>
  <c r="AC12" i="56"/>
  <c r="AI12" i="56" s="1"/>
  <c r="Q12" i="56"/>
  <c r="AM13" i="56"/>
  <c r="AS13" i="56" s="1"/>
  <c r="AC13" i="56"/>
  <c r="AI13" i="56" s="1"/>
  <c r="Q13" i="56"/>
  <c r="AM15" i="56"/>
  <c r="AS15" i="56" s="1"/>
  <c r="AC15" i="56"/>
  <c r="AI15" i="56" s="1"/>
  <c r="Q15" i="56"/>
  <c r="AM16" i="56"/>
  <c r="AS16" i="56" s="1"/>
  <c r="AC16" i="56"/>
  <c r="AI16" i="56" s="1"/>
  <c r="Q16" i="56"/>
  <c r="AI14" i="48"/>
  <c r="AA14" i="48"/>
  <c r="Q14" i="48"/>
  <c r="AI21" i="48"/>
  <c r="AA21" i="48"/>
  <c r="AE21" i="48" s="1"/>
  <c r="Q21" i="48"/>
  <c r="AM34" i="56"/>
  <c r="AS34" i="56" s="1"/>
  <c r="AC34" i="56"/>
  <c r="AI34" i="56" s="1"/>
  <c r="Q34" i="56"/>
  <c r="AM36" i="56"/>
  <c r="AS36" i="56" s="1"/>
  <c r="AC36" i="56"/>
  <c r="AI36" i="56" s="1"/>
  <c r="Q36" i="56"/>
  <c r="AM38" i="56"/>
  <c r="AS38" i="56" s="1"/>
  <c r="AC38" i="56"/>
  <c r="AI38" i="56" s="1"/>
  <c r="Q38" i="56"/>
  <c r="AM40" i="56"/>
  <c r="AS40" i="56" s="1"/>
  <c r="AC40" i="56"/>
  <c r="AI40" i="56" s="1"/>
  <c r="Q40" i="56"/>
  <c r="AM42" i="56"/>
  <c r="AS42" i="56" s="1"/>
  <c r="AC42" i="56"/>
  <c r="AI42" i="56" s="1"/>
  <c r="Q42" i="56"/>
  <c r="AS44" i="56"/>
  <c r="AM44" i="56"/>
  <c r="AI44" i="56"/>
  <c r="AC44" i="56"/>
  <c r="Y44" i="56"/>
  <c r="Q44" i="56"/>
  <c r="W44" i="56" s="1"/>
  <c r="U63" i="50"/>
  <c r="U37" i="50"/>
  <c r="U29" i="50"/>
  <c r="U27" i="50"/>
  <c r="U26" i="50"/>
  <c r="U25" i="50"/>
  <c r="U9" i="50"/>
  <c r="U8" i="50"/>
  <c r="U50" i="54"/>
  <c r="U51" i="54"/>
  <c r="U52" i="54"/>
  <c r="U53" i="54"/>
  <c r="U55" i="54"/>
  <c r="U63" i="54"/>
  <c r="U62" i="50"/>
  <c r="U54" i="50"/>
  <c r="U52" i="50"/>
  <c r="U24" i="50"/>
  <c r="U16" i="50"/>
  <c r="U15" i="50"/>
  <c r="U14" i="50"/>
  <c r="U13" i="50"/>
  <c r="U11" i="50"/>
  <c r="U10" i="50"/>
  <c r="U8" i="54"/>
  <c r="U9" i="54"/>
  <c r="U10" i="54"/>
  <c r="W10" i="54" s="1"/>
  <c r="U11" i="54"/>
  <c r="W11" i="54" s="1"/>
  <c r="U12" i="54"/>
  <c r="W12" i="54" s="1"/>
  <c r="U13" i="54"/>
  <c r="W13" i="54" s="1"/>
  <c r="U15" i="54"/>
  <c r="W15" i="54" s="1"/>
  <c r="U16" i="54"/>
  <c r="W16" i="54" s="1"/>
  <c r="U21" i="54"/>
  <c r="U22" i="54"/>
  <c r="U23" i="54"/>
  <c r="U24" i="54"/>
  <c r="U25" i="54"/>
  <c r="U26" i="54"/>
  <c r="U28" i="54"/>
  <c r="U29" i="54"/>
  <c r="U30" i="54"/>
  <c r="U32" i="54"/>
  <c r="W32" i="54" s="1"/>
  <c r="U33" i="54"/>
  <c r="U49" i="54"/>
  <c r="U65" i="54"/>
  <c r="K37" i="50"/>
  <c r="K36" i="50"/>
  <c r="K27" i="50"/>
  <c r="K23" i="50"/>
  <c r="M8" i="50"/>
  <c r="Y9" i="50"/>
  <c r="Q9" i="50"/>
  <c r="BQ73" i="52"/>
  <c r="BW73" i="52" s="1"/>
  <c r="BG73" i="52"/>
  <c r="BM73" i="52" s="1"/>
  <c r="AW73" i="52"/>
  <c r="BC73" i="52" s="1"/>
  <c r="AM73" i="52"/>
  <c r="AS73" i="52" s="1"/>
  <c r="AC73" i="52"/>
  <c r="AI73" i="52" s="1"/>
  <c r="Q73" i="52"/>
  <c r="Y73" i="52" s="1"/>
  <c r="BQ71" i="52"/>
  <c r="BW71" i="52" s="1"/>
  <c r="BG71" i="52"/>
  <c r="BM71" i="52" s="1"/>
  <c r="AW71" i="52"/>
  <c r="BC71" i="52" s="1"/>
  <c r="AM71" i="52"/>
  <c r="AS71" i="52" s="1"/>
  <c r="AC71" i="52"/>
  <c r="AI71" i="52" s="1"/>
  <c r="Q71" i="52"/>
  <c r="Y71" i="52" s="1"/>
  <c r="K95" i="52"/>
  <c r="M72" i="52"/>
  <c r="BQ80" i="52"/>
  <c r="BW80" i="52" s="1"/>
  <c r="AC80" i="52"/>
  <c r="AI80" i="52" s="1"/>
  <c r="BQ81" i="52"/>
  <c r="BW81" i="52" s="1"/>
  <c r="AC81" i="52"/>
  <c r="AI81" i="52" s="1"/>
  <c r="BQ82" i="52"/>
  <c r="BW82" i="52" s="1"/>
  <c r="AC82" i="52"/>
  <c r="AI82" i="52" s="1"/>
  <c r="BQ83" i="52"/>
  <c r="BW83" i="52" s="1"/>
  <c r="AC83" i="52"/>
  <c r="AI83" i="52" s="1"/>
  <c r="BQ84" i="52"/>
  <c r="BW84" i="52" s="1"/>
  <c r="AC84" i="52"/>
  <c r="AI84" i="52" s="1"/>
  <c r="CG85" i="52"/>
  <c r="BW85" i="52"/>
  <c r="BQ85" i="52"/>
  <c r="BM85" i="52"/>
  <c r="BC85" i="52"/>
  <c r="AS85" i="52"/>
  <c r="AI85" i="52"/>
  <c r="AC85" i="52"/>
  <c r="Y85" i="52"/>
  <c r="BQ74" i="52"/>
  <c r="BW74" i="52" s="1"/>
  <c r="AW74" i="52"/>
  <c r="BC74" i="52" s="1"/>
  <c r="AM74" i="52"/>
  <c r="AS74" i="52" s="1"/>
  <c r="AC74" i="52"/>
  <c r="AI74" i="52" s="1"/>
  <c r="Q74" i="52"/>
  <c r="Y74" i="52" s="1"/>
  <c r="BQ75" i="52"/>
  <c r="BW75" i="52" s="1"/>
  <c r="AW75" i="52"/>
  <c r="BC75" i="52" s="1"/>
  <c r="AM75" i="52"/>
  <c r="AS75" i="52" s="1"/>
  <c r="AC75" i="52"/>
  <c r="AI75" i="52" s="1"/>
  <c r="Q75" i="52"/>
  <c r="Y75" i="52" s="1"/>
  <c r="AG8" i="80"/>
  <c r="AI8" i="80" s="1"/>
  <c r="AC8" i="80"/>
  <c r="AA34" i="46"/>
  <c r="AC34" i="46" s="1"/>
  <c r="AA26" i="46"/>
  <c r="AC26" i="46" s="1"/>
  <c r="AA24" i="46"/>
  <c r="AC24" i="46" s="1"/>
  <c r="AA23" i="46"/>
  <c r="AC23" i="46" s="1"/>
  <c r="AA22" i="46"/>
  <c r="AC22" i="46" s="1"/>
  <c r="AA8" i="46"/>
  <c r="AC8" i="46" s="1"/>
  <c r="O8" i="47"/>
  <c r="AW8" i="80"/>
  <c r="AY8" i="80" s="1"/>
  <c r="AS8" i="80"/>
  <c r="BM8" i="80"/>
  <c r="BO8" i="80" s="1"/>
  <c r="BI8" i="80"/>
  <c r="AA21" i="46"/>
  <c r="AC21" i="46" s="1"/>
  <c r="AA13" i="46"/>
  <c r="AC13" i="46" s="1"/>
  <c r="AA12" i="46"/>
  <c r="AC12" i="46" s="1"/>
  <c r="AA10" i="46"/>
  <c r="AC10" i="46" s="1"/>
  <c r="AA9" i="46"/>
  <c r="AC9" i="46" s="1"/>
  <c r="S8" i="47"/>
  <c r="CC8" i="80"/>
  <c r="CE8" i="80" s="1"/>
  <c r="BY8" i="80"/>
  <c r="AG9" i="80"/>
  <c r="AI9" i="80" s="1"/>
  <c r="AC9" i="80"/>
  <c r="AA34" i="45"/>
  <c r="AA26" i="45"/>
  <c r="AA24" i="45"/>
  <c r="AA23" i="45"/>
  <c r="AA22" i="45"/>
  <c r="AA8" i="45"/>
  <c r="O9" i="47"/>
  <c r="Y9" i="47" s="1"/>
  <c r="AW9" i="80"/>
  <c r="AY9" i="80" s="1"/>
  <c r="AS9" i="80"/>
  <c r="BM9" i="80"/>
  <c r="BO9" i="80" s="1"/>
  <c r="BI9" i="80"/>
  <c r="AA21" i="45"/>
  <c r="AA13" i="45"/>
  <c r="AA12" i="45"/>
  <c r="AA10" i="45"/>
  <c r="AA9" i="45"/>
  <c r="S9" i="47"/>
  <c r="CC9" i="80"/>
  <c r="CE9" i="80" s="1"/>
  <c r="BY9" i="80"/>
  <c r="AG10" i="80"/>
  <c r="AI10" i="80" s="1"/>
  <c r="AC10" i="80"/>
  <c r="AA34" i="44"/>
  <c r="AA26" i="44"/>
  <c r="AA24" i="44"/>
  <c r="AA23" i="44"/>
  <c r="AA22" i="44"/>
  <c r="AA8" i="44"/>
  <c r="O10" i="47"/>
  <c r="Y10" i="47" s="1"/>
  <c r="AW10" i="80"/>
  <c r="AY10" i="80" s="1"/>
  <c r="AS10" i="80"/>
  <c r="BM10" i="80"/>
  <c r="BO10" i="80" s="1"/>
  <c r="BI10" i="80"/>
  <c r="AA21" i="44"/>
  <c r="AA13" i="44"/>
  <c r="AA12" i="44"/>
  <c r="AA10" i="44"/>
  <c r="AA9" i="44"/>
  <c r="S10" i="47"/>
  <c r="CC10" i="80"/>
  <c r="CE10" i="80" s="1"/>
  <c r="BY10" i="80"/>
  <c r="AG11" i="80"/>
  <c r="AI11" i="80" s="1"/>
  <c r="AC11" i="80"/>
  <c r="AA34" i="43"/>
  <c r="AA26" i="43"/>
  <c r="AA24" i="43"/>
  <c r="AA23" i="43"/>
  <c r="AA22" i="43"/>
  <c r="AA8" i="43"/>
  <c r="O11" i="47"/>
  <c r="Y11" i="47" s="1"/>
  <c r="AW11" i="80"/>
  <c r="AY11" i="80" s="1"/>
  <c r="AS11" i="80"/>
  <c r="BM11" i="80"/>
  <c r="BO11" i="80" s="1"/>
  <c r="BI11" i="80"/>
  <c r="AA21" i="43"/>
  <c r="AA13" i="43"/>
  <c r="AA12" i="43"/>
  <c r="AA10" i="43"/>
  <c r="AA9" i="43"/>
  <c r="S11" i="47"/>
  <c r="CC11" i="80"/>
  <c r="CE11" i="80" s="1"/>
  <c r="BY11" i="80"/>
  <c r="AG12" i="80"/>
  <c r="AI12" i="80" s="1"/>
  <c r="AC12" i="80"/>
  <c r="AA34" i="42"/>
  <c r="AA26" i="42"/>
  <c r="AA24" i="42"/>
  <c r="AA23" i="42"/>
  <c r="AA22" i="42"/>
  <c r="AA8" i="42"/>
  <c r="O12" i="47"/>
  <c r="Y12" i="47" s="1"/>
  <c r="AW12" i="80"/>
  <c r="AY12" i="80" s="1"/>
  <c r="AS12" i="80"/>
  <c r="BM12" i="80"/>
  <c r="BO12" i="80" s="1"/>
  <c r="BI12" i="80"/>
  <c r="AA21" i="42"/>
  <c r="AA13" i="42"/>
  <c r="AA12" i="42"/>
  <c r="AA10" i="42"/>
  <c r="AA9" i="42"/>
  <c r="S12" i="47"/>
  <c r="CC12" i="80"/>
  <c r="CE12" i="80" s="1"/>
  <c r="BY12" i="80"/>
  <c r="AG13" i="80"/>
  <c r="AI13" i="80" s="1"/>
  <c r="AC13" i="80"/>
  <c r="AA34" i="41"/>
  <c r="AA26" i="41"/>
  <c r="AA24" i="41"/>
  <c r="AA23" i="41"/>
  <c r="AA22" i="41"/>
  <c r="AA8" i="41"/>
  <c r="O13" i="47"/>
  <c r="Y13" i="47" s="1"/>
  <c r="AW13" i="80"/>
  <c r="AY13" i="80" s="1"/>
  <c r="AS13" i="80"/>
  <c r="BM13" i="80"/>
  <c r="BO13" i="80" s="1"/>
  <c r="BI13" i="80"/>
  <c r="AA21" i="41"/>
  <c r="AA13" i="41"/>
  <c r="AA12" i="41"/>
  <c r="AA10" i="41"/>
  <c r="AA9" i="41"/>
  <c r="S13" i="47"/>
  <c r="CC13" i="80"/>
  <c r="CE13" i="80" s="1"/>
  <c r="BY13" i="80"/>
  <c r="AG14" i="80"/>
  <c r="AI14" i="80" s="1"/>
  <c r="AC14" i="80"/>
  <c r="AA34" i="40"/>
  <c r="AA26" i="40"/>
  <c r="AA24" i="40"/>
  <c r="AA23" i="40"/>
  <c r="AA22" i="40"/>
  <c r="AA8" i="40"/>
  <c r="O14" i="47"/>
  <c r="Y14" i="47" s="1"/>
  <c r="AW14" i="80"/>
  <c r="AY14" i="80" s="1"/>
  <c r="AS14" i="80"/>
  <c r="BM14" i="80"/>
  <c r="BO14" i="80" s="1"/>
  <c r="BI14" i="80"/>
  <c r="AA21" i="40"/>
  <c r="AA13" i="40"/>
  <c r="AA12" i="40"/>
  <c r="AA10" i="40"/>
  <c r="AA9" i="40"/>
  <c r="S14" i="47"/>
  <c r="CC14" i="80"/>
  <c r="CE14" i="80" s="1"/>
  <c r="BY14" i="80"/>
  <c r="AG15" i="80"/>
  <c r="AI15" i="80" s="1"/>
  <c r="AC15" i="80"/>
  <c r="AA34" i="39"/>
  <c r="AA26" i="39"/>
  <c r="AA24" i="39"/>
  <c r="AA23" i="39"/>
  <c r="AA22" i="39"/>
  <c r="AA8" i="39"/>
  <c r="O15" i="47"/>
  <c r="Y15" i="47" s="1"/>
  <c r="AW15" i="80"/>
  <c r="AY15" i="80" s="1"/>
  <c r="AS15" i="80"/>
  <c r="BM15" i="80"/>
  <c r="BO15" i="80" s="1"/>
  <c r="BI15" i="80"/>
  <c r="AA21" i="39"/>
  <c r="AA13" i="39"/>
  <c r="AA12" i="39"/>
  <c r="AA10" i="39"/>
  <c r="AA9" i="39"/>
  <c r="S15" i="47"/>
  <c r="CC15" i="80"/>
  <c r="CE15" i="80" s="1"/>
  <c r="BY15" i="80"/>
  <c r="AG16" i="80"/>
  <c r="AI16" i="80" s="1"/>
  <c r="AC16" i="80"/>
  <c r="AA34" i="38"/>
  <c r="AA26" i="38"/>
  <c r="AA24" i="38"/>
  <c r="AA23" i="38"/>
  <c r="AA22" i="38"/>
  <c r="AA8" i="38"/>
  <c r="O16" i="47"/>
  <c r="Y16" i="47" s="1"/>
  <c r="AW16" i="80"/>
  <c r="AY16" i="80" s="1"/>
  <c r="AS16" i="80"/>
  <c r="BM16" i="80"/>
  <c r="BO16" i="80" s="1"/>
  <c r="BI16" i="80"/>
  <c r="AA21" i="38"/>
  <c r="AA13" i="38"/>
  <c r="AA12" i="38"/>
  <c r="AA10" i="38"/>
  <c r="AA9" i="38"/>
  <c r="S16" i="47"/>
  <c r="CC16" i="80"/>
  <c r="CE16" i="80" s="1"/>
  <c r="BY16" i="80"/>
  <c r="AG17" i="80"/>
  <c r="AI17" i="80" s="1"/>
  <c r="AC17" i="80"/>
  <c r="AA34" i="37"/>
  <c r="AC34" i="37" s="1"/>
  <c r="AA26" i="37"/>
  <c r="AC26" i="37" s="1"/>
  <c r="AA24" i="37"/>
  <c r="AC24" i="37" s="1"/>
  <c r="AA23" i="37"/>
  <c r="AC23" i="37" s="1"/>
  <c r="AA22" i="37"/>
  <c r="AC22" i="37" s="1"/>
  <c r="AA8" i="37"/>
  <c r="AC8" i="37" s="1"/>
  <c r="O17" i="47"/>
  <c r="Y17" i="47" s="1"/>
  <c r="AW17" i="80"/>
  <c r="AY17" i="80" s="1"/>
  <c r="AS17" i="80"/>
  <c r="BM17" i="80"/>
  <c r="BO17" i="80" s="1"/>
  <c r="BI17" i="80"/>
  <c r="AA21" i="37"/>
  <c r="AA13" i="37"/>
  <c r="AA12" i="37"/>
  <c r="AA10" i="37"/>
  <c r="AA9" i="37"/>
  <c r="S17" i="47"/>
  <c r="CC17" i="80"/>
  <c r="CE17" i="80" s="1"/>
  <c r="BY17" i="80"/>
  <c r="AG18" i="80"/>
  <c r="AI18" i="80" s="1"/>
  <c r="AC18" i="80"/>
  <c r="Q68" i="25"/>
  <c r="Q67" i="25"/>
  <c r="Q66" i="25"/>
  <c r="Q65" i="25"/>
  <c r="Q64" i="25"/>
  <c r="Q63" i="25"/>
  <c r="Q59" i="25"/>
  <c r="Q58" i="25"/>
  <c r="Q57" i="25"/>
  <c r="Q56" i="25"/>
  <c r="Q55" i="25"/>
  <c r="Q54" i="25"/>
  <c r="Q53" i="25"/>
  <c r="Q52" i="25"/>
  <c r="Q51" i="25"/>
  <c r="Q11" i="25"/>
  <c r="Q10" i="25"/>
  <c r="Q9" i="25"/>
  <c r="S9" i="25" s="1"/>
  <c r="Q8" i="25"/>
  <c r="S8" i="25" s="1"/>
  <c r="I18" i="135"/>
  <c r="Q68" i="23"/>
  <c r="Q67" i="23"/>
  <c r="Q66" i="23"/>
  <c r="Q65" i="23"/>
  <c r="Q64" i="23"/>
  <c r="Q63" i="23"/>
  <c r="Q59" i="23"/>
  <c r="Q58" i="23"/>
  <c r="Q57" i="23"/>
  <c r="Q56" i="23"/>
  <c r="Q55" i="23"/>
  <c r="Q54" i="23"/>
  <c r="Q53" i="23"/>
  <c r="Q52" i="23"/>
  <c r="Q51" i="23"/>
  <c r="Q11" i="23"/>
  <c r="Q10" i="23"/>
  <c r="Q9" i="23"/>
  <c r="S9" i="23" s="1"/>
  <c r="Q8" i="23"/>
  <c r="S8" i="23" s="1"/>
  <c r="I24" i="135"/>
  <c r="AA34" i="36"/>
  <c r="AA26" i="36"/>
  <c r="AA24" i="36"/>
  <c r="AA23" i="36"/>
  <c r="AA22" i="36"/>
  <c r="AA8" i="36"/>
  <c r="O18" i="47"/>
  <c r="Y18" i="47" s="1"/>
  <c r="AW18" i="80"/>
  <c r="AY18" i="80" s="1"/>
  <c r="AS18" i="80"/>
  <c r="BM18" i="80"/>
  <c r="BO18" i="80" s="1"/>
  <c r="BI18" i="80"/>
  <c r="Q50" i="25"/>
  <c r="Q49" i="25"/>
  <c r="Q48" i="25"/>
  <c r="Q26" i="25"/>
  <c r="Q25" i="25"/>
  <c r="Q24" i="25"/>
  <c r="Q23" i="25"/>
  <c r="Q22" i="25"/>
  <c r="Q21" i="25"/>
  <c r="Q17" i="25"/>
  <c r="Q16" i="25"/>
  <c r="Q15" i="25"/>
  <c r="Q14" i="25"/>
  <c r="Q13" i="25"/>
  <c r="Q12" i="25"/>
  <c r="M18" i="135"/>
  <c r="Q50" i="23"/>
  <c r="Q49" i="23"/>
  <c r="Q48" i="23"/>
  <c r="Q26" i="23"/>
  <c r="Q25" i="23"/>
  <c r="Q24" i="23"/>
  <c r="Q23" i="23"/>
  <c r="Q22" i="23"/>
  <c r="Q21" i="23"/>
  <c r="Q17" i="23"/>
  <c r="Q16" i="23"/>
  <c r="Q15" i="23"/>
  <c r="Q14" i="23"/>
  <c r="Q13" i="23"/>
  <c r="Q12" i="23"/>
  <c r="M24" i="135"/>
  <c r="AA21" i="36"/>
  <c r="AA13" i="36"/>
  <c r="AA12" i="36"/>
  <c r="AA10" i="36"/>
  <c r="AA9" i="36"/>
  <c r="S18" i="47"/>
  <c r="CC18" i="80"/>
  <c r="CE18" i="80" s="1"/>
  <c r="BY18" i="80"/>
  <c r="M23" i="47"/>
  <c r="M19" i="47"/>
  <c r="AG19" i="80"/>
  <c r="AI19" i="80" s="1"/>
  <c r="AC19" i="80"/>
  <c r="AA34" i="31"/>
  <c r="AA26" i="31"/>
  <c r="AA24" i="31"/>
  <c r="AA23" i="31"/>
  <c r="AA22" i="31"/>
  <c r="AA8" i="31"/>
  <c r="AA34" i="35"/>
  <c r="AA26" i="35"/>
  <c r="AA24" i="35"/>
  <c r="AA23" i="35"/>
  <c r="AA22" i="35"/>
  <c r="AA8" i="35"/>
  <c r="O23" i="47"/>
  <c r="Y23" i="47" s="1"/>
  <c r="O19" i="47"/>
  <c r="Y19" i="47" s="1"/>
  <c r="AW19" i="80"/>
  <c r="AY19" i="80" s="1"/>
  <c r="AS19" i="80"/>
  <c r="Q23" i="47"/>
  <c r="Q19" i="47"/>
  <c r="BM19" i="80"/>
  <c r="BO19" i="80" s="1"/>
  <c r="BI19" i="80"/>
  <c r="AA21" i="31"/>
  <c r="AA13" i="31"/>
  <c r="AA12" i="31"/>
  <c r="AA10" i="31"/>
  <c r="AA9" i="31"/>
  <c r="AA21" i="35"/>
  <c r="AA13" i="35"/>
  <c r="AA12" i="35"/>
  <c r="AA10" i="35"/>
  <c r="AA9" i="35"/>
  <c r="S23" i="47"/>
  <c r="S19" i="47"/>
  <c r="CC19" i="80"/>
  <c r="CE19" i="80" s="1"/>
  <c r="BY19" i="80"/>
  <c r="AG20" i="80"/>
  <c r="AI20" i="80" s="1"/>
  <c r="AC20" i="80"/>
  <c r="AA34" i="34"/>
  <c r="AA26" i="34"/>
  <c r="AA24" i="34"/>
  <c r="AA23" i="34"/>
  <c r="AA22" i="34"/>
  <c r="AA8" i="34"/>
  <c r="O20" i="47"/>
  <c r="Y20" i="47" s="1"/>
  <c r="AW20" i="80"/>
  <c r="AY20" i="80" s="1"/>
  <c r="AS20" i="80"/>
  <c r="BM20" i="80"/>
  <c r="BO20" i="80" s="1"/>
  <c r="BI20" i="80"/>
  <c r="AA21" i="34"/>
  <c r="AA13" i="34"/>
  <c r="AA12" i="34"/>
  <c r="AA10" i="34"/>
  <c r="AA9" i="34"/>
  <c r="S20" i="47"/>
  <c r="CC20" i="80"/>
  <c r="CE20" i="80" s="1"/>
  <c r="BY20" i="80"/>
  <c r="AG21" i="80"/>
  <c r="AI21" i="80" s="1"/>
  <c r="AC21" i="80"/>
  <c r="AA34" i="33"/>
  <c r="AA26" i="33"/>
  <c r="AA24" i="33"/>
  <c r="AA23" i="33"/>
  <c r="AA22" i="33"/>
  <c r="AA8" i="33"/>
  <c r="O21" i="47"/>
  <c r="Y21" i="47" s="1"/>
  <c r="AW21" i="80"/>
  <c r="AY21" i="80" s="1"/>
  <c r="AS21" i="80"/>
  <c r="BM21" i="80"/>
  <c r="BO21" i="80" s="1"/>
  <c r="BI21" i="80"/>
  <c r="AA21" i="33"/>
  <c r="AA13" i="33"/>
  <c r="AA12" i="33"/>
  <c r="AA10" i="33"/>
  <c r="AA9" i="33"/>
  <c r="S21" i="47"/>
  <c r="CC21" i="80"/>
  <c r="CE21" i="80" s="1"/>
  <c r="BY21" i="80"/>
  <c r="AG22" i="80"/>
  <c r="AI22" i="80" s="1"/>
  <c r="AC22" i="80"/>
  <c r="AA34" i="32"/>
  <c r="AA26" i="32"/>
  <c r="AA24" i="32"/>
  <c r="AA23" i="32"/>
  <c r="AA22" i="32"/>
  <c r="AA8" i="32"/>
  <c r="O22" i="47"/>
  <c r="Y22" i="47" s="1"/>
  <c r="AW22" i="80"/>
  <c r="AY22" i="80" s="1"/>
  <c r="AS22" i="80"/>
  <c r="BM22" i="80"/>
  <c r="BO22" i="80" s="1"/>
  <c r="BI22" i="80"/>
  <c r="AA21" i="32"/>
  <c r="AA13" i="32"/>
  <c r="AA12" i="32"/>
  <c r="AA10" i="32"/>
  <c r="AA9" i="32"/>
  <c r="S22" i="47"/>
  <c r="CC22" i="80"/>
  <c r="CE22" i="80" s="1"/>
  <c r="BY22" i="80"/>
  <c r="AG23" i="80"/>
  <c r="AI23" i="80" s="1"/>
  <c r="AC23" i="80"/>
  <c r="AA34" i="30"/>
  <c r="AA26" i="30"/>
  <c r="AA24" i="30"/>
  <c r="AA23" i="30"/>
  <c r="AA22" i="30"/>
  <c r="AA8" i="30"/>
  <c r="O24" i="47"/>
  <c r="Y24" i="47" s="1"/>
  <c r="AW23" i="80"/>
  <c r="AY23" i="80" s="1"/>
  <c r="AS23" i="80"/>
  <c r="K26" i="30"/>
  <c r="K23" i="30"/>
  <c r="K26" i="31"/>
  <c r="K23" i="31"/>
  <c r="K26" i="32"/>
  <c r="K23" i="32"/>
  <c r="K26" i="33"/>
  <c r="K23" i="33"/>
  <c r="K26" i="34"/>
  <c r="K23" i="34"/>
  <c r="K26" i="35"/>
  <c r="K23" i="35"/>
  <c r="K26" i="36"/>
  <c r="K23" i="36"/>
  <c r="K26" i="37"/>
  <c r="K23" i="37"/>
  <c r="K26" i="38"/>
  <c r="K23" i="38"/>
  <c r="K26" i="39"/>
  <c r="K23" i="39"/>
  <c r="K26" i="40"/>
  <c r="K23" i="40"/>
  <c r="K26" i="41"/>
  <c r="K23" i="41"/>
  <c r="K26" i="42"/>
  <c r="K23" i="42"/>
  <c r="K26" i="43"/>
  <c r="K23" i="43"/>
  <c r="K26" i="44"/>
  <c r="K23" i="44"/>
  <c r="K26" i="45"/>
  <c r="K23" i="45"/>
  <c r="K26" i="46"/>
  <c r="K23" i="46"/>
  <c r="K56" i="52"/>
  <c r="K53" i="52"/>
  <c r="BM23" i="80"/>
  <c r="BO23" i="80" s="1"/>
  <c r="BI23" i="80"/>
  <c r="AA21" i="30"/>
  <c r="AA13" i="30"/>
  <c r="AA12" i="30"/>
  <c r="AA10" i="30"/>
  <c r="AA9" i="30"/>
  <c r="S24" i="47"/>
  <c r="CC23" i="80"/>
  <c r="CE23" i="80" s="1"/>
  <c r="BY23" i="80"/>
  <c r="K12" i="30"/>
  <c r="K12" i="31"/>
  <c r="K12" i="32"/>
  <c r="K12" i="33"/>
  <c r="K12" i="34"/>
  <c r="K12" i="35"/>
  <c r="K12" i="36"/>
  <c r="K12" i="37"/>
  <c r="K12" i="38"/>
  <c r="K12" i="39"/>
  <c r="K12" i="40"/>
  <c r="K12" i="41"/>
  <c r="K12" i="42"/>
  <c r="K12" i="43"/>
  <c r="K12" i="44"/>
  <c r="K12" i="45"/>
  <c r="K12" i="46"/>
  <c r="K19" i="52"/>
  <c r="BC22" i="88"/>
  <c r="BC22" i="89"/>
  <c r="BC22" i="90"/>
  <c r="BC22" i="91"/>
  <c r="BC22" i="92"/>
  <c r="AY23" i="88"/>
  <c r="CC8" i="88"/>
  <c r="BC8" i="88"/>
  <c r="AY23" i="89"/>
  <c r="CC8" i="89"/>
  <c r="BC8" i="89"/>
  <c r="AY23" i="90"/>
  <c r="CC8" i="90"/>
  <c r="BC8" i="90"/>
  <c r="AY23" i="91"/>
  <c r="CC8" i="91"/>
  <c r="BC8" i="91"/>
  <c r="AY23" i="92"/>
  <c r="CC8" i="92"/>
  <c r="BI8" i="3" s="1"/>
  <c r="G457" i="1" s="1"/>
  <c r="BC8" i="92"/>
  <c r="BC9" i="88"/>
  <c r="BC9" i="89"/>
  <c r="BC9" i="90"/>
  <c r="BC9" i="91"/>
  <c r="BC9" i="92"/>
  <c r="BC10" i="88"/>
  <c r="BC10" i="89"/>
  <c r="BC10" i="90"/>
  <c r="BC10" i="91"/>
  <c r="BC10" i="92"/>
  <c r="BC11" i="88"/>
  <c r="BC11" i="89"/>
  <c r="BC11" i="90"/>
  <c r="BC11" i="91"/>
  <c r="BC11" i="92"/>
  <c r="BC12" i="88"/>
  <c r="BC12" i="89"/>
  <c r="BC12" i="90"/>
  <c r="BC12" i="91"/>
  <c r="BC12" i="92"/>
  <c r="BC13" i="88"/>
  <c r="BC13" i="89"/>
  <c r="BC13" i="90"/>
  <c r="BC13" i="91"/>
  <c r="BC13" i="92"/>
  <c r="BC14" i="88"/>
  <c r="BC14" i="89"/>
  <c r="BC14" i="90"/>
  <c r="BC14" i="91"/>
  <c r="BC14" i="92"/>
  <c r="BC15" i="88"/>
  <c r="BC15" i="89"/>
  <c r="BC15" i="90"/>
  <c r="BC15" i="91"/>
  <c r="BC15" i="92"/>
  <c r="BC16" i="88"/>
  <c r="BC16" i="89"/>
  <c r="BC16" i="90"/>
  <c r="BC16" i="91"/>
  <c r="BC16" i="92"/>
  <c r="BC17" i="88"/>
  <c r="BC17" i="89"/>
  <c r="BC17" i="90"/>
  <c r="BC17" i="91"/>
  <c r="BC17" i="92"/>
  <c r="BC18" i="88"/>
  <c r="BC18" i="89"/>
  <c r="BC18" i="90"/>
  <c r="BC18" i="91"/>
  <c r="BC18" i="92"/>
  <c r="BC19" i="88"/>
  <c r="BC19" i="89"/>
  <c r="BC19" i="90"/>
  <c r="BC19" i="91"/>
  <c r="BC19" i="92"/>
  <c r="BC20" i="88"/>
  <c r="BC20" i="89"/>
  <c r="BC20" i="90"/>
  <c r="BC20" i="91"/>
  <c r="BC20" i="92"/>
  <c r="BC21" i="88"/>
  <c r="BC21" i="89"/>
  <c r="BC21" i="90"/>
  <c r="BC21" i="91"/>
  <c r="BC21" i="92"/>
  <c r="Y8" i="81"/>
  <c r="AA8" i="81" s="1"/>
  <c r="Q8" i="81"/>
  <c r="Y8" i="82"/>
  <c r="AA8" i="82" s="1"/>
  <c r="Q8" i="82"/>
  <c r="U8" i="84"/>
  <c r="M8" i="84"/>
  <c r="CS8" i="84"/>
  <c r="CK8" i="84"/>
  <c r="DM8" i="82"/>
  <c r="DE8" i="82"/>
  <c r="DM8" i="81"/>
  <c r="DE8" i="81"/>
  <c r="BY8" i="84"/>
  <c r="BQ8" i="84"/>
  <c r="CO8" i="82"/>
  <c r="CG8" i="82"/>
  <c r="CO8" i="81"/>
  <c r="CG8" i="81"/>
  <c r="BE8" i="84"/>
  <c r="AW8" i="84"/>
  <c r="BQ8" i="82"/>
  <c r="BI8" i="82"/>
  <c r="BQ8" i="81"/>
  <c r="BI8" i="81"/>
  <c r="AK8" i="84"/>
  <c r="AC8" i="84"/>
  <c r="AS8" i="82"/>
  <c r="AK8" i="82"/>
  <c r="AS8" i="81"/>
  <c r="AK8" i="81"/>
  <c r="Y9" i="81"/>
  <c r="AA9" i="81" s="1"/>
  <c r="Q9" i="81"/>
  <c r="Y9" i="82"/>
  <c r="AA9" i="82" s="1"/>
  <c r="Q9" i="82"/>
  <c r="U9" i="83"/>
  <c r="W9" i="83" s="1"/>
  <c r="Q9" i="83"/>
  <c r="U9" i="84"/>
  <c r="M9" i="84"/>
  <c r="E9" i="79" s="1"/>
  <c r="CS9" i="84"/>
  <c r="CK9" i="84"/>
  <c r="DM9" i="82"/>
  <c r="DE9" i="82"/>
  <c r="DM9" i="81"/>
  <c r="DE9" i="81"/>
  <c r="BY9" i="84"/>
  <c r="BQ9" i="84"/>
  <c r="CO9" i="82"/>
  <c r="CG9" i="82"/>
  <c r="CO9" i="81"/>
  <c r="CG9" i="81"/>
  <c r="BE9" i="84"/>
  <c r="AW9" i="84"/>
  <c r="BQ9" i="82"/>
  <c r="BI9" i="82"/>
  <c r="BQ9" i="81"/>
  <c r="BI9" i="81"/>
  <c r="AK9" i="84"/>
  <c r="AC9" i="84"/>
  <c r="AS9" i="82"/>
  <c r="AK9" i="82"/>
  <c r="AS9" i="81"/>
  <c r="AK9" i="81"/>
  <c r="Y23" i="81"/>
  <c r="AA23" i="81" s="1"/>
  <c r="Q23" i="81"/>
  <c r="Y23" i="82"/>
  <c r="AA23" i="82" s="1"/>
  <c r="Q23" i="82"/>
  <c r="U23" i="83"/>
  <c r="W23" i="83" s="1"/>
  <c r="Q23" i="83"/>
  <c r="U23" i="84"/>
  <c r="M23" i="84"/>
  <c r="E23" i="79" s="1"/>
  <c r="CS23" i="84"/>
  <c r="CK23" i="84"/>
  <c r="CW23" i="83"/>
  <c r="CY23" i="83" s="1"/>
  <c r="CS23" i="83"/>
  <c r="DM23" i="82"/>
  <c r="DE23" i="82"/>
  <c r="DM23" i="81"/>
  <c r="DE23" i="81"/>
  <c r="BY23" i="84"/>
  <c r="BQ23" i="84"/>
  <c r="CC23" i="83"/>
  <c r="CE23" i="83" s="1"/>
  <c r="BY23" i="83"/>
  <c r="CO23" i="82"/>
  <c r="CG23" i="82"/>
  <c r="CO23" i="81"/>
  <c r="CG23" i="81"/>
  <c r="BE23" i="84"/>
  <c r="AW23" i="84"/>
  <c r="BI23" i="83"/>
  <c r="BK23" i="83" s="1"/>
  <c r="BE23" i="83"/>
  <c r="BQ23" i="82"/>
  <c r="BI23" i="82"/>
  <c r="BQ23" i="81"/>
  <c r="BI23" i="81"/>
  <c r="AK23" i="84"/>
  <c r="AC23" i="84"/>
  <c r="AO23" i="83"/>
  <c r="AQ23" i="83" s="1"/>
  <c r="AK23" i="83"/>
  <c r="AS23" i="82"/>
  <c r="AK23" i="82"/>
  <c r="AS23" i="81"/>
  <c r="AK23" i="81"/>
  <c r="Y10" i="81"/>
  <c r="AA10" i="81" s="1"/>
  <c r="Q10" i="81"/>
  <c r="Y10" i="82"/>
  <c r="AA10" i="82" s="1"/>
  <c r="Q10" i="82"/>
  <c r="U10" i="83"/>
  <c r="W10" i="83" s="1"/>
  <c r="Q10" i="83"/>
  <c r="U10" i="84"/>
  <c r="M10" i="84"/>
  <c r="E10" i="79" s="1"/>
  <c r="CS10" i="84"/>
  <c r="CK10" i="84"/>
  <c r="DM10" i="82"/>
  <c r="DE10" i="82"/>
  <c r="DM10" i="81"/>
  <c r="DE10" i="81"/>
  <c r="BY10" i="84"/>
  <c r="BQ10" i="84"/>
  <c r="CO10" i="82"/>
  <c r="CG10" i="82"/>
  <c r="CO10" i="81"/>
  <c r="CG10" i="81"/>
  <c r="BE10" i="84"/>
  <c r="AW10" i="84"/>
  <c r="BQ10" i="82"/>
  <c r="BI10" i="82"/>
  <c r="BQ10" i="81"/>
  <c r="BI10" i="81"/>
  <c r="AK10" i="84"/>
  <c r="AC10" i="84"/>
  <c r="AS10" i="82"/>
  <c r="AK10" i="82"/>
  <c r="AS10" i="81"/>
  <c r="AK10" i="81"/>
  <c r="Y11" i="81"/>
  <c r="AA11" i="81" s="1"/>
  <c r="Q11" i="81"/>
  <c r="Y11" i="82"/>
  <c r="AA11" i="82" s="1"/>
  <c r="Q11" i="82"/>
  <c r="U11" i="83"/>
  <c r="W11" i="83" s="1"/>
  <c r="Q11" i="83"/>
  <c r="U11" i="84"/>
  <c r="M11" i="84"/>
  <c r="E11" i="79" s="1"/>
  <c r="CS11" i="84"/>
  <c r="CK11" i="84"/>
  <c r="DM11" i="82"/>
  <c r="DE11" i="82"/>
  <c r="DM11" i="81"/>
  <c r="DE11" i="81"/>
  <c r="BY11" i="84"/>
  <c r="BQ11" i="84"/>
  <c r="CO11" i="82"/>
  <c r="CG11" i="82"/>
  <c r="CO11" i="81"/>
  <c r="CG11" i="81"/>
  <c r="BE11" i="84"/>
  <c r="AW11" i="84"/>
  <c r="BQ11" i="82"/>
  <c r="BI11" i="82"/>
  <c r="BQ11" i="81"/>
  <c r="BI11" i="81"/>
  <c r="AK11" i="84"/>
  <c r="AC11" i="84"/>
  <c r="AS11" i="82"/>
  <c r="AK11" i="82"/>
  <c r="AS11" i="81"/>
  <c r="AK11" i="81"/>
  <c r="Y12" i="81"/>
  <c r="AA12" i="81" s="1"/>
  <c r="Q12" i="81"/>
  <c r="Y12" i="82"/>
  <c r="AA12" i="82" s="1"/>
  <c r="Q12" i="82"/>
  <c r="U12" i="83"/>
  <c r="W12" i="83" s="1"/>
  <c r="Q12" i="83"/>
  <c r="U12" i="84"/>
  <c r="M12" i="84"/>
  <c r="E12" i="79" s="1"/>
  <c r="CS12" i="84"/>
  <c r="CK12" i="84"/>
  <c r="DM12" i="82"/>
  <c r="DE12" i="82"/>
  <c r="DM12" i="81"/>
  <c r="DE12" i="81"/>
  <c r="BY12" i="84"/>
  <c r="BQ12" i="84"/>
  <c r="CO12" i="82"/>
  <c r="CG12" i="82"/>
  <c r="CO12" i="81"/>
  <c r="CG12" i="81"/>
  <c r="BE12" i="84"/>
  <c r="AW12" i="84"/>
  <c r="BQ12" i="82"/>
  <c r="BI12" i="82"/>
  <c r="BQ12" i="81"/>
  <c r="BI12" i="81"/>
  <c r="AK12" i="84"/>
  <c r="AC12" i="84"/>
  <c r="AS12" i="82"/>
  <c r="AK12" i="82"/>
  <c r="AS12" i="81"/>
  <c r="AK12" i="81"/>
  <c r="Y13" i="81"/>
  <c r="AA13" i="81" s="1"/>
  <c r="Q13" i="81"/>
  <c r="Y13" i="82"/>
  <c r="AA13" i="82" s="1"/>
  <c r="Q13" i="82"/>
  <c r="U13" i="83"/>
  <c r="W13" i="83" s="1"/>
  <c r="Q13" i="83"/>
  <c r="U13" i="84"/>
  <c r="M13" i="84"/>
  <c r="E13" i="79" s="1"/>
  <c r="CS13" i="84"/>
  <c r="CK13" i="84"/>
  <c r="DM13" i="82"/>
  <c r="DE13" i="82"/>
  <c r="DM13" i="81"/>
  <c r="DE13" i="81"/>
  <c r="BY13" i="84"/>
  <c r="BQ13" i="84"/>
  <c r="CO13" i="82"/>
  <c r="CG13" i="82"/>
  <c r="CO13" i="81"/>
  <c r="CG13" i="81"/>
  <c r="BE13" i="84"/>
  <c r="AW13" i="84"/>
  <c r="BQ13" i="82"/>
  <c r="BI13" i="82"/>
  <c r="BQ13" i="81"/>
  <c r="BI13" i="81"/>
  <c r="AK13" i="84"/>
  <c r="AC13" i="84"/>
  <c r="AS13" i="82"/>
  <c r="AK13" i="82"/>
  <c r="AS13" i="81"/>
  <c r="AK13" i="81"/>
  <c r="Y14" i="81"/>
  <c r="AA14" i="81" s="1"/>
  <c r="Q14" i="81"/>
  <c r="Y14" i="82"/>
  <c r="AA14" i="82" s="1"/>
  <c r="Q14" i="82"/>
  <c r="U14" i="83"/>
  <c r="W14" i="83" s="1"/>
  <c r="Q14" i="83"/>
  <c r="U14" i="84"/>
  <c r="M14" i="84"/>
  <c r="E14" i="79" s="1"/>
  <c r="CS14" i="84"/>
  <c r="CK14" i="84"/>
  <c r="DM14" i="82"/>
  <c r="DE14" i="82"/>
  <c r="DM14" i="81"/>
  <c r="DE14" i="81"/>
  <c r="BY14" i="84"/>
  <c r="BQ14" i="84"/>
  <c r="CO14" i="82"/>
  <c r="CG14" i="82"/>
  <c r="CO14" i="81"/>
  <c r="CG14" i="81"/>
  <c r="BE14" i="84"/>
  <c r="AW14" i="84"/>
  <c r="BQ14" i="82"/>
  <c r="BI14" i="82"/>
  <c r="BQ14" i="81"/>
  <c r="BI14" i="81"/>
  <c r="AK14" i="84"/>
  <c r="AC14" i="84"/>
  <c r="AS14" i="82"/>
  <c r="AK14" i="82"/>
  <c r="AS14" i="81"/>
  <c r="AK14" i="81"/>
  <c r="Y15" i="81"/>
  <c r="AA15" i="81" s="1"/>
  <c r="Q15" i="81"/>
  <c r="Y15" i="82"/>
  <c r="AA15" i="82" s="1"/>
  <c r="Q15" i="82"/>
  <c r="U15" i="83"/>
  <c r="W15" i="83" s="1"/>
  <c r="Q15" i="83"/>
  <c r="U15" i="84"/>
  <c r="M15" i="84"/>
  <c r="E15" i="79" s="1"/>
  <c r="CS15" i="84"/>
  <c r="CK15" i="84"/>
  <c r="DM15" i="82"/>
  <c r="DE15" i="82"/>
  <c r="DM15" i="81"/>
  <c r="DE15" i="81"/>
  <c r="BY15" i="84"/>
  <c r="BQ15" i="84"/>
  <c r="CO15" i="82"/>
  <c r="CG15" i="82"/>
  <c r="CO15" i="81"/>
  <c r="CG15" i="81"/>
  <c r="BE15" i="84"/>
  <c r="AW15" i="84"/>
  <c r="BQ15" i="82"/>
  <c r="BI15" i="82"/>
  <c r="BQ15" i="81"/>
  <c r="BI15" i="81"/>
  <c r="AK15" i="84"/>
  <c r="AC15" i="84"/>
  <c r="AS15" i="82"/>
  <c r="AK15" i="82"/>
  <c r="AS15" i="81"/>
  <c r="AK15" i="81"/>
  <c r="Y17" i="81"/>
  <c r="AA17" i="81" s="1"/>
  <c r="Q17" i="81"/>
  <c r="Y17" i="82"/>
  <c r="AA17" i="82" s="1"/>
  <c r="Q17" i="82"/>
  <c r="U17" i="84"/>
  <c r="M17" i="84"/>
  <c r="CS17" i="84"/>
  <c r="CK17" i="84"/>
  <c r="DM17" i="82"/>
  <c r="DE17" i="82"/>
  <c r="DM17" i="81"/>
  <c r="DE17" i="81"/>
  <c r="BY17" i="84"/>
  <c r="BQ17" i="84"/>
  <c r="CO17" i="82"/>
  <c r="CG17" i="82"/>
  <c r="CO17" i="81"/>
  <c r="CG17" i="81"/>
  <c r="BE17" i="84"/>
  <c r="AW17" i="84"/>
  <c r="BQ17" i="82"/>
  <c r="BI17" i="82"/>
  <c r="BQ17" i="81"/>
  <c r="BI17" i="81"/>
  <c r="AK17" i="84"/>
  <c r="AC17" i="84"/>
  <c r="AS17" i="82"/>
  <c r="AK17" i="82"/>
  <c r="AS17" i="81"/>
  <c r="AK17" i="81"/>
  <c r="Y16" i="81"/>
  <c r="AA16" i="81" s="1"/>
  <c r="Q16" i="81"/>
  <c r="Y16" i="82"/>
  <c r="AA16" i="82" s="1"/>
  <c r="Q16" i="82"/>
  <c r="U16" i="83"/>
  <c r="W16" i="83" s="1"/>
  <c r="Q16" i="83"/>
  <c r="U16" i="84"/>
  <c r="M16" i="84"/>
  <c r="E16" i="79" s="1"/>
  <c r="CS16" i="84"/>
  <c r="CK16" i="84"/>
  <c r="DM16" i="82"/>
  <c r="DE16" i="82"/>
  <c r="DM16" i="81"/>
  <c r="DE16" i="81"/>
  <c r="BY16" i="84"/>
  <c r="BQ16" i="84"/>
  <c r="CO16" i="82"/>
  <c r="CG16" i="82"/>
  <c r="CO16" i="81"/>
  <c r="CG16" i="81"/>
  <c r="BE16" i="84"/>
  <c r="AW16" i="84"/>
  <c r="BQ16" i="82"/>
  <c r="BI16" i="82"/>
  <c r="BQ16" i="81"/>
  <c r="BI16" i="81"/>
  <c r="AK16" i="84"/>
  <c r="AC16" i="84"/>
  <c r="AS16" i="82"/>
  <c r="AK16" i="82"/>
  <c r="AS16" i="81"/>
  <c r="AK16" i="81"/>
  <c r="Y18" i="81"/>
  <c r="AA18" i="81" s="1"/>
  <c r="Q18" i="81"/>
  <c r="Y18" i="82"/>
  <c r="AA18" i="82" s="1"/>
  <c r="Q18" i="82"/>
  <c r="U18" i="83"/>
  <c r="W18" i="83" s="1"/>
  <c r="Q18" i="83"/>
  <c r="U18" i="84"/>
  <c r="M18" i="84"/>
  <c r="E18" i="79" s="1"/>
  <c r="CS18" i="84"/>
  <c r="CK18" i="84"/>
  <c r="DM18" i="82"/>
  <c r="DE18" i="82"/>
  <c r="DM18" i="81"/>
  <c r="DE18" i="81"/>
  <c r="BY18" i="84"/>
  <c r="BQ18" i="84"/>
  <c r="CO18" i="82"/>
  <c r="CG18" i="82"/>
  <c r="CO18" i="81"/>
  <c r="CG18" i="81"/>
  <c r="BE18" i="84"/>
  <c r="AW18" i="84"/>
  <c r="BQ18" i="82"/>
  <c r="BI18" i="82"/>
  <c r="BQ18" i="81"/>
  <c r="BI18" i="81"/>
  <c r="AK18" i="84"/>
  <c r="AC18" i="84"/>
  <c r="AS18" i="82"/>
  <c r="AK18" i="82"/>
  <c r="AS18" i="81"/>
  <c r="AK18" i="81"/>
  <c r="Y19" i="81"/>
  <c r="AA19" i="81" s="1"/>
  <c r="Q19" i="81"/>
  <c r="Y19" i="82"/>
  <c r="AA19" i="82" s="1"/>
  <c r="Q19" i="82"/>
  <c r="U19" i="83"/>
  <c r="W19" i="83" s="1"/>
  <c r="Q19" i="83"/>
  <c r="U19" i="84"/>
  <c r="M19" i="84"/>
  <c r="E19" i="79" s="1"/>
  <c r="CS19" i="84"/>
  <c r="CK19" i="84"/>
  <c r="DM19" i="82"/>
  <c r="DE19" i="82"/>
  <c r="DM19" i="81"/>
  <c r="DE19" i="81"/>
  <c r="BY19" i="84"/>
  <c r="BQ19" i="84"/>
  <c r="CO19" i="82"/>
  <c r="CG19" i="82"/>
  <c r="CO19" i="81"/>
  <c r="CG19" i="81"/>
  <c r="BE19" i="84"/>
  <c r="AW19" i="84"/>
  <c r="BQ19" i="82"/>
  <c r="BI19" i="82"/>
  <c r="BQ19" i="81"/>
  <c r="BI19" i="81"/>
  <c r="AK19" i="84"/>
  <c r="AC19" i="84"/>
  <c r="AS19" i="82"/>
  <c r="AK19" i="82"/>
  <c r="AS19" i="81"/>
  <c r="AK19" i="81"/>
  <c r="Y20" i="81"/>
  <c r="AA20" i="81" s="1"/>
  <c r="Q20" i="81"/>
  <c r="Y20" i="82"/>
  <c r="AA20" i="82" s="1"/>
  <c r="Q20" i="82"/>
  <c r="U20" i="83"/>
  <c r="W20" i="83" s="1"/>
  <c r="Q20" i="83"/>
  <c r="U20" i="84"/>
  <c r="M20" i="84"/>
  <c r="E20" i="79" s="1"/>
  <c r="CS20" i="84"/>
  <c r="CK20" i="84"/>
  <c r="DM20" i="82"/>
  <c r="DE20" i="82"/>
  <c r="DM20" i="81"/>
  <c r="DE20" i="81"/>
  <c r="BY20" i="84"/>
  <c r="BQ20" i="84"/>
  <c r="CO20" i="82"/>
  <c r="CG20" i="82"/>
  <c r="CO20" i="81"/>
  <c r="CG20" i="81"/>
  <c r="BE20" i="84"/>
  <c r="AW20" i="84"/>
  <c r="BQ20" i="82"/>
  <c r="BI20" i="82"/>
  <c r="BQ20" i="81"/>
  <c r="BI20" i="81"/>
  <c r="AK20" i="84"/>
  <c r="AC20" i="84"/>
  <c r="AS20" i="82"/>
  <c r="AK20" i="82"/>
  <c r="AS20" i="81"/>
  <c r="AK20" i="81"/>
  <c r="Y21" i="81"/>
  <c r="AA21" i="81" s="1"/>
  <c r="Q21" i="81"/>
  <c r="Y21" i="82"/>
  <c r="AA21" i="82" s="1"/>
  <c r="Q21" i="82"/>
  <c r="U21" i="83"/>
  <c r="W21" i="83" s="1"/>
  <c r="Q21" i="83"/>
  <c r="U21" i="84"/>
  <c r="M21" i="84"/>
  <c r="E21" i="79" s="1"/>
  <c r="CS21" i="84"/>
  <c r="CK21" i="84"/>
  <c r="DM21" i="82"/>
  <c r="DE21" i="82"/>
  <c r="DM21" i="81"/>
  <c r="DE21" i="81"/>
  <c r="BY21" i="84"/>
  <c r="BQ21" i="84"/>
  <c r="CO21" i="82"/>
  <c r="CG21" i="82"/>
  <c r="CO21" i="81"/>
  <c r="CG21" i="81"/>
  <c r="BE21" i="84"/>
  <c r="AW21" i="84"/>
  <c r="BQ21" i="82"/>
  <c r="BI21" i="82"/>
  <c r="BQ21" i="81"/>
  <c r="BI21" i="81"/>
  <c r="AK21" i="84"/>
  <c r="AC21" i="84"/>
  <c r="AS21" i="82"/>
  <c r="AK21" i="82"/>
  <c r="AS21" i="81"/>
  <c r="AK21" i="81"/>
  <c r="Y22" i="81"/>
  <c r="AA22" i="81" s="1"/>
  <c r="Q22" i="81"/>
  <c r="Y22" i="82"/>
  <c r="AA22" i="82" s="1"/>
  <c r="Q22" i="82"/>
  <c r="U22" i="83"/>
  <c r="W22" i="83" s="1"/>
  <c r="Q22" i="83"/>
  <c r="U22" i="84"/>
  <c r="M22" i="84"/>
  <c r="E22" i="79" s="1"/>
  <c r="CS22" i="84"/>
  <c r="CK22" i="84"/>
  <c r="DM22" i="82"/>
  <c r="DE22" i="82"/>
  <c r="DM22" i="81"/>
  <c r="DE22" i="81"/>
  <c r="BY22" i="84"/>
  <c r="BQ22" i="84"/>
  <c r="CO22" i="82"/>
  <c r="CG22" i="82"/>
  <c r="CO22" i="81"/>
  <c r="CG22" i="81"/>
  <c r="BE22" i="84"/>
  <c r="AW22" i="84"/>
  <c r="BQ22" i="82"/>
  <c r="BI22" i="82"/>
  <c r="BQ22" i="81"/>
  <c r="BI22" i="81"/>
  <c r="AK22" i="84"/>
  <c r="AC22" i="84"/>
  <c r="AS22" i="82"/>
  <c r="AK22" i="82"/>
  <c r="AS22" i="81"/>
  <c r="AK22" i="81"/>
  <c r="I23" i="92"/>
  <c r="BU8" i="92"/>
  <c r="BA8" i="3" s="1"/>
  <c r="G453" i="1" s="1"/>
  <c r="AM8" i="92"/>
  <c r="AC8" i="92"/>
  <c r="I23" i="88"/>
  <c r="BU8" i="88"/>
  <c r="AM8" i="88"/>
  <c r="AC8" i="88"/>
  <c r="I23" i="89"/>
  <c r="BU8" i="89"/>
  <c r="AM8" i="89"/>
  <c r="AC8" i="89"/>
  <c r="I23" i="90"/>
  <c r="BU8" i="90"/>
  <c r="AM8" i="90"/>
  <c r="AC8" i="90"/>
  <c r="I23" i="91"/>
  <c r="BU8" i="91"/>
  <c r="AM8" i="91"/>
  <c r="AC8" i="91"/>
  <c r="AM9" i="92"/>
  <c r="AC9" i="92"/>
  <c r="S9" i="92"/>
  <c r="AM9" i="88"/>
  <c r="AC9" i="88"/>
  <c r="AM9" i="89"/>
  <c r="AC9" i="89"/>
  <c r="AM9" i="90"/>
  <c r="AC9" i="90"/>
  <c r="AM9" i="91"/>
  <c r="AC9" i="91"/>
  <c r="AM10" i="92"/>
  <c r="AC10" i="92"/>
  <c r="S10" i="92"/>
  <c r="AM10" i="88"/>
  <c r="AC10" i="88"/>
  <c r="AM10" i="89"/>
  <c r="AC10" i="89"/>
  <c r="AM10" i="90"/>
  <c r="AC10" i="90"/>
  <c r="AM10" i="91"/>
  <c r="AC10" i="91"/>
  <c r="AM11" i="92"/>
  <c r="AC11" i="92"/>
  <c r="S11" i="92"/>
  <c r="AM11" i="88"/>
  <c r="AC11" i="88"/>
  <c r="AM11" i="89"/>
  <c r="AC11" i="89"/>
  <c r="AM11" i="90"/>
  <c r="AC11" i="90"/>
  <c r="AM11" i="91"/>
  <c r="AC11" i="91"/>
  <c r="AM12" i="92"/>
  <c r="AC12" i="92"/>
  <c r="S12" i="92"/>
  <c r="AM12" i="88"/>
  <c r="AC12" i="88"/>
  <c r="AM12" i="89"/>
  <c r="AC12" i="89"/>
  <c r="AM12" i="90"/>
  <c r="AC12" i="90"/>
  <c r="AM12" i="91"/>
  <c r="AC12" i="91"/>
  <c r="AM13" i="92"/>
  <c r="AC13" i="92"/>
  <c r="S13" i="92"/>
  <c r="AM13" i="88"/>
  <c r="AC13" i="88"/>
  <c r="AM13" i="89"/>
  <c r="AC13" i="89"/>
  <c r="AM13" i="90"/>
  <c r="AC13" i="90"/>
  <c r="AM13" i="91"/>
  <c r="AC13" i="91"/>
  <c r="AM14" i="92"/>
  <c r="AC14" i="92"/>
  <c r="S14" i="92"/>
  <c r="AM14" i="88"/>
  <c r="AC14" i="88"/>
  <c r="AM14" i="89"/>
  <c r="AC14" i="89"/>
  <c r="AM14" i="90"/>
  <c r="AC14" i="90"/>
  <c r="AM14" i="91"/>
  <c r="AC14" i="91"/>
  <c r="BU15" i="92"/>
  <c r="BA15" i="3" s="1"/>
  <c r="G656" i="1" s="1"/>
  <c r="AM15" i="92"/>
  <c r="AC15" i="92"/>
  <c r="S15" i="92"/>
  <c r="BU15" i="88"/>
  <c r="AM15" i="88"/>
  <c r="AC15" i="88"/>
  <c r="BU15" i="89"/>
  <c r="AM15" i="89"/>
  <c r="AC15" i="89"/>
  <c r="BU15" i="90"/>
  <c r="AM15" i="90"/>
  <c r="AC15" i="90"/>
  <c r="BU15" i="91"/>
  <c r="AM15" i="91"/>
  <c r="AC15" i="91"/>
  <c r="BU17" i="92"/>
  <c r="BA17" i="3" s="1"/>
  <c r="G714" i="1" s="1"/>
  <c r="AM17" i="92"/>
  <c r="AC17" i="92"/>
  <c r="AM17" i="88"/>
  <c r="AC17" i="88"/>
  <c r="AM17" i="89"/>
  <c r="AC17" i="89"/>
  <c r="BU17" i="90"/>
  <c r="AM17" i="90"/>
  <c r="AC17" i="90"/>
  <c r="BU17" i="91"/>
  <c r="AM17" i="91"/>
  <c r="AC17" i="91"/>
  <c r="AM16" i="92"/>
  <c r="AC16" i="92"/>
  <c r="S16" i="92"/>
  <c r="AM16" i="88"/>
  <c r="AC16" i="88"/>
  <c r="AM16" i="89"/>
  <c r="AC16" i="89"/>
  <c r="AM16" i="90"/>
  <c r="AC16" i="90"/>
  <c r="AM16" i="91"/>
  <c r="AC16" i="91"/>
  <c r="BU18" i="92"/>
  <c r="BA18" i="3" s="1"/>
  <c r="G743" i="1" s="1"/>
  <c r="AM18" i="92"/>
  <c r="AC18" i="92"/>
  <c r="S18" i="92"/>
  <c r="AM18" i="88"/>
  <c r="AC18" i="88"/>
  <c r="AM18" i="89"/>
  <c r="AC18" i="89"/>
  <c r="AM18" i="90"/>
  <c r="AC18" i="90"/>
  <c r="AM18" i="91"/>
  <c r="AC18" i="91"/>
  <c r="AM19" i="92"/>
  <c r="AC19" i="92"/>
  <c r="S19" i="92"/>
  <c r="AM19" i="88"/>
  <c r="AC19" i="88"/>
  <c r="AM19" i="89"/>
  <c r="AC19" i="89"/>
  <c r="AM19" i="90"/>
  <c r="AC19" i="90"/>
  <c r="AM19" i="91"/>
  <c r="AC19" i="91"/>
  <c r="AM20" i="92"/>
  <c r="AC20" i="92"/>
  <c r="S20" i="92"/>
  <c r="AM20" i="88"/>
  <c r="AC20" i="88"/>
  <c r="AM20" i="89"/>
  <c r="AC20" i="89"/>
  <c r="AM20" i="90"/>
  <c r="AC20" i="90"/>
  <c r="AM20" i="91"/>
  <c r="AC20" i="91"/>
  <c r="AM21" i="92"/>
  <c r="AC21" i="92"/>
  <c r="S21" i="92"/>
  <c r="AM21" i="88"/>
  <c r="AC21" i="88"/>
  <c r="AM21" i="89"/>
  <c r="AC21" i="89"/>
  <c r="AM21" i="90"/>
  <c r="AC21" i="90"/>
  <c r="AM21" i="91"/>
  <c r="AC21" i="91"/>
  <c r="AM22" i="92"/>
  <c r="AC22" i="92"/>
  <c r="S22" i="92"/>
  <c r="AM22" i="88"/>
  <c r="AC22" i="88"/>
  <c r="AM22" i="89"/>
  <c r="AC22" i="89"/>
  <c r="AM22" i="90"/>
  <c r="AC22" i="90"/>
  <c r="AM22" i="91"/>
  <c r="AC22" i="91"/>
  <c r="CI8" i="83"/>
  <c r="CK8" i="83" s="1"/>
  <c r="CO8" i="83" s="1"/>
  <c r="M8" i="88"/>
  <c r="O8" i="88" s="1"/>
  <c r="S8" i="88" s="1"/>
  <c r="BO8" i="83"/>
  <c r="BQ8" i="83" s="1"/>
  <c r="BU8" i="83" s="1"/>
  <c r="M8" i="89"/>
  <c r="O8" i="89" s="1"/>
  <c r="S8" i="89" s="1"/>
  <c r="AU8" i="83"/>
  <c r="AW8" i="83" s="1"/>
  <c r="BA8" i="83" s="1"/>
  <c r="M8" i="90"/>
  <c r="O8" i="90" s="1"/>
  <c r="S8" i="90" s="1"/>
  <c r="AA8" i="83"/>
  <c r="AC8" i="83" s="1"/>
  <c r="AG8" i="83" s="1"/>
  <c r="M8" i="91"/>
  <c r="O8" i="91" s="1"/>
  <c r="S8" i="91" s="1"/>
  <c r="G8" i="83"/>
  <c r="I8" i="83" s="1"/>
  <c r="M8" i="83" s="1"/>
  <c r="M8" i="92"/>
  <c r="O8" i="92" s="1"/>
  <c r="S8" i="92" s="1"/>
  <c r="CI9" i="83"/>
  <c r="CK9" i="83" s="1"/>
  <c r="CO9" i="83" s="1"/>
  <c r="M9" i="88"/>
  <c r="O9" i="88" s="1"/>
  <c r="S9" i="88" s="1"/>
  <c r="BO9" i="83"/>
  <c r="BQ9" i="83" s="1"/>
  <c r="BU9" i="83" s="1"/>
  <c r="M9" i="89"/>
  <c r="O9" i="89" s="1"/>
  <c r="S9" i="89" s="1"/>
  <c r="AU9" i="83"/>
  <c r="AW9" i="83" s="1"/>
  <c r="BA9" i="83" s="1"/>
  <c r="M9" i="90"/>
  <c r="O9" i="90" s="1"/>
  <c r="S9" i="90" s="1"/>
  <c r="AA9" i="83"/>
  <c r="AC9" i="83" s="1"/>
  <c r="AG9" i="83" s="1"/>
  <c r="M9" i="91"/>
  <c r="O9" i="91" s="1"/>
  <c r="S9" i="91" s="1"/>
  <c r="CI10" i="83"/>
  <c r="CK10" i="83" s="1"/>
  <c r="CO10" i="83" s="1"/>
  <c r="M10" i="88"/>
  <c r="O10" i="88" s="1"/>
  <c r="S10" i="88" s="1"/>
  <c r="BO10" i="83"/>
  <c r="BQ10" i="83" s="1"/>
  <c r="BU10" i="83" s="1"/>
  <c r="M10" i="89"/>
  <c r="O10" i="89" s="1"/>
  <c r="S10" i="89" s="1"/>
  <c r="AU10" i="83"/>
  <c r="AW10" i="83" s="1"/>
  <c r="BA10" i="83" s="1"/>
  <c r="M10" i="90"/>
  <c r="O10" i="90" s="1"/>
  <c r="S10" i="90" s="1"/>
  <c r="AA10" i="83"/>
  <c r="AC10" i="83" s="1"/>
  <c r="AG10" i="83" s="1"/>
  <c r="M10" i="91"/>
  <c r="O10" i="91" s="1"/>
  <c r="S10" i="91" s="1"/>
  <c r="CI11" i="83"/>
  <c r="CK11" i="83" s="1"/>
  <c r="CO11" i="83" s="1"/>
  <c r="M11" i="88"/>
  <c r="O11" i="88" s="1"/>
  <c r="S11" i="88" s="1"/>
  <c r="BO11" i="83"/>
  <c r="BQ11" i="83" s="1"/>
  <c r="BU11" i="83" s="1"/>
  <c r="M11" i="89"/>
  <c r="O11" i="89" s="1"/>
  <c r="S11" i="89" s="1"/>
  <c r="AU11" i="83"/>
  <c r="AW11" i="83" s="1"/>
  <c r="BA11" i="83" s="1"/>
  <c r="M11" i="90"/>
  <c r="O11" i="90" s="1"/>
  <c r="S11" i="90" s="1"/>
  <c r="AA11" i="83"/>
  <c r="AC11" i="83" s="1"/>
  <c r="AG11" i="83" s="1"/>
  <c r="M11" i="91"/>
  <c r="O11" i="91" s="1"/>
  <c r="S11" i="91" s="1"/>
  <c r="CI12" i="83"/>
  <c r="CK12" i="83" s="1"/>
  <c r="CO12" i="83" s="1"/>
  <c r="M12" i="88"/>
  <c r="O12" i="88" s="1"/>
  <c r="S12" i="88" s="1"/>
  <c r="BO12" i="83"/>
  <c r="BQ12" i="83" s="1"/>
  <c r="BU12" i="83" s="1"/>
  <c r="M12" i="89"/>
  <c r="O12" i="89" s="1"/>
  <c r="S12" i="89" s="1"/>
  <c r="AU12" i="83"/>
  <c r="AW12" i="83" s="1"/>
  <c r="BA12" i="83" s="1"/>
  <c r="M12" i="90"/>
  <c r="O12" i="90" s="1"/>
  <c r="S12" i="90" s="1"/>
  <c r="AA12" i="83"/>
  <c r="AC12" i="83" s="1"/>
  <c r="AG12" i="83" s="1"/>
  <c r="M12" i="91"/>
  <c r="O12" i="91" s="1"/>
  <c r="S12" i="91" s="1"/>
  <c r="CI13" i="83"/>
  <c r="CK13" i="83" s="1"/>
  <c r="CO13" i="83" s="1"/>
  <c r="M13" i="88"/>
  <c r="O13" i="88" s="1"/>
  <c r="S13" i="88" s="1"/>
  <c r="BO13" i="83"/>
  <c r="BQ13" i="83" s="1"/>
  <c r="BU13" i="83" s="1"/>
  <c r="M13" i="89"/>
  <c r="O13" i="89" s="1"/>
  <c r="S13" i="89" s="1"/>
  <c r="AU13" i="83"/>
  <c r="AW13" i="83" s="1"/>
  <c r="BA13" i="83" s="1"/>
  <c r="M13" i="90"/>
  <c r="O13" i="90" s="1"/>
  <c r="S13" i="90" s="1"/>
  <c r="AA13" i="83"/>
  <c r="AC13" i="83" s="1"/>
  <c r="AG13" i="83" s="1"/>
  <c r="M13" i="91"/>
  <c r="O13" i="91" s="1"/>
  <c r="S13" i="91" s="1"/>
  <c r="CI14" i="83"/>
  <c r="CK14" i="83" s="1"/>
  <c r="CO14" i="83" s="1"/>
  <c r="M14" i="88"/>
  <c r="O14" i="88" s="1"/>
  <c r="S14" i="88" s="1"/>
  <c r="BO14" i="83"/>
  <c r="BQ14" i="83" s="1"/>
  <c r="BU14" i="83" s="1"/>
  <c r="M14" i="89"/>
  <c r="O14" i="89" s="1"/>
  <c r="S14" i="89" s="1"/>
  <c r="AU14" i="83"/>
  <c r="AW14" i="83" s="1"/>
  <c r="BA14" i="83" s="1"/>
  <c r="M14" i="90"/>
  <c r="O14" i="90" s="1"/>
  <c r="S14" i="90" s="1"/>
  <c r="AA14" i="83"/>
  <c r="AC14" i="83" s="1"/>
  <c r="AG14" i="83" s="1"/>
  <c r="M14" i="91"/>
  <c r="O14" i="91" s="1"/>
  <c r="S14" i="91" s="1"/>
  <c r="CI15" i="83"/>
  <c r="CK15" i="83" s="1"/>
  <c r="CO15" i="83" s="1"/>
  <c r="M15" i="88"/>
  <c r="O15" i="88" s="1"/>
  <c r="S15" i="88" s="1"/>
  <c r="BO15" i="83"/>
  <c r="BQ15" i="83" s="1"/>
  <c r="BU15" i="83" s="1"/>
  <c r="M15" i="89"/>
  <c r="O15" i="89" s="1"/>
  <c r="S15" i="89" s="1"/>
  <c r="AU15" i="83"/>
  <c r="AW15" i="83" s="1"/>
  <c r="BA15" i="83" s="1"/>
  <c r="M15" i="90"/>
  <c r="O15" i="90" s="1"/>
  <c r="S15" i="90" s="1"/>
  <c r="AA15" i="83"/>
  <c r="AC15" i="83" s="1"/>
  <c r="AG15" i="83" s="1"/>
  <c r="M15" i="91"/>
  <c r="O15" i="91" s="1"/>
  <c r="S15" i="91" s="1"/>
  <c r="CI16" i="83"/>
  <c r="CK16" i="83" s="1"/>
  <c r="CO16" i="83" s="1"/>
  <c r="M16" i="88"/>
  <c r="O16" i="88" s="1"/>
  <c r="S16" i="88" s="1"/>
  <c r="BO16" i="83"/>
  <c r="BQ16" i="83" s="1"/>
  <c r="BU16" i="83" s="1"/>
  <c r="M16" i="89"/>
  <c r="O16" i="89" s="1"/>
  <c r="S16" i="89" s="1"/>
  <c r="AU16" i="83"/>
  <c r="AW16" i="83" s="1"/>
  <c r="BA16" i="83" s="1"/>
  <c r="M16" i="90"/>
  <c r="O16" i="90" s="1"/>
  <c r="S16" i="90" s="1"/>
  <c r="AA16" i="83"/>
  <c r="AC16" i="83" s="1"/>
  <c r="AG16" i="83" s="1"/>
  <c r="M16" i="91"/>
  <c r="O16" i="91" s="1"/>
  <c r="S16" i="91" s="1"/>
  <c r="CI17" i="83"/>
  <c r="CK17" i="83" s="1"/>
  <c r="CO17" i="83" s="1"/>
  <c r="M17" i="88"/>
  <c r="O17" i="88" s="1"/>
  <c r="S17" i="88" s="1"/>
  <c r="BO17" i="83"/>
  <c r="BQ17" i="83" s="1"/>
  <c r="BU17" i="83" s="1"/>
  <c r="M17" i="89"/>
  <c r="O17" i="89" s="1"/>
  <c r="S17" i="89" s="1"/>
  <c r="AU17" i="83"/>
  <c r="AW17" i="83" s="1"/>
  <c r="BA17" i="83" s="1"/>
  <c r="M17" i="90"/>
  <c r="O17" i="90" s="1"/>
  <c r="S17" i="90" s="1"/>
  <c r="AA17" i="83"/>
  <c r="AC17" i="83" s="1"/>
  <c r="AG17" i="83" s="1"/>
  <c r="M17" i="91"/>
  <c r="O17" i="91" s="1"/>
  <c r="S17" i="91" s="1"/>
  <c r="G17" i="83"/>
  <c r="I17" i="83" s="1"/>
  <c r="M17" i="83" s="1"/>
  <c r="M17" i="92"/>
  <c r="O17" i="92" s="1"/>
  <c r="S17" i="92" s="1"/>
  <c r="CI18" i="83"/>
  <c r="CK18" i="83" s="1"/>
  <c r="CO18" i="83" s="1"/>
  <c r="M18" i="88"/>
  <c r="O18" i="88" s="1"/>
  <c r="S18" i="88" s="1"/>
  <c r="BO18" i="83"/>
  <c r="BQ18" i="83" s="1"/>
  <c r="BU18" i="83" s="1"/>
  <c r="M18" i="89"/>
  <c r="O18" i="89" s="1"/>
  <c r="S18" i="89" s="1"/>
  <c r="AU18" i="83"/>
  <c r="AW18" i="83" s="1"/>
  <c r="BA18" i="83" s="1"/>
  <c r="M18" i="90"/>
  <c r="O18" i="90" s="1"/>
  <c r="S18" i="90" s="1"/>
  <c r="AA18" i="83"/>
  <c r="AC18" i="83" s="1"/>
  <c r="AG18" i="83" s="1"/>
  <c r="M18" i="91"/>
  <c r="O18" i="91" s="1"/>
  <c r="S18" i="91" s="1"/>
  <c r="CI19" i="83"/>
  <c r="CK19" i="83" s="1"/>
  <c r="CO19" i="83" s="1"/>
  <c r="M19" i="88"/>
  <c r="O19" i="88" s="1"/>
  <c r="S19" i="88" s="1"/>
  <c r="BO19" i="83"/>
  <c r="BQ19" i="83" s="1"/>
  <c r="BU19" i="83" s="1"/>
  <c r="M19" i="89"/>
  <c r="O19" i="89" s="1"/>
  <c r="S19" i="89" s="1"/>
  <c r="AU19" i="83"/>
  <c r="AW19" i="83" s="1"/>
  <c r="BA19" i="83" s="1"/>
  <c r="M19" i="90"/>
  <c r="O19" i="90" s="1"/>
  <c r="S19" i="90" s="1"/>
  <c r="AA19" i="83"/>
  <c r="AC19" i="83" s="1"/>
  <c r="AG19" i="83" s="1"/>
  <c r="M19" i="91"/>
  <c r="O19" i="91" s="1"/>
  <c r="S19" i="91" s="1"/>
  <c r="CI20" i="83"/>
  <c r="CK20" i="83" s="1"/>
  <c r="CO20" i="83" s="1"/>
  <c r="M20" i="88"/>
  <c r="O20" i="88" s="1"/>
  <c r="S20" i="88" s="1"/>
  <c r="BO20" i="83"/>
  <c r="BQ20" i="83" s="1"/>
  <c r="BU20" i="83" s="1"/>
  <c r="M20" i="89"/>
  <c r="O20" i="89" s="1"/>
  <c r="S20" i="89" s="1"/>
  <c r="AU20" i="83"/>
  <c r="AW20" i="83" s="1"/>
  <c r="BA20" i="83" s="1"/>
  <c r="M20" i="90"/>
  <c r="O20" i="90" s="1"/>
  <c r="S20" i="90" s="1"/>
  <c r="AA20" i="83"/>
  <c r="AC20" i="83" s="1"/>
  <c r="AG20" i="83" s="1"/>
  <c r="M20" i="91"/>
  <c r="O20" i="91" s="1"/>
  <c r="S20" i="91" s="1"/>
  <c r="CI21" i="83"/>
  <c r="CK21" i="83" s="1"/>
  <c r="CO21" i="83" s="1"/>
  <c r="M21" i="88"/>
  <c r="O21" i="88" s="1"/>
  <c r="S21" i="88" s="1"/>
  <c r="BO21" i="83"/>
  <c r="BQ21" i="83" s="1"/>
  <c r="BU21" i="83" s="1"/>
  <c r="M21" i="89"/>
  <c r="O21" i="89" s="1"/>
  <c r="S21" i="89" s="1"/>
  <c r="AU21" i="83"/>
  <c r="AW21" i="83" s="1"/>
  <c r="BA21" i="83" s="1"/>
  <c r="M21" i="90"/>
  <c r="O21" i="90" s="1"/>
  <c r="S21" i="90" s="1"/>
  <c r="AA21" i="83"/>
  <c r="AC21" i="83" s="1"/>
  <c r="AG21" i="83" s="1"/>
  <c r="M21" i="91"/>
  <c r="O21" i="91" s="1"/>
  <c r="S21" i="91" s="1"/>
  <c r="CI22" i="83"/>
  <c r="CK22" i="83" s="1"/>
  <c r="CO22" i="83" s="1"/>
  <c r="M22" i="88"/>
  <c r="O22" i="88" s="1"/>
  <c r="S22" i="88" s="1"/>
  <c r="BO22" i="83"/>
  <c r="BQ22" i="83" s="1"/>
  <c r="BU22" i="83" s="1"/>
  <c r="M22" i="89"/>
  <c r="O22" i="89" s="1"/>
  <c r="S22" i="89" s="1"/>
  <c r="AU22" i="83"/>
  <c r="AW22" i="83" s="1"/>
  <c r="BA22" i="83" s="1"/>
  <c r="M22" i="90"/>
  <c r="O22" i="90" s="1"/>
  <c r="S22" i="90" s="1"/>
  <c r="AA22" i="83"/>
  <c r="AC22" i="83" s="1"/>
  <c r="AG22" i="83" s="1"/>
  <c r="M22" i="91"/>
  <c r="O22" i="91" s="1"/>
  <c r="S22" i="91" s="1"/>
  <c r="I85" i="95"/>
  <c r="I84" i="95"/>
  <c r="I9" i="95"/>
  <c r="I8" i="95"/>
  <c r="AS18" i="56"/>
  <c r="AI18" i="56"/>
  <c r="Y18" i="56"/>
  <c r="E8" i="102"/>
  <c r="I16" i="105"/>
  <c r="K16" i="105" s="1"/>
  <c r="M19" i="54"/>
  <c r="Q8" i="54"/>
  <c r="Y8" i="54" s="1"/>
  <c r="M17" i="54"/>
  <c r="AS9" i="56"/>
  <c r="AM9" i="56"/>
  <c r="AI9" i="56"/>
  <c r="AC9" i="56"/>
  <c r="Y9" i="56"/>
  <c r="Q9" i="56"/>
  <c r="W9" i="56" s="1"/>
  <c r="W18" i="56" s="1"/>
  <c r="G38" i="96"/>
  <c r="I38" i="96" s="1"/>
  <c r="G37" i="96"/>
  <c r="I37" i="96" s="1"/>
  <c r="G11" i="96"/>
  <c r="Y9" i="54"/>
  <c r="Q9" i="54"/>
  <c r="G45" i="96"/>
  <c r="I45" i="96" s="1"/>
  <c r="G44" i="96"/>
  <c r="I44" i="96" s="1"/>
  <c r="G43" i="96"/>
  <c r="I43" i="96" s="1"/>
  <c r="G39" i="96"/>
  <c r="I39" i="96" s="1"/>
  <c r="G13" i="96"/>
  <c r="G12" i="96"/>
  <c r="G46" i="96"/>
  <c r="I46" i="96" s="1"/>
  <c r="G40" i="96"/>
  <c r="I40" i="96" s="1"/>
  <c r="G14" i="96"/>
  <c r="G47" i="96"/>
  <c r="I47" i="96" s="1"/>
  <c r="G41" i="96"/>
  <c r="I41" i="96" s="1"/>
  <c r="G15" i="96"/>
  <c r="G48" i="96"/>
  <c r="I48" i="96" s="1"/>
  <c r="G42" i="96"/>
  <c r="I42" i="96" s="1"/>
  <c r="G16" i="96"/>
  <c r="W14" i="56"/>
  <c r="Y14" i="56"/>
  <c r="W14" i="54"/>
  <c r="Y14" i="54"/>
  <c r="G9" i="74"/>
  <c r="I9" i="74" s="1"/>
  <c r="G60" i="96"/>
  <c r="I60" i="96" s="1"/>
  <c r="G59" i="96"/>
  <c r="I59" i="96" s="1"/>
  <c r="G23" i="96"/>
  <c r="AE30" i="102"/>
  <c r="AE28" i="102"/>
  <c r="AE29" i="102"/>
  <c r="AC29" i="102"/>
  <c r="AA29" i="102"/>
  <c r="Y29" i="102"/>
  <c r="W29" i="102"/>
  <c r="U29" i="102"/>
  <c r="S29" i="102"/>
  <c r="Q29" i="102"/>
  <c r="O29" i="102"/>
  <c r="M29" i="102"/>
  <c r="K29" i="102"/>
  <c r="E29" i="102"/>
  <c r="G64" i="96"/>
  <c r="I64" i="96" s="1"/>
  <c r="G63" i="96"/>
  <c r="I63" i="96" s="1"/>
  <c r="G26" i="96"/>
  <c r="AE27" i="102"/>
  <c r="BC8" i="77" s="1"/>
  <c r="BE8" i="77" s="1"/>
  <c r="I8" i="11" s="1"/>
  <c r="O27" i="102"/>
  <c r="W8" i="77" s="1"/>
  <c r="Y8" i="77" s="1"/>
  <c r="E8" i="75" s="1"/>
  <c r="M27" i="102"/>
  <c r="S8" i="77" s="1"/>
  <c r="U8" i="77" s="1"/>
  <c r="E8" i="76" s="1"/>
  <c r="K27" i="102"/>
  <c r="O8" i="77" s="1"/>
  <c r="Q8" i="77" s="1"/>
  <c r="E60" i="74" s="1"/>
  <c r="I27" i="102"/>
  <c r="K8" i="77" s="1"/>
  <c r="M8" i="77" s="1"/>
  <c r="I22" i="54" s="1"/>
  <c r="M22" i="54" s="1"/>
  <c r="G27" i="102"/>
  <c r="G8" i="77" s="1"/>
  <c r="I8" i="77" s="1"/>
  <c r="I22" i="56" s="1"/>
  <c r="M22" i="56" s="1"/>
  <c r="E27" i="102"/>
  <c r="G58" i="96"/>
  <c r="I58" i="96" s="1"/>
  <c r="G57" i="96"/>
  <c r="I57" i="96" s="1"/>
  <c r="G22" i="96"/>
  <c r="W34" i="54"/>
  <c r="Y34" i="54"/>
  <c r="W36" i="54"/>
  <c r="Y36" i="54"/>
  <c r="W40" i="54"/>
  <c r="Y40" i="54"/>
  <c r="W42" i="54"/>
  <c r="Y42" i="54"/>
  <c r="Y70" i="52"/>
  <c r="AI70" i="52"/>
  <c r="AS70" i="52"/>
  <c r="BM70" i="52"/>
  <c r="BW70" i="52"/>
  <c r="G12" i="74"/>
  <c r="I12" i="74" s="1"/>
  <c r="G54" i="96"/>
  <c r="G53" i="96"/>
  <c r="G19" i="96"/>
  <c r="G10" i="74"/>
  <c r="I10" i="74" s="1"/>
  <c r="G66" i="96"/>
  <c r="G65" i="96"/>
  <c r="G24" i="96"/>
  <c r="Q76" i="52"/>
  <c r="Y65" i="52"/>
  <c r="AC76" i="52"/>
  <c r="AI65" i="52"/>
  <c r="AM76" i="52"/>
  <c r="AS65" i="52"/>
  <c r="AW76" i="52"/>
  <c r="BA65" i="52"/>
  <c r="BA76" i="52" s="1"/>
  <c r="BC65" i="52"/>
  <c r="BG76" i="52"/>
  <c r="BM65" i="52"/>
  <c r="BQ76" i="52"/>
  <c r="BW65" i="52"/>
  <c r="CA76" i="52"/>
  <c r="CG65" i="52"/>
  <c r="Q46" i="50"/>
  <c r="Y46" i="50" s="1"/>
  <c r="Q42" i="50"/>
  <c r="Y42" i="50" s="1"/>
  <c r="Y43" i="50"/>
  <c r="Q43" i="50"/>
  <c r="Q44" i="50"/>
  <c r="Y44" i="50" s="1"/>
  <c r="Y45" i="50"/>
  <c r="Q45" i="50"/>
  <c r="Y51" i="50"/>
  <c r="Q51" i="50"/>
  <c r="AI8" i="48"/>
  <c r="AA8" i="48"/>
  <c r="Q8" i="48"/>
  <c r="E14" i="78"/>
  <c r="O21" i="77" s="1"/>
  <c r="Q21" i="77" s="1"/>
  <c r="I13" i="48" s="1"/>
  <c r="M13" i="48" s="1"/>
  <c r="E13" i="78"/>
  <c r="K21" i="77" s="1"/>
  <c r="M21" i="77" s="1"/>
  <c r="I11" i="48" s="1"/>
  <c r="M11" i="48" s="1"/>
  <c r="E12" i="78"/>
  <c r="G21" i="77" s="1"/>
  <c r="I21" i="77" s="1"/>
  <c r="I9" i="48" s="1"/>
  <c r="E21" i="78"/>
  <c r="E20" i="78"/>
  <c r="E19" i="78"/>
  <c r="E28" i="78"/>
  <c r="E27" i="78"/>
  <c r="E26" i="78"/>
  <c r="S8" i="21"/>
  <c r="G33" i="74"/>
  <c r="I33" i="74" s="1"/>
  <c r="G32" i="74"/>
  <c r="I32" i="74" s="1"/>
  <c r="G31" i="74"/>
  <c r="I31" i="74" s="1"/>
  <c r="G30" i="74"/>
  <c r="I30" i="74" s="1"/>
  <c r="G29" i="74"/>
  <c r="I29" i="74" s="1"/>
  <c r="G28" i="74"/>
  <c r="I28" i="74" s="1"/>
  <c r="G27" i="74"/>
  <c r="I27" i="74" s="1"/>
  <c r="G144" i="113"/>
  <c r="I42" i="32" s="1"/>
  <c r="M42" i="32" s="1"/>
  <c r="G145" i="113"/>
  <c r="I43" i="32" s="1"/>
  <c r="M43" i="32" s="1"/>
  <c r="G20" i="113"/>
  <c r="I8" i="29" s="1"/>
  <c r="G21" i="113"/>
  <c r="G22" i="113"/>
  <c r="G23" i="113"/>
  <c r="G25" i="113"/>
  <c r="G27" i="113" s="1"/>
  <c r="I42" i="45" s="1"/>
  <c r="M42" i="45" s="1"/>
  <c r="G26" i="113"/>
  <c r="G28" i="113" s="1"/>
  <c r="I43" i="45" s="1"/>
  <c r="M43" i="45" s="1"/>
  <c r="G30" i="113"/>
  <c r="G31" i="113"/>
  <c r="G32" i="113"/>
  <c r="G34" i="113"/>
  <c r="G36" i="113" s="1"/>
  <c r="I42" i="44" s="1"/>
  <c r="M42" i="44" s="1"/>
  <c r="G35" i="113"/>
  <c r="G37" i="113" s="1"/>
  <c r="I43" i="44" s="1"/>
  <c r="M43" i="44" s="1"/>
  <c r="G39" i="113"/>
  <c r="G40" i="113"/>
  <c r="G41" i="113"/>
  <c r="G43" i="113"/>
  <c r="G45" i="113" s="1"/>
  <c r="I42" i="43" s="1"/>
  <c r="M42" i="43" s="1"/>
  <c r="G44" i="113"/>
  <c r="G46" i="113" s="1"/>
  <c r="I43" i="43" s="1"/>
  <c r="M43" i="43" s="1"/>
  <c r="G48" i="113"/>
  <c r="G49" i="113"/>
  <c r="G50" i="113"/>
  <c r="G52" i="113"/>
  <c r="G54" i="113" s="1"/>
  <c r="I42" i="42" s="1"/>
  <c r="M42" i="42" s="1"/>
  <c r="G53" i="113"/>
  <c r="G55" i="113" s="1"/>
  <c r="I43" i="42" s="1"/>
  <c r="M43" i="42" s="1"/>
  <c r="G57" i="113"/>
  <c r="G58" i="113"/>
  <c r="G59" i="113"/>
  <c r="G61" i="113"/>
  <c r="G63" i="113" s="1"/>
  <c r="I42" i="41" s="1"/>
  <c r="M42" i="41" s="1"/>
  <c r="G62" i="113"/>
  <c r="G64" i="113" s="1"/>
  <c r="I43" i="41" s="1"/>
  <c r="M43" i="41" s="1"/>
  <c r="G66" i="113"/>
  <c r="G67" i="113"/>
  <c r="G68" i="113"/>
  <c r="G70" i="113"/>
  <c r="G72" i="113" s="1"/>
  <c r="I42" i="40" s="1"/>
  <c r="M42" i="40" s="1"/>
  <c r="G71" i="113"/>
  <c r="G73" i="113" s="1"/>
  <c r="I43" i="40" s="1"/>
  <c r="M43" i="40" s="1"/>
  <c r="G75" i="113"/>
  <c r="G76" i="113"/>
  <c r="G77" i="113"/>
  <c r="G79" i="113"/>
  <c r="G81" i="113" s="1"/>
  <c r="I42" i="39" s="1"/>
  <c r="M42" i="39" s="1"/>
  <c r="G80" i="113"/>
  <c r="G82" i="113" s="1"/>
  <c r="I43" i="39" s="1"/>
  <c r="M43" i="39" s="1"/>
  <c r="G84" i="113"/>
  <c r="G85" i="113"/>
  <c r="G86" i="113"/>
  <c r="G88" i="113"/>
  <c r="G90" i="113" s="1"/>
  <c r="I42" i="38" s="1"/>
  <c r="M42" i="38" s="1"/>
  <c r="G89" i="113"/>
  <c r="G91" i="113" s="1"/>
  <c r="I43" i="38" s="1"/>
  <c r="M43" i="38" s="1"/>
  <c r="G93" i="113"/>
  <c r="G94" i="113"/>
  <c r="G95" i="113"/>
  <c r="G97" i="113"/>
  <c r="G99" i="113" s="1"/>
  <c r="I42" i="37" s="1"/>
  <c r="M42" i="37" s="1"/>
  <c r="G98" i="113"/>
  <c r="G100" i="113" s="1"/>
  <c r="I43" i="37" s="1"/>
  <c r="M43" i="37" s="1"/>
  <c r="G102" i="113"/>
  <c r="G103" i="113"/>
  <c r="G104" i="113"/>
  <c r="G106" i="113"/>
  <c r="G108" i="113" s="1"/>
  <c r="I42" i="36" s="1"/>
  <c r="M42" i="36" s="1"/>
  <c r="G107" i="113"/>
  <c r="G109" i="113" s="1"/>
  <c r="I43" i="36" s="1"/>
  <c r="M43" i="36" s="1"/>
  <c r="G111" i="113"/>
  <c r="G112" i="113"/>
  <c r="G113" i="113"/>
  <c r="G115" i="113"/>
  <c r="G117" i="113" s="1"/>
  <c r="I42" i="35" s="1"/>
  <c r="M42" i="35" s="1"/>
  <c r="G116" i="113"/>
  <c r="G118" i="113" s="1"/>
  <c r="I43" i="35" s="1"/>
  <c r="M43" i="35" s="1"/>
  <c r="G120" i="113"/>
  <c r="G121" i="113"/>
  <c r="G122" i="113"/>
  <c r="G124" i="113"/>
  <c r="G126" i="113" s="1"/>
  <c r="I42" i="34" s="1"/>
  <c r="M42" i="34" s="1"/>
  <c r="G125" i="113"/>
  <c r="G127" i="113" s="1"/>
  <c r="I43" i="34" s="1"/>
  <c r="M43" i="34" s="1"/>
  <c r="G129" i="113"/>
  <c r="G130" i="113"/>
  <c r="G131" i="113"/>
  <c r="G133" i="113"/>
  <c r="G135" i="113" s="1"/>
  <c r="I42" i="33" s="1"/>
  <c r="M42" i="33" s="1"/>
  <c r="G134" i="113"/>
  <c r="G136" i="113" s="1"/>
  <c r="I43" i="33" s="1"/>
  <c r="M43" i="33" s="1"/>
  <c r="G148" i="113"/>
  <c r="G151" i="113"/>
  <c r="G153" i="113"/>
  <c r="G154" i="113"/>
  <c r="G155" i="113"/>
  <c r="G157" i="113"/>
  <c r="G159" i="113" s="1"/>
  <c r="I42" i="31" s="1"/>
  <c r="M42" i="31" s="1"/>
  <c r="G158" i="113"/>
  <c r="G160" i="113" s="1"/>
  <c r="I43" i="31" s="1"/>
  <c r="M43" i="31" s="1"/>
  <c r="G138" i="113"/>
  <c r="G141" i="113"/>
  <c r="G146" i="113" s="1"/>
  <c r="I24" i="29" s="1"/>
  <c r="M24" i="29" s="1"/>
  <c r="S24" i="29" s="1"/>
  <c r="BA24" i="7" s="1"/>
  <c r="G156" i="113"/>
  <c r="G161" i="113" s="1"/>
  <c r="I25" i="29" s="1"/>
  <c r="M25" i="29" s="1"/>
  <c r="S25" i="29" s="1"/>
  <c r="BA25" i="7" s="1"/>
  <c r="G150" i="113"/>
  <c r="G147" i="113"/>
  <c r="G132" i="113"/>
  <c r="G137" i="113" s="1"/>
  <c r="I21" i="29" s="1"/>
  <c r="M21" i="29" s="1"/>
  <c r="S21" i="29" s="1"/>
  <c r="BA21" i="7" s="1"/>
  <c r="G123" i="113"/>
  <c r="G128" i="113" s="1"/>
  <c r="I20" i="29" s="1"/>
  <c r="M20" i="29" s="1"/>
  <c r="S20" i="29" s="1"/>
  <c r="BA20" i="7" s="1"/>
  <c r="G114" i="113"/>
  <c r="G119" i="113" s="1"/>
  <c r="I19" i="29" s="1"/>
  <c r="M19" i="29" s="1"/>
  <c r="S19" i="29" s="1"/>
  <c r="BA19" i="7" s="1"/>
  <c r="G105" i="113"/>
  <c r="G110" i="113" s="1"/>
  <c r="I18" i="29" s="1"/>
  <c r="M18" i="29" s="1"/>
  <c r="S18" i="29" s="1"/>
  <c r="BA18" i="7" s="1"/>
  <c r="G96" i="113"/>
  <c r="G101" i="113" s="1"/>
  <c r="I17" i="29" s="1"/>
  <c r="M17" i="29" s="1"/>
  <c r="S17" i="29" s="1"/>
  <c r="BA17" i="7" s="1"/>
  <c r="G87" i="113"/>
  <c r="G92" i="113" s="1"/>
  <c r="I16" i="29" s="1"/>
  <c r="M16" i="29" s="1"/>
  <c r="S16" i="29" s="1"/>
  <c r="BA16" i="7" s="1"/>
  <c r="G78" i="113"/>
  <c r="G83" i="113" s="1"/>
  <c r="I15" i="29" s="1"/>
  <c r="M15" i="29" s="1"/>
  <c r="S15" i="29" s="1"/>
  <c r="BA15" i="7" s="1"/>
  <c r="G69" i="113"/>
  <c r="G74" i="113" s="1"/>
  <c r="I14" i="29" s="1"/>
  <c r="M14" i="29" s="1"/>
  <c r="S14" i="29" s="1"/>
  <c r="BA14" i="7" s="1"/>
  <c r="G60" i="113"/>
  <c r="G65" i="113" s="1"/>
  <c r="I13" i="29" s="1"/>
  <c r="M13" i="29" s="1"/>
  <c r="S13" i="29" s="1"/>
  <c r="BA13" i="7" s="1"/>
  <c r="G51" i="113"/>
  <c r="G56" i="113" s="1"/>
  <c r="I12" i="29" s="1"/>
  <c r="M12" i="29" s="1"/>
  <c r="S12" i="29" s="1"/>
  <c r="BA12" i="7" s="1"/>
  <c r="G42" i="113"/>
  <c r="G47" i="113" s="1"/>
  <c r="I11" i="29" s="1"/>
  <c r="M11" i="29" s="1"/>
  <c r="S11" i="29" s="1"/>
  <c r="BA11" i="7" s="1"/>
  <c r="G33" i="113"/>
  <c r="G38" i="113" s="1"/>
  <c r="I10" i="29" s="1"/>
  <c r="M10" i="29" s="1"/>
  <c r="S10" i="29" s="1"/>
  <c r="BA10" i="7" s="1"/>
  <c r="G24" i="113"/>
  <c r="G29" i="113" s="1"/>
  <c r="I9" i="29" s="1"/>
  <c r="M9" i="29" s="1"/>
  <c r="S9" i="29" s="1"/>
  <c r="G17" i="113"/>
  <c r="G19" i="113" s="1"/>
  <c r="I43" i="46" s="1"/>
  <c r="M43" i="46" s="1"/>
  <c r="G16" i="113"/>
  <c r="G18" i="113" s="1"/>
  <c r="I42" i="46" s="1"/>
  <c r="M42" i="46" s="1"/>
  <c r="G76" i="114"/>
  <c r="G77" i="114"/>
  <c r="G78" i="114"/>
  <c r="G80" i="114"/>
  <c r="G96" i="114" s="1"/>
  <c r="I26" i="22" s="1"/>
  <c r="M26" i="22" s="1"/>
  <c r="S26" i="22" s="1"/>
  <c r="G81" i="114"/>
  <c r="G97" i="114" s="1"/>
  <c r="I27" i="22" s="1"/>
  <c r="M27" i="22" s="1"/>
  <c r="S27" i="22" s="1"/>
  <c r="G82" i="114"/>
  <c r="G83" i="114"/>
  <c r="G84" i="114"/>
  <c r="G86" i="114"/>
  <c r="G98" i="114" s="1"/>
  <c r="I28" i="24" s="1"/>
  <c r="M28" i="24" s="1"/>
  <c r="S28" i="24" s="1"/>
  <c r="G87" i="114"/>
  <c r="G99" i="114" s="1"/>
  <c r="I29" i="24" s="1"/>
  <c r="M29" i="24" s="1"/>
  <c r="S29" i="24" s="1"/>
  <c r="G88" i="114"/>
  <c r="G89" i="114"/>
  <c r="G90" i="114"/>
  <c r="G92" i="114"/>
  <c r="G100" i="114" s="1"/>
  <c r="I28" i="22" s="1"/>
  <c r="M28" i="22" s="1"/>
  <c r="S28" i="22" s="1"/>
  <c r="G93" i="114"/>
  <c r="G101" i="114" s="1"/>
  <c r="I29" i="22" s="1"/>
  <c r="M29" i="22" s="1"/>
  <c r="S29" i="22" s="1"/>
  <c r="G57" i="114"/>
  <c r="I15" i="22" s="1"/>
  <c r="M15" i="22" s="1"/>
  <c r="S15" i="22" s="1"/>
  <c r="G58" i="114"/>
  <c r="I17" i="24" s="1"/>
  <c r="M17" i="24" s="1"/>
  <c r="S17" i="24" s="1"/>
  <c r="G59" i="114"/>
  <c r="I17" i="22" s="1"/>
  <c r="M17" i="22" s="1"/>
  <c r="S17" i="22" s="1"/>
  <c r="G61" i="114"/>
  <c r="G62" i="114"/>
  <c r="I150" i="11" s="1"/>
  <c r="G63" i="114"/>
  <c r="I47" i="27" s="1"/>
  <c r="M47" i="27" s="1"/>
  <c r="G64" i="114"/>
  <c r="I47" i="26" s="1"/>
  <c r="M47" i="26" s="1"/>
  <c r="G65" i="114"/>
  <c r="I154" i="11" s="1"/>
  <c r="G66" i="114"/>
  <c r="I152" i="11" s="1"/>
  <c r="G68" i="114"/>
  <c r="E68" i="96" s="1"/>
  <c r="G67" i="114"/>
  <c r="E17" i="97" s="1"/>
  <c r="G60" i="114"/>
  <c r="G56" i="114"/>
  <c r="I15" i="24" s="1"/>
  <c r="M15" i="24" s="1"/>
  <c r="S15" i="24" s="1"/>
  <c r="G91" i="114"/>
  <c r="G85" i="114"/>
  <c r="G102" i="114" s="1"/>
  <c r="I30" i="24" s="1"/>
  <c r="M30" i="24" s="1"/>
  <c r="S30" i="24" s="1"/>
  <c r="G79" i="114"/>
  <c r="G103" i="114" s="1"/>
  <c r="I30" i="22" s="1"/>
  <c r="M30" i="22" s="1"/>
  <c r="S30" i="22" s="1"/>
  <c r="G75" i="114"/>
  <c r="G95" i="114" s="1"/>
  <c r="I27" i="24" s="1"/>
  <c r="M27" i="24" s="1"/>
  <c r="S27" i="24" s="1"/>
  <c r="G74" i="114"/>
  <c r="G94" i="114" s="1"/>
  <c r="I26" i="24" s="1"/>
  <c r="M26" i="24" s="1"/>
  <c r="S26" i="24" s="1"/>
  <c r="G66" i="50"/>
  <c r="E9" i="104"/>
  <c r="E11" i="118"/>
  <c r="E13" i="118" s="1"/>
  <c r="E26" i="74" s="1"/>
  <c r="AA50" i="128"/>
  <c r="E8" i="104" s="1"/>
  <c r="BA8" i="46"/>
  <c r="AU8" i="46"/>
  <c r="AK8" i="46"/>
  <c r="AE8" i="46"/>
  <c r="Q8" i="46"/>
  <c r="K31" i="104"/>
  <c r="K30" i="104"/>
  <c r="K29" i="104"/>
  <c r="K28" i="104"/>
  <c r="K27" i="104"/>
  <c r="K26" i="104"/>
  <c r="K25" i="104"/>
  <c r="K24" i="104"/>
  <c r="K23" i="104"/>
  <c r="K22" i="104"/>
  <c r="K21" i="104"/>
  <c r="K20" i="104"/>
  <c r="K19" i="104"/>
  <c r="K18" i="104"/>
  <c r="K17" i="104"/>
  <c r="K16" i="104"/>
  <c r="K15" i="104"/>
  <c r="K14" i="104"/>
  <c r="Q8" i="45"/>
  <c r="Q8" i="44"/>
  <c r="BA8" i="43"/>
  <c r="AU8" i="43"/>
  <c r="AK8" i="43"/>
  <c r="AE8" i="43"/>
  <c r="Q8" i="43"/>
  <c r="Q8" i="42"/>
  <c r="Q8" i="41"/>
  <c r="Q8" i="40"/>
  <c r="BA8" i="39"/>
  <c r="AU8" i="39"/>
  <c r="AK8" i="39"/>
  <c r="AE8" i="39"/>
  <c r="Q8" i="39"/>
  <c r="BA8" i="38"/>
  <c r="AU8" i="38"/>
  <c r="AK8" i="38"/>
  <c r="AE8" i="38"/>
  <c r="Q8" i="38"/>
  <c r="BA8" i="37"/>
  <c r="AU8" i="37"/>
  <c r="AK8" i="37"/>
  <c r="AE8" i="37"/>
  <c r="Q8" i="37"/>
  <c r="BA8" i="36"/>
  <c r="AU8" i="36"/>
  <c r="AK8" i="36"/>
  <c r="AE8" i="36"/>
  <c r="Q8" i="36"/>
  <c r="Q8" i="35"/>
  <c r="BA8" i="34"/>
  <c r="AU8" i="34"/>
  <c r="AK8" i="34"/>
  <c r="AE8" i="34"/>
  <c r="Q8" i="34"/>
  <c r="Q8" i="33"/>
  <c r="Q8" i="32"/>
  <c r="BA8" i="31"/>
  <c r="AU8" i="31"/>
  <c r="AK8" i="31"/>
  <c r="AE8" i="31"/>
  <c r="Q8" i="31"/>
  <c r="BA8" i="30"/>
  <c r="AU8" i="30"/>
  <c r="AK8" i="30"/>
  <c r="AE8" i="30"/>
  <c r="Q8" i="30"/>
  <c r="G33" i="73"/>
  <c r="G32" i="73"/>
  <c r="G31" i="73"/>
  <c r="G30" i="73"/>
  <c r="G29" i="73"/>
  <c r="G28" i="73"/>
  <c r="G27" i="73"/>
  <c r="G26" i="73"/>
  <c r="G25" i="73"/>
  <c r="G24" i="73"/>
  <c r="G23" i="73"/>
  <c r="G22" i="73"/>
  <c r="G21" i="73"/>
  <c r="G20" i="73"/>
  <c r="G19" i="73"/>
  <c r="G18" i="73"/>
  <c r="G17" i="73"/>
  <c r="G16" i="73"/>
  <c r="G15" i="73"/>
  <c r="G14" i="73"/>
  <c r="G13" i="73"/>
  <c r="G12" i="73"/>
  <c r="G11" i="73"/>
  <c r="G10" i="73"/>
  <c r="G9" i="73"/>
  <c r="G8" i="73"/>
  <c r="G76" i="74"/>
  <c r="I76" i="74" s="1"/>
  <c r="K76" i="74" s="1"/>
  <c r="G75" i="74"/>
  <c r="I75" i="74" s="1"/>
  <c r="K75" i="74" s="1"/>
  <c r="G74" i="74"/>
  <c r="I74" i="74" s="1"/>
  <c r="G73" i="74"/>
  <c r="I73" i="74" s="1"/>
  <c r="G78" i="96"/>
  <c r="G77" i="96"/>
  <c r="G76" i="96"/>
  <c r="G75" i="96"/>
  <c r="G74" i="96"/>
  <c r="G73" i="96"/>
  <c r="G21" i="96"/>
  <c r="M44" i="104"/>
  <c r="M43" i="104"/>
  <c r="M42" i="104"/>
  <c r="M41" i="104"/>
  <c r="M40" i="104"/>
  <c r="M39" i="104"/>
  <c r="M38" i="104"/>
  <c r="M37" i="104"/>
  <c r="M36" i="104"/>
  <c r="M35" i="104"/>
  <c r="M34" i="104"/>
  <c r="M33" i="104"/>
  <c r="M32" i="104"/>
  <c r="I14" i="49"/>
  <c r="M14" i="49" s="1"/>
  <c r="Q14" i="49" s="1"/>
  <c r="W14" i="49" s="1"/>
  <c r="E10" i="103"/>
  <c r="I16" i="51"/>
  <c r="M16" i="51" s="1"/>
  <c r="E9" i="103"/>
  <c r="G15" i="117"/>
  <c r="I40" i="46"/>
  <c r="M40" i="46" s="1"/>
  <c r="E12" i="103"/>
  <c r="G23" i="117"/>
  <c r="G24" i="117"/>
  <c r="G25" i="117"/>
  <c r="G26" i="117"/>
  <c r="G27" i="117"/>
  <c r="G28" i="117"/>
  <c r="G29" i="117"/>
  <c r="G30" i="117"/>
  <c r="G31" i="117"/>
  <c r="G32" i="117"/>
  <c r="G33" i="117"/>
  <c r="G34" i="117"/>
  <c r="G35" i="117"/>
  <c r="G36" i="117"/>
  <c r="G37" i="117"/>
  <c r="G38" i="117"/>
  <c r="G39" i="117"/>
  <c r="G41" i="117"/>
  <c r="E14" i="97" s="1"/>
  <c r="I14" i="24"/>
  <c r="M14" i="24" s="1"/>
  <c r="S14" i="24" s="1"/>
  <c r="E31" i="103"/>
  <c r="G48" i="117"/>
  <c r="G49" i="117"/>
  <c r="G50" i="117"/>
  <c r="G52" i="117"/>
  <c r="E36" i="103" s="1"/>
  <c r="G53" i="117"/>
  <c r="G57" i="117"/>
  <c r="I153" i="11" s="1"/>
  <c r="G58" i="117"/>
  <c r="I151" i="11" s="1"/>
  <c r="G60" i="117"/>
  <c r="E67" i="96" s="1"/>
  <c r="G59" i="117"/>
  <c r="E16" i="97" s="1"/>
  <c r="G55" i="117"/>
  <c r="G54" i="117"/>
  <c r="G51" i="117"/>
  <c r="G56" i="117"/>
  <c r="E39" i="103" s="1"/>
  <c r="E49" i="98"/>
  <c r="G13" i="116"/>
  <c r="G49" i="98"/>
  <c r="G13" i="115"/>
  <c r="E51" i="98"/>
  <c r="G35" i="116"/>
  <c r="G51" i="98"/>
  <c r="G35" i="115"/>
  <c r="G47" i="116"/>
  <c r="E70" i="98" s="1"/>
  <c r="G48" i="116"/>
  <c r="E71" i="98" s="1"/>
  <c r="G49" i="116"/>
  <c r="E72" i="98" s="1"/>
  <c r="G51" i="116"/>
  <c r="E74" i="98" s="1"/>
  <c r="G52" i="116"/>
  <c r="E75" i="98" s="1"/>
  <c r="G50" i="116"/>
  <c r="E73" i="98" s="1"/>
  <c r="G46" i="116"/>
  <c r="G47" i="115"/>
  <c r="G70" i="98" s="1"/>
  <c r="G48" i="115"/>
  <c r="G71" i="98" s="1"/>
  <c r="G49" i="115"/>
  <c r="G72" i="98" s="1"/>
  <c r="G51" i="115"/>
  <c r="G74" i="98" s="1"/>
  <c r="G52" i="115"/>
  <c r="G75" i="98" s="1"/>
  <c r="G50" i="115"/>
  <c r="G73" i="98" s="1"/>
  <c r="G46" i="115"/>
  <c r="E76" i="98"/>
  <c r="G61" i="116"/>
  <c r="G76" i="98"/>
  <c r="G61" i="115"/>
  <c r="I79" i="98"/>
  <c r="I78" i="98"/>
  <c r="E37" i="98"/>
  <c r="G71" i="116"/>
  <c r="G37" i="98"/>
  <c r="G71" i="115"/>
  <c r="I80" i="98"/>
  <c r="BG17" i="51"/>
  <c r="AY17" i="51"/>
  <c r="AQ17" i="51"/>
  <c r="AI17" i="51"/>
  <c r="AA17" i="51"/>
  <c r="Q17" i="51"/>
  <c r="G18" i="114"/>
  <c r="I15" i="49" s="1"/>
  <c r="M15" i="49" s="1"/>
  <c r="Q15" i="49" s="1"/>
  <c r="W15" i="49" s="1"/>
  <c r="G19" i="114"/>
  <c r="E70" i="96" s="1"/>
  <c r="BA41" i="46"/>
  <c r="AU41" i="46"/>
  <c r="AK41" i="46"/>
  <c r="AE41" i="46"/>
  <c r="S41" i="46"/>
  <c r="G28" i="114"/>
  <c r="I41" i="45" s="1"/>
  <c r="M41" i="45" s="1"/>
  <c r="G29" i="114"/>
  <c r="I41" i="44" s="1"/>
  <c r="M41" i="44" s="1"/>
  <c r="G30" i="114"/>
  <c r="I41" i="43" s="1"/>
  <c r="M41" i="43" s="1"/>
  <c r="G31" i="114"/>
  <c r="I41" i="42" s="1"/>
  <c r="M41" i="42" s="1"/>
  <c r="G32" i="114"/>
  <c r="I41" i="41" s="1"/>
  <c r="M41" i="41" s="1"/>
  <c r="G33" i="114"/>
  <c r="I41" i="40" s="1"/>
  <c r="M41" i="40" s="1"/>
  <c r="G34" i="114"/>
  <c r="I41" i="39" s="1"/>
  <c r="M41" i="39" s="1"/>
  <c r="G35" i="114"/>
  <c r="I41" i="38" s="1"/>
  <c r="M41" i="38" s="1"/>
  <c r="G36" i="114"/>
  <c r="I41" i="37" s="1"/>
  <c r="M41" i="37" s="1"/>
  <c r="G37" i="114"/>
  <c r="I41" i="36" s="1"/>
  <c r="M41" i="36" s="1"/>
  <c r="G38" i="114"/>
  <c r="I41" i="35" s="1"/>
  <c r="M41" i="35" s="1"/>
  <c r="G39" i="114"/>
  <c r="I41" i="34" s="1"/>
  <c r="M41" i="34" s="1"/>
  <c r="G40" i="114"/>
  <c r="I41" i="33" s="1"/>
  <c r="M41" i="33" s="1"/>
  <c r="G41" i="114"/>
  <c r="I41" i="32" s="1"/>
  <c r="M41" i="32" s="1"/>
  <c r="G42" i="114"/>
  <c r="I19" i="51" s="1"/>
  <c r="M19" i="51" s="1"/>
  <c r="G43" i="114"/>
  <c r="I41" i="31" s="1"/>
  <c r="M41" i="31" s="1"/>
  <c r="G44" i="114"/>
  <c r="I41" i="30" s="1"/>
  <c r="M41" i="30" s="1"/>
  <c r="G45" i="114"/>
  <c r="E15" i="97" s="1"/>
  <c r="G72" i="114"/>
  <c r="E76" i="96" s="1"/>
  <c r="I53" i="96"/>
  <c r="M31" i="21"/>
  <c r="G34" i="10" s="1"/>
  <c r="S29" i="21"/>
  <c r="S31" i="21" s="1"/>
  <c r="I37" i="8" s="1"/>
  <c r="I65" i="96"/>
  <c r="I32" i="96"/>
  <c r="I54" i="96"/>
  <c r="I66" i="96"/>
  <c r="K87" i="95"/>
  <c r="K42" i="94"/>
  <c r="BY15" i="52"/>
  <c r="CC15" i="52" s="1"/>
  <c r="AO15" i="52"/>
  <c r="BY23" i="52"/>
  <c r="CC23" i="52" s="1"/>
  <c r="AO23" i="52"/>
  <c r="BY25" i="52"/>
  <c r="CC25" i="52" s="1"/>
  <c r="AO25" i="52"/>
  <c r="BY27" i="52"/>
  <c r="CC27" i="52" s="1"/>
  <c r="AO27" i="52"/>
  <c r="BY29" i="52"/>
  <c r="CC29" i="52" s="1"/>
  <c r="AO29" i="52"/>
  <c r="BY31" i="52"/>
  <c r="CC31" i="52" s="1"/>
  <c r="AO31" i="52"/>
  <c r="BY33" i="52"/>
  <c r="CC33" i="52" s="1"/>
  <c r="AO33" i="52"/>
  <c r="BY35" i="52"/>
  <c r="CC35" i="52" s="1"/>
  <c r="AO35" i="52"/>
  <c r="BY43" i="52"/>
  <c r="CC43" i="52" s="1"/>
  <c r="AO43" i="52"/>
  <c r="BY45" i="52"/>
  <c r="CC45" i="52" s="1"/>
  <c r="AO45" i="52"/>
  <c r="BY46" i="52"/>
  <c r="CC46" i="52" s="1"/>
  <c r="AO46" i="52"/>
  <c r="BY47" i="52"/>
  <c r="CC47" i="52" s="1"/>
  <c r="AO47" i="52"/>
  <c r="BY48" i="52"/>
  <c r="CC48" i="52" s="1"/>
  <c r="AO48" i="52"/>
  <c r="BY49" i="52"/>
  <c r="CC49" i="52" s="1"/>
  <c r="AO49" i="52"/>
  <c r="BY50" i="52"/>
  <c r="CC50" i="52" s="1"/>
  <c r="AO50" i="52"/>
  <c r="BY51" i="52"/>
  <c r="CC51" i="52" s="1"/>
  <c r="AO51" i="52"/>
  <c r="W71" i="52"/>
  <c r="BY71" i="52"/>
  <c r="AO71" i="52"/>
  <c r="AQ71" i="52" s="1"/>
  <c r="BY72" i="52"/>
  <c r="CC72" i="52" s="1"/>
  <c r="AO72" i="52"/>
  <c r="W73" i="52"/>
  <c r="BY73" i="52"/>
  <c r="AO73" i="52"/>
  <c r="AQ73" i="52" s="1"/>
  <c r="BY87" i="52"/>
  <c r="CC87" i="52" s="1"/>
  <c r="AO87" i="52"/>
  <c r="BY89" i="52"/>
  <c r="CC89" i="52" s="1"/>
  <c r="AO89" i="52"/>
  <c r="BY90" i="52"/>
  <c r="CC90" i="52" s="1"/>
  <c r="AO90" i="52"/>
  <c r="BY91" i="52"/>
  <c r="CC91" i="52" s="1"/>
  <c r="AO91" i="52"/>
  <c r="BY92" i="52"/>
  <c r="CC92" i="52" s="1"/>
  <c r="AO92" i="52"/>
  <c r="BY93" i="52"/>
  <c r="CC93" i="52" s="1"/>
  <c r="AO93" i="52"/>
  <c r="BY94" i="52"/>
  <c r="CC94" i="52" s="1"/>
  <c r="AO94" i="52"/>
  <c r="BY95" i="52"/>
  <c r="CC95" i="52" s="1"/>
  <c r="AO95" i="52"/>
  <c r="BM8" i="51"/>
  <c r="BQ8" i="51" s="1"/>
  <c r="AK8" i="51"/>
  <c r="BM9" i="51"/>
  <c r="BQ9" i="51" s="1"/>
  <c r="AK9" i="51"/>
  <c r="BM10" i="51"/>
  <c r="BQ10" i="51" s="1"/>
  <c r="AK10" i="51"/>
  <c r="BM11" i="51"/>
  <c r="BQ11" i="51" s="1"/>
  <c r="AK11" i="51"/>
  <c r="BM14" i="51"/>
  <c r="BQ14" i="51" s="1"/>
  <c r="AK14" i="51"/>
  <c r="BM15" i="51"/>
  <c r="BQ15" i="51" s="1"/>
  <c r="AK15" i="51"/>
  <c r="BM16" i="51"/>
  <c r="BQ16" i="51" s="1"/>
  <c r="AK16" i="51"/>
  <c r="W17" i="51"/>
  <c r="BM17" i="51"/>
  <c r="AK17" i="51"/>
  <c r="AM17" i="51" s="1"/>
  <c r="BM20" i="51"/>
  <c r="BQ20" i="51" s="1"/>
  <c r="AK20" i="51"/>
  <c r="BM21" i="51"/>
  <c r="BQ21" i="51" s="1"/>
  <c r="AK21" i="51"/>
  <c r="BM25" i="51"/>
  <c r="BQ25" i="51" s="1"/>
  <c r="AK25" i="51"/>
  <c r="BM26" i="51"/>
  <c r="BQ26" i="51" s="1"/>
  <c r="AK26" i="51"/>
  <c r="BM28" i="51"/>
  <c r="BQ28" i="51" s="1"/>
  <c r="AK28" i="51"/>
  <c r="BM29" i="51"/>
  <c r="BQ29" i="51" s="1"/>
  <c r="AK29" i="51"/>
  <c r="BE75" i="52"/>
  <c r="BE74" i="52"/>
  <c r="BY75" i="52"/>
  <c r="BY74" i="52"/>
  <c r="AU70" i="52"/>
  <c r="AU69" i="52"/>
  <c r="AU68" i="52"/>
  <c r="AU67" i="52"/>
  <c r="AU66" i="52"/>
  <c r="BY70" i="52"/>
  <c r="BY69" i="52"/>
  <c r="BY68" i="52"/>
  <c r="BY67" i="52"/>
  <c r="BY66" i="52"/>
  <c r="W42" i="50"/>
  <c r="W43" i="50"/>
  <c r="W44" i="50"/>
  <c r="W45" i="50"/>
  <c r="W46" i="50"/>
  <c r="W51" i="50"/>
  <c r="E29" i="28"/>
  <c r="AQ46" i="30"/>
  <c r="AQ45" i="30"/>
  <c r="AQ41" i="30"/>
  <c r="AQ40" i="30"/>
  <c r="AQ39" i="30"/>
  <c r="AQ38" i="30"/>
  <c r="AQ37" i="30"/>
  <c r="AQ36" i="30"/>
  <c r="AQ33" i="30"/>
  <c r="AQ32" i="30"/>
  <c r="AQ31" i="30"/>
  <c r="AQ30" i="30"/>
  <c r="AQ29" i="30"/>
  <c r="AQ28" i="30"/>
  <c r="AQ27" i="30"/>
  <c r="AQ25" i="30"/>
  <c r="AQ20" i="30"/>
  <c r="AQ19" i="30"/>
  <c r="AQ18" i="30"/>
  <c r="AQ17" i="30"/>
  <c r="AQ16" i="30"/>
  <c r="AQ15" i="30"/>
  <c r="AQ14" i="30"/>
  <c r="AQ11" i="30"/>
  <c r="AQ46" i="32"/>
  <c r="AQ45" i="32"/>
  <c r="AQ43" i="32"/>
  <c r="AQ42" i="32"/>
  <c r="AQ41" i="32"/>
  <c r="AQ40" i="32"/>
  <c r="AQ39" i="32"/>
  <c r="AQ38" i="32"/>
  <c r="AQ37" i="32"/>
  <c r="AQ36" i="32"/>
  <c r="AQ33" i="32"/>
  <c r="AQ32" i="32"/>
  <c r="AQ31" i="32"/>
  <c r="AQ30" i="32"/>
  <c r="AQ29" i="32"/>
  <c r="AQ28" i="32"/>
  <c r="AQ27" i="32"/>
  <c r="AQ25" i="32"/>
  <c r="AQ20" i="32"/>
  <c r="AQ19" i="32"/>
  <c r="AQ18" i="32"/>
  <c r="AQ17" i="32"/>
  <c r="AQ16" i="32"/>
  <c r="AQ15" i="32"/>
  <c r="AQ14" i="32"/>
  <c r="AQ11" i="32"/>
  <c r="AQ46" i="33"/>
  <c r="AQ45" i="33"/>
  <c r="AQ43" i="33"/>
  <c r="AQ42" i="33"/>
  <c r="AQ41" i="33"/>
  <c r="AQ40" i="33"/>
  <c r="AQ39" i="33"/>
  <c r="AQ38" i="33"/>
  <c r="AQ37" i="33"/>
  <c r="AQ36" i="33"/>
  <c r="AQ33" i="33"/>
  <c r="AQ32" i="33"/>
  <c r="AQ31" i="33"/>
  <c r="AQ30" i="33"/>
  <c r="AQ29" i="33"/>
  <c r="AQ28" i="33"/>
  <c r="AQ27" i="33"/>
  <c r="AQ25" i="33"/>
  <c r="AQ20" i="33"/>
  <c r="AQ19" i="33"/>
  <c r="AQ18" i="33"/>
  <c r="AQ17" i="33"/>
  <c r="AQ16" i="33"/>
  <c r="AQ15" i="33"/>
  <c r="AQ14" i="33"/>
  <c r="AQ11" i="33"/>
  <c r="AQ46" i="34"/>
  <c r="AQ45" i="34"/>
  <c r="AQ43" i="34"/>
  <c r="AQ42" i="34"/>
  <c r="AQ41" i="34"/>
  <c r="AQ40" i="34"/>
  <c r="AQ39" i="34"/>
  <c r="AQ38" i="34"/>
  <c r="AQ37" i="34"/>
  <c r="AQ36" i="34"/>
  <c r="AQ33" i="34"/>
  <c r="AQ32" i="34"/>
  <c r="AQ31" i="34"/>
  <c r="AQ30" i="34"/>
  <c r="AQ29" i="34"/>
  <c r="AQ28" i="34"/>
  <c r="AQ27" i="34"/>
  <c r="AQ25" i="34"/>
  <c r="AQ20" i="34"/>
  <c r="AQ19" i="34"/>
  <c r="AQ18" i="34"/>
  <c r="AQ17" i="34"/>
  <c r="AQ16" i="34"/>
  <c r="AQ15" i="34"/>
  <c r="AQ14" i="34"/>
  <c r="AQ11" i="34"/>
  <c r="AQ46" i="31"/>
  <c r="AQ45" i="31"/>
  <c r="AQ43" i="31"/>
  <c r="AQ42" i="31"/>
  <c r="AQ41" i="31"/>
  <c r="AQ40" i="31"/>
  <c r="AQ39" i="31"/>
  <c r="AQ38" i="31"/>
  <c r="AQ37" i="31"/>
  <c r="AQ36" i="31"/>
  <c r="AQ33" i="31"/>
  <c r="AQ32" i="31"/>
  <c r="AQ31" i="31"/>
  <c r="AQ30" i="31"/>
  <c r="AQ29" i="31"/>
  <c r="AQ28" i="31"/>
  <c r="AQ27" i="31"/>
  <c r="AQ25" i="31"/>
  <c r="AQ20" i="31"/>
  <c r="AQ19" i="31"/>
  <c r="AQ18" i="31"/>
  <c r="AQ17" i="31"/>
  <c r="AQ16" i="31"/>
  <c r="AQ15" i="31"/>
  <c r="AQ14" i="31"/>
  <c r="AQ11" i="31"/>
  <c r="AQ46" i="35"/>
  <c r="AQ45" i="35"/>
  <c r="AQ43" i="35"/>
  <c r="AQ42" i="35"/>
  <c r="AQ41" i="35"/>
  <c r="AQ40" i="35"/>
  <c r="AQ39" i="35"/>
  <c r="AQ38" i="35"/>
  <c r="AQ37" i="35"/>
  <c r="AQ36" i="35"/>
  <c r="AQ33" i="35"/>
  <c r="AQ32" i="35"/>
  <c r="AQ31" i="35"/>
  <c r="AQ30" i="35"/>
  <c r="AQ29" i="35"/>
  <c r="AQ28" i="35"/>
  <c r="AQ27" i="35"/>
  <c r="AQ25" i="35"/>
  <c r="AQ20" i="35"/>
  <c r="AQ19" i="35"/>
  <c r="AQ18" i="35"/>
  <c r="AQ17" i="35"/>
  <c r="AQ16" i="35"/>
  <c r="AQ15" i="35"/>
  <c r="AQ14" i="35"/>
  <c r="AQ11" i="35"/>
  <c r="AQ46" i="36"/>
  <c r="AQ45" i="36"/>
  <c r="AQ43" i="36"/>
  <c r="AQ42" i="36"/>
  <c r="AQ41" i="36"/>
  <c r="AQ40" i="36"/>
  <c r="AQ39" i="36"/>
  <c r="AQ38" i="36"/>
  <c r="AQ37" i="36"/>
  <c r="AQ36" i="36"/>
  <c r="AQ33" i="36"/>
  <c r="AQ32" i="36"/>
  <c r="AQ31" i="36"/>
  <c r="AQ30" i="36"/>
  <c r="AQ29" i="36"/>
  <c r="AQ28" i="36"/>
  <c r="AQ27" i="36"/>
  <c r="AQ25" i="36"/>
  <c r="AQ20" i="36"/>
  <c r="AQ19" i="36"/>
  <c r="AQ18" i="36"/>
  <c r="AQ17" i="36"/>
  <c r="AQ16" i="36"/>
  <c r="AQ15" i="36"/>
  <c r="AQ14" i="36"/>
  <c r="AQ11" i="36"/>
  <c r="AQ46" i="37"/>
  <c r="AS46" i="37" s="1"/>
  <c r="AQ45" i="37"/>
  <c r="AS45" i="37" s="1"/>
  <c r="AS47" i="37" s="1"/>
  <c r="AS17" i="7" s="1"/>
  <c r="AQ43" i="37"/>
  <c r="AS43" i="37" s="1"/>
  <c r="AQ42" i="37"/>
  <c r="AS42" i="37" s="1"/>
  <c r="AQ41" i="37"/>
  <c r="AS41" i="37" s="1"/>
  <c r="AQ40" i="37"/>
  <c r="AS40" i="37" s="1"/>
  <c r="AQ39" i="37"/>
  <c r="AS39" i="37" s="1"/>
  <c r="AQ38" i="37"/>
  <c r="AS38" i="37" s="1"/>
  <c r="AQ37" i="37"/>
  <c r="AS37" i="37" s="1"/>
  <c r="AQ36" i="37"/>
  <c r="AS36" i="37" s="1"/>
  <c r="AS44" i="37" s="1"/>
  <c r="AC17" i="7" s="1"/>
  <c r="AQ33" i="37"/>
  <c r="AS33" i="37" s="1"/>
  <c r="AQ32" i="37"/>
  <c r="AS32" i="37" s="1"/>
  <c r="AQ31" i="37"/>
  <c r="AS31" i="37" s="1"/>
  <c r="AQ30" i="37"/>
  <c r="AS30" i="37" s="1"/>
  <c r="AQ29" i="37"/>
  <c r="AS29" i="37" s="1"/>
  <c r="AQ28" i="37"/>
  <c r="AS28" i="37" s="1"/>
  <c r="AQ27" i="37"/>
  <c r="AS27" i="37" s="1"/>
  <c r="AQ25" i="37"/>
  <c r="AS25" i="37" s="1"/>
  <c r="AQ20" i="37"/>
  <c r="AS20" i="37" s="1"/>
  <c r="AQ19" i="37"/>
  <c r="AS19" i="37" s="1"/>
  <c r="AQ18" i="37"/>
  <c r="AS18" i="37" s="1"/>
  <c r="AQ17" i="37"/>
  <c r="AS17" i="37" s="1"/>
  <c r="AQ16" i="37"/>
  <c r="AS16" i="37" s="1"/>
  <c r="AQ15" i="37"/>
  <c r="AS15" i="37" s="1"/>
  <c r="AQ14" i="37"/>
  <c r="AS14" i="37" s="1"/>
  <c r="AQ11" i="37"/>
  <c r="AS11" i="37" s="1"/>
  <c r="AQ46" i="38"/>
  <c r="AQ45" i="38"/>
  <c r="AQ43" i="38"/>
  <c r="AQ42" i="38"/>
  <c r="AQ41" i="38"/>
  <c r="AQ40" i="38"/>
  <c r="AQ39" i="38"/>
  <c r="AQ38" i="38"/>
  <c r="AQ37" i="38"/>
  <c r="AQ36" i="38"/>
  <c r="AQ33" i="38"/>
  <c r="AQ32" i="38"/>
  <c r="AQ31" i="38"/>
  <c r="AQ30" i="38"/>
  <c r="AQ29" i="38"/>
  <c r="AQ28" i="38"/>
  <c r="AQ27" i="38"/>
  <c r="AQ25" i="38"/>
  <c r="AQ20" i="38"/>
  <c r="AQ19" i="38"/>
  <c r="AQ18" i="38"/>
  <c r="AQ17" i="38"/>
  <c r="AQ16" i="38"/>
  <c r="AQ15" i="38"/>
  <c r="AQ14" i="38"/>
  <c r="AQ11" i="38"/>
  <c r="AQ46" i="39"/>
  <c r="AQ45" i="39"/>
  <c r="AQ43" i="39"/>
  <c r="AQ42" i="39"/>
  <c r="AQ41" i="39"/>
  <c r="AQ40" i="39"/>
  <c r="AQ39" i="39"/>
  <c r="AQ38" i="39"/>
  <c r="AQ37" i="39"/>
  <c r="AQ36" i="39"/>
  <c r="AQ33" i="39"/>
  <c r="AQ32" i="39"/>
  <c r="AQ31" i="39"/>
  <c r="AQ30" i="39"/>
  <c r="AQ29" i="39"/>
  <c r="AQ28" i="39"/>
  <c r="AQ27" i="39"/>
  <c r="AQ25" i="39"/>
  <c r="AQ20" i="39"/>
  <c r="AQ19" i="39"/>
  <c r="AQ18" i="39"/>
  <c r="AQ17" i="39"/>
  <c r="AQ16" i="39"/>
  <c r="AQ15" i="39"/>
  <c r="AQ14" i="39"/>
  <c r="AQ11" i="39"/>
  <c r="AQ46" i="40"/>
  <c r="AQ45" i="40"/>
  <c r="AQ43" i="40"/>
  <c r="AQ42" i="40"/>
  <c r="AQ41" i="40"/>
  <c r="AQ40" i="40"/>
  <c r="AQ39" i="40"/>
  <c r="AQ38" i="40"/>
  <c r="AQ37" i="40"/>
  <c r="AQ36" i="40"/>
  <c r="AQ33" i="40"/>
  <c r="AQ32" i="40"/>
  <c r="AQ31" i="40"/>
  <c r="AQ30" i="40"/>
  <c r="AQ29" i="40"/>
  <c r="AQ28" i="40"/>
  <c r="AQ27" i="40"/>
  <c r="AQ25" i="40"/>
  <c r="AQ20" i="40"/>
  <c r="AQ19" i="40"/>
  <c r="AQ18" i="40"/>
  <c r="AQ17" i="40"/>
  <c r="AQ16" i="40"/>
  <c r="AQ15" i="40"/>
  <c r="AQ14" i="40"/>
  <c r="AQ11" i="40"/>
  <c r="AQ46" i="41"/>
  <c r="AQ45" i="41"/>
  <c r="AQ43" i="41"/>
  <c r="AQ42" i="41"/>
  <c r="AQ41" i="41"/>
  <c r="AQ40" i="41"/>
  <c r="AQ39" i="41"/>
  <c r="AQ38" i="41"/>
  <c r="AQ37" i="41"/>
  <c r="AQ36" i="41"/>
  <c r="AQ33" i="41"/>
  <c r="AQ32" i="41"/>
  <c r="AQ31" i="41"/>
  <c r="AQ30" i="41"/>
  <c r="AQ29" i="41"/>
  <c r="AQ28" i="41"/>
  <c r="AQ27" i="41"/>
  <c r="AQ25" i="41"/>
  <c r="AQ20" i="41"/>
  <c r="AQ19" i="41"/>
  <c r="AQ18" i="41"/>
  <c r="AQ17" i="41"/>
  <c r="AQ16" i="41"/>
  <c r="AQ15" i="41"/>
  <c r="AQ14" i="41"/>
  <c r="AQ11" i="41"/>
  <c r="AQ46" i="42"/>
  <c r="AQ45" i="42"/>
  <c r="AQ43" i="42"/>
  <c r="AQ42" i="42"/>
  <c r="AQ41" i="42"/>
  <c r="AQ40" i="42"/>
  <c r="AQ39" i="42"/>
  <c r="AQ38" i="42"/>
  <c r="AQ37" i="42"/>
  <c r="AQ36" i="42"/>
  <c r="AQ33" i="42"/>
  <c r="AQ32" i="42"/>
  <c r="AQ31" i="42"/>
  <c r="AQ30" i="42"/>
  <c r="AQ29" i="42"/>
  <c r="AQ28" i="42"/>
  <c r="AQ27" i="42"/>
  <c r="AQ25" i="42"/>
  <c r="AQ20" i="42"/>
  <c r="AQ19" i="42"/>
  <c r="AQ18" i="42"/>
  <c r="AQ17" i="42"/>
  <c r="AQ16" i="42"/>
  <c r="AQ15" i="42"/>
  <c r="AQ14" i="42"/>
  <c r="AQ11" i="42"/>
  <c r="AQ46" i="43"/>
  <c r="AQ45" i="43"/>
  <c r="AQ43" i="43"/>
  <c r="AQ42" i="43"/>
  <c r="AQ41" i="43"/>
  <c r="AQ40" i="43"/>
  <c r="AQ39" i="43"/>
  <c r="AQ38" i="43"/>
  <c r="AQ37" i="43"/>
  <c r="AQ36" i="43"/>
  <c r="AQ33" i="43"/>
  <c r="AQ32" i="43"/>
  <c r="AQ31" i="43"/>
  <c r="AQ30" i="43"/>
  <c r="AQ29" i="43"/>
  <c r="AQ28" i="43"/>
  <c r="AQ27" i="43"/>
  <c r="AQ25" i="43"/>
  <c r="AQ20" i="43"/>
  <c r="AQ19" i="43"/>
  <c r="AQ18" i="43"/>
  <c r="AQ17" i="43"/>
  <c r="AQ16" i="43"/>
  <c r="AQ15" i="43"/>
  <c r="AQ14" i="43"/>
  <c r="AQ11" i="43"/>
  <c r="AQ46" i="44"/>
  <c r="AQ45" i="44"/>
  <c r="AQ43" i="44"/>
  <c r="AQ42" i="44"/>
  <c r="AQ41" i="44"/>
  <c r="AQ40" i="44"/>
  <c r="AQ39" i="44"/>
  <c r="AQ38" i="44"/>
  <c r="AQ37" i="44"/>
  <c r="AQ36" i="44"/>
  <c r="AQ33" i="44"/>
  <c r="AQ32" i="44"/>
  <c r="AQ31" i="44"/>
  <c r="AQ30" i="44"/>
  <c r="AQ29" i="44"/>
  <c r="AQ28" i="44"/>
  <c r="AQ27" i="44"/>
  <c r="AQ25" i="44"/>
  <c r="AQ20" i="44"/>
  <c r="AQ19" i="44"/>
  <c r="AQ18" i="44"/>
  <c r="AQ17" i="44"/>
  <c r="AQ16" i="44"/>
  <c r="AQ15" i="44"/>
  <c r="AQ14" i="44"/>
  <c r="AQ11" i="44"/>
  <c r="AQ46" i="45"/>
  <c r="AQ45" i="45"/>
  <c r="AQ43" i="45"/>
  <c r="AQ42" i="45"/>
  <c r="AQ41" i="45"/>
  <c r="AQ40" i="45"/>
  <c r="AQ39" i="45"/>
  <c r="AQ38" i="45"/>
  <c r="AQ37" i="45"/>
  <c r="AQ36" i="45"/>
  <c r="AQ33" i="45"/>
  <c r="AQ32" i="45"/>
  <c r="AQ31" i="45"/>
  <c r="AQ30" i="45"/>
  <c r="AQ29" i="45"/>
  <c r="AQ28" i="45"/>
  <c r="AQ27" i="45"/>
  <c r="AQ25" i="45"/>
  <c r="AQ20" i="45"/>
  <c r="AQ19" i="45"/>
  <c r="AQ18" i="45"/>
  <c r="AQ17" i="45"/>
  <c r="AQ16" i="45"/>
  <c r="AQ15" i="45"/>
  <c r="AQ14" i="45"/>
  <c r="AQ11" i="45"/>
  <c r="AQ46" i="46"/>
  <c r="AS46" i="46" s="1"/>
  <c r="AQ45" i="46"/>
  <c r="AS45" i="46" s="1"/>
  <c r="AS47" i="46" s="1"/>
  <c r="AS8" i="7" s="1"/>
  <c r="AQ43" i="46"/>
  <c r="AS43" i="46" s="1"/>
  <c r="AQ42" i="46"/>
  <c r="AS42" i="46" s="1"/>
  <c r="AQ41" i="46"/>
  <c r="AS41" i="46" s="1"/>
  <c r="AQ40" i="46"/>
  <c r="AS40" i="46" s="1"/>
  <c r="AQ39" i="46"/>
  <c r="AS39" i="46" s="1"/>
  <c r="AQ38" i="46"/>
  <c r="AS38" i="46" s="1"/>
  <c r="AQ37" i="46"/>
  <c r="AS37" i="46" s="1"/>
  <c r="AQ36" i="46"/>
  <c r="AS36" i="46" s="1"/>
  <c r="AS44" i="46" s="1"/>
  <c r="AC8" i="7" s="1"/>
  <c r="AQ33" i="46"/>
  <c r="AS33" i="46" s="1"/>
  <c r="AQ32" i="46"/>
  <c r="AS32" i="46" s="1"/>
  <c r="AQ31" i="46"/>
  <c r="AS31" i="46" s="1"/>
  <c r="AQ30" i="46"/>
  <c r="AS30" i="46" s="1"/>
  <c r="AQ29" i="46"/>
  <c r="AS29" i="46" s="1"/>
  <c r="AQ28" i="46"/>
  <c r="AS28" i="46" s="1"/>
  <c r="AQ27" i="46"/>
  <c r="AS27" i="46" s="1"/>
  <c r="AQ25" i="46"/>
  <c r="AS25" i="46" s="1"/>
  <c r="AQ20" i="46"/>
  <c r="AS20" i="46" s="1"/>
  <c r="AQ19" i="46"/>
  <c r="AS19" i="46" s="1"/>
  <c r="AQ18" i="46"/>
  <c r="AS18" i="46" s="1"/>
  <c r="AQ17" i="46"/>
  <c r="AS17" i="46" s="1"/>
  <c r="AQ16" i="46"/>
  <c r="AS16" i="46" s="1"/>
  <c r="AQ15" i="46"/>
  <c r="AS15" i="46" s="1"/>
  <c r="AQ14" i="46"/>
  <c r="AS14" i="46" s="1"/>
  <c r="AQ11" i="46"/>
  <c r="AS11" i="46" s="1"/>
  <c r="CC66" i="52" l="1"/>
  <c r="CA66" i="52"/>
  <c r="CC67" i="52"/>
  <c r="CA67" i="52"/>
  <c r="CC68" i="52"/>
  <c r="CA68" i="52"/>
  <c r="CC69" i="52"/>
  <c r="CA69" i="52"/>
  <c r="CC70" i="52"/>
  <c r="CA70" i="52"/>
  <c r="CG70" i="52" s="1"/>
  <c r="AY66" i="52"/>
  <c r="AW66" i="52"/>
  <c r="AY67" i="52"/>
  <c r="AW67" i="52"/>
  <c r="AY68" i="52"/>
  <c r="AW68" i="52"/>
  <c r="AY69" i="52"/>
  <c r="AW69" i="52"/>
  <c r="AY70" i="52"/>
  <c r="AW70" i="52"/>
  <c r="BC70" i="52" s="1"/>
  <c r="CC74" i="52"/>
  <c r="CA74" i="52"/>
  <c r="CG74" i="52" s="1"/>
  <c r="CC75" i="52"/>
  <c r="CA75" i="52"/>
  <c r="CG75" i="52" s="1"/>
  <c r="BI74" i="52"/>
  <c r="BG74" i="52"/>
  <c r="BM74" i="52" s="1"/>
  <c r="E21" i="2" s="1"/>
  <c r="BI75" i="52"/>
  <c r="BG75" i="52"/>
  <c r="BM75" i="52" s="1"/>
  <c r="E22" i="2" s="1"/>
  <c r="G965" i="1" s="1"/>
  <c r="BQ17" i="51"/>
  <c r="BO17" i="51"/>
  <c r="CC73" i="52"/>
  <c r="CA73" i="52"/>
  <c r="CG73" i="52" s="1"/>
  <c r="CC71" i="52"/>
  <c r="CA71" i="52"/>
  <c r="CG71" i="52" s="1"/>
  <c r="I26" i="49"/>
  <c r="M42" i="94"/>
  <c r="E26" i="12"/>
  <c r="I61" i="53"/>
  <c r="M87" i="95"/>
  <c r="I15" i="51"/>
  <c r="M15" i="51" s="1"/>
  <c r="K66" i="96"/>
  <c r="I13" i="49" s="1"/>
  <c r="M13" i="49" s="1"/>
  <c r="Q13" i="49" s="1"/>
  <c r="W13" i="49" s="1"/>
  <c r="I9" i="51"/>
  <c r="M9" i="51" s="1"/>
  <c r="K54" i="96"/>
  <c r="I9" i="49" s="1"/>
  <c r="M9" i="49" s="1"/>
  <c r="Q9" i="49" s="1"/>
  <c r="W9" i="49" s="1"/>
  <c r="I8" i="55"/>
  <c r="K32" i="96"/>
  <c r="I8" i="53" s="1"/>
  <c r="I14" i="51"/>
  <c r="M14" i="51" s="1"/>
  <c r="K65" i="96"/>
  <c r="I12" i="49" s="1"/>
  <c r="M12" i="49" s="1"/>
  <c r="Q12" i="49" s="1"/>
  <c r="W12" i="49" s="1"/>
  <c r="I8" i="51"/>
  <c r="K53" i="96"/>
  <c r="I8" i="49" s="1"/>
  <c r="I76" i="96"/>
  <c r="BA41" i="30"/>
  <c r="AU41" i="30"/>
  <c r="AK41" i="30"/>
  <c r="AE41" i="30"/>
  <c r="S41" i="30"/>
  <c r="BA41" i="31"/>
  <c r="AU41" i="31"/>
  <c r="AK41" i="31"/>
  <c r="AE41" i="31"/>
  <c r="S41" i="31"/>
  <c r="BO19" i="51"/>
  <c r="BG19" i="51"/>
  <c r="AY19" i="51"/>
  <c r="AQ19" i="51"/>
  <c r="AU19" i="51" s="1"/>
  <c r="AI19" i="51"/>
  <c r="AA19" i="51"/>
  <c r="Q19" i="51"/>
  <c r="BA41" i="32"/>
  <c r="AU41" i="32"/>
  <c r="AK41" i="32"/>
  <c r="AE41" i="32"/>
  <c r="S41" i="32"/>
  <c r="S41" i="33"/>
  <c r="BA41" i="34"/>
  <c r="AU41" i="34"/>
  <c r="AK41" i="34"/>
  <c r="AE41" i="34"/>
  <c r="S41" i="34"/>
  <c r="S41" i="35"/>
  <c r="BA41" i="36"/>
  <c r="AU41" i="36"/>
  <c r="AK41" i="36"/>
  <c r="AE41" i="36"/>
  <c r="S41" i="36"/>
  <c r="BA41" i="37"/>
  <c r="AU41" i="37"/>
  <c r="AK41" i="37"/>
  <c r="AE41" i="37"/>
  <c r="S41" i="37"/>
  <c r="BA41" i="38"/>
  <c r="AU41" i="38"/>
  <c r="AK41" i="38"/>
  <c r="AE41" i="38"/>
  <c r="S41" i="38"/>
  <c r="BA41" i="39"/>
  <c r="AU41" i="39"/>
  <c r="AK41" i="39"/>
  <c r="AE41" i="39"/>
  <c r="S41" i="39"/>
  <c r="BA41" i="40"/>
  <c r="AU41" i="40"/>
  <c r="AK41" i="40"/>
  <c r="AE41" i="40"/>
  <c r="S41" i="40"/>
  <c r="S41" i="41"/>
  <c r="S41" i="42"/>
  <c r="BA41" i="43"/>
  <c r="AU41" i="43"/>
  <c r="AK41" i="43"/>
  <c r="AE41" i="43"/>
  <c r="S41" i="43"/>
  <c r="BA41" i="44"/>
  <c r="AU41" i="44"/>
  <c r="AK41" i="44"/>
  <c r="AE41" i="44"/>
  <c r="S41" i="44"/>
  <c r="S41" i="45"/>
  <c r="I37" i="98"/>
  <c r="I76" i="98"/>
  <c r="G69" i="98"/>
  <c r="G53" i="115"/>
  <c r="E69" i="98"/>
  <c r="G53" i="116"/>
  <c r="I73" i="98"/>
  <c r="I75" i="98"/>
  <c r="I74" i="98"/>
  <c r="I72" i="98"/>
  <c r="I71" i="98"/>
  <c r="I70" i="98"/>
  <c r="I51" i="98"/>
  <c r="I49" i="98"/>
  <c r="M41" i="103"/>
  <c r="M40" i="103"/>
  <c r="E35" i="103"/>
  <c r="E38" i="103" s="1"/>
  <c r="G62" i="117"/>
  <c r="E75" i="96" s="1"/>
  <c r="I46" i="27"/>
  <c r="M46" i="27" s="1"/>
  <c r="E40" i="103"/>
  <c r="I46" i="26"/>
  <c r="M46" i="26" s="1"/>
  <c r="E41" i="103"/>
  <c r="I149" i="11"/>
  <c r="E37" i="103"/>
  <c r="I16" i="22"/>
  <c r="M16" i="22" s="1"/>
  <c r="S16" i="22" s="1"/>
  <c r="E34" i="103"/>
  <c r="I16" i="24"/>
  <c r="M16" i="24" s="1"/>
  <c r="S16" i="24" s="1"/>
  <c r="E33" i="103"/>
  <c r="I14" i="22"/>
  <c r="M14" i="22" s="1"/>
  <c r="S14" i="22" s="1"/>
  <c r="E32" i="103"/>
  <c r="G61" i="117"/>
  <c r="E30" i="103" s="1"/>
  <c r="I40" i="30"/>
  <c r="M40" i="30" s="1"/>
  <c r="E29" i="103"/>
  <c r="I40" i="31"/>
  <c r="M40" i="31" s="1"/>
  <c r="E28" i="103"/>
  <c r="I18" i="51"/>
  <c r="M18" i="51" s="1"/>
  <c r="E27" i="103"/>
  <c r="I40" i="32"/>
  <c r="M40" i="32" s="1"/>
  <c r="E26" i="103"/>
  <c r="I40" i="33"/>
  <c r="M40" i="33" s="1"/>
  <c r="E25" i="103"/>
  <c r="I40" i="34"/>
  <c r="M40" i="34" s="1"/>
  <c r="E24" i="103"/>
  <c r="I40" i="35"/>
  <c r="M40" i="35" s="1"/>
  <c r="E23" i="103"/>
  <c r="I40" i="36"/>
  <c r="M40" i="36" s="1"/>
  <c r="E22" i="103"/>
  <c r="I40" i="37"/>
  <c r="M40" i="37" s="1"/>
  <c r="E21" i="103"/>
  <c r="I40" i="38"/>
  <c r="M40" i="38" s="1"/>
  <c r="E20" i="103"/>
  <c r="I40" i="39"/>
  <c r="M40" i="39" s="1"/>
  <c r="E19" i="103"/>
  <c r="I40" i="40"/>
  <c r="M40" i="40" s="1"/>
  <c r="E18" i="103"/>
  <c r="I40" i="41"/>
  <c r="M40" i="41" s="1"/>
  <c r="E17" i="103"/>
  <c r="I40" i="42"/>
  <c r="M40" i="42" s="1"/>
  <c r="E16" i="103"/>
  <c r="I40" i="43"/>
  <c r="M40" i="43" s="1"/>
  <c r="E15" i="103"/>
  <c r="I40" i="44"/>
  <c r="M40" i="44" s="1"/>
  <c r="E14" i="103"/>
  <c r="I40" i="45"/>
  <c r="M40" i="45" s="1"/>
  <c r="E13" i="103"/>
  <c r="G40" i="117"/>
  <c r="E11" i="103" s="1"/>
  <c r="BA40" i="46"/>
  <c r="AU40" i="46"/>
  <c r="AK40" i="46"/>
  <c r="AE40" i="46"/>
  <c r="Q40" i="46"/>
  <c r="E8" i="103"/>
  <c r="G63" i="117"/>
  <c r="BO16" i="51"/>
  <c r="BS16" i="51" s="1"/>
  <c r="BG16" i="51"/>
  <c r="AY16" i="51"/>
  <c r="AQ16" i="51"/>
  <c r="AI16" i="51"/>
  <c r="AM16" i="51" s="1"/>
  <c r="AA16" i="51"/>
  <c r="Q16" i="51"/>
  <c r="W16" i="51" s="1"/>
  <c r="G33" i="75"/>
  <c r="I33" i="75" s="1"/>
  <c r="I63" i="25" s="1"/>
  <c r="M63" i="25" s="1"/>
  <c r="G32" i="75"/>
  <c r="I32" i="75" s="1"/>
  <c r="I87" i="25" s="1"/>
  <c r="M87" i="25" s="1"/>
  <c r="S87" i="25" s="1"/>
  <c r="G31" i="75"/>
  <c r="I31" i="75" s="1"/>
  <c r="I84" i="25" s="1"/>
  <c r="M84" i="25" s="1"/>
  <c r="S84" i="25" s="1"/>
  <c r="G30" i="75"/>
  <c r="I30" i="75" s="1"/>
  <c r="I81" i="25" s="1"/>
  <c r="M81" i="25" s="1"/>
  <c r="S81" i="25" s="1"/>
  <c r="G29" i="75"/>
  <c r="I29" i="75" s="1"/>
  <c r="I78" i="25" s="1"/>
  <c r="M78" i="25" s="1"/>
  <c r="S78" i="25" s="1"/>
  <c r="G28" i="75"/>
  <c r="I28" i="75" s="1"/>
  <c r="I75" i="25" s="1"/>
  <c r="M75" i="25" s="1"/>
  <c r="S75" i="25" s="1"/>
  <c r="G27" i="75"/>
  <c r="I27" i="75" s="1"/>
  <c r="I72" i="25" s="1"/>
  <c r="M72" i="25" s="1"/>
  <c r="S72" i="25" s="1"/>
  <c r="G26" i="75"/>
  <c r="I26" i="75" s="1"/>
  <c r="I69" i="25" s="1"/>
  <c r="M69" i="25" s="1"/>
  <c r="S69" i="25" s="1"/>
  <c r="G25" i="75"/>
  <c r="I25" i="75" s="1"/>
  <c r="I66" i="25" s="1"/>
  <c r="M66" i="25" s="1"/>
  <c r="G24" i="75"/>
  <c r="I24" i="75" s="1"/>
  <c r="I60" i="25" s="1"/>
  <c r="M60" i="25" s="1"/>
  <c r="S60" i="25" s="1"/>
  <c r="G23" i="75"/>
  <c r="I23" i="75" s="1"/>
  <c r="I57" i="25" s="1"/>
  <c r="M57" i="25" s="1"/>
  <c r="G22" i="75"/>
  <c r="I22" i="75" s="1"/>
  <c r="I54" i="25" s="1"/>
  <c r="M54" i="25" s="1"/>
  <c r="G21" i="75"/>
  <c r="G20" i="75"/>
  <c r="G19" i="75"/>
  <c r="G18" i="75"/>
  <c r="G17" i="75"/>
  <c r="G16" i="75"/>
  <c r="G15" i="75"/>
  <c r="G14" i="75"/>
  <c r="G13" i="75"/>
  <c r="G12" i="75"/>
  <c r="G11" i="75"/>
  <c r="I11" i="75" s="1"/>
  <c r="I21" i="25" s="1"/>
  <c r="M21" i="25" s="1"/>
  <c r="G10" i="75"/>
  <c r="G9" i="75"/>
  <c r="G8" i="75"/>
  <c r="M38" i="97"/>
  <c r="W38" i="97" s="1"/>
  <c r="I20" i="24" s="1"/>
  <c r="M20" i="24" s="1"/>
  <c r="S20" i="24" s="1"/>
  <c r="K33" i="75"/>
  <c r="M33" i="75" s="1"/>
  <c r="I63" i="23" s="1"/>
  <c r="M63" i="23" s="1"/>
  <c r="K32" i="75"/>
  <c r="M32" i="75" s="1"/>
  <c r="I87" i="23" s="1"/>
  <c r="M87" i="23" s="1"/>
  <c r="S87" i="23" s="1"/>
  <c r="K31" i="75"/>
  <c r="M31" i="75" s="1"/>
  <c r="I84" i="23" s="1"/>
  <c r="M84" i="23" s="1"/>
  <c r="S84" i="23" s="1"/>
  <c r="K30" i="75"/>
  <c r="M30" i="75" s="1"/>
  <c r="I81" i="23" s="1"/>
  <c r="M81" i="23" s="1"/>
  <c r="S81" i="23" s="1"/>
  <c r="K29" i="75"/>
  <c r="M29" i="75" s="1"/>
  <c r="I78" i="23" s="1"/>
  <c r="M78" i="23" s="1"/>
  <c r="S78" i="23" s="1"/>
  <c r="K28" i="75"/>
  <c r="M28" i="75" s="1"/>
  <c r="I75" i="23" s="1"/>
  <c r="M75" i="23" s="1"/>
  <c r="S75" i="23" s="1"/>
  <c r="K27" i="75"/>
  <c r="M27" i="75" s="1"/>
  <c r="I72" i="23" s="1"/>
  <c r="M72" i="23" s="1"/>
  <c r="S72" i="23" s="1"/>
  <c r="K26" i="75"/>
  <c r="M26" i="75" s="1"/>
  <c r="I69" i="23" s="1"/>
  <c r="M69" i="23" s="1"/>
  <c r="S69" i="23" s="1"/>
  <c r="K25" i="75"/>
  <c r="M25" i="75" s="1"/>
  <c r="I66" i="23" s="1"/>
  <c r="M66" i="23" s="1"/>
  <c r="K24" i="75"/>
  <c r="M24" i="75" s="1"/>
  <c r="I60" i="23" s="1"/>
  <c r="M60" i="23" s="1"/>
  <c r="S60" i="23" s="1"/>
  <c r="K23" i="75"/>
  <c r="M23" i="75" s="1"/>
  <c r="I57" i="23" s="1"/>
  <c r="M57" i="23" s="1"/>
  <c r="K22" i="75"/>
  <c r="M22" i="75" s="1"/>
  <c r="I54" i="23" s="1"/>
  <c r="M54" i="23" s="1"/>
  <c r="K21" i="75"/>
  <c r="K20" i="75"/>
  <c r="K19" i="75"/>
  <c r="K18" i="75"/>
  <c r="K17" i="75"/>
  <c r="K16" i="75"/>
  <c r="K15" i="75"/>
  <c r="K14" i="75"/>
  <c r="K13" i="75"/>
  <c r="K12" i="75"/>
  <c r="K11" i="75"/>
  <c r="M11" i="75" s="1"/>
  <c r="I21" i="23" s="1"/>
  <c r="M21" i="23" s="1"/>
  <c r="K10" i="75"/>
  <c r="K9" i="75"/>
  <c r="K8" i="75"/>
  <c r="M39" i="97"/>
  <c r="W39" i="97" s="1"/>
  <c r="I20" i="22" s="1"/>
  <c r="M20" i="22" s="1"/>
  <c r="S20" i="22" s="1"/>
  <c r="O33" i="75"/>
  <c r="Q33" i="75" s="1"/>
  <c r="I64" i="25" s="1"/>
  <c r="M64" i="25" s="1"/>
  <c r="O32" i="75"/>
  <c r="Q32" i="75" s="1"/>
  <c r="I88" i="25" s="1"/>
  <c r="M88" i="25" s="1"/>
  <c r="S88" i="25" s="1"/>
  <c r="O31" i="75"/>
  <c r="Q31" i="75" s="1"/>
  <c r="I85" i="25" s="1"/>
  <c r="M85" i="25" s="1"/>
  <c r="S85" i="25" s="1"/>
  <c r="O30" i="75"/>
  <c r="Q30" i="75" s="1"/>
  <c r="I82" i="25" s="1"/>
  <c r="M82" i="25" s="1"/>
  <c r="S82" i="25" s="1"/>
  <c r="O29" i="75"/>
  <c r="Q29" i="75" s="1"/>
  <c r="I79" i="25" s="1"/>
  <c r="M79" i="25" s="1"/>
  <c r="S79" i="25" s="1"/>
  <c r="O28" i="75"/>
  <c r="Q28" i="75" s="1"/>
  <c r="I76" i="25" s="1"/>
  <c r="M76" i="25" s="1"/>
  <c r="S76" i="25" s="1"/>
  <c r="O27" i="75"/>
  <c r="Q27" i="75" s="1"/>
  <c r="I73" i="25" s="1"/>
  <c r="M73" i="25" s="1"/>
  <c r="S73" i="25" s="1"/>
  <c r="O26" i="75"/>
  <c r="Q26" i="75" s="1"/>
  <c r="I70" i="25" s="1"/>
  <c r="M70" i="25" s="1"/>
  <c r="S70" i="25" s="1"/>
  <c r="O25" i="75"/>
  <c r="Q25" i="75" s="1"/>
  <c r="I67" i="25" s="1"/>
  <c r="M67" i="25" s="1"/>
  <c r="O24" i="75"/>
  <c r="Q24" i="75" s="1"/>
  <c r="I61" i="25" s="1"/>
  <c r="M61" i="25" s="1"/>
  <c r="S61" i="25" s="1"/>
  <c r="O23" i="75"/>
  <c r="Q23" i="75" s="1"/>
  <c r="I58" i="25" s="1"/>
  <c r="M58" i="25" s="1"/>
  <c r="O22" i="75"/>
  <c r="Q22" i="75" s="1"/>
  <c r="I55" i="25" s="1"/>
  <c r="M55" i="25" s="1"/>
  <c r="O21" i="75"/>
  <c r="O20" i="75"/>
  <c r="O19" i="75"/>
  <c r="O18" i="75"/>
  <c r="O17" i="75"/>
  <c r="O16" i="75"/>
  <c r="O15" i="75"/>
  <c r="O14" i="75"/>
  <c r="O13" i="75"/>
  <c r="O12" i="75"/>
  <c r="O11" i="75"/>
  <c r="Q11" i="75" s="1"/>
  <c r="I22" i="25" s="1"/>
  <c r="M22" i="25" s="1"/>
  <c r="O10" i="75"/>
  <c r="O9" i="75"/>
  <c r="O8" i="75"/>
  <c r="M40" i="97"/>
  <c r="W40" i="97" s="1"/>
  <c r="I22" i="24" s="1"/>
  <c r="M22" i="24" s="1"/>
  <c r="S22" i="24" s="1"/>
  <c r="S33" i="75"/>
  <c r="U33" i="75" s="1"/>
  <c r="I64" i="23" s="1"/>
  <c r="M64" i="23" s="1"/>
  <c r="S32" i="75"/>
  <c r="U32" i="75" s="1"/>
  <c r="I88" i="23" s="1"/>
  <c r="M88" i="23" s="1"/>
  <c r="S88" i="23" s="1"/>
  <c r="S31" i="75"/>
  <c r="U31" i="75" s="1"/>
  <c r="I85" i="23" s="1"/>
  <c r="M85" i="23" s="1"/>
  <c r="S85" i="23" s="1"/>
  <c r="S30" i="75"/>
  <c r="U30" i="75" s="1"/>
  <c r="I82" i="23" s="1"/>
  <c r="M82" i="23" s="1"/>
  <c r="S82" i="23" s="1"/>
  <c r="S29" i="75"/>
  <c r="U29" i="75" s="1"/>
  <c r="I79" i="23" s="1"/>
  <c r="M79" i="23" s="1"/>
  <c r="S79" i="23" s="1"/>
  <c r="S28" i="75"/>
  <c r="U28" i="75" s="1"/>
  <c r="I76" i="23" s="1"/>
  <c r="M76" i="23" s="1"/>
  <c r="S76" i="23" s="1"/>
  <c r="S27" i="75"/>
  <c r="U27" i="75" s="1"/>
  <c r="I73" i="23" s="1"/>
  <c r="M73" i="23" s="1"/>
  <c r="S73" i="23" s="1"/>
  <c r="S26" i="75"/>
  <c r="U26" i="75" s="1"/>
  <c r="I70" i="23" s="1"/>
  <c r="M70" i="23" s="1"/>
  <c r="S70" i="23" s="1"/>
  <c r="S25" i="75"/>
  <c r="U25" i="75" s="1"/>
  <c r="I67" i="23" s="1"/>
  <c r="M67" i="23" s="1"/>
  <c r="S24" i="75"/>
  <c r="U24" i="75" s="1"/>
  <c r="I61" i="23" s="1"/>
  <c r="M61" i="23" s="1"/>
  <c r="S61" i="23" s="1"/>
  <c r="S23" i="75"/>
  <c r="U23" i="75" s="1"/>
  <c r="I58" i="23" s="1"/>
  <c r="M58" i="23" s="1"/>
  <c r="S22" i="75"/>
  <c r="U22" i="75" s="1"/>
  <c r="I55" i="23" s="1"/>
  <c r="M55" i="23" s="1"/>
  <c r="S21" i="75"/>
  <c r="S20" i="75"/>
  <c r="S19" i="75"/>
  <c r="S18" i="75"/>
  <c r="S17" i="75"/>
  <c r="S16" i="75"/>
  <c r="S15" i="75"/>
  <c r="S14" i="75"/>
  <c r="S13" i="75"/>
  <c r="S12" i="75"/>
  <c r="S11" i="75"/>
  <c r="U11" i="75" s="1"/>
  <c r="I22" i="23" s="1"/>
  <c r="M22" i="23" s="1"/>
  <c r="S10" i="75"/>
  <c r="S9" i="75"/>
  <c r="S8" i="75"/>
  <c r="M41" i="97"/>
  <c r="W41" i="97" s="1"/>
  <c r="I22" i="22" s="1"/>
  <c r="M22" i="22" s="1"/>
  <c r="S22" i="22" s="1"/>
  <c r="W33" i="75"/>
  <c r="Y33" i="75" s="1"/>
  <c r="W32" i="75"/>
  <c r="Y32" i="75" s="1"/>
  <c r="W31" i="75"/>
  <c r="Y31" i="75" s="1"/>
  <c r="W30" i="75"/>
  <c r="Y30" i="75" s="1"/>
  <c r="W29" i="75"/>
  <c r="Y29" i="75" s="1"/>
  <c r="W28" i="75"/>
  <c r="Y28" i="75" s="1"/>
  <c r="W27" i="75"/>
  <c r="Y27" i="75" s="1"/>
  <c r="W26" i="75"/>
  <c r="Y26" i="75" s="1"/>
  <c r="W25" i="75"/>
  <c r="Y25" i="75" s="1"/>
  <c r="W24" i="75"/>
  <c r="Y24" i="75" s="1"/>
  <c r="W23" i="75"/>
  <c r="Y23" i="75" s="1"/>
  <c r="W22" i="75"/>
  <c r="Y22" i="75" s="1"/>
  <c r="W21" i="75"/>
  <c r="W20" i="75"/>
  <c r="W19" i="75"/>
  <c r="W18" i="75"/>
  <c r="W17" i="75"/>
  <c r="W16" i="75"/>
  <c r="W15" i="75"/>
  <c r="W14" i="75"/>
  <c r="W13" i="75"/>
  <c r="W12" i="75"/>
  <c r="W11" i="75"/>
  <c r="Y11" i="75" s="1"/>
  <c r="W10" i="75"/>
  <c r="W9" i="75"/>
  <c r="W8" i="75"/>
  <c r="AA33" i="75"/>
  <c r="AC33" i="75" s="1"/>
  <c r="AA32" i="75"/>
  <c r="AC32" i="75" s="1"/>
  <c r="AA31" i="75"/>
  <c r="AC31" i="75" s="1"/>
  <c r="AA30" i="75"/>
  <c r="AC30" i="75" s="1"/>
  <c r="AA29" i="75"/>
  <c r="AC29" i="75" s="1"/>
  <c r="AA28" i="75"/>
  <c r="AC28" i="75" s="1"/>
  <c r="AA27" i="75"/>
  <c r="AC27" i="75" s="1"/>
  <c r="AA26" i="75"/>
  <c r="AC26" i="75" s="1"/>
  <c r="AA25" i="75"/>
  <c r="AC25" i="75" s="1"/>
  <c r="AA24" i="75"/>
  <c r="AC24" i="75" s="1"/>
  <c r="AA23" i="75"/>
  <c r="AC23" i="75" s="1"/>
  <c r="AA22" i="75"/>
  <c r="AC22" i="75" s="1"/>
  <c r="AA21" i="75"/>
  <c r="AA20" i="75"/>
  <c r="AA19" i="75"/>
  <c r="AA18" i="75"/>
  <c r="AA17" i="75"/>
  <c r="AA16" i="75"/>
  <c r="AA15" i="75"/>
  <c r="AA14" i="75"/>
  <c r="AA13" i="75"/>
  <c r="AA12" i="75"/>
  <c r="AA11" i="75"/>
  <c r="AC11" i="75" s="1"/>
  <c r="AA10" i="75"/>
  <c r="AA9" i="75"/>
  <c r="AA8" i="75"/>
  <c r="AI33" i="75"/>
  <c r="AK33" i="75" s="1"/>
  <c r="I97" i="11" s="1"/>
  <c r="AI32" i="75"/>
  <c r="AK32" i="75" s="1"/>
  <c r="I103" i="11" s="1"/>
  <c r="AI31" i="75"/>
  <c r="AK31" i="75" s="1"/>
  <c r="I100" i="11" s="1"/>
  <c r="M100" i="11" s="1"/>
  <c r="AI30" i="75"/>
  <c r="AK30" i="75" s="1"/>
  <c r="I94" i="11" s="1"/>
  <c r="M94" i="11" s="1"/>
  <c r="AI29" i="75"/>
  <c r="AK29" i="75" s="1"/>
  <c r="I91" i="11" s="1"/>
  <c r="M91" i="11" s="1"/>
  <c r="AI28" i="75"/>
  <c r="AK28" i="75" s="1"/>
  <c r="I88" i="11" s="1"/>
  <c r="M88" i="11" s="1"/>
  <c r="AI27" i="75"/>
  <c r="AK27" i="75" s="1"/>
  <c r="I85" i="11" s="1"/>
  <c r="M85" i="11" s="1"/>
  <c r="AI26" i="75"/>
  <c r="AK26" i="75" s="1"/>
  <c r="I82" i="11" s="1"/>
  <c r="M82" i="11" s="1"/>
  <c r="AI25" i="75"/>
  <c r="AK25" i="75" s="1"/>
  <c r="I79" i="11" s="1"/>
  <c r="M79" i="11" s="1"/>
  <c r="AI24" i="75"/>
  <c r="AK24" i="75" s="1"/>
  <c r="I76" i="11" s="1"/>
  <c r="M76" i="11" s="1"/>
  <c r="AI23" i="75"/>
  <c r="AK23" i="75" s="1"/>
  <c r="I69" i="11" s="1"/>
  <c r="AI22" i="75"/>
  <c r="AK22" i="75" s="1"/>
  <c r="I63" i="11" s="1"/>
  <c r="M63" i="11" s="1"/>
  <c r="AI21" i="75"/>
  <c r="AI20" i="75"/>
  <c r="AI19" i="75"/>
  <c r="AI18" i="75"/>
  <c r="AI17" i="75"/>
  <c r="AI16" i="75"/>
  <c r="AI15" i="75"/>
  <c r="AI14" i="75"/>
  <c r="AI13" i="75"/>
  <c r="AI12" i="75"/>
  <c r="AI11" i="75"/>
  <c r="AK11" i="75" s="1"/>
  <c r="I23" i="11" s="1"/>
  <c r="M23" i="11" s="1"/>
  <c r="AI10" i="75"/>
  <c r="AI9" i="75"/>
  <c r="AI8" i="75"/>
  <c r="M43" i="97"/>
  <c r="W43" i="97" s="1"/>
  <c r="I155" i="11" s="1"/>
  <c r="AM33" i="75"/>
  <c r="AO33" i="75" s="1"/>
  <c r="I42" i="27" s="1"/>
  <c r="M42" i="27" s="1"/>
  <c r="AM32" i="75"/>
  <c r="AO32" i="75" s="1"/>
  <c r="I41" i="27" s="1"/>
  <c r="M41" i="27" s="1"/>
  <c r="AM31" i="75"/>
  <c r="AO31" i="75" s="1"/>
  <c r="I40" i="27" s="1"/>
  <c r="M40" i="27" s="1"/>
  <c r="AM30" i="75"/>
  <c r="AO30" i="75" s="1"/>
  <c r="I39" i="27" s="1"/>
  <c r="M39" i="27" s="1"/>
  <c r="AM29" i="75"/>
  <c r="AO29" i="75" s="1"/>
  <c r="I38" i="27" s="1"/>
  <c r="M38" i="27" s="1"/>
  <c r="AM28" i="75"/>
  <c r="AO28" i="75" s="1"/>
  <c r="I37" i="27" s="1"/>
  <c r="M37" i="27" s="1"/>
  <c r="AM27" i="75"/>
  <c r="AO27" i="75" s="1"/>
  <c r="I36" i="27" s="1"/>
  <c r="M36" i="27" s="1"/>
  <c r="AM26" i="75"/>
  <c r="AO26" i="75" s="1"/>
  <c r="I35" i="27" s="1"/>
  <c r="M35" i="27" s="1"/>
  <c r="AM25" i="75"/>
  <c r="AO25" i="75" s="1"/>
  <c r="I34" i="27" s="1"/>
  <c r="M34" i="27" s="1"/>
  <c r="AM24" i="75"/>
  <c r="AO24" i="75" s="1"/>
  <c r="I33" i="27" s="1"/>
  <c r="M33" i="27" s="1"/>
  <c r="AM23" i="75"/>
  <c r="AO23" i="75" s="1"/>
  <c r="I32" i="27" s="1"/>
  <c r="M32" i="27" s="1"/>
  <c r="AM22" i="75"/>
  <c r="AO22" i="75" s="1"/>
  <c r="I31" i="27" s="1"/>
  <c r="M31" i="27" s="1"/>
  <c r="AM21" i="75"/>
  <c r="AM20" i="75"/>
  <c r="AM19" i="75"/>
  <c r="AM18" i="75"/>
  <c r="AM17" i="75"/>
  <c r="AM16" i="75"/>
  <c r="AM15" i="75"/>
  <c r="AM14" i="75"/>
  <c r="AM13" i="75"/>
  <c r="AM12" i="75"/>
  <c r="AM11" i="75"/>
  <c r="AO11" i="75" s="1"/>
  <c r="I20" i="27" s="1"/>
  <c r="M20" i="27" s="1"/>
  <c r="AM10" i="75"/>
  <c r="AM9" i="75"/>
  <c r="AM8" i="75"/>
  <c r="M44" i="97"/>
  <c r="W44" i="97" s="1"/>
  <c r="I48" i="27" s="1"/>
  <c r="M48" i="27" s="1"/>
  <c r="AQ33" i="75"/>
  <c r="AS33" i="75" s="1"/>
  <c r="I42" i="26" s="1"/>
  <c r="M42" i="26" s="1"/>
  <c r="AQ32" i="75"/>
  <c r="AS32" i="75" s="1"/>
  <c r="I41" i="26" s="1"/>
  <c r="M41" i="26" s="1"/>
  <c r="AQ31" i="75"/>
  <c r="AS31" i="75" s="1"/>
  <c r="I40" i="26" s="1"/>
  <c r="M40" i="26" s="1"/>
  <c r="AQ30" i="75"/>
  <c r="AS30" i="75" s="1"/>
  <c r="I39" i="26" s="1"/>
  <c r="M39" i="26" s="1"/>
  <c r="AQ29" i="75"/>
  <c r="AS29" i="75" s="1"/>
  <c r="I38" i="26" s="1"/>
  <c r="M38" i="26" s="1"/>
  <c r="AQ28" i="75"/>
  <c r="AS28" i="75" s="1"/>
  <c r="I37" i="26" s="1"/>
  <c r="M37" i="26" s="1"/>
  <c r="AQ27" i="75"/>
  <c r="AS27" i="75" s="1"/>
  <c r="I36" i="26" s="1"/>
  <c r="M36" i="26" s="1"/>
  <c r="AQ26" i="75"/>
  <c r="AS26" i="75" s="1"/>
  <c r="I35" i="26" s="1"/>
  <c r="M35" i="26" s="1"/>
  <c r="AQ25" i="75"/>
  <c r="AS25" i="75" s="1"/>
  <c r="I34" i="26" s="1"/>
  <c r="M34" i="26" s="1"/>
  <c r="AQ24" i="75"/>
  <c r="AS24" i="75" s="1"/>
  <c r="I33" i="26" s="1"/>
  <c r="M33" i="26" s="1"/>
  <c r="AQ23" i="75"/>
  <c r="AS23" i="75" s="1"/>
  <c r="I32" i="26" s="1"/>
  <c r="M32" i="26" s="1"/>
  <c r="AQ22" i="75"/>
  <c r="AS22" i="75" s="1"/>
  <c r="I31" i="26" s="1"/>
  <c r="M31" i="26" s="1"/>
  <c r="AQ21" i="75"/>
  <c r="AQ20" i="75"/>
  <c r="AQ19" i="75"/>
  <c r="AQ18" i="75"/>
  <c r="AQ17" i="75"/>
  <c r="AQ16" i="75"/>
  <c r="AQ15" i="75"/>
  <c r="AQ14" i="75"/>
  <c r="AQ13" i="75"/>
  <c r="AQ12" i="75"/>
  <c r="AQ11" i="75"/>
  <c r="AS11" i="75" s="1"/>
  <c r="I20" i="26" s="1"/>
  <c r="M20" i="26" s="1"/>
  <c r="AQ10" i="75"/>
  <c r="AQ9" i="75"/>
  <c r="AQ8" i="75"/>
  <c r="M45" i="97"/>
  <c r="W45" i="97" s="1"/>
  <c r="I48" i="26" s="1"/>
  <c r="M48" i="26" s="1"/>
  <c r="AU33" i="75"/>
  <c r="AW33" i="75" s="1"/>
  <c r="I98" i="11" s="1"/>
  <c r="AU32" i="75"/>
  <c r="AW32" i="75" s="1"/>
  <c r="I104" i="11" s="1"/>
  <c r="AU31" i="75"/>
  <c r="AW31" i="75" s="1"/>
  <c r="I101" i="11" s="1"/>
  <c r="M101" i="11" s="1"/>
  <c r="AU30" i="75"/>
  <c r="AW30" i="75" s="1"/>
  <c r="I95" i="11" s="1"/>
  <c r="M95" i="11" s="1"/>
  <c r="AU29" i="75"/>
  <c r="AW29" i="75" s="1"/>
  <c r="I92" i="11" s="1"/>
  <c r="M92" i="11" s="1"/>
  <c r="AU28" i="75"/>
  <c r="AW28" i="75" s="1"/>
  <c r="I89" i="11" s="1"/>
  <c r="M89" i="11" s="1"/>
  <c r="AU27" i="75"/>
  <c r="AW27" i="75" s="1"/>
  <c r="I86" i="11" s="1"/>
  <c r="M86" i="11" s="1"/>
  <c r="AU26" i="75"/>
  <c r="AW26" i="75" s="1"/>
  <c r="I83" i="11" s="1"/>
  <c r="M83" i="11" s="1"/>
  <c r="AU25" i="75"/>
  <c r="AW25" i="75" s="1"/>
  <c r="I80" i="11" s="1"/>
  <c r="M80" i="11" s="1"/>
  <c r="AU24" i="75"/>
  <c r="AW24" i="75" s="1"/>
  <c r="I77" i="11" s="1"/>
  <c r="M77" i="11" s="1"/>
  <c r="AU23" i="75"/>
  <c r="AW23" i="75" s="1"/>
  <c r="I70" i="11" s="1"/>
  <c r="AU22" i="75"/>
  <c r="AW22" i="75" s="1"/>
  <c r="I64" i="11" s="1"/>
  <c r="M64" i="11" s="1"/>
  <c r="AU21" i="75"/>
  <c r="AU20" i="75"/>
  <c r="AU19" i="75"/>
  <c r="AU18" i="75"/>
  <c r="AU17" i="75"/>
  <c r="AU16" i="75"/>
  <c r="AU15" i="75"/>
  <c r="AU14" i="75"/>
  <c r="AU13" i="75"/>
  <c r="AU12" i="75"/>
  <c r="AU11" i="75"/>
  <c r="AW11" i="75" s="1"/>
  <c r="I24" i="11" s="1"/>
  <c r="M24" i="11" s="1"/>
  <c r="AU10" i="75"/>
  <c r="AU9" i="75"/>
  <c r="AU8" i="75"/>
  <c r="M46" i="97"/>
  <c r="W46" i="97" s="1"/>
  <c r="I156" i="11" s="1"/>
  <c r="AY33" i="75"/>
  <c r="BA33" i="75" s="1"/>
  <c r="I99" i="11" s="1"/>
  <c r="AY32" i="75"/>
  <c r="BA32" i="75" s="1"/>
  <c r="I105" i="11" s="1"/>
  <c r="AY31" i="75"/>
  <c r="BA31" i="75" s="1"/>
  <c r="I102" i="11" s="1"/>
  <c r="M102" i="11" s="1"/>
  <c r="AY30" i="75"/>
  <c r="BA30" i="75" s="1"/>
  <c r="I96" i="11" s="1"/>
  <c r="M96" i="11" s="1"/>
  <c r="AY29" i="75"/>
  <c r="BA29" i="75" s="1"/>
  <c r="I93" i="11" s="1"/>
  <c r="M93" i="11" s="1"/>
  <c r="AY28" i="75"/>
  <c r="BA28" i="75" s="1"/>
  <c r="I90" i="11" s="1"/>
  <c r="M90" i="11" s="1"/>
  <c r="AY27" i="75"/>
  <c r="BA27" i="75" s="1"/>
  <c r="I87" i="11" s="1"/>
  <c r="M87" i="11" s="1"/>
  <c r="AY26" i="75"/>
  <c r="BA26" i="75" s="1"/>
  <c r="I84" i="11" s="1"/>
  <c r="M84" i="11" s="1"/>
  <c r="AY25" i="75"/>
  <c r="BA25" i="75" s="1"/>
  <c r="I81" i="11" s="1"/>
  <c r="M81" i="11" s="1"/>
  <c r="AY24" i="75"/>
  <c r="BA24" i="75" s="1"/>
  <c r="I78" i="11" s="1"/>
  <c r="M78" i="11" s="1"/>
  <c r="AY23" i="75"/>
  <c r="BA23" i="75" s="1"/>
  <c r="I71" i="11" s="1"/>
  <c r="AY22" i="75"/>
  <c r="BA22" i="75" s="1"/>
  <c r="I65" i="11" s="1"/>
  <c r="M65" i="11" s="1"/>
  <c r="AY21" i="75"/>
  <c r="AY20" i="75"/>
  <c r="AY19" i="75"/>
  <c r="AY18" i="75"/>
  <c r="AY17" i="75"/>
  <c r="AY16" i="75"/>
  <c r="AY15" i="75"/>
  <c r="AY14" i="75"/>
  <c r="AY13" i="75"/>
  <c r="AY12" i="75"/>
  <c r="AY11" i="75"/>
  <c r="BA11" i="75" s="1"/>
  <c r="I25" i="11" s="1"/>
  <c r="M25" i="11" s="1"/>
  <c r="AY10" i="75"/>
  <c r="AY9" i="75"/>
  <c r="AY8" i="75"/>
  <c r="M47" i="97"/>
  <c r="W47" i="97" s="1"/>
  <c r="I157" i="11" s="1"/>
  <c r="BC33" i="75"/>
  <c r="BE33" i="75" s="1"/>
  <c r="E59" i="74" s="1"/>
  <c r="BC32" i="75"/>
  <c r="BE32" i="75" s="1"/>
  <c r="E58" i="74" s="1"/>
  <c r="BC31" i="75"/>
  <c r="BE31" i="75" s="1"/>
  <c r="E57" i="74" s="1"/>
  <c r="BC30" i="75"/>
  <c r="BE30" i="75" s="1"/>
  <c r="E56" i="74" s="1"/>
  <c r="BC29" i="75"/>
  <c r="BE29" i="75" s="1"/>
  <c r="E55" i="74" s="1"/>
  <c r="BC28" i="75"/>
  <c r="BE28" i="75" s="1"/>
  <c r="E54" i="74" s="1"/>
  <c r="BC27" i="75"/>
  <c r="BE27" i="75" s="1"/>
  <c r="E53" i="74" s="1"/>
  <c r="BC26" i="75"/>
  <c r="BE26" i="75" s="1"/>
  <c r="E52" i="74" s="1"/>
  <c r="BC25" i="75"/>
  <c r="BE25" i="75" s="1"/>
  <c r="E51" i="74" s="1"/>
  <c r="BC24" i="75"/>
  <c r="BE24" i="75" s="1"/>
  <c r="E50" i="74" s="1"/>
  <c r="BC23" i="75"/>
  <c r="BE23" i="75" s="1"/>
  <c r="E49" i="74" s="1"/>
  <c r="BC22" i="75"/>
  <c r="BE22" i="75" s="1"/>
  <c r="E48" i="74" s="1"/>
  <c r="BC21" i="75"/>
  <c r="BC20" i="75"/>
  <c r="BC19" i="75"/>
  <c r="BC18" i="75"/>
  <c r="BC17" i="75"/>
  <c r="BC16" i="75"/>
  <c r="BC15" i="75"/>
  <c r="BC14" i="75"/>
  <c r="BC13" i="75"/>
  <c r="BC12" i="75"/>
  <c r="BC11" i="75"/>
  <c r="BE11" i="75" s="1"/>
  <c r="E37" i="74" s="1"/>
  <c r="BC10" i="75"/>
  <c r="BC9" i="75"/>
  <c r="BC8" i="75"/>
  <c r="M48" i="97"/>
  <c r="W48" i="97" s="1"/>
  <c r="E71" i="96" s="1"/>
  <c r="AE33" i="75"/>
  <c r="AG33" i="75" s="1"/>
  <c r="E32" i="73" s="1"/>
  <c r="AE32" i="75"/>
  <c r="AG32" i="75" s="1"/>
  <c r="E33" i="73" s="1"/>
  <c r="AE31" i="75"/>
  <c r="AG31" i="75" s="1"/>
  <c r="E31" i="73" s="1"/>
  <c r="AE30" i="75"/>
  <c r="AG30" i="75" s="1"/>
  <c r="E30" i="73" s="1"/>
  <c r="AE29" i="75"/>
  <c r="AG29" i="75" s="1"/>
  <c r="E29" i="73" s="1"/>
  <c r="AE28" i="75"/>
  <c r="AG28" i="75" s="1"/>
  <c r="E28" i="73" s="1"/>
  <c r="AE27" i="75"/>
  <c r="AG27" i="75" s="1"/>
  <c r="E27" i="73" s="1"/>
  <c r="AE26" i="75"/>
  <c r="AG26" i="75" s="1"/>
  <c r="E26" i="73" s="1"/>
  <c r="AE25" i="75"/>
  <c r="AG25" i="75" s="1"/>
  <c r="E25" i="73" s="1"/>
  <c r="AE24" i="75"/>
  <c r="AG24" i="75" s="1"/>
  <c r="E24" i="73" s="1"/>
  <c r="AE23" i="75"/>
  <c r="AG23" i="75" s="1"/>
  <c r="E23" i="73" s="1"/>
  <c r="AE22" i="75"/>
  <c r="AG22" i="75" s="1"/>
  <c r="E22" i="73" s="1"/>
  <c r="AE21" i="75"/>
  <c r="AE20" i="75"/>
  <c r="AE19" i="75"/>
  <c r="AE18" i="75"/>
  <c r="AE17" i="75"/>
  <c r="AE16" i="75"/>
  <c r="AE15" i="75"/>
  <c r="AE14" i="75"/>
  <c r="AE13" i="75"/>
  <c r="AE12" i="75"/>
  <c r="AE11" i="75"/>
  <c r="AG11" i="75" s="1"/>
  <c r="E11" i="73" s="1"/>
  <c r="AE10" i="75"/>
  <c r="AE9" i="75"/>
  <c r="AE8" i="75"/>
  <c r="M42" i="97"/>
  <c r="W42" i="97" s="1"/>
  <c r="E77" i="96" s="1"/>
  <c r="I10" i="25"/>
  <c r="K73" i="74"/>
  <c r="I10" i="23" s="1"/>
  <c r="I11" i="25"/>
  <c r="M11" i="25" s="1"/>
  <c r="K74" i="74"/>
  <c r="I11" i="23" s="1"/>
  <c r="M11" i="23" s="1"/>
  <c r="S8" i="30"/>
  <c r="S8" i="31"/>
  <c r="S8" i="32"/>
  <c r="S8" i="33"/>
  <c r="S8" i="34"/>
  <c r="S8" i="35"/>
  <c r="S8" i="36"/>
  <c r="S8" i="37"/>
  <c r="S8" i="38"/>
  <c r="S8" i="39"/>
  <c r="S8" i="40"/>
  <c r="S8" i="41"/>
  <c r="S8" i="42"/>
  <c r="S8" i="43"/>
  <c r="S8" i="44"/>
  <c r="S8" i="45"/>
  <c r="G33" i="76"/>
  <c r="I33" i="76" s="1"/>
  <c r="I34" i="46" s="1"/>
  <c r="M34" i="46" s="1"/>
  <c r="G32" i="76"/>
  <c r="I32" i="76" s="1"/>
  <c r="I33" i="46" s="1"/>
  <c r="M33" i="46" s="1"/>
  <c r="G31" i="76"/>
  <c r="I31" i="76" s="1"/>
  <c r="I32" i="46" s="1"/>
  <c r="M32" i="46" s="1"/>
  <c r="G30" i="76"/>
  <c r="I30" i="76" s="1"/>
  <c r="I31" i="46" s="1"/>
  <c r="M31" i="46" s="1"/>
  <c r="G29" i="76"/>
  <c r="I29" i="76" s="1"/>
  <c r="I30" i="46" s="1"/>
  <c r="M30" i="46" s="1"/>
  <c r="G28" i="76"/>
  <c r="I28" i="76" s="1"/>
  <c r="I29" i="46" s="1"/>
  <c r="M29" i="46" s="1"/>
  <c r="G27" i="76"/>
  <c r="I27" i="76" s="1"/>
  <c r="I28" i="46" s="1"/>
  <c r="M28" i="46" s="1"/>
  <c r="G26" i="76"/>
  <c r="I26" i="76" s="1"/>
  <c r="I27" i="46" s="1"/>
  <c r="M27" i="46" s="1"/>
  <c r="G25" i="76"/>
  <c r="I25" i="76" s="1"/>
  <c r="I26" i="46" s="1"/>
  <c r="M26" i="46" s="1"/>
  <c r="G24" i="76"/>
  <c r="I24" i="76" s="1"/>
  <c r="I25" i="46" s="1"/>
  <c r="M25" i="46" s="1"/>
  <c r="G23" i="76"/>
  <c r="I23" i="76" s="1"/>
  <c r="I24" i="46" s="1"/>
  <c r="M24" i="46" s="1"/>
  <c r="G22" i="76"/>
  <c r="I22" i="76" s="1"/>
  <c r="I23" i="46" s="1"/>
  <c r="M23" i="46" s="1"/>
  <c r="G21" i="76"/>
  <c r="G20" i="76"/>
  <c r="G19" i="76"/>
  <c r="G18" i="76"/>
  <c r="G17" i="76"/>
  <c r="G16" i="76"/>
  <c r="G15" i="76"/>
  <c r="G14" i="76"/>
  <c r="G13" i="76"/>
  <c r="G12" i="76"/>
  <c r="G11" i="76"/>
  <c r="I11" i="76" s="1"/>
  <c r="I12" i="46" s="1"/>
  <c r="M12" i="46" s="1"/>
  <c r="G10" i="76"/>
  <c r="G9" i="76"/>
  <c r="G8" i="76"/>
  <c r="K33" i="76"/>
  <c r="M33" i="76" s="1"/>
  <c r="I34" i="45" s="1"/>
  <c r="M34" i="45" s="1"/>
  <c r="K32" i="76"/>
  <c r="M32" i="76" s="1"/>
  <c r="I33" i="45" s="1"/>
  <c r="M33" i="45" s="1"/>
  <c r="K31" i="76"/>
  <c r="M31" i="76" s="1"/>
  <c r="I32" i="45" s="1"/>
  <c r="M32" i="45" s="1"/>
  <c r="K30" i="76"/>
  <c r="M30" i="76" s="1"/>
  <c r="I31" i="45" s="1"/>
  <c r="M31" i="45" s="1"/>
  <c r="K29" i="76"/>
  <c r="M29" i="76" s="1"/>
  <c r="I30" i="45" s="1"/>
  <c r="M30" i="45" s="1"/>
  <c r="K28" i="76"/>
  <c r="M28" i="76" s="1"/>
  <c r="I29" i="45" s="1"/>
  <c r="M29" i="45" s="1"/>
  <c r="K27" i="76"/>
  <c r="M27" i="76" s="1"/>
  <c r="I28" i="45" s="1"/>
  <c r="M28" i="45" s="1"/>
  <c r="K26" i="76"/>
  <c r="M26" i="76" s="1"/>
  <c r="I27" i="45" s="1"/>
  <c r="M27" i="45" s="1"/>
  <c r="K25" i="76"/>
  <c r="M25" i="76" s="1"/>
  <c r="I26" i="45" s="1"/>
  <c r="M26" i="45" s="1"/>
  <c r="K24" i="76"/>
  <c r="M24" i="76" s="1"/>
  <c r="I25" i="45" s="1"/>
  <c r="M25" i="45" s="1"/>
  <c r="K23" i="76"/>
  <c r="M23" i="76" s="1"/>
  <c r="I24" i="45" s="1"/>
  <c r="M24" i="45" s="1"/>
  <c r="K22" i="76"/>
  <c r="M22" i="76" s="1"/>
  <c r="I23" i="45" s="1"/>
  <c r="M23" i="45" s="1"/>
  <c r="K21" i="76"/>
  <c r="K20" i="76"/>
  <c r="K19" i="76"/>
  <c r="K18" i="76"/>
  <c r="K17" i="76"/>
  <c r="K16" i="76"/>
  <c r="K15" i="76"/>
  <c r="K14" i="76"/>
  <c r="K13" i="76"/>
  <c r="K12" i="76"/>
  <c r="K11" i="76"/>
  <c r="M11" i="76" s="1"/>
  <c r="I12" i="45" s="1"/>
  <c r="M12" i="45" s="1"/>
  <c r="K10" i="76"/>
  <c r="K9" i="76"/>
  <c r="K8" i="76"/>
  <c r="O33" i="76"/>
  <c r="Q33" i="76" s="1"/>
  <c r="I34" i="44" s="1"/>
  <c r="M34" i="44" s="1"/>
  <c r="O32" i="76"/>
  <c r="Q32" i="76" s="1"/>
  <c r="I33" i="44" s="1"/>
  <c r="M33" i="44" s="1"/>
  <c r="O31" i="76"/>
  <c r="Q31" i="76" s="1"/>
  <c r="I32" i="44" s="1"/>
  <c r="M32" i="44" s="1"/>
  <c r="O30" i="76"/>
  <c r="Q30" i="76" s="1"/>
  <c r="I31" i="44" s="1"/>
  <c r="M31" i="44" s="1"/>
  <c r="O29" i="76"/>
  <c r="Q29" i="76" s="1"/>
  <c r="I30" i="44" s="1"/>
  <c r="M30" i="44" s="1"/>
  <c r="O28" i="76"/>
  <c r="Q28" i="76" s="1"/>
  <c r="I29" i="44" s="1"/>
  <c r="M29" i="44" s="1"/>
  <c r="O27" i="76"/>
  <c r="Q27" i="76" s="1"/>
  <c r="I28" i="44" s="1"/>
  <c r="M28" i="44" s="1"/>
  <c r="O26" i="76"/>
  <c r="Q26" i="76" s="1"/>
  <c r="I27" i="44" s="1"/>
  <c r="M27" i="44" s="1"/>
  <c r="O25" i="76"/>
  <c r="Q25" i="76" s="1"/>
  <c r="I26" i="44" s="1"/>
  <c r="M26" i="44" s="1"/>
  <c r="O24" i="76"/>
  <c r="Q24" i="76" s="1"/>
  <c r="I25" i="44" s="1"/>
  <c r="M25" i="44" s="1"/>
  <c r="O23" i="76"/>
  <c r="Q23" i="76" s="1"/>
  <c r="I24" i="44" s="1"/>
  <c r="M24" i="44" s="1"/>
  <c r="O22" i="76"/>
  <c r="Q22" i="76" s="1"/>
  <c r="I23" i="44" s="1"/>
  <c r="M23" i="44" s="1"/>
  <c r="O21" i="76"/>
  <c r="O20" i="76"/>
  <c r="O19" i="76"/>
  <c r="O18" i="76"/>
  <c r="O17" i="76"/>
  <c r="O16" i="76"/>
  <c r="O15" i="76"/>
  <c r="O14" i="76"/>
  <c r="O13" i="76"/>
  <c r="O12" i="76"/>
  <c r="O11" i="76"/>
  <c r="Q11" i="76" s="1"/>
  <c r="I12" i="44" s="1"/>
  <c r="M12" i="44" s="1"/>
  <c r="O10" i="76"/>
  <c r="O9" i="76"/>
  <c r="O8" i="76"/>
  <c r="S33" i="76"/>
  <c r="U33" i="76" s="1"/>
  <c r="I34" i="43" s="1"/>
  <c r="M34" i="43" s="1"/>
  <c r="S32" i="76"/>
  <c r="U32" i="76" s="1"/>
  <c r="I33" i="43" s="1"/>
  <c r="M33" i="43" s="1"/>
  <c r="S31" i="76"/>
  <c r="U31" i="76" s="1"/>
  <c r="I32" i="43" s="1"/>
  <c r="M32" i="43" s="1"/>
  <c r="S30" i="76"/>
  <c r="U30" i="76" s="1"/>
  <c r="I31" i="43" s="1"/>
  <c r="M31" i="43" s="1"/>
  <c r="S29" i="76"/>
  <c r="U29" i="76" s="1"/>
  <c r="I30" i="43" s="1"/>
  <c r="M30" i="43" s="1"/>
  <c r="S28" i="76"/>
  <c r="U28" i="76" s="1"/>
  <c r="I29" i="43" s="1"/>
  <c r="M29" i="43" s="1"/>
  <c r="S27" i="76"/>
  <c r="U27" i="76" s="1"/>
  <c r="I28" i="43" s="1"/>
  <c r="M28" i="43" s="1"/>
  <c r="S26" i="76"/>
  <c r="U26" i="76" s="1"/>
  <c r="I27" i="43" s="1"/>
  <c r="M27" i="43" s="1"/>
  <c r="S25" i="76"/>
  <c r="U25" i="76" s="1"/>
  <c r="I26" i="43" s="1"/>
  <c r="M26" i="43" s="1"/>
  <c r="S24" i="76"/>
  <c r="U24" i="76" s="1"/>
  <c r="I25" i="43" s="1"/>
  <c r="M25" i="43" s="1"/>
  <c r="S23" i="76"/>
  <c r="U23" i="76" s="1"/>
  <c r="I24" i="43" s="1"/>
  <c r="M24" i="43" s="1"/>
  <c r="S22" i="76"/>
  <c r="U22" i="76" s="1"/>
  <c r="I23" i="43" s="1"/>
  <c r="M23" i="43" s="1"/>
  <c r="S21" i="76"/>
  <c r="S20" i="76"/>
  <c r="S19" i="76"/>
  <c r="S18" i="76"/>
  <c r="S17" i="76"/>
  <c r="S16" i="76"/>
  <c r="S15" i="76"/>
  <c r="S14" i="76"/>
  <c r="S13" i="76"/>
  <c r="S12" i="76"/>
  <c r="S11" i="76"/>
  <c r="U11" i="76" s="1"/>
  <c r="I12" i="43" s="1"/>
  <c r="M12" i="43" s="1"/>
  <c r="S10" i="76"/>
  <c r="S9" i="76"/>
  <c r="S8" i="76"/>
  <c r="W33" i="76"/>
  <c r="Y33" i="76" s="1"/>
  <c r="I34" i="42" s="1"/>
  <c r="M34" i="42" s="1"/>
  <c r="W32" i="76"/>
  <c r="Y32" i="76" s="1"/>
  <c r="I33" i="42" s="1"/>
  <c r="M33" i="42" s="1"/>
  <c r="W31" i="76"/>
  <c r="Y31" i="76" s="1"/>
  <c r="I32" i="42" s="1"/>
  <c r="M32" i="42" s="1"/>
  <c r="W30" i="76"/>
  <c r="Y30" i="76" s="1"/>
  <c r="I31" i="42" s="1"/>
  <c r="M31" i="42" s="1"/>
  <c r="W29" i="76"/>
  <c r="Y29" i="76" s="1"/>
  <c r="I30" i="42" s="1"/>
  <c r="M30" i="42" s="1"/>
  <c r="W28" i="76"/>
  <c r="Y28" i="76" s="1"/>
  <c r="I29" i="42" s="1"/>
  <c r="M29" i="42" s="1"/>
  <c r="W27" i="76"/>
  <c r="Y27" i="76" s="1"/>
  <c r="I28" i="42" s="1"/>
  <c r="M28" i="42" s="1"/>
  <c r="W26" i="76"/>
  <c r="Y26" i="76" s="1"/>
  <c r="I27" i="42" s="1"/>
  <c r="M27" i="42" s="1"/>
  <c r="W25" i="76"/>
  <c r="Y25" i="76" s="1"/>
  <c r="I26" i="42" s="1"/>
  <c r="M26" i="42" s="1"/>
  <c r="W24" i="76"/>
  <c r="Y24" i="76" s="1"/>
  <c r="I25" i="42" s="1"/>
  <c r="M25" i="42" s="1"/>
  <c r="W23" i="76"/>
  <c r="Y23" i="76" s="1"/>
  <c r="I24" i="42" s="1"/>
  <c r="M24" i="42" s="1"/>
  <c r="W22" i="76"/>
  <c r="Y22" i="76" s="1"/>
  <c r="I23" i="42" s="1"/>
  <c r="M23" i="42" s="1"/>
  <c r="W21" i="76"/>
  <c r="W20" i="76"/>
  <c r="W19" i="76"/>
  <c r="W18" i="76"/>
  <c r="W17" i="76"/>
  <c r="W16" i="76"/>
  <c r="W15" i="76"/>
  <c r="W14" i="76"/>
  <c r="W13" i="76"/>
  <c r="W12" i="76"/>
  <c r="W11" i="76"/>
  <c r="Y11" i="76" s="1"/>
  <c r="I12" i="42" s="1"/>
  <c r="M12" i="42" s="1"/>
  <c r="W10" i="76"/>
  <c r="W9" i="76"/>
  <c r="W8" i="76"/>
  <c r="AA33" i="76"/>
  <c r="AC33" i="76" s="1"/>
  <c r="I34" i="41" s="1"/>
  <c r="M34" i="41" s="1"/>
  <c r="AA32" i="76"/>
  <c r="AC32" i="76" s="1"/>
  <c r="I33" i="41" s="1"/>
  <c r="M33" i="41" s="1"/>
  <c r="AA31" i="76"/>
  <c r="AC31" i="76" s="1"/>
  <c r="I32" i="41" s="1"/>
  <c r="M32" i="41" s="1"/>
  <c r="AA30" i="76"/>
  <c r="AC30" i="76" s="1"/>
  <c r="I31" i="41" s="1"/>
  <c r="M31" i="41" s="1"/>
  <c r="AA29" i="76"/>
  <c r="AC29" i="76" s="1"/>
  <c r="I30" i="41" s="1"/>
  <c r="M30" i="41" s="1"/>
  <c r="AA28" i="76"/>
  <c r="AC28" i="76" s="1"/>
  <c r="I29" i="41" s="1"/>
  <c r="M29" i="41" s="1"/>
  <c r="AA27" i="76"/>
  <c r="AC27" i="76" s="1"/>
  <c r="I28" i="41" s="1"/>
  <c r="M28" i="41" s="1"/>
  <c r="AA26" i="76"/>
  <c r="AC26" i="76" s="1"/>
  <c r="I27" i="41" s="1"/>
  <c r="M27" i="41" s="1"/>
  <c r="AA25" i="76"/>
  <c r="AC25" i="76" s="1"/>
  <c r="I26" i="41" s="1"/>
  <c r="M26" i="41" s="1"/>
  <c r="AA24" i="76"/>
  <c r="AC24" i="76" s="1"/>
  <c r="I25" i="41" s="1"/>
  <c r="M25" i="41" s="1"/>
  <c r="AA23" i="76"/>
  <c r="AC23" i="76" s="1"/>
  <c r="I24" i="41" s="1"/>
  <c r="M24" i="41" s="1"/>
  <c r="AA22" i="76"/>
  <c r="AC22" i="76" s="1"/>
  <c r="I23" i="41" s="1"/>
  <c r="M23" i="41" s="1"/>
  <c r="AA21" i="76"/>
  <c r="AA20" i="76"/>
  <c r="AA19" i="76"/>
  <c r="AA18" i="76"/>
  <c r="AA17" i="76"/>
  <c r="AA16" i="76"/>
  <c r="AA15" i="76"/>
  <c r="AA14" i="76"/>
  <c r="AA13" i="76"/>
  <c r="AA12" i="76"/>
  <c r="AA11" i="76"/>
  <c r="AC11" i="76" s="1"/>
  <c r="I12" i="41" s="1"/>
  <c r="M12" i="41" s="1"/>
  <c r="AA10" i="76"/>
  <c r="AA9" i="76"/>
  <c r="AA8" i="76"/>
  <c r="AE33" i="76"/>
  <c r="AG33" i="76" s="1"/>
  <c r="I34" i="40" s="1"/>
  <c r="M34" i="40" s="1"/>
  <c r="AE32" i="76"/>
  <c r="AG32" i="76" s="1"/>
  <c r="I33" i="40" s="1"/>
  <c r="M33" i="40" s="1"/>
  <c r="AE31" i="76"/>
  <c r="AG31" i="76" s="1"/>
  <c r="I32" i="40" s="1"/>
  <c r="M32" i="40" s="1"/>
  <c r="AE30" i="76"/>
  <c r="AG30" i="76" s="1"/>
  <c r="I31" i="40" s="1"/>
  <c r="M31" i="40" s="1"/>
  <c r="AE29" i="76"/>
  <c r="AG29" i="76" s="1"/>
  <c r="I30" i="40" s="1"/>
  <c r="M30" i="40" s="1"/>
  <c r="AE28" i="76"/>
  <c r="AG28" i="76" s="1"/>
  <c r="I29" i="40" s="1"/>
  <c r="M29" i="40" s="1"/>
  <c r="AE27" i="76"/>
  <c r="AG27" i="76" s="1"/>
  <c r="I28" i="40" s="1"/>
  <c r="M28" i="40" s="1"/>
  <c r="AE26" i="76"/>
  <c r="AG26" i="76" s="1"/>
  <c r="I27" i="40" s="1"/>
  <c r="M27" i="40" s="1"/>
  <c r="AE25" i="76"/>
  <c r="AG25" i="76" s="1"/>
  <c r="I26" i="40" s="1"/>
  <c r="M26" i="40" s="1"/>
  <c r="AE24" i="76"/>
  <c r="AG24" i="76" s="1"/>
  <c r="I25" i="40" s="1"/>
  <c r="M25" i="40" s="1"/>
  <c r="AE23" i="76"/>
  <c r="AG23" i="76" s="1"/>
  <c r="I24" i="40" s="1"/>
  <c r="M24" i="40" s="1"/>
  <c r="AE22" i="76"/>
  <c r="AG22" i="76" s="1"/>
  <c r="I23" i="40" s="1"/>
  <c r="M23" i="40" s="1"/>
  <c r="AE21" i="76"/>
  <c r="AE20" i="76"/>
  <c r="AE19" i="76"/>
  <c r="AE18" i="76"/>
  <c r="AE17" i="76"/>
  <c r="AE16" i="76"/>
  <c r="AE15" i="76"/>
  <c r="AE14" i="76"/>
  <c r="AE13" i="76"/>
  <c r="AE12" i="76"/>
  <c r="AE11" i="76"/>
  <c r="AG11" i="76" s="1"/>
  <c r="I12" i="40" s="1"/>
  <c r="M12" i="40" s="1"/>
  <c r="AE10" i="76"/>
  <c r="AE9" i="76"/>
  <c r="AE8" i="76"/>
  <c r="AI33" i="76"/>
  <c r="AK33" i="76" s="1"/>
  <c r="I34" i="39" s="1"/>
  <c r="M34" i="39" s="1"/>
  <c r="AI32" i="76"/>
  <c r="AK32" i="76" s="1"/>
  <c r="I33" i="39" s="1"/>
  <c r="M33" i="39" s="1"/>
  <c r="AI31" i="76"/>
  <c r="AK31" i="76" s="1"/>
  <c r="I32" i="39" s="1"/>
  <c r="M32" i="39" s="1"/>
  <c r="AI30" i="76"/>
  <c r="AK30" i="76" s="1"/>
  <c r="I31" i="39" s="1"/>
  <c r="M31" i="39" s="1"/>
  <c r="AI29" i="76"/>
  <c r="AK29" i="76" s="1"/>
  <c r="I30" i="39" s="1"/>
  <c r="M30" i="39" s="1"/>
  <c r="AI28" i="76"/>
  <c r="AK28" i="76" s="1"/>
  <c r="I29" i="39" s="1"/>
  <c r="M29" i="39" s="1"/>
  <c r="AI27" i="76"/>
  <c r="AK27" i="76" s="1"/>
  <c r="I28" i="39" s="1"/>
  <c r="M28" i="39" s="1"/>
  <c r="AI26" i="76"/>
  <c r="AK26" i="76" s="1"/>
  <c r="I27" i="39" s="1"/>
  <c r="M27" i="39" s="1"/>
  <c r="AI25" i="76"/>
  <c r="AK25" i="76" s="1"/>
  <c r="I26" i="39" s="1"/>
  <c r="M26" i="39" s="1"/>
  <c r="AI24" i="76"/>
  <c r="AK24" i="76" s="1"/>
  <c r="I25" i="39" s="1"/>
  <c r="M25" i="39" s="1"/>
  <c r="AI23" i="76"/>
  <c r="AK23" i="76" s="1"/>
  <c r="I24" i="39" s="1"/>
  <c r="M24" i="39" s="1"/>
  <c r="AI22" i="76"/>
  <c r="AK22" i="76" s="1"/>
  <c r="I23" i="39" s="1"/>
  <c r="M23" i="39" s="1"/>
  <c r="AI21" i="76"/>
  <c r="AI20" i="76"/>
  <c r="AI19" i="76"/>
  <c r="AI18" i="76"/>
  <c r="AI17" i="76"/>
  <c r="AI16" i="76"/>
  <c r="AI15" i="76"/>
  <c r="AI14" i="76"/>
  <c r="AI13" i="76"/>
  <c r="AI12" i="76"/>
  <c r="AI11" i="76"/>
  <c r="AK11" i="76" s="1"/>
  <c r="I12" i="39" s="1"/>
  <c r="M12" i="39" s="1"/>
  <c r="AI10" i="76"/>
  <c r="AI9" i="76"/>
  <c r="AI8" i="76"/>
  <c r="AM33" i="76"/>
  <c r="AO33" i="76" s="1"/>
  <c r="I34" i="38" s="1"/>
  <c r="M34" i="38" s="1"/>
  <c r="AM32" i="76"/>
  <c r="AO32" i="76" s="1"/>
  <c r="I33" i="38" s="1"/>
  <c r="M33" i="38" s="1"/>
  <c r="AM31" i="76"/>
  <c r="AO31" i="76" s="1"/>
  <c r="I32" i="38" s="1"/>
  <c r="M32" i="38" s="1"/>
  <c r="AM30" i="76"/>
  <c r="AO30" i="76" s="1"/>
  <c r="I31" i="38" s="1"/>
  <c r="M31" i="38" s="1"/>
  <c r="AM29" i="76"/>
  <c r="AO29" i="76" s="1"/>
  <c r="I30" i="38" s="1"/>
  <c r="M30" i="38" s="1"/>
  <c r="AM28" i="76"/>
  <c r="AO28" i="76" s="1"/>
  <c r="I29" i="38" s="1"/>
  <c r="M29" i="38" s="1"/>
  <c r="AM27" i="76"/>
  <c r="AO27" i="76" s="1"/>
  <c r="I28" i="38" s="1"/>
  <c r="M28" i="38" s="1"/>
  <c r="AM26" i="76"/>
  <c r="AO26" i="76" s="1"/>
  <c r="I27" i="38" s="1"/>
  <c r="M27" i="38" s="1"/>
  <c r="AM25" i="76"/>
  <c r="AO25" i="76" s="1"/>
  <c r="I26" i="38" s="1"/>
  <c r="M26" i="38" s="1"/>
  <c r="AM24" i="76"/>
  <c r="AO24" i="76" s="1"/>
  <c r="I25" i="38" s="1"/>
  <c r="M25" i="38" s="1"/>
  <c r="AM23" i="76"/>
  <c r="AO23" i="76" s="1"/>
  <c r="I24" i="38" s="1"/>
  <c r="M24" i="38" s="1"/>
  <c r="AM22" i="76"/>
  <c r="AO22" i="76" s="1"/>
  <c r="I23" i="38" s="1"/>
  <c r="M23" i="38" s="1"/>
  <c r="AM21" i="76"/>
  <c r="AM20" i="76"/>
  <c r="AM19" i="76"/>
  <c r="AM18" i="76"/>
  <c r="AM17" i="76"/>
  <c r="AM16" i="76"/>
  <c r="AM15" i="76"/>
  <c r="AM14" i="76"/>
  <c r="AM13" i="76"/>
  <c r="AM12" i="76"/>
  <c r="AM11" i="76"/>
  <c r="AO11" i="76" s="1"/>
  <c r="I12" i="38" s="1"/>
  <c r="M12" i="38" s="1"/>
  <c r="AM10" i="76"/>
  <c r="AM9" i="76"/>
  <c r="AM8" i="76"/>
  <c r="AQ33" i="76"/>
  <c r="AS33" i="76" s="1"/>
  <c r="I34" i="37" s="1"/>
  <c r="M34" i="37" s="1"/>
  <c r="AQ32" i="76"/>
  <c r="AS32" i="76" s="1"/>
  <c r="I33" i="37" s="1"/>
  <c r="M33" i="37" s="1"/>
  <c r="AQ31" i="76"/>
  <c r="AS31" i="76" s="1"/>
  <c r="I32" i="37" s="1"/>
  <c r="M32" i="37" s="1"/>
  <c r="AQ30" i="76"/>
  <c r="AS30" i="76" s="1"/>
  <c r="I31" i="37" s="1"/>
  <c r="M31" i="37" s="1"/>
  <c r="AQ29" i="76"/>
  <c r="AS29" i="76" s="1"/>
  <c r="I30" i="37" s="1"/>
  <c r="M30" i="37" s="1"/>
  <c r="AQ28" i="76"/>
  <c r="AS28" i="76" s="1"/>
  <c r="I29" i="37" s="1"/>
  <c r="M29" i="37" s="1"/>
  <c r="AQ27" i="76"/>
  <c r="AS27" i="76" s="1"/>
  <c r="I28" i="37" s="1"/>
  <c r="M28" i="37" s="1"/>
  <c r="AQ26" i="76"/>
  <c r="AS26" i="76" s="1"/>
  <c r="I27" i="37" s="1"/>
  <c r="M27" i="37" s="1"/>
  <c r="AQ25" i="76"/>
  <c r="AS25" i="76" s="1"/>
  <c r="I26" i="37" s="1"/>
  <c r="M26" i="37" s="1"/>
  <c r="AQ24" i="76"/>
  <c r="AS24" i="76" s="1"/>
  <c r="I25" i="37" s="1"/>
  <c r="M25" i="37" s="1"/>
  <c r="AQ23" i="76"/>
  <c r="AS23" i="76" s="1"/>
  <c r="I24" i="37" s="1"/>
  <c r="M24" i="37" s="1"/>
  <c r="AQ22" i="76"/>
  <c r="AS22" i="76" s="1"/>
  <c r="I23" i="37" s="1"/>
  <c r="M23" i="37" s="1"/>
  <c r="AQ21" i="76"/>
  <c r="AQ20" i="76"/>
  <c r="AQ19" i="76"/>
  <c r="AQ18" i="76"/>
  <c r="AQ17" i="76"/>
  <c r="AQ16" i="76"/>
  <c r="AQ15" i="76"/>
  <c r="AQ14" i="76"/>
  <c r="AQ13" i="76"/>
  <c r="AQ12" i="76"/>
  <c r="AQ11" i="76"/>
  <c r="AS11" i="76" s="1"/>
  <c r="I12" i="37" s="1"/>
  <c r="M12" i="37" s="1"/>
  <c r="AQ10" i="76"/>
  <c r="AQ9" i="76"/>
  <c r="AQ8" i="76"/>
  <c r="AU33" i="76"/>
  <c r="AW33" i="76" s="1"/>
  <c r="I34" i="36" s="1"/>
  <c r="M34" i="36" s="1"/>
  <c r="AU32" i="76"/>
  <c r="AW32" i="76" s="1"/>
  <c r="I33" i="36" s="1"/>
  <c r="M33" i="36" s="1"/>
  <c r="AU31" i="76"/>
  <c r="AW31" i="76" s="1"/>
  <c r="I32" i="36" s="1"/>
  <c r="M32" i="36" s="1"/>
  <c r="AU30" i="76"/>
  <c r="AW30" i="76" s="1"/>
  <c r="I31" i="36" s="1"/>
  <c r="M31" i="36" s="1"/>
  <c r="AU29" i="76"/>
  <c r="AW29" i="76" s="1"/>
  <c r="I30" i="36" s="1"/>
  <c r="M30" i="36" s="1"/>
  <c r="AU28" i="76"/>
  <c r="AW28" i="76" s="1"/>
  <c r="I29" i="36" s="1"/>
  <c r="M29" i="36" s="1"/>
  <c r="AU27" i="76"/>
  <c r="AW27" i="76" s="1"/>
  <c r="I28" i="36" s="1"/>
  <c r="M28" i="36" s="1"/>
  <c r="AU26" i="76"/>
  <c r="AW26" i="76" s="1"/>
  <c r="I27" i="36" s="1"/>
  <c r="M27" i="36" s="1"/>
  <c r="AU25" i="76"/>
  <c r="AW25" i="76" s="1"/>
  <c r="I26" i="36" s="1"/>
  <c r="M26" i="36" s="1"/>
  <c r="AU24" i="76"/>
  <c r="AW24" i="76" s="1"/>
  <c r="I25" i="36" s="1"/>
  <c r="M25" i="36" s="1"/>
  <c r="AU23" i="76"/>
  <c r="AW23" i="76" s="1"/>
  <c r="I24" i="36" s="1"/>
  <c r="M24" i="36" s="1"/>
  <c r="AU22" i="76"/>
  <c r="AW22" i="76" s="1"/>
  <c r="I23" i="36" s="1"/>
  <c r="M23" i="36" s="1"/>
  <c r="AU21" i="76"/>
  <c r="AU20" i="76"/>
  <c r="AU19" i="76"/>
  <c r="AU18" i="76"/>
  <c r="AU17" i="76"/>
  <c r="AU16" i="76"/>
  <c r="AU15" i="76"/>
  <c r="AU14" i="76"/>
  <c r="AU13" i="76"/>
  <c r="AU12" i="76"/>
  <c r="AU11" i="76"/>
  <c r="AW11" i="76" s="1"/>
  <c r="I12" i="36" s="1"/>
  <c r="M12" i="36" s="1"/>
  <c r="AU10" i="76"/>
  <c r="AU9" i="76"/>
  <c r="AU8" i="76"/>
  <c r="AY33" i="76"/>
  <c r="BA33" i="76" s="1"/>
  <c r="I34" i="35" s="1"/>
  <c r="M34" i="35" s="1"/>
  <c r="AY32" i="76"/>
  <c r="BA32" i="76" s="1"/>
  <c r="I33" i="35" s="1"/>
  <c r="M33" i="35" s="1"/>
  <c r="AY31" i="76"/>
  <c r="BA31" i="76" s="1"/>
  <c r="I32" i="35" s="1"/>
  <c r="M32" i="35" s="1"/>
  <c r="AY30" i="76"/>
  <c r="BA30" i="76" s="1"/>
  <c r="I31" i="35" s="1"/>
  <c r="M31" i="35" s="1"/>
  <c r="AY29" i="76"/>
  <c r="BA29" i="76" s="1"/>
  <c r="I30" i="35" s="1"/>
  <c r="M30" i="35" s="1"/>
  <c r="AY28" i="76"/>
  <c r="BA28" i="76" s="1"/>
  <c r="I29" i="35" s="1"/>
  <c r="M29" i="35" s="1"/>
  <c r="AY27" i="76"/>
  <c r="BA27" i="76" s="1"/>
  <c r="I28" i="35" s="1"/>
  <c r="M28" i="35" s="1"/>
  <c r="AY26" i="76"/>
  <c r="BA26" i="76" s="1"/>
  <c r="I27" i="35" s="1"/>
  <c r="M27" i="35" s="1"/>
  <c r="AY25" i="76"/>
  <c r="BA25" i="76" s="1"/>
  <c r="I26" i="35" s="1"/>
  <c r="M26" i="35" s="1"/>
  <c r="AY24" i="76"/>
  <c r="BA24" i="76" s="1"/>
  <c r="I25" i="35" s="1"/>
  <c r="M25" i="35" s="1"/>
  <c r="AY23" i="76"/>
  <c r="BA23" i="76" s="1"/>
  <c r="I24" i="35" s="1"/>
  <c r="M24" i="35" s="1"/>
  <c r="AY22" i="76"/>
  <c r="BA22" i="76" s="1"/>
  <c r="I23" i="35" s="1"/>
  <c r="M23" i="35" s="1"/>
  <c r="AY21" i="76"/>
  <c r="AY20" i="76"/>
  <c r="AY19" i="76"/>
  <c r="AY18" i="76"/>
  <c r="AY17" i="76"/>
  <c r="AY16" i="76"/>
  <c r="AY15" i="76"/>
  <c r="AY14" i="76"/>
  <c r="AY13" i="76"/>
  <c r="AY12" i="76"/>
  <c r="AY11" i="76"/>
  <c r="BA11" i="76" s="1"/>
  <c r="I12" i="35" s="1"/>
  <c r="M12" i="35" s="1"/>
  <c r="AY10" i="76"/>
  <c r="AY9" i="76"/>
  <c r="AY8" i="76"/>
  <c r="BC33" i="76"/>
  <c r="BE33" i="76" s="1"/>
  <c r="I34" i="34" s="1"/>
  <c r="M34" i="34" s="1"/>
  <c r="BC32" i="76"/>
  <c r="BE32" i="76" s="1"/>
  <c r="I33" i="34" s="1"/>
  <c r="M33" i="34" s="1"/>
  <c r="BC31" i="76"/>
  <c r="BE31" i="76" s="1"/>
  <c r="I32" i="34" s="1"/>
  <c r="M32" i="34" s="1"/>
  <c r="BC30" i="76"/>
  <c r="BE30" i="76" s="1"/>
  <c r="I31" i="34" s="1"/>
  <c r="M31" i="34" s="1"/>
  <c r="BC29" i="76"/>
  <c r="BE29" i="76" s="1"/>
  <c r="I30" i="34" s="1"/>
  <c r="M30" i="34" s="1"/>
  <c r="BC28" i="76"/>
  <c r="BE28" i="76" s="1"/>
  <c r="I29" i="34" s="1"/>
  <c r="M29" i="34" s="1"/>
  <c r="BC27" i="76"/>
  <c r="BE27" i="76" s="1"/>
  <c r="I28" i="34" s="1"/>
  <c r="M28" i="34" s="1"/>
  <c r="BC26" i="76"/>
  <c r="BE26" i="76" s="1"/>
  <c r="I27" i="34" s="1"/>
  <c r="M27" i="34" s="1"/>
  <c r="BC25" i="76"/>
  <c r="BE25" i="76" s="1"/>
  <c r="I26" i="34" s="1"/>
  <c r="M26" i="34" s="1"/>
  <c r="BC24" i="76"/>
  <c r="BE24" i="76" s="1"/>
  <c r="I25" i="34" s="1"/>
  <c r="M25" i="34" s="1"/>
  <c r="BC23" i="76"/>
  <c r="BE23" i="76" s="1"/>
  <c r="I24" i="34" s="1"/>
  <c r="M24" i="34" s="1"/>
  <c r="BC22" i="76"/>
  <c r="BE22" i="76" s="1"/>
  <c r="I23" i="34" s="1"/>
  <c r="M23" i="34" s="1"/>
  <c r="BC21" i="76"/>
  <c r="BC20" i="76"/>
  <c r="BC19" i="76"/>
  <c r="BC18" i="76"/>
  <c r="BC17" i="76"/>
  <c r="BC16" i="76"/>
  <c r="BC15" i="76"/>
  <c r="BC14" i="76"/>
  <c r="BC13" i="76"/>
  <c r="BC12" i="76"/>
  <c r="BC11" i="76"/>
  <c r="BE11" i="76" s="1"/>
  <c r="I12" i="34" s="1"/>
  <c r="M12" i="34" s="1"/>
  <c r="BC10" i="76"/>
  <c r="BC9" i="76"/>
  <c r="BC8" i="76"/>
  <c r="BG33" i="76"/>
  <c r="BI33" i="76" s="1"/>
  <c r="I34" i="33" s="1"/>
  <c r="M34" i="33" s="1"/>
  <c r="BG32" i="76"/>
  <c r="BI32" i="76" s="1"/>
  <c r="I33" i="33" s="1"/>
  <c r="M33" i="33" s="1"/>
  <c r="BG31" i="76"/>
  <c r="BI31" i="76" s="1"/>
  <c r="I32" i="33" s="1"/>
  <c r="M32" i="33" s="1"/>
  <c r="BG30" i="76"/>
  <c r="BI30" i="76" s="1"/>
  <c r="I31" i="33" s="1"/>
  <c r="M31" i="33" s="1"/>
  <c r="BG29" i="76"/>
  <c r="BI29" i="76" s="1"/>
  <c r="I30" i="33" s="1"/>
  <c r="M30" i="33" s="1"/>
  <c r="BG28" i="76"/>
  <c r="BI28" i="76" s="1"/>
  <c r="I29" i="33" s="1"/>
  <c r="M29" i="33" s="1"/>
  <c r="BG27" i="76"/>
  <c r="BI27" i="76" s="1"/>
  <c r="I28" i="33" s="1"/>
  <c r="M28" i="33" s="1"/>
  <c r="BG26" i="76"/>
  <c r="BI26" i="76" s="1"/>
  <c r="I27" i="33" s="1"/>
  <c r="M27" i="33" s="1"/>
  <c r="BG25" i="76"/>
  <c r="BI25" i="76" s="1"/>
  <c r="I26" i="33" s="1"/>
  <c r="M26" i="33" s="1"/>
  <c r="BG24" i="76"/>
  <c r="BI24" i="76" s="1"/>
  <c r="I25" i="33" s="1"/>
  <c r="M25" i="33" s="1"/>
  <c r="BG23" i="76"/>
  <c r="BI23" i="76" s="1"/>
  <c r="I24" i="33" s="1"/>
  <c r="M24" i="33" s="1"/>
  <c r="BG22" i="76"/>
  <c r="BI22" i="76" s="1"/>
  <c r="I23" i="33" s="1"/>
  <c r="M23" i="33" s="1"/>
  <c r="BG21" i="76"/>
  <c r="BG20" i="76"/>
  <c r="BG19" i="76"/>
  <c r="BG18" i="76"/>
  <c r="BG17" i="76"/>
  <c r="BG16" i="76"/>
  <c r="BG15" i="76"/>
  <c r="BG14" i="76"/>
  <c r="BG13" i="76"/>
  <c r="BG12" i="76"/>
  <c r="BG11" i="76"/>
  <c r="BI11" i="76" s="1"/>
  <c r="I12" i="33" s="1"/>
  <c r="M12" i="33" s="1"/>
  <c r="BG10" i="76"/>
  <c r="BG9" i="76"/>
  <c r="BG8" i="76"/>
  <c r="BK33" i="76"/>
  <c r="BM33" i="76" s="1"/>
  <c r="I34" i="32" s="1"/>
  <c r="M34" i="32" s="1"/>
  <c r="BK32" i="76"/>
  <c r="BM32" i="76" s="1"/>
  <c r="I33" i="32" s="1"/>
  <c r="M33" i="32" s="1"/>
  <c r="BK31" i="76"/>
  <c r="BM31" i="76" s="1"/>
  <c r="I32" i="32" s="1"/>
  <c r="M32" i="32" s="1"/>
  <c r="BK30" i="76"/>
  <c r="BM30" i="76" s="1"/>
  <c r="I31" i="32" s="1"/>
  <c r="M31" i="32" s="1"/>
  <c r="BK29" i="76"/>
  <c r="BM29" i="76" s="1"/>
  <c r="I30" i="32" s="1"/>
  <c r="M30" i="32" s="1"/>
  <c r="BK28" i="76"/>
  <c r="BM28" i="76" s="1"/>
  <c r="I29" i="32" s="1"/>
  <c r="M29" i="32" s="1"/>
  <c r="BK27" i="76"/>
  <c r="BM27" i="76" s="1"/>
  <c r="I28" i="32" s="1"/>
  <c r="M28" i="32" s="1"/>
  <c r="BK26" i="76"/>
  <c r="BM26" i="76" s="1"/>
  <c r="I27" i="32" s="1"/>
  <c r="M27" i="32" s="1"/>
  <c r="BK25" i="76"/>
  <c r="BM25" i="76" s="1"/>
  <c r="I26" i="32" s="1"/>
  <c r="M26" i="32" s="1"/>
  <c r="BK24" i="76"/>
  <c r="BM24" i="76" s="1"/>
  <c r="I25" i="32" s="1"/>
  <c r="M25" i="32" s="1"/>
  <c r="BK23" i="76"/>
  <c r="BM23" i="76" s="1"/>
  <c r="I24" i="32" s="1"/>
  <c r="M24" i="32" s="1"/>
  <c r="BK22" i="76"/>
  <c r="BM22" i="76" s="1"/>
  <c r="I23" i="32" s="1"/>
  <c r="M23" i="32" s="1"/>
  <c r="BK21" i="76"/>
  <c r="BK20" i="76"/>
  <c r="BK19" i="76"/>
  <c r="BK18" i="76"/>
  <c r="BK17" i="76"/>
  <c r="BK16" i="76"/>
  <c r="BK15" i="76"/>
  <c r="BK14" i="76"/>
  <c r="BK13" i="76"/>
  <c r="BK12" i="76"/>
  <c r="BK11" i="76"/>
  <c r="BM11" i="76" s="1"/>
  <c r="I12" i="32" s="1"/>
  <c r="M12" i="32" s="1"/>
  <c r="BK10" i="76"/>
  <c r="BK9" i="76"/>
  <c r="BK8" i="76"/>
  <c r="BO33" i="76"/>
  <c r="BQ33" i="76" s="1"/>
  <c r="I64" i="52" s="1"/>
  <c r="M64" i="52" s="1"/>
  <c r="BO32" i="76"/>
  <c r="BQ32" i="76" s="1"/>
  <c r="I63" i="52" s="1"/>
  <c r="M63" i="52" s="1"/>
  <c r="BO31" i="76"/>
  <c r="BQ31" i="76" s="1"/>
  <c r="I62" i="52" s="1"/>
  <c r="M62" i="52" s="1"/>
  <c r="BO30" i="76"/>
  <c r="BQ30" i="76" s="1"/>
  <c r="I61" i="52" s="1"/>
  <c r="M61" i="52" s="1"/>
  <c r="BO29" i="76"/>
  <c r="BQ29" i="76" s="1"/>
  <c r="I60" i="52" s="1"/>
  <c r="M60" i="52" s="1"/>
  <c r="BO28" i="76"/>
  <c r="BQ28" i="76" s="1"/>
  <c r="I59" i="52" s="1"/>
  <c r="M59" i="52" s="1"/>
  <c r="BO27" i="76"/>
  <c r="BQ27" i="76" s="1"/>
  <c r="I58" i="52" s="1"/>
  <c r="M58" i="52" s="1"/>
  <c r="BO26" i="76"/>
  <c r="BQ26" i="76" s="1"/>
  <c r="I57" i="52" s="1"/>
  <c r="M57" i="52" s="1"/>
  <c r="BO25" i="76"/>
  <c r="BQ25" i="76" s="1"/>
  <c r="I56" i="52" s="1"/>
  <c r="M56" i="52" s="1"/>
  <c r="BO24" i="76"/>
  <c r="BQ24" i="76" s="1"/>
  <c r="I55" i="52" s="1"/>
  <c r="M55" i="52" s="1"/>
  <c r="BO23" i="76"/>
  <c r="BQ23" i="76" s="1"/>
  <c r="I54" i="52" s="1"/>
  <c r="M54" i="52" s="1"/>
  <c r="BO22" i="76"/>
  <c r="BQ22" i="76" s="1"/>
  <c r="I53" i="52" s="1"/>
  <c r="M53" i="52" s="1"/>
  <c r="BO21" i="76"/>
  <c r="BO20" i="76"/>
  <c r="BO19" i="76"/>
  <c r="BO18" i="76"/>
  <c r="BO17" i="76"/>
  <c r="BO16" i="76"/>
  <c r="BO15" i="76"/>
  <c r="BO14" i="76"/>
  <c r="BO13" i="76"/>
  <c r="BO12" i="76"/>
  <c r="BO11" i="76"/>
  <c r="BQ11" i="76" s="1"/>
  <c r="I19" i="52" s="1"/>
  <c r="M19" i="52" s="1"/>
  <c r="BO10" i="76"/>
  <c r="BO9" i="76"/>
  <c r="BO8" i="76"/>
  <c r="BS33" i="76"/>
  <c r="BU33" i="76" s="1"/>
  <c r="I34" i="31" s="1"/>
  <c r="M34" i="31" s="1"/>
  <c r="BS32" i="76"/>
  <c r="BU32" i="76" s="1"/>
  <c r="I33" i="31" s="1"/>
  <c r="M33" i="31" s="1"/>
  <c r="BS31" i="76"/>
  <c r="BU31" i="76" s="1"/>
  <c r="I32" i="31" s="1"/>
  <c r="M32" i="31" s="1"/>
  <c r="BS30" i="76"/>
  <c r="BU30" i="76" s="1"/>
  <c r="I31" i="31" s="1"/>
  <c r="M31" i="31" s="1"/>
  <c r="BS29" i="76"/>
  <c r="BU29" i="76" s="1"/>
  <c r="I30" i="31" s="1"/>
  <c r="M30" i="31" s="1"/>
  <c r="BS28" i="76"/>
  <c r="BU28" i="76" s="1"/>
  <c r="I29" i="31" s="1"/>
  <c r="M29" i="31" s="1"/>
  <c r="BS27" i="76"/>
  <c r="BU27" i="76" s="1"/>
  <c r="I28" i="31" s="1"/>
  <c r="M28" i="31" s="1"/>
  <c r="BS26" i="76"/>
  <c r="BU26" i="76" s="1"/>
  <c r="I27" i="31" s="1"/>
  <c r="M27" i="31" s="1"/>
  <c r="BS25" i="76"/>
  <c r="BU25" i="76" s="1"/>
  <c r="I26" i="31" s="1"/>
  <c r="M26" i="31" s="1"/>
  <c r="BS24" i="76"/>
  <c r="BU24" i="76" s="1"/>
  <c r="I25" i="31" s="1"/>
  <c r="M25" i="31" s="1"/>
  <c r="BS23" i="76"/>
  <c r="BU23" i="76" s="1"/>
  <c r="I24" i="31" s="1"/>
  <c r="M24" i="31" s="1"/>
  <c r="BS22" i="76"/>
  <c r="BU22" i="76" s="1"/>
  <c r="I23" i="31" s="1"/>
  <c r="M23" i="31" s="1"/>
  <c r="BS21" i="76"/>
  <c r="BS20" i="76"/>
  <c r="BS19" i="76"/>
  <c r="BS18" i="76"/>
  <c r="BS17" i="76"/>
  <c r="BS16" i="76"/>
  <c r="BS15" i="76"/>
  <c r="BS14" i="76"/>
  <c r="BS13" i="76"/>
  <c r="BS12" i="76"/>
  <c r="BS11" i="76"/>
  <c r="BU11" i="76" s="1"/>
  <c r="I12" i="31" s="1"/>
  <c r="M12" i="31" s="1"/>
  <c r="BS10" i="76"/>
  <c r="BS9" i="76"/>
  <c r="BS8" i="76"/>
  <c r="BW33" i="76"/>
  <c r="BY33" i="76" s="1"/>
  <c r="I34" i="30" s="1"/>
  <c r="M34" i="30" s="1"/>
  <c r="BW32" i="76"/>
  <c r="BY32" i="76" s="1"/>
  <c r="I33" i="30" s="1"/>
  <c r="M33" i="30" s="1"/>
  <c r="BW31" i="76"/>
  <c r="BY31" i="76" s="1"/>
  <c r="I32" i="30" s="1"/>
  <c r="M32" i="30" s="1"/>
  <c r="BW30" i="76"/>
  <c r="BY30" i="76" s="1"/>
  <c r="I31" i="30" s="1"/>
  <c r="M31" i="30" s="1"/>
  <c r="BW29" i="76"/>
  <c r="BY29" i="76" s="1"/>
  <c r="I30" i="30" s="1"/>
  <c r="M30" i="30" s="1"/>
  <c r="BW28" i="76"/>
  <c r="BY28" i="76" s="1"/>
  <c r="I29" i="30" s="1"/>
  <c r="M29" i="30" s="1"/>
  <c r="BW27" i="76"/>
  <c r="BY27" i="76" s="1"/>
  <c r="I28" i="30" s="1"/>
  <c r="M28" i="30" s="1"/>
  <c r="BW26" i="76"/>
  <c r="BY26" i="76" s="1"/>
  <c r="I27" i="30" s="1"/>
  <c r="M27" i="30" s="1"/>
  <c r="BW25" i="76"/>
  <c r="BY25" i="76" s="1"/>
  <c r="I26" i="30" s="1"/>
  <c r="M26" i="30" s="1"/>
  <c r="BW24" i="76"/>
  <c r="BY24" i="76" s="1"/>
  <c r="I25" i="30" s="1"/>
  <c r="M25" i="30" s="1"/>
  <c r="BW23" i="76"/>
  <c r="BY23" i="76" s="1"/>
  <c r="I24" i="30" s="1"/>
  <c r="M24" i="30" s="1"/>
  <c r="BW22" i="76"/>
  <c r="BY22" i="76" s="1"/>
  <c r="I23" i="30" s="1"/>
  <c r="M23" i="30" s="1"/>
  <c r="BW21" i="76"/>
  <c r="BW20" i="76"/>
  <c r="BW19" i="76"/>
  <c r="BW18" i="76"/>
  <c r="BW17" i="76"/>
  <c r="BW16" i="76"/>
  <c r="BW15" i="76"/>
  <c r="BW14" i="76"/>
  <c r="BW13" i="76"/>
  <c r="BW12" i="76"/>
  <c r="BW11" i="76"/>
  <c r="BY11" i="76" s="1"/>
  <c r="I12" i="30" s="1"/>
  <c r="M12" i="30" s="1"/>
  <c r="BW10" i="76"/>
  <c r="BW9" i="76"/>
  <c r="BW8" i="76"/>
  <c r="S8" i="46"/>
  <c r="G44" i="104"/>
  <c r="E42" i="97" s="1"/>
  <c r="G43" i="104"/>
  <c r="E48" i="97" s="1"/>
  <c r="G42" i="104"/>
  <c r="E47" i="97" s="1"/>
  <c r="G41" i="104"/>
  <c r="E46" i="97" s="1"/>
  <c r="G40" i="104"/>
  <c r="E45" i="97" s="1"/>
  <c r="G39" i="104"/>
  <c r="E44" i="97" s="1"/>
  <c r="G38" i="104"/>
  <c r="E43" i="97" s="1"/>
  <c r="G37" i="104"/>
  <c r="G36" i="104"/>
  <c r="G35" i="104"/>
  <c r="E41" i="97" s="1"/>
  <c r="G34" i="104"/>
  <c r="E40" i="97" s="1"/>
  <c r="G33" i="104"/>
  <c r="E39" i="97" s="1"/>
  <c r="G32" i="104"/>
  <c r="E38" i="97" s="1"/>
  <c r="G31" i="104"/>
  <c r="E37" i="97" s="1"/>
  <c r="G30" i="104"/>
  <c r="E36" i="97" s="1"/>
  <c r="G29" i="104"/>
  <c r="E35" i="97" s="1"/>
  <c r="G28" i="104"/>
  <c r="E34" i="97" s="1"/>
  <c r="G27" i="104"/>
  <c r="E33" i="97" s="1"/>
  <c r="G26" i="104"/>
  <c r="E32" i="97" s="1"/>
  <c r="G25" i="104"/>
  <c r="E31" i="97" s="1"/>
  <c r="G24" i="104"/>
  <c r="E30" i="97" s="1"/>
  <c r="G23" i="104"/>
  <c r="E29" i="97" s="1"/>
  <c r="G22" i="104"/>
  <c r="E28" i="97" s="1"/>
  <c r="G21" i="104"/>
  <c r="E27" i="97" s="1"/>
  <c r="G20" i="104"/>
  <c r="E26" i="97" s="1"/>
  <c r="G19" i="104"/>
  <c r="E25" i="97" s="1"/>
  <c r="G18" i="104"/>
  <c r="E24" i="97" s="1"/>
  <c r="G17" i="104"/>
  <c r="E23" i="97" s="1"/>
  <c r="G16" i="104"/>
  <c r="E22" i="97" s="1"/>
  <c r="G15" i="104"/>
  <c r="E21" i="97" s="1"/>
  <c r="G14" i="104"/>
  <c r="E20" i="97" s="1"/>
  <c r="G13" i="104"/>
  <c r="E19" i="97" s="1"/>
  <c r="G12" i="104"/>
  <c r="E18" i="97" s="1"/>
  <c r="G11" i="104"/>
  <c r="G10" i="104"/>
  <c r="G9" i="104"/>
  <c r="I13" i="104"/>
  <c r="M19" i="97" s="1"/>
  <c r="I12" i="104"/>
  <c r="Y48" i="97"/>
  <c r="E72" i="96" s="1"/>
  <c r="Y47" i="97"/>
  <c r="I160" i="11" s="1"/>
  <c r="Y46" i="97"/>
  <c r="I159" i="11" s="1"/>
  <c r="Y45" i="97"/>
  <c r="I49" i="26" s="1"/>
  <c r="M49" i="26" s="1"/>
  <c r="Y44" i="97"/>
  <c r="I49" i="27" s="1"/>
  <c r="M49" i="27" s="1"/>
  <c r="Y43" i="97"/>
  <c r="I158" i="11" s="1"/>
  <c r="Y42" i="97"/>
  <c r="E78" i="96" s="1"/>
  <c r="Y41" i="97"/>
  <c r="I23" i="22" s="1"/>
  <c r="M23" i="22" s="1"/>
  <c r="S23" i="22" s="1"/>
  <c r="Y40" i="97"/>
  <c r="I23" i="24" s="1"/>
  <c r="M23" i="24" s="1"/>
  <c r="S23" i="24" s="1"/>
  <c r="Y39" i="97"/>
  <c r="I21" i="22" s="1"/>
  <c r="M21" i="22" s="1"/>
  <c r="S21" i="22" s="1"/>
  <c r="Y38" i="97"/>
  <c r="I21" i="24" s="1"/>
  <c r="M21" i="24" s="1"/>
  <c r="S21" i="24" s="1"/>
  <c r="BA42" i="46"/>
  <c r="AU42" i="46"/>
  <c r="AK42" i="46"/>
  <c r="AE42" i="46"/>
  <c r="Q42" i="46"/>
  <c r="BA43" i="46"/>
  <c r="AU43" i="46"/>
  <c r="AK43" i="46"/>
  <c r="AE43" i="46"/>
  <c r="S43" i="46"/>
  <c r="BA9" i="7"/>
  <c r="S43" i="31"/>
  <c r="BA42" i="31"/>
  <c r="AU42" i="31"/>
  <c r="AK42" i="31"/>
  <c r="AE42" i="31"/>
  <c r="Q42" i="31"/>
  <c r="G152" i="113"/>
  <c r="I23" i="29" s="1"/>
  <c r="M23" i="29" s="1"/>
  <c r="S23" i="29" s="1"/>
  <c r="BA23" i="7" s="1"/>
  <c r="G149" i="113"/>
  <c r="I22" i="29" s="1"/>
  <c r="M22" i="29" s="1"/>
  <c r="S22" i="29" s="1"/>
  <c r="S43" i="33"/>
  <c r="Q42" i="33"/>
  <c r="S43" i="34"/>
  <c r="Q42" i="34"/>
  <c r="S43" i="35"/>
  <c r="Q42" i="35"/>
  <c r="S43" i="36"/>
  <c r="Q42" i="36"/>
  <c r="BA43" i="37"/>
  <c r="AU43" i="37"/>
  <c r="AK43" i="37"/>
  <c r="AE43" i="37"/>
  <c r="S43" i="37"/>
  <c r="BA42" i="37"/>
  <c r="AU42" i="37"/>
  <c r="AK42" i="37"/>
  <c r="AE42" i="37"/>
  <c r="Q42" i="37"/>
  <c r="S43" i="38"/>
  <c r="BA42" i="38"/>
  <c r="AU42" i="38"/>
  <c r="AK42" i="38"/>
  <c r="AE42" i="38"/>
  <c r="Q42" i="38"/>
  <c r="S43" i="39"/>
  <c r="Q42" i="39"/>
  <c r="S43" i="40"/>
  <c r="Q42" i="40"/>
  <c r="S43" i="41"/>
  <c r="Q42" i="41"/>
  <c r="S43" i="42"/>
  <c r="Q42" i="42"/>
  <c r="S43" i="43"/>
  <c r="Q42" i="43"/>
  <c r="S43" i="44"/>
  <c r="Q42" i="44"/>
  <c r="S43" i="45"/>
  <c r="Q42" i="45"/>
  <c r="I26" i="29"/>
  <c r="M8" i="29"/>
  <c r="M26" i="29" s="1"/>
  <c r="S43" i="32"/>
  <c r="BA42" i="32"/>
  <c r="AU42" i="32"/>
  <c r="AK42" i="32"/>
  <c r="AE42" i="32"/>
  <c r="Q42" i="32"/>
  <c r="I9" i="27"/>
  <c r="K27" i="74"/>
  <c r="I9" i="26" s="1"/>
  <c r="I10" i="27"/>
  <c r="M10" i="27" s="1"/>
  <c r="K28" i="74"/>
  <c r="I10" i="26" s="1"/>
  <c r="M10" i="26" s="1"/>
  <c r="I11" i="27"/>
  <c r="M11" i="27" s="1"/>
  <c r="K29" i="74"/>
  <c r="I11" i="26" s="1"/>
  <c r="M11" i="26" s="1"/>
  <c r="I12" i="27"/>
  <c r="M12" i="27" s="1"/>
  <c r="K30" i="74"/>
  <c r="I12" i="26" s="1"/>
  <c r="M12" i="26" s="1"/>
  <c r="I13" i="27"/>
  <c r="M13" i="27" s="1"/>
  <c r="K31" i="74"/>
  <c r="I13" i="26" s="1"/>
  <c r="M13" i="26" s="1"/>
  <c r="I14" i="27"/>
  <c r="M14" i="27" s="1"/>
  <c r="K32" i="74"/>
  <c r="I14" i="26" s="1"/>
  <c r="M14" i="26" s="1"/>
  <c r="I15" i="27"/>
  <c r="M15" i="27" s="1"/>
  <c r="K33" i="74"/>
  <c r="I15" i="26" s="1"/>
  <c r="M15" i="26" s="1"/>
  <c r="G33" i="77"/>
  <c r="I33" i="77" s="1"/>
  <c r="I14" i="20" s="1"/>
  <c r="M14" i="20" s="1"/>
  <c r="G32" i="77"/>
  <c r="I32" i="77" s="1"/>
  <c r="I13" i="20" s="1"/>
  <c r="M13" i="20" s="1"/>
  <c r="G31" i="77"/>
  <c r="I31" i="77" s="1"/>
  <c r="I12" i="20" s="1"/>
  <c r="M12" i="20" s="1"/>
  <c r="G30" i="77"/>
  <c r="I30" i="77" s="1"/>
  <c r="I11" i="20" s="1"/>
  <c r="M11" i="20" s="1"/>
  <c r="G29" i="77"/>
  <c r="I29" i="77" s="1"/>
  <c r="I10" i="20" s="1"/>
  <c r="M10" i="20" s="1"/>
  <c r="G28" i="77"/>
  <c r="I28" i="77" s="1"/>
  <c r="I9" i="20" s="1"/>
  <c r="K33" i="77"/>
  <c r="M33" i="77" s="1"/>
  <c r="I14" i="21" s="1"/>
  <c r="M14" i="21" s="1"/>
  <c r="S14" i="21" s="1"/>
  <c r="K32" i="77"/>
  <c r="M32" i="77" s="1"/>
  <c r="I13" i="21" s="1"/>
  <c r="M13" i="21" s="1"/>
  <c r="S13" i="21" s="1"/>
  <c r="K31" i="77"/>
  <c r="M31" i="77" s="1"/>
  <c r="I12" i="21" s="1"/>
  <c r="M12" i="21" s="1"/>
  <c r="S12" i="21" s="1"/>
  <c r="K30" i="77"/>
  <c r="M30" i="77" s="1"/>
  <c r="I11" i="21" s="1"/>
  <c r="M11" i="21" s="1"/>
  <c r="S11" i="21" s="1"/>
  <c r="K29" i="77"/>
  <c r="M29" i="77" s="1"/>
  <c r="I10" i="21" s="1"/>
  <c r="M10" i="21" s="1"/>
  <c r="S10" i="21" s="1"/>
  <c r="K28" i="77"/>
  <c r="M28" i="77" s="1"/>
  <c r="I9" i="21" s="1"/>
  <c r="O33" i="77"/>
  <c r="Q33" i="77" s="1"/>
  <c r="I14" i="19" s="1"/>
  <c r="M14" i="19" s="1"/>
  <c r="S14" i="19" s="1"/>
  <c r="O32" i="77"/>
  <c r="Q32" i="77" s="1"/>
  <c r="I13" i="19" s="1"/>
  <c r="M13" i="19" s="1"/>
  <c r="S13" i="19" s="1"/>
  <c r="O31" i="77"/>
  <c r="Q31" i="77" s="1"/>
  <c r="I12" i="19" s="1"/>
  <c r="M12" i="19" s="1"/>
  <c r="S12" i="19" s="1"/>
  <c r="O30" i="77"/>
  <c r="Q30" i="77" s="1"/>
  <c r="I11" i="19" s="1"/>
  <c r="M11" i="19" s="1"/>
  <c r="S11" i="19" s="1"/>
  <c r="O29" i="77"/>
  <c r="Q29" i="77" s="1"/>
  <c r="I10" i="19" s="1"/>
  <c r="M10" i="19" s="1"/>
  <c r="S10" i="19" s="1"/>
  <c r="O28" i="77"/>
  <c r="Q28" i="77" s="1"/>
  <c r="I9" i="19" s="1"/>
  <c r="G27" i="77"/>
  <c r="I27" i="77" s="1"/>
  <c r="I20" i="48" s="1"/>
  <c r="M20" i="48" s="1"/>
  <c r="G26" i="77"/>
  <c r="I26" i="77" s="1"/>
  <c r="I19" i="48" s="1"/>
  <c r="M19" i="48" s="1"/>
  <c r="G25" i="77"/>
  <c r="I25" i="77" s="1"/>
  <c r="I18" i="48" s="1"/>
  <c r="M18" i="48" s="1"/>
  <c r="G24" i="77"/>
  <c r="I24" i="77" s="1"/>
  <c r="I17" i="48" s="1"/>
  <c r="M17" i="48" s="1"/>
  <c r="G23" i="77"/>
  <c r="I23" i="77" s="1"/>
  <c r="I16" i="48" s="1"/>
  <c r="M16" i="48" s="1"/>
  <c r="G22" i="77"/>
  <c r="I22" i="77" s="1"/>
  <c r="I15" i="48" s="1"/>
  <c r="K27" i="77"/>
  <c r="M27" i="77" s="1"/>
  <c r="I112" i="11" s="1"/>
  <c r="M112" i="11" s="1"/>
  <c r="K26" i="77"/>
  <c r="M26" i="77" s="1"/>
  <c r="I111" i="11" s="1"/>
  <c r="M111" i="11" s="1"/>
  <c r="K25" i="77"/>
  <c r="M25" i="77" s="1"/>
  <c r="I110" i="11" s="1"/>
  <c r="M110" i="11" s="1"/>
  <c r="K24" i="77"/>
  <c r="M24" i="77" s="1"/>
  <c r="I109" i="11" s="1"/>
  <c r="M109" i="11" s="1"/>
  <c r="K23" i="77"/>
  <c r="M23" i="77" s="1"/>
  <c r="I108" i="11" s="1"/>
  <c r="M108" i="11" s="1"/>
  <c r="K22" i="77"/>
  <c r="M22" i="77" s="1"/>
  <c r="I106" i="11" s="1"/>
  <c r="M106" i="11" s="1"/>
  <c r="O27" i="77"/>
  <c r="Q27" i="77" s="1"/>
  <c r="I27" i="48" s="1"/>
  <c r="M27" i="48" s="1"/>
  <c r="O26" i="77"/>
  <c r="Q26" i="77" s="1"/>
  <c r="I26" i="48" s="1"/>
  <c r="M26" i="48" s="1"/>
  <c r="O25" i="77"/>
  <c r="Q25" i="77" s="1"/>
  <c r="I25" i="48" s="1"/>
  <c r="M25" i="48" s="1"/>
  <c r="O24" i="77"/>
  <c r="Q24" i="77" s="1"/>
  <c r="I24" i="48" s="1"/>
  <c r="M24" i="48" s="1"/>
  <c r="O23" i="77"/>
  <c r="Q23" i="77" s="1"/>
  <c r="I23" i="48" s="1"/>
  <c r="M23" i="48" s="1"/>
  <c r="O22" i="77"/>
  <c r="Q22" i="77" s="1"/>
  <c r="I22" i="48" s="1"/>
  <c r="M22" i="48" s="1"/>
  <c r="I28" i="48"/>
  <c r="M9" i="48"/>
  <c r="AI11" i="48"/>
  <c r="AM11" i="48" s="1"/>
  <c r="AA11" i="48"/>
  <c r="Q11" i="48"/>
  <c r="AI13" i="48"/>
  <c r="AM13" i="48" s="1"/>
  <c r="AA13" i="48"/>
  <c r="Q13" i="48"/>
  <c r="AM8" i="48"/>
  <c r="CG76" i="52"/>
  <c r="BW76" i="52"/>
  <c r="BM76" i="52"/>
  <c r="BC76" i="52"/>
  <c r="AS76" i="52"/>
  <c r="AI76" i="52"/>
  <c r="Y76" i="52"/>
  <c r="I17" i="52"/>
  <c r="M17" i="52" s="1"/>
  <c r="K10" i="74"/>
  <c r="I13" i="50" s="1"/>
  <c r="M13" i="50" s="1"/>
  <c r="I20" i="52"/>
  <c r="M20" i="52" s="1"/>
  <c r="K12" i="74"/>
  <c r="I15" i="50" s="1"/>
  <c r="M15" i="50" s="1"/>
  <c r="I31" i="18"/>
  <c r="K57" i="96"/>
  <c r="I31" i="17" s="1"/>
  <c r="I32" i="18"/>
  <c r="M32" i="18" s="1"/>
  <c r="K58" i="96"/>
  <c r="I32" i="17" s="1"/>
  <c r="M32" i="17" s="1"/>
  <c r="AM22" i="56"/>
  <c r="AS22" i="56" s="1"/>
  <c r="AC22" i="56"/>
  <c r="AI22" i="56" s="1"/>
  <c r="Q22" i="56"/>
  <c r="Q22" i="54"/>
  <c r="Y22" i="54" s="1"/>
  <c r="BY8" i="76"/>
  <c r="I9" i="30" s="1"/>
  <c r="BU8" i="76"/>
  <c r="I9" i="31" s="1"/>
  <c r="BQ8" i="76"/>
  <c r="I12" i="52" s="1"/>
  <c r="M12" i="52" s="1"/>
  <c r="BM8" i="76"/>
  <c r="I9" i="32" s="1"/>
  <c r="BI8" i="76"/>
  <c r="I9" i="33" s="1"/>
  <c r="BE8" i="76"/>
  <c r="I9" i="34" s="1"/>
  <c r="BA8" i="76"/>
  <c r="I9" i="35" s="1"/>
  <c r="AW8" i="76"/>
  <c r="I9" i="36" s="1"/>
  <c r="AS8" i="76"/>
  <c r="I9" i="37" s="1"/>
  <c r="AO8" i="76"/>
  <c r="I9" i="38" s="1"/>
  <c r="AK8" i="76"/>
  <c r="I9" i="39" s="1"/>
  <c r="AG8" i="76"/>
  <c r="I9" i="40" s="1"/>
  <c r="AC8" i="76"/>
  <c r="I9" i="41" s="1"/>
  <c r="Y8" i="76"/>
  <c r="I9" i="42" s="1"/>
  <c r="U8" i="76"/>
  <c r="I9" i="43" s="1"/>
  <c r="Q8" i="76"/>
  <c r="I9" i="44" s="1"/>
  <c r="M8" i="76"/>
  <c r="I9" i="45" s="1"/>
  <c r="I8" i="76"/>
  <c r="I9" i="46" s="1"/>
  <c r="BE8" i="75"/>
  <c r="E34" i="74" s="1"/>
  <c r="BA8" i="75"/>
  <c r="I11" i="11" s="1"/>
  <c r="M11" i="11" s="1"/>
  <c r="AW8" i="75"/>
  <c r="I10" i="11" s="1"/>
  <c r="M10" i="11" s="1"/>
  <c r="AS8" i="75"/>
  <c r="I17" i="26" s="1"/>
  <c r="M17" i="26" s="1"/>
  <c r="AO8" i="75"/>
  <c r="I17" i="27" s="1"/>
  <c r="M17" i="27" s="1"/>
  <c r="AK8" i="75"/>
  <c r="I9" i="11" s="1"/>
  <c r="M9" i="11" s="1"/>
  <c r="AG8" i="75"/>
  <c r="E8" i="73" s="1"/>
  <c r="AC8" i="75"/>
  <c r="Y8" i="75"/>
  <c r="U8" i="75"/>
  <c r="I13" i="23" s="1"/>
  <c r="M13" i="23" s="1"/>
  <c r="Q8" i="75"/>
  <c r="I13" i="25" s="1"/>
  <c r="M13" i="25" s="1"/>
  <c r="M8" i="75"/>
  <c r="I12" i="23" s="1"/>
  <c r="M12" i="23" s="1"/>
  <c r="I8" i="75"/>
  <c r="I12" i="25" s="1"/>
  <c r="M12" i="25" s="1"/>
  <c r="M8" i="11"/>
  <c r="I35" i="55"/>
  <c r="M35" i="55" s="1"/>
  <c r="K63" i="96"/>
  <c r="I35" i="53" s="1"/>
  <c r="M35" i="53" s="1"/>
  <c r="Q35" i="53" s="1"/>
  <c r="W35" i="53" s="1"/>
  <c r="I36" i="55"/>
  <c r="M36" i="55" s="1"/>
  <c r="K64" i="96"/>
  <c r="I36" i="53" s="1"/>
  <c r="M36" i="53" s="1"/>
  <c r="Q36" i="53" s="1"/>
  <c r="W36" i="53" s="1"/>
  <c r="O17" i="77"/>
  <c r="Q17" i="77" s="1"/>
  <c r="E69" i="74" s="1"/>
  <c r="O16" i="77"/>
  <c r="Q16" i="77" s="1"/>
  <c r="E68" i="74" s="1"/>
  <c r="O15" i="77"/>
  <c r="Q15" i="77" s="1"/>
  <c r="E67" i="74" s="1"/>
  <c r="O14" i="77"/>
  <c r="Q14" i="77" s="1"/>
  <c r="E66" i="74" s="1"/>
  <c r="O13" i="77"/>
  <c r="Q13" i="77" s="1"/>
  <c r="E65" i="74" s="1"/>
  <c r="O12" i="77"/>
  <c r="Q12" i="77" s="1"/>
  <c r="E64" i="74" s="1"/>
  <c r="O11" i="77"/>
  <c r="Q11" i="77" s="1"/>
  <c r="E63" i="74" s="1"/>
  <c r="O10" i="77"/>
  <c r="Q10" i="77" s="1"/>
  <c r="E62" i="74" s="1"/>
  <c r="S17" i="77"/>
  <c r="U17" i="77" s="1"/>
  <c r="E18" i="76" s="1"/>
  <c r="S16" i="77"/>
  <c r="U16" i="77" s="1"/>
  <c r="E17" i="76" s="1"/>
  <c r="S15" i="77"/>
  <c r="U15" i="77" s="1"/>
  <c r="E16" i="76" s="1"/>
  <c r="S14" i="77"/>
  <c r="U14" i="77" s="1"/>
  <c r="E15" i="76" s="1"/>
  <c r="S13" i="77"/>
  <c r="U13" i="77" s="1"/>
  <c r="E14" i="76" s="1"/>
  <c r="S12" i="77"/>
  <c r="U12" i="77" s="1"/>
  <c r="E13" i="76" s="1"/>
  <c r="S11" i="77"/>
  <c r="U11" i="77" s="1"/>
  <c r="E12" i="76" s="1"/>
  <c r="S10" i="77"/>
  <c r="U10" i="77" s="1"/>
  <c r="E10" i="76" s="1"/>
  <c r="W17" i="77"/>
  <c r="Y17" i="77" s="1"/>
  <c r="E18" i="75" s="1"/>
  <c r="W16" i="77"/>
  <c r="Y16" i="77" s="1"/>
  <c r="E17" i="75" s="1"/>
  <c r="W15" i="77"/>
  <c r="Y15" i="77" s="1"/>
  <c r="E16" i="75" s="1"/>
  <c r="W14" i="77"/>
  <c r="Y14" i="77" s="1"/>
  <c r="E15" i="75" s="1"/>
  <c r="W13" i="77"/>
  <c r="Y13" i="77" s="1"/>
  <c r="E14" i="75" s="1"/>
  <c r="W12" i="77"/>
  <c r="Y12" i="77" s="1"/>
  <c r="E13" i="75" s="1"/>
  <c r="W11" i="77"/>
  <c r="Y11" i="77" s="1"/>
  <c r="E12" i="75" s="1"/>
  <c r="W10" i="77"/>
  <c r="Y10" i="77" s="1"/>
  <c r="E10" i="75" s="1"/>
  <c r="AA17" i="77"/>
  <c r="AC17" i="77" s="1"/>
  <c r="I26" i="18" s="1"/>
  <c r="M26" i="18" s="1"/>
  <c r="AA16" i="77"/>
  <c r="AC16" i="77" s="1"/>
  <c r="I25" i="18" s="1"/>
  <c r="M25" i="18" s="1"/>
  <c r="AA15" i="77"/>
  <c r="AC15" i="77" s="1"/>
  <c r="I24" i="18" s="1"/>
  <c r="M24" i="18" s="1"/>
  <c r="AA14" i="77"/>
  <c r="AC14" i="77" s="1"/>
  <c r="I23" i="18" s="1"/>
  <c r="M23" i="18" s="1"/>
  <c r="AA13" i="77"/>
  <c r="AC13" i="77" s="1"/>
  <c r="I22" i="18" s="1"/>
  <c r="M22" i="18" s="1"/>
  <c r="AA12" i="77"/>
  <c r="AC12" i="77" s="1"/>
  <c r="I21" i="18" s="1"/>
  <c r="M21" i="18" s="1"/>
  <c r="AA11" i="77"/>
  <c r="AC11" i="77" s="1"/>
  <c r="I20" i="18" s="1"/>
  <c r="M20" i="18" s="1"/>
  <c r="AA10" i="77"/>
  <c r="AC10" i="77" s="1"/>
  <c r="I19" i="18" s="1"/>
  <c r="M19" i="18" s="1"/>
  <c r="AE17" i="77"/>
  <c r="AG17" i="77" s="1"/>
  <c r="I26" i="17" s="1"/>
  <c r="M26" i="17" s="1"/>
  <c r="AE16" i="77"/>
  <c r="AG16" i="77" s="1"/>
  <c r="I25" i="17" s="1"/>
  <c r="M25" i="17" s="1"/>
  <c r="AE15" i="77"/>
  <c r="AG15" i="77" s="1"/>
  <c r="I24" i="17" s="1"/>
  <c r="M24" i="17" s="1"/>
  <c r="AE14" i="77"/>
  <c r="AG14" i="77" s="1"/>
  <c r="I23" i="17" s="1"/>
  <c r="M23" i="17" s="1"/>
  <c r="AE13" i="77"/>
  <c r="AG13" i="77" s="1"/>
  <c r="I22" i="17" s="1"/>
  <c r="M22" i="17" s="1"/>
  <c r="AE12" i="77"/>
  <c r="AG12" i="77" s="1"/>
  <c r="I21" i="17" s="1"/>
  <c r="M21" i="17" s="1"/>
  <c r="AE11" i="77"/>
  <c r="AG11" i="77" s="1"/>
  <c r="I20" i="17" s="1"/>
  <c r="M20" i="17" s="1"/>
  <c r="AE10" i="77"/>
  <c r="AG10" i="77" s="1"/>
  <c r="I19" i="17" s="1"/>
  <c r="M19" i="17" s="1"/>
  <c r="AI17" i="77"/>
  <c r="AK17" i="77" s="1"/>
  <c r="I26" i="16" s="1"/>
  <c r="M26" i="16" s="1"/>
  <c r="AI16" i="77"/>
  <c r="AK16" i="77" s="1"/>
  <c r="I25" i="16" s="1"/>
  <c r="M25" i="16" s="1"/>
  <c r="AI15" i="77"/>
  <c r="AK15" i="77" s="1"/>
  <c r="I24" i="16" s="1"/>
  <c r="M24" i="16" s="1"/>
  <c r="AI14" i="77"/>
  <c r="AK14" i="77" s="1"/>
  <c r="I23" i="16" s="1"/>
  <c r="M23" i="16" s="1"/>
  <c r="AI13" i="77"/>
  <c r="AK13" i="77" s="1"/>
  <c r="I22" i="16" s="1"/>
  <c r="M22" i="16" s="1"/>
  <c r="AI12" i="77"/>
  <c r="AK12" i="77" s="1"/>
  <c r="I21" i="16" s="1"/>
  <c r="M21" i="16" s="1"/>
  <c r="AI11" i="77"/>
  <c r="AK11" i="77" s="1"/>
  <c r="I20" i="16" s="1"/>
  <c r="M20" i="16" s="1"/>
  <c r="AI10" i="77"/>
  <c r="AK10" i="77" s="1"/>
  <c r="I19" i="16" s="1"/>
  <c r="M19" i="16" s="1"/>
  <c r="AM17" i="77"/>
  <c r="AO17" i="77" s="1"/>
  <c r="I24" i="21" s="1"/>
  <c r="M24" i="21" s="1"/>
  <c r="S24" i="21" s="1"/>
  <c r="AM16" i="77"/>
  <c r="AO16" i="77" s="1"/>
  <c r="I23" i="21" s="1"/>
  <c r="M23" i="21" s="1"/>
  <c r="S23" i="21" s="1"/>
  <c r="AM15" i="77"/>
  <c r="AO15" i="77" s="1"/>
  <c r="I22" i="21" s="1"/>
  <c r="M22" i="21" s="1"/>
  <c r="S22" i="21" s="1"/>
  <c r="AM14" i="77"/>
  <c r="AO14" i="77" s="1"/>
  <c r="I21" i="21" s="1"/>
  <c r="M21" i="21" s="1"/>
  <c r="S21" i="21" s="1"/>
  <c r="AM13" i="77"/>
  <c r="AO13" i="77" s="1"/>
  <c r="I20" i="21" s="1"/>
  <c r="M20" i="21" s="1"/>
  <c r="S20" i="21" s="1"/>
  <c r="AM12" i="77"/>
  <c r="AO12" i="77" s="1"/>
  <c r="I19" i="21" s="1"/>
  <c r="M19" i="21" s="1"/>
  <c r="S19" i="21" s="1"/>
  <c r="AM11" i="77"/>
  <c r="AO11" i="77" s="1"/>
  <c r="I18" i="21" s="1"/>
  <c r="M18" i="21" s="1"/>
  <c r="S18" i="21" s="1"/>
  <c r="AM10" i="77"/>
  <c r="AO10" i="77" s="1"/>
  <c r="I17" i="21" s="1"/>
  <c r="M17" i="21" s="1"/>
  <c r="S17" i="21" s="1"/>
  <c r="AQ17" i="77"/>
  <c r="AS17" i="77" s="1"/>
  <c r="I26" i="15" s="1"/>
  <c r="M26" i="15" s="1"/>
  <c r="S26" i="15" s="1"/>
  <c r="AQ16" i="77"/>
  <c r="AS16" i="77" s="1"/>
  <c r="I25" i="15" s="1"/>
  <c r="M25" i="15" s="1"/>
  <c r="S25" i="15" s="1"/>
  <c r="AQ15" i="77"/>
  <c r="AS15" i="77" s="1"/>
  <c r="I24" i="15" s="1"/>
  <c r="M24" i="15" s="1"/>
  <c r="S24" i="15" s="1"/>
  <c r="AQ14" i="77"/>
  <c r="AS14" i="77" s="1"/>
  <c r="I23" i="15" s="1"/>
  <c r="M23" i="15" s="1"/>
  <c r="S23" i="15" s="1"/>
  <c r="AQ13" i="77"/>
  <c r="AS13" i="77" s="1"/>
  <c r="I22" i="15" s="1"/>
  <c r="M22" i="15" s="1"/>
  <c r="S22" i="15" s="1"/>
  <c r="AQ12" i="77"/>
  <c r="AS12" i="77" s="1"/>
  <c r="I21" i="15" s="1"/>
  <c r="M21" i="15" s="1"/>
  <c r="S21" i="15" s="1"/>
  <c r="AQ11" i="77"/>
  <c r="AS11" i="77" s="1"/>
  <c r="I20" i="15" s="1"/>
  <c r="M20" i="15" s="1"/>
  <c r="S20" i="15" s="1"/>
  <c r="AQ10" i="77"/>
  <c r="AS10" i="77" s="1"/>
  <c r="I19" i="15" s="1"/>
  <c r="M19" i="15" s="1"/>
  <c r="S19" i="15" s="1"/>
  <c r="AU17" i="77"/>
  <c r="AW17" i="77" s="1"/>
  <c r="I26" i="13" s="1"/>
  <c r="M26" i="13" s="1"/>
  <c r="AU16" i="77"/>
  <c r="AW16" i="77" s="1"/>
  <c r="I25" i="13" s="1"/>
  <c r="M25" i="13" s="1"/>
  <c r="AU15" i="77"/>
  <c r="AW15" i="77" s="1"/>
  <c r="I24" i="13" s="1"/>
  <c r="M24" i="13" s="1"/>
  <c r="AU14" i="77"/>
  <c r="AW14" i="77" s="1"/>
  <c r="I23" i="13" s="1"/>
  <c r="M23" i="13" s="1"/>
  <c r="AU13" i="77"/>
  <c r="AW13" i="77" s="1"/>
  <c r="I22" i="13" s="1"/>
  <c r="M22" i="13" s="1"/>
  <c r="AU12" i="77"/>
  <c r="AW12" i="77" s="1"/>
  <c r="I21" i="13" s="1"/>
  <c r="M21" i="13" s="1"/>
  <c r="AU11" i="77"/>
  <c r="AW11" i="77" s="1"/>
  <c r="I20" i="13" s="1"/>
  <c r="M20" i="13" s="1"/>
  <c r="AU10" i="77"/>
  <c r="AW10" i="77" s="1"/>
  <c r="I19" i="13" s="1"/>
  <c r="M19" i="13" s="1"/>
  <c r="AY17" i="77"/>
  <c r="BA17" i="77" s="1"/>
  <c r="E86" i="74" s="1"/>
  <c r="AY16" i="77"/>
  <c r="BA16" i="77" s="1"/>
  <c r="E85" i="74" s="1"/>
  <c r="AY15" i="77"/>
  <c r="BA15" i="77" s="1"/>
  <c r="E84" i="74" s="1"/>
  <c r="AY14" i="77"/>
  <c r="BA14" i="77" s="1"/>
  <c r="E83" i="74" s="1"/>
  <c r="AY13" i="77"/>
  <c r="BA13" i="77" s="1"/>
  <c r="E82" i="74" s="1"/>
  <c r="AY12" i="77"/>
  <c r="BA12" i="77" s="1"/>
  <c r="E81" i="74" s="1"/>
  <c r="AY11" i="77"/>
  <c r="BA11" i="77" s="1"/>
  <c r="E80" i="74" s="1"/>
  <c r="AY10" i="77"/>
  <c r="BA10" i="77" s="1"/>
  <c r="E79" i="74" s="1"/>
  <c r="BC17" i="77"/>
  <c r="BE17" i="77" s="1"/>
  <c r="I55" i="11" s="1"/>
  <c r="M55" i="11" s="1"/>
  <c r="BC16" i="77"/>
  <c r="BE16" i="77" s="1"/>
  <c r="I51" i="11" s="1"/>
  <c r="M51" i="11" s="1"/>
  <c r="BC15" i="77"/>
  <c r="BE15" i="77" s="1"/>
  <c r="I47" i="11" s="1"/>
  <c r="M47" i="11" s="1"/>
  <c r="BC14" i="77"/>
  <c r="BE14" i="77" s="1"/>
  <c r="I43" i="11" s="1"/>
  <c r="M43" i="11" s="1"/>
  <c r="BC13" i="77"/>
  <c r="BE13" i="77" s="1"/>
  <c r="I39" i="11" s="1"/>
  <c r="M39" i="11" s="1"/>
  <c r="BC12" i="77"/>
  <c r="BE12" i="77" s="1"/>
  <c r="I35" i="11" s="1"/>
  <c r="M35" i="11" s="1"/>
  <c r="BC11" i="77"/>
  <c r="BE11" i="77" s="1"/>
  <c r="I31" i="11" s="1"/>
  <c r="M31" i="11" s="1"/>
  <c r="BC10" i="77"/>
  <c r="BE10" i="77" s="1"/>
  <c r="I17" i="11" s="1"/>
  <c r="M17" i="11" s="1"/>
  <c r="I31" i="55"/>
  <c r="M31" i="55" s="1"/>
  <c r="K59" i="96"/>
  <c r="I31" i="53" s="1"/>
  <c r="M31" i="53" s="1"/>
  <c r="Q31" i="53" s="1"/>
  <c r="W31" i="53" s="1"/>
  <c r="I32" i="55"/>
  <c r="M32" i="55" s="1"/>
  <c r="K60" i="96"/>
  <c r="I32" i="53" s="1"/>
  <c r="M32" i="53" s="1"/>
  <c r="Q32" i="53" s="1"/>
  <c r="W32" i="53" s="1"/>
  <c r="I24" i="56"/>
  <c r="M24" i="56" s="1"/>
  <c r="K9" i="74"/>
  <c r="I24" i="54" s="1"/>
  <c r="M24" i="54" s="1"/>
  <c r="I24" i="55"/>
  <c r="M24" i="55" s="1"/>
  <c r="K42" i="96"/>
  <c r="I24" i="53" s="1"/>
  <c r="M24" i="53" s="1"/>
  <c r="Q24" i="53" s="1"/>
  <c r="W24" i="53" s="1"/>
  <c r="I23" i="55"/>
  <c r="M23" i="55" s="1"/>
  <c r="K48" i="96"/>
  <c r="I23" i="53" s="1"/>
  <c r="M23" i="53" s="1"/>
  <c r="Q23" i="53" s="1"/>
  <c r="W23" i="53" s="1"/>
  <c r="I22" i="55"/>
  <c r="M22" i="55" s="1"/>
  <c r="K41" i="96"/>
  <c r="I22" i="53" s="1"/>
  <c r="M22" i="53" s="1"/>
  <c r="Q22" i="53" s="1"/>
  <c r="W22" i="53" s="1"/>
  <c r="I21" i="55"/>
  <c r="M21" i="55" s="1"/>
  <c r="K47" i="96"/>
  <c r="I21" i="53" s="1"/>
  <c r="M21" i="53" s="1"/>
  <c r="Q21" i="53" s="1"/>
  <c r="W21" i="53" s="1"/>
  <c r="I20" i="55"/>
  <c r="M20" i="55" s="1"/>
  <c r="K40" i="96"/>
  <c r="I20" i="53" s="1"/>
  <c r="M20" i="53" s="1"/>
  <c r="Q20" i="53" s="1"/>
  <c r="W20" i="53" s="1"/>
  <c r="I19" i="55"/>
  <c r="M19" i="55" s="1"/>
  <c r="K46" i="96"/>
  <c r="I19" i="53" s="1"/>
  <c r="M19" i="53" s="1"/>
  <c r="Q19" i="53" s="1"/>
  <c r="W19" i="53" s="1"/>
  <c r="I15" i="55"/>
  <c r="M15" i="55" s="1"/>
  <c r="K39" i="96"/>
  <c r="I15" i="53" s="1"/>
  <c r="M15" i="53" s="1"/>
  <c r="Q15" i="53" s="1"/>
  <c r="W15" i="53" s="1"/>
  <c r="I16" i="55"/>
  <c r="M16" i="55" s="1"/>
  <c r="K43" i="96"/>
  <c r="I16" i="53" s="1"/>
  <c r="M16" i="53" s="1"/>
  <c r="Q16" i="53" s="1"/>
  <c r="W16" i="53" s="1"/>
  <c r="I17" i="55"/>
  <c r="M17" i="55" s="1"/>
  <c r="K44" i="96"/>
  <c r="I17" i="53" s="1"/>
  <c r="M17" i="53" s="1"/>
  <c r="Q17" i="53" s="1"/>
  <c r="W17" i="53" s="1"/>
  <c r="I18" i="55"/>
  <c r="M18" i="55" s="1"/>
  <c r="K45" i="96"/>
  <c r="I18" i="53" s="1"/>
  <c r="M18" i="53" s="1"/>
  <c r="Q18" i="53" s="1"/>
  <c r="W18" i="53" s="1"/>
  <c r="I13" i="55"/>
  <c r="M13" i="55" s="1"/>
  <c r="K37" i="96"/>
  <c r="I13" i="53" s="1"/>
  <c r="M13" i="53" s="1"/>
  <c r="Q13" i="53" s="1"/>
  <c r="W13" i="53" s="1"/>
  <c r="I14" i="55"/>
  <c r="M14" i="55" s="1"/>
  <c r="K38" i="96"/>
  <c r="I14" i="53" s="1"/>
  <c r="M14" i="53" s="1"/>
  <c r="Q14" i="53" s="1"/>
  <c r="W14" i="53" s="1"/>
  <c r="M20" i="54"/>
  <c r="K17" i="54"/>
  <c r="Q17" i="54"/>
  <c r="Y17" i="54" s="1"/>
  <c r="K19" i="54"/>
  <c r="Q19" i="54"/>
  <c r="Y19" i="54" s="1"/>
  <c r="G59" i="74"/>
  <c r="G58" i="74"/>
  <c r="G57" i="74"/>
  <c r="G56" i="74"/>
  <c r="G55" i="74"/>
  <c r="G54" i="74"/>
  <c r="G53" i="74"/>
  <c r="G52" i="74"/>
  <c r="G51" i="74"/>
  <c r="G50" i="74"/>
  <c r="G49" i="74"/>
  <c r="G48" i="74"/>
  <c r="G47" i="74"/>
  <c r="G46" i="74"/>
  <c r="G45" i="74"/>
  <c r="G44" i="74"/>
  <c r="G43" i="74"/>
  <c r="G42" i="74"/>
  <c r="G41" i="74"/>
  <c r="G40" i="74"/>
  <c r="G39" i="74"/>
  <c r="G38" i="74"/>
  <c r="G37" i="74"/>
  <c r="G36" i="74"/>
  <c r="G35" i="74"/>
  <c r="G34" i="74"/>
  <c r="G14" i="74"/>
  <c r="I14" i="74" s="1"/>
  <c r="G13" i="74"/>
  <c r="I13" i="74" s="1"/>
  <c r="G8" i="74"/>
  <c r="I8" i="74" s="1"/>
  <c r="G72" i="96"/>
  <c r="G71" i="96"/>
  <c r="G68" i="96"/>
  <c r="I68" i="96" s="1"/>
  <c r="G67" i="96"/>
  <c r="I67" i="96" s="1"/>
  <c r="G62" i="96"/>
  <c r="I62" i="96" s="1"/>
  <c r="G61" i="96"/>
  <c r="I61" i="96" s="1"/>
  <c r="G56" i="96"/>
  <c r="G55" i="96"/>
  <c r="G52" i="96"/>
  <c r="I52" i="96" s="1"/>
  <c r="G51" i="96"/>
  <c r="I51" i="96" s="1"/>
  <c r="G50" i="96"/>
  <c r="I50" i="96" s="1"/>
  <c r="G49" i="96"/>
  <c r="I49" i="96" s="1"/>
  <c r="G36" i="96"/>
  <c r="I36" i="96" s="1"/>
  <c r="G35" i="96"/>
  <c r="I35" i="96" s="1"/>
  <c r="G34" i="96"/>
  <c r="I34" i="96" s="1"/>
  <c r="G33" i="96"/>
  <c r="I33" i="96" s="1"/>
  <c r="G31" i="96"/>
  <c r="G25" i="96"/>
  <c r="G20" i="96"/>
  <c r="G18" i="96"/>
  <c r="G17" i="96"/>
  <c r="G10" i="96"/>
  <c r="G9" i="96"/>
  <c r="E30" i="102"/>
  <c r="G8" i="102"/>
  <c r="G30" i="102" s="1"/>
  <c r="W22" i="91"/>
  <c r="AO22" i="83"/>
  <c r="AQ22" i="83" s="1"/>
  <c r="AK22" i="83"/>
  <c r="W22" i="90"/>
  <c r="BI22" i="83"/>
  <c r="BK22" i="83" s="1"/>
  <c r="BE22" i="83"/>
  <c r="W22" i="89"/>
  <c r="CC22" i="83"/>
  <c r="CE22" i="83" s="1"/>
  <c r="BY22" i="83"/>
  <c r="W22" i="88"/>
  <c r="CW22" i="83"/>
  <c r="CY22" i="83" s="1"/>
  <c r="CS22" i="83"/>
  <c r="W21" i="91"/>
  <c r="AO21" i="83"/>
  <c r="AQ21" i="83" s="1"/>
  <c r="AK21" i="83"/>
  <c r="W21" i="90"/>
  <c r="BI21" i="83"/>
  <c r="BK21" i="83" s="1"/>
  <c r="BE21" i="83"/>
  <c r="W21" i="89"/>
  <c r="CC21" i="83"/>
  <c r="CE21" i="83" s="1"/>
  <c r="BY21" i="83"/>
  <c r="W21" i="88"/>
  <c r="CW21" i="83"/>
  <c r="CY21" i="83" s="1"/>
  <c r="CS21" i="83"/>
  <c r="W20" i="91"/>
  <c r="AO20" i="83"/>
  <c r="AQ20" i="83" s="1"/>
  <c r="AK20" i="83"/>
  <c r="W20" i="90"/>
  <c r="BI20" i="83"/>
  <c r="BK20" i="83" s="1"/>
  <c r="BE20" i="83"/>
  <c r="W20" i="89"/>
  <c r="CC20" i="83"/>
  <c r="CE20" i="83" s="1"/>
  <c r="BY20" i="83"/>
  <c r="W20" i="88"/>
  <c r="CW20" i="83"/>
  <c r="CY20" i="83" s="1"/>
  <c r="CS20" i="83"/>
  <c r="W19" i="91"/>
  <c r="AO19" i="83"/>
  <c r="AQ19" i="83" s="1"/>
  <c r="AK19" i="83"/>
  <c r="W19" i="90"/>
  <c r="BI19" i="83"/>
  <c r="BK19" i="83" s="1"/>
  <c r="BE19" i="83"/>
  <c r="W19" i="89"/>
  <c r="CC19" i="83"/>
  <c r="CE19" i="83" s="1"/>
  <c r="BY19" i="83"/>
  <c r="W19" i="88"/>
  <c r="CW19" i="83"/>
  <c r="CY19" i="83" s="1"/>
  <c r="CS19" i="83"/>
  <c r="W18" i="91"/>
  <c r="AO18" i="83"/>
  <c r="AQ18" i="83" s="1"/>
  <c r="AK18" i="83"/>
  <c r="W18" i="90"/>
  <c r="BI18" i="83"/>
  <c r="BK18" i="83" s="1"/>
  <c r="BE18" i="83"/>
  <c r="W18" i="89"/>
  <c r="CC18" i="83"/>
  <c r="CE18" i="83" s="1"/>
  <c r="BY18" i="83"/>
  <c r="W18" i="88"/>
  <c r="CW18" i="83"/>
  <c r="CY18" i="83" s="1"/>
  <c r="CS18" i="83"/>
  <c r="G17" i="87"/>
  <c r="I17" i="87" s="1"/>
  <c r="AY17" i="3" s="1"/>
  <c r="G713" i="1" s="1"/>
  <c r="BW17" i="92"/>
  <c r="BC17" i="3" s="1"/>
  <c r="G715" i="1" s="1"/>
  <c r="W17" i="92"/>
  <c r="U17" i="83"/>
  <c r="W17" i="83" s="1"/>
  <c r="Q17" i="83"/>
  <c r="BW17" i="91"/>
  <c r="W17" i="91"/>
  <c r="AO17" i="83"/>
  <c r="AQ17" i="83" s="1"/>
  <c r="AK17" i="83"/>
  <c r="BW17" i="90"/>
  <c r="W17" i="90"/>
  <c r="BI17" i="83"/>
  <c r="BK17" i="83" s="1"/>
  <c r="BE17" i="83"/>
  <c r="W17" i="89"/>
  <c r="CC17" i="83"/>
  <c r="CE17" i="83" s="1"/>
  <c r="BY17" i="83"/>
  <c r="W17" i="88"/>
  <c r="CW17" i="83"/>
  <c r="CY17" i="83" s="1"/>
  <c r="CS17" i="83"/>
  <c r="W16" i="91"/>
  <c r="AO16" i="83"/>
  <c r="AQ16" i="83" s="1"/>
  <c r="AK16" i="83"/>
  <c r="W16" i="90"/>
  <c r="BI16" i="83"/>
  <c r="BK16" i="83" s="1"/>
  <c r="BE16" i="83"/>
  <c r="W16" i="89"/>
  <c r="CC16" i="83"/>
  <c r="CE16" i="83" s="1"/>
  <c r="BY16" i="83"/>
  <c r="W16" i="88"/>
  <c r="CW16" i="83"/>
  <c r="CY16" i="83" s="1"/>
  <c r="CS16" i="83"/>
  <c r="BW15" i="91"/>
  <c r="W15" i="91"/>
  <c r="AO15" i="83"/>
  <c r="AQ15" i="83" s="1"/>
  <c r="AK15" i="83"/>
  <c r="BW15" i="90"/>
  <c r="W15" i="90"/>
  <c r="BI15" i="83"/>
  <c r="BK15" i="83" s="1"/>
  <c r="BE15" i="83"/>
  <c r="BW15" i="89"/>
  <c r="W15" i="89"/>
  <c r="CC15" i="83"/>
  <c r="CE15" i="83" s="1"/>
  <c r="BY15" i="83"/>
  <c r="BW15" i="88"/>
  <c r="W15" i="88"/>
  <c r="CW15" i="83"/>
  <c r="CY15" i="83" s="1"/>
  <c r="CS15" i="83"/>
  <c r="W14" i="91"/>
  <c r="AO14" i="83"/>
  <c r="AQ14" i="83" s="1"/>
  <c r="AK14" i="83"/>
  <c r="W14" i="90"/>
  <c r="BI14" i="83"/>
  <c r="BK14" i="83" s="1"/>
  <c r="BE14" i="83"/>
  <c r="W14" i="89"/>
  <c r="CC14" i="83"/>
  <c r="CE14" i="83" s="1"/>
  <c r="BY14" i="83"/>
  <c r="W14" i="88"/>
  <c r="CW14" i="83"/>
  <c r="CY14" i="83" s="1"/>
  <c r="CS14" i="83"/>
  <c r="W13" i="91"/>
  <c r="AO13" i="83"/>
  <c r="AQ13" i="83" s="1"/>
  <c r="AK13" i="83"/>
  <c r="W13" i="90"/>
  <c r="BI13" i="83"/>
  <c r="BK13" i="83" s="1"/>
  <c r="BE13" i="83"/>
  <c r="W13" i="89"/>
  <c r="CC13" i="83"/>
  <c r="CE13" i="83" s="1"/>
  <c r="BY13" i="83"/>
  <c r="W13" i="88"/>
  <c r="CW13" i="83"/>
  <c r="CY13" i="83" s="1"/>
  <c r="CS13" i="83"/>
  <c r="W12" i="91"/>
  <c r="AO12" i="83"/>
  <c r="AQ12" i="83" s="1"/>
  <c r="AK12" i="83"/>
  <c r="W12" i="90"/>
  <c r="BI12" i="83"/>
  <c r="BK12" i="83" s="1"/>
  <c r="BE12" i="83"/>
  <c r="W12" i="89"/>
  <c r="CC12" i="83"/>
  <c r="CE12" i="83" s="1"/>
  <c r="BY12" i="83"/>
  <c r="W12" i="88"/>
  <c r="CW12" i="83"/>
  <c r="CY12" i="83" s="1"/>
  <c r="CS12" i="83"/>
  <c r="W11" i="91"/>
  <c r="AO11" i="83"/>
  <c r="AQ11" i="83" s="1"/>
  <c r="AK11" i="83"/>
  <c r="W11" i="90"/>
  <c r="BI11" i="83"/>
  <c r="BK11" i="83" s="1"/>
  <c r="BE11" i="83"/>
  <c r="W11" i="89"/>
  <c r="CC11" i="83"/>
  <c r="CE11" i="83" s="1"/>
  <c r="BY11" i="83"/>
  <c r="W11" i="88"/>
  <c r="CW11" i="83"/>
  <c r="CY11" i="83" s="1"/>
  <c r="CS11" i="83"/>
  <c r="W10" i="91"/>
  <c r="AO10" i="83"/>
  <c r="AQ10" i="83" s="1"/>
  <c r="AK10" i="83"/>
  <c r="W10" i="90"/>
  <c r="BI10" i="83"/>
  <c r="BK10" i="83" s="1"/>
  <c r="BE10" i="83"/>
  <c r="W10" i="89"/>
  <c r="CC10" i="83"/>
  <c r="CE10" i="83" s="1"/>
  <c r="BY10" i="83"/>
  <c r="W10" i="88"/>
  <c r="CW10" i="83"/>
  <c r="CY10" i="83" s="1"/>
  <c r="CS10" i="83"/>
  <c r="W9" i="91"/>
  <c r="AO9" i="83"/>
  <c r="AQ9" i="83" s="1"/>
  <c r="AK9" i="83"/>
  <c r="W9" i="90"/>
  <c r="BI9" i="83"/>
  <c r="BK9" i="83" s="1"/>
  <c r="BE9" i="83"/>
  <c r="W9" i="89"/>
  <c r="CC9" i="83"/>
  <c r="CE9" i="83" s="1"/>
  <c r="BY9" i="83"/>
  <c r="W9" i="88"/>
  <c r="CW9" i="83"/>
  <c r="CY9" i="83" s="1"/>
  <c r="CS9" i="83"/>
  <c r="G8" i="87"/>
  <c r="I8" i="87" s="1"/>
  <c r="AY8" i="3" s="1"/>
  <c r="G452" i="1" s="1"/>
  <c r="S23" i="92"/>
  <c r="BW8" i="92"/>
  <c r="BC8" i="3" s="1"/>
  <c r="G454" i="1" s="1"/>
  <c r="W8" i="92"/>
  <c r="U8" i="83"/>
  <c r="W8" i="83" s="1"/>
  <c r="Q8" i="83"/>
  <c r="S23" i="91"/>
  <c r="BW8" i="91"/>
  <c r="W8" i="91"/>
  <c r="AO8" i="83"/>
  <c r="AQ8" i="83" s="1"/>
  <c r="AK8" i="83"/>
  <c r="S23" i="90"/>
  <c r="BW8" i="90"/>
  <c r="W8" i="90"/>
  <c r="BI8" i="83"/>
  <c r="BK8" i="83" s="1"/>
  <c r="BE8" i="83"/>
  <c r="S23" i="89"/>
  <c r="BW8" i="89"/>
  <c r="W8" i="89"/>
  <c r="CC8" i="83"/>
  <c r="CE8" i="83" s="1"/>
  <c r="BY8" i="83"/>
  <c r="S23" i="88"/>
  <c r="BW8" i="88"/>
  <c r="W8" i="88"/>
  <c r="CW8" i="83"/>
  <c r="CY8" i="83" s="1"/>
  <c r="CS8" i="83"/>
  <c r="AG22" i="91"/>
  <c r="AQ22" i="91"/>
  <c r="AG22" i="90"/>
  <c r="AQ22" i="90"/>
  <c r="AG22" i="89"/>
  <c r="AQ22" i="89"/>
  <c r="AG22" i="88"/>
  <c r="AQ22" i="88"/>
  <c r="G22" i="87"/>
  <c r="I22" i="87" s="1"/>
  <c r="AY24" i="3" s="1"/>
  <c r="G916" i="1" s="1"/>
  <c r="W22" i="92"/>
  <c r="AG22" i="92"/>
  <c r="AQ22" i="92"/>
  <c r="AG21" i="91"/>
  <c r="AQ21" i="91"/>
  <c r="AG21" i="90"/>
  <c r="AQ21" i="90"/>
  <c r="AG21" i="89"/>
  <c r="AQ21" i="89"/>
  <c r="AG21" i="88"/>
  <c r="AQ21" i="88"/>
  <c r="G21" i="87"/>
  <c r="I21" i="87" s="1"/>
  <c r="AY21" i="3" s="1"/>
  <c r="G829" i="1" s="1"/>
  <c r="W21" i="92"/>
  <c r="AG21" i="92"/>
  <c r="AQ21" i="92"/>
  <c r="AG20" i="91"/>
  <c r="AQ20" i="91"/>
  <c r="AG20" i="90"/>
  <c r="AQ20" i="90"/>
  <c r="AG20" i="89"/>
  <c r="AQ20" i="89"/>
  <c r="AG20" i="88"/>
  <c r="AQ20" i="88"/>
  <c r="G20" i="87"/>
  <c r="I20" i="87" s="1"/>
  <c r="AY20" i="3" s="1"/>
  <c r="G800" i="1" s="1"/>
  <c r="W20" i="92"/>
  <c r="AG20" i="92"/>
  <c r="AQ20" i="92"/>
  <c r="AG19" i="91"/>
  <c r="AQ19" i="91"/>
  <c r="AG19" i="90"/>
  <c r="AQ19" i="90"/>
  <c r="AG19" i="89"/>
  <c r="AQ19" i="89"/>
  <c r="AG19" i="88"/>
  <c r="AQ19" i="88"/>
  <c r="G19" i="87"/>
  <c r="I19" i="87" s="1"/>
  <c r="AY19" i="3" s="1"/>
  <c r="G771" i="1" s="1"/>
  <c r="W19" i="92"/>
  <c r="AG19" i="92"/>
  <c r="AQ19" i="92"/>
  <c r="AG18" i="91"/>
  <c r="AQ18" i="91"/>
  <c r="AG18" i="90"/>
  <c r="AQ18" i="90"/>
  <c r="AG18" i="89"/>
  <c r="AQ18" i="89"/>
  <c r="AG18" i="88"/>
  <c r="AQ18" i="88"/>
  <c r="G18" i="87"/>
  <c r="I18" i="87" s="1"/>
  <c r="AY18" i="3" s="1"/>
  <c r="G742" i="1" s="1"/>
  <c r="BW18" i="92"/>
  <c r="BC18" i="3" s="1"/>
  <c r="G744" i="1" s="1"/>
  <c r="W18" i="92"/>
  <c r="BY18" i="92"/>
  <c r="BE18" i="3" s="1"/>
  <c r="G745" i="1" s="1"/>
  <c r="AG18" i="92"/>
  <c r="CA18" i="92"/>
  <c r="BG18" i="3" s="1"/>
  <c r="G746" i="1" s="1"/>
  <c r="AQ18" i="92"/>
  <c r="AG16" i="91"/>
  <c r="AQ16" i="91"/>
  <c r="AG16" i="90"/>
  <c r="AQ16" i="90"/>
  <c r="AG16" i="89"/>
  <c r="AQ16" i="89"/>
  <c r="AG16" i="88"/>
  <c r="AQ16" i="88"/>
  <c r="G16" i="87"/>
  <c r="I16" i="87" s="1"/>
  <c r="AY16" i="3" s="1"/>
  <c r="G684" i="1" s="1"/>
  <c r="W16" i="92"/>
  <c r="AG16" i="92"/>
  <c r="AQ16" i="92"/>
  <c r="BY17" i="91"/>
  <c r="AG17" i="91"/>
  <c r="CA17" i="91"/>
  <c r="AQ17" i="91"/>
  <c r="BY17" i="90"/>
  <c r="AG17" i="90"/>
  <c r="CA17" i="90"/>
  <c r="AQ17" i="90"/>
  <c r="AG17" i="89"/>
  <c r="AQ17" i="89"/>
  <c r="AG17" i="88"/>
  <c r="AQ17" i="88"/>
  <c r="BY17" i="92"/>
  <c r="BE17" i="3" s="1"/>
  <c r="G716" i="1" s="1"/>
  <c r="AG17" i="92"/>
  <c r="CA17" i="92"/>
  <c r="BG17" i="3" s="1"/>
  <c r="G717" i="1" s="1"/>
  <c r="AQ17" i="92"/>
  <c r="BY15" i="91"/>
  <c r="AG15" i="91"/>
  <c r="CA15" i="91"/>
  <c r="AQ15" i="91"/>
  <c r="BY15" i="90"/>
  <c r="AG15" i="90"/>
  <c r="CA15" i="90"/>
  <c r="AQ15" i="90"/>
  <c r="BY15" i="89"/>
  <c r="AG15" i="89"/>
  <c r="CA15" i="89"/>
  <c r="AQ15" i="89"/>
  <c r="BY15" i="88"/>
  <c r="AG15" i="88"/>
  <c r="CA15" i="88"/>
  <c r="AQ15" i="88"/>
  <c r="G15" i="87"/>
  <c r="I15" i="87" s="1"/>
  <c r="AY15" i="3" s="1"/>
  <c r="G655" i="1" s="1"/>
  <c r="BW15" i="92"/>
  <c r="BC15" i="3" s="1"/>
  <c r="G657" i="1" s="1"/>
  <c r="W15" i="92"/>
  <c r="BY15" i="92"/>
  <c r="BE15" i="3" s="1"/>
  <c r="G658" i="1" s="1"/>
  <c r="AG15" i="92"/>
  <c r="CA15" i="92"/>
  <c r="BG15" i="3" s="1"/>
  <c r="G659" i="1" s="1"/>
  <c r="AQ15" i="92"/>
  <c r="AG14" i="91"/>
  <c r="AQ14" i="91"/>
  <c r="AG14" i="90"/>
  <c r="AQ14" i="90"/>
  <c r="AG14" i="89"/>
  <c r="AQ14" i="89"/>
  <c r="AG14" i="88"/>
  <c r="AQ14" i="88"/>
  <c r="G14" i="87"/>
  <c r="I14" i="87" s="1"/>
  <c r="AY14" i="3" s="1"/>
  <c r="G626" i="1" s="1"/>
  <c r="W14" i="92"/>
  <c r="AG14" i="92"/>
  <c r="AQ14" i="92"/>
  <c r="AG13" i="91"/>
  <c r="AQ13" i="91"/>
  <c r="AG13" i="90"/>
  <c r="AQ13" i="90"/>
  <c r="AG13" i="89"/>
  <c r="AQ13" i="89"/>
  <c r="AG13" i="88"/>
  <c r="AQ13" i="88"/>
  <c r="G13" i="87"/>
  <c r="I13" i="87" s="1"/>
  <c r="AY13" i="3" s="1"/>
  <c r="G597" i="1" s="1"/>
  <c r="W13" i="92"/>
  <c r="AG13" i="92"/>
  <c r="AQ13" i="92"/>
  <c r="AG12" i="91"/>
  <c r="AQ12" i="91"/>
  <c r="AG12" i="90"/>
  <c r="AQ12" i="90"/>
  <c r="AG12" i="89"/>
  <c r="AQ12" i="89"/>
  <c r="AG12" i="88"/>
  <c r="AQ12" i="88"/>
  <c r="G12" i="87"/>
  <c r="I12" i="87" s="1"/>
  <c r="AY12" i="3" s="1"/>
  <c r="G568" i="1" s="1"/>
  <c r="W12" i="92"/>
  <c r="AG12" i="92"/>
  <c r="AQ12" i="92"/>
  <c r="AG11" i="91"/>
  <c r="AQ11" i="91"/>
  <c r="AG11" i="90"/>
  <c r="AQ11" i="90"/>
  <c r="AG11" i="89"/>
  <c r="AQ11" i="89"/>
  <c r="AG11" i="88"/>
  <c r="AQ11" i="88"/>
  <c r="G11" i="87"/>
  <c r="I11" i="87" s="1"/>
  <c r="AY11" i="3" s="1"/>
  <c r="G539" i="1" s="1"/>
  <c r="W11" i="92"/>
  <c r="AG11" i="92"/>
  <c r="AQ11" i="92"/>
  <c r="AG10" i="91"/>
  <c r="AQ10" i="91"/>
  <c r="AG10" i="90"/>
  <c r="AQ10" i="90"/>
  <c r="AG10" i="89"/>
  <c r="AQ10" i="89"/>
  <c r="AG10" i="88"/>
  <c r="AQ10" i="88"/>
  <c r="G10" i="87"/>
  <c r="I10" i="87" s="1"/>
  <c r="AY10" i="3" s="1"/>
  <c r="G510" i="1" s="1"/>
  <c r="W10" i="92"/>
  <c r="AG10" i="92"/>
  <c r="AQ10" i="92"/>
  <c r="AG9" i="91"/>
  <c r="AQ9" i="91"/>
  <c r="AG9" i="90"/>
  <c r="AQ9" i="90"/>
  <c r="AG9" i="89"/>
  <c r="AQ9" i="89"/>
  <c r="AG9" i="88"/>
  <c r="AQ9" i="88"/>
  <c r="G9" i="87"/>
  <c r="I9" i="87" s="1"/>
  <c r="AY9" i="3" s="1"/>
  <c r="G481" i="1" s="1"/>
  <c r="W9" i="92"/>
  <c r="AG9" i="92"/>
  <c r="AQ9" i="92"/>
  <c r="AC23" i="91"/>
  <c r="BY8" i="91"/>
  <c r="AG8" i="91"/>
  <c r="AG23" i="91" s="1"/>
  <c r="AM23" i="91"/>
  <c r="CA8" i="91"/>
  <c r="AQ8" i="91"/>
  <c r="AQ23" i="91" s="1"/>
  <c r="K23" i="91"/>
  <c r="K22" i="91"/>
  <c r="K21" i="91"/>
  <c r="K20" i="91"/>
  <c r="K19" i="91"/>
  <c r="K18" i="91"/>
  <c r="K17" i="91"/>
  <c r="K16" i="91"/>
  <c r="K15" i="91"/>
  <c r="K14" i="91"/>
  <c r="K13" i="91"/>
  <c r="K12" i="91"/>
  <c r="K11" i="91"/>
  <c r="K10" i="91"/>
  <c r="K9" i="91"/>
  <c r="K8" i="91"/>
  <c r="AC23" i="90"/>
  <c r="BY8" i="90"/>
  <c r="AG8" i="90"/>
  <c r="AG23" i="90" s="1"/>
  <c r="AM23" i="90"/>
  <c r="CA8" i="90"/>
  <c r="AQ8" i="90"/>
  <c r="AQ23" i="90" s="1"/>
  <c r="K23" i="90"/>
  <c r="K22" i="90"/>
  <c r="K21" i="90"/>
  <c r="K20" i="90"/>
  <c r="K19" i="90"/>
  <c r="K18" i="90"/>
  <c r="K17" i="90"/>
  <c r="K16" i="90"/>
  <c r="K15" i="90"/>
  <c r="K14" i="90"/>
  <c r="K13" i="90"/>
  <c r="K12" i="90"/>
  <c r="K11" i="90"/>
  <c r="K10" i="90"/>
  <c r="K9" i="90"/>
  <c r="K8" i="90"/>
  <c r="AC23" i="89"/>
  <c r="BY8" i="89"/>
  <c r="AG8" i="89"/>
  <c r="AG23" i="89" s="1"/>
  <c r="AM23" i="89"/>
  <c r="CA8" i="89"/>
  <c r="AQ8" i="89"/>
  <c r="AQ23" i="89" s="1"/>
  <c r="K23" i="89"/>
  <c r="K22" i="89"/>
  <c r="K21" i="89"/>
  <c r="K20" i="89"/>
  <c r="K19" i="89"/>
  <c r="K18" i="89"/>
  <c r="K17" i="89"/>
  <c r="K16" i="89"/>
  <c r="K15" i="89"/>
  <c r="K14" i="89"/>
  <c r="K13" i="89"/>
  <c r="K12" i="89"/>
  <c r="K11" i="89"/>
  <c r="K10" i="89"/>
  <c r="K9" i="89"/>
  <c r="K8" i="89"/>
  <c r="AC23" i="88"/>
  <c r="BY8" i="88"/>
  <c r="AG8" i="88"/>
  <c r="AG23" i="88" s="1"/>
  <c r="AM23" i="88"/>
  <c r="CA8" i="88"/>
  <c r="AQ8" i="88"/>
  <c r="AQ23" i="88" s="1"/>
  <c r="K23" i="88"/>
  <c r="K22" i="88"/>
  <c r="K21" i="88"/>
  <c r="K20" i="88"/>
  <c r="K19" i="88"/>
  <c r="K18" i="88"/>
  <c r="K17" i="88"/>
  <c r="K16" i="88"/>
  <c r="K15" i="88"/>
  <c r="K14" i="88"/>
  <c r="K13" i="88"/>
  <c r="K12" i="88"/>
  <c r="K11" i="88"/>
  <c r="K10" i="88"/>
  <c r="K9" i="88"/>
  <c r="K8" i="88"/>
  <c r="AC23" i="92"/>
  <c r="BY8" i="92"/>
  <c r="BE8" i="3" s="1"/>
  <c r="G455" i="1" s="1"/>
  <c r="AG8" i="92"/>
  <c r="AG23" i="92" s="1"/>
  <c r="AM23" i="92"/>
  <c r="CA8" i="92"/>
  <c r="BG8" i="3" s="1"/>
  <c r="G456" i="1" s="1"/>
  <c r="AQ8" i="92"/>
  <c r="AQ23" i="92" s="1"/>
  <c r="K23" i="92"/>
  <c r="K22" i="92"/>
  <c r="K21" i="92"/>
  <c r="K20" i="92"/>
  <c r="K19" i="92"/>
  <c r="K18" i="92"/>
  <c r="K17" i="92"/>
  <c r="K16" i="92"/>
  <c r="K15" i="92"/>
  <c r="K14" i="92"/>
  <c r="K13" i="92"/>
  <c r="K12" i="92"/>
  <c r="K11" i="92"/>
  <c r="K10" i="92"/>
  <c r="K9" i="92"/>
  <c r="K8" i="92"/>
  <c r="AW22" i="81"/>
  <c r="AY22" i="81" s="1"/>
  <c r="AO22" i="81"/>
  <c r="AW22" i="82"/>
  <c r="AY22" i="82" s="1"/>
  <c r="AO22" i="82"/>
  <c r="AO22" i="84"/>
  <c r="AG22" i="84"/>
  <c r="W22" i="79" s="1"/>
  <c r="AA22" i="79" s="1"/>
  <c r="AC22" i="79" s="1"/>
  <c r="BU22" i="81"/>
  <c r="BW22" i="81" s="1"/>
  <c r="BM22" i="81"/>
  <c r="BU22" i="82"/>
  <c r="BW22" i="82" s="1"/>
  <c r="BM22" i="82"/>
  <c r="BI22" i="84"/>
  <c r="BA22" i="84"/>
  <c r="AO22" i="79" s="1"/>
  <c r="CS22" i="81"/>
  <c r="CU22" i="81" s="1"/>
  <c r="CK22" i="81"/>
  <c r="CS22" i="82"/>
  <c r="CU22" i="82" s="1"/>
  <c r="CK22" i="82"/>
  <c r="CC22" i="84"/>
  <c r="BU22" i="84"/>
  <c r="BG22" i="79" s="1"/>
  <c r="BK22" i="79" s="1"/>
  <c r="BM22" i="79" s="1"/>
  <c r="DQ22" i="81"/>
  <c r="DS22" i="81" s="1"/>
  <c r="DI22" i="81"/>
  <c r="DQ22" i="82"/>
  <c r="DS22" i="82" s="1"/>
  <c r="DI22" i="82"/>
  <c r="CW22" i="84"/>
  <c r="CO22" i="84"/>
  <c r="BY22" i="79" s="1"/>
  <c r="AW46" i="32"/>
  <c r="AW45" i="32"/>
  <c r="AW43" i="32"/>
  <c r="AW42" i="32"/>
  <c r="AW41" i="32"/>
  <c r="AW40" i="32"/>
  <c r="AW39" i="32"/>
  <c r="AW38" i="32"/>
  <c r="AW37" i="32"/>
  <c r="AW36" i="32"/>
  <c r="AW33" i="32"/>
  <c r="AW32" i="32"/>
  <c r="AW31" i="32"/>
  <c r="AW30" i="32"/>
  <c r="AW29" i="32"/>
  <c r="AW28" i="32"/>
  <c r="AW27" i="32"/>
  <c r="AW25" i="32"/>
  <c r="AW20" i="32"/>
  <c r="AW19" i="32"/>
  <c r="AW18" i="32"/>
  <c r="AW17" i="32"/>
  <c r="AW16" i="32"/>
  <c r="AW15" i="32"/>
  <c r="AW14" i="32"/>
  <c r="AW11" i="32"/>
  <c r="I22" i="79"/>
  <c r="K22" i="79" s="1"/>
  <c r="M22" i="79"/>
  <c r="W22" i="84"/>
  <c r="O22" i="79" s="1"/>
  <c r="S22" i="79" s="1"/>
  <c r="U22" i="79" s="1"/>
  <c r="AW21" i="81"/>
  <c r="AY21" i="81" s="1"/>
  <c r="AO21" i="81"/>
  <c r="AW21" i="82"/>
  <c r="AY21" i="82" s="1"/>
  <c r="AO21" i="82"/>
  <c r="AO21" i="84"/>
  <c r="AG21" i="84"/>
  <c r="W21" i="79" s="1"/>
  <c r="AA21" i="79" s="1"/>
  <c r="AC21" i="79" s="1"/>
  <c r="BU21" i="81"/>
  <c r="BW21" i="81" s="1"/>
  <c r="BM21" i="81"/>
  <c r="BU21" i="82"/>
  <c r="BW21" i="82" s="1"/>
  <c r="BM21" i="82"/>
  <c r="BI21" i="84"/>
  <c r="BA21" i="84"/>
  <c r="AO21" i="79" s="1"/>
  <c r="CS21" i="81"/>
  <c r="CU21" i="81" s="1"/>
  <c r="CK21" i="81"/>
  <c r="CS21" i="82"/>
  <c r="CU21" i="82" s="1"/>
  <c r="CK21" i="82"/>
  <c r="CC21" i="84"/>
  <c r="BU21" i="84"/>
  <c r="BG21" i="79" s="1"/>
  <c r="BK21" i="79" s="1"/>
  <c r="BM21" i="79" s="1"/>
  <c r="DQ21" i="81"/>
  <c r="DS21" i="81" s="1"/>
  <c r="DI21" i="81"/>
  <c r="DQ21" i="82"/>
  <c r="DS21" i="82" s="1"/>
  <c r="DI21" i="82"/>
  <c r="CW21" i="84"/>
  <c r="CO21" i="84"/>
  <c r="BY21" i="79" s="1"/>
  <c r="AW46" i="33"/>
  <c r="AW45" i="33"/>
  <c r="AW43" i="33"/>
  <c r="AW42" i="33"/>
  <c r="AW41" i="33"/>
  <c r="AW40" i="33"/>
  <c r="AW39" i="33"/>
  <c r="AW38" i="33"/>
  <c r="AW37" i="33"/>
  <c r="AW36" i="33"/>
  <c r="AW33" i="33"/>
  <c r="AW32" i="33"/>
  <c r="AW31" i="33"/>
  <c r="AW30" i="33"/>
  <c r="AW29" i="33"/>
  <c r="AW28" i="33"/>
  <c r="AW27" i="33"/>
  <c r="AW25" i="33"/>
  <c r="AW20" i="33"/>
  <c r="AW19" i="33"/>
  <c r="AW18" i="33"/>
  <c r="AW17" i="33"/>
  <c r="AW16" i="33"/>
  <c r="AW15" i="33"/>
  <c r="AW14" i="33"/>
  <c r="AW11" i="33"/>
  <c r="I21" i="79"/>
  <c r="K21" i="79" s="1"/>
  <c r="M21" i="79"/>
  <c r="W21" i="84"/>
  <c r="O21" i="79" s="1"/>
  <c r="S21" i="79" s="1"/>
  <c r="U21" i="79" s="1"/>
  <c r="AW20" i="81"/>
  <c r="AY20" i="81" s="1"/>
  <c r="AO20" i="81"/>
  <c r="AW20" i="82"/>
  <c r="AY20" i="82" s="1"/>
  <c r="AO20" i="82"/>
  <c r="AO20" i="84"/>
  <c r="AG20" i="84"/>
  <c r="W20" i="79" s="1"/>
  <c r="AA20" i="79" s="1"/>
  <c r="AC20" i="79" s="1"/>
  <c r="BU20" i="81"/>
  <c r="BW20" i="81" s="1"/>
  <c r="BM20" i="81"/>
  <c r="BU20" i="82"/>
  <c r="BW20" i="82" s="1"/>
  <c r="BM20" i="82"/>
  <c r="BI20" i="84"/>
  <c r="BA20" i="84"/>
  <c r="AO20" i="79" s="1"/>
  <c r="CS20" i="81"/>
  <c r="CU20" i="81" s="1"/>
  <c r="CK20" i="81"/>
  <c r="CS20" i="82"/>
  <c r="CU20" i="82" s="1"/>
  <c r="CK20" i="82"/>
  <c r="CC20" i="84"/>
  <c r="BU20" i="84"/>
  <c r="BG20" i="79" s="1"/>
  <c r="BK20" i="79" s="1"/>
  <c r="BM20" i="79" s="1"/>
  <c r="DQ20" i="81"/>
  <c r="DS20" i="81" s="1"/>
  <c r="DI20" i="81"/>
  <c r="DQ20" i="82"/>
  <c r="DS20" i="82" s="1"/>
  <c r="DI20" i="82"/>
  <c r="CW20" i="84"/>
  <c r="CO20" i="84"/>
  <c r="BY20" i="79" s="1"/>
  <c r="AW46" i="34"/>
  <c r="AW45" i="34"/>
  <c r="AW43" i="34"/>
  <c r="AW42" i="34"/>
  <c r="AW41" i="34"/>
  <c r="AW40" i="34"/>
  <c r="AW39" i="34"/>
  <c r="AW38" i="34"/>
  <c r="AW37" i="34"/>
  <c r="AW36" i="34"/>
  <c r="AW33" i="34"/>
  <c r="AW32" i="34"/>
  <c r="AW31" i="34"/>
  <c r="AW30" i="34"/>
  <c r="AW29" i="34"/>
  <c r="AW28" i="34"/>
  <c r="AW27" i="34"/>
  <c r="AW25" i="34"/>
  <c r="AW20" i="34"/>
  <c r="AW19" i="34"/>
  <c r="AW18" i="34"/>
  <c r="AW17" i="34"/>
  <c r="AW16" i="34"/>
  <c r="AW15" i="34"/>
  <c r="AW14" i="34"/>
  <c r="AW11" i="34"/>
  <c r="I20" i="79"/>
  <c r="K20" i="79" s="1"/>
  <c r="M20" i="79"/>
  <c r="W20" i="84"/>
  <c r="O20" i="79" s="1"/>
  <c r="S20" i="79" s="1"/>
  <c r="U20" i="79" s="1"/>
  <c r="AW19" i="81"/>
  <c r="AY19" i="81" s="1"/>
  <c r="AO19" i="81"/>
  <c r="AW19" i="82"/>
  <c r="AY19" i="82" s="1"/>
  <c r="AO19" i="82"/>
  <c r="AO19" i="84"/>
  <c r="AG19" i="84"/>
  <c r="W19" i="79" s="1"/>
  <c r="AA19" i="79" s="1"/>
  <c r="AC19" i="79" s="1"/>
  <c r="BU19" i="81"/>
  <c r="BW19" i="81" s="1"/>
  <c r="BM19" i="81"/>
  <c r="BU19" i="82"/>
  <c r="BW19" i="82" s="1"/>
  <c r="BM19" i="82"/>
  <c r="BI19" i="84"/>
  <c r="BA19" i="84"/>
  <c r="AO19" i="79" s="1"/>
  <c r="CS19" i="81"/>
  <c r="CU19" i="81" s="1"/>
  <c r="CK19" i="81"/>
  <c r="CS19" i="82"/>
  <c r="CU19" i="82" s="1"/>
  <c r="CK19" i="82"/>
  <c r="CC19" i="84"/>
  <c r="BU19" i="84"/>
  <c r="BG19" i="79" s="1"/>
  <c r="BK19" i="79" s="1"/>
  <c r="BM19" i="79" s="1"/>
  <c r="DQ19" i="81"/>
  <c r="DS19" i="81" s="1"/>
  <c r="DI19" i="81"/>
  <c r="DQ19" i="82"/>
  <c r="DS19" i="82" s="1"/>
  <c r="DI19" i="82"/>
  <c r="CW19" i="84"/>
  <c r="CO19" i="84"/>
  <c r="BY19" i="79" s="1"/>
  <c r="AW46" i="31"/>
  <c r="AW45" i="31"/>
  <c r="AW43" i="31"/>
  <c r="AW42" i="31"/>
  <c r="AW41" i="31"/>
  <c r="AW40" i="31"/>
  <c r="AW39" i="31"/>
  <c r="AW38" i="31"/>
  <c r="AW37" i="31"/>
  <c r="AW36" i="31"/>
  <c r="AW33" i="31"/>
  <c r="AW32" i="31"/>
  <c r="AW31" i="31"/>
  <c r="AW30" i="31"/>
  <c r="AW29" i="31"/>
  <c r="AW28" i="31"/>
  <c r="AW27" i="31"/>
  <c r="AW25" i="31"/>
  <c r="AW20" i="31"/>
  <c r="AW19" i="31"/>
  <c r="AW18" i="31"/>
  <c r="AW17" i="31"/>
  <c r="AW16" i="31"/>
  <c r="AW15" i="31"/>
  <c r="AW14" i="31"/>
  <c r="AW11" i="31"/>
  <c r="AW46" i="35"/>
  <c r="AW45" i="35"/>
  <c r="AW43" i="35"/>
  <c r="AW42" i="35"/>
  <c r="AW41" i="35"/>
  <c r="AW40" i="35"/>
  <c r="AW39" i="35"/>
  <c r="AW38" i="35"/>
  <c r="AW37" i="35"/>
  <c r="AW36" i="35"/>
  <c r="AW33" i="35"/>
  <c r="AW32" i="35"/>
  <c r="AW31" i="35"/>
  <c r="AW30" i="35"/>
  <c r="AW29" i="35"/>
  <c r="AW28" i="35"/>
  <c r="AW27" i="35"/>
  <c r="AW25" i="35"/>
  <c r="AW20" i="35"/>
  <c r="AW19" i="35"/>
  <c r="AW18" i="35"/>
  <c r="AW17" i="35"/>
  <c r="AW16" i="35"/>
  <c r="AW15" i="35"/>
  <c r="AW14" i="35"/>
  <c r="AW11" i="35"/>
  <c r="I19" i="79"/>
  <c r="K19" i="79" s="1"/>
  <c r="M19" i="79"/>
  <c r="W19" i="84"/>
  <c r="O19" i="79" s="1"/>
  <c r="S19" i="79" s="1"/>
  <c r="U19" i="79" s="1"/>
  <c r="AW18" i="81"/>
  <c r="AY18" i="81" s="1"/>
  <c r="AO18" i="81"/>
  <c r="AW18" i="82"/>
  <c r="AY18" i="82" s="1"/>
  <c r="AO18" i="82"/>
  <c r="AO18" i="84"/>
  <c r="AG18" i="84"/>
  <c r="W18" i="79" s="1"/>
  <c r="AA18" i="79" s="1"/>
  <c r="AC18" i="79" s="1"/>
  <c r="BU18" i="81"/>
  <c r="BW18" i="81" s="1"/>
  <c r="BM18" i="81"/>
  <c r="BU18" i="82"/>
  <c r="BW18" i="82" s="1"/>
  <c r="BM18" i="82"/>
  <c r="BI18" i="84"/>
  <c r="BA18" i="84"/>
  <c r="AO18" i="79" s="1"/>
  <c r="CS18" i="81"/>
  <c r="CU18" i="81" s="1"/>
  <c r="CK18" i="81"/>
  <c r="CS18" i="82"/>
  <c r="CU18" i="82" s="1"/>
  <c r="CK18" i="82"/>
  <c r="CC18" i="84"/>
  <c r="BU18" i="84"/>
  <c r="BG18" i="79" s="1"/>
  <c r="BK18" i="79" s="1"/>
  <c r="BM18" i="79" s="1"/>
  <c r="DQ18" i="81"/>
  <c r="DS18" i="81" s="1"/>
  <c r="DI18" i="81"/>
  <c r="DQ18" i="82"/>
  <c r="DS18" i="82" s="1"/>
  <c r="DI18" i="82"/>
  <c r="CW18" i="84"/>
  <c r="CO18" i="84"/>
  <c r="BY18" i="79" s="1"/>
  <c r="AW46" i="36"/>
  <c r="AW45" i="36"/>
  <c r="AW43" i="36"/>
  <c r="AW42" i="36"/>
  <c r="AW41" i="36"/>
  <c r="AW40" i="36"/>
  <c r="AW39" i="36"/>
  <c r="AW38" i="36"/>
  <c r="AW37" i="36"/>
  <c r="AW36" i="36"/>
  <c r="AW33" i="36"/>
  <c r="AW32" i="36"/>
  <c r="AW31" i="36"/>
  <c r="AW30" i="36"/>
  <c r="AW29" i="36"/>
  <c r="AW28" i="36"/>
  <c r="AW27" i="36"/>
  <c r="AW25" i="36"/>
  <c r="AW20" i="36"/>
  <c r="AW19" i="36"/>
  <c r="AW18" i="36"/>
  <c r="AW17" i="36"/>
  <c r="AW16" i="36"/>
  <c r="AW15" i="36"/>
  <c r="AW14" i="36"/>
  <c r="AW11" i="36"/>
  <c r="I18" i="79"/>
  <c r="K18" i="79" s="1"/>
  <c r="M18" i="79"/>
  <c r="W18" i="84"/>
  <c r="O18" i="79" s="1"/>
  <c r="S18" i="79" s="1"/>
  <c r="U18" i="79" s="1"/>
  <c r="AW16" i="81"/>
  <c r="AY16" i="81" s="1"/>
  <c r="AO16" i="81"/>
  <c r="AW16" i="82"/>
  <c r="AY16" i="82" s="1"/>
  <c r="AO16" i="82"/>
  <c r="AO16" i="84"/>
  <c r="AG16" i="84"/>
  <c r="W16" i="79" s="1"/>
  <c r="AA16" i="79" s="1"/>
  <c r="AC16" i="79" s="1"/>
  <c r="BU16" i="81"/>
  <c r="BW16" i="81" s="1"/>
  <c r="BM16" i="81"/>
  <c r="BU16" i="82"/>
  <c r="BW16" i="82" s="1"/>
  <c r="BM16" i="82"/>
  <c r="BI16" i="84"/>
  <c r="BA16" i="84"/>
  <c r="AO16" i="79" s="1"/>
  <c r="CS16" i="81"/>
  <c r="CU16" i="81" s="1"/>
  <c r="CK16" i="81"/>
  <c r="CS16" i="82"/>
  <c r="CU16" i="82" s="1"/>
  <c r="CK16" i="82"/>
  <c r="CC16" i="84"/>
  <c r="BU16" i="84"/>
  <c r="BG16" i="79" s="1"/>
  <c r="BK16" i="79" s="1"/>
  <c r="BM16" i="79" s="1"/>
  <c r="DQ16" i="81"/>
  <c r="DS16" i="81" s="1"/>
  <c r="DI16" i="81"/>
  <c r="DQ16" i="82"/>
  <c r="DS16" i="82" s="1"/>
  <c r="DI16" i="82"/>
  <c r="CW16" i="84"/>
  <c r="CO16" i="84"/>
  <c r="BY16" i="79" s="1"/>
  <c r="AW46" i="38"/>
  <c r="AW45" i="38"/>
  <c r="AW43" i="38"/>
  <c r="AW42" i="38"/>
  <c r="AW41" i="38"/>
  <c r="AW40" i="38"/>
  <c r="AW39" i="38"/>
  <c r="AW38" i="38"/>
  <c r="AW37" i="38"/>
  <c r="AW36" i="38"/>
  <c r="AW33" i="38"/>
  <c r="AW32" i="38"/>
  <c r="AW31" i="38"/>
  <c r="AW30" i="38"/>
  <c r="AW29" i="38"/>
  <c r="AW28" i="38"/>
  <c r="AW27" i="38"/>
  <c r="AW25" i="38"/>
  <c r="AW20" i="38"/>
  <c r="AW19" i="38"/>
  <c r="AW18" i="38"/>
  <c r="AW17" i="38"/>
  <c r="AW16" i="38"/>
  <c r="AW15" i="38"/>
  <c r="AW14" i="38"/>
  <c r="AW11" i="38"/>
  <c r="I16" i="79"/>
  <c r="K16" i="79" s="1"/>
  <c r="M16" i="79"/>
  <c r="W16" i="84"/>
  <c r="O16" i="79" s="1"/>
  <c r="S16" i="79" s="1"/>
  <c r="U16" i="79" s="1"/>
  <c r="AW17" i="81"/>
  <c r="AY17" i="81" s="1"/>
  <c r="AO17" i="81"/>
  <c r="AW17" i="82"/>
  <c r="AY17" i="82" s="1"/>
  <c r="AO17" i="82"/>
  <c r="AO17" i="84"/>
  <c r="AG17" i="84"/>
  <c r="W17" i="79" s="1"/>
  <c r="AA17" i="79" s="1"/>
  <c r="AC17" i="79" s="1"/>
  <c r="BU17" i="81"/>
  <c r="BW17" i="81" s="1"/>
  <c r="BM17" i="81"/>
  <c r="BU17" i="82"/>
  <c r="BW17" i="82" s="1"/>
  <c r="BM17" i="82"/>
  <c r="BI17" i="84"/>
  <c r="BA17" i="84"/>
  <c r="AO17" i="79" s="1"/>
  <c r="CS17" i="81"/>
  <c r="CU17" i="81" s="1"/>
  <c r="CK17" i="81"/>
  <c r="CS17" i="82"/>
  <c r="CU17" i="82" s="1"/>
  <c r="CK17" i="82"/>
  <c r="CC17" i="84"/>
  <c r="BU17" i="84"/>
  <c r="BG17" i="79" s="1"/>
  <c r="BK17" i="79" s="1"/>
  <c r="BM17" i="79" s="1"/>
  <c r="DQ17" i="81"/>
  <c r="DS17" i="81" s="1"/>
  <c r="DI17" i="81"/>
  <c r="DQ17" i="82"/>
  <c r="DS17" i="82" s="1"/>
  <c r="DI17" i="82"/>
  <c r="CW17" i="84"/>
  <c r="CO17" i="84"/>
  <c r="BY17" i="79" s="1"/>
  <c r="E17" i="79"/>
  <c r="M17" i="79"/>
  <c r="W17" i="84"/>
  <c r="O17" i="79" s="1"/>
  <c r="S17" i="79" s="1"/>
  <c r="U17" i="79" s="1"/>
  <c r="AW15" i="81"/>
  <c r="AY15" i="81" s="1"/>
  <c r="AO15" i="81"/>
  <c r="AW15" i="82"/>
  <c r="AY15" i="82" s="1"/>
  <c r="AO15" i="82"/>
  <c r="AO15" i="84"/>
  <c r="AG15" i="84"/>
  <c r="W15" i="79" s="1"/>
  <c r="AA15" i="79" s="1"/>
  <c r="AC15" i="79" s="1"/>
  <c r="BU15" i="81"/>
  <c r="BW15" i="81" s="1"/>
  <c r="BM15" i="81"/>
  <c r="BU15" i="82"/>
  <c r="BW15" i="82" s="1"/>
  <c r="BM15" i="82"/>
  <c r="BI15" i="84"/>
  <c r="BA15" i="84"/>
  <c r="AO15" i="79" s="1"/>
  <c r="CS15" i="81"/>
  <c r="CU15" i="81" s="1"/>
  <c r="CK15" i="81"/>
  <c r="CS15" i="82"/>
  <c r="CU15" i="82" s="1"/>
  <c r="CK15" i="82"/>
  <c r="CC15" i="84"/>
  <c r="BU15" i="84"/>
  <c r="BG15" i="79" s="1"/>
  <c r="BK15" i="79" s="1"/>
  <c r="BM15" i="79" s="1"/>
  <c r="DQ15" i="81"/>
  <c r="DS15" i="81" s="1"/>
  <c r="DI15" i="81"/>
  <c r="DQ15" i="82"/>
  <c r="DS15" i="82" s="1"/>
  <c r="DI15" i="82"/>
  <c r="CW15" i="84"/>
  <c r="CO15" i="84"/>
  <c r="BY15" i="79" s="1"/>
  <c r="AW46" i="39"/>
  <c r="AW45" i="39"/>
  <c r="AW43" i="39"/>
  <c r="AW42" i="39"/>
  <c r="AW41" i="39"/>
  <c r="AW40" i="39"/>
  <c r="AW39" i="39"/>
  <c r="AW38" i="39"/>
  <c r="AW37" i="39"/>
  <c r="AW36" i="39"/>
  <c r="AW33" i="39"/>
  <c r="AW32" i="39"/>
  <c r="AW31" i="39"/>
  <c r="AW30" i="39"/>
  <c r="AW29" i="39"/>
  <c r="AW28" i="39"/>
  <c r="AW27" i="39"/>
  <c r="AW25" i="39"/>
  <c r="AW20" i="39"/>
  <c r="AW19" i="39"/>
  <c r="AW18" i="39"/>
  <c r="AW17" i="39"/>
  <c r="AW16" i="39"/>
  <c r="AW15" i="39"/>
  <c r="AW14" i="39"/>
  <c r="AW11" i="39"/>
  <c r="I15" i="79"/>
  <c r="K15" i="79" s="1"/>
  <c r="M15" i="79"/>
  <c r="W15" i="84"/>
  <c r="O15" i="79" s="1"/>
  <c r="S15" i="79" s="1"/>
  <c r="U15" i="79" s="1"/>
  <c r="AW14" i="81"/>
  <c r="AY14" i="81" s="1"/>
  <c r="AO14" i="81"/>
  <c r="AW14" i="82"/>
  <c r="AY14" i="82" s="1"/>
  <c r="AO14" i="82"/>
  <c r="AO14" i="84"/>
  <c r="AG14" i="84"/>
  <c r="W14" i="79" s="1"/>
  <c r="AA14" i="79" s="1"/>
  <c r="AC14" i="79" s="1"/>
  <c r="BU14" i="81"/>
  <c r="BW14" i="81" s="1"/>
  <c r="BM14" i="81"/>
  <c r="BU14" i="82"/>
  <c r="BW14" i="82" s="1"/>
  <c r="BM14" i="82"/>
  <c r="BI14" i="84"/>
  <c r="BA14" i="84"/>
  <c r="AO14" i="79" s="1"/>
  <c r="CS14" i="81"/>
  <c r="CU14" i="81" s="1"/>
  <c r="CK14" i="81"/>
  <c r="CS14" i="82"/>
  <c r="CU14" i="82" s="1"/>
  <c r="CK14" i="82"/>
  <c r="CC14" i="84"/>
  <c r="BU14" i="84"/>
  <c r="BG14" i="79" s="1"/>
  <c r="BK14" i="79" s="1"/>
  <c r="BM14" i="79" s="1"/>
  <c r="DQ14" i="81"/>
  <c r="DS14" i="81" s="1"/>
  <c r="DI14" i="81"/>
  <c r="DQ14" i="82"/>
  <c r="DS14" i="82" s="1"/>
  <c r="DI14" i="82"/>
  <c r="CW14" i="84"/>
  <c r="CO14" i="84"/>
  <c r="BY14" i="79" s="1"/>
  <c r="AW46" i="40"/>
  <c r="AW45" i="40"/>
  <c r="AW43" i="40"/>
  <c r="AW42" i="40"/>
  <c r="AW41" i="40"/>
  <c r="AW40" i="40"/>
  <c r="AW39" i="40"/>
  <c r="AW38" i="40"/>
  <c r="AW37" i="40"/>
  <c r="AW36" i="40"/>
  <c r="AW33" i="40"/>
  <c r="AW32" i="40"/>
  <c r="AW31" i="40"/>
  <c r="AW30" i="40"/>
  <c r="AW29" i="40"/>
  <c r="AW28" i="40"/>
  <c r="AW27" i="40"/>
  <c r="AW25" i="40"/>
  <c r="AW20" i="40"/>
  <c r="AW19" i="40"/>
  <c r="AW18" i="40"/>
  <c r="AW17" i="40"/>
  <c r="AW16" i="40"/>
  <c r="AW15" i="40"/>
  <c r="AW14" i="40"/>
  <c r="AW11" i="40"/>
  <c r="I14" i="79"/>
  <c r="K14" i="79" s="1"/>
  <c r="M14" i="79"/>
  <c r="W14" i="84"/>
  <c r="O14" i="79" s="1"/>
  <c r="S14" i="79" s="1"/>
  <c r="U14" i="79" s="1"/>
  <c r="AW13" i="81"/>
  <c r="AY13" i="81" s="1"/>
  <c r="AO13" i="81"/>
  <c r="AW13" i="82"/>
  <c r="AY13" i="82" s="1"/>
  <c r="AO13" i="82"/>
  <c r="AO13" i="84"/>
  <c r="AG13" i="84"/>
  <c r="W13" i="79" s="1"/>
  <c r="AA13" i="79" s="1"/>
  <c r="AC13" i="79" s="1"/>
  <c r="BU13" i="81"/>
  <c r="BW13" i="81" s="1"/>
  <c r="BM13" i="81"/>
  <c r="BU13" i="82"/>
  <c r="BW13" i="82" s="1"/>
  <c r="BM13" i="82"/>
  <c r="BI13" i="84"/>
  <c r="BA13" i="84"/>
  <c r="AO13" i="79" s="1"/>
  <c r="CS13" i="81"/>
  <c r="CU13" i="81" s="1"/>
  <c r="CK13" i="81"/>
  <c r="CS13" i="82"/>
  <c r="CU13" i="82" s="1"/>
  <c r="CK13" i="82"/>
  <c r="CC13" i="84"/>
  <c r="BU13" i="84"/>
  <c r="BG13" i="79" s="1"/>
  <c r="BK13" i="79" s="1"/>
  <c r="BM13" i="79" s="1"/>
  <c r="DQ13" i="81"/>
  <c r="DS13" i="81" s="1"/>
  <c r="DI13" i="81"/>
  <c r="DQ13" i="82"/>
  <c r="DS13" i="82" s="1"/>
  <c r="DI13" i="82"/>
  <c r="CW13" i="84"/>
  <c r="CO13" i="84"/>
  <c r="BY13" i="79" s="1"/>
  <c r="AW46" i="41"/>
  <c r="AW45" i="41"/>
  <c r="AW43" i="41"/>
  <c r="AW42" i="41"/>
  <c r="AW41" i="41"/>
  <c r="AW40" i="41"/>
  <c r="AW39" i="41"/>
  <c r="AW38" i="41"/>
  <c r="AW37" i="41"/>
  <c r="AW36" i="41"/>
  <c r="AW33" i="41"/>
  <c r="AW32" i="41"/>
  <c r="AW31" i="41"/>
  <c r="AW30" i="41"/>
  <c r="AW29" i="41"/>
  <c r="AW28" i="41"/>
  <c r="AW27" i="41"/>
  <c r="AW25" i="41"/>
  <c r="AW20" i="41"/>
  <c r="AW19" i="41"/>
  <c r="AW18" i="41"/>
  <c r="AW17" i="41"/>
  <c r="AW16" i="41"/>
  <c r="AW15" i="41"/>
  <c r="AW14" i="41"/>
  <c r="AW11" i="41"/>
  <c r="I13" i="79"/>
  <c r="K13" i="79" s="1"/>
  <c r="M13" i="79"/>
  <c r="W13" i="84"/>
  <c r="O13" i="79" s="1"/>
  <c r="S13" i="79" s="1"/>
  <c r="U13" i="79" s="1"/>
  <c r="AW12" i="81"/>
  <c r="AY12" i="81" s="1"/>
  <c r="AO12" i="81"/>
  <c r="AW12" i="82"/>
  <c r="AY12" i="82" s="1"/>
  <c r="AO12" i="82"/>
  <c r="AO12" i="84"/>
  <c r="AG12" i="84"/>
  <c r="W12" i="79" s="1"/>
  <c r="AA12" i="79" s="1"/>
  <c r="AC12" i="79" s="1"/>
  <c r="BU12" i="81"/>
  <c r="BW12" i="81" s="1"/>
  <c r="BM12" i="81"/>
  <c r="BU12" i="82"/>
  <c r="BW12" i="82" s="1"/>
  <c r="BM12" i="82"/>
  <c r="BI12" i="84"/>
  <c r="BA12" i="84"/>
  <c r="AO12" i="79" s="1"/>
  <c r="CS12" i="81"/>
  <c r="CU12" i="81" s="1"/>
  <c r="CK12" i="81"/>
  <c r="CS12" i="82"/>
  <c r="CU12" i="82" s="1"/>
  <c r="CK12" i="82"/>
  <c r="CC12" i="84"/>
  <c r="BU12" i="84"/>
  <c r="BG12" i="79" s="1"/>
  <c r="BK12" i="79" s="1"/>
  <c r="BM12" i="79" s="1"/>
  <c r="DQ12" i="81"/>
  <c r="DS12" i="81" s="1"/>
  <c r="DI12" i="81"/>
  <c r="DQ12" i="82"/>
  <c r="DS12" i="82" s="1"/>
  <c r="DI12" i="82"/>
  <c r="CW12" i="84"/>
  <c r="CO12" i="84"/>
  <c r="BY12" i="79" s="1"/>
  <c r="AW46" i="42"/>
  <c r="AW45" i="42"/>
  <c r="AW43" i="42"/>
  <c r="AW42" i="42"/>
  <c r="AW41" i="42"/>
  <c r="AW40" i="42"/>
  <c r="AW39" i="42"/>
  <c r="AW38" i="42"/>
  <c r="AW37" i="42"/>
  <c r="AW36" i="42"/>
  <c r="AW33" i="42"/>
  <c r="AW32" i="42"/>
  <c r="AW31" i="42"/>
  <c r="AW30" i="42"/>
  <c r="AW29" i="42"/>
  <c r="AW28" i="42"/>
  <c r="AW27" i="42"/>
  <c r="AW25" i="42"/>
  <c r="AW20" i="42"/>
  <c r="AW19" i="42"/>
  <c r="AW18" i="42"/>
  <c r="AW17" i="42"/>
  <c r="AW16" i="42"/>
  <c r="AW15" i="42"/>
  <c r="AW14" i="42"/>
  <c r="AW11" i="42"/>
  <c r="I12" i="79"/>
  <c r="K12" i="79" s="1"/>
  <c r="M12" i="79"/>
  <c r="W12" i="84"/>
  <c r="O12" i="79" s="1"/>
  <c r="S12" i="79" s="1"/>
  <c r="U12" i="79" s="1"/>
  <c r="AW11" i="81"/>
  <c r="AY11" i="81" s="1"/>
  <c r="AO11" i="81"/>
  <c r="AW11" i="82"/>
  <c r="AY11" i="82" s="1"/>
  <c r="AO11" i="82"/>
  <c r="AO11" i="84"/>
  <c r="AG11" i="84"/>
  <c r="W11" i="79" s="1"/>
  <c r="AA11" i="79" s="1"/>
  <c r="AC11" i="79" s="1"/>
  <c r="BU11" i="81"/>
  <c r="BW11" i="81" s="1"/>
  <c r="BM11" i="81"/>
  <c r="BU11" i="82"/>
  <c r="BW11" i="82" s="1"/>
  <c r="BM11" i="82"/>
  <c r="BI11" i="84"/>
  <c r="BA11" i="84"/>
  <c r="AO11" i="79" s="1"/>
  <c r="CS11" i="81"/>
  <c r="CU11" i="81" s="1"/>
  <c r="CK11" i="81"/>
  <c r="CS11" i="82"/>
  <c r="CU11" i="82" s="1"/>
  <c r="CK11" i="82"/>
  <c r="CC11" i="84"/>
  <c r="BU11" i="84"/>
  <c r="BG11" i="79" s="1"/>
  <c r="BK11" i="79" s="1"/>
  <c r="BM11" i="79" s="1"/>
  <c r="DQ11" i="81"/>
  <c r="DS11" i="81" s="1"/>
  <c r="DI11" i="81"/>
  <c r="DQ11" i="82"/>
  <c r="DS11" i="82" s="1"/>
  <c r="DI11" i="82"/>
  <c r="CW11" i="84"/>
  <c r="CO11" i="84"/>
  <c r="BY11" i="79" s="1"/>
  <c r="AW46" i="43"/>
  <c r="AW45" i="43"/>
  <c r="AW43" i="43"/>
  <c r="AW42" i="43"/>
  <c r="AW41" i="43"/>
  <c r="AW40" i="43"/>
  <c r="AW39" i="43"/>
  <c r="AW38" i="43"/>
  <c r="AW37" i="43"/>
  <c r="AW36" i="43"/>
  <c r="AW33" i="43"/>
  <c r="AW32" i="43"/>
  <c r="AW31" i="43"/>
  <c r="AW30" i="43"/>
  <c r="AW29" i="43"/>
  <c r="AW28" i="43"/>
  <c r="AW27" i="43"/>
  <c r="AW25" i="43"/>
  <c r="AW20" i="43"/>
  <c r="AW19" i="43"/>
  <c r="AW18" i="43"/>
  <c r="AW17" i="43"/>
  <c r="AW16" i="43"/>
  <c r="AW15" i="43"/>
  <c r="AW14" i="43"/>
  <c r="AW11" i="43"/>
  <c r="I11" i="79"/>
  <c r="K11" i="79" s="1"/>
  <c r="M11" i="79"/>
  <c r="W11" i="84"/>
  <c r="O11" i="79" s="1"/>
  <c r="S11" i="79" s="1"/>
  <c r="U11" i="79" s="1"/>
  <c r="AW10" i="81"/>
  <c r="AY10" i="81" s="1"/>
  <c r="AO10" i="81"/>
  <c r="AW10" i="82"/>
  <c r="AY10" i="82" s="1"/>
  <c r="AO10" i="82"/>
  <c r="AO10" i="84"/>
  <c r="AG10" i="84"/>
  <c r="W10" i="79" s="1"/>
  <c r="AA10" i="79" s="1"/>
  <c r="AC10" i="79" s="1"/>
  <c r="BU10" i="81"/>
  <c r="BW10" i="81" s="1"/>
  <c r="BM10" i="81"/>
  <c r="BU10" i="82"/>
  <c r="BW10" i="82" s="1"/>
  <c r="BM10" i="82"/>
  <c r="BI10" i="84"/>
  <c r="BA10" i="84"/>
  <c r="AO10" i="79" s="1"/>
  <c r="CS10" i="81"/>
  <c r="CU10" i="81" s="1"/>
  <c r="CK10" i="81"/>
  <c r="CS10" i="82"/>
  <c r="CU10" i="82" s="1"/>
  <c r="CK10" i="82"/>
  <c r="CC10" i="84"/>
  <c r="BU10" i="84"/>
  <c r="BG10" i="79" s="1"/>
  <c r="BK10" i="79" s="1"/>
  <c r="BM10" i="79" s="1"/>
  <c r="DQ10" i="81"/>
  <c r="DS10" i="81" s="1"/>
  <c r="DI10" i="81"/>
  <c r="DQ10" i="82"/>
  <c r="DS10" i="82" s="1"/>
  <c r="DI10" i="82"/>
  <c r="CW10" i="84"/>
  <c r="CO10" i="84"/>
  <c r="BY10" i="79" s="1"/>
  <c r="AW46" i="44"/>
  <c r="AW45" i="44"/>
  <c r="AW43" i="44"/>
  <c r="AW42" i="44"/>
  <c r="AW41" i="44"/>
  <c r="AW40" i="44"/>
  <c r="AW39" i="44"/>
  <c r="AW38" i="44"/>
  <c r="AW37" i="44"/>
  <c r="AW36" i="44"/>
  <c r="AW33" i="44"/>
  <c r="AW32" i="44"/>
  <c r="AW31" i="44"/>
  <c r="AW30" i="44"/>
  <c r="AW29" i="44"/>
  <c r="AW28" i="44"/>
  <c r="AW27" i="44"/>
  <c r="AW25" i="44"/>
  <c r="AW20" i="44"/>
  <c r="AW19" i="44"/>
  <c r="AW18" i="44"/>
  <c r="AW17" i="44"/>
  <c r="AW16" i="44"/>
  <c r="AW15" i="44"/>
  <c r="AW14" i="44"/>
  <c r="AW11" i="44"/>
  <c r="I10" i="79"/>
  <c r="K10" i="79" s="1"/>
  <c r="M10" i="79"/>
  <c r="W10" i="84"/>
  <c r="O10" i="79" s="1"/>
  <c r="S10" i="79" s="1"/>
  <c r="U10" i="79" s="1"/>
  <c r="AW23" i="81"/>
  <c r="AY23" i="81" s="1"/>
  <c r="AO23" i="81"/>
  <c r="AW23" i="82"/>
  <c r="AY23" i="82" s="1"/>
  <c r="AO23" i="82"/>
  <c r="AO23" i="84"/>
  <c r="AG23" i="84"/>
  <c r="W23" i="79" s="1"/>
  <c r="AA23" i="79" s="1"/>
  <c r="AC23" i="79" s="1"/>
  <c r="BU23" i="81"/>
  <c r="BW23" i="81" s="1"/>
  <c r="BM23" i="81"/>
  <c r="BU23" i="82"/>
  <c r="BW23" i="82" s="1"/>
  <c r="BM23" i="82"/>
  <c r="BI23" i="84"/>
  <c r="BA23" i="84"/>
  <c r="AO23" i="79" s="1"/>
  <c r="CS23" i="81"/>
  <c r="CU23" i="81" s="1"/>
  <c r="CK23" i="81"/>
  <c r="CS23" i="82"/>
  <c r="CU23" i="82" s="1"/>
  <c r="CK23" i="82"/>
  <c r="CC23" i="84"/>
  <c r="BU23" i="84"/>
  <c r="BG23" i="79" s="1"/>
  <c r="BK23" i="79" s="1"/>
  <c r="BM23" i="79" s="1"/>
  <c r="DQ23" i="81"/>
  <c r="DS23" i="81" s="1"/>
  <c r="DI23" i="81"/>
  <c r="DQ23" i="82"/>
  <c r="DS23" i="82" s="1"/>
  <c r="DI23" i="82"/>
  <c r="CW23" i="84"/>
  <c r="CO23" i="84"/>
  <c r="BY23" i="79" s="1"/>
  <c r="E30" i="28"/>
  <c r="AW46" i="30"/>
  <c r="AW45" i="30"/>
  <c r="AW41" i="30"/>
  <c r="AW40" i="30"/>
  <c r="AW39" i="30"/>
  <c r="AW38" i="30"/>
  <c r="AW37" i="30"/>
  <c r="AW36" i="30"/>
  <c r="AW33" i="30"/>
  <c r="AW32" i="30"/>
  <c r="AW31" i="30"/>
  <c r="AW30" i="30"/>
  <c r="AW29" i="30"/>
  <c r="AW28" i="30"/>
  <c r="AW27" i="30"/>
  <c r="AW25" i="30"/>
  <c r="AW20" i="30"/>
  <c r="AW19" i="30"/>
  <c r="AW18" i="30"/>
  <c r="AW17" i="30"/>
  <c r="AW16" i="30"/>
  <c r="AW15" i="30"/>
  <c r="AW14" i="30"/>
  <c r="AW11" i="30"/>
  <c r="I23" i="79"/>
  <c r="K23" i="79" s="1"/>
  <c r="M23" i="79"/>
  <c r="W23" i="84"/>
  <c r="O23" i="79" s="1"/>
  <c r="S23" i="79" s="1"/>
  <c r="U23" i="79" s="1"/>
  <c r="W41" i="30" s="1"/>
  <c r="AW9" i="81"/>
  <c r="AY9" i="81" s="1"/>
  <c r="AO9" i="81"/>
  <c r="AW9" i="82"/>
  <c r="AY9" i="82" s="1"/>
  <c r="AO9" i="82"/>
  <c r="AO9" i="84"/>
  <c r="AG9" i="84"/>
  <c r="W9" i="79" s="1"/>
  <c r="AA9" i="79" s="1"/>
  <c r="AC9" i="79" s="1"/>
  <c r="BU9" i="81"/>
  <c r="BW9" i="81" s="1"/>
  <c r="BM9" i="81"/>
  <c r="BU9" i="82"/>
  <c r="BW9" i="82" s="1"/>
  <c r="BM9" i="82"/>
  <c r="BI9" i="84"/>
  <c r="BA9" i="84"/>
  <c r="AO9" i="79" s="1"/>
  <c r="CS9" i="81"/>
  <c r="CU9" i="81" s="1"/>
  <c r="CK9" i="81"/>
  <c r="CS9" i="82"/>
  <c r="CU9" i="82" s="1"/>
  <c r="CK9" i="82"/>
  <c r="CC9" i="84"/>
  <c r="BU9" i="84"/>
  <c r="BG9" i="79" s="1"/>
  <c r="BK9" i="79" s="1"/>
  <c r="BM9" i="79" s="1"/>
  <c r="DQ9" i="81"/>
  <c r="DS9" i="81" s="1"/>
  <c r="DI9" i="81"/>
  <c r="DQ9" i="82"/>
  <c r="DS9" i="82" s="1"/>
  <c r="DI9" i="82"/>
  <c r="CW9" i="84"/>
  <c r="CO9" i="84"/>
  <c r="BY9" i="79" s="1"/>
  <c r="AW46" i="45"/>
  <c r="AW45" i="45"/>
  <c r="AW43" i="45"/>
  <c r="AW42" i="45"/>
  <c r="AW41" i="45"/>
  <c r="AW40" i="45"/>
  <c r="AW39" i="45"/>
  <c r="AW38" i="45"/>
  <c r="AW37" i="45"/>
  <c r="AW36" i="45"/>
  <c r="AW33" i="45"/>
  <c r="AW32" i="45"/>
  <c r="AW31" i="45"/>
  <c r="AW30" i="45"/>
  <c r="AW29" i="45"/>
  <c r="AW28" i="45"/>
  <c r="AW27" i="45"/>
  <c r="AW25" i="45"/>
  <c r="AW20" i="45"/>
  <c r="AW19" i="45"/>
  <c r="AW18" i="45"/>
  <c r="AW17" i="45"/>
  <c r="AW16" i="45"/>
  <c r="AW15" i="45"/>
  <c r="AW14" i="45"/>
  <c r="AW11" i="45"/>
  <c r="I9" i="79"/>
  <c r="K9" i="79" s="1"/>
  <c r="M9" i="79"/>
  <c r="W9" i="84"/>
  <c r="O9" i="79" s="1"/>
  <c r="S9" i="79" s="1"/>
  <c r="U9" i="79" s="1"/>
  <c r="AW8" i="81"/>
  <c r="AY8" i="81" s="1"/>
  <c r="AO8" i="81"/>
  <c r="AW8" i="82"/>
  <c r="AY8" i="82" s="1"/>
  <c r="AO8" i="82"/>
  <c r="AO8" i="84"/>
  <c r="AG8" i="84"/>
  <c r="W8" i="79" s="1"/>
  <c r="AA8" i="79" s="1"/>
  <c r="AC8" i="79" s="1"/>
  <c r="BU8" i="81"/>
  <c r="BW8" i="81" s="1"/>
  <c r="BM8" i="81"/>
  <c r="BU8" i="82"/>
  <c r="BW8" i="82" s="1"/>
  <c r="BM8" i="82"/>
  <c r="BI8" i="84"/>
  <c r="BA8" i="84"/>
  <c r="AO8" i="79" s="1"/>
  <c r="CS8" i="81"/>
  <c r="CU8" i="81" s="1"/>
  <c r="CK8" i="81"/>
  <c r="CS8" i="82"/>
  <c r="CU8" i="82" s="1"/>
  <c r="CK8" i="82"/>
  <c r="CC8" i="84"/>
  <c r="BU8" i="84"/>
  <c r="BG8" i="79" s="1"/>
  <c r="BK8" i="79" s="1"/>
  <c r="BM8" i="79" s="1"/>
  <c r="DQ8" i="81"/>
  <c r="DS8" i="81" s="1"/>
  <c r="DI8" i="81"/>
  <c r="DQ8" i="82"/>
  <c r="DS8" i="82" s="1"/>
  <c r="DI8" i="82"/>
  <c r="CW8" i="84"/>
  <c r="CO8" i="84"/>
  <c r="BY8" i="79" s="1"/>
  <c r="E8" i="79"/>
  <c r="M8" i="79"/>
  <c r="W8" i="84"/>
  <c r="O8" i="79" s="1"/>
  <c r="S8" i="79" s="1"/>
  <c r="U8" i="79" s="1"/>
  <c r="BC23" i="92"/>
  <c r="BC23" i="91"/>
  <c r="BC23" i="90"/>
  <c r="BC23" i="89"/>
  <c r="BC23" i="88"/>
  <c r="S12" i="23"/>
  <c r="S13" i="23"/>
  <c r="S21" i="23"/>
  <c r="S22" i="23"/>
  <c r="S12" i="25"/>
  <c r="S13" i="25"/>
  <c r="S21" i="25"/>
  <c r="S22" i="25"/>
  <c r="S11" i="23"/>
  <c r="S54" i="23"/>
  <c r="S55" i="23"/>
  <c r="S57" i="23"/>
  <c r="S58" i="23"/>
  <c r="S63" i="23"/>
  <c r="S64" i="23"/>
  <c r="S66" i="23"/>
  <c r="S67" i="23"/>
  <c r="S11" i="25"/>
  <c r="S54" i="25"/>
  <c r="S55" i="25"/>
  <c r="S57" i="25"/>
  <c r="S58" i="25"/>
  <c r="S63" i="25"/>
  <c r="S64" i="25"/>
  <c r="S66" i="25"/>
  <c r="S67" i="25"/>
  <c r="W24" i="47"/>
  <c r="W23" i="47"/>
  <c r="W22" i="47"/>
  <c r="W21" i="47"/>
  <c r="W20" i="47"/>
  <c r="W19" i="47"/>
  <c r="W18" i="47"/>
  <c r="W17" i="47"/>
  <c r="W16" i="47"/>
  <c r="W15" i="47"/>
  <c r="W14" i="47"/>
  <c r="W13" i="47"/>
  <c r="W12" i="47"/>
  <c r="W11" i="47"/>
  <c r="W10" i="47"/>
  <c r="W9" i="47"/>
  <c r="Y8" i="47"/>
  <c r="Y25" i="47" s="1"/>
  <c r="W8" i="47"/>
  <c r="W25" i="47" s="1"/>
  <c r="AC35" i="46"/>
  <c r="CG72" i="52"/>
  <c r="CA72" i="52"/>
  <c r="CE72" i="52" s="1"/>
  <c r="BW72" i="52"/>
  <c r="BQ72" i="52"/>
  <c r="BQ78" i="52" s="1"/>
  <c r="BQ79" i="52" s="1"/>
  <c r="BM72" i="52"/>
  <c r="BG72" i="52"/>
  <c r="BG78" i="52" s="1"/>
  <c r="BG79" i="52" s="1"/>
  <c r="BC72" i="52"/>
  <c r="AW72" i="52"/>
  <c r="AS72" i="52"/>
  <c r="AM72" i="52"/>
  <c r="AI72" i="52"/>
  <c r="AC72" i="52"/>
  <c r="AC78" i="52" s="1"/>
  <c r="AC79" i="52" s="1"/>
  <c r="Y72" i="52"/>
  <c r="Q72" i="52"/>
  <c r="M78" i="52"/>
  <c r="Q8" i="50"/>
  <c r="W22" i="54"/>
  <c r="W9" i="54"/>
  <c r="W18" i="54" s="1"/>
  <c r="W8" i="54"/>
  <c r="W8" i="50"/>
  <c r="W9" i="50"/>
  <c r="W42" i="56"/>
  <c r="Y42" i="56"/>
  <c r="W40" i="56"/>
  <c r="Y40" i="56"/>
  <c r="W38" i="56"/>
  <c r="Y38" i="56"/>
  <c r="W36" i="56"/>
  <c r="Y36" i="56"/>
  <c r="W34" i="56"/>
  <c r="Y34" i="56"/>
  <c r="AE14" i="48"/>
  <c r="W16" i="56"/>
  <c r="Y16" i="56"/>
  <c r="W15" i="56"/>
  <c r="Y15" i="56"/>
  <c r="W13" i="56"/>
  <c r="Y13" i="56"/>
  <c r="W12" i="56"/>
  <c r="Y12" i="56"/>
  <c r="W11" i="56"/>
  <c r="Y11" i="56"/>
  <c r="W10" i="56"/>
  <c r="Y10" i="56"/>
  <c r="M20" i="56"/>
  <c r="K17" i="56"/>
  <c r="AM17" i="56"/>
  <c r="AS17" i="56" s="1"/>
  <c r="AC17" i="56"/>
  <c r="AI17" i="56" s="1"/>
  <c r="Q17" i="56"/>
  <c r="Y17" i="56" s="1"/>
  <c r="W8" i="56"/>
  <c r="Y8" i="56"/>
  <c r="K19" i="56"/>
  <c r="AM19" i="56"/>
  <c r="AS19" i="56" s="1"/>
  <c r="AC19" i="56"/>
  <c r="AI19" i="56" s="1"/>
  <c r="Q19" i="56"/>
  <c r="Y19" i="56" s="1"/>
  <c r="W32" i="56"/>
  <c r="Y32" i="56"/>
  <c r="E44" i="10"/>
  <c r="BY11" i="52"/>
  <c r="CC11" i="52" s="1"/>
  <c r="AO11" i="52"/>
  <c r="BY13" i="52"/>
  <c r="CC13" i="52" s="1"/>
  <c r="AO13" i="52"/>
  <c r="BY17" i="52"/>
  <c r="CC17" i="52" s="1"/>
  <c r="AO17" i="52"/>
  <c r="BY18" i="52"/>
  <c r="CC18" i="52" s="1"/>
  <c r="AO18" i="52"/>
  <c r="BY20" i="52"/>
  <c r="CC20" i="52" s="1"/>
  <c r="AO20" i="52"/>
  <c r="BY21" i="52"/>
  <c r="CC21" i="52" s="1"/>
  <c r="AO21" i="52"/>
  <c r="BY36" i="52"/>
  <c r="CC36" i="52" s="1"/>
  <c r="AO36" i="52"/>
  <c r="BY86" i="52"/>
  <c r="CC86" i="52" s="1"/>
  <c r="AO86" i="52"/>
  <c r="BY88" i="52"/>
  <c r="CC88" i="52" s="1"/>
  <c r="AO88" i="52"/>
  <c r="BY96" i="52"/>
  <c r="CC96" i="52" s="1"/>
  <c r="AO96" i="52"/>
  <c r="BY8" i="52"/>
  <c r="CC8" i="52" s="1"/>
  <c r="AO8" i="52"/>
  <c r="U9" i="52"/>
  <c r="Q9" i="52"/>
  <c r="BY9" i="52"/>
  <c r="AO9" i="52"/>
  <c r="AM9" i="52"/>
  <c r="BY37" i="52"/>
  <c r="CC37" i="52" s="1"/>
  <c r="AO37" i="52"/>
  <c r="BY41" i="52"/>
  <c r="CC41" i="52" s="1"/>
  <c r="AO41" i="52"/>
  <c r="BY42" i="52"/>
  <c r="CC42" i="52" s="1"/>
  <c r="AO42" i="52"/>
  <c r="BY44" i="52"/>
  <c r="CC44" i="52" s="1"/>
  <c r="AO44" i="52"/>
  <c r="BY52" i="52"/>
  <c r="CC52" i="52" s="1"/>
  <c r="AO52" i="52"/>
  <c r="BY97" i="52"/>
  <c r="CC97" i="52" s="1"/>
  <c r="AO97" i="52"/>
  <c r="CA8" i="52"/>
  <c r="BQ8" i="52"/>
  <c r="BG8" i="52"/>
  <c r="AW8" i="52"/>
  <c r="AM8" i="52"/>
  <c r="AC8" i="52"/>
  <c r="Q8" i="52"/>
  <c r="AQ21" i="30"/>
  <c r="AQ13" i="30"/>
  <c r="AQ12" i="30"/>
  <c r="AQ10" i="30"/>
  <c r="AQ9" i="30"/>
  <c r="AQ21" i="32"/>
  <c r="AQ13" i="32"/>
  <c r="AQ12" i="32"/>
  <c r="AQ10" i="32"/>
  <c r="AQ9" i="32"/>
  <c r="AQ21" i="33"/>
  <c r="AQ13" i="33"/>
  <c r="AQ12" i="33"/>
  <c r="AQ10" i="33"/>
  <c r="AQ9" i="33"/>
  <c r="AQ21" i="34"/>
  <c r="AQ13" i="34"/>
  <c r="AQ12" i="34"/>
  <c r="AQ10" i="34"/>
  <c r="AQ9" i="34"/>
  <c r="AQ21" i="31"/>
  <c r="AQ13" i="31"/>
  <c r="AQ12" i="31"/>
  <c r="AQ10" i="31"/>
  <c r="AQ9" i="31"/>
  <c r="AQ21" i="35"/>
  <c r="AQ13" i="35"/>
  <c r="AQ12" i="35"/>
  <c r="AQ10" i="35"/>
  <c r="AQ9" i="35"/>
  <c r="AQ21" i="36"/>
  <c r="AQ13" i="36"/>
  <c r="AQ12" i="36"/>
  <c r="AQ10" i="36"/>
  <c r="AQ9" i="36"/>
  <c r="AQ21" i="37"/>
  <c r="AQ13" i="37"/>
  <c r="AQ12" i="37"/>
  <c r="AQ10" i="37"/>
  <c r="AQ9" i="37"/>
  <c r="AQ21" i="38"/>
  <c r="AQ13" i="38"/>
  <c r="AQ12" i="38"/>
  <c r="AQ10" i="38"/>
  <c r="AQ9" i="38"/>
  <c r="AQ21" i="39"/>
  <c r="AQ13" i="39"/>
  <c r="AQ12" i="39"/>
  <c r="AQ10" i="39"/>
  <c r="AQ9" i="39"/>
  <c r="AQ21" i="40"/>
  <c r="AQ13" i="40"/>
  <c r="AQ12" i="40"/>
  <c r="AQ10" i="40"/>
  <c r="AQ9" i="40"/>
  <c r="AQ21" i="41"/>
  <c r="AQ13" i="41"/>
  <c r="AQ12" i="41"/>
  <c r="AQ10" i="41"/>
  <c r="AQ9" i="41"/>
  <c r="AQ21" i="42"/>
  <c r="AQ13" i="42"/>
  <c r="AQ12" i="42"/>
  <c r="AQ10" i="42"/>
  <c r="AQ9" i="42"/>
  <c r="AQ21" i="43"/>
  <c r="AQ13" i="43"/>
  <c r="AQ12" i="43"/>
  <c r="AQ10" i="43"/>
  <c r="AQ9" i="43"/>
  <c r="AQ21" i="44"/>
  <c r="AQ13" i="44"/>
  <c r="AQ12" i="44"/>
  <c r="AQ10" i="44"/>
  <c r="AQ9" i="44"/>
  <c r="AQ21" i="45"/>
  <c r="AQ13" i="45"/>
  <c r="AQ12" i="45"/>
  <c r="AQ10" i="45"/>
  <c r="AQ9" i="45"/>
  <c r="AQ21" i="46"/>
  <c r="AS21" i="46" s="1"/>
  <c r="AQ13" i="46"/>
  <c r="AS13" i="46" s="1"/>
  <c r="AQ12" i="46"/>
  <c r="AS12" i="46" s="1"/>
  <c r="AQ10" i="46"/>
  <c r="AS10" i="46" s="1"/>
  <c r="AQ9" i="46"/>
  <c r="AS9" i="46" s="1"/>
  <c r="AQ34" i="30"/>
  <c r="AQ26" i="30"/>
  <c r="AQ24" i="30"/>
  <c r="AQ23" i="30"/>
  <c r="AQ22" i="30"/>
  <c r="AQ8" i="30"/>
  <c r="AQ34" i="32"/>
  <c r="AQ26" i="32"/>
  <c r="AQ24" i="32"/>
  <c r="AQ23" i="32"/>
  <c r="AQ22" i="32"/>
  <c r="AQ8" i="32"/>
  <c r="AQ34" i="33"/>
  <c r="AQ26" i="33"/>
  <c r="AQ24" i="33"/>
  <c r="AQ23" i="33"/>
  <c r="AQ22" i="33"/>
  <c r="AQ8" i="33"/>
  <c r="AQ34" i="34"/>
  <c r="AQ26" i="34"/>
  <c r="AQ24" i="34"/>
  <c r="AQ23" i="34"/>
  <c r="AQ22" i="34"/>
  <c r="AQ8" i="34"/>
  <c r="AQ34" i="31"/>
  <c r="AQ26" i="31"/>
  <c r="AQ24" i="31"/>
  <c r="AQ23" i="31"/>
  <c r="AQ22" i="31"/>
  <c r="AQ8" i="31"/>
  <c r="AQ34" i="35"/>
  <c r="AQ26" i="35"/>
  <c r="AQ24" i="35"/>
  <c r="AQ23" i="35"/>
  <c r="AQ22" i="35"/>
  <c r="AQ8" i="35"/>
  <c r="AQ34" i="36"/>
  <c r="AQ26" i="36"/>
  <c r="AQ24" i="36"/>
  <c r="AQ23" i="36"/>
  <c r="AQ22" i="36"/>
  <c r="AQ8" i="36"/>
  <c r="AQ34" i="37"/>
  <c r="AS34" i="37" s="1"/>
  <c r="AQ26" i="37"/>
  <c r="AS26" i="37" s="1"/>
  <c r="AQ24" i="37"/>
  <c r="AS24" i="37" s="1"/>
  <c r="AQ23" i="37"/>
  <c r="AS23" i="37" s="1"/>
  <c r="AQ22" i="37"/>
  <c r="AS22" i="37" s="1"/>
  <c r="AQ8" i="37"/>
  <c r="AS8" i="37" s="1"/>
  <c r="AQ34" i="38"/>
  <c r="AQ26" i="38"/>
  <c r="AQ24" i="38"/>
  <c r="AQ23" i="38"/>
  <c r="AQ22" i="38"/>
  <c r="AQ8" i="38"/>
  <c r="AQ34" i="39"/>
  <c r="AQ26" i="39"/>
  <c r="AQ24" i="39"/>
  <c r="AQ23" i="39"/>
  <c r="AQ22" i="39"/>
  <c r="AQ8" i="39"/>
  <c r="AQ34" i="40"/>
  <c r="AQ26" i="40"/>
  <c r="AQ24" i="40"/>
  <c r="AQ23" i="40"/>
  <c r="AQ22" i="40"/>
  <c r="AQ8" i="40"/>
  <c r="AQ34" i="41"/>
  <c r="AQ26" i="41"/>
  <c r="AQ24" i="41"/>
  <c r="AQ23" i="41"/>
  <c r="AQ22" i="41"/>
  <c r="AQ8" i="41"/>
  <c r="AQ34" i="42"/>
  <c r="AQ26" i="42"/>
  <c r="AQ24" i="42"/>
  <c r="AQ23" i="42"/>
  <c r="AQ22" i="42"/>
  <c r="AQ8" i="42"/>
  <c r="AQ34" i="43"/>
  <c r="AQ26" i="43"/>
  <c r="AQ24" i="43"/>
  <c r="AQ23" i="43"/>
  <c r="AQ22" i="43"/>
  <c r="AQ8" i="43"/>
  <c r="AQ34" i="44"/>
  <c r="AQ26" i="44"/>
  <c r="AQ24" i="44"/>
  <c r="AQ23" i="44"/>
  <c r="AQ22" i="44"/>
  <c r="AQ8" i="44"/>
  <c r="AQ34" i="45"/>
  <c r="AQ26" i="45"/>
  <c r="AQ24" i="45"/>
  <c r="AQ23" i="45"/>
  <c r="AQ22" i="45"/>
  <c r="AQ8" i="45"/>
  <c r="AQ34" i="46"/>
  <c r="AS34" i="46" s="1"/>
  <c r="AQ26" i="46"/>
  <c r="AS26" i="46" s="1"/>
  <c r="AQ24" i="46"/>
  <c r="AS24" i="46" s="1"/>
  <c r="AQ23" i="46"/>
  <c r="AS23" i="46" s="1"/>
  <c r="AQ22" i="46"/>
  <c r="AS22" i="46" s="1"/>
  <c r="AQ8" i="46"/>
  <c r="AS8" i="46" s="1"/>
  <c r="AS35" i="46" s="1"/>
  <c r="M8" i="7" l="1"/>
  <c r="AS48" i="46"/>
  <c r="W8" i="52"/>
  <c r="Y8" i="52"/>
  <c r="AI8" i="52"/>
  <c r="AS8" i="52"/>
  <c r="BC8" i="52"/>
  <c r="BM8" i="52"/>
  <c r="BW8" i="52"/>
  <c r="CG8" i="52"/>
  <c r="AQ9" i="52"/>
  <c r="CC9" i="52"/>
  <c r="CA9" i="52"/>
  <c r="W9" i="52"/>
  <c r="AQ8" i="52"/>
  <c r="CE8" i="52"/>
  <c r="W19" i="56"/>
  <c r="W17" i="56"/>
  <c r="W20" i="56" s="1"/>
  <c r="K20" i="56"/>
  <c r="AM20" i="56"/>
  <c r="AC20" i="56"/>
  <c r="Q20" i="56"/>
  <c r="W19" i="54"/>
  <c r="W17" i="54"/>
  <c r="W20" i="54" s="1"/>
  <c r="Y8" i="50"/>
  <c r="BE79" i="52"/>
  <c r="M79" i="52"/>
  <c r="Q78" i="52"/>
  <c r="W72" i="52"/>
  <c r="W78" i="52" s="1"/>
  <c r="W79" i="52" s="1"/>
  <c r="AM78" i="52"/>
  <c r="AQ72" i="52"/>
  <c r="AQ78" i="52" s="1"/>
  <c r="AQ79" i="52" s="1"/>
  <c r="E8" i="7"/>
  <c r="AC48" i="46"/>
  <c r="BE23" i="88"/>
  <c r="BE22" i="88"/>
  <c r="BE21" i="88"/>
  <c r="BE20" i="88"/>
  <c r="BE19" i="88"/>
  <c r="BE18" i="88"/>
  <c r="BE17" i="88"/>
  <c r="BE16" i="88"/>
  <c r="BE15" i="88"/>
  <c r="BE14" i="88"/>
  <c r="BE13" i="88"/>
  <c r="BE12" i="88"/>
  <c r="BE11" i="88"/>
  <c r="BE10" i="88"/>
  <c r="BE9" i="88"/>
  <c r="BE8" i="88"/>
  <c r="BE23" i="89"/>
  <c r="BE22" i="89"/>
  <c r="BE21" i="89"/>
  <c r="BE20" i="89"/>
  <c r="BE19" i="89"/>
  <c r="BE18" i="89"/>
  <c r="BE17" i="89"/>
  <c r="BE16" i="89"/>
  <c r="BE15" i="89"/>
  <c r="BE14" i="89"/>
  <c r="BE13" i="89"/>
  <c r="BE12" i="89"/>
  <c r="BE11" i="89"/>
  <c r="BE10" i="89"/>
  <c r="BE9" i="89"/>
  <c r="BE8" i="89"/>
  <c r="BE23" i="90"/>
  <c r="BE22" i="90"/>
  <c r="BE21" i="90"/>
  <c r="BE20" i="90"/>
  <c r="BE19" i="90"/>
  <c r="BE18" i="90"/>
  <c r="BE17" i="90"/>
  <c r="BE16" i="90"/>
  <c r="BE15" i="90"/>
  <c r="BE14" i="90"/>
  <c r="BE13" i="90"/>
  <c r="BE12" i="90"/>
  <c r="BE11" i="90"/>
  <c r="BE10" i="90"/>
  <c r="BE9" i="90"/>
  <c r="BE8" i="90"/>
  <c r="BE23" i="91"/>
  <c r="BE22" i="91"/>
  <c r="BE21" i="91"/>
  <c r="BE20" i="91"/>
  <c r="BE19" i="91"/>
  <c r="BE18" i="91"/>
  <c r="BE17" i="91"/>
  <c r="BE16" i="91"/>
  <c r="BE15" i="91"/>
  <c r="BE14" i="91"/>
  <c r="BE13" i="91"/>
  <c r="BE12" i="91"/>
  <c r="BE11" i="91"/>
  <c r="BE10" i="91"/>
  <c r="BE9" i="91"/>
  <c r="BE8" i="91"/>
  <c r="BE23" i="92"/>
  <c r="BE22" i="92"/>
  <c r="BE21" i="92"/>
  <c r="BE20" i="92"/>
  <c r="BE19" i="92"/>
  <c r="BE18" i="92"/>
  <c r="BE17" i="92"/>
  <c r="BE16" i="92"/>
  <c r="BE15" i="92"/>
  <c r="BE14" i="92"/>
  <c r="BE13" i="92"/>
  <c r="BE12" i="92"/>
  <c r="BE11" i="92"/>
  <c r="BE10" i="92"/>
  <c r="BE9" i="92"/>
  <c r="BE8" i="92"/>
  <c r="W41" i="46"/>
  <c r="Y41" i="46" s="1"/>
  <c r="W43" i="46"/>
  <c r="Y43" i="46" s="1"/>
  <c r="AG46" i="46"/>
  <c r="AI46" i="46" s="1"/>
  <c r="AG45" i="46"/>
  <c r="AI45" i="46" s="1"/>
  <c r="AI47" i="46" s="1"/>
  <c r="AO8" i="7" s="1"/>
  <c r="AG43" i="46"/>
  <c r="AI43" i="46" s="1"/>
  <c r="AG42" i="46"/>
  <c r="AI42" i="46" s="1"/>
  <c r="AG41" i="46"/>
  <c r="AI41" i="46" s="1"/>
  <c r="AG40" i="46"/>
  <c r="AI40" i="46" s="1"/>
  <c r="AG39" i="46"/>
  <c r="AI39" i="46" s="1"/>
  <c r="AG38" i="46"/>
  <c r="AI38" i="46" s="1"/>
  <c r="AG37" i="46"/>
  <c r="AI37" i="46" s="1"/>
  <c r="AG36" i="46"/>
  <c r="AI36" i="46" s="1"/>
  <c r="AI44" i="46" s="1"/>
  <c r="Y8" i="7" s="1"/>
  <c r="AG33" i="46"/>
  <c r="AI33" i="46" s="1"/>
  <c r="AG32" i="46"/>
  <c r="AI32" i="46" s="1"/>
  <c r="AG31" i="46"/>
  <c r="AI31" i="46" s="1"/>
  <c r="AG30" i="46"/>
  <c r="AI30" i="46" s="1"/>
  <c r="AG29" i="46"/>
  <c r="AI29" i="46" s="1"/>
  <c r="AG28" i="46"/>
  <c r="AI28" i="46" s="1"/>
  <c r="AG27" i="46"/>
  <c r="AI27" i="46" s="1"/>
  <c r="AG25" i="46"/>
  <c r="AI25" i="46" s="1"/>
  <c r="AG20" i="46"/>
  <c r="AI20" i="46" s="1"/>
  <c r="AG19" i="46"/>
  <c r="AI19" i="46" s="1"/>
  <c r="AG18" i="46"/>
  <c r="AI18" i="46" s="1"/>
  <c r="AG17" i="46"/>
  <c r="AI17" i="46" s="1"/>
  <c r="AG16" i="46"/>
  <c r="AI16" i="46" s="1"/>
  <c r="AG15" i="46"/>
  <c r="AI15" i="46" s="1"/>
  <c r="AG14" i="46"/>
  <c r="AI14" i="46" s="1"/>
  <c r="AG11" i="46"/>
  <c r="AI11" i="46" s="1"/>
  <c r="AW46" i="46"/>
  <c r="AY46" i="46" s="1"/>
  <c r="AW45" i="46"/>
  <c r="AY45" i="46" s="1"/>
  <c r="AY47" i="46" s="1"/>
  <c r="AW8" i="7" s="1"/>
  <c r="AW43" i="46"/>
  <c r="AY43" i="46" s="1"/>
  <c r="AW42" i="46"/>
  <c r="AY42" i="46" s="1"/>
  <c r="AW41" i="46"/>
  <c r="AY41" i="46" s="1"/>
  <c r="AW40" i="46"/>
  <c r="AY40" i="46" s="1"/>
  <c r="AW39" i="46"/>
  <c r="AY39" i="46" s="1"/>
  <c r="AW38" i="46"/>
  <c r="AY38" i="46" s="1"/>
  <c r="AW37" i="46"/>
  <c r="AY37" i="46" s="1"/>
  <c r="AW36" i="46"/>
  <c r="AY36" i="46" s="1"/>
  <c r="AY44" i="46" s="1"/>
  <c r="AG8" i="7" s="1"/>
  <c r="AW33" i="46"/>
  <c r="AY33" i="46" s="1"/>
  <c r="AW32" i="46"/>
  <c r="AY32" i="46" s="1"/>
  <c r="AW31" i="46"/>
  <c r="AY31" i="46" s="1"/>
  <c r="AW30" i="46"/>
  <c r="AY30" i="46" s="1"/>
  <c r="AW29" i="46"/>
  <c r="AY29" i="46" s="1"/>
  <c r="AW28" i="46"/>
  <c r="AY28" i="46" s="1"/>
  <c r="AW27" i="46"/>
  <c r="AY27" i="46" s="1"/>
  <c r="AW25" i="46"/>
  <c r="AY25" i="46" s="1"/>
  <c r="AW20" i="46"/>
  <c r="AY20" i="46" s="1"/>
  <c r="AW19" i="46"/>
  <c r="AY19" i="46" s="1"/>
  <c r="AW18" i="46"/>
  <c r="AY18" i="46" s="1"/>
  <c r="AW17" i="46"/>
  <c r="AY17" i="46" s="1"/>
  <c r="AW16" i="46"/>
  <c r="AY16" i="46" s="1"/>
  <c r="AW15" i="46"/>
  <c r="AY15" i="46" s="1"/>
  <c r="AW14" i="46"/>
  <c r="AY14" i="46" s="1"/>
  <c r="AW11" i="46"/>
  <c r="AY11" i="46" s="1"/>
  <c r="I8" i="79"/>
  <c r="K8" i="79" s="1"/>
  <c r="AM41" i="46" s="1"/>
  <c r="AO41" i="46" s="1"/>
  <c r="AW21" i="46"/>
  <c r="AY21" i="46" s="1"/>
  <c r="AW13" i="46"/>
  <c r="AY13" i="46" s="1"/>
  <c r="AW12" i="46"/>
  <c r="AY12" i="46" s="1"/>
  <c r="AW10" i="46"/>
  <c r="AY10" i="46" s="1"/>
  <c r="AW9" i="46"/>
  <c r="AY9" i="46" s="1"/>
  <c r="CC8" i="79"/>
  <c r="CE8" i="79" s="1"/>
  <c r="CG8" i="79"/>
  <c r="CY8" i="84"/>
  <c r="CI8" i="79" s="1"/>
  <c r="CM8" i="79" s="1"/>
  <c r="CO8" i="79" s="1"/>
  <c r="BO8" i="79"/>
  <c r="CE8" i="84"/>
  <c r="BQ8" i="79" s="1"/>
  <c r="BU8" i="79" s="1"/>
  <c r="BW8" i="79" s="1"/>
  <c r="AW34" i="46"/>
  <c r="AY34" i="46" s="1"/>
  <c r="AW26" i="46"/>
  <c r="AY26" i="46" s="1"/>
  <c r="AW24" i="46"/>
  <c r="AY24" i="46" s="1"/>
  <c r="AW23" i="46"/>
  <c r="AY23" i="46" s="1"/>
  <c r="AW22" i="46"/>
  <c r="AY22" i="46" s="1"/>
  <c r="AW8" i="46"/>
  <c r="AY8" i="46" s="1"/>
  <c r="AY35" i="46" s="1"/>
  <c r="AS8" i="79"/>
  <c r="AU8" i="79" s="1"/>
  <c r="AW8" i="79"/>
  <c r="BK8" i="84"/>
  <c r="AY8" i="79" s="1"/>
  <c r="BC8" i="79" s="1"/>
  <c r="BE8" i="79" s="1"/>
  <c r="W8" i="46" s="1"/>
  <c r="AE8" i="79"/>
  <c r="AQ8" i="84"/>
  <c r="AG8" i="79" s="1"/>
  <c r="AK8" i="79" s="1"/>
  <c r="AM8" i="79" s="1"/>
  <c r="W41" i="45"/>
  <c r="W43" i="45"/>
  <c r="AG46" i="45"/>
  <c r="AG45" i="45"/>
  <c r="AG43" i="45"/>
  <c r="AG42" i="45"/>
  <c r="AG41" i="45"/>
  <c r="AG40" i="45"/>
  <c r="AG39" i="45"/>
  <c r="AG38" i="45"/>
  <c r="AG37" i="45"/>
  <c r="AG36" i="45"/>
  <c r="AG33" i="45"/>
  <c r="AG32" i="45"/>
  <c r="AG31" i="45"/>
  <c r="AG30" i="45"/>
  <c r="AG29" i="45"/>
  <c r="AG28" i="45"/>
  <c r="AG27" i="45"/>
  <c r="AG25" i="45"/>
  <c r="AG20" i="45"/>
  <c r="AG19" i="45"/>
  <c r="AG18" i="45"/>
  <c r="AG17" i="45"/>
  <c r="AG16" i="45"/>
  <c r="AG15" i="45"/>
  <c r="AG14" i="45"/>
  <c r="AG11" i="45"/>
  <c r="AW21" i="45"/>
  <c r="AW13" i="45"/>
  <c r="AW12" i="45"/>
  <c r="AW10" i="45"/>
  <c r="AW9" i="45"/>
  <c r="CC9" i="79"/>
  <c r="CE9" i="79" s="1"/>
  <c r="CG9" i="79"/>
  <c r="CY9" i="84"/>
  <c r="CI9" i="79" s="1"/>
  <c r="CM9" i="79" s="1"/>
  <c r="CO9" i="79" s="1"/>
  <c r="BO9" i="79"/>
  <c r="CE9" i="84"/>
  <c r="BQ9" i="79" s="1"/>
  <c r="BU9" i="79" s="1"/>
  <c r="BW9" i="79" s="1"/>
  <c r="AW34" i="45"/>
  <c r="AW26" i="45"/>
  <c r="AW24" i="45"/>
  <c r="AW23" i="45"/>
  <c r="AW22" i="45"/>
  <c r="AW8" i="45"/>
  <c r="AS9" i="79"/>
  <c r="AU9" i="79" s="1"/>
  <c r="AW9" i="79"/>
  <c r="BK9" i="84"/>
  <c r="AY9" i="79" s="1"/>
  <c r="BC9" i="79" s="1"/>
  <c r="BE9" i="79" s="1"/>
  <c r="W8" i="45" s="1"/>
  <c r="AE9" i="79"/>
  <c r="AQ9" i="84"/>
  <c r="AG9" i="79" s="1"/>
  <c r="AK9" i="79" s="1"/>
  <c r="AM9" i="79" s="1"/>
  <c r="Y41" i="30"/>
  <c r="AC41" i="30"/>
  <c r="E28" i="28"/>
  <c r="AG46" i="30"/>
  <c r="AG45" i="30"/>
  <c r="AG41" i="30"/>
  <c r="AI41" i="30" s="1"/>
  <c r="AG40" i="30"/>
  <c r="AG39" i="30"/>
  <c r="AG38" i="30"/>
  <c r="AG37" i="30"/>
  <c r="AG36" i="30"/>
  <c r="AG33" i="30"/>
  <c r="AG32" i="30"/>
  <c r="AG31" i="30"/>
  <c r="AG30" i="30"/>
  <c r="AG29" i="30"/>
  <c r="AG28" i="30"/>
  <c r="AG27" i="30"/>
  <c r="AG25" i="30"/>
  <c r="AG20" i="30"/>
  <c r="AG19" i="30"/>
  <c r="AG18" i="30"/>
  <c r="AG17" i="30"/>
  <c r="AG16" i="30"/>
  <c r="AG15" i="30"/>
  <c r="AG14" i="30"/>
  <c r="AG11" i="30"/>
  <c r="AW21" i="30"/>
  <c r="AW13" i="30"/>
  <c r="AW12" i="30"/>
  <c r="AW10" i="30"/>
  <c r="AW9" i="30"/>
  <c r="CC23" i="79"/>
  <c r="CE23" i="79" s="1"/>
  <c r="CG23" i="79"/>
  <c r="CY23" i="84"/>
  <c r="CI23" i="79" s="1"/>
  <c r="CM23" i="79" s="1"/>
  <c r="CO23" i="79" s="1"/>
  <c r="BO23" i="79"/>
  <c r="CE23" i="84"/>
  <c r="BQ23" i="79" s="1"/>
  <c r="BU23" i="79" s="1"/>
  <c r="BW23" i="79" s="1"/>
  <c r="AW34" i="30"/>
  <c r="AW26" i="30"/>
  <c r="AW24" i="30"/>
  <c r="AW23" i="30"/>
  <c r="AW22" i="30"/>
  <c r="AW8" i="30"/>
  <c r="AS23" i="79"/>
  <c r="AU23" i="79" s="1"/>
  <c r="AW23" i="79"/>
  <c r="BK23" i="84"/>
  <c r="AY23" i="79" s="1"/>
  <c r="BC23" i="79" s="1"/>
  <c r="BE23" i="79" s="1"/>
  <c r="W8" i="30" s="1"/>
  <c r="AE23" i="79"/>
  <c r="AQ23" i="84"/>
  <c r="AG23" i="79" s="1"/>
  <c r="AK23" i="79" s="1"/>
  <c r="AM23" i="79" s="1"/>
  <c r="W41" i="44"/>
  <c r="W43" i="44"/>
  <c r="AG46" i="44"/>
  <c r="AG45" i="44"/>
  <c r="AG43" i="44"/>
  <c r="AG42" i="44"/>
  <c r="AG41" i="44"/>
  <c r="AG40" i="44"/>
  <c r="AG39" i="44"/>
  <c r="AG38" i="44"/>
  <c r="AG37" i="44"/>
  <c r="AG36" i="44"/>
  <c r="AG33" i="44"/>
  <c r="AG32" i="44"/>
  <c r="AG31" i="44"/>
  <c r="AG30" i="44"/>
  <c r="AG29" i="44"/>
  <c r="AG28" i="44"/>
  <c r="AG27" i="44"/>
  <c r="AG25" i="44"/>
  <c r="AG20" i="44"/>
  <c r="AG19" i="44"/>
  <c r="AG18" i="44"/>
  <c r="AG17" i="44"/>
  <c r="AG16" i="44"/>
  <c r="AG15" i="44"/>
  <c r="AG14" i="44"/>
  <c r="AG11" i="44"/>
  <c r="AW21" i="44"/>
  <c r="AW13" i="44"/>
  <c r="AW12" i="44"/>
  <c r="AW10" i="44"/>
  <c r="AW9" i="44"/>
  <c r="CC10" i="79"/>
  <c r="CE10" i="79" s="1"/>
  <c r="CG10" i="79"/>
  <c r="CY10" i="84"/>
  <c r="CI10" i="79" s="1"/>
  <c r="CM10" i="79" s="1"/>
  <c r="CO10" i="79" s="1"/>
  <c r="BO10" i="79"/>
  <c r="CE10" i="84"/>
  <c r="BQ10" i="79" s="1"/>
  <c r="BU10" i="79" s="1"/>
  <c r="BW10" i="79" s="1"/>
  <c r="AW34" i="44"/>
  <c r="AW26" i="44"/>
  <c r="AW24" i="44"/>
  <c r="AW23" i="44"/>
  <c r="AW22" i="44"/>
  <c r="AW8" i="44"/>
  <c r="AS10" i="79"/>
  <c r="AU10" i="79" s="1"/>
  <c r="AW10" i="79"/>
  <c r="BK10" i="84"/>
  <c r="AY10" i="79" s="1"/>
  <c r="BC10" i="79" s="1"/>
  <c r="BE10" i="79" s="1"/>
  <c r="W8" i="44" s="1"/>
  <c r="AE10" i="79"/>
  <c r="AQ10" i="84"/>
  <c r="AG10" i="79" s="1"/>
  <c r="AK10" i="79" s="1"/>
  <c r="AM10" i="79" s="1"/>
  <c r="W41" i="43"/>
  <c r="W43" i="43"/>
  <c r="AG46" i="43"/>
  <c r="AG45" i="43"/>
  <c r="AG43" i="43"/>
  <c r="AG42" i="43"/>
  <c r="AG41" i="43"/>
  <c r="AG40" i="43"/>
  <c r="AG39" i="43"/>
  <c r="AG38" i="43"/>
  <c r="AG37" i="43"/>
  <c r="AG36" i="43"/>
  <c r="AG33" i="43"/>
  <c r="AG32" i="43"/>
  <c r="AG31" i="43"/>
  <c r="AG30" i="43"/>
  <c r="AG29" i="43"/>
  <c r="AG28" i="43"/>
  <c r="AG27" i="43"/>
  <c r="AG25" i="43"/>
  <c r="AG20" i="43"/>
  <c r="AG19" i="43"/>
  <c r="AG18" i="43"/>
  <c r="AG17" i="43"/>
  <c r="AG16" i="43"/>
  <c r="AG15" i="43"/>
  <c r="AG14" i="43"/>
  <c r="AG11" i="43"/>
  <c r="AW21" i="43"/>
  <c r="AW13" i="43"/>
  <c r="AW12" i="43"/>
  <c r="AW10" i="43"/>
  <c r="AW9" i="43"/>
  <c r="CC11" i="79"/>
  <c r="CE11" i="79" s="1"/>
  <c r="CG11" i="79"/>
  <c r="CY11" i="84"/>
  <c r="CI11" i="79" s="1"/>
  <c r="CM11" i="79" s="1"/>
  <c r="CO11" i="79" s="1"/>
  <c r="BO11" i="79"/>
  <c r="CE11" i="84"/>
  <c r="BQ11" i="79" s="1"/>
  <c r="BU11" i="79" s="1"/>
  <c r="BW11" i="79" s="1"/>
  <c r="AW34" i="43"/>
  <c r="AW26" i="43"/>
  <c r="AW24" i="43"/>
  <c r="AW23" i="43"/>
  <c r="AW22" i="43"/>
  <c r="AW8" i="43"/>
  <c r="AS11" i="79"/>
  <c r="AU11" i="79" s="1"/>
  <c r="AW11" i="79"/>
  <c r="BK11" i="84"/>
  <c r="AY11" i="79" s="1"/>
  <c r="BC11" i="79" s="1"/>
  <c r="BE11" i="79" s="1"/>
  <c r="W8" i="43" s="1"/>
  <c r="AE11" i="79"/>
  <c r="AQ11" i="84"/>
  <c r="AG11" i="79" s="1"/>
  <c r="AK11" i="79" s="1"/>
  <c r="AM11" i="79" s="1"/>
  <c r="W41" i="42"/>
  <c r="W43" i="42"/>
  <c r="AG46" i="42"/>
  <c r="AG45" i="42"/>
  <c r="AG43" i="42"/>
  <c r="AG42" i="42"/>
  <c r="AG41" i="42"/>
  <c r="AG40" i="42"/>
  <c r="AG39" i="42"/>
  <c r="AG38" i="42"/>
  <c r="AG37" i="42"/>
  <c r="AG36" i="42"/>
  <c r="AG33" i="42"/>
  <c r="AG32" i="42"/>
  <c r="AG31" i="42"/>
  <c r="AG30" i="42"/>
  <c r="AG29" i="42"/>
  <c r="AG28" i="42"/>
  <c r="AG27" i="42"/>
  <c r="AG25" i="42"/>
  <c r="AG20" i="42"/>
  <c r="AG19" i="42"/>
  <c r="AG18" i="42"/>
  <c r="AG17" i="42"/>
  <c r="AG16" i="42"/>
  <c r="AG15" i="42"/>
  <c r="AG14" i="42"/>
  <c r="AG11" i="42"/>
  <c r="AW21" i="42"/>
  <c r="AW13" i="42"/>
  <c r="AW12" i="42"/>
  <c r="AW10" i="42"/>
  <c r="AW9" i="42"/>
  <c r="CC12" i="79"/>
  <c r="CE12" i="79" s="1"/>
  <c r="CG12" i="79"/>
  <c r="CY12" i="84"/>
  <c r="CI12" i="79" s="1"/>
  <c r="CM12" i="79" s="1"/>
  <c r="CO12" i="79" s="1"/>
  <c r="BO12" i="79"/>
  <c r="CE12" i="84"/>
  <c r="BQ12" i="79" s="1"/>
  <c r="BU12" i="79" s="1"/>
  <c r="BW12" i="79" s="1"/>
  <c r="AW34" i="42"/>
  <c r="AW26" i="42"/>
  <c r="AW24" i="42"/>
  <c r="AW23" i="42"/>
  <c r="AW22" i="42"/>
  <c r="AW8" i="42"/>
  <c r="AS12" i="79"/>
  <c r="AU12" i="79" s="1"/>
  <c r="AW12" i="79"/>
  <c r="BK12" i="84"/>
  <c r="AY12" i="79" s="1"/>
  <c r="BC12" i="79" s="1"/>
  <c r="BE12" i="79" s="1"/>
  <c r="W8" i="42" s="1"/>
  <c r="AE12" i="79"/>
  <c r="AQ12" i="84"/>
  <c r="AG12" i="79" s="1"/>
  <c r="AK12" i="79" s="1"/>
  <c r="AM12" i="79" s="1"/>
  <c r="W41" i="41"/>
  <c r="W43" i="41"/>
  <c r="AG46" i="41"/>
  <c r="AG45" i="41"/>
  <c r="AG43" i="41"/>
  <c r="AG42" i="41"/>
  <c r="AG41" i="41"/>
  <c r="AG40" i="41"/>
  <c r="AG39" i="41"/>
  <c r="AG38" i="41"/>
  <c r="AG37" i="41"/>
  <c r="AG36" i="41"/>
  <c r="AG33" i="41"/>
  <c r="AG32" i="41"/>
  <c r="AG31" i="41"/>
  <c r="AG30" i="41"/>
  <c r="AG29" i="41"/>
  <c r="AG28" i="41"/>
  <c r="AG27" i="41"/>
  <c r="AG25" i="41"/>
  <c r="AG20" i="41"/>
  <c r="AG19" i="41"/>
  <c r="AG18" i="41"/>
  <c r="AG17" i="41"/>
  <c r="AG16" i="41"/>
  <c r="AG15" i="41"/>
  <c r="AG14" i="41"/>
  <c r="AG11" i="41"/>
  <c r="AW21" i="41"/>
  <c r="AW13" i="41"/>
  <c r="AW12" i="41"/>
  <c r="AW10" i="41"/>
  <c r="AW9" i="41"/>
  <c r="CC13" i="79"/>
  <c r="CE13" i="79" s="1"/>
  <c r="CG13" i="79"/>
  <c r="CY13" i="84"/>
  <c r="CI13" i="79" s="1"/>
  <c r="CM13" i="79" s="1"/>
  <c r="CO13" i="79" s="1"/>
  <c r="BO13" i="79"/>
  <c r="CE13" i="84"/>
  <c r="BQ13" i="79" s="1"/>
  <c r="BU13" i="79" s="1"/>
  <c r="BW13" i="79" s="1"/>
  <c r="AW34" i="41"/>
  <c r="AW26" i="41"/>
  <c r="AW24" i="41"/>
  <c r="AW23" i="41"/>
  <c r="AW22" i="41"/>
  <c r="AW8" i="41"/>
  <c r="AS13" i="79"/>
  <c r="AU13" i="79" s="1"/>
  <c r="AW13" i="79"/>
  <c r="BK13" i="84"/>
  <c r="AY13" i="79" s="1"/>
  <c r="BC13" i="79" s="1"/>
  <c r="BE13" i="79" s="1"/>
  <c r="W8" i="41" s="1"/>
  <c r="AE13" i="79"/>
  <c r="AQ13" i="84"/>
  <c r="AG13" i="79" s="1"/>
  <c r="AK13" i="79" s="1"/>
  <c r="AM13" i="79" s="1"/>
  <c r="W41" i="40"/>
  <c r="W43" i="40"/>
  <c r="AG46" i="40"/>
  <c r="AG45" i="40"/>
  <c r="AG43" i="40"/>
  <c r="AG42" i="40"/>
  <c r="AG41" i="40"/>
  <c r="AG40" i="40"/>
  <c r="AG39" i="40"/>
  <c r="AG38" i="40"/>
  <c r="AG37" i="40"/>
  <c r="AG36" i="40"/>
  <c r="AG33" i="40"/>
  <c r="AG32" i="40"/>
  <c r="AG31" i="40"/>
  <c r="AG30" i="40"/>
  <c r="AG29" i="40"/>
  <c r="AG28" i="40"/>
  <c r="AG27" i="40"/>
  <c r="AG25" i="40"/>
  <c r="AG20" i="40"/>
  <c r="AG19" i="40"/>
  <c r="AG18" i="40"/>
  <c r="AG17" i="40"/>
  <c r="AG16" i="40"/>
  <c r="AG15" i="40"/>
  <c r="AG14" i="40"/>
  <c r="AG11" i="40"/>
  <c r="AW21" i="40"/>
  <c r="AW13" i="40"/>
  <c r="AW12" i="40"/>
  <c r="AW10" i="40"/>
  <c r="AW9" i="40"/>
  <c r="CC14" i="79"/>
  <c r="CE14" i="79" s="1"/>
  <c r="CG14" i="79"/>
  <c r="CY14" i="84"/>
  <c r="CI14" i="79" s="1"/>
  <c r="CM14" i="79" s="1"/>
  <c r="CO14" i="79" s="1"/>
  <c r="BO14" i="79"/>
  <c r="CE14" i="84"/>
  <c r="BQ14" i="79" s="1"/>
  <c r="BU14" i="79" s="1"/>
  <c r="BW14" i="79" s="1"/>
  <c r="AW34" i="40"/>
  <c r="AW26" i="40"/>
  <c r="AW24" i="40"/>
  <c r="AW23" i="40"/>
  <c r="AW22" i="40"/>
  <c r="AW8" i="40"/>
  <c r="AS14" i="79"/>
  <c r="AU14" i="79" s="1"/>
  <c r="AW14" i="79"/>
  <c r="BK14" i="84"/>
  <c r="AY14" i="79" s="1"/>
  <c r="BC14" i="79" s="1"/>
  <c r="BE14" i="79" s="1"/>
  <c r="W8" i="40" s="1"/>
  <c r="AE14" i="79"/>
  <c r="AQ14" i="84"/>
  <c r="AG14" i="79" s="1"/>
  <c r="AK14" i="79" s="1"/>
  <c r="AM14" i="79" s="1"/>
  <c r="W41" i="39"/>
  <c r="W43" i="39"/>
  <c r="AG46" i="39"/>
  <c r="AG45" i="39"/>
  <c r="AG43" i="39"/>
  <c r="AG42" i="39"/>
  <c r="AG41" i="39"/>
  <c r="AG40" i="39"/>
  <c r="AG39" i="39"/>
  <c r="AG38" i="39"/>
  <c r="AG37" i="39"/>
  <c r="AG36" i="39"/>
  <c r="AG33" i="39"/>
  <c r="AG32" i="39"/>
  <c r="AG31" i="39"/>
  <c r="AG30" i="39"/>
  <c r="AG29" i="39"/>
  <c r="AG28" i="39"/>
  <c r="AG27" i="39"/>
  <c r="AG25" i="39"/>
  <c r="AG20" i="39"/>
  <c r="AG19" i="39"/>
  <c r="AG18" i="39"/>
  <c r="AG17" i="39"/>
  <c r="AG16" i="39"/>
  <c r="AG15" i="39"/>
  <c r="AG14" i="39"/>
  <c r="AG11" i="39"/>
  <c r="AW21" i="39"/>
  <c r="AW13" i="39"/>
  <c r="AW12" i="39"/>
  <c r="AW10" i="39"/>
  <c r="AW9" i="39"/>
  <c r="CC15" i="79"/>
  <c r="CE15" i="79" s="1"/>
  <c r="CG15" i="79"/>
  <c r="CY15" i="84"/>
  <c r="CI15" i="79" s="1"/>
  <c r="CM15" i="79" s="1"/>
  <c r="CO15" i="79" s="1"/>
  <c r="BO15" i="79"/>
  <c r="CE15" i="84"/>
  <c r="BQ15" i="79" s="1"/>
  <c r="BU15" i="79" s="1"/>
  <c r="BW15" i="79" s="1"/>
  <c r="AW34" i="39"/>
  <c r="AW26" i="39"/>
  <c r="AW24" i="39"/>
  <c r="AW23" i="39"/>
  <c r="AW22" i="39"/>
  <c r="AW8" i="39"/>
  <c r="AS15" i="79"/>
  <c r="AU15" i="79" s="1"/>
  <c r="AW15" i="79"/>
  <c r="BK15" i="84"/>
  <c r="AY15" i="79" s="1"/>
  <c r="BC15" i="79" s="1"/>
  <c r="BE15" i="79" s="1"/>
  <c r="W8" i="39" s="1"/>
  <c r="AE15" i="79"/>
  <c r="AQ15" i="84"/>
  <c r="AG15" i="79" s="1"/>
  <c r="AK15" i="79" s="1"/>
  <c r="AM15" i="79" s="1"/>
  <c r="W41" i="37"/>
  <c r="Y41" i="37" s="1"/>
  <c r="W43" i="37"/>
  <c r="Y43" i="37" s="1"/>
  <c r="AG46" i="37"/>
  <c r="AI46" i="37" s="1"/>
  <c r="AG45" i="37"/>
  <c r="AI45" i="37" s="1"/>
  <c r="AI47" i="37" s="1"/>
  <c r="AO17" i="7" s="1"/>
  <c r="AG43" i="37"/>
  <c r="AI43" i="37" s="1"/>
  <c r="AG42" i="37"/>
  <c r="AI42" i="37" s="1"/>
  <c r="AG41" i="37"/>
  <c r="AI41" i="37" s="1"/>
  <c r="AG40" i="37"/>
  <c r="AI40" i="37" s="1"/>
  <c r="AG39" i="37"/>
  <c r="AI39" i="37" s="1"/>
  <c r="AG38" i="37"/>
  <c r="AI38" i="37" s="1"/>
  <c r="AG37" i="37"/>
  <c r="AI37" i="37" s="1"/>
  <c r="AG36" i="37"/>
  <c r="AI36" i="37" s="1"/>
  <c r="AI44" i="37" s="1"/>
  <c r="Y17" i="7" s="1"/>
  <c r="AG33" i="37"/>
  <c r="AI33" i="37" s="1"/>
  <c r="AG32" i="37"/>
  <c r="AI32" i="37" s="1"/>
  <c r="AG31" i="37"/>
  <c r="AI31" i="37" s="1"/>
  <c r="AG30" i="37"/>
  <c r="AI30" i="37" s="1"/>
  <c r="AG29" i="37"/>
  <c r="AI29" i="37" s="1"/>
  <c r="AG28" i="37"/>
  <c r="AI28" i="37" s="1"/>
  <c r="AG27" i="37"/>
  <c r="AI27" i="37" s="1"/>
  <c r="AG25" i="37"/>
  <c r="AI25" i="37" s="1"/>
  <c r="AG20" i="37"/>
  <c r="AI20" i="37" s="1"/>
  <c r="AG19" i="37"/>
  <c r="AI19" i="37" s="1"/>
  <c r="AG18" i="37"/>
  <c r="AI18" i="37" s="1"/>
  <c r="AG17" i="37"/>
  <c r="AI17" i="37" s="1"/>
  <c r="AG16" i="37"/>
  <c r="AI16" i="37" s="1"/>
  <c r="AG15" i="37"/>
  <c r="AI15" i="37" s="1"/>
  <c r="AG14" i="37"/>
  <c r="AI14" i="37" s="1"/>
  <c r="AG11" i="37"/>
  <c r="AI11" i="37" s="1"/>
  <c r="AW46" i="37"/>
  <c r="AY46" i="37" s="1"/>
  <c r="AW45" i="37"/>
  <c r="AY45" i="37" s="1"/>
  <c r="AY47" i="37" s="1"/>
  <c r="AW17" i="7" s="1"/>
  <c r="AW43" i="37"/>
  <c r="AY43" i="37" s="1"/>
  <c r="AW42" i="37"/>
  <c r="AY42" i="37" s="1"/>
  <c r="AW41" i="37"/>
  <c r="AY41" i="37" s="1"/>
  <c r="AW40" i="37"/>
  <c r="AY40" i="37" s="1"/>
  <c r="AW39" i="37"/>
  <c r="AY39" i="37" s="1"/>
  <c r="AW38" i="37"/>
  <c r="AY38" i="37" s="1"/>
  <c r="AW37" i="37"/>
  <c r="AY37" i="37" s="1"/>
  <c r="AW36" i="37"/>
  <c r="AY36" i="37" s="1"/>
  <c r="AY44" i="37" s="1"/>
  <c r="AG17" i="7" s="1"/>
  <c r="AW33" i="37"/>
  <c r="AY33" i="37" s="1"/>
  <c r="AW32" i="37"/>
  <c r="AY32" i="37" s="1"/>
  <c r="AW31" i="37"/>
  <c r="AY31" i="37" s="1"/>
  <c r="AW30" i="37"/>
  <c r="AY30" i="37" s="1"/>
  <c r="AW29" i="37"/>
  <c r="AY29" i="37" s="1"/>
  <c r="AW28" i="37"/>
  <c r="AY28" i="37" s="1"/>
  <c r="AW27" i="37"/>
  <c r="AY27" i="37" s="1"/>
  <c r="AW25" i="37"/>
  <c r="AY25" i="37" s="1"/>
  <c r="AW20" i="37"/>
  <c r="AY20" i="37" s="1"/>
  <c r="AW19" i="37"/>
  <c r="AY19" i="37" s="1"/>
  <c r="AW18" i="37"/>
  <c r="AY18" i="37" s="1"/>
  <c r="AW17" i="37"/>
  <c r="AY17" i="37" s="1"/>
  <c r="AW16" i="37"/>
  <c r="AY16" i="37" s="1"/>
  <c r="AW15" i="37"/>
  <c r="AY15" i="37" s="1"/>
  <c r="AW14" i="37"/>
  <c r="AY14" i="37" s="1"/>
  <c r="AW11" i="37"/>
  <c r="AY11" i="37" s="1"/>
  <c r="I17" i="79"/>
  <c r="K17" i="79" s="1"/>
  <c r="AW21" i="37"/>
  <c r="AW13" i="37"/>
  <c r="AW12" i="37"/>
  <c r="AW10" i="37"/>
  <c r="AW9" i="37"/>
  <c r="CC17" i="79"/>
  <c r="CE17" i="79" s="1"/>
  <c r="CG17" i="79"/>
  <c r="CY17" i="84"/>
  <c r="CI17" i="79" s="1"/>
  <c r="CM17" i="79" s="1"/>
  <c r="CO17" i="79" s="1"/>
  <c r="BO17" i="79"/>
  <c r="CE17" i="84"/>
  <c r="BQ17" i="79" s="1"/>
  <c r="BU17" i="79" s="1"/>
  <c r="BW17" i="79" s="1"/>
  <c r="AW34" i="37"/>
  <c r="AY34" i="37" s="1"/>
  <c r="AW26" i="37"/>
  <c r="AY26" i="37" s="1"/>
  <c r="AW24" i="37"/>
  <c r="AY24" i="37" s="1"/>
  <c r="AW23" i="37"/>
  <c r="AY23" i="37" s="1"/>
  <c r="AW22" i="37"/>
  <c r="AY22" i="37" s="1"/>
  <c r="AW8" i="37"/>
  <c r="AY8" i="37" s="1"/>
  <c r="AS17" i="79"/>
  <c r="AU17" i="79" s="1"/>
  <c r="AW17" i="79"/>
  <c r="BK17" i="84"/>
  <c r="AY17" i="79" s="1"/>
  <c r="BC17" i="79" s="1"/>
  <c r="BE17" i="79" s="1"/>
  <c r="W8" i="37" s="1"/>
  <c r="AE17" i="79"/>
  <c r="AQ17" i="84"/>
  <c r="AG17" i="79" s="1"/>
  <c r="AK17" i="79" s="1"/>
  <c r="AM17" i="79" s="1"/>
  <c r="W41" i="38"/>
  <c r="W43" i="38"/>
  <c r="AG46" i="38"/>
  <c r="AG45" i="38"/>
  <c r="AG43" i="38"/>
  <c r="AG42" i="38"/>
  <c r="AG41" i="38"/>
  <c r="AG40" i="38"/>
  <c r="AG39" i="38"/>
  <c r="AG38" i="38"/>
  <c r="AG37" i="38"/>
  <c r="AG36" i="38"/>
  <c r="AG33" i="38"/>
  <c r="AG32" i="38"/>
  <c r="AG31" i="38"/>
  <c r="AG30" i="38"/>
  <c r="AG29" i="38"/>
  <c r="AG28" i="38"/>
  <c r="AG27" i="38"/>
  <c r="AG25" i="38"/>
  <c r="AG20" i="38"/>
  <c r="AG19" i="38"/>
  <c r="AG18" i="38"/>
  <c r="AG17" i="38"/>
  <c r="AG16" i="38"/>
  <c r="AG15" i="38"/>
  <c r="AG14" i="38"/>
  <c r="AG11" i="38"/>
  <c r="AW21" i="38"/>
  <c r="AW13" i="38"/>
  <c r="AW12" i="38"/>
  <c r="AW10" i="38"/>
  <c r="AW9" i="38"/>
  <c r="CC16" i="79"/>
  <c r="CE16" i="79" s="1"/>
  <c r="CG16" i="79"/>
  <c r="CY16" i="84"/>
  <c r="CI16" i="79" s="1"/>
  <c r="CM16" i="79" s="1"/>
  <c r="CO16" i="79" s="1"/>
  <c r="BO16" i="79"/>
  <c r="CE16" i="84"/>
  <c r="BQ16" i="79" s="1"/>
  <c r="BU16" i="79" s="1"/>
  <c r="BW16" i="79" s="1"/>
  <c r="AW34" i="38"/>
  <c r="AW26" i="38"/>
  <c r="AW24" i="38"/>
  <c r="AW23" i="38"/>
  <c r="AW22" i="38"/>
  <c r="AW8" i="38"/>
  <c r="AS16" i="79"/>
  <c r="AU16" i="79" s="1"/>
  <c r="AW16" i="79"/>
  <c r="BK16" i="84"/>
  <c r="AY16" i="79" s="1"/>
  <c r="BC16" i="79" s="1"/>
  <c r="BE16" i="79" s="1"/>
  <c r="W8" i="38" s="1"/>
  <c r="AE16" i="79"/>
  <c r="AQ16" i="84"/>
  <c r="AG16" i="79" s="1"/>
  <c r="AK16" i="79" s="1"/>
  <c r="AM16" i="79" s="1"/>
  <c r="W41" i="36"/>
  <c r="W43" i="36"/>
  <c r="AG46" i="36"/>
  <c r="AG45" i="36"/>
  <c r="AG43" i="36"/>
  <c r="AG42" i="36"/>
  <c r="AG41" i="36"/>
  <c r="AG40" i="36"/>
  <c r="AG39" i="36"/>
  <c r="AG38" i="36"/>
  <c r="AG37" i="36"/>
  <c r="AG36" i="36"/>
  <c r="AG33" i="36"/>
  <c r="AG32" i="36"/>
  <c r="AG31" i="36"/>
  <c r="AG30" i="36"/>
  <c r="AG29" i="36"/>
  <c r="AG28" i="36"/>
  <c r="AG27" i="36"/>
  <c r="AG25" i="36"/>
  <c r="AG20" i="36"/>
  <c r="AG19" i="36"/>
  <c r="AG18" i="36"/>
  <c r="AG17" i="36"/>
  <c r="AG16" i="36"/>
  <c r="AG15" i="36"/>
  <c r="AG14" i="36"/>
  <c r="AG11" i="36"/>
  <c r="AW21" i="36"/>
  <c r="AW13" i="36"/>
  <c r="AW12" i="36"/>
  <c r="AW10" i="36"/>
  <c r="AW9" i="36"/>
  <c r="CC18" i="79"/>
  <c r="CE18" i="79" s="1"/>
  <c r="CG18" i="79"/>
  <c r="CY18" i="84"/>
  <c r="CI18" i="79" s="1"/>
  <c r="CM18" i="79" s="1"/>
  <c r="CO18" i="79" s="1"/>
  <c r="BO18" i="79"/>
  <c r="CE18" i="84"/>
  <c r="BQ18" i="79" s="1"/>
  <c r="BU18" i="79" s="1"/>
  <c r="BW18" i="79" s="1"/>
  <c r="AW34" i="36"/>
  <c r="AW26" i="36"/>
  <c r="AW24" i="36"/>
  <c r="AW23" i="36"/>
  <c r="AW22" i="36"/>
  <c r="AW8" i="36"/>
  <c r="AS18" i="79"/>
  <c r="AU18" i="79" s="1"/>
  <c r="AW18" i="79"/>
  <c r="BK18" i="84"/>
  <c r="AY18" i="79" s="1"/>
  <c r="BC18" i="79" s="1"/>
  <c r="BE18" i="79" s="1"/>
  <c r="W8" i="36" s="1"/>
  <c r="AE18" i="79"/>
  <c r="AQ18" i="84"/>
  <c r="AG18" i="79" s="1"/>
  <c r="AK18" i="79" s="1"/>
  <c r="AM18" i="79" s="1"/>
  <c r="W41" i="35"/>
  <c r="W43" i="35"/>
  <c r="W41" i="31"/>
  <c r="W43" i="31"/>
  <c r="AG46" i="31"/>
  <c r="AG45" i="31"/>
  <c r="AG43" i="31"/>
  <c r="AG42" i="31"/>
  <c r="AG41" i="31"/>
  <c r="AG40" i="31"/>
  <c r="AG39" i="31"/>
  <c r="AG38" i="31"/>
  <c r="AG37" i="31"/>
  <c r="AG36" i="31"/>
  <c r="AG33" i="31"/>
  <c r="AG32" i="31"/>
  <c r="AG31" i="31"/>
  <c r="AG30" i="31"/>
  <c r="AG29" i="31"/>
  <c r="AG28" i="31"/>
  <c r="AG27" i="31"/>
  <c r="AG25" i="31"/>
  <c r="AG20" i="31"/>
  <c r="AG19" i="31"/>
  <c r="AG18" i="31"/>
  <c r="AG17" i="31"/>
  <c r="AG16" i="31"/>
  <c r="AG15" i="31"/>
  <c r="AG14" i="31"/>
  <c r="AG11" i="31"/>
  <c r="AG46" i="35"/>
  <c r="AG45" i="35"/>
  <c r="AG43" i="35"/>
  <c r="AG42" i="35"/>
  <c r="AG41" i="35"/>
  <c r="AG40" i="35"/>
  <c r="AG39" i="35"/>
  <c r="AG38" i="35"/>
  <c r="AG37" i="35"/>
  <c r="AG36" i="35"/>
  <c r="AG33" i="35"/>
  <c r="AG32" i="35"/>
  <c r="AG31" i="35"/>
  <c r="AG30" i="35"/>
  <c r="AG29" i="35"/>
  <c r="AG28" i="35"/>
  <c r="AG27" i="35"/>
  <c r="AG25" i="35"/>
  <c r="AG20" i="35"/>
  <c r="AG19" i="35"/>
  <c r="AG18" i="35"/>
  <c r="AG17" i="35"/>
  <c r="AG16" i="35"/>
  <c r="AG15" i="35"/>
  <c r="AG14" i="35"/>
  <c r="AG11" i="35"/>
  <c r="AW21" i="31"/>
  <c r="AW13" i="31"/>
  <c r="AW12" i="31"/>
  <c r="AW10" i="31"/>
  <c r="AW9" i="31"/>
  <c r="AW21" i="35"/>
  <c r="AW13" i="35"/>
  <c r="AW12" i="35"/>
  <c r="AW10" i="35"/>
  <c r="AW9" i="35"/>
  <c r="CC19" i="79"/>
  <c r="CE19" i="79" s="1"/>
  <c r="CG19" i="79"/>
  <c r="CY19" i="84"/>
  <c r="CI19" i="79" s="1"/>
  <c r="CM19" i="79" s="1"/>
  <c r="CO19" i="79" s="1"/>
  <c r="BO19" i="79"/>
  <c r="CE19" i="84"/>
  <c r="BQ19" i="79" s="1"/>
  <c r="BU19" i="79" s="1"/>
  <c r="BW19" i="79" s="1"/>
  <c r="AW34" i="31"/>
  <c r="AW26" i="31"/>
  <c r="AW24" i="31"/>
  <c r="AW23" i="31"/>
  <c r="AW22" i="31"/>
  <c r="AW8" i="31"/>
  <c r="AW34" i="35"/>
  <c r="AW26" i="35"/>
  <c r="AW24" i="35"/>
  <c r="AW23" i="35"/>
  <c r="AW22" i="35"/>
  <c r="AW8" i="35"/>
  <c r="AS19" i="79"/>
  <c r="AU19" i="79" s="1"/>
  <c r="AW19" i="79"/>
  <c r="BK19" i="84"/>
  <c r="AY19" i="79" s="1"/>
  <c r="BC19" i="79" s="1"/>
  <c r="BE19" i="79" s="1"/>
  <c r="AE19" i="79"/>
  <c r="AQ19" i="84"/>
  <c r="AG19" i="79" s="1"/>
  <c r="AK19" i="79" s="1"/>
  <c r="AM19" i="79" s="1"/>
  <c r="W41" i="34"/>
  <c r="W43" i="34"/>
  <c r="AG46" i="34"/>
  <c r="AG45" i="34"/>
  <c r="AG43" i="34"/>
  <c r="AG42" i="34"/>
  <c r="AG41" i="34"/>
  <c r="AG40" i="34"/>
  <c r="AG39" i="34"/>
  <c r="AG38" i="34"/>
  <c r="AG37" i="34"/>
  <c r="AG36" i="34"/>
  <c r="AG33" i="34"/>
  <c r="AG32" i="34"/>
  <c r="AG31" i="34"/>
  <c r="AG30" i="34"/>
  <c r="AG29" i="34"/>
  <c r="AG28" i="34"/>
  <c r="AG27" i="34"/>
  <c r="AG25" i="34"/>
  <c r="AG20" i="34"/>
  <c r="AG19" i="34"/>
  <c r="AG18" i="34"/>
  <c r="AG17" i="34"/>
  <c r="AG16" i="34"/>
  <c r="AG15" i="34"/>
  <c r="AG14" i="34"/>
  <c r="AG11" i="34"/>
  <c r="AW21" i="34"/>
  <c r="AW13" i="34"/>
  <c r="AW12" i="34"/>
  <c r="AW10" i="34"/>
  <c r="AW9" i="34"/>
  <c r="CC20" i="79"/>
  <c r="CE20" i="79" s="1"/>
  <c r="CG20" i="79"/>
  <c r="CY20" i="84"/>
  <c r="CI20" i="79" s="1"/>
  <c r="CM20" i="79" s="1"/>
  <c r="CO20" i="79" s="1"/>
  <c r="BO20" i="79"/>
  <c r="CE20" i="84"/>
  <c r="BQ20" i="79" s="1"/>
  <c r="BU20" i="79" s="1"/>
  <c r="BW20" i="79" s="1"/>
  <c r="AW34" i="34"/>
  <c r="AW26" i="34"/>
  <c r="AW24" i="34"/>
  <c r="AW23" i="34"/>
  <c r="AW22" i="34"/>
  <c r="AW8" i="34"/>
  <c r="AS20" i="79"/>
  <c r="AU20" i="79" s="1"/>
  <c r="AW20" i="79"/>
  <c r="BK20" i="84"/>
  <c r="AY20" i="79" s="1"/>
  <c r="BC20" i="79" s="1"/>
  <c r="BE20" i="79" s="1"/>
  <c r="W8" i="34" s="1"/>
  <c r="AE20" i="79"/>
  <c r="AQ20" i="84"/>
  <c r="AG20" i="79" s="1"/>
  <c r="AK20" i="79" s="1"/>
  <c r="AM20" i="79" s="1"/>
  <c r="W41" i="33"/>
  <c r="W43" i="33"/>
  <c r="AG46" i="33"/>
  <c r="AG45" i="33"/>
  <c r="AG43" i="33"/>
  <c r="AG42" i="33"/>
  <c r="AG41" i="33"/>
  <c r="AG40" i="33"/>
  <c r="AG39" i="33"/>
  <c r="AG38" i="33"/>
  <c r="AG37" i="33"/>
  <c r="AG36" i="33"/>
  <c r="AG33" i="33"/>
  <c r="AG32" i="33"/>
  <c r="AG31" i="33"/>
  <c r="AG30" i="33"/>
  <c r="AG29" i="33"/>
  <c r="AG28" i="33"/>
  <c r="AG27" i="33"/>
  <c r="AG25" i="33"/>
  <c r="AG20" i="33"/>
  <c r="AG19" i="33"/>
  <c r="AG18" i="33"/>
  <c r="AG17" i="33"/>
  <c r="AG16" i="33"/>
  <c r="AG15" i="33"/>
  <c r="AG14" i="33"/>
  <c r="AG11" i="33"/>
  <c r="AW21" i="33"/>
  <c r="AW13" i="33"/>
  <c r="AW12" i="33"/>
  <c r="AW10" i="33"/>
  <c r="AW9" i="33"/>
  <c r="CC21" i="79"/>
  <c r="CE21" i="79" s="1"/>
  <c r="CG21" i="79"/>
  <c r="CY21" i="84"/>
  <c r="CI21" i="79" s="1"/>
  <c r="CM21" i="79" s="1"/>
  <c r="CO21" i="79" s="1"/>
  <c r="BO21" i="79"/>
  <c r="CE21" i="84"/>
  <c r="BQ21" i="79" s="1"/>
  <c r="BU21" i="79" s="1"/>
  <c r="BW21" i="79" s="1"/>
  <c r="AW34" i="33"/>
  <c r="AW26" i="33"/>
  <c r="AW24" i="33"/>
  <c r="AW23" i="33"/>
  <c r="AW22" i="33"/>
  <c r="AW8" i="33"/>
  <c r="AS21" i="79"/>
  <c r="AU21" i="79" s="1"/>
  <c r="AW21" i="79"/>
  <c r="BK21" i="84"/>
  <c r="AY21" i="79" s="1"/>
  <c r="BC21" i="79" s="1"/>
  <c r="BE21" i="79" s="1"/>
  <c r="W8" i="33" s="1"/>
  <c r="AE21" i="79"/>
  <c r="AQ21" i="84"/>
  <c r="AG21" i="79" s="1"/>
  <c r="AK21" i="79" s="1"/>
  <c r="AM21" i="79" s="1"/>
  <c r="W41" i="32"/>
  <c r="W43" i="32"/>
  <c r="AG46" i="32"/>
  <c r="AG45" i="32"/>
  <c r="AG43" i="32"/>
  <c r="AG42" i="32"/>
  <c r="AG41" i="32"/>
  <c r="AG40" i="32"/>
  <c r="AG39" i="32"/>
  <c r="AG38" i="32"/>
  <c r="AG37" i="32"/>
  <c r="AG36" i="32"/>
  <c r="AG33" i="32"/>
  <c r="AG32" i="32"/>
  <c r="AG31" i="32"/>
  <c r="AG30" i="32"/>
  <c r="AG29" i="32"/>
  <c r="AG28" i="32"/>
  <c r="AG27" i="32"/>
  <c r="AG25" i="32"/>
  <c r="AG20" i="32"/>
  <c r="AG19" i="32"/>
  <c r="AG18" i="32"/>
  <c r="AG17" i="32"/>
  <c r="AG16" i="32"/>
  <c r="AG15" i="32"/>
  <c r="AG14" i="32"/>
  <c r="AG11" i="32"/>
  <c r="AW21" i="32"/>
  <c r="AW13" i="32"/>
  <c r="AW12" i="32"/>
  <c r="AW10" i="32"/>
  <c r="AW9" i="32"/>
  <c r="CC22" i="79"/>
  <c r="CE22" i="79" s="1"/>
  <c r="CG22" i="79"/>
  <c r="CY22" i="84"/>
  <c r="CI22" i="79" s="1"/>
  <c r="CM22" i="79" s="1"/>
  <c r="CO22" i="79" s="1"/>
  <c r="BO22" i="79"/>
  <c r="CE22" i="84"/>
  <c r="BQ22" i="79" s="1"/>
  <c r="BU22" i="79" s="1"/>
  <c r="BW22" i="79" s="1"/>
  <c r="AW34" i="32"/>
  <c r="AW26" i="32"/>
  <c r="AW24" i="32"/>
  <c r="AW23" i="32"/>
  <c r="AW22" i="32"/>
  <c r="AW8" i="32"/>
  <c r="AS22" i="79"/>
  <c r="AU22" i="79" s="1"/>
  <c r="AW22" i="79"/>
  <c r="BK22" i="84"/>
  <c r="AY22" i="79" s="1"/>
  <c r="BC22" i="79" s="1"/>
  <c r="BE22" i="79" s="1"/>
  <c r="W8" i="32" s="1"/>
  <c r="AE22" i="79"/>
  <c r="AQ22" i="84"/>
  <c r="AG22" i="79" s="1"/>
  <c r="AK22" i="79" s="1"/>
  <c r="AM22" i="79" s="1"/>
  <c r="AS23" i="92"/>
  <c r="AS22" i="92"/>
  <c r="AS21" i="92"/>
  <c r="AS20" i="92"/>
  <c r="AS19" i="92"/>
  <c r="AS18" i="92"/>
  <c r="AS17" i="92"/>
  <c r="AS16" i="92"/>
  <c r="AS15" i="92"/>
  <c r="AS14" i="92"/>
  <c r="AS13" i="92"/>
  <c r="AS12" i="92"/>
  <c r="AS11" i="92"/>
  <c r="AS10" i="92"/>
  <c r="AS9" i="92"/>
  <c r="AS8" i="92"/>
  <c r="AI23" i="92"/>
  <c r="AI22" i="92"/>
  <c r="AI21" i="92"/>
  <c r="AI20" i="92"/>
  <c r="AI19" i="92"/>
  <c r="AI18" i="92"/>
  <c r="AI17" i="92"/>
  <c r="AI16" i="92"/>
  <c r="AI15" i="92"/>
  <c r="AI14" i="92"/>
  <c r="AI13" i="92"/>
  <c r="AI12" i="92"/>
  <c r="AI11" i="92"/>
  <c r="AI10" i="92"/>
  <c r="AI9" i="92"/>
  <c r="AI8" i="92"/>
  <c r="AS23" i="88"/>
  <c r="AS22" i="88"/>
  <c r="AS21" i="88"/>
  <c r="AS20" i="88"/>
  <c r="AS19" i="88"/>
  <c r="AS18" i="88"/>
  <c r="AS17" i="88"/>
  <c r="AS16" i="88"/>
  <c r="AS15" i="88"/>
  <c r="AS14" i="88"/>
  <c r="AS13" i="88"/>
  <c r="AS12" i="88"/>
  <c r="AS11" i="88"/>
  <c r="AS10" i="88"/>
  <c r="AS9" i="88"/>
  <c r="AS8" i="88"/>
  <c r="AI23" i="88"/>
  <c r="AI22" i="88"/>
  <c r="AI21" i="88"/>
  <c r="AI20" i="88"/>
  <c r="AI19" i="88"/>
  <c r="AI18" i="88"/>
  <c r="AI17" i="88"/>
  <c r="AI16" i="88"/>
  <c r="AI15" i="88"/>
  <c r="AI14" i="88"/>
  <c r="AI13" i="88"/>
  <c r="AI12" i="88"/>
  <c r="AI11" i="88"/>
  <c r="AI10" i="88"/>
  <c r="AI9" i="88"/>
  <c r="AI8" i="88"/>
  <c r="AS23" i="89"/>
  <c r="AS22" i="89"/>
  <c r="AS21" i="89"/>
  <c r="AS20" i="89"/>
  <c r="AS19" i="89"/>
  <c r="AS18" i="89"/>
  <c r="AS17" i="89"/>
  <c r="AS16" i="89"/>
  <c r="AS15" i="89"/>
  <c r="AS14" i="89"/>
  <c r="AS13" i="89"/>
  <c r="AS12" i="89"/>
  <c r="AS11" i="89"/>
  <c r="AS10" i="89"/>
  <c r="AS9" i="89"/>
  <c r="AS8" i="89"/>
  <c r="AI23" i="89"/>
  <c r="AI22" i="89"/>
  <c r="AI21" i="89"/>
  <c r="AI20" i="89"/>
  <c r="AI19" i="89"/>
  <c r="AI18" i="89"/>
  <c r="AI17" i="89"/>
  <c r="AI16" i="89"/>
  <c r="AI15" i="89"/>
  <c r="AI14" i="89"/>
  <c r="AI13" i="89"/>
  <c r="AI12" i="89"/>
  <c r="AI11" i="89"/>
  <c r="AI10" i="89"/>
  <c r="AI9" i="89"/>
  <c r="AI8" i="89"/>
  <c r="AS23" i="90"/>
  <c r="AS22" i="90"/>
  <c r="AS21" i="90"/>
  <c r="AS20" i="90"/>
  <c r="AS19" i="90"/>
  <c r="AS18" i="90"/>
  <c r="AS17" i="90"/>
  <c r="AS16" i="90"/>
  <c r="AS15" i="90"/>
  <c r="AS14" i="90"/>
  <c r="AS13" i="90"/>
  <c r="AS12" i="90"/>
  <c r="AS11" i="90"/>
  <c r="AS10" i="90"/>
  <c r="AS9" i="90"/>
  <c r="AS8" i="90"/>
  <c r="AI23" i="90"/>
  <c r="AI22" i="90"/>
  <c r="AI21" i="90"/>
  <c r="AI20" i="90"/>
  <c r="AI19" i="90"/>
  <c r="AI18" i="90"/>
  <c r="AI17" i="90"/>
  <c r="AI16" i="90"/>
  <c r="AI15" i="90"/>
  <c r="AI14" i="90"/>
  <c r="AI13" i="90"/>
  <c r="AI12" i="90"/>
  <c r="AI11" i="90"/>
  <c r="AI10" i="90"/>
  <c r="AI9" i="90"/>
  <c r="AI8" i="90"/>
  <c r="AS23" i="91"/>
  <c r="AS22" i="91"/>
  <c r="AS21" i="91"/>
  <c r="AS20" i="91"/>
  <c r="AS19" i="91"/>
  <c r="AS18" i="91"/>
  <c r="AS17" i="91"/>
  <c r="AS16" i="91"/>
  <c r="AS15" i="91"/>
  <c r="AS14" i="91"/>
  <c r="AS13" i="91"/>
  <c r="AS12" i="91"/>
  <c r="AS11" i="91"/>
  <c r="AS10" i="91"/>
  <c r="AS9" i="91"/>
  <c r="AS8" i="91"/>
  <c r="AI23" i="91"/>
  <c r="AI22" i="91"/>
  <c r="AI21" i="91"/>
  <c r="AI20" i="91"/>
  <c r="AI19" i="91"/>
  <c r="AI18" i="91"/>
  <c r="AI17" i="91"/>
  <c r="AI16" i="91"/>
  <c r="AI15" i="91"/>
  <c r="AI14" i="91"/>
  <c r="AI13" i="91"/>
  <c r="AI12" i="91"/>
  <c r="AI11" i="91"/>
  <c r="AI10" i="91"/>
  <c r="AI9" i="91"/>
  <c r="AI8" i="91"/>
  <c r="BG9" i="92"/>
  <c r="BG10" i="92"/>
  <c r="BG11" i="92"/>
  <c r="BG12" i="92"/>
  <c r="BG13" i="92"/>
  <c r="BG14" i="92"/>
  <c r="BG15" i="92"/>
  <c r="BG16" i="92"/>
  <c r="BG18" i="92"/>
  <c r="BG19" i="92"/>
  <c r="BG20" i="92"/>
  <c r="BG21" i="92"/>
  <c r="BG22" i="92"/>
  <c r="W23" i="88"/>
  <c r="BG8" i="88"/>
  <c r="W23" i="89"/>
  <c r="BG8" i="89"/>
  <c r="W23" i="90"/>
  <c r="BG8" i="90"/>
  <c r="W23" i="91"/>
  <c r="BG8" i="91"/>
  <c r="W23" i="92"/>
  <c r="BG8" i="92"/>
  <c r="G23" i="87"/>
  <c r="I23" i="87" s="1"/>
  <c r="AY25" i="3" s="1"/>
  <c r="G945" i="1" s="1"/>
  <c r="BG9" i="88"/>
  <c r="BG9" i="89"/>
  <c r="BG9" i="90"/>
  <c r="BG9" i="91"/>
  <c r="BG10" i="88"/>
  <c r="BG10" i="89"/>
  <c r="BG10" i="90"/>
  <c r="BG10" i="91"/>
  <c r="BG11" i="88"/>
  <c r="BG11" i="89"/>
  <c r="BG11" i="90"/>
  <c r="BG11" i="91"/>
  <c r="BG12" i="88"/>
  <c r="BG12" i="89"/>
  <c r="BG12" i="90"/>
  <c r="BG12" i="91"/>
  <c r="BG13" i="88"/>
  <c r="BG13" i="89"/>
  <c r="BG13" i="90"/>
  <c r="BG13" i="91"/>
  <c r="BG14" i="88"/>
  <c r="BG14" i="89"/>
  <c r="BG14" i="90"/>
  <c r="BG14" i="91"/>
  <c r="BG15" i="88"/>
  <c r="BG15" i="89"/>
  <c r="BG15" i="90"/>
  <c r="BG15" i="91"/>
  <c r="BG16" i="88"/>
  <c r="BG16" i="89"/>
  <c r="BG16" i="90"/>
  <c r="BG16" i="91"/>
  <c r="BG17" i="88"/>
  <c r="BG17" i="89"/>
  <c r="BG17" i="90"/>
  <c r="BG17" i="91"/>
  <c r="BG17" i="92"/>
  <c r="BG18" i="88"/>
  <c r="BG18" i="89"/>
  <c r="BG18" i="90"/>
  <c r="BG18" i="91"/>
  <c r="BG19" i="88"/>
  <c r="BG19" i="89"/>
  <c r="BG19" i="90"/>
  <c r="BG19" i="91"/>
  <c r="BG20" i="88"/>
  <c r="BG20" i="89"/>
  <c r="BG20" i="90"/>
  <c r="BG20" i="91"/>
  <c r="BG21" i="88"/>
  <c r="BG21" i="89"/>
  <c r="BG21" i="90"/>
  <c r="BG21" i="91"/>
  <c r="BG22" i="88"/>
  <c r="BG22" i="89"/>
  <c r="BG22" i="90"/>
  <c r="BG22" i="91"/>
  <c r="AE31" i="102"/>
  <c r="AC31" i="102"/>
  <c r="AA31" i="102"/>
  <c r="Y31" i="102"/>
  <c r="W31" i="102"/>
  <c r="U31" i="102"/>
  <c r="S31" i="102"/>
  <c r="Q31" i="102"/>
  <c r="O31" i="102"/>
  <c r="M31" i="102"/>
  <c r="K31" i="102"/>
  <c r="I31" i="102"/>
  <c r="G31" i="102"/>
  <c r="E31" i="102"/>
  <c r="I9" i="55"/>
  <c r="M9" i="55" s="1"/>
  <c r="K33" i="96"/>
  <c r="I9" i="53" s="1"/>
  <c r="I10" i="55"/>
  <c r="M10" i="55" s="1"/>
  <c r="K34" i="96"/>
  <c r="I10" i="53" s="1"/>
  <c r="M10" i="53" s="1"/>
  <c r="Q10" i="53" s="1"/>
  <c r="W10" i="53" s="1"/>
  <c r="I11" i="55"/>
  <c r="M11" i="55" s="1"/>
  <c r="K35" i="96"/>
  <c r="I11" i="53" s="1"/>
  <c r="M11" i="53" s="1"/>
  <c r="Q11" i="53" s="1"/>
  <c r="W11" i="53" s="1"/>
  <c r="I12" i="55"/>
  <c r="M12" i="55" s="1"/>
  <c r="K36" i="96"/>
  <c r="I12" i="53" s="1"/>
  <c r="M12" i="53" s="1"/>
  <c r="Q12" i="53" s="1"/>
  <c r="W12" i="53" s="1"/>
  <c r="I25" i="55"/>
  <c r="M25" i="55" s="1"/>
  <c r="K49" i="96"/>
  <c r="I25" i="53" s="1"/>
  <c r="M25" i="53" s="1"/>
  <c r="Q25" i="53" s="1"/>
  <c r="W25" i="53" s="1"/>
  <c r="I26" i="55"/>
  <c r="M26" i="55" s="1"/>
  <c r="K50" i="96"/>
  <c r="I26" i="53" s="1"/>
  <c r="M26" i="53" s="1"/>
  <c r="Q26" i="53" s="1"/>
  <c r="W26" i="53" s="1"/>
  <c r="I27" i="55"/>
  <c r="M27" i="55" s="1"/>
  <c r="K51" i="96"/>
  <c r="I27" i="53" s="1"/>
  <c r="M27" i="53" s="1"/>
  <c r="Q27" i="53" s="1"/>
  <c r="W27" i="53" s="1"/>
  <c r="I28" i="55"/>
  <c r="M28" i="55" s="1"/>
  <c r="K52" i="96"/>
  <c r="I28" i="53" s="1"/>
  <c r="M28" i="53" s="1"/>
  <c r="Q28" i="53" s="1"/>
  <c r="W28" i="53" s="1"/>
  <c r="I33" i="55"/>
  <c r="M33" i="55" s="1"/>
  <c r="K61" i="96"/>
  <c r="I33" i="53" s="1"/>
  <c r="M33" i="53" s="1"/>
  <c r="Q33" i="53" s="1"/>
  <c r="W33" i="53" s="1"/>
  <c r="I34" i="55"/>
  <c r="M34" i="55" s="1"/>
  <c r="K62" i="96"/>
  <c r="I34" i="53" s="1"/>
  <c r="M34" i="53" s="1"/>
  <c r="Q34" i="53" s="1"/>
  <c r="W34" i="53" s="1"/>
  <c r="I37" i="55"/>
  <c r="M37" i="55" s="1"/>
  <c r="K67" i="96"/>
  <c r="I37" i="53" s="1"/>
  <c r="M37" i="53" s="1"/>
  <c r="Q37" i="53" s="1"/>
  <c r="W37" i="53" s="1"/>
  <c r="I38" i="55"/>
  <c r="M38" i="55" s="1"/>
  <c r="K68" i="96"/>
  <c r="I38" i="53" s="1"/>
  <c r="M38" i="53" s="1"/>
  <c r="Q38" i="53" s="1"/>
  <c r="W38" i="53" s="1"/>
  <c r="I21" i="56"/>
  <c r="K8" i="74"/>
  <c r="I21" i="54" s="1"/>
  <c r="I29" i="56"/>
  <c r="M29" i="56" s="1"/>
  <c r="K13" i="74"/>
  <c r="I29" i="54" s="1"/>
  <c r="M29" i="54" s="1"/>
  <c r="I31" i="56"/>
  <c r="M31" i="56" s="1"/>
  <c r="K14" i="74"/>
  <c r="I31" i="54" s="1"/>
  <c r="M31" i="54" s="1"/>
  <c r="K20" i="54"/>
  <c r="Q20" i="54"/>
  <c r="AI14" i="55"/>
  <c r="AA14" i="55"/>
  <c r="Q14" i="55"/>
  <c r="W14" i="55" s="1"/>
  <c r="AI13" i="55"/>
  <c r="AA13" i="55"/>
  <c r="Q13" i="55"/>
  <c r="W13" i="55" s="1"/>
  <c r="AI18" i="55"/>
  <c r="AA18" i="55"/>
  <c r="Q18" i="55"/>
  <c r="W18" i="55" s="1"/>
  <c r="AI17" i="55"/>
  <c r="AA17" i="55"/>
  <c r="Q17" i="55"/>
  <c r="W17" i="55" s="1"/>
  <c r="AI16" i="55"/>
  <c r="AA16" i="55"/>
  <c r="Q16" i="55"/>
  <c r="W16" i="55" s="1"/>
  <c r="AI15" i="55"/>
  <c r="AA15" i="55"/>
  <c r="Q15" i="55"/>
  <c r="W15" i="55" s="1"/>
  <c r="AI19" i="55"/>
  <c r="AA19" i="55"/>
  <c r="Q19" i="55"/>
  <c r="W19" i="55" s="1"/>
  <c r="AI20" i="55"/>
  <c r="AA20" i="55"/>
  <c r="Q20" i="55"/>
  <c r="W20" i="55" s="1"/>
  <c r="AI21" i="55"/>
  <c r="AA21" i="55"/>
  <c r="Q21" i="55"/>
  <c r="W21" i="55" s="1"/>
  <c r="AI22" i="55"/>
  <c r="AA22" i="55"/>
  <c r="Q22" i="55"/>
  <c r="W22" i="55" s="1"/>
  <c r="AI23" i="55"/>
  <c r="AA23" i="55"/>
  <c r="Q23" i="55"/>
  <c r="W23" i="55" s="1"/>
  <c r="AI24" i="55"/>
  <c r="AA24" i="55"/>
  <c r="Q24" i="55"/>
  <c r="W24" i="55" s="1"/>
  <c r="Q24" i="54"/>
  <c r="AM24" i="56"/>
  <c r="AS24" i="56" s="1"/>
  <c r="AC24" i="56"/>
  <c r="AI24" i="56" s="1"/>
  <c r="Q24" i="56"/>
  <c r="AI32" i="55"/>
  <c r="AA32" i="55"/>
  <c r="Q32" i="55"/>
  <c r="W32" i="55" s="1"/>
  <c r="AI31" i="55"/>
  <c r="AA31" i="55"/>
  <c r="Q31" i="55"/>
  <c r="W31" i="55" s="1"/>
  <c r="BE10" i="75"/>
  <c r="E36" i="74" s="1"/>
  <c r="BA10" i="75"/>
  <c r="I20" i="11" s="1"/>
  <c r="M20" i="11" s="1"/>
  <c r="AW10" i="75"/>
  <c r="I19" i="11" s="1"/>
  <c r="M19" i="11" s="1"/>
  <c r="AS10" i="75"/>
  <c r="I19" i="26" s="1"/>
  <c r="M19" i="26" s="1"/>
  <c r="AO10" i="75"/>
  <c r="I19" i="27" s="1"/>
  <c r="M19" i="27" s="1"/>
  <c r="AK10" i="75"/>
  <c r="I18" i="11" s="1"/>
  <c r="M18" i="11" s="1"/>
  <c r="AG10" i="75"/>
  <c r="E10" i="73" s="1"/>
  <c r="AC10" i="75"/>
  <c r="Y10" i="75"/>
  <c r="U10" i="75"/>
  <c r="I19" i="23" s="1"/>
  <c r="M19" i="23" s="1"/>
  <c r="S19" i="23" s="1"/>
  <c r="Q10" i="75"/>
  <c r="I19" i="25" s="1"/>
  <c r="M19" i="25" s="1"/>
  <c r="S19" i="25" s="1"/>
  <c r="M10" i="75"/>
  <c r="I18" i="23" s="1"/>
  <c r="M18" i="23" s="1"/>
  <c r="S18" i="23" s="1"/>
  <c r="I10" i="75"/>
  <c r="I18" i="25" s="1"/>
  <c r="M18" i="25" s="1"/>
  <c r="S18" i="25" s="1"/>
  <c r="BE12" i="75"/>
  <c r="E38" i="74" s="1"/>
  <c r="BA12" i="75"/>
  <c r="I34" i="11" s="1"/>
  <c r="M34" i="11" s="1"/>
  <c r="AW12" i="75"/>
  <c r="I33" i="11" s="1"/>
  <c r="M33" i="11" s="1"/>
  <c r="AS12" i="75"/>
  <c r="I21" i="26" s="1"/>
  <c r="M21" i="26" s="1"/>
  <c r="AO12" i="75"/>
  <c r="I21" i="27" s="1"/>
  <c r="M21" i="27" s="1"/>
  <c r="AK12" i="75"/>
  <c r="I32" i="11" s="1"/>
  <c r="M32" i="11" s="1"/>
  <c r="AG12" i="75"/>
  <c r="E12" i="73" s="1"/>
  <c r="AC12" i="75"/>
  <c r="Y12" i="75"/>
  <c r="U12" i="75"/>
  <c r="I25" i="23" s="1"/>
  <c r="M25" i="23" s="1"/>
  <c r="S25" i="23" s="1"/>
  <c r="Q12" i="75"/>
  <c r="I25" i="25" s="1"/>
  <c r="M25" i="25" s="1"/>
  <c r="S25" i="25" s="1"/>
  <c r="M12" i="75"/>
  <c r="I24" i="23" s="1"/>
  <c r="M24" i="23" s="1"/>
  <c r="S24" i="23" s="1"/>
  <c r="I12" i="75"/>
  <c r="I24" i="25" s="1"/>
  <c r="M24" i="25" s="1"/>
  <c r="S24" i="25" s="1"/>
  <c r="BE13" i="75"/>
  <c r="E39" i="74" s="1"/>
  <c r="BA13" i="75"/>
  <c r="I38" i="11" s="1"/>
  <c r="M38" i="11" s="1"/>
  <c r="AW13" i="75"/>
  <c r="I37" i="11" s="1"/>
  <c r="M37" i="11" s="1"/>
  <c r="AS13" i="75"/>
  <c r="I22" i="26" s="1"/>
  <c r="M22" i="26" s="1"/>
  <c r="AO13" i="75"/>
  <c r="I22" i="27" s="1"/>
  <c r="M22" i="27" s="1"/>
  <c r="AK13" i="75"/>
  <c r="I36" i="11" s="1"/>
  <c r="M36" i="11" s="1"/>
  <c r="AG13" i="75"/>
  <c r="E13" i="73" s="1"/>
  <c r="AC13" i="75"/>
  <c r="Y13" i="75"/>
  <c r="U13" i="75"/>
  <c r="I28" i="23" s="1"/>
  <c r="M28" i="23" s="1"/>
  <c r="S28" i="23" s="1"/>
  <c r="Q13" i="75"/>
  <c r="I28" i="25" s="1"/>
  <c r="M28" i="25" s="1"/>
  <c r="S28" i="25" s="1"/>
  <c r="M13" i="75"/>
  <c r="I27" i="23" s="1"/>
  <c r="M27" i="23" s="1"/>
  <c r="S27" i="23" s="1"/>
  <c r="I13" i="75"/>
  <c r="I27" i="25" s="1"/>
  <c r="M27" i="25" s="1"/>
  <c r="S27" i="25" s="1"/>
  <c r="BE14" i="75"/>
  <c r="E40" i="74" s="1"/>
  <c r="BA14" i="75"/>
  <c r="I42" i="11" s="1"/>
  <c r="M42" i="11" s="1"/>
  <c r="AW14" i="75"/>
  <c r="I41" i="11" s="1"/>
  <c r="M41" i="11" s="1"/>
  <c r="AS14" i="75"/>
  <c r="I23" i="26" s="1"/>
  <c r="M23" i="26" s="1"/>
  <c r="AO14" i="75"/>
  <c r="I23" i="27" s="1"/>
  <c r="M23" i="27" s="1"/>
  <c r="AK14" i="75"/>
  <c r="I40" i="11" s="1"/>
  <c r="M40" i="11" s="1"/>
  <c r="AG14" i="75"/>
  <c r="E14" i="73" s="1"/>
  <c r="AC14" i="75"/>
  <c r="Y14" i="75"/>
  <c r="U14" i="75"/>
  <c r="I31" i="23" s="1"/>
  <c r="M31" i="23" s="1"/>
  <c r="S31" i="23" s="1"/>
  <c r="Q14" i="75"/>
  <c r="I31" i="25" s="1"/>
  <c r="M31" i="25" s="1"/>
  <c r="S31" i="25" s="1"/>
  <c r="M14" i="75"/>
  <c r="I30" i="23" s="1"/>
  <c r="M30" i="23" s="1"/>
  <c r="S30" i="23" s="1"/>
  <c r="I14" i="75"/>
  <c r="I30" i="25" s="1"/>
  <c r="M30" i="25" s="1"/>
  <c r="S30" i="25" s="1"/>
  <c r="BE15" i="75"/>
  <c r="E41" i="74" s="1"/>
  <c r="BA15" i="75"/>
  <c r="I46" i="11" s="1"/>
  <c r="M46" i="11" s="1"/>
  <c r="AW15" i="75"/>
  <c r="I45" i="11" s="1"/>
  <c r="M45" i="11" s="1"/>
  <c r="AS15" i="75"/>
  <c r="I24" i="26" s="1"/>
  <c r="M24" i="26" s="1"/>
  <c r="AO15" i="75"/>
  <c r="I24" i="27" s="1"/>
  <c r="M24" i="27" s="1"/>
  <c r="AK15" i="75"/>
  <c r="I44" i="11" s="1"/>
  <c r="M44" i="11" s="1"/>
  <c r="AG15" i="75"/>
  <c r="E15" i="73" s="1"/>
  <c r="AC15" i="75"/>
  <c r="Y15" i="75"/>
  <c r="U15" i="75"/>
  <c r="I34" i="23" s="1"/>
  <c r="M34" i="23" s="1"/>
  <c r="S34" i="23" s="1"/>
  <c r="Q15" i="75"/>
  <c r="I34" i="25" s="1"/>
  <c r="M34" i="25" s="1"/>
  <c r="S34" i="25" s="1"/>
  <c r="M15" i="75"/>
  <c r="I33" i="23" s="1"/>
  <c r="M33" i="23" s="1"/>
  <c r="S33" i="23" s="1"/>
  <c r="I15" i="75"/>
  <c r="I33" i="25" s="1"/>
  <c r="M33" i="25" s="1"/>
  <c r="S33" i="25" s="1"/>
  <c r="BE16" i="75"/>
  <c r="E42" i="74" s="1"/>
  <c r="BA16" i="75"/>
  <c r="I50" i="11" s="1"/>
  <c r="M50" i="11" s="1"/>
  <c r="AW16" i="75"/>
  <c r="I49" i="11" s="1"/>
  <c r="M49" i="11" s="1"/>
  <c r="AS16" i="75"/>
  <c r="I25" i="26" s="1"/>
  <c r="M25" i="26" s="1"/>
  <c r="AO16" i="75"/>
  <c r="I25" i="27" s="1"/>
  <c r="M25" i="27" s="1"/>
  <c r="AK16" i="75"/>
  <c r="I48" i="11" s="1"/>
  <c r="M48" i="11" s="1"/>
  <c r="AG16" i="75"/>
  <c r="E16" i="73" s="1"/>
  <c r="AC16" i="75"/>
  <c r="Y16" i="75"/>
  <c r="U16" i="75"/>
  <c r="I37" i="23" s="1"/>
  <c r="M37" i="23" s="1"/>
  <c r="S37" i="23" s="1"/>
  <c r="Q16" i="75"/>
  <c r="I37" i="25" s="1"/>
  <c r="M37" i="25" s="1"/>
  <c r="S37" i="25" s="1"/>
  <c r="M16" i="75"/>
  <c r="I36" i="23" s="1"/>
  <c r="M36" i="23" s="1"/>
  <c r="S36" i="23" s="1"/>
  <c r="I16" i="75"/>
  <c r="I36" i="25" s="1"/>
  <c r="M36" i="25" s="1"/>
  <c r="S36" i="25" s="1"/>
  <c r="BE17" i="75"/>
  <c r="E43" i="74" s="1"/>
  <c r="BA17" i="75"/>
  <c r="I54" i="11" s="1"/>
  <c r="M54" i="11" s="1"/>
  <c r="AW17" i="75"/>
  <c r="I53" i="11" s="1"/>
  <c r="M53" i="11" s="1"/>
  <c r="AS17" i="75"/>
  <c r="I26" i="26" s="1"/>
  <c r="M26" i="26" s="1"/>
  <c r="AO17" i="75"/>
  <c r="I26" i="27" s="1"/>
  <c r="M26" i="27" s="1"/>
  <c r="AK17" i="75"/>
  <c r="I52" i="11" s="1"/>
  <c r="M52" i="11" s="1"/>
  <c r="AG17" i="75"/>
  <c r="E17" i="73" s="1"/>
  <c r="AC17" i="75"/>
  <c r="Y17" i="75"/>
  <c r="U17" i="75"/>
  <c r="I40" i="23" s="1"/>
  <c r="M40" i="23" s="1"/>
  <c r="S40" i="23" s="1"/>
  <c r="Q17" i="75"/>
  <c r="I40" i="25" s="1"/>
  <c r="M40" i="25" s="1"/>
  <c r="S40" i="25" s="1"/>
  <c r="M17" i="75"/>
  <c r="I39" i="23" s="1"/>
  <c r="M39" i="23" s="1"/>
  <c r="S39" i="23" s="1"/>
  <c r="I17" i="75"/>
  <c r="I39" i="25" s="1"/>
  <c r="M39" i="25" s="1"/>
  <c r="S39" i="25" s="1"/>
  <c r="BE18" i="75"/>
  <c r="E44" i="74" s="1"/>
  <c r="BA18" i="75"/>
  <c r="I58" i="11" s="1"/>
  <c r="M58" i="11" s="1"/>
  <c r="AW18" i="75"/>
  <c r="I57" i="11" s="1"/>
  <c r="M57" i="11" s="1"/>
  <c r="AS18" i="75"/>
  <c r="I27" i="26" s="1"/>
  <c r="M27" i="26" s="1"/>
  <c r="AO18" i="75"/>
  <c r="I27" i="27" s="1"/>
  <c r="M27" i="27" s="1"/>
  <c r="AK18" i="75"/>
  <c r="I56" i="11" s="1"/>
  <c r="M56" i="11" s="1"/>
  <c r="AG18" i="75"/>
  <c r="E18" i="73" s="1"/>
  <c r="AC18" i="75"/>
  <c r="Y18" i="75"/>
  <c r="U18" i="75"/>
  <c r="I43" i="23" s="1"/>
  <c r="M43" i="23" s="1"/>
  <c r="S43" i="23" s="1"/>
  <c r="Q18" i="75"/>
  <c r="I43" i="25" s="1"/>
  <c r="M43" i="25" s="1"/>
  <c r="S43" i="25" s="1"/>
  <c r="M18" i="75"/>
  <c r="I42" i="23" s="1"/>
  <c r="M42" i="23" s="1"/>
  <c r="S42" i="23" s="1"/>
  <c r="I18" i="75"/>
  <c r="I42" i="25" s="1"/>
  <c r="M42" i="25" s="1"/>
  <c r="S42" i="25" s="1"/>
  <c r="BY10" i="76"/>
  <c r="I11" i="30" s="1"/>
  <c r="M11" i="30" s="1"/>
  <c r="BU10" i="76"/>
  <c r="I11" i="31" s="1"/>
  <c r="M11" i="31" s="1"/>
  <c r="BQ10" i="76"/>
  <c r="I16" i="52" s="1"/>
  <c r="M16" i="52" s="1"/>
  <c r="BM10" i="76"/>
  <c r="I11" i="32" s="1"/>
  <c r="M11" i="32" s="1"/>
  <c r="BI10" i="76"/>
  <c r="I11" i="33" s="1"/>
  <c r="M11" i="33" s="1"/>
  <c r="BE10" i="76"/>
  <c r="I11" i="34" s="1"/>
  <c r="M11" i="34" s="1"/>
  <c r="BA10" i="76"/>
  <c r="I11" i="35" s="1"/>
  <c r="M11" i="35" s="1"/>
  <c r="AW10" i="76"/>
  <c r="I11" i="36" s="1"/>
  <c r="M11" i="36" s="1"/>
  <c r="AS10" i="76"/>
  <c r="I11" i="37" s="1"/>
  <c r="M11" i="37" s="1"/>
  <c r="AO10" i="76"/>
  <c r="I11" i="38" s="1"/>
  <c r="M11" i="38" s="1"/>
  <c r="AK10" i="76"/>
  <c r="I11" i="39" s="1"/>
  <c r="M11" i="39" s="1"/>
  <c r="AG10" i="76"/>
  <c r="I11" i="40" s="1"/>
  <c r="M11" i="40" s="1"/>
  <c r="AC10" i="76"/>
  <c r="I11" i="41" s="1"/>
  <c r="M11" i="41" s="1"/>
  <c r="Y10" i="76"/>
  <c r="I11" i="42" s="1"/>
  <c r="M11" i="42" s="1"/>
  <c r="U10" i="76"/>
  <c r="I11" i="43" s="1"/>
  <c r="M11" i="43" s="1"/>
  <c r="Q10" i="76"/>
  <c r="I11" i="44" s="1"/>
  <c r="M11" i="44" s="1"/>
  <c r="M10" i="76"/>
  <c r="I11" i="45" s="1"/>
  <c r="M11" i="45" s="1"/>
  <c r="I10" i="76"/>
  <c r="I11" i="46" s="1"/>
  <c r="M11" i="46" s="1"/>
  <c r="BY12" i="76"/>
  <c r="I13" i="30" s="1"/>
  <c r="M13" i="30" s="1"/>
  <c r="BU12" i="76"/>
  <c r="I13" i="31" s="1"/>
  <c r="M13" i="31" s="1"/>
  <c r="BQ12" i="76"/>
  <c r="I22" i="52" s="1"/>
  <c r="M22" i="52" s="1"/>
  <c r="BM12" i="76"/>
  <c r="I13" i="32" s="1"/>
  <c r="M13" i="32" s="1"/>
  <c r="BI12" i="76"/>
  <c r="I13" i="33" s="1"/>
  <c r="M13" i="33" s="1"/>
  <c r="BE12" i="76"/>
  <c r="I13" i="34" s="1"/>
  <c r="M13" i="34" s="1"/>
  <c r="BA12" i="76"/>
  <c r="I13" i="35" s="1"/>
  <c r="M13" i="35" s="1"/>
  <c r="AW12" i="76"/>
  <c r="I13" i="36" s="1"/>
  <c r="M13" i="36" s="1"/>
  <c r="AS12" i="76"/>
  <c r="I13" i="37" s="1"/>
  <c r="M13" i="37" s="1"/>
  <c r="AO12" i="76"/>
  <c r="I13" i="38" s="1"/>
  <c r="M13" i="38" s="1"/>
  <c r="AK12" i="76"/>
  <c r="I13" i="39" s="1"/>
  <c r="M13" i="39" s="1"/>
  <c r="AG12" i="76"/>
  <c r="I13" i="40" s="1"/>
  <c r="M13" i="40" s="1"/>
  <c r="AC12" i="76"/>
  <c r="I13" i="41" s="1"/>
  <c r="M13" i="41" s="1"/>
  <c r="Y12" i="76"/>
  <c r="I13" i="42" s="1"/>
  <c r="M13" i="42" s="1"/>
  <c r="U12" i="76"/>
  <c r="I13" i="43" s="1"/>
  <c r="M13" i="43" s="1"/>
  <c r="Q12" i="76"/>
  <c r="I13" i="44" s="1"/>
  <c r="M13" i="44" s="1"/>
  <c r="M12" i="76"/>
  <c r="I13" i="45" s="1"/>
  <c r="M13" i="45" s="1"/>
  <c r="I12" i="76"/>
  <c r="I13" i="46" s="1"/>
  <c r="M13" i="46" s="1"/>
  <c r="BY13" i="76"/>
  <c r="I14" i="30" s="1"/>
  <c r="M14" i="30" s="1"/>
  <c r="BU13" i="76"/>
  <c r="I14" i="31" s="1"/>
  <c r="M14" i="31" s="1"/>
  <c r="BQ13" i="76"/>
  <c r="I24" i="52" s="1"/>
  <c r="M24" i="52" s="1"/>
  <c r="BM13" i="76"/>
  <c r="I14" i="32" s="1"/>
  <c r="M14" i="32" s="1"/>
  <c r="BI13" i="76"/>
  <c r="I14" i="33" s="1"/>
  <c r="M14" i="33" s="1"/>
  <c r="BE13" i="76"/>
  <c r="I14" i="34" s="1"/>
  <c r="M14" i="34" s="1"/>
  <c r="BA13" i="76"/>
  <c r="I14" i="35" s="1"/>
  <c r="M14" i="35" s="1"/>
  <c r="AW13" i="76"/>
  <c r="I14" i="36" s="1"/>
  <c r="M14" i="36" s="1"/>
  <c r="AS13" i="76"/>
  <c r="I14" i="37" s="1"/>
  <c r="M14" i="37" s="1"/>
  <c r="AO13" i="76"/>
  <c r="I14" i="38" s="1"/>
  <c r="M14" i="38" s="1"/>
  <c r="AK13" i="76"/>
  <c r="I14" i="39" s="1"/>
  <c r="M14" i="39" s="1"/>
  <c r="AG13" i="76"/>
  <c r="I14" i="40" s="1"/>
  <c r="M14" i="40" s="1"/>
  <c r="AC13" i="76"/>
  <c r="I14" i="41" s="1"/>
  <c r="M14" i="41" s="1"/>
  <c r="Y13" i="76"/>
  <c r="I14" i="42" s="1"/>
  <c r="M14" i="42" s="1"/>
  <c r="U13" i="76"/>
  <c r="I14" i="43" s="1"/>
  <c r="M14" i="43" s="1"/>
  <c r="Q13" i="76"/>
  <c r="I14" i="44" s="1"/>
  <c r="M14" i="44" s="1"/>
  <c r="M13" i="76"/>
  <c r="I14" i="45" s="1"/>
  <c r="M14" i="45" s="1"/>
  <c r="I13" i="76"/>
  <c r="I14" i="46" s="1"/>
  <c r="M14" i="46" s="1"/>
  <c r="BY14" i="76"/>
  <c r="I15" i="30" s="1"/>
  <c r="M15" i="30" s="1"/>
  <c r="BU14" i="76"/>
  <c r="I15" i="31" s="1"/>
  <c r="M15" i="31" s="1"/>
  <c r="BQ14" i="76"/>
  <c r="I26" i="52" s="1"/>
  <c r="M26" i="52" s="1"/>
  <c r="BM14" i="76"/>
  <c r="I15" i="32" s="1"/>
  <c r="M15" i="32" s="1"/>
  <c r="BI14" i="76"/>
  <c r="I15" i="33" s="1"/>
  <c r="M15" i="33" s="1"/>
  <c r="BE14" i="76"/>
  <c r="I15" i="34" s="1"/>
  <c r="M15" i="34" s="1"/>
  <c r="BA14" i="76"/>
  <c r="I15" i="35" s="1"/>
  <c r="M15" i="35" s="1"/>
  <c r="AW14" i="76"/>
  <c r="I15" i="36" s="1"/>
  <c r="M15" i="36" s="1"/>
  <c r="AS14" i="76"/>
  <c r="I15" i="37" s="1"/>
  <c r="M15" i="37" s="1"/>
  <c r="AO14" i="76"/>
  <c r="I15" i="38" s="1"/>
  <c r="M15" i="38" s="1"/>
  <c r="AK14" i="76"/>
  <c r="I15" i="39" s="1"/>
  <c r="M15" i="39" s="1"/>
  <c r="AG14" i="76"/>
  <c r="I15" i="40" s="1"/>
  <c r="M15" i="40" s="1"/>
  <c r="AC14" i="76"/>
  <c r="I15" i="41" s="1"/>
  <c r="M15" i="41" s="1"/>
  <c r="Y14" i="76"/>
  <c r="I15" i="42" s="1"/>
  <c r="M15" i="42" s="1"/>
  <c r="U14" i="76"/>
  <c r="I15" i="43" s="1"/>
  <c r="M15" i="43" s="1"/>
  <c r="Q14" i="76"/>
  <c r="I15" i="44" s="1"/>
  <c r="M15" i="44" s="1"/>
  <c r="M14" i="76"/>
  <c r="I15" i="45" s="1"/>
  <c r="M15" i="45" s="1"/>
  <c r="I14" i="76"/>
  <c r="I15" i="46" s="1"/>
  <c r="M15" i="46" s="1"/>
  <c r="BY15" i="76"/>
  <c r="I16" i="30" s="1"/>
  <c r="M16" i="30" s="1"/>
  <c r="BU15" i="76"/>
  <c r="I16" i="31" s="1"/>
  <c r="M16" i="31" s="1"/>
  <c r="BQ15" i="76"/>
  <c r="I28" i="52" s="1"/>
  <c r="M28" i="52" s="1"/>
  <c r="BM15" i="76"/>
  <c r="I16" i="32" s="1"/>
  <c r="M16" i="32" s="1"/>
  <c r="BI15" i="76"/>
  <c r="I16" i="33" s="1"/>
  <c r="M16" i="33" s="1"/>
  <c r="BE15" i="76"/>
  <c r="I16" i="34" s="1"/>
  <c r="M16" i="34" s="1"/>
  <c r="BA15" i="76"/>
  <c r="I16" i="35" s="1"/>
  <c r="M16" i="35" s="1"/>
  <c r="AW15" i="76"/>
  <c r="I16" i="36" s="1"/>
  <c r="M16" i="36" s="1"/>
  <c r="AS15" i="76"/>
  <c r="I16" i="37" s="1"/>
  <c r="M16" i="37" s="1"/>
  <c r="AO15" i="76"/>
  <c r="I16" i="38" s="1"/>
  <c r="M16" i="38" s="1"/>
  <c r="AK15" i="76"/>
  <c r="I16" i="39" s="1"/>
  <c r="M16" i="39" s="1"/>
  <c r="AG15" i="76"/>
  <c r="I16" i="40" s="1"/>
  <c r="M16" i="40" s="1"/>
  <c r="AC15" i="76"/>
  <c r="I16" i="41" s="1"/>
  <c r="M16" i="41" s="1"/>
  <c r="Y15" i="76"/>
  <c r="I16" i="42" s="1"/>
  <c r="M16" i="42" s="1"/>
  <c r="U15" i="76"/>
  <c r="I16" i="43" s="1"/>
  <c r="M16" i="43" s="1"/>
  <c r="Q15" i="76"/>
  <c r="I16" i="44" s="1"/>
  <c r="M16" i="44" s="1"/>
  <c r="M15" i="76"/>
  <c r="I16" i="45" s="1"/>
  <c r="M16" i="45" s="1"/>
  <c r="I15" i="76"/>
  <c r="I16" i="46" s="1"/>
  <c r="M16" i="46" s="1"/>
  <c r="BY16" i="76"/>
  <c r="I17" i="30" s="1"/>
  <c r="M17" i="30" s="1"/>
  <c r="BU16" i="76"/>
  <c r="I17" i="31" s="1"/>
  <c r="M17" i="31" s="1"/>
  <c r="BQ16" i="76"/>
  <c r="I30" i="52" s="1"/>
  <c r="M30" i="52" s="1"/>
  <c r="BM16" i="76"/>
  <c r="I17" i="32" s="1"/>
  <c r="M17" i="32" s="1"/>
  <c r="BI16" i="76"/>
  <c r="I17" i="33" s="1"/>
  <c r="M17" i="33" s="1"/>
  <c r="BE16" i="76"/>
  <c r="I17" i="34" s="1"/>
  <c r="M17" i="34" s="1"/>
  <c r="BA16" i="76"/>
  <c r="I17" i="35" s="1"/>
  <c r="M17" i="35" s="1"/>
  <c r="AW16" i="76"/>
  <c r="I17" i="36" s="1"/>
  <c r="M17" i="36" s="1"/>
  <c r="AS16" i="76"/>
  <c r="I17" i="37" s="1"/>
  <c r="M17" i="37" s="1"/>
  <c r="AO16" i="76"/>
  <c r="I17" i="38" s="1"/>
  <c r="M17" i="38" s="1"/>
  <c r="AK16" i="76"/>
  <c r="I17" i="39" s="1"/>
  <c r="M17" i="39" s="1"/>
  <c r="AG16" i="76"/>
  <c r="I17" i="40" s="1"/>
  <c r="M17" i="40" s="1"/>
  <c r="AC16" i="76"/>
  <c r="I17" i="41" s="1"/>
  <c r="M17" i="41" s="1"/>
  <c r="Y16" i="76"/>
  <c r="I17" i="42" s="1"/>
  <c r="M17" i="42" s="1"/>
  <c r="U16" i="76"/>
  <c r="I17" i="43" s="1"/>
  <c r="M17" i="43" s="1"/>
  <c r="Q16" i="76"/>
  <c r="I17" i="44" s="1"/>
  <c r="M17" i="44" s="1"/>
  <c r="M16" i="76"/>
  <c r="I17" i="45" s="1"/>
  <c r="M17" i="45" s="1"/>
  <c r="I16" i="76"/>
  <c r="I17" i="46" s="1"/>
  <c r="M17" i="46" s="1"/>
  <c r="BY17" i="76"/>
  <c r="I18" i="30" s="1"/>
  <c r="M18" i="30" s="1"/>
  <c r="BU17" i="76"/>
  <c r="I18" i="31" s="1"/>
  <c r="M18" i="31" s="1"/>
  <c r="BQ17" i="76"/>
  <c r="I32" i="52" s="1"/>
  <c r="M32" i="52" s="1"/>
  <c r="BM17" i="76"/>
  <c r="I18" i="32" s="1"/>
  <c r="M18" i="32" s="1"/>
  <c r="BI17" i="76"/>
  <c r="I18" i="33" s="1"/>
  <c r="M18" i="33" s="1"/>
  <c r="BE17" i="76"/>
  <c r="I18" i="34" s="1"/>
  <c r="M18" i="34" s="1"/>
  <c r="BA17" i="76"/>
  <c r="I18" i="35" s="1"/>
  <c r="M18" i="35" s="1"/>
  <c r="AW17" i="76"/>
  <c r="I18" i="36" s="1"/>
  <c r="M18" i="36" s="1"/>
  <c r="AS17" i="76"/>
  <c r="I18" i="37" s="1"/>
  <c r="M18" i="37" s="1"/>
  <c r="AO17" i="76"/>
  <c r="I18" i="38" s="1"/>
  <c r="M18" i="38" s="1"/>
  <c r="AK17" i="76"/>
  <c r="I18" i="39" s="1"/>
  <c r="M18" i="39" s="1"/>
  <c r="AG17" i="76"/>
  <c r="I18" i="40" s="1"/>
  <c r="M18" i="40" s="1"/>
  <c r="AC17" i="76"/>
  <c r="I18" i="41" s="1"/>
  <c r="M18" i="41" s="1"/>
  <c r="Y17" i="76"/>
  <c r="I18" i="42" s="1"/>
  <c r="M18" i="42" s="1"/>
  <c r="U17" i="76"/>
  <c r="I18" i="43" s="1"/>
  <c r="M18" i="43" s="1"/>
  <c r="Q17" i="76"/>
  <c r="I18" i="44" s="1"/>
  <c r="M18" i="44" s="1"/>
  <c r="M17" i="76"/>
  <c r="I18" i="45" s="1"/>
  <c r="M18" i="45" s="1"/>
  <c r="I17" i="76"/>
  <c r="I18" i="46" s="1"/>
  <c r="M18" i="46" s="1"/>
  <c r="BY18" i="76"/>
  <c r="I19" i="30" s="1"/>
  <c r="M19" i="30" s="1"/>
  <c r="BU18" i="76"/>
  <c r="I19" i="31" s="1"/>
  <c r="M19" i="31" s="1"/>
  <c r="BQ18" i="76"/>
  <c r="I34" i="52" s="1"/>
  <c r="M34" i="52" s="1"/>
  <c r="BM18" i="76"/>
  <c r="I19" i="32" s="1"/>
  <c r="M19" i="32" s="1"/>
  <c r="BI18" i="76"/>
  <c r="I19" i="33" s="1"/>
  <c r="M19" i="33" s="1"/>
  <c r="BE18" i="76"/>
  <c r="I19" i="34" s="1"/>
  <c r="M19" i="34" s="1"/>
  <c r="BA18" i="76"/>
  <c r="I19" i="35" s="1"/>
  <c r="M19" i="35" s="1"/>
  <c r="AW18" i="76"/>
  <c r="I19" i="36" s="1"/>
  <c r="M19" i="36" s="1"/>
  <c r="AS18" i="76"/>
  <c r="I19" i="37" s="1"/>
  <c r="M19" i="37" s="1"/>
  <c r="AO18" i="76"/>
  <c r="I19" i="38" s="1"/>
  <c r="M19" i="38" s="1"/>
  <c r="AK18" i="76"/>
  <c r="I19" i="39" s="1"/>
  <c r="M19" i="39" s="1"/>
  <c r="AG18" i="76"/>
  <c r="I19" i="40" s="1"/>
  <c r="M19" i="40" s="1"/>
  <c r="AC18" i="76"/>
  <c r="I19" i="41" s="1"/>
  <c r="M19" i="41" s="1"/>
  <c r="Y18" i="76"/>
  <c r="I19" i="42" s="1"/>
  <c r="M19" i="42" s="1"/>
  <c r="U18" i="76"/>
  <c r="I19" i="43" s="1"/>
  <c r="M19" i="43" s="1"/>
  <c r="Q18" i="76"/>
  <c r="I19" i="44" s="1"/>
  <c r="M19" i="44" s="1"/>
  <c r="M18" i="76"/>
  <c r="I19" i="45" s="1"/>
  <c r="M19" i="45" s="1"/>
  <c r="I18" i="76"/>
  <c r="I19" i="46" s="1"/>
  <c r="M19" i="46" s="1"/>
  <c r="AI36" i="55"/>
  <c r="AA36" i="55"/>
  <c r="Q36" i="55"/>
  <c r="W36" i="55" s="1"/>
  <c r="AI35" i="55"/>
  <c r="AA35" i="55"/>
  <c r="Q35" i="55"/>
  <c r="W35" i="55" s="1"/>
  <c r="I8" i="73"/>
  <c r="I34" i="74"/>
  <c r="M9" i="46"/>
  <c r="M9" i="45"/>
  <c r="M9" i="44"/>
  <c r="M9" i="43"/>
  <c r="M9" i="42"/>
  <c r="M9" i="41"/>
  <c r="M9" i="40"/>
  <c r="M9" i="39"/>
  <c r="M9" i="38"/>
  <c r="M9" i="37"/>
  <c r="M9" i="36"/>
  <c r="M9" i="35"/>
  <c r="M9" i="34"/>
  <c r="M9" i="33"/>
  <c r="M9" i="32"/>
  <c r="CG12" i="52"/>
  <c r="CA12" i="52"/>
  <c r="BW12" i="52"/>
  <c r="BQ12" i="52"/>
  <c r="BM12" i="52"/>
  <c r="BG12" i="52"/>
  <c r="BC12" i="52"/>
  <c r="AW12" i="52"/>
  <c r="BA12" i="52" s="1"/>
  <c r="AS12" i="52"/>
  <c r="AM12" i="52"/>
  <c r="AI12" i="52"/>
  <c r="AC12" i="52"/>
  <c r="Y12" i="52"/>
  <c r="Q12" i="52"/>
  <c r="M9" i="31"/>
  <c r="M9" i="30"/>
  <c r="W22" i="56"/>
  <c r="Y22" i="56"/>
  <c r="I33" i="17"/>
  <c r="M31" i="17"/>
  <c r="M33" i="17" s="1"/>
  <c r="G28" i="10" s="1"/>
  <c r="I33" i="18"/>
  <c r="M31" i="18"/>
  <c r="M33" i="18" s="1"/>
  <c r="G27" i="10" s="1"/>
  <c r="Q15" i="50"/>
  <c r="CA20" i="52"/>
  <c r="BQ20" i="52"/>
  <c r="BW20" i="52" s="1"/>
  <c r="BG20" i="52"/>
  <c r="BM20" i="52" s="1"/>
  <c r="AW20" i="52"/>
  <c r="BC20" i="52" s="1"/>
  <c r="AM20" i="52"/>
  <c r="AC20" i="52"/>
  <c r="AI20" i="52" s="1"/>
  <c r="Q20" i="52"/>
  <c r="Q13" i="50"/>
  <c r="CG17" i="52"/>
  <c r="CA17" i="52"/>
  <c r="CE17" i="52" s="1"/>
  <c r="BW17" i="52"/>
  <c r="BQ17" i="52"/>
  <c r="BM17" i="52"/>
  <c r="BG17" i="52"/>
  <c r="BC17" i="52"/>
  <c r="AW17" i="52"/>
  <c r="AS17" i="52"/>
  <c r="AM17" i="52"/>
  <c r="AQ17" i="52" s="1"/>
  <c r="AI17" i="52"/>
  <c r="AC17" i="52"/>
  <c r="Y17" i="52"/>
  <c r="Q17" i="52"/>
  <c r="W17" i="52" s="1"/>
  <c r="AI9" i="48"/>
  <c r="AA9" i="48"/>
  <c r="AA28" i="48" s="1"/>
  <c r="E22" i="10" s="1"/>
  <c r="Q9" i="48"/>
  <c r="Q28" i="48" s="1"/>
  <c r="E12" i="10" s="1"/>
  <c r="M28" i="48"/>
  <c r="AI22" i="48"/>
  <c r="AA22" i="48"/>
  <c r="AE22" i="48" s="1"/>
  <c r="Q22" i="48"/>
  <c r="AI23" i="48"/>
  <c r="AA23" i="48"/>
  <c r="AE23" i="48" s="1"/>
  <c r="Q23" i="48"/>
  <c r="AI24" i="48"/>
  <c r="AA24" i="48"/>
  <c r="AE24" i="48" s="1"/>
  <c r="Q24" i="48"/>
  <c r="AI25" i="48"/>
  <c r="AA25" i="48"/>
  <c r="AE25" i="48" s="1"/>
  <c r="Q25" i="48"/>
  <c r="AI26" i="48"/>
  <c r="AA26" i="48"/>
  <c r="AE26" i="48" s="1"/>
  <c r="Q26" i="48"/>
  <c r="AI27" i="48"/>
  <c r="AA27" i="48"/>
  <c r="AE27" i="48" s="1"/>
  <c r="Q27" i="48"/>
  <c r="M15" i="48"/>
  <c r="I29" i="48"/>
  <c r="AI16" i="48"/>
  <c r="AA16" i="48"/>
  <c r="AE16" i="48" s="1"/>
  <c r="Q16" i="48"/>
  <c r="AI17" i="48"/>
  <c r="AA17" i="48"/>
  <c r="AE17" i="48" s="1"/>
  <c r="Q17" i="48"/>
  <c r="AI18" i="48"/>
  <c r="AA18" i="48"/>
  <c r="AE18" i="48" s="1"/>
  <c r="Q18" i="48"/>
  <c r="AI19" i="48"/>
  <c r="AA19" i="48"/>
  <c r="AE19" i="48" s="1"/>
  <c r="Q19" i="48"/>
  <c r="AI20" i="48"/>
  <c r="AA20" i="48"/>
  <c r="AE20" i="48" s="1"/>
  <c r="Q20" i="48"/>
  <c r="M9" i="19"/>
  <c r="I15" i="19"/>
  <c r="M9" i="21"/>
  <c r="M9" i="20"/>
  <c r="M15" i="20" s="1"/>
  <c r="E35" i="10" s="1"/>
  <c r="I15" i="20"/>
  <c r="M9" i="26"/>
  <c r="M9" i="27"/>
  <c r="W42" i="32"/>
  <c r="S42" i="32"/>
  <c r="AM43" i="32"/>
  <c r="BA27" i="7"/>
  <c r="G41" i="10"/>
  <c r="W42" i="45"/>
  <c r="S42" i="45"/>
  <c r="AM43" i="45"/>
  <c r="W42" i="44"/>
  <c r="S42" i="44"/>
  <c r="AM43" i="44"/>
  <c r="W42" i="43"/>
  <c r="S42" i="43"/>
  <c r="AM43" i="43"/>
  <c r="W42" i="42"/>
  <c r="S42" i="42"/>
  <c r="AM43" i="42"/>
  <c r="W42" i="41"/>
  <c r="S42" i="41"/>
  <c r="AM43" i="41"/>
  <c r="W42" i="40"/>
  <c r="S42" i="40"/>
  <c r="AM43" i="40"/>
  <c r="W42" i="39"/>
  <c r="S42" i="39"/>
  <c r="AM43" i="39"/>
  <c r="W42" i="38"/>
  <c r="S42" i="38"/>
  <c r="AM43" i="38"/>
  <c r="W42" i="37"/>
  <c r="Y42" i="37" s="1"/>
  <c r="S42" i="37"/>
  <c r="AM43" i="37"/>
  <c r="AO43" i="37" s="1"/>
  <c r="W42" i="36"/>
  <c r="S42" i="36"/>
  <c r="AM43" i="36"/>
  <c r="W42" i="35"/>
  <c r="S42" i="35"/>
  <c r="AM43" i="35"/>
  <c r="W42" i="34"/>
  <c r="S42" i="34"/>
  <c r="AM43" i="34"/>
  <c r="W42" i="33"/>
  <c r="S42" i="33"/>
  <c r="AM43" i="33"/>
  <c r="BA22" i="7"/>
  <c r="S26" i="29"/>
  <c r="W42" i="31"/>
  <c r="S42" i="31"/>
  <c r="AM43" i="31"/>
  <c r="AM43" i="46"/>
  <c r="AO43" i="46" s="1"/>
  <c r="W42" i="46"/>
  <c r="Y42" i="46" s="1"/>
  <c r="S42" i="46"/>
  <c r="I78" i="96"/>
  <c r="I72" i="96"/>
  <c r="G89" i="74"/>
  <c r="G88" i="74"/>
  <c r="G87" i="74"/>
  <c r="G86" i="74"/>
  <c r="I86" i="74" s="1"/>
  <c r="G85" i="74"/>
  <c r="I85" i="74" s="1"/>
  <c r="G84" i="74"/>
  <c r="I84" i="74" s="1"/>
  <c r="G83" i="74"/>
  <c r="I83" i="74" s="1"/>
  <c r="G82" i="74"/>
  <c r="I82" i="74" s="1"/>
  <c r="G81" i="74"/>
  <c r="I81" i="74" s="1"/>
  <c r="G80" i="74"/>
  <c r="I80" i="74" s="1"/>
  <c r="G79" i="74"/>
  <c r="I79" i="74" s="1"/>
  <c r="G78" i="74"/>
  <c r="G72" i="74"/>
  <c r="G71" i="74"/>
  <c r="G70" i="74"/>
  <c r="G69" i="74"/>
  <c r="I69" i="74" s="1"/>
  <c r="G68" i="74"/>
  <c r="I68" i="74" s="1"/>
  <c r="G67" i="74"/>
  <c r="I67" i="74" s="1"/>
  <c r="G66" i="74"/>
  <c r="I66" i="74" s="1"/>
  <c r="G65" i="74"/>
  <c r="I65" i="74" s="1"/>
  <c r="G64" i="74"/>
  <c r="I64" i="74" s="1"/>
  <c r="G63" i="74"/>
  <c r="I63" i="74" s="1"/>
  <c r="G62" i="74"/>
  <c r="I62" i="74" s="1"/>
  <c r="G61" i="74"/>
  <c r="G60" i="74"/>
  <c r="I60" i="74" s="1"/>
  <c r="G26" i="74"/>
  <c r="I26" i="74" s="1"/>
  <c r="G25" i="74"/>
  <c r="I25" i="74" s="1"/>
  <c r="G24" i="74"/>
  <c r="I24" i="74" s="1"/>
  <c r="G23" i="74"/>
  <c r="I23" i="74" s="1"/>
  <c r="G22" i="74"/>
  <c r="I22" i="74" s="1"/>
  <c r="G21" i="74"/>
  <c r="I21" i="74" s="1"/>
  <c r="G20" i="74"/>
  <c r="I20" i="74" s="1"/>
  <c r="G19" i="74"/>
  <c r="I19" i="74" s="1"/>
  <c r="G18" i="74"/>
  <c r="I18" i="74" s="1"/>
  <c r="G17" i="74"/>
  <c r="I17" i="74" s="1"/>
  <c r="G16" i="74"/>
  <c r="I16" i="74" s="1"/>
  <c r="G15" i="74"/>
  <c r="I15" i="74" s="1"/>
  <c r="G11" i="74"/>
  <c r="I11" i="74" s="1"/>
  <c r="M18" i="97"/>
  <c r="K18" i="97"/>
  <c r="I11" i="51" s="1"/>
  <c r="M11" i="51" s="1"/>
  <c r="I18" i="97"/>
  <c r="I10" i="51" s="1"/>
  <c r="M10" i="51" s="1"/>
  <c r="K19" i="97"/>
  <c r="I11" i="49" s="1"/>
  <c r="M11" i="49" s="1"/>
  <c r="Q11" i="49" s="1"/>
  <c r="W11" i="49" s="1"/>
  <c r="I19" i="97"/>
  <c r="I10" i="49" s="1"/>
  <c r="M10" i="49" s="1"/>
  <c r="Q10" i="49" s="1"/>
  <c r="W10" i="49" s="1"/>
  <c r="K20" i="97"/>
  <c r="I37" i="46" s="1"/>
  <c r="M37" i="46" s="1"/>
  <c r="I20" i="97"/>
  <c r="I36" i="46" s="1"/>
  <c r="K21" i="97"/>
  <c r="I37" i="45" s="1"/>
  <c r="M37" i="45" s="1"/>
  <c r="I21" i="97"/>
  <c r="I36" i="45" s="1"/>
  <c r="K22" i="97"/>
  <c r="I37" i="44" s="1"/>
  <c r="M37" i="44" s="1"/>
  <c r="I22" i="97"/>
  <c r="I36" i="44" s="1"/>
  <c r="K23" i="97"/>
  <c r="I37" i="43" s="1"/>
  <c r="M37" i="43" s="1"/>
  <c r="I23" i="97"/>
  <c r="I36" i="43" s="1"/>
  <c r="K24" i="97"/>
  <c r="I37" i="42" s="1"/>
  <c r="M37" i="42" s="1"/>
  <c r="I24" i="97"/>
  <c r="I36" i="42" s="1"/>
  <c r="K25" i="97"/>
  <c r="I37" i="41" s="1"/>
  <c r="M37" i="41" s="1"/>
  <c r="I25" i="97"/>
  <c r="I36" i="41" s="1"/>
  <c r="K26" i="97"/>
  <c r="I37" i="40" s="1"/>
  <c r="M37" i="40" s="1"/>
  <c r="I26" i="97"/>
  <c r="I36" i="40" s="1"/>
  <c r="K27" i="97"/>
  <c r="I37" i="39" s="1"/>
  <c r="M37" i="39" s="1"/>
  <c r="I27" i="97"/>
  <c r="I36" i="39" s="1"/>
  <c r="K28" i="97"/>
  <c r="I37" i="38" s="1"/>
  <c r="M37" i="38" s="1"/>
  <c r="I28" i="97"/>
  <c r="I36" i="38" s="1"/>
  <c r="K29" i="97"/>
  <c r="I37" i="37" s="1"/>
  <c r="M37" i="37" s="1"/>
  <c r="I29" i="97"/>
  <c r="I36" i="37" s="1"/>
  <c r="K30" i="97"/>
  <c r="I37" i="36" s="1"/>
  <c r="M37" i="36" s="1"/>
  <c r="I30" i="97"/>
  <c r="I36" i="36" s="1"/>
  <c r="K31" i="97"/>
  <c r="I37" i="35" s="1"/>
  <c r="M37" i="35" s="1"/>
  <c r="I31" i="97"/>
  <c r="I36" i="35" s="1"/>
  <c r="K32" i="97"/>
  <c r="I37" i="34" s="1"/>
  <c r="M37" i="34" s="1"/>
  <c r="I32" i="97"/>
  <c r="I36" i="34" s="1"/>
  <c r="K33" i="97"/>
  <c r="I37" i="33" s="1"/>
  <c r="M37" i="33" s="1"/>
  <c r="I33" i="97"/>
  <c r="I36" i="33" s="1"/>
  <c r="K34" i="97"/>
  <c r="I37" i="32" s="1"/>
  <c r="M37" i="32" s="1"/>
  <c r="I34" i="97"/>
  <c r="I36" i="32" s="1"/>
  <c r="K35" i="97"/>
  <c r="I13" i="51" s="1"/>
  <c r="M13" i="51" s="1"/>
  <c r="I35" i="97"/>
  <c r="I12" i="51" s="1"/>
  <c r="M12" i="51" s="1"/>
  <c r="K36" i="97"/>
  <c r="I37" i="31" s="1"/>
  <c r="M37" i="31" s="1"/>
  <c r="I36" i="97"/>
  <c r="I36" i="31" s="1"/>
  <c r="K37" i="97"/>
  <c r="I37" i="30" s="1"/>
  <c r="M37" i="30" s="1"/>
  <c r="I37" i="97"/>
  <c r="I36" i="30" s="1"/>
  <c r="K38" i="97"/>
  <c r="I11" i="24" s="1"/>
  <c r="M11" i="24" s="1"/>
  <c r="S11" i="24" s="1"/>
  <c r="I38" i="97"/>
  <c r="I8" i="24" s="1"/>
  <c r="K39" i="97"/>
  <c r="I11" i="22" s="1"/>
  <c r="M11" i="22" s="1"/>
  <c r="S11" i="22" s="1"/>
  <c r="I39" i="97"/>
  <c r="I8" i="22" s="1"/>
  <c r="K40" i="97"/>
  <c r="I12" i="24" s="1"/>
  <c r="M12" i="24" s="1"/>
  <c r="S12" i="24" s="1"/>
  <c r="I40" i="97"/>
  <c r="I9" i="24" s="1"/>
  <c r="M9" i="24" s="1"/>
  <c r="S9" i="24" s="1"/>
  <c r="K41" i="97"/>
  <c r="I12" i="22" s="1"/>
  <c r="M12" i="22" s="1"/>
  <c r="S12" i="22" s="1"/>
  <c r="I41" i="97"/>
  <c r="I9" i="22" s="1"/>
  <c r="M9" i="22" s="1"/>
  <c r="S9" i="22" s="1"/>
  <c r="K43" i="97"/>
  <c r="I140" i="11" s="1"/>
  <c r="I43" i="97"/>
  <c r="I137" i="11" s="1"/>
  <c r="K44" i="97"/>
  <c r="I45" i="27" s="1"/>
  <c r="M45" i="27" s="1"/>
  <c r="I44" i="97"/>
  <c r="I44" i="27" s="1"/>
  <c r="K45" i="97"/>
  <c r="I45" i="26" s="1"/>
  <c r="M45" i="26" s="1"/>
  <c r="I45" i="97"/>
  <c r="I44" i="26" s="1"/>
  <c r="K46" i="97"/>
  <c r="I141" i="11" s="1"/>
  <c r="I46" i="97"/>
  <c r="I138" i="11" s="1"/>
  <c r="K47" i="97"/>
  <c r="I142" i="11" s="1"/>
  <c r="I47" i="97"/>
  <c r="I139" i="11" s="1"/>
  <c r="K48" i="97"/>
  <c r="E56" i="96" s="1"/>
  <c r="I48" i="97"/>
  <c r="E55" i="96" s="1"/>
  <c r="K42" i="97"/>
  <c r="E74" i="96" s="1"/>
  <c r="I42" i="97"/>
  <c r="E73" i="96" s="1"/>
  <c r="AM8" i="46"/>
  <c r="BA12" i="30"/>
  <c r="AU12" i="30"/>
  <c r="AK12" i="30"/>
  <c r="AE12" i="30"/>
  <c r="Q12" i="30"/>
  <c r="BA23" i="30"/>
  <c r="AU23" i="30"/>
  <c r="AK23" i="30"/>
  <c r="AE23" i="30"/>
  <c r="Q23" i="30"/>
  <c r="BA24" i="30"/>
  <c r="AU24" i="30"/>
  <c r="AK24" i="30"/>
  <c r="AE24" i="30"/>
  <c r="Q24" i="30"/>
  <c r="BA25" i="30"/>
  <c r="AU25" i="30"/>
  <c r="AK25" i="30"/>
  <c r="AE25" i="30"/>
  <c r="Q25" i="30"/>
  <c r="BA26" i="30"/>
  <c r="AU26" i="30"/>
  <c r="AK26" i="30"/>
  <c r="AE26" i="30"/>
  <c r="Q26" i="30"/>
  <c r="BA27" i="30"/>
  <c r="AU27" i="30"/>
  <c r="AK27" i="30"/>
  <c r="AE27" i="30"/>
  <c r="Q27" i="30"/>
  <c r="BA28" i="30"/>
  <c r="AU28" i="30"/>
  <c r="AK28" i="30"/>
  <c r="AE28" i="30"/>
  <c r="Q28" i="30"/>
  <c r="BA29" i="30"/>
  <c r="AU29" i="30"/>
  <c r="AK29" i="30"/>
  <c r="AE29" i="30"/>
  <c r="Q29" i="30"/>
  <c r="BA30" i="30"/>
  <c r="AU30" i="30"/>
  <c r="AK30" i="30"/>
  <c r="AE30" i="30"/>
  <c r="Q30" i="30"/>
  <c r="BA31" i="30"/>
  <c r="AU31" i="30"/>
  <c r="AK31" i="30"/>
  <c r="AE31" i="30"/>
  <c r="Q31" i="30"/>
  <c r="BA32" i="30"/>
  <c r="AU32" i="30"/>
  <c r="AK32" i="30"/>
  <c r="AE32" i="30"/>
  <c r="Q32" i="30"/>
  <c r="BA33" i="30"/>
  <c r="AU33" i="30"/>
  <c r="AK33" i="30"/>
  <c r="AE33" i="30"/>
  <c r="Q33" i="30"/>
  <c r="BA34" i="30"/>
  <c r="AU34" i="30"/>
  <c r="AK34" i="30"/>
  <c r="AE34" i="30"/>
  <c r="Q34" i="30"/>
  <c r="BA12" i="31"/>
  <c r="AU12" i="31"/>
  <c r="AK12" i="31"/>
  <c r="AE12" i="31"/>
  <c r="Q12" i="31"/>
  <c r="BA23" i="31"/>
  <c r="AU23" i="31"/>
  <c r="AK23" i="31"/>
  <c r="AE23" i="31"/>
  <c r="Q23" i="31"/>
  <c r="BA24" i="31"/>
  <c r="AU24" i="31"/>
  <c r="AK24" i="31"/>
  <c r="AE24" i="31"/>
  <c r="Q24" i="31"/>
  <c r="BA25" i="31"/>
  <c r="AU25" i="31"/>
  <c r="AK25" i="31"/>
  <c r="AE25" i="31"/>
  <c r="Q25" i="31"/>
  <c r="BA26" i="31"/>
  <c r="AU26" i="31"/>
  <c r="AK26" i="31"/>
  <c r="AE26" i="31"/>
  <c r="Q26" i="31"/>
  <c r="BA27" i="31"/>
  <c r="AU27" i="31"/>
  <c r="AK27" i="31"/>
  <c r="AE27" i="31"/>
  <c r="Q27" i="31"/>
  <c r="BA28" i="31"/>
  <c r="AU28" i="31"/>
  <c r="AK28" i="31"/>
  <c r="AE28" i="31"/>
  <c r="Q28" i="31"/>
  <c r="BA29" i="31"/>
  <c r="AU29" i="31"/>
  <c r="AK29" i="31"/>
  <c r="AE29" i="31"/>
  <c r="Q29" i="31"/>
  <c r="BA30" i="31"/>
  <c r="AU30" i="31"/>
  <c r="AK30" i="31"/>
  <c r="AE30" i="31"/>
  <c r="Q30" i="31"/>
  <c r="BA31" i="31"/>
  <c r="AU31" i="31"/>
  <c r="AK31" i="31"/>
  <c r="AE31" i="31"/>
  <c r="Q31" i="31"/>
  <c r="BA32" i="31"/>
  <c r="AU32" i="31"/>
  <c r="AK32" i="31"/>
  <c r="AE32" i="31"/>
  <c r="Q32" i="31"/>
  <c r="BA33" i="31"/>
  <c r="AU33" i="31"/>
  <c r="AK33" i="31"/>
  <c r="AE33" i="31"/>
  <c r="Q33" i="31"/>
  <c r="BA34" i="31"/>
  <c r="AU34" i="31"/>
  <c r="AK34" i="31"/>
  <c r="AE34" i="31"/>
  <c r="Q34" i="31"/>
  <c r="CG19" i="52"/>
  <c r="CA19" i="52"/>
  <c r="BW19" i="52"/>
  <c r="BQ19" i="52"/>
  <c r="BM19" i="52"/>
  <c r="BG19" i="52"/>
  <c r="BC19" i="52"/>
  <c r="AW19" i="52"/>
  <c r="BA19" i="52" s="1"/>
  <c r="AS19" i="52"/>
  <c r="AM19" i="52"/>
  <c r="AI19" i="52"/>
  <c r="AC19" i="52"/>
  <c r="Y19" i="52"/>
  <c r="Q19" i="52"/>
  <c r="CG53" i="52"/>
  <c r="CA53" i="52"/>
  <c r="BW53" i="52"/>
  <c r="BQ53" i="52"/>
  <c r="BM53" i="52"/>
  <c r="BG53" i="52"/>
  <c r="BC53" i="52"/>
  <c r="AW53" i="52"/>
  <c r="BA53" i="52" s="1"/>
  <c r="AS53" i="52"/>
  <c r="AM53" i="52"/>
  <c r="AI53" i="52"/>
  <c r="AC53" i="52"/>
  <c r="Y53" i="52"/>
  <c r="Q53" i="52"/>
  <c r="CG54" i="52"/>
  <c r="CA54" i="52"/>
  <c r="BW54" i="52"/>
  <c r="BQ54" i="52"/>
  <c r="BM54" i="52"/>
  <c r="BG54" i="52"/>
  <c r="BC54" i="52"/>
  <c r="AW54" i="52"/>
  <c r="BA54" i="52" s="1"/>
  <c r="AS54" i="52"/>
  <c r="AM54" i="52"/>
  <c r="AI54" i="52"/>
  <c r="AC54" i="52"/>
  <c r="Y54" i="52"/>
  <c r="Q54" i="52"/>
  <c r="CG55" i="52"/>
  <c r="CA55" i="52"/>
  <c r="BW55" i="52"/>
  <c r="BQ55" i="52"/>
  <c r="BM55" i="52"/>
  <c r="BG55" i="52"/>
  <c r="BC55" i="52"/>
  <c r="AW55" i="52"/>
  <c r="BA55" i="52" s="1"/>
  <c r="AS55" i="52"/>
  <c r="AM55" i="52"/>
  <c r="AI55" i="52"/>
  <c r="AC55" i="52"/>
  <c r="Y55" i="52"/>
  <c r="Q55" i="52"/>
  <c r="CG56" i="52"/>
  <c r="CA56" i="52"/>
  <c r="BW56" i="52"/>
  <c r="BQ56" i="52"/>
  <c r="BM56" i="52"/>
  <c r="BG56" i="52"/>
  <c r="BC56" i="52"/>
  <c r="AW56" i="52"/>
  <c r="BA56" i="52" s="1"/>
  <c r="AS56" i="52"/>
  <c r="AM56" i="52"/>
  <c r="AI56" i="52"/>
  <c r="AC56" i="52"/>
  <c r="Y56" i="52"/>
  <c r="Q56" i="52"/>
  <c r="CG57" i="52"/>
  <c r="CA57" i="52"/>
  <c r="BW57" i="52"/>
  <c r="BQ57" i="52"/>
  <c r="BM57" i="52"/>
  <c r="BG57" i="52"/>
  <c r="BC57" i="52"/>
  <c r="AW57" i="52"/>
  <c r="BA57" i="52" s="1"/>
  <c r="AS57" i="52"/>
  <c r="AM57" i="52"/>
  <c r="AI57" i="52"/>
  <c r="AC57" i="52"/>
  <c r="Y57" i="52"/>
  <c r="Q57" i="52"/>
  <c r="CG58" i="52"/>
  <c r="CA58" i="52"/>
  <c r="BW58" i="52"/>
  <c r="BQ58" i="52"/>
  <c r="BM58" i="52"/>
  <c r="BG58" i="52"/>
  <c r="BC58" i="52"/>
  <c r="AW58" i="52"/>
  <c r="BA58" i="52" s="1"/>
  <c r="AS58" i="52"/>
  <c r="AM58" i="52"/>
  <c r="AI58" i="52"/>
  <c r="AC58" i="52"/>
  <c r="Y58" i="52"/>
  <c r="Q58" i="52"/>
  <c r="CG59" i="52"/>
  <c r="CA59" i="52"/>
  <c r="BW59" i="52"/>
  <c r="BQ59" i="52"/>
  <c r="BM59" i="52"/>
  <c r="BG59" i="52"/>
  <c r="BC59" i="52"/>
  <c r="AW59" i="52"/>
  <c r="BA59" i="52" s="1"/>
  <c r="AS59" i="52"/>
  <c r="AM59" i="52"/>
  <c r="AI59" i="52"/>
  <c r="AC59" i="52"/>
  <c r="Y59" i="52"/>
  <c r="Q59" i="52"/>
  <c r="CG60" i="52"/>
  <c r="CA60" i="52"/>
  <c r="BW60" i="52"/>
  <c r="BQ60" i="52"/>
  <c r="BM60" i="52"/>
  <c r="BG60" i="52"/>
  <c r="BC60" i="52"/>
  <c r="AW60" i="52"/>
  <c r="BA60" i="52" s="1"/>
  <c r="AS60" i="52"/>
  <c r="AM60" i="52"/>
  <c r="AI60" i="52"/>
  <c r="AC60" i="52"/>
  <c r="Y60" i="52"/>
  <c r="Q60" i="52"/>
  <c r="CG61" i="52"/>
  <c r="CA61" i="52"/>
  <c r="BW61" i="52"/>
  <c r="BQ61" i="52"/>
  <c r="BM61" i="52"/>
  <c r="BG61" i="52"/>
  <c r="BC61" i="52"/>
  <c r="AW61" i="52"/>
  <c r="BA61" i="52" s="1"/>
  <c r="AS61" i="52"/>
  <c r="AM61" i="52"/>
  <c r="AI61" i="52"/>
  <c r="AC61" i="52"/>
  <c r="Y61" i="52"/>
  <c r="Q61" i="52"/>
  <c r="CG62" i="52"/>
  <c r="CA62" i="52"/>
  <c r="BW62" i="52"/>
  <c r="BQ62" i="52"/>
  <c r="BM62" i="52"/>
  <c r="BG62" i="52"/>
  <c r="BC62" i="52"/>
  <c r="AW62" i="52"/>
  <c r="BA62" i="52" s="1"/>
  <c r="AS62" i="52"/>
  <c r="AM62" i="52"/>
  <c r="AI62" i="52"/>
  <c r="AC62" i="52"/>
  <c r="Y62" i="52"/>
  <c r="Q62" i="52"/>
  <c r="CG63" i="52"/>
  <c r="CA63" i="52"/>
  <c r="BW63" i="52"/>
  <c r="BQ63" i="52"/>
  <c r="BM63" i="52"/>
  <c r="BG63" i="52"/>
  <c r="BC63" i="52"/>
  <c r="AW63" i="52"/>
  <c r="BA63" i="52" s="1"/>
  <c r="AS63" i="52"/>
  <c r="AM63" i="52"/>
  <c r="AI63" i="52"/>
  <c r="AC63" i="52"/>
  <c r="Y63" i="52"/>
  <c r="Q63" i="52"/>
  <c r="CG64" i="52"/>
  <c r="CA64" i="52"/>
  <c r="BW64" i="52"/>
  <c r="BQ64" i="52"/>
  <c r="BM64" i="52"/>
  <c r="BG64" i="52"/>
  <c r="BC64" i="52"/>
  <c r="AW64" i="52"/>
  <c r="BA64" i="52" s="1"/>
  <c r="AS64" i="52"/>
  <c r="AM64" i="52"/>
  <c r="AI64" i="52"/>
  <c r="AC64" i="52"/>
  <c r="Y64" i="52"/>
  <c r="Q64" i="52"/>
  <c r="Q12" i="32"/>
  <c r="Q23" i="32"/>
  <c r="Q24" i="32"/>
  <c r="Q25" i="32"/>
  <c r="Q26" i="32"/>
  <c r="Q27" i="32"/>
  <c r="BA28" i="32"/>
  <c r="AU28" i="32"/>
  <c r="AK28" i="32"/>
  <c r="AE28" i="32"/>
  <c r="Q28" i="32"/>
  <c r="BA29" i="32"/>
  <c r="AU29" i="32"/>
  <c r="AK29" i="32"/>
  <c r="AE29" i="32"/>
  <c r="Q29" i="32"/>
  <c r="BA30" i="32"/>
  <c r="AU30" i="32"/>
  <c r="AK30" i="32"/>
  <c r="AE30" i="32"/>
  <c r="Q30" i="32"/>
  <c r="BA31" i="32"/>
  <c r="AU31" i="32"/>
  <c r="AK31" i="32"/>
  <c r="AE31" i="32"/>
  <c r="Q31" i="32"/>
  <c r="BA32" i="32"/>
  <c r="AU32" i="32"/>
  <c r="AK32" i="32"/>
  <c r="AE32" i="32"/>
  <c r="Q32" i="32"/>
  <c r="BA33" i="32"/>
  <c r="AU33" i="32"/>
  <c r="AK33" i="32"/>
  <c r="AE33" i="32"/>
  <c r="Q33" i="32"/>
  <c r="Q34" i="32"/>
  <c r="Q12" i="33"/>
  <c r="Q23" i="33"/>
  <c r="Q24" i="33"/>
  <c r="Q25" i="33"/>
  <c r="Q26" i="33"/>
  <c r="Q27" i="33"/>
  <c r="BA28" i="33"/>
  <c r="AU28" i="33"/>
  <c r="AK28" i="33"/>
  <c r="AE28" i="33"/>
  <c r="Q28" i="33"/>
  <c r="BA29" i="33"/>
  <c r="AU29" i="33"/>
  <c r="AK29" i="33"/>
  <c r="AE29" i="33"/>
  <c r="Q29" i="33"/>
  <c r="BA30" i="33"/>
  <c r="AU30" i="33"/>
  <c r="AK30" i="33"/>
  <c r="AE30" i="33"/>
  <c r="Q30" i="33"/>
  <c r="BA31" i="33"/>
  <c r="AU31" i="33"/>
  <c r="AK31" i="33"/>
  <c r="AE31" i="33"/>
  <c r="Q31" i="33"/>
  <c r="BA32" i="33"/>
  <c r="AU32" i="33"/>
  <c r="AK32" i="33"/>
  <c r="AE32" i="33"/>
  <c r="Q32" i="33"/>
  <c r="BA33" i="33"/>
  <c r="AU33" i="33"/>
  <c r="AK33" i="33"/>
  <c r="AE33" i="33"/>
  <c r="Q33" i="33"/>
  <c r="Q34" i="33"/>
  <c r="BA12" i="34"/>
  <c r="AU12" i="34"/>
  <c r="AK12" i="34"/>
  <c r="AE12" i="34"/>
  <c r="Q12" i="34"/>
  <c r="BA23" i="34"/>
  <c r="AU23" i="34"/>
  <c r="AK23" i="34"/>
  <c r="AE23" i="34"/>
  <c r="Q23" i="34"/>
  <c r="BA24" i="34"/>
  <c r="AU24" i="34"/>
  <c r="AK24" i="34"/>
  <c r="AE24" i="34"/>
  <c r="Q24" i="34"/>
  <c r="BA25" i="34"/>
  <c r="AU25" i="34"/>
  <c r="AK25" i="34"/>
  <c r="AE25" i="34"/>
  <c r="Q25" i="34"/>
  <c r="BA26" i="34"/>
  <c r="AU26" i="34"/>
  <c r="AK26" i="34"/>
  <c r="AE26" i="34"/>
  <c r="Q26" i="34"/>
  <c r="BA27" i="34"/>
  <c r="AU27" i="34"/>
  <c r="AK27" i="34"/>
  <c r="AE27" i="34"/>
  <c r="Q27" i="34"/>
  <c r="BA28" i="34"/>
  <c r="AU28" i="34"/>
  <c r="AK28" i="34"/>
  <c r="AE28" i="34"/>
  <c r="Q28" i="34"/>
  <c r="BA29" i="34"/>
  <c r="AU29" i="34"/>
  <c r="AK29" i="34"/>
  <c r="AE29" i="34"/>
  <c r="Q29" i="34"/>
  <c r="BA30" i="34"/>
  <c r="AU30" i="34"/>
  <c r="AK30" i="34"/>
  <c r="AE30" i="34"/>
  <c r="Q30" i="34"/>
  <c r="BA31" i="34"/>
  <c r="AU31" i="34"/>
  <c r="AK31" i="34"/>
  <c r="AE31" i="34"/>
  <c r="Q31" i="34"/>
  <c r="BA32" i="34"/>
  <c r="AU32" i="34"/>
  <c r="AK32" i="34"/>
  <c r="AE32" i="34"/>
  <c r="Q32" i="34"/>
  <c r="BA33" i="34"/>
  <c r="AU33" i="34"/>
  <c r="AK33" i="34"/>
  <c r="AE33" i="34"/>
  <c r="Q33" i="34"/>
  <c r="BA34" i="34"/>
  <c r="AU34" i="34"/>
  <c r="AK34" i="34"/>
  <c r="AE34" i="34"/>
  <c r="Q34" i="34"/>
  <c r="Q12" i="35"/>
  <c r="Q23" i="35"/>
  <c r="Q24" i="35"/>
  <c r="Q25" i="35"/>
  <c r="Q26" i="35"/>
  <c r="Q27" i="35"/>
  <c r="BA28" i="35"/>
  <c r="AU28" i="35"/>
  <c r="AK28" i="35"/>
  <c r="AE28" i="35"/>
  <c r="Q28" i="35"/>
  <c r="BA29" i="35"/>
  <c r="AU29" i="35"/>
  <c r="AK29" i="35"/>
  <c r="AE29" i="35"/>
  <c r="Q29" i="35"/>
  <c r="BA30" i="35"/>
  <c r="AU30" i="35"/>
  <c r="AK30" i="35"/>
  <c r="AE30" i="35"/>
  <c r="Q30" i="35"/>
  <c r="BA31" i="35"/>
  <c r="AU31" i="35"/>
  <c r="AK31" i="35"/>
  <c r="AE31" i="35"/>
  <c r="Q31" i="35"/>
  <c r="BA32" i="35"/>
  <c r="AU32" i="35"/>
  <c r="AK32" i="35"/>
  <c r="AE32" i="35"/>
  <c r="Q32" i="35"/>
  <c r="BA33" i="35"/>
  <c r="AU33" i="35"/>
  <c r="AK33" i="35"/>
  <c r="AE33" i="35"/>
  <c r="Q33" i="35"/>
  <c r="Q34" i="35"/>
  <c r="BA12" i="36"/>
  <c r="AU12" i="36"/>
  <c r="AK12" i="36"/>
  <c r="AE12" i="36"/>
  <c r="Q12" i="36"/>
  <c r="BA23" i="36"/>
  <c r="AU23" i="36"/>
  <c r="AK23" i="36"/>
  <c r="AE23" i="36"/>
  <c r="Q23" i="36"/>
  <c r="BA24" i="36"/>
  <c r="AU24" i="36"/>
  <c r="AK24" i="36"/>
  <c r="AE24" i="36"/>
  <c r="Q24" i="36"/>
  <c r="BA25" i="36"/>
  <c r="AU25" i="36"/>
  <c r="AK25" i="36"/>
  <c r="AE25" i="36"/>
  <c r="Q25" i="36"/>
  <c r="BA26" i="36"/>
  <c r="AU26" i="36"/>
  <c r="AK26" i="36"/>
  <c r="AE26" i="36"/>
  <c r="Q26" i="36"/>
  <c r="BA27" i="36"/>
  <c r="AU27" i="36"/>
  <c r="AK27" i="36"/>
  <c r="AE27" i="36"/>
  <c r="Q27" i="36"/>
  <c r="BA28" i="36"/>
  <c r="AU28" i="36"/>
  <c r="AK28" i="36"/>
  <c r="AE28" i="36"/>
  <c r="Q28" i="36"/>
  <c r="BA29" i="36"/>
  <c r="AU29" i="36"/>
  <c r="AK29" i="36"/>
  <c r="AE29" i="36"/>
  <c r="Q29" i="36"/>
  <c r="BA30" i="36"/>
  <c r="AU30" i="36"/>
  <c r="AK30" i="36"/>
  <c r="AE30" i="36"/>
  <c r="Q30" i="36"/>
  <c r="BA31" i="36"/>
  <c r="AU31" i="36"/>
  <c r="AK31" i="36"/>
  <c r="AE31" i="36"/>
  <c r="Q31" i="36"/>
  <c r="BA32" i="36"/>
  <c r="AU32" i="36"/>
  <c r="AK32" i="36"/>
  <c r="AE32" i="36"/>
  <c r="Q32" i="36"/>
  <c r="BA33" i="36"/>
  <c r="AU33" i="36"/>
  <c r="AK33" i="36"/>
  <c r="AE33" i="36"/>
  <c r="Q33" i="36"/>
  <c r="BA34" i="36"/>
  <c r="AU34" i="36"/>
  <c r="AK34" i="36"/>
  <c r="AE34" i="36"/>
  <c r="Q34" i="36"/>
  <c r="BA12" i="37"/>
  <c r="AU12" i="37"/>
  <c r="AK12" i="37"/>
  <c r="AE12" i="37"/>
  <c r="Q12" i="37"/>
  <c r="BA23" i="37"/>
  <c r="AU23" i="37"/>
  <c r="AK23" i="37"/>
  <c r="AE23" i="37"/>
  <c r="Q23" i="37"/>
  <c r="BA24" i="37"/>
  <c r="AU24" i="37"/>
  <c r="AK24" i="37"/>
  <c r="AE24" i="37"/>
  <c r="Q24" i="37"/>
  <c r="BA25" i="37"/>
  <c r="AU25" i="37"/>
  <c r="AK25" i="37"/>
  <c r="AE25" i="37"/>
  <c r="Q25" i="37"/>
  <c r="BA26" i="37"/>
  <c r="AU26" i="37"/>
  <c r="AK26" i="37"/>
  <c r="AE26" i="37"/>
  <c r="Q26" i="37"/>
  <c r="BA27" i="37"/>
  <c r="AU27" i="37"/>
  <c r="AK27" i="37"/>
  <c r="AE27" i="37"/>
  <c r="Q27" i="37"/>
  <c r="BA28" i="37"/>
  <c r="AU28" i="37"/>
  <c r="AK28" i="37"/>
  <c r="AE28" i="37"/>
  <c r="Q28" i="37"/>
  <c r="BA29" i="37"/>
  <c r="AU29" i="37"/>
  <c r="AK29" i="37"/>
  <c r="AE29" i="37"/>
  <c r="Q29" i="37"/>
  <c r="BA30" i="37"/>
  <c r="AU30" i="37"/>
  <c r="AK30" i="37"/>
  <c r="AE30" i="37"/>
  <c r="Q30" i="37"/>
  <c r="BA31" i="37"/>
  <c r="AU31" i="37"/>
  <c r="AK31" i="37"/>
  <c r="AE31" i="37"/>
  <c r="Q31" i="37"/>
  <c r="BA32" i="37"/>
  <c r="AU32" i="37"/>
  <c r="AK32" i="37"/>
  <c r="AE32" i="37"/>
  <c r="Q32" i="37"/>
  <c r="BA33" i="37"/>
  <c r="AU33" i="37"/>
  <c r="AK33" i="37"/>
  <c r="AE33" i="37"/>
  <c r="Q33" i="37"/>
  <c r="BA34" i="37"/>
  <c r="AU34" i="37"/>
  <c r="AK34" i="37"/>
  <c r="AE34" i="37"/>
  <c r="Q34" i="37"/>
  <c r="BA12" i="38"/>
  <c r="AU12" i="38"/>
  <c r="AK12" i="38"/>
  <c r="AE12" i="38"/>
  <c r="Q12" i="38"/>
  <c r="BA23" i="38"/>
  <c r="AU23" i="38"/>
  <c r="AK23" i="38"/>
  <c r="AE23" i="38"/>
  <c r="Q23" i="38"/>
  <c r="BA24" i="38"/>
  <c r="AU24" i="38"/>
  <c r="AK24" i="38"/>
  <c r="AE24" i="38"/>
  <c r="Q24" i="38"/>
  <c r="BA25" i="38"/>
  <c r="AU25" i="38"/>
  <c r="AK25" i="38"/>
  <c r="AE25" i="38"/>
  <c r="Q25" i="38"/>
  <c r="BA26" i="38"/>
  <c r="AU26" i="38"/>
  <c r="AK26" i="38"/>
  <c r="AE26" i="38"/>
  <c r="Q26" i="38"/>
  <c r="BA27" i="38"/>
  <c r="AU27" i="38"/>
  <c r="AK27" i="38"/>
  <c r="AE27" i="38"/>
  <c r="Q27" i="38"/>
  <c r="BA28" i="38"/>
  <c r="AU28" i="38"/>
  <c r="AK28" i="38"/>
  <c r="AE28" i="38"/>
  <c r="Q28" i="38"/>
  <c r="BA29" i="38"/>
  <c r="AU29" i="38"/>
  <c r="AK29" i="38"/>
  <c r="AE29" i="38"/>
  <c r="Q29" i="38"/>
  <c r="BA30" i="38"/>
  <c r="AU30" i="38"/>
  <c r="AK30" i="38"/>
  <c r="AE30" i="38"/>
  <c r="Q30" i="38"/>
  <c r="BA31" i="38"/>
  <c r="AU31" i="38"/>
  <c r="AK31" i="38"/>
  <c r="AE31" i="38"/>
  <c r="Q31" i="38"/>
  <c r="BA32" i="38"/>
  <c r="AU32" i="38"/>
  <c r="AK32" i="38"/>
  <c r="AE32" i="38"/>
  <c r="Q32" i="38"/>
  <c r="BA33" i="38"/>
  <c r="AU33" i="38"/>
  <c r="AK33" i="38"/>
  <c r="AE33" i="38"/>
  <c r="Q33" i="38"/>
  <c r="BA34" i="38"/>
  <c r="AU34" i="38"/>
  <c r="AK34" i="38"/>
  <c r="AE34" i="38"/>
  <c r="Q34" i="38"/>
  <c r="BA12" i="39"/>
  <c r="AU12" i="39"/>
  <c r="AK12" i="39"/>
  <c r="AE12" i="39"/>
  <c r="Q12" i="39"/>
  <c r="BA23" i="39"/>
  <c r="AU23" i="39"/>
  <c r="AK23" i="39"/>
  <c r="AE23" i="39"/>
  <c r="Q23" i="39"/>
  <c r="BA24" i="39"/>
  <c r="AU24" i="39"/>
  <c r="AK24" i="39"/>
  <c r="AE24" i="39"/>
  <c r="Q24" i="39"/>
  <c r="BA25" i="39"/>
  <c r="AU25" i="39"/>
  <c r="AK25" i="39"/>
  <c r="AE25" i="39"/>
  <c r="Q25" i="39"/>
  <c r="BA26" i="39"/>
  <c r="AU26" i="39"/>
  <c r="AK26" i="39"/>
  <c r="AE26" i="39"/>
  <c r="Q26" i="39"/>
  <c r="BA27" i="39"/>
  <c r="AU27" i="39"/>
  <c r="AK27" i="39"/>
  <c r="AE27" i="39"/>
  <c r="Q27" i="39"/>
  <c r="BA28" i="39"/>
  <c r="AU28" i="39"/>
  <c r="AK28" i="39"/>
  <c r="AE28" i="39"/>
  <c r="Q28" i="39"/>
  <c r="BA29" i="39"/>
  <c r="AU29" i="39"/>
  <c r="AK29" i="39"/>
  <c r="AE29" i="39"/>
  <c r="Q29" i="39"/>
  <c r="BA30" i="39"/>
  <c r="AU30" i="39"/>
  <c r="AK30" i="39"/>
  <c r="AE30" i="39"/>
  <c r="Q30" i="39"/>
  <c r="BA31" i="39"/>
  <c r="AU31" i="39"/>
  <c r="AK31" i="39"/>
  <c r="AE31" i="39"/>
  <c r="Q31" i="39"/>
  <c r="BA32" i="39"/>
  <c r="AU32" i="39"/>
  <c r="AK32" i="39"/>
  <c r="AE32" i="39"/>
  <c r="Q32" i="39"/>
  <c r="BA33" i="39"/>
  <c r="AU33" i="39"/>
  <c r="AK33" i="39"/>
  <c r="AE33" i="39"/>
  <c r="Q33" i="39"/>
  <c r="BA34" i="39"/>
  <c r="AU34" i="39"/>
  <c r="AK34" i="39"/>
  <c r="AE34" i="39"/>
  <c r="Q34" i="39"/>
  <c r="Q12" i="40"/>
  <c r="Q23" i="40"/>
  <c r="Q24" i="40"/>
  <c r="Q25" i="40"/>
  <c r="Q26" i="40"/>
  <c r="Q27" i="40"/>
  <c r="BA28" i="40"/>
  <c r="AU28" i="40"/>
  <c r="AK28" i="40"/>
  <c r="AE28" i="40"/>
  <c r="Q28" i="40"/>
  <c r="BA29" i="40"/>
  <c r="AU29" i="40"/>
  <c r="AK29" i="40"/>
  <c r="AE29" i="40"/>
  <c r="Q29" i="40"/>
  <c r="BA30" i="40"/>
  <c r="AU30" i="40"/>
  <c r="AK30" i="40"/>
  <c r="AE30" i="40"/>
  <c r="Q30" i="40"/>
  <c r="BA31" i="40"/>
  <c r="AU31" i="40"/>
  <c r="AK31" i="40"/>
  <c r="AE31" i="40"/>
  <c r="Q31" i="40"/>
  <c r="BA32" i="40"/>
  <c r="AU32" i="40"/>
  <c r="AK32" i="40"/>
  <c r="AE32" i="40"/>
  <c r="Q32" i="40"/>
  <c r="BA33" i="40"/>
  <c r="AU33" i="40"/>
  <c r="AK33" i="40"/>
  <c r="AE33" i="40"/>
  <c r="Q33" i="40"/>
  <c r="Q34" i="40"/>
  <c r="Q12" i="41"/>
  <c r="Q23" i="41"/>
  <c r="Q24" i="41"/>
  <c r="Q25" i="41"/>
  <c r="Q26" i="41"/>
  <c r="Q27" i="41"/>
  <c r="BA28" i="41"/>
  <c r="AU28" i="41"/>
  <c r="AK28" i="41"/>
  <c r="AE28" i="41"/>
  <c r="Q28" i="41"/>
  <c r="BA29" i="41"/>
  <c r="AU29" i="41"/>
  <c r="AK29" i="41"/>
  <c r="AE29" i="41"/>
  <c r="Q29" i="41"/>
  <c r="BA30" i="41"/>
  <c r="AU30" i="41"/>
  <c r="AK30" i="41"/>
  <c r="AE30" i="41"/>
  <c r="Q30" i="41"/>
  <c r="BA31" i="41"/>
  <c r="AU31" i="41"/>
  <c r="AK31" i="41"/>
  <c r="AE31" i="41"/>
  <c r="Q31" i="41"/>
  <c r="BA32" i="41"/>
  <c r="AU32" i="41"/>
  <c r="AK32" i="41"/>
  <c r="AE32" i="41"/>
  <c r="Q32" i="41"/>
  <c r="BA33" i="41"/>
  <c r="AU33" i="41"/>
  <c r="AK33" i="41"/>
  <c r="AE33" i="41"/>
  <c r="Q33" i="41"/>
  <c r="Q34" i="41"/>
  <c r="Q12" i="42"/>
  <c r="Q23" i="42"/>
  <c r="Q24" i="42"/>
  <c r="Q25" i="42"/>
  <c r="Q26" i="42"/>
  <c r="Q27" i="42"/>
  <c r="BA28" i="42"/>
  <c r="AU28" i="42"/>
  <c r="AK28" i="42"/>
  <c r="AE28" i="42"/>
  <c r="Q28" i="42"/>
  <c r="BA29" i="42"/>
  <c r="AU29" i="42"/>
  <c r="AK29" i="42"/>
  <c r="AE29" i="42"/>
  <c r="Q29" i="42"/>
  <c r="BA30" i="42"/>
  <c r="AU30" i="42"/>
  <c r="AK30" i="42"/>
  <c r="AE30" i="42"/>
  <c r="Q30" i="42"/>
  <c r="BA31" i="42"/>
  <c r="AU31" i="42"/>
  <c r="AK31" i="42"/>
  <c r="AE31" i="42"/>
  <c r="Q31" i="42"/>
  <c r="BA32" i="42"/>
  <c r="AU32" i="42"/>
  <c r="AK32" i="42"/>
  <c r="AE32" i="42"/>
  <c r="Q32" i="42"/>
  <c r="BA33" i="42"/>
  <c r="AU33" i="42"/>
  <c r="AK33" i="42"/>
  <c r="AE33" i="42"/>
  <c r="Q33" i="42"/>
  <c r="Q34" i="42"/>
  <c r="BA12" i="43"/>
  <c r="AU12" i="43"/>
  <c r="AK12" i="43"/>
  <c r="AE12" i="43"/>
  <c r="Q12" i="43"/>
  <c r="BA23" i="43"/>
  <c r="AU23" i="43"/>
  <c r="AK23" i="43"/>
  <c r="AE23" i="43"/>
  <c r="Q23" i="43"/>
  <c r="BA24" i="43"/>
  <c r="AU24" i="43"/>
  <c r="AK24" i="43"/>
  <c r="AE24" i="43"/>
  <c r="Q24" i="43"/>
  <c r="BA25" i="43"/>
  <c r="AU25" i="43"/>
  <c r="AK25" i="43"/>
  <c r="AE25" i="43"/>
  <c r="Q25" i="43"/>
  <c r="BA26" i="43"/>
  <c r="AU26" i="43"/>
  <c r="AK26" i="43"/>
  <c r="AE26" i="43"/>
  <c r="Q26" i="43"/>
  <c r="BA27" i="43"/>
  <c r="AU27" i="43"/>
  <c r="AK27" i="43"/>
  <c r="AE27" i="43"/>
  <c r="Q27" i="43"/>
  <c r="BA28" i="43"/>
  <c r="AU28" i="43"/>
  <c r="AK28" i="43"/>
  <c r="AE28" i="43"/>
  <c r="Q28" i="43"/>
  <c r="BA29" i="43"/>
  <c r="AU29" i="43"/>
  <c r="AK29" i="43"/>
  <c r="AE29" i="43"/>
  <c r="Q29" i="43"/>
  <c r="BA30" i="43"/>
  <c r="AU30" i="43"/>
  <c r="AK30" i="43"/>
  <c r="AE30" i="43"/>
  <c r="Q30" i="43"/>
  <c r="BA31" i="43"/>
  <c r="AU31" i="43"/>
  <c r="AK31" i="43"/>
  <c r="AE31" i="43"/>
  <c r="Q31" i="43"/>
  <c r="BA32" i="43"/>
  <c r="AU32" i="43"/>
  <c r="AK32" i="43"/>
  <c r="AE32" i="43"/>
  <c r="Q32" i="43"/>
  <c r="BA33" i="43"/>
  <c r="AU33" i="43"/>
  <c r="AK33" i="43"/>
  <c r="AE33" i="43"/>
  <c r="Q33" i="43"/>
  <c r="BA34" i="43"/>
  <c r="AU34" i="43"/>
  <c r="AK34" i="43"/>
  <c r="AE34" i="43"/>
  <c r="Q34" i="43"/>
  <c r="Q12" i="44"/>
  <c r="Q23" i="44"/>
  <c r="Q24" i="44"/>
  <c r="Q25" i="44"/>
  <c r="Q26" i="44"/>
  <c r="Q27" i="44"/>
  <c r="BA28" i="44"/>
  <c r="AU28" i="44"/>
  <c r="AK28" i="44"/>
  <c r="AE28" i="44"/>
  <c r="Q28" i="44"/>
  <c r="BA29" i="44"/>
  <c r="AU29" i="44"/>
  <c r="AK29" i="44"/>
  <c r="AE29" i="44"/>
  <c r="Q29" i="44"/>
  <c r="BA30" i="44"/>
  <c r="AU30" i="44"/>
  <c r="AK30" i="44"/>
  <c r="AE30" i="44"/>
  <c r="Q30" i="44"/>
  <c r="BA31" i="44"/>
  <c r="AU31" i="44"/>
  <c r="AK31" i="44"/>
  <c r="AE31" i="44"/>
  <c r="Q31" i="44"/>
  <c r="BA32" i="44"/>
  <c r="AU32" i="44"/>
  <c r="AK32" i="44"/>
  <c r="AE32" i="44"/>
  <c r="Q32" i="44"/>
  <c r="BA33" i="44"/>
  <c r="AU33" i="44"/>
  <c r="AK33" i="44"/>
  <c r="AE33" i="44"/>
  <c r="Q33" i="44"/>
  <c r="Q34" i="44"/>
  <c r="Q12" i="45"/>
  <c r="Q23" i="45"/>
  <c r="Q24" i="45"/>
  <c r="Q25" i="45"/>
  <c r="Q26" i="45"/>
  <c r="Q27" i="45"/>
  <c r="BA28" i="45"/>
  <c r="AU28" i="45"/>
  <c r="AK28" i="45"/>
  <c r="AE28" i="45"/>
  <c r="Q28" i="45"/>
  <c r="BA29" i="45"/>
  <c r="AU29" i="45"/>
  <c r="AK29" i="45"/>
  <c r="AE29" i="45"/>
  <c r="Q29" i="45"/>
  <c r="BA30" i="45"/>
  <c r="AU30" i="45"/>
  <c r="AK30" i="45"/>
  <c r="AE30" i="45"/>
  <c r="Q30" i="45"/>
  <c r="BA31" i="45"/>
  <c r="AU31" i="45"/>
  <c r="AK31" i="45"/>
  <c r="AE31" i="45"/>
  <c r="Q31" i="45"/>
  <c r="BA32" i="45"/>
  <c r="AU32" i="45"/>
  <c r="AK32" i="45"/>
  <c r="AE32" i="45"/>
  <c r="Q32" i="45"/>
  <c r="BA33" i="45"/>
  <c r="AU33" i="45"/>
  <c r="AK33" i="45"/>
  <c r="AE33" i="45"/>
  <c r="Q33" i="45"/>
  <c r="Q34" i="45"/>
  <c r="BA12" i="46"/>
  <c r="AU12" i="46"/>
  <c r="AK12" i="46"/>
  <c r="AE12" i="46"/>
  <c r="Q12" i="46"/>
  <c r="BA23" i="46"/>
  <c r="AU23" i="46"/>
  <c r="AK23" i="46"/>
  <c r="AE23" i="46"/>
  <c r="Q23" i="46"/>
  <c r="BA24" i="46"/>
  <c r="AU24" i="46"/>
  <c r="AK24" i="46"/>
  <c r="AE24" i="46"/>
  <c r="Q24" i="46"/>
  <c r="BA25" i="46"/>
  <c r="AU25" i="46"/>
  <c r="AK25" i="46"/>
  <c r="AE25" i="46"/>
  <c r="Q25" i="46"/>
  <c r="BA26" i="46"/>
  <c r="AU26" i="46"/>
  <c r="AK26" i="46"/>
  <c r="AE26" i="46"/>
  <c r="Q26" i="46"/>
  <c r="BA27" i="46"/>
  <c r="AU27" i="46"/>
  <c r="AK27" i="46"/>
  <c r="AE27" i="46"/>
  <c r="Q27" i="46"/>
  <c r="BA28" i="46"/>
  <c r="AU28" i="46"/>
  <c r="AK28" i="46"/>
  <c r="AE28" i="46"/>
  <c r="Q28" i="46"/>
  <c r="BA29" i="46"/>
  <c r="AU29" i="46"/>
  <c r="AK29" i="46"/>
  <c r="AE29" i="46"/>
  <c r="Q29" i="46"/>
  <c r="BA30" i="46"/>
  <c r="AU30" i="46"/>
  <c r="AK30" i="46"/>
  <c r="AE30" i="46"/>
  <c r="Q30" i="46"/>
  <c r="BA31" i="46"/>
  <c r="AU31" i="46"/>
  <c r="AK31" i="46"/>
  <c r="AE31" i="46"/>
  <c r="Q31" i="46"/>
  <c r="BA32" i="46"/>
  <c r="AU32" i="46"/>
  <c r="AK32" i="46"/>
  <c r="AE32" i="46"/>
  <c r="Q32" i="46"/>
  <c r="BA33" i="46"/>
  <c r="AU33" i="46"/>
  <c r="AK33" i="46"/>
  <c r="AE33" i="46"/>
  <c r="Q33" i="46"/>
  <c r="BA34" i="46"/>
  <c r="AU34" i="46"/>
  <c r="AK34" i="46"/>
  <c r="AE34" i="46"/>
  <c r="Q34" i="46"/>
  <c r="AM8" i="45"/>
  <c r="AM8" i="44"/>
  <c r="AM8" i="43"/>
  <c r="AM8" i="42"/>
  <c r="AM8" i="41"/>
  <c r="AM8" i="40"/>
  <c r="AM8" i="39"/>
  <c r="AM8" i="38"/>
  <c r="AM8" i="37"/>
  <c r="AM8" i="36"/>
  <c r="AM8" i="35"/>
  <c r="AM8" i="34"/>
  <c r="AM8" i="33"/>
  <c r="AM8" i="32"/>
  <c r="AM8" i="31"/>
  <c r="AM8" i="30"/>
  <c r="M10" i="23"/>
  <c r="M10" i="25"/>
  <c r="I77" i="96"/>
  <c r="I11" i="73"/>
  <c r="I22" i="73"/>
  <c r="I23" i="73"/>
  <c r="I24" i="73"/>
  <c r="I25" i="73"/>
  <c r="I26" i="73"/>
  <c r="I27" i="73"/>
  <c r="I28" i="73"/>
  <c r="I29" i="73"/>
  <c r="I30" i="73"/>
  <c r="I31" i="73"/>
  <c r="I33" i="73"/>
  <c r="I32" i="73"/>
  <c r="I71" i="96"/>
  <c r="I37" i="74"/>
  <c r="I48" i="74"/>
  <c r="I49" i="74"/>
  <c r="I50" i="74"/>
  <c r="I51" i="74"/>
  <c r="I52" i="74"/>
  <c r="I53" i="74"/>
  <c r="I54" i="74"/>
  <c r="I55" i="74"/>
  <c r="I56" i="74"/>
  <c r="I57" i="74"/>
  <c r="I58" i="74"/>
  <c r="I59" i="74"/>
  <c r="G10" i="103"/>
  <c r="G9" i="103"/>
  <c r="W40" i="46"/>
  <c r="Y40" i="46" s="1"/>
  <c r="S40" i="46"/>
  <c r="I29" i="103"/>
  <c r="M37" i="97" s="1"/>
  <c r="I28" i="103"/>
  <c r="M36" i="97" s="1"/>
  <c r="I27" i="103"/>
  <c r="M35" i="97" s="1"/>
  <c r="I26" i="103"/>
  <c r="M34" i="97" s="1"/>
  <c r="I25" i="103"/>
  <c r="M33" i="97" s="1"/>
  <c r="I24" i="103"/>
  <c r="M32" i="97" s="1"/>
  <c r="I23" i="103"/>
  <c r="M31" i="97" s="1"/>
  <c r="I22" i="103"/>
  <c r="M30" i="97" s="1"/>
  <c r="I21" i="103"/>
  <c r="M29" i="97" s="1"/>
  <c r="I20" i="103"/>
  <c r="M28" i="97" s="1"/>
  <c r="I19" i="103"/>
  <c r="M27" i="97" s="1"/>
  <c r="I18" i="103"/>
  <c r="M26" i="97" s="1"/>
  <c r="I17" i="103"/>
  <c r="M25" i="97" s="1"/>
  <c r="I16" i="103"/>
  <c r="M24" i="97" s="1"/>
  <c r="I15" i="103"/>
  <c r="M23" i="97" s="1"/>
  <c r="I14" i="103"/>
  <c r="M22" i="97" s="1"/>
  <c r="I13" i="103"/>
  <c r="M21" i="97" s="1"/>
  <c r="I12" i="103"/>
  <c r="M20" i="97" s="1"/>
  <c r="Q40" i="45"/>
  <c r="Q40" i="44"/>
  <c r="BA40" i="43"/>
  <c r="AU40" i="43"/>
  <c r="AK40" i="43"/>
  <c r="AE40" i="43"/>
  <c r="Q40" i="43"/>
  <c r="Q40" i="42"/>
  <c r="Q40" i="41"/>
  <c r="Q40" i="40"/>
  <c r="BA40" i="39"/>
  <c r="AU40" i="39"/>
  <c r="AK40" i="39"/>
  <c r="AE40" i="39"/>
  <c r="Q40" i="39"/>
  <c r="BA40" i="38"/>
  <c r="AU40" i="38"/>
  <c r="AK40" i="38"/>
  <c r="AE40" i="38"/>
  <c r="Q40" i="38"/>
  <c r="Q40" i="37"/>
  <c r="BA40" i="36"/>
  <c r="AU40" i="36"/>
  <c r="AK40" i="36"/>
  <c r="AE40" i="36"/>
  <c r="Q40" i="36"/>
  <c r="Q40" i="35"/>
  <c r="BA40" i="34"/>
  <c r="AU40" i="34"/>
  <c r="AK40" i="34"/>
  <c r="AE40" i="34"/>
  <c r="Q40" i="34"/>
  <c r="Q40" i="33"/>
  <c r="BA40" i="32"/>
  <c r="AU40" i="32"/>
  <c r="AK40" i="32"/>
  <c r="AE40" i="32"/>
  <c r="Q40" i="32"/>
  <c r="BO18" i="51"/>
  <c r="BG18" i="51"/>
  <c r="AY18" i="51"/>
  <c r="AQ18" i="51"/>
  <c r="AU18" i="51" s="1"/>
  <c r="AI18" i="51"/>
  <c r="AA18" i="51"/>
  <c r="Q18" i="51"/>
  <c r="Q40" i="31"/>
  <c r="BA40" i="30"/>
  <c r="AU40" i="30"/>
  <c r="AK40" i="30"/>
  <c r="AE40" i="30"/>
  <c r="Q40" i="30"/>
  <c r="K38" i="103"/>
  <c r="K37" i="103"/>
  <c r="K36" i="103"/>
  <c r="K35" i="103"/>
  <c r="K34" i="103"/>
  <c r="K33" i="103"/>
  <c r="K32" i="103"/>
  <c r="K31" i="103"/>
  <c r="I75" i="96"/>
  <c r="I69" i="98"/>
  <c r="E81" i="98"/>
  <c r="E82" i="98"/>
  <c r="G82" i="98"/>
  <c r="G81" i="98"/>
  <c r="I82" i="98"/>
  <c r="I81" i="98"/>
  <c r="AM41" i="45"/>
  <c r="AM41" i="44"/>
  <c r="AM41" i="43"/>
  <c r="AM41" i="42"/>
  <c r="AM41" i="41"/>
  <c r="AM41" i="40"/>
  <c r="AM41" i="39"/>
  <c r="AM41" i="38"/>
  <c r="AM41" i="37"/>
  <c r="AO41" i="37" s="1"/>
  <c r="AM41" i="36"/>
  <c r="AM41" i="35"/>
  <c r="AM41" i="34"/>
  <c r="AM41" i="33"/>
  <c r="AM41" i="32"/>
  <c r="AM41" i="31"/>
  <c r="AM41" i="30"/>
  <c r="I19" i="24"/>
  <c r="M19" i="24" s="1"/>
  <c r="S19" i="24" s="1"/>
  <c r="K76" i="96"/>
  <c r="I19" i="22" s="1"/>
  <c r="M19" i="22" s="1"/>
  <c r="S19" i="22" s="1"/>
  <c r="M8" i="49"/>
  <c r="M8" i="51"/>
  <c r="BO14" i="51"/>
  <c r="BS14" i="51" s="1"/>
  <c r="BG14" i="51"/>
  <c r="AY14" i="51"/>
  <c r="AQ14" i="51"/>
  <c r="AI14" i="51"/>
  <c r="AM14" i="51" s="1"/>
  <c r="AA14" i="51"/>
  <c r="Q14" i="51"/>
  <c r="W14" i="51" s="1"/>
  <c r="M8" i="53"/>
  <c r="M8" i="55"/>
  <c r="BO9" i="51"/>
  <c r="BS9" i="51" s="1"/>
  <c r="BG9" i="51"/>
  <c r="AY9" i="51"/>
  <c r="AQ9" i="51"/>
  <c r="AI9" i="51"/>
  <c r="AM9" i="51" s="1"/>
  <c r="AA9" i="51"/>
  <c r="Q9" i="51"/>
  <c r="W9" i="51" s="1"/>
  <c r="BO15" i="51"/>
  <c r="BS15" i="51" s="1"/>
  <c r="BG15" i="51"/>
  <c r="AY15" i="51"/>
  <c r="AQ15" i="51"/>
  <c r="AI15" i="51"/>
  <c r="AM15" i="51" s="1"/>
  <c r="AA15" i="51"/>
  <c r="Q15" i="51"/>
  <c r="W15" i="51" s="1"/>
  <c r="CE71" i="52"/>
  <c r="CE73" i="52"/>
  <c r="BS17" i="51"/>
  <c r="BK75" i="52"/>
  <c r="G964" i="1"/>
  <c r="E23" i="2"/>
  <c r="BK74" i="52"/>
  <c r="CE75" i="52"/>
  <c r="CE74" i="52"/>
  <c r="BA70" i="52"/>
  <c r="BA69" i="52"/>
  <c r="BA68" i="52"/>
  <c r="BA67" i="52"/>
  <c r="AW78" i="52"/>
  <c r="BA66" i="52"/>
  <c r="BA78" i="52" s="1"/>
  <c r="BA79" i="52" s="1"/>
  <c r="CE70" i="52"/>
  <c r="CE69" i="52"/>
  <c r="CE68" i="52"/>
  <c r="CE67" i="52"/>
  <c r="CA78" i="52"/>
  <c r="CE66" i="52"/>
  <c r="CE78" i="52" s="1"/>
  <c r="CE79" i="52" s="1"/>
  <c r="CA79" i="52" l="1"/>
  <c r="BY79" i="52"/>
  <c r="AW79" i="52"/>
  <c r="AU79" i="52"/>
  <c r="BK78" i="52"/>
  <c r="BK79" i="52" s="1"/>
  <c r="G966" i="1"/>
  <c r="E25" i="2"/>
  <c r="G968" i="1" s="1"/>
  <c r="AI8" i="55"/>
  <c r="AA8" i="55"/>
  <c r="Q8" i="55"/>
  <c r="Q8" i="53"/>
  <c r="BO8" i="51"/>
  <c r="BG8" i="51"/>
  <c r="AY8" i="51"/>
  <c r="AQ8" i="51"/>
  <c r="AI8" i="51"/>
  <c r="AA8" i="51"/>
  <c r="Q8" i="51"/>
  <c r="Q8" i="49"/>
  <c r="AS41" i="30"/>
  <c r="AO41" i="30"/>
  <c r="AY41" i="30" s="1"/>
  <c r="AS41" i="31"/>
  <c r="AO41" i="31"/>
  <c r="AY41" i="31" s="1"/>
  <c r="AS41" i="32"/>
  <c r="AO41" i="32"/>
  <c r="AY41" i="32" s="1"/>
  <c r="AS41" i="33"/>
  <c r="AU41" i="33"/>
  <c r="AO41" i="33"/>
  <c r="AS41" i="34"/>
  <c r="AO41" i="34"/>
  <c r="AY41" i="34" s="1"/>
  <c r="AS41" i="35"/>
  <c r="AU41" i="35"/>
  <c r="AO41" i="35"/>
  <c r="AS41" i="36"/>
  <c r="AO41" i="36"/>
  <c r="AY41" i="36" s="1"/>
  <c r="AS41" i="38"/>
  <c r="AO41" i="38"/>
  <c r="AY41" i="38" s="1"/>
  <c r="AS41" i="39"/>
  <c r="AO41" i="39"/>
  <c r="AY41" i="39" s="1"/>
  <c r="AS41" i="40"/>
  <c r="AO41" i="40"/>
  <c r="AY41" i="40" s="1"/>
  <c r="AS41" i="41"/>
  <c r="AU41" i="41"/>
  <c r="AO41" i="41"/>
  <c r="AS41" i="42"/>
  <c r="AU41" i="42"/>
  <c r="AO41" i="42"/>
  <c r="AS41" i="43"/>
  <c r="AO41" i="43"/>
  <c r="AY41" i="43" s="1"/>
  <c r="AS41" i="44"/>
  <c r="AO41" i="44"/>
  <c r="AY41" i="44" s="1"/>
  <c r="AS41" i="45"/>
  <c r="AU41" i="45"/>
  <c r="AO41" i="45"/>
  <c r="K80" i="98"/>
  <c r="O80" i="98" s="1"/>
  <c r="K79" i="98"/>
  <c r="O79" i="98" s="1"/>
  <c r="K78" i="98"/>
  <c r="O78" i="98" s="1"/>
  <c r="K77" i="98"/>
  <c r="O77" i="98" s="1"/>
  <c r="K76" i="98"/>
  <c r="O76" i="98" s="1"/>
  <c r="K75" i="98"/>
  <c r="O75" i="98" s="1"/>
  <c r="K74" i="98"/>
  <c r="O74" i="98" s="1"/>
  <c r="K73" i="98"/>
  <c r="O73" i="98" s="1"/>
  <c r="K72" i="98"/>
  <c r="O72" i="98" s="1"/>
  <c r="K71" i="98"/>
  <c r="O71" i="98" s="1"/>
  <c r="K70" i="98"/>
  <c r="O70" i="98" s="1"/>
  <c r="K69" i="98"/>
  <c r="O69" i="98" s="1"/>
  <c r="K68" i="98"/>
  <c r="O68" i="98" s="1"/>
  <c r="K67" i="98"/>
  <c r="O67" i="98" s="1"/>
  <c r="K66" i="98"/>
  <c r="O66" i="98" s="1"/>
  <c r="K65" i="98"/>
  <c r="O65" i="98" s="1"/>
  <c r="K64" i="98"/>
  <c r="O64" i="98" s="1"/>
  <c r="K63" i="98"/>
  <c r="O63" i="98" s="1"/>
  <c r="K62" i="98"/>
  <c r="O62" i="98" s="1"/>
  <c r="K61" i="98"/>
  <c r="O61" i="98" s="1"/>
  <c r="K60" i="98"/>
  <c r="O60" i="98" s="1"/>
  <c r="K59" i="98"/>
  <c r="O59" i="98" s="1"/>
  <c r="K58" i="98"/>
  <c r="O58" i="98" s="1"/>
  <c r="K57" i="98"/>
  <c r="O57" i="98" s="1"/>
  <c r="K56" i="98"/>
  <c r="O56" i="98" s="1"/>
  <c r="K55" i="98"/>
  <c r="O55" i="98" s="1"/>
  <c r="K54" i="98"/>
  <c r="O54" i="98" s="1"/>
  <c r="K53" i="98"/>
  <c r="O53" i="98" s="1"/>
  <c r="K52" i="98"/>
  <c r="O52" i="98" s="1"/>
  <c r="K51" i="98"/>
  <c r="O51" i="98" s="1"/>
  <c r="K50" i="98"/>
  <c r="O50" i="98" s="1"/>
  <c r="K49" i="98"/>
  <c r="O49" i="98" s="1"/>
  <c r="K48" i="98"/>
  <c r="O48" i="98" s="1"/>
  <c r="S48" i="98" s="1"/>
  <c r="E85" i="95" s="1"/>
  <c r="G85" i="95" s="1"/>
  <c r="K47" i="98"/>
  <c r="O47" i="98" s="1"/>
  <c r="K46" i="98"/>
  <c r="O46" i="98" s="1"/>
  <c r="S46" i="98" s="1"/>
  <c r="E84" i="95" s="1"/>
  <c r="G84" i="95" s="1"/>
  <c r="K45" i="98"/>
  <c r="O45" i="98" s="1"/>
  <c r="K41" i="98"/>
  <c r="O41" i="98" s="1"/>
  <c r="K39" i="98"/>
  <c r="O39" i="98" s="1"/>
  <c r="K38" i="98"/>
  <c r="O38" i="98" s="1"/>
  <c r="K37" i="98"/>
  <c r="O37" i="98" s="1"/>
  <c r="K36" i="98"/>
  <c r="O36" i="98" s="1"/>
  <c r="K35" i="98"/>
  <c r="O35" i="98" s="1"/>
  <c r="K34" i="98"/>
  <c r="O34" i="98" s="1"/>
  <c r="K31" i="98"/>
  <c r="O31" i="98" s="1"/>
  <c r="K30" i="98"/>
  <c r="O30" i="98" s="1"/>
  <c r="K29" i="98"/>
  <c r="O29" i="98" s="1"/>
  <c r="K28" i="98"/>
  <c r="O28" i="98" s="1"/>
  <c r="K27" i="98"/>
  <c r="O27" i="98" s="1"/>
  <c r="K26" i="98"/>
  <c r="O26" i="98" s="1"/>
  <c r="K25" i="98"/>
  <c r="O25" i="98" s="1"/>
  <c r="K24" i="98"/>
  <c r="O24" i="98" s="1"/>
  <c r="K21" i="98"/>
  <c r="O21" i="98" s="1"/>
  <c r="K20" i="98"/>
  <c r="O20" i="98" s="1"/>
  <c r="K19" i="98"/>
  <c r="O19" i="98" s="1"/>
  <c r="K18" i="98"/>
  <c r="O18" i="98" s="1"/>
  <c r="K17" i="98"/>
  <c r="O17" i="98" s="1"/>
  <c r="K16" i="98"/>
  <c r="O16" i="98" s="1"/>
  <c r="K15" i="98"/>
  <c r="O15" i="98" s="1"/>
  <c r="K14" i="98"/>
  <c r="O14" i="98" s="1"/>
  <c r="K13" i="98"/>
  <c r="O13" i="98" s="1"/>
  <c r="K12" i="98"/>
  <c r="O12" i="98" s="1"/>
  <c r="K11" i="98"/>
  <c r="O11" i="98" s="1"/>
  <c r="K10" i="98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47" i="98"/>
  <c r="Q47" i="98" s="1"/>
  <c r="M45" i="98"/>
  <c r="Q45" i="98" s="1"/>
  <c r="M41" i="98"/>
  <c r="Q41" i="98" s="1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I18" i="24"/>
  <c r="M18" i="24" s="1"/>
  <c r="S18" i="24" s="1"/>
  <c r="K75" i="96"/>
  <c r="I18" i="22" s="1"/>
  <c r="M18" i="22" s="1"/>
  <c r="S18" i="22" s="1"/>
  <c r="W40" i="30"/>
  <c r="S40" i="30"/>
  <c r="W40" i="31"/>
  <c r="S40" i="31"/>
  <c r="W40" i="32"/>
  <c r="S40" i="32"/>
  <c r="W40" i="33"/>
  <c r="S40" i="33"/>
  <c r="W40" i="34"/>
  <c r="S40" i="34"/>
  <c r="W40" i="35"/>
  <c r="S40" i="35"/>
  <c r="W40" i="36"/>
  <c r="S40" i="36"/>
  <c r="W40" i="37"/>
  <c r="S40" i="37"/>
  <c r="W40" i="38"/>
  <c r="S40" i="38"/>
  <c r="W40" i="39"/>
  <c r="S40" i="39"/>
  <c r="W40" i="40"/>
  <c r="S40" i="40"/>
  <c r="W40" i="41"/>
  <c r="S40" i="41"/>
  <c r="W40" i="42"/>
  <c r="S40" i="42"/>
  <c r="W40" i="43"/>
  <c r="S40" i="43"/>
  <c r="W40" i="44"/>
  <c r="S40" i="44"/>
  <c r="W40" i="45"/>
  <c r="S40" i="45"/>
  <c r="S20" i="97"/>
  <c r="I39" i="46" s="1"/>
  <c r="M39" i="46" s="1"/>
  <c r="Q20" i="97"/>
  <c r="I38" i="46" s="1"/>
  <c r="M38" i="46" s="1"/>
  <c r="S21" i="97"/>
  <c r="I39" i="45" s="1"/>
  <c r="M39" i="45" s="1"/>
  <c r="Q21" i="97"/>
  <c r="I38" i="45" s="1"/>
  <c r="M38" i="45" s="1"/>
  <c r="S22" i="97"/>
  <c r="I39" i="44" s="1"/>
  <c r="M39" i="44" s="1"/>
  <c r="Q22" i="97"/>
  <c r="I38" i="44" s="1"/>
  <c r="M38" i="44" s="1"/>
  <c r="S23" i="97"/>
  <c r="I39" i="43" s="1"/>
  <c r="M39" i="43" s="1"/>
  <c r="Q23" i="97"/>
  <c r="I38" i="43" s="1"/>
  <c r="M38" i="43" s="1"/>
  <c r="S24" i="97"/>
  <c r="I39" i="42" s="1"/>
  <c r="M39" i="42" s="1"/>
  <c r="Q24" i="97"/>
  <c r="I38" i="42" s="1"/>
  <c r="M38" i="42" s="1"/>
  <c r="S25" i="97"/>
  <c r="I39" i="41" s="1"/>
  <c r="M39" i="41" s="1"/>
  <c r="Q25" i="97"/>
  <c r="I38" i="41" s="1"/>
  <c r="M38" i="41" s="1"/>
  <c r="S26" i="97"/>
  <c r="I39" i="40" s="1"/>
  <c r="M39" i="40" s="1"/>
  <c r="Q26" i="97"/>
  <c r="I38" i="40" s="1"/>
  <c r="M38" i="40" s="1"/>
  <c r="S27" i="97"/>
  <c r="I39" i="39" s="1"/>
  <c r="M39" i="39" s="1"/>
  <c r="Q27" i="97"/>
  <c r="I38" i="39" s="1"/>
  <c r="M38" i="39" s="1"/>
  <c r="S28" i="97"/>
  <c r="I39" i="38" s="1"/>
  <c r="M39" i="38" s="1"/>
  <c r="Q28" i="97"/>
  <c r="I38" i="38" s="1"/>
  <c r="M38" i="38" s="1"/>
  <c r="S29" i="97"/>
  <c r="I39" i="37" s="1"/>
  <c r="M39" i="37" s="1"/>
  <c r="Q29" i="97"/>
  <c r="I38" i="37" s="1"/>
  <c r="M38" i="37" s="1"/>
  <c r="S30" i="97"/>
  <c r="I39" i="36" s="1"/>
  <c r="M39" i="36" s="1"/>
  <c r="Q30" i="97"/>
  <c r="I38" i="36" s="1"/>
  <c r="M38" i="36" s="1"/>
  <c r="S31" i="97"/>
  <c r="I39" i="35" s="1"/>
  <c r="M39" i="35" s="1"/>
  <c r="Q31" i="97"/>
  <c r="I38" i="35" s="1"/>
  <c r="M38" i="35" s="1"/>
  <c r="S32" i="97"/>
  <c r="I39" i="34" s="1"/>
  <c r="M39" i="34" s="1"/>
  <c r="Q32" i="97"/>
  <c r="I38" i="34" s="1"/>
  <c r="M38" i="34" s="1"/>
  <c r="S33" i="97"/>
  <c r="I39" i="33" s="1"/>
  <c r="M39" i="33" s="1"/>
  <c r="Q33" i="97"/>
  <c r="I38" i="33" s="1"/>
  <c r="M38" i="33" s="1"/>
  <c r="S34" i="97"/>
  <c r="I39" i="32" s="1"/>
  <c r="M39" i="32" s="1"/>
  <c r="Q34" i="97"/>
  <c r="I38" i="32" s="1"/>
  <c r="M38" i="32" s="1"/>
  <c r="S35" i="97"/>
  <c r="I23" i="51" s="1"/>
  <c r="M23" i="51" s="1"/>
  <c r="Q35" i="97"/>
  <c r="I22" i="51" s="1"/>
  <c r="M22" i="51" s="1"/>
  <c r="S36" i="97"/>
  <c r="I39" i="31" s="1"/>
  <c r="M39" i="31" s="1"/>
  <c r="Q36" i="97"/>
  <c r="I38" i="31" s="1"/>
  <c r="M38" i="31" s="1"/>
  <c r="S37" i="97"/>
  <c r="I39" i="30" s="1"/>
  <c r="M39" i="30" s="1"/>
  <c r="Q37" i="97"/>
  <c r="I38" i="30" s="1"/>
  <c r="M38" i="30" s="1"/>
  <c r="AM40" i="46"/>
  <c r="AO40" i="46" s="1"/>
  <c r="G70" i="96"/>
  <c r="I70" i="96" s="1"/>
  <c r="G69" i="96"/>
  <c r="I69" i="96" s="1"/>
  <c r="I63" i="56"/>
  <c r="M63" i="56" s="1"/>
  <c r="K59" i="74"/>
  <c r="I63" i="54" s="1"/>
  <c r="M63" i="54" s="1"/>
  <c r="I62" i="56"/>
  <c r="M62" i="56" s="1"/>
  <c r="K58" i="74"/>
  <c r="I62" i="54" s="1"/>
  <c r="M62" i="54" s="1"/>
  <c r="I61" i="56"/>
  <c r="M61" i="56" s="1"/>
  <c r="K57" i="74"/>
  <c r="I61" i="54" s="1"/>
  <c r="M61" i="54" s="1"/>
  <c r="I60" i="56"/>
  <c r="M60" i="56" s="1"/>
  <c r="K56" i="74"/>
  <c r="I60" i="54" s="1"/>
  <c r="M60" i="54" s="1"/>
  <c r="I59" i="56"/>
  <c r="M59" i="56" s="1"/>
  <c r="K55" i="74"/>
  <c r="I59" i="54" s="1"/>
  <c r="M59" i="54" s="1"/>
  <c r="I58" i="56"/>
  <c r="M58" i="56" s="1"/>
  <c r="K54" i="74"/>
  <c r="I58" i="54" s="1"/>
  <c r="M58" i="54" s="1"/>
  <c r="I57" i="56"/>
  <c r="M57" i="56" s="1"/>
  <c r="K53" i="74"/>
  <c r="I57" i="54" s="1"/>
  <c r="M57" i="54" s="1"/>
  <c r="I56" i="56"/>
  <c r="M56" i="56" s="1"/>
  <c r="K52" i="74"/>
  <c r="I56" i="54" s="1"/>
  <c r="M56" i="54" s="1"/>
  <c r="I55" i="56"/>
  <c r="M55" i="56" s="1"/>
  <c r="K51" i="74"/>
  <c r="I55" i="54" s="1"/>
  <c r="M55" i="54" s="1"/>
  <c r="I54" i="56"/>
  <c r="M54" i="56" s="1"/>
  <c r="K50" i="74"/>
  <c r="I54" i="54" s="1"/>
  <c r="M54" i="54" s="1"/>
  <c r="I53" i="56"/>
  <c r="M53" i="56" s="1"/>
  <c r="K49" i="74"/>
  <c r="I53" i="54" s="1"/>
  <c r="M53" i="54" s="1"/>
  <c r="I52" i="56"/>
  <c r="M52" i="56" s="1"/>
  <c r="K48" i="74"/>
  <c r="I52" i="54" s="1"/>
  <c r="M52" i="54" s="1"/>
  <c r="I28" i="56"/>
  <c r="M28" i="56" s="1"/>
  <c r="K37" i="74"/>
  <c r="I28" i="54" s="1"/>
  <c r="M28" i="54" s="1"/>
  <c r="I39" i="55"/>
  <c r="M39" i="55" s="1"/>
  <c r="K71" i="96"/>
  <c r="I39" i="53" s="1"/>
  <c r="M39" i="53" s="1"/>
  <c r="Q39" i="53" s="1"/>
  <c r="W39" i="53" s="1"/>
  <c r="I89" i="25"/>
  <c r="M89" i="25" s="1"/>
  <c r="S89" i="25" s="1"/>
  <c r="K32" i="73"/>
  <c r="I89" i="23" s="1"/>
  <c r="M89" i="23" s="1"/>
  <c r="S89" i="23" s="1"/>
  <c r="I65" i="25"/>
  <c r="M65" i="25" s="1"/>
  <c r="S65" i="25" s="1"/>
  <c r="K33" i="73"/>
  <c r="I65" i="23" s="1"/>
  <c r="M65" i="23" s="1"/>
  <c r="S65" i="23" s="1"/>
  <c r="I86" i="25"/>
  <c r="M86" i="25" s="1"/>
  <c r="S86" i="25" s="1"/>
  <c r="K31" i="73"/>
  <c r="I86" i="23" s="1"/>
  <c r="M86" i="23" s="1"/>
  <c r="S86" i="23" s="1"/>
  <c r="I83" i="25"/>
  <c r="M83" i="25" s="1"/>
  <c r="S83" i="25" s="1"/>
  <c r="K30" i="73"/>
  <c r="I83" i="23" s="1"/>
  <c r="M83" i="23" s="1"/>
  <c r="S83" i="23" s="1"/>
  <c r="I80" i="25"/>
  <c r="M80" i="25" s="1"/>
  <c r="S80" i="25" s="1"/>
  <c r="K29" i="73"/>
  <c r="I80" i="23" s="1"/>
  <c r="M80" i="23" s="1"/>
  <c r="S80" i="23" s="1"/>
  <c r="I77" i="25"/>
  <c r="M77" i="25" s="1"/>
  <c r="S77" i="25" s="1"/>
  <c r="K28" i="73"/>
  <c r="I77" i="23" s="1"/>
  <c r="M77" i="23" s="1"/>
  <c r="S77" i="23" s="1"/>
  <c r="I74" i="25"/>
  <c r="M74" i="25" s="1"/>
  <c r="S74" i="25" s="1"/>
  <c r="K27" i="73"/>
  <c r="I74" i="23" s="1"/>
  <c r="M74" i="23" s="1"/>
  <c r="S74" i="23" s="1"/>
  <c r="I71" i="25"/>
  <c r="M71" i="25" s="1"/>
  <c r="S71" i="25" s="1"/>
  <c r="K26" i="73"/>
  <c r="I71" i="23" s="1"/>
  <c r="M71" i="23" s="1"/>
  <c r="S71" i="23" s="1"/>
  <c r="I68" i="25"/>
  <c r="M68" i="25" s="1"/>
  <c r="S68" i="25" s="1"/>
  <c r="K25" i="73"/>
  <c r="I68" i="23" s="1"/>
  <c r="M68" i="23" s="1"/>
  <c r="S68" i="23" s="1"/>
  <c r="I62" i="25"/>
  <c r="M62" i="25" s="1"/>
  <c r="S62" i="25" s="1"/>
  <c r="K24" i="73"/>
  <c r="I62" i="23" s="1"/>
  <c r="M62" i="23" s="1"/>
  <c r="S62" i="23" s="1"/>
  <c r="I59" i="25"/>
  <c r="M59" i="25" s="1"/>
  <c r="S59" i="25" s="1"/>
  <c r="K23" i="73"/>
  <c r="I59" i="23" s="1"/>
  <c r="M59" i="23" s="1"/>
  <c r="S59" i="23" s="1"/>
  <c r="I56" i="25"/>
  <c r="M56" i="25" s="1"/>
  <c r="S56" i="25" s="1"/>
  <c r="K22" i="73"/>
  <c r="I56" i="23" s="1"/>
  <c r="M56" i="23" s="1"/>
  <c r="S56" i="23" s="1"/>
  <c r="I23" i="25"/>
  <c r="M23" i="25" s="1"/>
  <c r="S23" i="25" s="1"/>
  <c r="K11" i="73"/>
  <c r="I23" i="23" s="1"/>
  <c r="M23" i="23" s="1"/>
  <c r="S23" i="23" s="1"/>
  <c r="I24" i="24"/>
  <c r="M24" i="24" s="1"/>
  <c r="S24" i="24" s="1"/>
  <c r="K77" i="96"/>
  <c r="I24" i="22" s="1"/>
  <c r="M24" i="22" s="1"/>
  <c r="S24" i="22" s="1"/>
  <c r="S10" i="25"/>
  <c r="S10" i="23"/>
  <c r="AS8" i="30"/>
  <c r="AO8" i="30"/>
  <c r="AS8" i="31"/>
  <c r="AO8" i="31"/>
  <c r="AU8" i="32"/>
  <c r="AS8" i="32"/>
  <c r="AO8" i="32"/>
  <c r="AU8" i="33"/>
  <c r="AS8" i="33"/>
  <c r="AO8" i="33"/>
  <c r="AS8" i="34"/>
  <c r="AO8" i="34"/>
  <c r="AU8" i="35"/>
  <c r="AS8" i="35"/>
  <c r="AO8" i="35"/>
  <c r="AS8" i="36"/>
  <c r="AO8" i="36"/>
  <c r="AO8" i="37"/>
  <c r="AS8" i="38"/>
  <c r="AO8" i="38"/>
  <c r="AS8" i="39"/>
  <c r="AO8" i="39"/>
  <c r="AU8" i="40"/>
  <c r="AS8" i="40"/>
  <c r="AO8" i="40"/>
  <c r="AU8" i="41"/>
  <c r="AS8" i="41"/>
  <c r="AO8" i="41"/>
  <c r="AU8" i="42"/>
  <c r="AS8" i="42"/>
  <c r="AO8" i="42"/>
  <c r="AS8" i="43"/>
  <c r="AO8" i="43"/>
  <c r="AU8" i="44"/>
  <c r="AS8" i="44"/>
  <c r="AO8" i="44"/>
  <c r="AU8" i="45"/>
  <c r="AS8" i="45"/>
  <c r="AO8" i="45"/>
  <c r="W34" i="46"/>
  <c r="Y34" i="46" s="1"/>
  <c r="S34" i="46"/>
  <c r="W33" i="46"/>
  <c r="Y33" i="46" s="1"/>
  <c r="S33" i="46"/>
  <c r="W32" i="46"/>
  <c r="Y32" i="46" s="1"/>
  <c r="S32" i="46"/>
  <c r="W31" i="46"/>
  <c r="Y31" i="46" s="1"/>
  <c r="S31" i="46"/>
  <c r="W30" i="46"/>
  <c r="Y30" i="46" s="1"/>
  <c r="S30" i="46"/>
  <c r="W29" i="46"/>
  <c r="Y29" i="46" s="1"/>
  <c r="S29" i="46"/>
  <c r="W28" i="46"/>
  <c r="Y28" i="46" s="1"/>
  <c r="S28" i="46"/>
  <c r="W27" i="46"/>
  <c r="Y27" i="46" s="1"/>
  <c r="S27" i="46"/>
  <c r="W26" i="46"/>
  <c r="Y26" i="46" s="1"/>
  <c r="S26" i="46"/>
  <c r="W25" i="46"/>
  <c r="Y25" i="46" s="1"/>
  <c r="S25" i="46"/>
  <c r="W24" i="46"/>
  <c r="Y24" i="46" s="1"/>
  <c r="S24" i="46"/>
  <c r="W23" i="46"/>
  <c r="Y23" i="46" s="1"/>
  <c r="S23" i="46"/>
  <c r="W12" i="46"/>
  <c r="Y12" i="46" s="1"/>
  <c r="S12" i="46"/>
  <c r="W34" i="45"/>
  <c r="S34" i="45"/>
  <c r="W33" i="45"/>
  <c r="S33" i="45"/>
  <c r="W32" i="45"/>
  <c r="S32" i="45"/>
  <c r="W31" i="45"/>
  <c r="S31" i="45"/>
  <c r="W30" i="45"/>
  <c r="S30" i="45"/>
  <c r="W29" i="45"/>
  <c r="S29" i="45"/>
  <c r="W28" i="45"/>
  <c r="S28" i="45"/>
  <c r="W27" i="45"/>
  <c r="S27" i="45"/>
  <c r="W26" i="45"/>
  <c r="S26" i="45"/>
  <c r="W25" i="45"/>
  <c r="S25" i="45"/>
  <c r="W24" i="45"/>
  <c r="S24" i="45"/>
  <c r="W23" i="45"/>
  <c r="S23" i="45"/>
  <c r="W12" i="45"/>
  <c r="S12" i="45"/>
  <c r="W34" i="44"/>
  <c r="S34" i="44"/>
  <c r="W33" i="44"/>
  <c r="S33" i="44"/>
  <c r="W32" i="44"/>
  <c r="S32" i="44"/>
  <c r="W31" i="44"/>
  <c r="S31" i="44"/>
  <c r="W30" i="44"/>
  <c r="S30" i="44"/>
  <c r="W29" i="44"/>
  <c r="S29" i="44"/>
  <c r="W28" i="44"/>
  <c r="S28" i="44"/>
  <c r="W27" i="44"/>
  <c r="S27" i="44"/>
  <c r="W26" i="44"/>
  <c r="S26" i="44"/>
  <c r="W25" i="44"/>
  <c r="S25" i="44"/>
  <c r="W24" i="44"/>
  <c r="S24" i="44"/>
  <c r="W23" i="44"/>
  <c r="S23" i="44"/>
  <c r="W12" i="44"/>
  <c r="S12" i="44"/>
  <c r="W34" i="43"/>
  <c r="S34" i="43"/>
  <c r="W33" i="43"/>
  <c r="S33" i="43"/>
  <c r="W32" i="43"/>
  <c r="S32" i="43"/>
  <c r="W31" i="43"/>
  <c r="S31" i="43"/>
  <c r="W30" i="43"/>
  <c r="S30" i="43"/>
  <c r="W29" i="43"/>
  <c r="S29" i="43"/>
  <c r="W28" i="43"/>
  <c r="S28" i="43"/>
  <c r="W27" i="43"/>
  <c r="S27" i="43"/>
  <c r="W26" i="43"/>
  <c r="S26" i="43"/>
  <c r="W25" i="43"/>
  <c r="S25" i="43"/>
  <c r="W24" i="43"/>
  <c r="S24" i="43"/>
  <c r="W23" i="43"/>
  <c r="S23" i="43"/>
  <c r="W12" i="43"/>
  <c r="S12" i="43"/>
  <c r="W34" i="42"/>
  <c r="S34" i="42"/>
  <c r="W33" i="42"/>
  <c r="S33" i="42"/>
  <c r="W32" i="42"/>
  <c r="S32" i="42"/>
  <c r="W31" i="42"/>
  <c r="S31" i="42"/>
  <c r="W30" i="42"/>
  <c r="S30" i="42"/>
  <c r="W29" i="42"/>
  <c r="S29" i="42"/>
  <c r="W28" i="42"/>
  <c r="S28" i="42"/>
  <c r="W27" i="42"/>
  <c r="S27" i="42"/>
  <c r="W26" i="42"/>
  <c r="S26" i="42"/>
  <c r="W25" i="42"/>
  <c r="S25" i="42"/>
  <c r="W24" i="42"/>
  <c r="S24" i="42"/>
  <c r="W23" i="42"/>
  <c r="S23" i="42"/>
  <c r="W12" i="42"/>
  <c r="S12" i="42"/>
  <c r="W34" i="41"/>
  <c r="S34" i="41"/>
  <c r="W33" i="41"/>
  <c r="S33" i="41"/>
  <c r="W32" i="41"/>
  <c r="S32" i="41"/>
  <c r="W31" i="41"/>
  <c r="S31" i="41"/>
  <c r="W30" i="41"/>
  <c r="S30" i="41"/>
  <c r="W29" i="41"/>
  <c r="S29" i="41"/>
  <c r="W28" i="41"/>
  <c r="S28" i="41"/>
  <c r="W27" i="41"/>
  <c r="S27" i="41"/>
  <c r="W26" i="41"/>
  <c r="S26" i="41"/>
  <c r="W25" i="41"/>
  <c r="S25" i="41"/>
  <c r="W24" i="41"/>
  <c r="S24" i="41"/>
  <c r="W23" i="41"/>
  <c r="S23" i="41"/>
  <c r="W12" i="41"/>
  <c r="S12" i="41"/>
  <c r="W34" i="40"/>
  <c r="S34" i="40"/>
  <c r="W33" i="40"/>
  <c r="S33" i="40"/>
  <c r="W32" i="40"/>
  <c r="S32" i="40"/>
  <c r="W31" i="40"/>
  <c r="S31" i="40"/>
  <c r="W30" i="40"/>
  <c r="S30" i="40"/>
  <c r="W29" i="40"/>
  <c r="S29" i="40"/>
  <c r="W28" i="40"/>
  <c r="S28" i="40"/>
  <c r="W27" i="40"/>
  <c r="S27" i="40"/>
  <c r="W26" i="40"/>
  <c r="S26" i="40"/>
  <c r="W25" i="40"/>
  <c r="S25" i="40"/>
  <c r="W24" i="40"/>
  <c r="S24" i="40"/>
  <c r="W23" i="40"/>
  <c r="S23" i="40"/>
  <c r="W12" i="40"/>
  <c r="S12" i="40"/>
  <c r="W34" i="39"/>
  <c r="S34" i="39"/>
  <c r="W33" i="39"/>
  <c r="S33" i="39"/>
  <c r="W32" i="39"/>
  <c r="S32" i="39"/>
  <c r="W31" i="39"/>
  <c r="S31" i="39"/>
  <c r="W30" i="39"/>
  <c r="S30" i="39"/>
  <c r="W29" i="39"/>
  <c r="S29" i="39"/>
  <c r="W28" i="39"/>
  <c r="S28" i="39"/>
  <c r="W27" i="39"/>
  <c r="S27" i="39"/>
  <c r="W26" i="39"/>
  <c r="S26" i="39"/>
  <c r="W25" i="39"/>
  <c r="S25" i="39"/>
  <c r="W24" i="39"/>
  <c r="S24" i="39"/>
  <c r="W23" i="39"/>
  <c r="S23" i="39"/>
  <c r="W12" i="39"/>
  <c r="S12" i="39"/>
  <c r="W34" i="38"/>
  <c r="S34" i="38"/>
  <c r="W33" i="38"/>
  <c r="S33" i="38"/>
  <c r="W32" i="38"/>
  <c r="S32" i="38"/>
  <c r="W31" i="38"/>
  <c r="S31" i="38"/>
  <c r="W30" i="38"/>
  <c r="S30" i="38"/>
  <c r="W29" i="38"/>
  <c r="S29" i="38"/>
  <c r="W28" i="38"/>
  <c r="S28" i="38"/>
  <c r="W27" i="38"/>
  <c r="S27" i="38"/>
  <c r="W26" i="38"/>
  <c r="S26" i="38"/>
  <c r="W25" i="38"/>
  <c r="S25" i="38"/>
  <c r="W24" i="38"/>
  <c r="S24" i="38"/>
  <c r="W23" i="38"/>
  <c r="S23" i="38"/>
  <c r="W12" i="38"/>
  <c r="S12" i="38"/>
  <c r="W34" i="37"/>
  <c r="Y34" i="37" s="1"/>
  <c r="S34" i="37"/>
  <c r="W33" i="37"/>
  <c r="Y33" i="37" s="1"/>
  <c r="S33" i="37"/>
  <c r="W32" i="37"/>
  <c r="Y32" i="37" s="1"/>
  <c r="S32" i="37"/>
  <c r="W31" i="37"/>
  <c r="Y31" i="37" s="1"/>
  <c r="S31" i="37"/>
  <c r="W30" i="37"/>
  <c r="Y30" i="37" s="1"/>
  <c r="S30" i="37"/>
  <c r="W29" i="37"/>
  <c r="Y29" i="37" s="1"/>
  <c r="S29" i="37"/>
  <c r="W28" i="37"/>
  <c r="Y28" i="37" s="1"/>
  <c r="S28" i="37"/>
  <c r="W27" i="37"/>
  <c r="Y27" i="37" s="1"/>
  <c r="S27" i="37"/>
  <c r="W26" i="37"/>
  <c r="Y26" i="37" s="1"/>
  <c r="S26" i="37"/>
  <c r="W25" i="37"/>
  <c r="Y25" i="37" s="1"/>
  <c r="S25" i="37"/>
  <c r="W24" i="37"/>
  <c r="Y24" i="37" s="1"/>
  <c r="S24" i="37"/>
  <c r="W23" i="37"/>
  <c r="Y23" i="37" s="1"/>
  <c r="S23" i="37"/>
  <c r="W12" i="37"/>
  <c r="S12" i="37"/>
  <c r="W34" i="36"/>
  <c r="S34" i="36"/>
  <c r="W33" i="36"/>
  <c r="S33" i="36"/>
  <c r="W32" i="36"/>
  <c r="S32" i="36"/>
  <c r="W31" i="36"/>
  <c r="S31" i="36"/>
  <c r="W30" i="36"/>
  <c r="S30" i="36"/>
  <c r="W29" i="36"/>
  <c r="S29" i="36"/>
  <c r="W28" i="36"/>
  <c r="S28" i="36"/>
  <c r="W27" i="36"/>
  <c r="S27" i="36"/>
  <c r="W26" i="36"/>
  <c r="S26" i="36"/>
  <c r="W25" i="36"/>
  <c r="S25" i="36"/>
  <c r="W24" i="36"/>
  <c r="S24" i="36"/>
  <c r="W23" i="36"/>
  <c r="S23" i="36"/>
  <c r="W12" i="36"/>
  <c r="S12" i="36"/>
  <c r="W34" i="35"/>
  <c r="S34" i="35"/>
  <c r="W33" i="35"/>
  <c r="S33" i="35"/>
  <c r="W32" i="35"/>
  <c r="S32" i="35"/>
  <c r="W31" i="35"/>
  <c r="S31" i="35"/>
  <c r="W30" i="35"/>
  <c r="S30" i="35"/>
  <c r="W29" i="35"/>
  <c r="S29" i="35"/>
  <c r="W28" i="35"/>
  <c r="S28" i="35"/>
  <c r="W27" i="35"/>
  <c r="S27" i="35"/>
  <c r="W26" i="35"/>
  <c r="S26" i="35"/>
  <c r="W25" i="35"/>
  <c r="S25" i="35"/>
  <c r="W24" i="35"/>
  <c r="S24" i="35"/>
  <c r="W23" i="35"/>
  <c r="S23" i="35"/>
  <c r="W12" i="35"/>
  <c r="S12" i="35"/>
  <c r="W34" i="34"/>
  <c r="S34" i="34"/>
  <c r="W33" i="34"/>
  <c r="S33" i="34"/>
  <c r="W32" i="34"/>
  <c r="S32" i="34"/>
  <c r="W31" i="34"/>
  <c r="S31" i="34"/>
  <c r="W30" i="34"/>
  <c r="S30" i="34"/>
  <c r="W29" i="34"/>
  <c r="S29" i="34"/>
  <c r="W28" i="34"/>
  <c r="S28" i="34"/>
  <c r="W27" i="34"/>
  <c r="S27" i="34"/>
  <c r="W26" i="34"/>
  <c r="S26" i="34"/>
  <c r="W25" i="34"/>
  <c r="S25" i="34"/>
  <c r="W24" i="34"/>
  <c r="S24" i="34"/>
  <c r="W23" i="34"/>
  <c r="S23" i="34"/>
  <c r="W12" i="34"/>
  <c r="S12" i="34"/>
  <c r="W34" i="33"/>
  <c r="S34" i="33"/>
  <c r="W33" i="33"/>
  <c r="S33" i="33"/>
  <c r="W32" i="33"/>
  <c r="S32" i="33"/>
  <c r="W31" i="33"/>
  <c r="S31" i="33"/>
  <c r="W30" i="33"/>
  <c r="S30" i="33"/>
  <c r="W29" i="33"/>
  <c r="S29" i="33"/>
  <c r="W28" i="33"/>
  <c r="S28" i="33"/>
  <c r="W27" i="33"/>
  <c r="S27" i="33"/>
  <c r="W26" i="33"/>
  <c r="S26" i="33"/>
  <c r="W25" i="33"/>
  <c r="S25" i="33"/>
  <c r="W24" i="33"/>
  <c r="S24" i="33"/>
  <c r="W23" i="33"/>
  <c r="S23" i="33"/>
  <c r="W12" i="33"/>
  <c r="S12" i="33"/>
  <c r="W34" i="32"/>
  <c r="S34" i="32"/>
  <c r="W33" i="32"/>
  <c r="S33" i="32"/>
  <c r="W32" i="32"/>
  <c r="S32" i="32"/>
  <c r="W31" i="32"/>
  <c r="S31" i="32"/>
  <c r="W30" i="32"/>
  <c r="S30" i="32"/>
  <c r="W29" i="32"/>
  <c r="S29" i="32"/>
  <c r="W28" i="32"/>
  <c r="S28" i="32"/>
  <c r="W27" i="32"/>
  <c r="S27" i="32"/>
  <c r="W26" i="32"/>
  <c r="S26" i="32"/>
  <c r="W25" i="32"/>
  <c r="S25" i="32"/>
  <c r="W24" i="32"/>
  <c r="S24" i="32"/>
  <c r="W23" i="32"/>
  <c r="S23" i="32"/>
  <c r="W12" i="32"/>
  <c r="S12" i="32"/>
  <c r="W34" i="31"/>
  <c r="S34" i="31"/>
  <c r="W33" i="31"/>
  <c r="S33" i="31"/>
  <c r="W32" i="31"/>
  <c r="S32" i="31"/>
  <c r="W31" i="31"/>
  <c r="S31" i="31"/>
  <c r="W30" i="31"/>
  <c r="S30" i="31"/>
  <c r="W29" i="31"/>
  <c r="S29" i="31"/>
  <c r="W28" i="31"/>
  <c r="S28" i="31"/>
  <c r="W27" i="31"/>
  <c r="S27" i="31"/>
  <c r="W26" i="31"/>
  <c r="S26" i="31"/>
  <c r="W25" i="31"/>
  <c r="S25" i="31"/>
  <c r="W24" i="31"/>
  <c r="S24" i="31"/>
  <c r="W23" i="31"/>
  <c r="S23" i="31"/>
  <c r="W12" i="31"/>
  <c r="S12" i="31"/>
  <c r="W34" i="30"/>
  <c r="S34" i="30"/>
  <c r="W33" i="30"/>
  <c r="S33" i="30"/>
  <c r="W32" i="30"/>
  <c r="S32" i="30"/>
  <c r="W31" i="30"/>
  <c r="S31" i="30"/>
  <c r="W30" i="30"/>
  <c r="S30" i="30"/>
  <c r="W29" i="30"/>
  <c r="S29" i="30"/>
  <c r="W28" i="30"/>
  <c r="S28" i="30"/>
  <c r="W27" i="30"/>
  <c r="S27" i="30"/>
  <c r="W26" i="30"/>
  <c r="S26" i="30"/>
  <c r="W25" i="30"/>
  <c r="S25" i="30"/>
  <c r="W24" i="30"/>
  <c r="S24" i="30"/>
  <c r="W23" i="30"/>
  <c r="S23" i="30"/>
  <c r="W12" i="30"/>
  <c r="S12" i="30"/>
  <c r="AO8" i="46"/>
  <c r="I73" i="96"/>
  <c r="I74" i="96"/>
  <c r="I55" i="96"/>
  <c r="I56" i="96"/>
  <c r="I50" i="26"/>
  <c r="E31" i="12" s="1"/>
  <c r="E38" i="12" s="1"/>
  <c r="E41" i="12" s="1"/>
  <c r="G52" i="10" s="1"/>
  <c r="M44" i="26"/>
  <c r="M50" i="26" s="1"/>
  <c r="I50" i="27"/>
  <c r="M44" i="27"/>
  <c r="M50" i="27" s="1"/>
  <c r="G26" i="10" s="1"/>
  <c r="I162" i="11"/>
  <c r="I163" i="11" s="1"/>
  <c r="G53" i="10" s="1"/>
  <c r="M8" i="22"/>
  <c r="M8" i="24"/>
  <c r="I44" i="30"/>
  <c r="M36" i="30"/>
  <c r="BA37" i="30"/>
  <c r="AU37" i="30"/>
  <c r="AK37" i="30"/>
  <c r="AE37" i="30"/>
  <c r="Q37" i="30"/>
  <c r="I44" i="31"/>
  <c r="M36" i="31"/>
  <c r="BA37" i="31"/>
  <c r="AU37" i="31"/>
  <c r="AK37" i="31"/>
  <c r="AE37" i="31"/>
  <c r="Q37" i="31"/>
  <c r="BO12" i="51"/>
  <c r="BG12" i="51"/>
  <c r="AY12" i="51"/>
  <c r="AQ12" i="51"/>
  <c r="AU12" i="51" s="1"/>
  <c r="AI12" i="51"/>
  <c r="AA12" i="51"/>
  <c r="Q12" i="51"/>
  <c r="BO13" i="51"/>
  <c r="BG13" i="51"/>
  <c r="AY13" i="51"/>
  <c r="AQ13" i="51"/>
  <c r="AU13" i="51" s="1"/>
  <c r="AI13" i="51"/>
  <c r="AA13" i="51"/>
  <c r="Q13" i="51"/>
  <c r="I44" i="32"/>
  <c r="M36" i="32"/>
  <c r="Q37" i="32"/>
  <c r="I44" i="33"/>
  <c r="M36" i="33"/>
  <c r="Q37" i="33"/>
  <c r="I44" i="34"/>
  <c r="M36" i="34"/>
  <c r="BA37" i="34"/>
  <c r="AU37" i="34"/>
  <c r="AK37" i="34"/>
  <c r="AE37" i="34"/>
  <c r="Q37" i="34"/>
  <c r="I44" i="35"/>
  <c r="M36" i="35"/>
  <c r="Q37" i="35"/>
  <c r="I44" i="36"/>
  <c r="M36" i="36"/>
  <c r="BA37" i="36"/>
  <c r="AU37" i="36"/>
  <c r="AK37" i="36"/>
  <c r="AE37" i="36"/>
  <c r="Q37" i="36"/>
  <c r="I44" i="37"/>
  <c r="M36" i="37"/>
  <c r="BA37" i="37"/>
  <c r="AU37" i="37"/>
  <c r="AK37" i="37"/>
  <c r="AE37" i="37"/>
  <c r="Q37" i="37"/>
  <c r="I44" i="38"/>
  <c r="M36" i="38"/>
  <c r="BA37" i="38"/>
  <c r="AU37" i="38"/>
  <c r="AK37" i="38"/>
  <c r="AE37" i="38"/>
  <c r="Q37" i="38"/>
  <c r="I44" i="39"/>
  <c r="M36" i="39"/>
  <c r="BA37" i="39"/>
  <c r="AU37" i="39"/>
  <c r="AK37" i="39"/>
  <c r="AE37" i="39"/>
  <c r="Q37" i="39"/>
  <c r="I44" i="40"/>
  <c r="M36" i="40"/>
  <c r="Q37" i="40"/>
  <c r="I44" i="41"/>
  <c r="M36" i="41"/>
  <c r="Q37" i="41"/>
  <c r="I44" i="42"/>
  <c r="M36" i="42"/>
  <c r="Q37" i="42"/>
  <c r="I44" i="43"/>
  <c r="M36" i="43"/>
  <c r="BA37" i="43"/>
  <c r="AU37" i="43"/>
  <c r="AK37" i="43"/>
  <c r="AE37" i="43"/>
  <c r="Q37" i="43"/>
  <c r="I44" i="44"/>
  <c r="M36" i="44"/>
  <c r="Q37" i="44"/>
  <c r="I44" i="45"/>
  <c r="M36" i="45"/>
  <c r="Q37" i="45"/>
  <c r="I44" i="46"/>
  <c r="M36" i="46"/>
  <c r="BA37" i="46"/>
  <c r="AU37" i="46"/>
  <c r="AK37" i="46"/>
  <c r="AE37" i="46"/>
  <c r="Q37" i="46"/>
  <c r="BO10" i="51"/>
  <c r="BS10" i="51" s="1"/>
  <c r="BG10" i="51"/>
  <c r="AY10" i="51"/>
  <c r="AQ10" i="51"/>
  <c r="AI10" i="51"/>
  <c r="AM10" i="51" s="1"/>
  <c r="AA10" i="51"/>
  <c r="Q10" i="51"/>
  <c r="W10" i="51" s="1"/>
  <c r="BO11" i="51"/>
  <c r="BS11" i="51" s="1"/>
  <c r="BG11" i="51"/>
  <c r="AY11" i="51"/>
  <c r="AQ11" i="51"/>
  <c r="AI11" i="51"/>
  <c r="AM11" i="51" s="1"/>
  <c r="AA11" i="51"/>
  <c r="Q11" i="51"/>
  <c r="W11" i="51" s="1"/>
  <c r="I18" i="52"/>
  <c r="M18" i="52" s="1"/>
  <c r="K11" i="74"/>
  <c r="I14" i="50" s="1"/>
  <c r="M14" i="50" s="1"/>
  <c r="I41" i="52"/>
  <c r="M41" i="52" s="1"/>
  <c r="K15" i="74"/>
  <c r="I26" i="50" s="1"/>
  <c r="M26" i="50" s="1"/>
  <c r="I42" i="52"/>
  <c r="M42" i="52" s="1"/>
  <c r="K16" i="74"/>
  <c r="I27" i="50" s="1"/>
  <c r="M27" i="50" s="1"/>
  <c r="I43" i="52"/>
  <c r="M43" i="52" s="1"/>
  <c r="K17" i="74"/>
  <c r="I28" i="50" s="1"/>
  <c r="M28" i="50" s="1"/>
  <c r="I44" i="52"/>
  <c r="M44" i="52" s="1"/>
  <c r="K18" i="74"/>
  <c r="I29" i="50" s="1"/>
  <c r="M29" i="50" s="1"/>
  <c r="I45" i="52"/>
  <c r="M45" i="52" s="1"/>
  <c r="K19" i="74"/>
  <c r="I30" i="50" s="1"/>
  <c r="M30" i="50" s="1"/>
  <c r="I46" i="52"/>
  <c r="M46" i="52" s="1"/>
  <c r="K20" i="74"/>
  <c r="I31" i="50" s="1"/>
  <c r="M31" i="50" s="1"/>
  <c r="I47" i="52"/>
  <c r="M47" i="52" s="1"/>
  <c r="K21" i="74"/>
  <c r="I32" i="50" s="1"/>
  <c r="M32" i="50" s="1"/>
  <c r="I48" i="52"/>
  <c r="M48" i="52" s="1"/>
  <c r="K22" i="74"/>
  <c r="I33" i="50" s="1"/>
  <c r="M33" i="50" s="1"/>
  <c r="I49" i="52"/>
  <c r="M49" i="52" s="1"/>
  <c r="K23" i="74"/>
  <c r="I34" i="50" s="1"/>
  <c r="M34" i="50" s="1"/>
  <c r="I50" i="52"/>
  <c r="M50" i="52" s="1"/>
  <c r="K24" i="74"/>
  <c r="I35" i="50" s="1"/>
  <c r="M35" i="50" s="1"/>
  <c r="I51" i="52"/>
  <c r="M51" i="52" s="1"/>
  <c r="K25" i="74"/>
  <c r="I36" i="50" s="1"/>
  <c r="M36" i="50" s="1"/>
  <c r="I52" i="52"/>
  <c r="M52" i="52" s="1"/>
  <c r="K26" i="74"/>
  <c r="I37" i="50" s="1"/>
  <c r="M37" i="50" s="1"/>
  <c r="I11" i="52"/>
  <c r="K60" i="74"/>
  <c r="I10" i="50" s="1"/>
  <c r="I15" i="52"/>
  <c r="M15" i="52" s="1"/>
  <c r="K62" i="74"/>
  <c r="I12" i="50" s="1"/>
  <c r="M12" i="50" s="1"/>
  <c r="I21" i="52"/>
  <c r="M21" i="52" s="1"/>
  <c r="K63" i="74"/>
  <c r="I16" i="50" s="1"/>
  <c r="M16" i="50" s="1"/>
  <c r="I23" i="52"/>
  <c r="M23" i="52" s="1"/>
  <c r="K64" i="74"/>
  <c r="I17" i="50" s="1"/>
  <c r="M17" i="50" s="1"/>
  <c r="I25" i="52"/>
  <c r="M25" i="52" s="1"/>
  <c r="K65" i="74"/>
  <c r="I18" i="50" s="1"/>
  <c r="M18" i="50" s="1"/>
  <c r="I27" i="52"/>
  <c r="M27" i="52" s="1"/>
  <c r="K66" i="74"/>
  <c r="I19" i="50" s="1"/>
  <c r="M19" i="50" s="1"/>
  <c r="I29" i="52"/>
  <c r="M29" i="52" s="1"/>
  <c r="K67" i="74"/>
  <c r="I20" i="50" s="1"/>
  <c r="M20" i="50" s="1"/>
  <c r="I31" i="52"/>
  <c r="M31" i="52" s="1"/>
  <c r="K68" i="74"/>
  <c r="I21" i="50" s="1"/>
  <c r="M21" i="50" s="1"/>
  <c r="I33" i="52"/>
  <c r="M33" i="52" s="1"/>
  <c r="K69" i="74"/>
  <c r="I22" i="50" s="1"/>
  <c r="M22" i="50" s="1"/>
  <c r="I87" i="52"/>
  <c r="M87" i="52" s="1"/>
  <c r="K79" i="74"/>
  <c r="I53" i="50" s="1"/>
  <c r="M53" i="50" s="1"/>
  <c r="I88" i="52"/>
  <c r="M88" i="52" s="1"/>
  <c r="K80" i="74"/>
  <c r="I54" i="50" s="1"/>
  <c r="M54" i="50" s="1"/>
  <c r="I89" i="52"/>
  <c r="M89" i="52" s="1"/>
  <c r="K81" i="74"/>
  <c r="I55" i="50" s="1"/>
  <c r="M55" i="50" s="1"/>
  <c r="I90" i="52"/>
  <c r="M90" i="52" s="1"/>
  <c r="K82" i="74"/>
  <c r="I56" i="50" s="1"/>
  <c r="M56" i="50" s="1"/>
  <c r="I91" i="52"/>
  <c r="M91" i="52" s="1"/>
  <c r="K83" i="74"/>
  <c r="I57" i="50" s="1"/>
  <c r="M57" i="50" s="1"/>
  <c r="I92" i="52"/>
  <c r="M92" i="52" s="1"/>
  <c r="K84" i="74"/>
  <c r="I58" i="50" s="1"/>
  <c r="M58" i="50" s="1"/>
  <c r="I93" i="52"/>
  <c r="M93" i="52" s="1"/>
  <c r="K85" i="74"/>
  <c r="I59" i="50" s="1"/>
  <c r="M59" i="50" s="1"/>
  <c r="I94" i="52"/>
  <c r="M94" i="52" s="1"/>
  <c r="K86" i="74"/>
  <c r="I60" i="50" s="1"/>
  <c r="M60" i="50" s="1"/>
  <c r="I40" i="55"/>
  <c r="M40" i="55" s="1"/>
  <c r="K72" i="96"/>
  <c r="I40" i="53" s="1"/>
  <c r="M40" i="53" s="1"/>
  <c r="Q40" i="53" s="1"/>
  <c r="W40" i="53" s="1"/>
  <c r="I25" i="24"/>
  <c r="M25" i="24" s="1"/>
  <c r="S25" i="24" s="1"/>
  <c r="K78" i="96"/>
  <c r="I25" i="22" s="1"/>
  <c r="M25" i="22" s="1"/>
  <c r="S25" i="22" s="1"/>
  <c r="AM42" i="46"/>
  <c r="AO42" i="46" s="1"/>
  <c r="AS43" i="31"/>
  <c r="AU43" i="31"/>
  <c r="AO43" i="31"/>
  <c r="AM42" i="31"/>
  <c r="AC42" i="31"/>
  <c r="Y42" i="31"/>
  <c r="AS43" i="33"/>
  <c r="AU43" i="33"/>
  <c r="AO43" i="33"/>
  <c r="AM42" i="33"/>
  <c r="AC42" i="33"/>
  <c r="AE42" i="33"/>
  <c r="Y42" i="33"/>
  <c r="AK42" i="33" s="1"/>
  <c r="AS43" i="34"/>
  <c r="AU43" i="34"/>
  <c r="AO43" i="34"/>
  <c r="AM42" i="34"/>
  <c r="AC42" i="34"/>
  <c r="AE42" i="34"/>
  <c r="Y42" i="34"/>
  <c r="AK42" i="34" s="1"/>
  <c r="AS43" i="35"/>
  <c r="AU43" i="35"/>
  <c r="AO43" i="35"/>
  <c r="AM42" i="35"/>
  <c r="AC42" i="35"/>
  <c r="AE42" i="35"/>
  <c r="Y42" i="35"/>
  <c r="AK42" i="35" s="1"/>
  <c r="AS43" i="36"/>
  <c r="AU43" i="36"/>
  <c r="AO43" i="36"/>
  <c r="AM42" i="36"/>
  <c r="AC42" i="36"/>
  <c r="AE42" i="36"/>
  <c r="Y42" i="36"/>
  <c r="AK42" i="36" s="1"/>
  <c r="AM42" i="37"/>
  <c r="AO42" i="37" s="1"/>
  <c r="AS43" i="38"/>
  <c r="AU43" i="38"/>
  <c r="AO43" i="38"/>
  <c r="AM42" i="38"/>
  <c r="AC42" i="38"/>
  <c r="Y42" i="38"/>
  <c r="AS43" i="39"/>
  <c r="AU43" i="39"/>
  <c r="AO43" i="39"/>
  <c r="AM42" i="39"/>
  <c r="AC42" i="39"/>
  <c r="AE42" i="39"/>
  <c r="Y42" i="39"/>
  <c r="AK42" i="39" s="1"/>
  <c r="AS43" i="40"/>
  <c r="AU43" i="40"/>
  <c r="AO43" i="40"/>
  <c r="AM42" i="40"/>
  <c r="AC42" i="40"/>
  <c r="AE42" i="40"/>
  <c r="Y42" i="40"/>
  <c r="AK42" i="40" s="1"/>
  <c r="AS43" i="41"/>
  <c r="AU43" i="41"/>
  <c r="AO43" i="41"/>
  <c r="AM42" i="41"/>
  <c r="AC42" i="41"/>
  <c r="AE42" i="41"/>
  <c r="Y42" i="41"/>
  <c r="AK42" i="41" s="1"/>
  <c r="AS43" i="42"/>
  <c r="AU43" i="42"/>
  <c r="AO43" i="42"/>
  <c r="AM42" i="42"/>
  <c r="AC42" i="42"/>
  <c r="AE42" i="42"/>
  <c r="Y42" i="42"/>
  <c r="AK42" i="42" s="1"/>
  <c r="AS43" i="43"/>
  <c r="AU43" i="43"/>
  <c r="AO43" i="43"/>
  <c r="AM42" i="43"/>
  <c r="AC42" i="43"/>
  <c r="AE42" i="43"/>
  <c r="Y42" i="43"/>
  <c r="AK42" i="43" s="1"/>
  <c r="AS43" i="44"/>
  <c r="AU43" i="44"/>
  <c r="AO43" i="44"/>
  <c r="AM42" i="44"/>
  <c r="AC42" i="44"/>
  <c r="AE42" i="44"/>
  <c r="Y42" i="44"/>
  <c r="AK42" i="44" s="1"/>
  <c r="AS43" i="45"/>
  <c r="AU43" i="45"/>
  <c r="AO43" i="45"/>
  <c r="AM42" i="45"/>
  <c r="AC42" i="45"/>
  <c r="AE42" i="45"/>
  <c r="Y42" i="45"/>
  <c r="AK42" i="45" s="1"/>
  <c r="AS43" i="32"/>
  <c r="AU43" i="32"/>
  <c r="AO43" i="32"/>
  <c r="AM42" i="32"/>
  <c r="AC42" i="32"/>
  <c r="Y42" i="32"/>
  <c r="S9" i="21"/>
  <c r="S9" i="19"/>
  <c r="S15" i="19" s="1"/>
  <c r="E40" i="8" s="1"/>
  <c r="M15" i="19"/>
  <c r="E31" i="10" s="1"/>
  <c r="AI15" i="48"/>
  <c r="AI29" i="48" s="1"/>
  <c r="E19" i="10" s="1"/>
  <c r="AA15" i="48"/>
  <c r="Q15" i="48"/>
  <c r="Q29" i="48" s="1"/>
  <c r="E17" i="10" s="1"/>
  <c r="M29" i="48"/>
  <c r="AM9" i="48"/>
  <c r="AM28" i="48" s="1"/>
  <c r="E21" i="8" s="1"/>
  <c r="E22" i="8" s="1"/>
  <c r="AI28" i="48"/>
  <c r="E21" i="10" s="1"/>
  <c r="W13" i="50"/>
  <c r="Y13" i="50"/>
  <c r="W20" i="52"/>
  <c r="Y20" i="52"/>
  <c r="AQ20" i="52"/>
  <c r="AS20" i="52"/>
  <c r="CE20" i="52"/>
  <c r="CG20" i="52"/>
  <c r="W15" i="50"/>
  <c r="Y15" i="50"/>
  <c r="BA9" i="30"/>
  <c r="AU9" i="30"/>
  <c r="AK9" i="30"/>
  <c r="AE9" i="30"/>
  <c r="Q9" i="30"/>
  <c r="BA9" i="31"/>
  <c r="AU9" i="31"/>
  <c r="AK9" i="31"/>
  <c r="AE9" i="31"/>
  <c r="Q9" i="31"/>
  <c r="Q9" i="32"/>
  <c r="Q9" i="33"/>
  <c r="BA9" i="34"/>
  <c r="AU9" i="34"/>
  <c r="AK9" i="34"/>
  <c r="AE9" i="34"/>
  <c r="Q9" i="34"/>
  <c r="Q9" i="35"/>
  <c r="BA9" i="36"/>
  <c r="AU9" i="36"/>
  <c r="AK9" i="36"/>
  <c r="AE9" i="36"/>
  <c r="Q9" i="36"/>
  <c r="BA9" i="37"/>
  <c r="AU9" i="37"/>
  <c r="AK9" i="37"/>
  <c r="AE9" i="37"/>
  <c r="Q9" i="37"/>
  <c r="BA9" i="38"/>
  <c r="AU9" i="38"/>
  <c r="AK9" i="38"/>
  <c r="AE9" i="38"/>
  <c r="Q9" i="38"/>
  <c r="BA9" i="39"/>
  <c r="AU9" i="39"/>
  <c r="AK9" i="39"/>
  <c r="AE9" i="39"/>
  <c r="Q9" i="39"/>
  <c r="Q9" i="40"/>
  <c r="Q9" i="41"/>
  <c r="Q9" i="42"/>
  <c r="BA9" i="43"/>
  <c r="AU9" i="43"/>
  <c r="AK9" i="43"/>
  <c r="AE9" i="43"/>
  <c r="Q9" i="43"/>
  <c r="Q9" i="44"/>
  <c r="Q9" i="45"/>
  <c r="BA9" i="46"/>
  <c r="AU9" i="46"/>
  <c r="AK9" i="46"/>
  <c r="AE9" i="46"/>
  <c r="Q9" i="46"/>
  <c r="I23" i="56"/>
  <c r="M23" i="56" s="1"/>
  <c r="K34" i="74"/>
  <c r="I23" i="54" s="1"/>
  <c r="M23" i="54" s="1"/>
  <c r="I14" i="25"/>
  <c r="K8" i="73"/>
  <c r="I14" i="23" s="1"/>
  <c r="BA19" i="46"/>
  <c r="AU19" i="46"/>
  <c r="AK19" i="46"/>
  <c r="AE19" i="46"/>
  <c r="Q19" i="46"/>
  <c r="BA19" i="45"/>
  <c r="AU19" i="45"/>
  <c r="AK19" i="45"/>
  <c r="AE19" i="45"/>
  <c r="Q19" i="45"/>
  <c r="BA19" i="44"/>
  <c r="AU19" i="44"/>
  <c r="AK19" i="44"/>
  <c r="AE19" i="44"/>
  <c r="Q19" i="44"/>
  <c r="BA19" i="43"/>
  <c r="AU19" i="43"/>
  <c r="AK19" i="43"/>
  <c r="AE19" i="43"/>
  <c r="Q19" i="43"/>
  <c r="BA19" i="42"/>
  <c r="AU19" i="42"/>
  <c r="AK19" i="42"/>
  <c r="AE19" i="42"/>
  <c r="Q19" i="42"/>
  <c r="BA19" i="41"/>
  <c r="AU19" i="41"/>
  <c r="AK19" i="41"/>
  <c r="AE19" i="41"/>
  <c r="Q19" i="41"/>
  <c r="BA19" i="40"/>
  <c r="AU19" i="40"/>
  <c r="AK19" i="40"/>
  <c r="AE19" i="40"/>
  <c r="Q19" i="40"/>
  <c r="BA19" i="39"/>
  <c r="AU19" i="39"/>
  <c r="AK19" i="39"/>
  <c r="AE19" i="39"/>
  <c r="Q19" i="39"/>
  <c r="BA19" i="38"/>
  <c r="AU19" i="38"/>
  <c r="AK19" i="38"/>
  <c r="AE19" i="38"/>
  <c r="Q19" i="38"/>
  <c r="BA19" i="37"/>
  <c r="AU19" i="37"/>
  <c r="AK19" i="37"/>
  <c r="AE19" i="37"/>
  <c r="Q19" i="37"/>
  <c r="BA19" i="36"/>
  <c r="AU19" i="36"/>
  <c r="AK19" i="36"/>
  <c r="AE19" i="36"/>
  <c r="Q19" i="36"/>
  <c r="BA19" i="35"/>
  <c r="AU19" i="35"/>
  <c r="AK19" i="35"/>
  <c r="AE19" i="35"/>
  <c r="Q19" i="35"/>
  <c r="BA19" i="34"/>
  <c r="AU19" i="34"/>
  <c r="AK19" i="34"/>
  <c r="AE19" i="34"/>
  <c r="Q19" i="34"/>
  <c r="BA19" i="33"/>
  <c r="AU19" i="33"/>
  <c r="AK19" i="33"/>
  <c r="AE19" i="33"/>
  <c r="Q19" i="33"/>
  <c r="BA19" i="32"/>
  <c r="AU19" i="32"/>
  <c r="AK19" i="32"/>
  <c r="AE19" i="32"/>
  <c r="Q19" i="32"/>
  <c r="CG34" i="52"/>
  <c r="CA34" i="52"/>
  <c r="BW34" i="52"/>
  <c r="BQ34" i="52"/>
  <c r="BM34" i="52"/>
  <c r="BG34" i="52"/>
  <c r="BC34" i="52"/>
  <c r="AW34" i="52"/>
  <c r="BA34" i="52" s="1"/>
  <c r="AS34" i="52"/>
  <c r="AM34" i="52"/>
  <c r="AI34" i="52"/>
  <c r="AC34" i="52"/>
  <c r="Y34" i="52"/>
  <c r="Q34" i="52"/>
  <c r="BA19" i="31"/>
  <c r="AU19" i="31"/>
  <c r="AK19" i="31"/>
  <c r="AE19" i="31"/>
  <c r="Q19" i="31"/>
  <c r="BA19" i="30"/>
  <c r="AU19" i="30"/>
  <c r="AK19" i="30"/>
  <c r="AE19" i="30"/>
  <c r="Q19" i="30"/>
  <c r="BA18" i="46"/>
  <c r="AU18" i="46"/>
  <c r="AK18" i="46"/>
  <c r="AE18" i="46"/>
  <c r="Q18" i="46"/>
  <c r="BA18" i="45"/>
  <c r="AU18" i="45"/>
  <c r="AK18" i="45"/>
  <c r="AE18" i="45"/>
  <c r="Q18" i="45"/>
  <c r="BA18" i="44"/>
  <c r="AU18" i="44"/>
  <c r="AK18" i="44"/>
  <c r="AE18" i="44"/>
  <c r="Q18" i="44"/>
  <c r="BA18" i="43"/>
  <c r="AU18" i="43"/>
  <c r="AK18" i="43"/>
  <c r="AE18" i="43"/>
  <c r="Q18" i="43"/>
  <c r="BA18" i="42"/>
  <c r="AU18" i="42"/>
  <c r="AK18" i="42"/>
  <c r="AE18" i="42"/>
  <c r="Q18" i="42"/>
  <c r="BA18" i="41"/>
  <c r="AU18" i="41"/>
  <c r="AK18" i="41"/>
  <c r="AE18" i="41"/>
  <c r="Q18" i="41"/>
  <c r="BA18" i="40"/>
  <c r="AU18" i="40"/>
  <c r="AK18" i="40"/>
  <c r="AE18" i="40"/>
  <c r="Q18" i="40"/>
  <c r="BA18" i="39"/>
  <c r="AU18" i="39"/>
  <c r="AK18" i="39"/>
  <c r="AE18" i="39"/>
  <c r="Q18" i="39"/>
  <c r="BA18" i="38"/>
  <c r="AU18" i="38"/>
  <c r="AK18" i="38"/>
  <c r="AE18" i="38"/>
  <c r="Q18" i="38"/>
  <c r="BA18" i="37"/>
  <c r="AU18" i="37"/>
  <c r="AK18" i="37"/>
  <c r="AE18" i="37"/>
  <c r="Q18" i="37"/>
  <c r="BA18" i="36"/>
  <c r="AU18" i="36"/>
  <c r="AK18" i="36"/>
  <c r="AE18" i="36"/>
  <c r="Q18" i="36"/>
  <c r="BA18" i="35"/>
  <c r="AU18" i="35"/>
  <c r="AK18" i="35"/>
  <c r="AE18" i="35"/>
  <c r="Q18" i="35"/>
  <c r="BA18" i="34"/>
  <c r="AU18" i="34"/>
  <c r="AK18" i="34"/>
  <c r="AE18" i="34"/>
  <c r="Q18" i="34"/>
  <c r="BA18" i="33"/>
  <c r="AU18" i="33"/>
  <c r="AK18" i="33"/>
  <c r="AE18" i="33"/>
  <c r="Q18" i="33"/>
  <c r="BA18" i="32"/>
  <c r="AU18" i="32"/>
  <c r="AK18" i="32"/>
  <c r="AE18" i="32"/>
  <c r="Q18" i="32"/>
  <c r="CG32" i="52"/>
  <c r="CA32" i="52"/>
  <c r="BW32" i="52"/>
  <c r="BQ32" i="52"/>
  <c r="BM32" i="52"/>
  <c r="BG32" i="52"/>
  <c r="BC32" i="52"/>
  <c r="AW32" i="52"/>
  <c r="BA32" i="52" s="1"/>
  <c r="AS32" i="52"/>
  <c r="AM32" i="52"/>
  <c r="AI32" i="52"/>
  <c r="AC32" i="52"/>
  <c r="Y32" i="52"/>
  <c r="Q32" i="52"/>
  <c r="BA18" i="31"/>
  <c r="AU18" i="31"/>
  <c r="AK18" i="31"/>
  <c r="AE18" i="31"/>
  <c r="Q18" i="31"/>
  <c r="BA18" i="30"/>
  <c r="AU18" i="30"/>
  <c r="AK18" i="30"/>
  <c r="AE18" i="30"/>
  <c r="Q18" i="30"/>
  <c r="BA17" i="46"/>
  <c r="AU17" i="46"/>
  <c r="AK17" i="46"/>
  <c r="AE17" i="46"/>
  <c r="Q17" i="46"/>
  <c r="BA17" i="45"/>
  <c r="AU17" i="45"/>
  <c r="AK17" i="45"/>
  <c r="AE17" i="45"/>
  <c r="Q17" i="45"/>
  <c r="BA17" i="44"/>
  <c r="AU17" i="44"/>
  <c r="AK17" i="44"/>
  <c r="AE17" i="44"/>
  <c r="Q17" i="44"/>
  <c r="BA17" i="43"/>
  <c r="AU17" i="43"/>
  <c r="AK17" i="43"/>
  <c r="AE17" i="43"/>
  <c r="Q17" i="43"/>
  <c r="BA17" i="42"/>
  <c r="AU17" i="42"/>
  <c r="AK17" i="42"/>
  <c r="AE17" i="42"/>
  <c r="Q17" i="42"/>
  <c r="BA17" i="41"/>
  <c r="AU17" i="41"/>
  <c r="AK17" i="41"/>
  <c r="AE17" i="41"/>
  <c r="Q17" i="41"/>
  <c r="BA17" i="40"/>
  <c r="AU17" i="40"/>
  <c r="AK17" i="40"/>
  <c r="AE17" i="40"/>
  <c r="Q17" i="40"/>
  <c r="BA17" i="39"/>
  <c r="AU17" i="39"/>
  <c r="AK17" i="39"/>
  <c r="AE17" i="39"/>
  <c r="Q17" i="39"/>
  <c r="BA17" i="38"/>
  <c r="AU17" i="38"/>
  <c r="AK17" i="38"/>
  <c r="AE17" i="38"/>
  <c r="Q17" i="38"/>
  <c r="BA17" i="37"/>
  <c r="AU17" i="37"/>
  <c r="AK17" i="37"/>
  <c r="AE17" i="37"/>
  <c r="Q17" i="37"/>
  <c r="BA17" i="36"/>
  <c r="AU17" i="36"/>
  <c r="AK17" i="36"/>
  <c r="AE17" i="36"/>
  <c r="Q17" i="36"/>
  <c r="BA17" i="35"/>
  <c r="AU17" i="35"/>
  <c r="AK17" i="35"/>
  <c r="AE17" i="35"/>
  <c r="Q17" i="35"/>
  <c r="BA17" i="34"/>
  <c r="AU17" i="34"/>
  <c r="AK17" i="34"/>
  <c r="AE17" i="34"/>
  <c r="Q17" i="34"/>
  <c r="BA17" i="33"/>
  <c r="AU17" i="33"/>
  <c r="AK17" i="33"/>
  <c r="AE17" i="33"/>
  <c r="Q17" i="33"/>
  <c r="BA17" i="32"/>
  <c r="AU17" i="32"/>
  <c r="AK17" i="32"/>
  <c r="AE17" i="32"/>
  <c r="Q17" i="32"/>
  <c r="CG30" i="52"/>
  <c r="CA30" i="52"/>
  <c r="BW30" i="52"/>
  <c r="BQ30" i="52"/>
  <c r="BM30" i="52"/>
  <c r="BG30" i="52"/>
  <c r="BC30" i="52"/>
  <c r="AW30" i="52"/>
  <c r="BA30" i="52" s="1"/>
  <c r="AS30" i="52"/>
  <c r="AM30" i="52"/>
  <c r="AI30" i="52"/>
  <c r="AC30" i="52"/>
  <c r="Y30" i="52"/>
  <c r="Q30" i="52"/>
  <c r="BA17" i="31"/>
  <c r="AU17" i="31"/>
  <c r="AK17" i="31"/>
  <c r="AE17" i="31"/>
  <c r="Q17" i="31"/>
  <c r="BA17" i="30"/>
  <c r="AU17" i="30"/>
  <c r="AK17" i="30"/>
  <c r="AE17" i="30"/>
  <c r="Q17" i="30"/>
  <c r="BA16" i="46"/>
  <c r="AU16" i="46"/>
  <c r="AK16" i="46"/>
  <c r="AE16" i="46"/>
  <c r="Q16" i="46"/>
  <c r="Q16" i="45"/>
  <c r="Q16" i="44"/>
  <c r="BA16" i="43"/>
  <c r="AU16" i="43"/>
  <c r="AK16" i="43"/>
  <c r="AE16" i="43"/>
  <c r="Q16" i="43"/>
  <c r="Q16" i="42"/>
  <c r="Q16" i="41"/>
  <c r="Q16" i="40"/>
  <c r="BA16" i="39"/>
  <c r="AU16" i="39"/>
  <c r="AK16" i="39"/>
  <c r="AE16" i="39"/>
  <c r="Q16" i="39"/>
  <c r="BA16" i="38"/>
  <c r="AU16" i="38"/>
  <c r="AK16" i="38"/>
  <c r="AE16" i="38"/>
  <c r="Q16" i="38"/>
  <c r="BA16" i="37"/>
  <c r="AU16" i="37"/>
  <c r="AK16" i="37"/>
  <c r="AE16" i="37"/>
  <c r="Q16" i="37"/>
  <c r="BA16" i="36"/>
  <c r="AU16" i="36"/>
  <c r="AK16" i="36"/>
  <c r="AE16" i="36"/>
  <c r="Q16" i="36"/>
  <c r="Q16" i="35"/>
  <c r="BA16" i="34"/>
  <c r="AU16" i="34"/>
  <c r="AK16" i="34"/>
  <c r="AE16" i="34"/>
  <c r="Q16" i="34"/>
  <c r="Q16" i="33"/>
  <c r="Q16" i="32"/>
  <c r="CG28" i="52"/>
  <c r="CA28" i="52"/>
  <c r="BW28" i="52"/>
  <c r="BQ28" i="52"/>
  <c r="BM28" i="52"/>
  <c r="BG28" i="52"/>
  <c r="BC28" i="52"/>
  <c r="AW28" i="52"/>
  <c r="BA28" i="52" s="1"/>
  <c r="AS28" i="52"/>
  <c r="AM28" i="52"/>
  <c r="AI28" i="52"/>
  <c r="AC28" i="52"/>
  <c r="Y28" i="52"/>
  <c r="Q28" i="52"/>
  <c r="BA16" i="31"/>
  <c r="AU16" i="31"/>
  <c r="AK16" i="31"/>
  <c r="AE16" i="31"/>
  <c r="Q16" i="31"/>
  <c r="BA16" i="30"/>
  <c r="AU16" i="30"/>
  <c r="AK16" i="30"/>
  <c r="AE16" i="30"/>
  <c r="Q16" i="30"/>
  <c r="BA15" i="46"/>
  <c r="AU15" i="46"/>
  <c r="AK15" i="46"/>
  <c r="AE15" i="46"/>
  <c r="Q15" i="46"/>
  <c r="BA15" i="45"/>
  <c r="AU15" i="45"/>
  <c r="AK15" i="45"/>
  <c r="AE15" i="45"/>
  <c r="Q15" i="45"/>
  <c r="BA15" i="44"/>
  <c r="AU15" i="44"/>
  <c r="AK15" i="44"/>
  <c r="AE15" i="44"/>
  <c r="Q15" i="44"/>
  <c r="BA15" i="43"/>
  <c r="AU15" i="43"/>
  <c r="AK15" i="43"/>
  <c r="AE15" i="43"/>
  <c r="Q15" i="43"/>
  <c r="BA15" i="42"/>
  <c r="AU15" i="42"/>
  <c r="AK15" i="42"/>
  <c r="AE15" i="42"/>
  <c r="Q15" i="42"/>
  <c r="BA15" i="41"/>
  <c r="AU15" i="41"/>
  <c r="AK15" i="41"/>
  <c r="AE15" i="41"/>
  <c r="Q15" i="41"/>
  <c r="BA15" i="40"/>
  <c r="AU15" i="40"/>
  <c r="AK15" i="40"/>
  <c r="AE15" i="40"/>
  <c r="Q15" i="40"/>
  <c r="BA15" i="39"/>
  <c r="AU15" i="39"/>
  <c r="AK15" i="39"/>
  <c r="AE15" i="39"/>
  <c r="Q15" i="39"/>
  <c r="BA15" i="38"/>
  <c r="AU15" i="38"/>
  <c r="AK15" i="38"/>
  <c r="AE15" i="38"/>
  <c r="Q15" i="38"/>
  <c r="BA15" i="37"/>
  <c r="AU15" i="37"/>
  <c r="AK15" i="37"/>
  <c r="AE15" i="37"/>
  <c r="Q15" i="37"/>
  <c r="BA15" i="36"/>
  <c r="AU15" i="36"/>
  <c r="AK15" i="36"/>
  <c r="AE15" i="36"/>
  <c r="Q15" i="36"/>
  <c r="BA15" i="35"/>
  <c r="AU15" i="35"/>
  <c r="AK15" i="35"/>
  <c r="AE15" i="35"/>
  <c r="Q15" i="35"/>
  <c r="BA15" i="34"/>
  <c r="AU15" i="34"/>
  <c r="AK15" i="34"/>
  <c r="AE15" i="34"/>
  <c r="Q15" i="34"/>
  <c r="BA15" i="33"/>
  <c r="AU15" i="33"/>
  <c r="AK15" i="33"/>
  <c r="AE15" i="33"/>
  <c r="Q15" i="33"/>
  <c r="BA15" i="32"/>
  <c r="AU15" i="32"/>
  <c r="AK15" i="32"/>
  <c r="AE15" i="32"/>
  <c r="Q15" i="32"/>
  <c r="CG26" i="52"/>
  <c r="CA26" i="52"/>
  <c r="BW26" i="52"/>
  <c r="BQ26" i="52"/>
  <c r="BM26" i="52"/>
  <c r="BG26" i="52"/>
  <c r="BC26" i="52"/>
  <c r="AW26" i="52"/>
  <c r="BA26" i="52" s="1"/>
  <c r="AS26" i="52"/>
  <c r="AM26" i="52"/>
  <c r="AI26" i="52"/>
  <c r="AC26" i="52"/>
  <c r="Y26" i="52"/>
  <c r="Q26" i="52"/>
  <c r="BA15" i="31"/>
  <c r="AU15" i="31"/>
  <c r="AK15" i="31"/>
  <c r="AE15" i="31"/>
  <c r="Q15" i="31"/>
  <c r="BA15" i="30"/>
  <c r="AU15" i="30"/>
  <c r="AK15" i="30"/>
  <c r="AE15" i="30"/>
  <c r="Q15" i="30"/>
  <c r="BA14" i="46"/>
  <c r="AU14" i="46"/>
  <c r="AK14" i="46"/>
  <c r="AE14" i="46"/>
  <c r="Q14" i="46"/>
  <c r="Q14" i="45"/>
  <c r="Q14" i="44"/>
  <c r="BA14" i="43"/>
  <c r="AU14" i="43"/>
  <c r="AK14" i="43"/>
  <c r="AE14" i="43"/>
  <c r="Q14" i="43"/>
  <c r="Q14" i="42"/>
  <c r="Q14" i="41"/>
  <c r="Q14" i="40"/>
  <c r="BA14" i="39"/>
  <c r="AU14" i="39"/>
  <c r="AK14" i="39"/>
  <c r="AE14" i="39"/>
  <c r="Q14" i="39"/>
  <c r="BA14" i="38"/>
  <c r="AU14" i="38"/>
  <c r="AK14" i="38"/>
  <c r="AE14" i="38"/>
  <c r="Q14" i="38"/>
  <c r="BA14" i="37"/>
  <c r="AU14" i="37"/>
  <c r="AK14" i="37"/>
  <c r="AE14" i="37"/>
  <c r="Q14" i="37"/>
  <c r="BA14" i="36"/>
  <c r="AU14" i="36"/>
  <c r="AK14" i="36"/>
  <c r="AE14" i="36"/>
  <c r="Q14" i="36"/>
  <c r="Q14" i="35"/>
  <c r="BA14" i="34"/>
  <c r="AU14" i="34"/>
  <c r="AK14" i="34"/>
  <c r="AE14" i="34"/>
  <c r="Q14" i="34"/>
  <c r="Q14" i="33"/>
  <c r="Q14" i="32"/>
  <c r="CG24" i="52"/>
  <c r="CA24" i="52"/>
  <c r="BW24" i="52"/>
  <c r="BQ24" i="52"/>
  <c r="BM24" i="52"/>
  <c r="BG24" i="52"/>
  <c r="BC24" i="52"/>
  <c r="AW24" i="52"/>
  <c r="BA24" i="52" s="1"/>
  <c r="AS24" i="52"/>
  <c r="AM24" i="52"/>
  <c r="AI24" i="52"/>
  <c r="AC24" i="52"/>
  <c r="Y24" i="52"/>
  <c r="Q24" i="52"/>
  <c r="BA14" i="31"/>
  <c r="AU14" i="31"/>
  <c r="AK14" i="31"/>
  <c r="AE14" i="31"/>
  <c r="Q14" i="31"/>
  <c r="BA14" i="30"/>
  <c r="AU14" i="30"/>
  <c r="AK14" i="30"/>
  <c r="AE14" i="30"/>
  <c r="Q14" i="30"/>
  <c r="BA13" i="46"/>
  <c r="AU13" i="46"/>
  <c r="AK13" i="46"/>
  <c r="AE13" i="46"/>
  <c r="Q13" i="46"/>
  <c r="Q13" i="45"/>
  <c r="Q13" i="44"/>
  <c r="BA13" i="43"/>
  <c r="AU13" i="43"/>
  <c r="AK13" i="43"/>
  <c r="AE13" i="43"/>
  <c r="Q13" i="43"/>
  <c r="Q13" i="42"/>
  <c r="Q13" i="41"/>
  <c r="Q13" i="40"/>
  <c r="BA13" i="39"/>
  <c r="AU13" i="39"/>
  <c r="AK13" i="39"/>
  <c r="AE13" i="39"/>
  <c r="Q13" i="39"/>
  <c r="BA13" i="38"/>
  <c r="AU13" i="38"/>
  <c r="AK13" i="38"/>
  <c r="AE13" i="38"/>
  <c r="Q13" i="38"/>
  <c r="BA13" i="37"/>
  <c r="AU13" i="37"/>
  <c r="AK13" i="37"/>
  <c r="AE13" i="37"/>
  <c r="Q13" i="37"/>
  <c r="BA13" i="36"/>
  <c r="AU13" i="36"/>
  <c r="AK13" i="36"/>
  <c r="AE13" i="36"/>
  <c r="Q13" i="36"/>
  <c r="Q13" i="35"/>
  <c r="BA13" i="34"/>
  <c r="AU13" i="34"/>
  <c r="AK13" i="34"/>
  <c r="AE13" i="34"/>
  <c r="Q13" i="34"/>
  <c r="Q13" i="33"/>
  <c r="Q13" i="32"/>
  <c r="CG22" i="52"/>
  <c r="CA22" i="52"/>
  <c r="BW22" i="52"/>
  <c r="BQ22" i="52"/>
  <c r="BM22" i="52"/>
  <c r="BG22" i="52"/>
  <c r="BC22" i="52"/>
  <c r="AW22" i="52"/>
  <c r="BA22" i="52" s="1"/>
  <c r="AS22" i="52"/>
  <c r="AM22" i="52"/>
  <c r="AI22" i="52"/>
  <c r="AC22" i="52"/>
  <c r="Y22" i="52"/>
  <c r="Q22" i="52"/>
  <c r="BA13" i="31"/>
  <c r="AU13" i="31"/>
  <c r="AK13" i="31"/>
  <c r="AE13" i="31"/>
  <c r="Q13" i="31"/>
  <c r="BA13" i="30"/>
  <c r="AU13" i="30"/>
  <c r="AK13" i="30"/>
  <c r="AE13" i="30"/>
  <c r="Q13" i="30"/>
  <c r="BA11" i="46"/>
  <c r="AU11" i="46"/>
  <c r="AK11" i="46"/>
  <c r="AE11" i="46"/>
  <c r="Q11" i="46"/>
  <c r="Q11" i="45"/>
  <c r="Q11" i="44"/>
  <c r="BA11" i="43"/>
  <c r="AU11" i="43"/>
  <c r="AK11" i="43"/>
  <c r="AE11" i="43"/>
  <c r="Q11" i="43"/>
  <c r="Q11" i="42"/>
  <c r="Q11" i="41"/>
  <c r="Q11" i="40"/>
  <c r="BA11" i="39"/>
  <c r="AU11" i="39"/>
  <c r="AK11" i="39"/>
  <c r="AE11" i="39"/>
  <c r="Q11" i="39"/>
  <c r="BA11" i="38"/>
  <c r="AU11" i="38"/>
  <c r="AK11" i="38"/>
  <c r="AE11" i="38"/>
  <c r="Q11" i="38"/>
  <c r="BA11" i="37"/>
  <c r="AU11" i="37"/>
  <c r="AK11" i="37"/>
  <c r="AE11" i="37"/>
  <c r="Q11" i="37"/>
  <c r="BA11" i="36"/>
  <c r="AU11" i="36"/>
  <c r="AK11" i="36"/>
  <c r="AE11" i="36"/>
  <c r="Q11" i="36"/>
  <c r="Q11" i="35"/>
  <c r="BA11" i="34"/>
  <c r="AU11" i="34"/>
  <c r="AK11" i="34"/>
  <c r="AE11" i="34"/>
  <c r="Q11" i="34"/>
  <c r="Q11" i="33"/>
  <c r="Q11" i="32"/>
  <c r="CG16" i="52"/>
  <c r="CA16" i="52"/>
  <c r="BW16" i="52"/>
  <c r="BQ16" i="52"/>
  <c r="BM16" i="52"/>
  <c r="BG16" i="52"/>
  <c r="BC16" i="52"/>
  <c r="AW16" i="52"/>
  <c r="BA16" i="52" s="1"/>
  <c r="AS16" i="52"/>
  <c r="AM16" i="52"/>
  <c r="AI16" i="52"/>
  <c r="AC16" i="52"/>
  <c r="Y16" i="52"/>
  <c r="Q16" i="52"/>
  <c r="BA11" i="31"/>
  <c r="AU11" i="31"/>
  <c r="AK11" i="31"/>
  <c r="AE11" i="31"/>
  <c r="Q11" i="31"/>
  <c r="BA11" i="30"/>
  <c r="AU11" i="30"/>
  <c r="AK11" i="30"/>
  <c r="AE11" i="30"/>
  <c r="Q11" i="30"/>
  <c r="I18" i="73"/>
  <c r="I44" i="74"/>
  <c r="I17" i="73"/>
  <c r="I43" i="74"/>
  <c r="I16" i="73"/>
  <c r="I42" i="74"/>
  <c r="I15" i="73"/>
  <c r="I41" i="74"/>
  <c r="I14" i="73"/>
  <c r="I40" i="74"/>
  <c r="I13" i="73"/>
  <c r="I39" i="74"/>
  <c r="I12" i="73"/>
  <c r="I38" i="74"/>
  <c r="I10" i="73"/>
  <c r="I36" i="74"/>
  <c r="W24" i="56"/>
  <c r="Y24" i="56"/>
  <c r="W24" i="54"/>
  <c r="Y24" i="54"/>
  <c r="Y20" i="54"/>
  <c r="K48" i="54"/>
  <c r="K47" i="54"/>
  <c r="K46" i="54"/>
  <c r="M46" i="54" s="1"/>
  <c r="Q31" i="54"/>
  <c r="AM31" i="56"/>
  <c r="AS31" i="56" s="1"/>
  <c r="AC31" i="56"/>
  <c r="AI31" i="56" s="1"/>
  <c r="Q31" i="56"/>
  <c r="Q29" i="54"/>
  <c r="AM29" i="56"/>
  <c r="AS29" i="56" s="1"/>
  <c r="AC29" i="56"/>
  <c r="AI29" i="56" s="1"/>
  <c r="Q29" i="56"/>
  <c r="M21" i="54"/>
  <c r="M21" i="56"/>
  <c r="AI38" i="55"/>
  <c r="AA38" i="55"/>
  <c r="Q38" i="55"/>
  <c r="W38" i="55" s="1"/>
  <c r="AI37" i="55"/>
  <c r="AA37" i="55"/>
  <c r="Q37" i="55"/>
  <c r="W37" i="55" s="1"/>
  <c r="AI34" i="55"/>
  <c r="AA34" i="55"/>
  <c r="Q34" i="55"/>
  <c r="W34" i="55" s="1"/>
  <c r="AI33" i="55"/>
  <c r="AA33" i="55"/>
  <c r="Q33" i="55"/>
  <c r="W33" i="55" s="1"/>
  <c r="AI28" i="55"/>
  <c r="AA28" i="55"/>
  <c r="Q28" i="55"/>
  <c r="W28" i="55" s="1"/>
  <c r="AI27" i="55"/>
  <c r="AA27" i="55"/>
  <c r="Q27" i="55"/>
  <c r="W27" i="55" s="1"/>
  <c r="AI26" i="55"/>
  <c r="AA26" i="55"/>
  <c r="Q26" i="55"/>
  <c r="W26" i="55" s="1"/>
  <c r="AI25" i="55"/>
  <c r="AA25" i="55"/>
  <c r="Q25" i="55"/>
  <c r="W25" i="55" s="1"/>
  <c r="AI12" i="55"/>
  <c r="AA12" i="55"/>
  <c r="Q12" i="55"/>
  <c r="W12" i="55" s="1"/>
  <c r="AI11" i="55"/>
  <c r="AA11" i="55"/>
  <c r="Q11" i="55"/>
  <c r="W11" i="55" s="1"/>
  <c r="AI10" i="55"/>
  <c r="AA10" i="55"/>
  <c r="Q10" i="55"/>
  <c r="W10" i="55" s="1"/>
  <c r="M9" i="53"/>
  <c r="AI9" i="55"/>
  <c r="AA9" i="55"/>
  <c r="Q9" i="55"/>
  <c r="W9" i="55" s="1"/>
  <c r="G20" i="77"/>
  <c r="I20" i="77" s="1"/>
  <c r="I51" i="56" s="1"/>
  <c r="M51" i="56" s="1"/>
  <c r="G19" i="77"/>
  <c r="I19" i="77" s="1"/>
  <c r="I30" i="56" s="1"/>
  <c r="M30" i="56" s="1"/>
  <c r="G18" i="77"/>
  <c r="I18" i="77" s="1"/>
  <c r="I47" i="56" s="1"/>
  <c r="G9" i="77"/>
  <c r="I9" i="77" s="1"/>
  <c r="I25" i="56" s="1"/>
  <c r="K20" i="77"/>
  <c r="M20" i="77" s="1"/>
  <c r="I51" i="54" s="1"/>
  <c r="M51" i="54" s="1"/>
  <c r="K19" i="77"/>
  <c r="M19" i="77" s="1"/>
  <c r="I30" i="54" s="1"/>
  <c r="M30" i="54" s="1"/>
  <c r="K18" i="77"/>
  <c r="M18" i="77" s="1"/>
  <c r="I47" i="54" s="1"/>
  <c r="M47" i="54" s="1"/>
  <c r="K9" i="77"/>
  <c r="M9" i="77" s="1"/>
  <c r="I25" i="54" s="1"/>
  <c r="O20" i="77"/>
  <c r="Q20" i="77" s="1"/>
  <c r="E72" i="74" s="1"/>
  <c r="O19" i="77"/>
  <c r="Q19" i="77" s="1"/>
  <c r="E71" i="74" s="1"/>
  <c r="O18" i="77"/>
  <c r="Q18" i="77" s="1"/>
  <c r="E70" i="74" s="1"/>
  <c r="O9" i="77"/>
  <c r="Q9" i="77" s="1"/>
  <c r="E61" i="74" s="1"/>
  <c r="S20" i="77"/>
  <c r="U20" i="77" s="1"/>
  <c r="E21" i="76" s="1"/>
  <c r="S19" i="77"/>
  <c r="U19" i="77" s="1"/>
  <c r="E20" i="76" s="1"/>
  <c r="S18" i="77"/>
  <c r="U18" i="77" s="1"/>
  <c r="E19" i="76" s="1"/>
  <c r="S9" i="77"/>
  <c r="U9" i="77" s="1"/>
  <c r="E9" i="76" s="1"/>
  <c r="W20" i="77"/>
  <c r="Y20" i="77" s="1"/>
  <c r="E21" i="75" s="1"/>
  <c r="W19" i="77"/>
  <c r="Y19" i="77" s="1"/>
  <c r="E20" i="75" s="1"/>
  <c r="W18" i="77"/>
  <c r="Y18" i="77" s="1"/>
  <c r="E19" i="75" s="1"/>
  <c r="W9" i="77"/>
  <c r="Y9" i="77" s="1"/>
  <c r="E9" i="75" s="1"/>
  <c r="AA20" i="77"/>
  <c r="AC20" i="77" s="1"/>
  <c r="I29" i="18" s="1"/>
  <c r="M29" i="18" s="1"/>
  <c r="AA19" i="77"/>
  <c r="AC19" i="77" s="1"/>
  <c r="I28" i="18" s="1"/>
  <c r="M28" i="18" s="1"/>
  <c r="AA18" i="77"/>
  <c r="AC18" i="77" s="1"/>
  <c r="I27" i="18" s="1"/>
  <c r="M27" i="18" s="1"/>
  <c r="AA9" i="77"/>
  <c r="AC9" i="77" s="1"/>
  <c r="I18" i="18" s="1"/>
  <c r="AE20" i="77"/>
  <c r="AG20" i="77" s="1"/>
  <c r="I29" i="17" s="1"/>
  <c r="M29" i="17" s="1"/>
  <c r="AE19" i="77"/>
  <c r="AG19" i="77" s="1"/>
  <c r="I28" i="17" s="1"/>
  <c r="M28" i="17" s="1"/>
  <c r="AE18" i="77"/>
  <c r="AG18" i="77" s="1"/>
  <c r="I27" i="17" s="1"/>
  <c r="M27" i="17" s="1"/>
  <c r="AE9" i="77"/>
  <c r="AG9" i="77" s="1"/>
  <c r="I18" i="17" s="1"/>
  <c r="AI20" i="77"/>
  <c r="AK20" i="77" s="1"/>
  <c r="I29" i="16" s="1"/>
  <c r="M29" i="16" s="1"/>
  <c r="AI19" i="77"/>
  <c r="AK19" i="77" s="1"/>
  <c r="I28" i="16" s="1"/>
  <c r="M28" i="16" s="1"/>
  <c r="AI18" i="77"/>
  <c r="AK18" i="77" s="1"/>
  <c r="I27" i="16" s="1"/>
  <c r="M27" i="16" s="1"/>
  <c r="AI9" i="77"/>
  <c r="AK9" i="77" s="1"/>
  <c r="I18" i="16" s="1"/>
  <c r="AM20" i="77"/>
  <c r="AO20" i="77" s="1"/>
  <c r="I27" i="21" s="1"/>
  <c r="M27" i="21" s="1"/>
  <c r="S27" i="21" s="1"/>
  <c r="AM19" i="77"/>
  <c r="AO19" i="77" s="1"/>
  <c r="I26" i="21" s="1"/>
  <c r="M26" i="21" s="1"/>
  <c r="S26" i="21" s="1"/>
  <c r="AM18" i="77"/>
  <c r="AO18" i="77" s="1"/>
  <c r="I25" i="21" s="1"/>
  <c r="M25" i="21" s="1"/>
  <c r="S25" i="21" s="1"/>
  <c r="AM9" i="77"/>
  <c r="AO9" i="77" s="1"/>
  <c r="I16" i="21" s="1"/>
  <c r="AQ20" i="77"/>
  <c r="AS20" i="77" s="1"/>
  <c r="I29" i="15" s="1"/>
  <c r="M29" i="15" s="1"/>
  <c r="S29" i="15" s="1"/>
  <c r="AQ19" i="77"/>
  <c r="AS19" i="77" s="1"/>
  <c r="I28" i="15" s="1"/>
  <c r="M28" i="15" s="1"/>
  <c r="S28" i="15" s="1"/>
  <c r="AQ18" i="77"/>
  <c r="AS18" i="77" s="1"/>
  <c r="I27" i="15" s="1"/>
  <c r="M27" i="15" s="1"/>
  <c r="S27" i="15" s="1"/>
  <c r="AQ9" i="77"/>
  <c r="AS9" i="77" s="1"/>
  <c r="I18" i="15" s="1"/>
  <c r="AU20" i="77"/>
  <c r="AW20" i="77" s="1"/>
  <c r="I29" i="13" s="1"/>
  <c r="M29" i="13" s="1"/>
  <c r="AU19" i="77"/>
  <c r="AW19" i="77" s="1"/>
  <c r="I28" i="13" s="1"/>
  <c r="M28" i="13" s="1"/>
  <c r="AU18" i="77"/>
  <c r="AW18" i="77" s="1"/>
  <c r="I27" i="13" s="1"/>
  <c r="M27" i="13" s="1"/>
  <c r="AU9" i="77"/>
  <c r="AW9" i="77" s="1"/>
  <c r="I18" i="13" s="1"/>
  <c r="AY20" i="77"/>
  <c r="BA20" i="77" s="1"/>
  <c r="E89" i="74" s="1"/>
  <c r="AY19" i="77"/>
  <c r="BA19" i="77" s="1"/>
  <c r="E88" i="74" s="1"/>
  <c r="AY18" i="77"/>
  <c r="BA18" i="77" s="1"/>
  <c r="E87" i="74" s="1"/>
  <c r="AY9" i="77"/>
  <c r="BA9" i="77" s="1"/>
  <c r="E78" i="74" s="1"/>
  <c r="BC20" i="77"/>
  <c r="BE20" i="77" s="1"/>
  <c r="I72" i="11" s="1"/>
  <c r="M72" i="11" s="1"/>
  <c r="BC19" i="77"/>
  <c r="BE19" i="77" s="1"/>
  <c r="I27" i="11" s="1"/>
  <c r="M27" i="11" s="1"/>
  <c r="BC18" i="77"/>
  <c r="BE18" i="77" s="1"/>
  <c r="I59" i="11" s="1"/>
  <c r="BC9" i="77"/>
  <c r="BE9" i="77" s="1"/>
  <c r="I13" i="11" s="1"/>
  <c r="Y23" i="92"/>
  <c r="Y22" i="92"/>
  <c r="Y21" i="92"/>
  <c r="Y20" i="92"/>
  <c r="Y19" i="92"/>
  <c r="Y18" i="92"/>
  <c r="Y17" i="92"/>
  <c r="Y16" i="92"/>
  <c r="Y15" i="92"/>
  <c r="Y14" i="92"/>
  <c r="Y13" i="92"/>
  <c r="Y12" i="92"/>
  <c r="Y11" i="92"/>
  <c r="Y10" i="92"/>
  <c r="Y9" i="92"/>
  <c r="Y8" i="92"/>
  <c r="BG23" i="92"/>
  <c r="Y23" i="91"/>
  <c r="Y22" i="91"/>
  <c r="Y21" i="91"/>
  <c r="Y20" i="91"/>
  <c r="Y19" i="91"/>
  <c r="Y18" i="91"/>
  <c r="Y17" i="91"/>
  <c r="Y16" i="91"/>
  <c r="Y15" i="91"/>
  <c r="Y14" i="91"/>
  <c r="Y13" i="91"/>
  <c r="Y12" i="91"/>
  <c r="Y11" i="91"/>
  <c r="Y10" i="91"/>
  <c r="Y9" i="91"/>
  <c r="Y8" i="91"/>
  <c r="BG23" i="91"/>
  <c r="Y23" i="90"/>
  <c r="Y22" i="90"/>
  <c r="Y21" i="90"/>
  <c r="Y20" i="90"/>
  <c r="Y19" i="90"/>
  <c r="Y18" i="90"/>
  <c r="Y17" i="90"/>
  <c r="Y16" i="90"/>
  <c r="Y15" i="90"/>
  <c r="Y14" i="90"/>
  <c r="Y13" i="90"/>
  <c r="Y12" i="90"/>
  <c r="Y11" i="90"/>
  <c r="Y10" i="90"/>
  <c r="Y9" i="90"/>
  <c r="Y8" i="90"/>
  <c r="BG23" i="90"/>
  <c r="Y23" i="89"/>
  <c r="Y22" i="89"/>
  <c r="Y21" i="89"/>
  <c r="Y20" i="89"/>
  <c r="Y19" i="89"/>
  <c r="Y18" i="89"/>
  <c r="Y17" i="89"/>
  <c r="Y16" i="89"/>
  <c r="Y15" i="89"/>
  <c r="Y14" i="89"/>
  <c r="Y13" i="89"/>
  <c r="Y12" i="89"/>
  <c r="Y11" i="89"/>
  <c r="Y10" i="89"/>
  <c r="Y9" i="89"/>
  <c r="Y8" i="89"/>
  <c r="BG23" i="89"/>
  <c r="Y23" i="88"/>
  <c r="Y22" i="88"/>
  <c r="Y21" i="88"/>
  <c r="Y20" i="88"/>
  <c r="Y19" i="88"/>
  <c r="Y18" i="88"/>
  <c r="Y17" i="88"/>
  <c r="Y16" i="88"/>
  <c r="Y15" i="88"/>
  <c r="Y14" i="88"/>
  <c r="Y13" i="88"/>
  <c r="Y12" i="88"/>
  <c r="Y11" i="88"/>
  <c r="Y10" i="88"/>
  <c r="Y9" i="88"/>
  <c r="Y8" i="88"/>
  <c r="BG23" i="88"/>
  <c r="AE8" i="32"/>
  <c r="Y8" i="32"/>
  <c r="AC8" i="32"/>
  <c r="AG34" i="32"/>
  <c r="AG26" i="32"/>
  <c r="AG24" i="32"/>
  <c r="AG23" i="32"/>
  <c r="AG22" i="32"/>
  <c r="AG8" i="32"/>
  <c r="AI8" i="32" s="1"/>
  <c r="AY8" i="32"/>
  <c r="AG21" i="32"/>
  <c r="AG13" i="32"/>
  <c r="AG12" i="32"/>
  <c r="AG10" i="32"/>
  <c r="AG9" i="32"/>
  <c r="AI42" i="32"/>
  <c r="Y43" i="32"/>
  <c r="AC43" i="32"/>
  <c r="AE43" i="32"/>
  <c r="Y41" i="32"/>
  <c r="AI41" i="32" s="1"/>
  <c r="AC41" i="32"/>
  <c r="AE8" i="33"/>
  <c r="Y8" i="33"/>
  <c r="AC8" i="33"/>
  <c r="AG34" i="33"/>
  <c r="AG26" i="33"/>
  <c r="AG24" i="33"/>
  <c r="AG23" i="33"/>
  <c r="AG22" i="33"/>
  <c r="AG8" i="33"/>
  <c r="AI8" i="33" s="1"/>
  <c r="AY8" i="33"/>
  <c r="AG21" i="33"/>
  <c r="AG13" i="33"/>
  <c r="AG12" i="33"/>
  <c r="AG10" i="33"/>
  <c r="AG9" i="33"/>
  <c r="AI42" i="33"/>
  <c r="Y43" i="33"/>
  <c r="AC43" i="33"/>
  <c r="AE43" i="33"/>
  <c r="Y41" i="33"/>
  <c r="AC41" i="33"/>
  <c r="AE41" i="33"/>
  <c r="Y8" i="34"/>
  <c r="AC8" i="34"/>
  <c r="AG34" i="34"/>
  <c r="AG26" i="34"/>
  <c r="AG24" i="34"/>
  <c r="AG23" i="34"/>
  <c r="AG22" i="34"/>
  <c r="AG8" i="34"/>
  <c r="AI8" i="34" s="1"/>
  <c r="AY8" i="34"/>
  <c r="AG21" i="34"/>
  <c r="AG13" i="34"/>
  <c r="AG12" i="34"/>
  <c r="AG10" i="34"/>
  <c r="AG9" i="34"/>
  <c r="AI42" i="34"/>
  <c r="Y43" i="34"/>
  <c r="AC43" i="34"/>
  <c r="AE43" i="34"/>
  <c r="Y41" i="34"/>
  <c r="AI41" i="34" s="1"/>
  <c r="AC41" i="34"/>
  <c r="W8" i="31"/>
  <c r="W8" i="35"/>
  <c r="AG34" i="31"/>
  <c r="AG26" i="31"/>
  <c r="AG24" i="31"/>
  <c r="AG23" i="31"/>
  <c r="AG22" i="31"/>
  <c r="AG8" i="31"/>
  <c r="AG34" i="35"/>
  <c r="AG26" i="35"/>
  <c r="AG24" i="35"/>
  <c r="AG23" i="35"/>
  <c r="AG22" i="35"/>
  <c r="AG8" i="35"/>
  <c r="AY8" i="35"/>
  <c r="AY8" i="31"/>
  <c r="AG21" i="31"/>
  <c r="AG13" i="31"/>
  <c r="AG12" i="31"/>
  <c r="AG10" i="31"/>
  <c r="AG9" i="31"/>
  <c r="AG21" i="35"/>
  <c r="AG13" i="35"/>
  <c r="AG12" i="35"/>
  <c r="AG10" i="35"/>
  <c r="AG9" i="35"/>
  <c r="AI42" i="35"/>
  <c r="AI42" i="31"/>
  <c r="Y43" i="31"/>
  <c r="AC43" i="31"/>
  <c r="AE43" i="31"/>
  <c r="Y41" i="31"/>
  <c r="AI41" i="31" s="1"/>
  <c r="AC41" i="31"/>
  <c r="Y43" i="35"/>
  <c r="AC43" i="35"/>
  <c r="AE43" i="35"/>
  <c r="Y41" i="35"/>
  <c r="AC41" i="35"/>
  <c r="AE41" i="35"/>
  <c r="Y8" i="36"/>
  <c r="AC8" i="36"/>
  <c r="AG34" i="36"/>
  <c r="AG26" i="36"/>
  <c r="AG24" i="36"/>
  <c r="AG23" i="36"/>
  <c r="AG22" i="36"/>
  <c r="AG8" i="36"/>
  <c r="AI8" i="36" s="1"/>
  <c r="AY8" i="36"/>
  <c r="AG21" i="36"/>
  <c r="AG13" i="36"/>
  <c r="AG12" i="36"/>
  <c r="AG10" i="36"/>
  <c r="AG9" i="36"/>
  <c r="AI42" i="36"/>
  <c r="Y43" i="36"/>
  <c r="AC43" i="36"/>
  <c r="AE43" i="36"/>
  <c r="Y41" i="36"/>
  <c r="AI41" i="36" s="1"/>
  <c r="AC41" i="36"/>
  <c r="Y8" i="38"/>
  <c r="AC8" i="38"/>
  <c r="AG34" i="38"/>
  <c r="AG26" i="38"/>
  <c r="AG24" i="38"/>
  <c r="AG23" i="38"/>
  <c r="AG22" i="38"/>
  <c r="AG8" i="38"/>
  <c r="AI8" i="38" s="1"/>
  <c r="AY8" i="38"/>
  <c r="AG21" i="38"/>
  <c r="AG13" i="38"/>
  <c r="AG12" i="38"/>
  <c r="AG10" i="38"/>
  <c r="AG9" i="38"/>
  <c r="AI42" i="38"/>
  <c r="Y43" i="38"/>
  <c r="AC43" i="38"/>
  <c r="AE43" i="38"/>
  <c r="Y41" i="38"/>
  <c r="AI41" i="38" s="1"/>
  <c r="AC41" i="38"/>
  <c r="Y8" i="37"/>
  <c r="AG34" i="37"/>
  <c r="AI34" i="37" s="1"/>
  <c r="AG26" i="37"/>
  <c r="AI26" i="37" s="1"/>
  <c r="AG24" i="37"/>
  <c r="AI24" i="37" s="1"/>
  <c r="AG23" i="37"/>
  <c r="AI23" i="37" s="1"/>
  <c r="AG22" i="37"/>
  <c r="AI22" i="37" s="1"/>
  <c r="AG8" i="37"/>
  <c r="AI8" i="37" s="1"/>
  <c r="AG21" i="37"/>
  <c r="AG13" i="37"/>
  <c r="AG12" i="37"/>
  <c r="AG10" i="37"/>
  <c r="AG9" i="37"/>
  <c r="Y8" i="39"/>
  <c r="AC8" i="39"/>
  <c r="AG34" i="39"/>
  <c r="AG26" i="39"/>
  <c r="AG24" i="39"/>
  <c r="AG23" i="39"/>
  <c r="AG22" i="39"/>
  <c r="AG8" i="39"/>
  <c r="AI8" i="39" s="1"/>
  <c r="AY8" i="39"/>
  <c r="AG21" i="39"/>
  <c r="AG13" i="39"/>
  <c r="AG12" i="39"/>
  <c r="AG10" i="39"/>
  <c r="AG9" i="39"/>
  <c r="AI42" i="39"/>
  <c r="Y43" i="39"/>
  <c r="AC43" i="39"/>
  <c r="AE43" i="39"/>
  <c r="Y41" i="39"/>
  <c r="AI41" i="39" s="1"/>
  <c r="AC41" i="39"/>
  <c r="AE8" i="40"/>
  <c r="Y8" i="40"/>
  <c r="AC8" i="40"/>
  <c r="AG34" i="40"/>
  <c r="AG26" i="40"/>
  <c r="AG24" i="40"/>
  <c r="AG23" i="40"/>
  <c r="AG22" i="40"/>
  <c r="AG8" i="40"/>
  <c r="AI8" i="40" s="1"/>
  <c r="AY8" i="40"/>
  <c r="AG21" i="40"/>
  <c r="AG13" i="40"/>
  <c r="AG12" i="40"/>
  <c r="AG10" i="40"/>
  <c r="AG9" i="40"/>
  <c r="AI42" i="40"/>
  <c r="Y43" i="40"/>
  <c r="AC43" i="40"/>
  <c r="AE43" i="40"/>
  <c r="Y41" i="40"/>
  <c r="AI41" i="40" s="1"/>
  <c r="AC41" i="40"/>
  <c r="AE8" i="41"/>
  <c r="Y8" i="41"/>
  <c r="AC8" i="41"/>
  <c r="AG34" i="41"/>
  <c r="AG26" i="41"/>
  <c r="AG24" i="41"/>
  <c r="AG23" i="41"/>
  <c r="AG22" i="41"/>
  <c r="AG8" i="41"/>
  <c r="AI8" i="41" s="1"/>
  <c r="AY8" i="41"/>
  <c r="AG21" i="41"/>
  <c r="AG13" i="41"/>
  <c r="AG12" i="41"/>
  <c r="AG10" i="41"/>
  <c r="AG9" i="41"/>
  <c r="AI42" i="41"/>
  <c r="Y43" i="41"/>
  <c r="AC43" i="41"/>
  <c r="AE43" i="41"/>
  <c r="Y41" i="41"/>
  <c r="AC41" i="41"/>
  <c r="AE41" i="41"/>
  <c r="AE8" i="42"/>
  <c r="Y8" i="42"/>
  <c r="AC8" i="42"/>
  <c r="AG34" i="42"/>
  <c r="AG26" i="42"/>
  <c r="AG24" i="42"/>
  <c r="AG23" i="42"/>
  <c r="AG22" i="42"/>
  <c r="AG8" i="42"/>
  <c r="AI8" i="42" s="1"/>
  <c r="AY8" i="42"/>
  <c r="AG21" i="42"/>
  <c r="AG13" i="42"/>
  <c r="AG12" i="42"/>
  <c r="AG10" i="42"/>
  <c r="AG9" i="42"/>
  <c r="AI42" i="42"/>
  <c r="Y43" i="42"/>
  <c r="AC43" i="42"/>
  <c r="AE43" i="42"/>
  <c r="Y41" i="42"/>
  <c r="AC41" i="42"/>
  <c r="AE41" i="42"/>
  <c r="Y8" i="43"/>
  <c r="AC8" i="43"/>
  <c r="AG34" i="43"/>
  <c r="AG26" i="43"/>
  <c r="AG24" i="43"/>
  <c r="AG23" i="43"/>
  <c r="AG22" i="43"/>
  <c r="AG8" i="43"/>
  <c r="AI8" i="43" s="1"/>
  <c r="AY8" i="43"/>
  <c r="AG21" i="43"/>
  <c r="AG13" i="43"/>
  <c r="AG12" i="43"/>
  <c r="AG10" i="43"/>
  <c r="AG9" i="43"/>
  <c r="AI42" i="43"/>
  <c r="Y43" i="43"/>
  <c r="AC43" i="43"/>
  <c r="AE43" i="43"/>
  <c r="Y41" i="43"/>
  <c r="AI41" i="43" s="1"/>
  <c r="AC41" i="43"/>
  <c r="AE8" i="44"/>
  <c r="Y8" i="44"/>
  <c r="AC8" i="44"/>
  <c r="AG34" i="44"/>
  <c r="AG26" i="44"/>
  <c r="AG24" i="44"/>
  <c r="AG23" i="44"/>
  <c r="AG22" i="44"/>
  <c r="AG8" i="44"/>
  <c r="AI8" i="44" s="1"/>
  <c r="AY8" i="44"/>
  <c r="AG21" i="44"/>
  <c r="AG13" i="44"/>
  <c r="AG12" i="44"/>
  <c r="AG10" i="44"/>
  <c r="AG9" i="44"/>
  <c r="AI42" i="44"/>
  <c r="Y43" i="44"/>
  <c r="AC43" i="44"/>
  <c r="AE43" i="44"/>
  <c r="Y41" i="44"/>
  <c r="AI41" i="44" s="1"/>
  <c r="AC41" i="44"/>
  <c r="Y8" i="30"/>
  <c r="AC8" i="30"/>
  <c r="AG34" i="30"/>
  <c r="AG26" i="30"/>
  <c r="AG24" i="30"/>
  <c r="AG23" i="30"/>
  <c r="AG22" i="30"/>
  <c r="AG8" i="30"/>
  <c r="AI8" i="30" s="1"/>
  <c r="AY8" i="30"/>
  <c r="AG21" i="30"/>
  <c r="AG13" i="30"/>
  <c r="AG12" i="30"/>
  <c r="AG10" i="30"/>
  <c r="AG9" i="30"/>
  <c r="AE8" i="45"/>
  <c r="Y8" i="45"/>
  <c r="AC8" i="45"/>
  <c r="AG34" i="45"/>
  <c r="AG26" i="45"/>
  <c r="AG24" i="45"/>
  <c r="AG23" i="45"/>
  <c r="AG22" i="45"/>
  <c r="AG8" i="45"/>
  <c r="AI8" i="45" s="1"/>
  <c r="AY8" i="45"/>
  <c r="AG21" i="45"/>
  <c r="AG13" i="45"/>
  <c r="AG12" i="45"/>
  <c r="AG10" i="45"/>
  <c r="AG9" i="45"/>
  <c r="AI42" i="45"/>
  <c r="Y43" i="45"/>
  <c r="AC43" i="45"/>
  <c r="AE43" i="45"/>
  <c r="Y41" i="45"/>
  <c r="AC41" i="45"/>
  <c r="AE41" i="45"/>
  <c r="Y8" i="46"/>
  <c r="AG34" i="46"/>
  <c r="AI34" i="46" s="1"/>
  <c r="AG26" i="46"/>
  <c r="AI26" i="46" s="1"/>
  <c r="AG24" i="46"/>
  <c r="AI24" i="46" s="1"/>
  <c r="AG23" i="46"/>
  <c r="AI23" i="46" s="1"/>
  <c r="AG22" i="46"/>
  <c r="AI22" i="46" s="1"/>
  <c r="AG8" i="46"/>
  <c r="AI8" i="46" s="1"/>
  <c r="Q8" i="7"/>
  <c r="AY48" i="46"/>
  <c r="AG21" i="46"/>
  <c r="AI21" i="46" s="1"/>
  <c r="AG13" i="46"/>
  <c r="AI13" i="46" s="1"/>
  <c r="AG12" i="46"/>
  <c r="AI12" i="46" s="1"/>
  <c r="AG10" i="46"/>
  <c r="AI10" i="46" s="1"/>
  <c r="AG9" i="46"/>
  <c r="AI9" i="46" s="1"/>
  <c r="AM79" i="52"/>
  <c r="AK79" i="52"/>
  <c r="Q79" i="52"/>
  <c r="O79" i="52"/>
  <c r="CG79" i="52"/>
  <c r="BW79" i="52"/>
  <c r="BM79" i="52"/>
  <c r="BC79" i="52"/>
  <c r="AS79" i="52"/>
  <c r="AI79" i="52"/>
  <c r="Y79" i="52"/>
  <c r="K79" i="52"/>
  <c r="BE85" i="52"/>
  <c r="BE84" i="52"/>
  <c r="BE83" i="52"/>
  <c r="BE82" i="52"/>
  <c r="BE81" i="52"/>
  <c r="BE80" i="52"/>
  <c r="Y20" i="56"/>
  <c r="AI20" i="56"/>
  <c r="AS20" i="56"/>
  <c r="K48" i="56"/>
  <c r="K47" i="56"/>
  <c r="K46" i="56"/>
  <c r="M46" i="56" s="1"/>
  <c r="CE9" i="52"/>
  <c r="AS46" i="56" l="1"/>
  <c r="AM46" i="56"/>
  <c r="AI46" i="56"/>
  <c r="AC46" i="56"/>
  <c r="Y46" i="56"/>
  <c r="Q46" i="56"/>
  <c r="W46" i="56" s="1"/>
  <c r="BI80" i="52"/>
  <c r="BG80" i="52"/>
  <c r="BM80" i="52" s="1"/>
  <c r="BI81" i="52"/>
  <c r="BG81" i="52"/>
  <c r="BM81" i="52" s="1"/>
  <c r="BI82" i="52"/>
  <c r="BG82" i="52"/>
  <c r="BM82" i="52" s="1"/>
  <c r="BI83" i="52"/>
  <c r="BG83" i="52"/>
  <c r="BM83" i="52" s="1"/>
  <c r="BI84" i="52"/>
  <c r="BG84" i="52"/>
  <c r="BM84" i="52" s="1"/>
  <c r="BI85" i="52"/>
  <c r="BG85" i="52"/>
  <c r="O85" i="52"/>
  <c r="O84" i="52"/>
  <c r="O83" i="52"/>
  <c r="O82" i="52"/>
  <c r="O81" i="52"/>
  <c r="O80" i="52"/>
  <c r="AK85" i="52"/>
  <c r="AK84" i="52"/>
  <c r="AK83" i="52"/>
  <c r="AK82" i="52"/>
  <c r="AK81" i="52"/>
  <c r="AK80" i="52"/>
  <c r="AI35" i="46"/>
  <c r="AK41" i="45"/>
  <c r="AI41" i="45"/>
  <c r="AK43" i="45"/>
  <c r="AI43" i="45"/>
  <c r="AK8" i="45"/>
  <c r="AK43" i="44"/>
  <c r="AI43" i="44"/>
  <c r="AK8" i="44"/>
  <c r="AK43" i="43"/>
  <c r="AI43" i="43"/>
  <c r="AK41" i="42"/>
  <c r="AI41" i="42"/>
  <c r="AK43" i="42"/>
  <c r="AI43" i="42"/>
  <c r="AK8" i="42"/>
  <c r="AK41" i="41"/>
  <c r="AI41" i="41"/>
  <c r="AK43" i="41"/>
  <c r="AI43" i="41"/>
  <c r="AK8" i="41"/>
  <c r="AK43" i="40"/>
  <c r="AI43" i="40"/>
  <c r="AK8" i="40"/>
  <c r="AK43" i="39"/>
  <c r="AI43" i="39"/>
  <c r="AK43" i="38"/>
  <c r="AI43" i="38"/>
  <c r="AK43" i="36"/>
  <c r="AI43" i="36"/>
  <c r="AK41" i="35"/>
  <c r="AI41" i="35"/>
  <c r="AK43" i="35"/>
  <c r="AI43" i="35"/>
  <c r="AK43" i="31"/>
  <c r="AI43" i="31"/>
  <c r="AE8" i="35"/>
  <c r="Y8" i="35"/>
  <c r="AC8" i="35"/>
  <c r="Y8" i="31"/>
  <c r="AC8" i="31"/>
  <c r="AK43" i="34"/>
  <c r="AI43" i="34"/>
  <c r="AK41" i="33"/>
  <c r="AI41" i="33"/>
  <c r="AK43" i="33"/>
  <c r="AI43" i="33"/>
  <c r="AK8" i="33"/>
  <c r="AK43" i="32"/>
  <c r="AI43" i="32"/>
  <c r="AK8" i="32"/>
  <c r="BC24" i="88"/>
  <c r="BC25" i="88" s="1"/>
  <c r="AQ24" i="88"/>
  <c r="AQ25" i="88" s="1"/>
  <c r="AG24" i="88"/>
  <c r="AG25" i="88" s="1"/>
  <c r="W24" i="88"/>
  <c r="W25" i="88" s="1"/>
  <c r="I24" i="88"/>
  <c r="I25" i="88" s="1"/>
  <c r="BC24" i="89"/>
  <c r="BC25" i="89" s="1"/>
  <c r="AQ24" i="89"/>
  <c r="AQ25" i="89" s="1"/>
  <c r="AG24" i="89"/>
  <c r="AG25" i="89" s="1"/>
  <c r="W24" i="89"/>
  <c r="W25" i="89" s="1"/>
  <c r="I24" i="89"/>
  <c r="I25" i="89" s="1"/>
  <c r="BC24" i="90"/>
  <c r="BC25" i="90" s="1"/>
  <c r="AQ24" i="90"/>
  <c r="AQ25" i="90" s="1"/>
  <c r="AG24" i="90"/>
  <c r="AG25" i="90" s="1"/>
  <c r="W24" i="90"/>
  <c r="W25" i="90" s="1"/>
  <c r="I24" i="90"/>
  <c r="I25" i="90" s="1"/>
  <c r="BC24" i="91"/>
  <c r="BC25" i="91" s="1"/>
  <c r="AQ24" i="91"/>
  <c r="AQ25" i="91" s="1"/>
  <c r="AG24" i="91"/>
  <c r="AG25" i="91" s="1"/>
  <c r="W24" i="91"/>
  <c r="W25" i="91" s="1"/>
  <c r="I24" i="91"/>
  <c r="I25" i="91" s="1"/>
  <c r="BC24" i="92"/>
  <c r="BC25" i="92" s="1"/>
  <c r="AQ24" i="92"/>
  <c r="AQ25" i="92" s="1"/>
  <c r="AG24" i="92"/>
  <c r="AG25" i="92" s="1"/>
  <c r="W24" i="92"/>
  <c r="W25" i="92" s="1"/>
  <c r="I24" i="92"/>
  <c r="I25" i="92" s="1"/>
  <c r="M13" i="11"/>
  <c r="I78" i="74"/>
  <c r="I87" i="74"/>
  <c r="I88" i="74"/>
  <c r="I89" i="74"/>
  <c r="M18" i="13"/>
  <c r="M30" i="13" s="1"/>
  <c r="I30" i="13"/>
  <c r="E33" i="12" s="1"/>
  <c r="M18" i="15"/>
  <c r="I30" i="15"/>
  <c r="M16" i="21"/>
  <c r="I28" i="21"/>
  <c r="M18" i="16"/>
  <c r="M30" i="16" s="1"/>
  <c r="E29" i="10" s="1"/>
  <c r="I30" i="16"/>
  <c r="M18" i="17"/>
  <c r="M30" i="17" s="1"/>
  <c r="E28" i="10" s="1"/>
  <c r="I30" i="17"/>
  <c r="M18" i="18"/>
  <c r="M30" i="18" s="1"/>
  <c r="E27" i="10" s="1"/>
  <c r="I30" i="18"/>
  <c r="BE9" i="75"/>
  <c r="E35" i="74" s="1"/>
  <c r="BA9" i="75"/>
  <c r="I16" i="11" s="1"/>
  <c r="M16" i="11" s="1"/>
  <c r="AW9" i="75"/>
  <c r="I15" i="11" s="1"/>
  <c r="M15" i="11" s="1"/>
  <c r="AS9" i="75"/>
  <c r="I18" i="26" s="1"/>
  <c r="AO9" i="75"/>
  <c r="I18" i="27" s="1"/>
  <c r="AK9" i="75"/>
  <c r="I14" i="11" s="1"/>
  <c r="AG9" i="75"/>
  <c r="E9" i="73" s="1"/>
  <c r="AC9" i="75"/>
  <c r="Y9" i="75"/>
  <c r="U9" i="75"/>
  <c r="I16" i="23" s="1"/>
  <c r="M16" i="23" s="1"/>
  <c r="S16" i="23" s="1"/>
  <c r="Q9" i="75"/>
  <c r="I16" i="25" s="1"/>
  <c r="M16" i="25" s="1"/>
  <c r="S16" i="25" s="1"/>
  <c r="M9" i="75"/>
  <c r="I15" i="23" s="1"/>
  <c r="M15" i="23" s="1"/>
  <c r="S15" i="23" s="1"/>
  <c r="I9" i="75"/>
  <c r="I15" i="25" s="1"/>
  <c r="M15" i="25" s="1"/>
  <c r="S15" i="25" s="1"/>
  <c r="BE19" i="75"/>
  <c r="E45" i="74" s="1"/>
  <c r="BA19" i="75"/>
  <c r="I62" i="11" s="1"/>
  <c r="AW19" i="75"/>
  <c r="I61" i="11" s="1"/>
  <c r="AS19" i="75"/>
  <c r="I28" i="26" s="1"/>
  <c r="M28" i="26" s="1"/>
  <c r="AO19" i="75"/>
  <c r="I28" i="27" s="1"/>
  <c r="M28" i="27" s="1"/>
  <c r="AK19" i="75"/>
  <c r="I60" i="11" s="1"/>
  <c r="AG19" i="75"/>
  <c r="E19" i="73" s="1"/>
  <c r="AC19" i="75"/>
  <c r="Y19" i="75"/>
  <c r="U19" i="75"/>
  <c r="I46" i="23" s="1"/>
  <c r="M46" i="23" s="1"/>
  <c r="S46" i="23" s="1"/>
  <c r="Q19" i="75"/>
  <c r="I46" i="25" s="1"/>
  <c r="M46" i="25" s="1"/>
  <c r="S46" i="25" s="1"/>
  <c r="M19" i="75"/>
  <c r="I45" i="23" s="1"/>
  <c r="M45" i="23" s="1"/>
  <c r="S45" i="23" s="1"/>
  <c r="I19" i="75"/>
  <c r="I45" i="25" s="1"/>
  <c r="M45" i="25" s="1"/>
  <c r="S45" i="25" s="1"/>
  <c r="BE20" i="75"/>
  <c r="E46" i="74" s="1"/>
  <c r="BA20" i="75"/>
  <c r="I30" i="11" s="1"/>
  <c r="M30" i="11" s="1"/>
  <c r="AW20" i="75"/>
  <c r="I29" i="11" s="1"/>
  <c r="M29" i="11" s="1"/>
  <c r="AS20" i="75"/>
  <c r="I29" i="26" s="1"/>
  <c r="M29" i="26" s="1"/>
  <c r="AO20" i="75"/>
  <c r="I29" i="27" s="1"/>
  <c r="M29" i="27" s="1"/>
  <c r="AK20" i="75"/>
  <c r="I28" i="11" s="1"/>
  <c r="M28" i="11" s="1"/>
  <c r="AG20" i="75"/>
  <c r="E20" i="73" s="1"/>
  <c r="AC20" i="75"/>
  <c r="Y20" i="75"/>
  <c r="U20" i="75"/>
  <c r="I49" i="23" s="1"/>
  <c r="M49" i="23" s="1"/>
  <c r="S49" i="23" s="1"/>
  <c r="Q20" i="75"/>
  <c r="I49" i="25" s="1"/>
  <c r="M49" i="25" s="1"/>
  <c r="S49" i="25" s="1"/>
  <c r="M20" i="75"/>
  <c r="I48" i="23" s="1"/>
  <c r="M48" i="23" s="1"/>
  <c r="S48" i="23" s="1"/>
  <c r="I20" i="75"/>
  <c r="I48" i="25" s="1"/>
  <c r="M48" i="25" s="1"/>
  <c r="S48" i="25" s="1"/>
  <c r="BE21" i="75"/>
  <c r="E47" i="74" s="1"/>
  <c r="BA21" i="75"/>
  <c r="I75" i="11" s="1"/>
  <c r="M75" i="11" s="1"/>
  <c r="AW21" i="75"/>
  <c r="I74" i="11" s="1"/>
  <c r="M74" i="11" s="1"/>
  <c r="AS21" i="75"/>
  <c r="I30" i="26" s="1"/>
  <c r="M30" i="26" s="1"/>
  <c r="AO21" i="75"/>
  <c r="I30" i="27" s="1"/>
  <c r="M30" i="27" s="1"/>
  <c r="AK21" i="75"/>
  <c r="I73" i="11" s="1"/>
  <c r="M73" i="11" s="1"/>
  <c r="AG21" i="75"/>
  <c r="E21" i="73" s="1"/>
  <c r="AC21" i="75"/>
  <c r="Y21" i="75"/>
  <c r="U21" i="75"/>
  <c r="I52" i="23" s="1"/>
  <c r="M52" i="23" s="1"/>
  <c r="S52" i="23" s="1"/>
  <c r="Q21" i="75"/>
  <c r="I52" i="25" s="1"/>
  <c r="M52" i="25" s="1"/>
  <c r="S52" i="25" s="1"/>
  <c r="M21" i="75"/>
  <c r="I51" i="23" s="1"/>
  <c r="M51" i="23" s="1"/>
  <c r="S51" i="23" s="1"/>
  <c r="I21" i="75"/>
  <c r="I51" i="25" s="1"/>
  <c r="M51" i="25" s="1"/>
  <c r="S51" i="25" s="1"/>
  <c r="BY9" i="76"/>
  <c r="I10" i="30" s="1"/>
  <c r="BU9" i="76"/>
  <c r="I10" i="31" s="1"/>
  <c r="BQ9" i="76"/>
  <c r="I14" i="52" s="1"/>
  <c r="M14" i="52" s="1"/>
  <c r="BM9" i="76"/>
  <c r="I10" i="32" s="1"/>
  <c r="BI9" i="76"/>
  <c r="I10" i="33" s="1"/>
  <c r="BE9" i="76"/>
  <c r="I10" i="34" s="1"/>
  <c r="BA9" i="76"/>
  <c r="I10" i="35" s="1"/>
  <c r="AW9" i="76"/>
  <c r="I10" i="36" s="1"/>
  <c r="AS9" i="76"/>
  <c r="I10" i="37" s="1"/>
  <c r="AO9" i="76"/>
  <c r="I10" i="38" s="1"/>
  <c r="AK9" i="76"/>
  <c r="I10" i="39" s="1"/>
  <c r="AG9" i="76"/>
  <c r="I10" i="40" s="1"/>
  <c r="AC9" i="76"/>
  <c r="I10" i="41" s="1"/>
  <c r="Y9" i="76"/>
  <c r="I10" i="42" s="1"/>
  <c r="U9" i="76"/>
  <c r="I10" i="43" s="1"/>
  <c r="Q9" i="76"/>
  <c r="I10" i="44" s="1"/>
  <c r="M9" i="76"/>
  <c r="I10" i="45" s="1"/>
  <c r="I9" i="76"/>
  <c r="I10" i="46" s="1"/>
  <c r="BY19" i="76"/>
  <c r="I20" i="30" s="1"/>
  <c r="M20" i="30" s="1"/>
  <c r="BU19" i="76"/>
  <c r="I20" i="31" s="1"/>
  <c r="M20" i="31" s="1"/>
  <c r="BQ19" i="76"/>
  <c r="I38" i="52" s="1"/>
  <c r="M38" i="52" s="1"/>
  <c r="BM19" i="76"/>
  <c r="I20" i="32" s="1"/>
  <c r="M20" i="32" s="1"/>
  <c r="BI19" i="76"/>
  <c r="I20" i="33" s="1"/>
  <c r="M20" i="33" s="1"/>
  <c r="BE19" i="76"/>
  <c r="I20" i="34" s="1"/>
  <c r="M20" i="34" s="1"/>
  <c r="BA19" i="76"/>
  <c r="I20" i="35" s="1"/>
  <c r="M20" i="35" s="1"/>
  <c r="AW19" i="76"/>
  <c r="I20" i="36" s="1"/>
  <c r="M20" i="36" s="1"/>
  <c r="AS19" i="76"/>
  <c r="I20" i="37" s="1"/>
  <c r="M20" i="37" s="1"/>
  <c r="AO19" i="76"/>
  <c r="I20" i="38" s="1"/>
  <c r="M20" i="38" s="1"/>
  <c r="AK19" i="76"/>
  <c r="I20" i="39" s="1"/>
  <c r="M20" i="39" s="1"/>
  <c r="AG19" i="76"/>
  <c r="I20" i="40" s="1"/>
  <c r="M20" i="40" s="1"/>
  <c r="AC19" i="76"/>
  <c r="I20" i="41" s="1"/>
  <c r="M20" i="41" s="1"/>
  <c r="Y19" i="76"/>
  <c r="I20" i="42" s="1"/>
  <c r="M20" i="42" s="1"/>
  <c r="U19" i="76"/>
  <c r="I20" i="43" s="1"/>
  <c r="M20" i="43" s="1"/>
  <c r="Q19" i="76"/>
  <c r="I20" i="44" s="1"/>
  <c r="M20" i="44" s="1"/>
  <c r="M19" i="76"/>
  <c r="I20" i="45" s="1"/>
  <c r="M20" i="45" s="1"/>
  <c r="I19" i="76"/>
  <c r="I20" i="46" s="1"/>
  <c r="M20" i="46" s="1"/>
  <c r="BY20" i="76"/>
  <c r="I21" i="30" s="1"/>
  <c r="M21" i="30" s="1"/>
  <c r="BU20" i="76"/>
  <c r="I21" i="31" s="1"/>
  <c r="M21" i="31" s="1"/>
  <c r="BQ20" i="76"/>
  <c r="I39" i="52" s="1"/>
  <c r="M39" i="52" s="1"/>
  <c r="BM20" i="76"/>
  <c r="I21" i="32" s="1"/>
  <c r="M21" i="32" s="1"/>
  <c r="BI20" i="76"/>
  <c r="I21" i="33" s="1"/>
  <c r="M21" i="33" s="1"/>
  <c r="BE20" i="76"/>
  <c r="I21" i="34" s="1"/>
  <c r="M21" i="34" s="1"/>
  <c r="BA20" i="76"/>
  <c r="I21" i="35" s="1"/>
  <c r="M21" i="35" s="1"/>
  <c r="AW20" i="76"/>
  <c r="I21" i="36" s="1"/>
  <c r="M21" i="36" s="1"/>
  <c r="AS20" i="76"/>
  <c r="I21" i="37" s="1"/>
  <c r="M21" i="37" s="1"/>
  <c r="AO20" i="76"/>
  <c r="I21" i="38" s="1"/>
  <c r="M21" i="38" s="1"/>
  <c r="AK20" i="76"/>
  <c r="I21" i="39" s="1"/>
  <c r="M21" i="39" s="1"/>
  <c r="AG20" i="76"/>
  <c r="I21" i="40" s="1"/>
  <c r="M21" i="40" s="1"/>
  <c r="AC20" i="76"/>
  <c r="I21" i="41" s="1"/>
  <c r="M21" i="41" s="1"/>
  <c r="Y20" i="76"/>
  <c r="I21" i="42" s="1"/>
  <c r="M21" i="42" s="1"/>
  <c r="U20" i="76"/>
  <c r="I21" i="43" s="1"/>
  <c r="M21" i="43" s="1"/>
  <c r="Q20" i="76"/>
  <c r="I21" i="44" s="1"/>
  <c r="M21" i="44" s="1"/>
  <c r="M20" i="76"/>
  <c r="I21" i="45" s="1"/>
  <c r="M21" i="45" s="1"/>
  <c r="I20" i="76"/>
  <c r="I21" i="46" s="1"/>
  <c r="M21" i="46" s="1"/>
  <c r="BY21" i="76"/>
  <c r="I22" i="30" s="1"/>
  <c r="M22" i="30" s="1"/>
  <c r="BU21" i="76"/>
  <c r="I22" i="31" s="1"/>
  <c r="M22" i="31" s="1"/>
  <c r="BQ21" i="76"/>
  <c r="I40" i="52" s="1"/>
  <c r="M40" i="52" s="1"/>
  <c r="BM21" i="76"/>
  <c r="I22" i="32" s="1"/>
  <c r="M22" i="32" s="1"/>
  <c r="BI21" i="76"/>
  <c r="I22" i="33" s="1"/>
  <c r="M22" i="33" s="1"/>
  <c r="BE21" i="76"/>
  <c r="I22" i="34" s="1"/>
  <c r="M22" i="34" s="1"/>
  <c r="BA21" i="76"/>
  <c r="I22" i="35" s="1"/>
  <c r="M22" i="35" s="1"/>
  <c r="AW21" i="76"/>
  <c r="I22" i="36" s="1"/>
  <c r="M22" i="36" s="1"/>
  <c r="AS21" i="76"/>
  <c r="I22" i="37" s="1"/>
  <c r="M22" i="37" s="1"/>
  <c r="AO21" i="76"/>
  <c r="I22" i="38" s="1"/>
  <c r="M22" i="38" s="1"/>
  <c r="AK21" i="76"/>
  <c r="I22" i="39" s="1"/>
  <c r="M22" i="39" s="1"/>
  <c r="AG21" i="76"/>
  <c r="I22" i="40" s="1"/>
  <c r="M22" i="40" s="1"/>
  <c r="AC21" i="76"/>
  <c r="I22" i="41" s="1"/>
  <c r="M22" i="41" s="1"/>
  <c r="Y21" i="76"/>
  <c r="I22" i="42" s="1"/>
  <c r="M22" i="42" s="1"/>
  <c r="U21" i="76"/>
  <c r="I22" i="43" s="1"/>
  <c r="M22" i="43" s="1"/>
  <c r="Q21" i="76"/>
  <c r="I22" i="44" s="1"/>
  <c r="M22" i="44" s="1"/>
  <c r="M21" i="76"/>
  <c r="I22" i="45" s="1"/>
  <c r="M22" i="45" s="1"/>
  <c r="I21" i="76"/>
  <c r="I22" i="46" s="1"/>
  <c r="M22" i="46" s="1"/>
  <c r="I61" i="74"/>
  <c r="I70" i="74"/>
  <c r="I71" i="74"/>
  <c r="I72" i="74"/>
  <c r="M25" i="54"/>
  <c r="Q47" i="54"/>
  <c r="Q30" i="54"/>
  <c r="Q51" i="54"/>
  <c r="M25" i="56"/>
  <c r="M47" i="56"/>
  <c r="AM30" i="56"/>
  <c r="AS30" i="56" s="1"/>
  <c r="AC30" i="56"/>
  <c r="AI30" i="56" s="1"/>
  <c r="Q30" i="56"/>
  <c r="AM51" i="56"/>
  <c r="AS51" i="56" s="1"/>
  <c r="AC51" i="56"/>
  <c r="AI51" i="56" s="1"/>
  <c r="Q51" i="56"/>
  <c r="Q9" i="53"/>
  <c r="AM21" i="56"/>
  <c r="AC21" i="56"/>
  <c r="Q21" i="56"/>
  <c r="Q21" i="54"/>
  <c r="W29" i="56"/>
  <c r="Y29" i="56"/>
  <c r="W29" i="54"/>
  <c r="Y29" i="54"/>
  <c r="W31" i="56"/>
  <c r="Y31" i="56"/>
  <c r="W31" i="54"/>
  <c r="Y31" i="54"/>
  <c r="Y46" i="54"/>
  <c r="Q46" i="54"/>
  <c r="W46" i="54" s="1"/>
  <c r="I27" i="56"/>
  <c r="M27" i="56" s="1"/>
  <c r="K36" i="74"/>
  <c r="I27" i="54" s="1"/>
  <c r="M27" i="54" s="1"/>
  <c r="I20" i="25"/>
  <c r="M20" i="25" s="1"/>
  <c r="S20" i="25" s="1"/>
  <c r="K10" i="73"/>
  <c r="I20" i="23" s="1"/>
  <c r="M20" i="23" s="1"/>
  <c r="S20" i="23" s="1"/>
  <c r="I33" i="56"/>
  <c r="M33" i="56" s="1"/>
  <c r="K38" i="74"/>
  <c r="I33" i="54" s="1"/>
  <c r="M33" i="54" s="1"/>
  <c r="I26" i="25"/>
  <c r="M26" i="25" s="1"/>
  <c r="S26" i="25" s="1"/>
  <c r="K12" i="73"/>
  <c r="I26" i="23" s="1"/>
  <c r="M26" i="23" s="1"/>
  <c r="S26" i="23" s="1"/>
  <c r="I35" i="56"/>
  <c r="M35" i="56" s="1"/>
  <c r="K39" i="74"/>
  <c r="I35" i="54" s="1"/>
  <c r="M35" i="54" s="1"/>
  <c r="I29" i="25"/>
  <c r="M29" i="25" s="1"/>
  <c r="S29" i="25" s="1"/>
  <c r="K13" i="73"/>
  <c r="I29" i="23" s="1"/>
  <c r="M29" i="23" s="1"/>
  <c r="S29" i="23" s="1"/>
  <c r="I37" i="56"/>
  <c r="M37" i="56" s="1"/>
  <c r="K40" i="74"/>
  <c r="I37" i="54" s="1"/>
  <c r="M37" i="54" s="1"/>
  <c r="I32" i="25"/>
  <c r="M32" i="25" s="1"/>
  <c r="S32" i="25" s="1"/>
  <c r="K14" i="73"/>
  <c r="I32" i="23" s="1"/>
  <c r="M32" i="23" s="1"/>
  <c r="S32" i="23" s="1"/>
  <c r="I39" i="56"/>
  <c r="M39" i="56" s="1"/>
  <c r="K41" i="74"/>
  <c r="I39" i="54" s="1"/>
  <c r="M39" i="54" s="1"/>
  <c r="I35" i="25"/>
  <c r="M35" i="25" s="1"/>
  <c r="S35" i="25" s="1"/>
  <c r="K15" i="73"/>
  <c r="I35" i="23" s="1"/>
  <c r="M35" i="23" s="1"/>
  <c r="S35" i="23" s="1"/>
  <c r="I41" i="56"/>
  <c r="M41" i="56" s="1"/>
  <c r="K42" i="74"/>
  <c r="I41" i="54" s="1"/>
  <c r="M41" i="54" s="1"/>
  <c r="I38" i="25"/>
  <c r="M38" i="25" s="1"/>
  <c r="S38" i="25" s="1"/>
  <c r="K16" i="73"/>
  <c r="I38" i="23" s="1"/>
  <c r="M38" i="23" s="1"/>
  <c r="S38" i="23" s="1"/>
  <c r="I43" i="56"/>
  <c r="M43" i="56" s="1"/>
  <c r="K43" i="74"/>
  <c r="I43" i="54" s="1"/>
  <c r="M43" i="54" s="1"/>
  <c r="I41" i="25"/>
  <c r="M41" i="25" s="1"/>
  <c r="S41" i="25" s="1"/>
  <c r="K17" i="73"/>
  <c r="I41" i="23" s="1"/>
  <c r="M41" i="23" s="1"/>
  <c r="S41" i="23" s="1"/>
  <c r="I45" i="56"/>
  <c r="M45" i="56" s="1"/>
  <c r="K44" i="74"/>
  <c r="I45" i="54" s="1"/>
  <c r="M45" i="54" s="1"/>
  <c r="I44" i="25"/>
  <c r="M44" i="25" s="1"/>
  <c r="S44" i="25" s="1"/>
  <c r="K18" i="73"/>
  <c r="I44" i="23" s="1"/>
  <c r="M44" i="23" s="1"/>
  <c r="S44" i="23" s="1"/>
  <c r="W11" i="30"/>
  <c r="S11" i="30"/>
  <c r="W11" i="31"/>
  <c r="S11" i="31"/>
  <c r="W11" i="32"/>
  <c r="S11" i="32"/>
  <c r="W11" i="33"/>
  <c r="S11" i="33"/>
  <c r="W11" i="34"/>
  <c r="S11" i="34"/>
  <c r="W11" i="35"/>
  <c r="S11" i="35"/>
  <c r="W11" i="36"/>
  <c r="S11" i="36"/>
  <c r="W11" i="37"/>
  <c r="Y11" i="37" s="1"/>
  <c r="S11" i="37"/>
  <c r="W11" i="38"/>
  <c r="S11" i="38"/>
  <c r="W11" i="39"/>
  <c r="S11" i="39"/>
  <c r="W11" i="40"/>
  <c r="S11" i="40"/>
  <c r="W11" i="41"/>
  <c r="S11" i="41"/>
  <c r="W11" i="42"/>
  <c r="S11" i="42"/>
  <c r="W11" i="43"/>
  <c r="S11" i="43"/>
  <c r="W11" i="44"/>
  <c r="S11" i="44"/>
  <c r="W11" i="45"/>
  <c r="S11" i="45"/>
  <c r="W11" i="46"/>
  <c r="Y11" i="46" s="1"/>
  <c r="S11" i="46"/>
  <c r="W13" i="30"/>
  <c r="S13" i="30"/>
  <c r="W13" i="31"/>
  <c r="S13" i="31"/>
  <c r="W13" i="32"/>
  <c r="S13" i="32"/>
  <c r="W13" i="33"/>
  <c r="S13" i="33"/>
  <c r="W13" i="34"/>
  <c r="S13" i="34"/>
  <c r="W13" i="35"/>
  <c r="S13" i="35"/>
  <c r="W13" i="36"/>
  <c r="S13" i="36"/>
  <c r="W13" i="37"/>
  <c r="S13" i="37"/>
  <c r="W13" i="38"/>
  <c r="S13" i="38"/>
  <c r="W13" i="39"/>
  <c r="S13" i="39"/>
  <c r="W13" i="40"/>
  <c r="S13" i="40"/>
  <c r="W13" i="41"/>
  <c r="S13" i="41"/>
  <c r="W13" i="42"/>
  <c r="S13" i="42"/>
  <c r="W13" i="43"/>
  <c r="S13" i="43"/>
  <c r="W13" i="44"/>
  <c r="S13" i="44"/>
  <c r="W13" i="45"/>
  <c r="S13" i="45"/>
  <c r="W13" i="46"/>
  <c r="Y13" i="46" s="1"/>
  <c r="S13" i="46"/>
  <c r="W14" i="30"/>
  <c r="S14" i="30"/>
  <c r="W14" i="31"/>
  <c r="S14" i="31"/>
  <c r="W14" i="32"/>
  <c r="S14" i="32"/>
  <c r="W14" i="33"/>
  <c r="S14" i="33"/>
  <c r="W14" i="34"/>
  <c r="S14" i="34"/>
  <c r="W14" i="35"/>
  <c r="S14" i="35"/>
  <c r="W14" i="36"/>
  <c r="S14" i="36"/>
  <c r="W14" i="37"/>
  <c r="Y14" i="37" s="1"/>
  <c r="S14" i="37"/>
  <c r="W14" i="38"/>
  <c r="S14" i="38"/>
  <c r="W14" i="39"/>
  <c r="S14" i="39"/>
  <c r="W14" i="40"/>
  <c r="S14" i="40"/>
  <c r="W14" i="41"/>
  <c r="S14" i="41"/>
  <c r="W14" i="42"/>
  <c r="S14" i="42"/>
  <c r="W14" i="43"/>
  <c r="S14" i="43"/>
  <c r="W14" i="44"/>
  <c r="S14" i="44"/>
  <c r="W14" i="45"/>
  <c r="S14" i="45"/>
  <c r="W14" i="46"/>
  <c r="Y14" i="46" s="1"/>
  <c r="S14" i="46"/>
  <c r="W15" i="30"/>
  <c r="S15" i="30"/>
  <c r="W15" i="31"/>
  <c r="S15" i="31"/>
  <c r="W15" i="32"/>
  <c r="S15" i="32"/>
  <c r="W15" i="33"/>
  <c r="S15" i="33"/>
  <c r="W15" i="34"/>
  <c r="S15" i="34"/>
  <c r="W15" i="35"/>
  <c r="S15" i="35"/>
  <c r="W15" i="36"/>
  <c r="S15" i="36"/>
  <c r="W15" i="37"/>
  <c r="Y15" i="37" s="1"/>
  <c r="S15" i="37"/>
  <c r="W15" i="38"/>
  <c r="S15" i="38"/>
  <c r="W15" i="39"/>
  <c r="S15" i="39"/>
  <c r="W15" i="40"/>
  <c r="S15" i="40"/>
  <c r="W15" i="41"/>
  <c r="S15" i="41"/>
  <c r="W15" i="42"/>
  <c r="S15" i="42"/>
  <c r="W15" i="43"/>
  <c r="S15" i="43"/>
  <c r="W15" i="44"/>
  <c r="S15" i="44"/>
  <c r="W15" i="45"/>
  <c r="S15" i="45"/>
  <c r="W15" i="46"/>
  <c r="Y15" i="46" s="1"/>
  <c r="S15" i="46"/>
  <c r="W16" i="30"/>
  <c r="S16" i="30"/>
  <c r="W16" i="31"/>
  <c r="S16" i="31"/>
  <c r="W16" i="32"/>
  <c r="S16" i="32"/>
  <c r="W16" i="33"/>
  <c r="S16" i="33"/>
  <c r="W16" i="34"/>
  <c r="S16" i="34"/>
  <c r="W16" i="35"/>
  <c r="S16" i="35"/>
  <c r="W16" i="36"/>
  <c r="S16" i="36"/>
  <c r="W16" i="37"/>
  <c r="Y16" i="37" s="1"/>
  <c r="S16" i="37"/>
  <c r="W16" i="38"/>
  <c r="S16" i="38"/>
  <c r="W16" i="39"/>
  <c r="S16" i="39"/>
  <c r="W16" i="40"/>
  <c r="S16" i="40"/>
  <c r="W16" i="41"/>
  <c r="S16" i="41"/>
  <c r="W16" i="42"/>
  <c r="S16" i="42"/>
  <c r="W16" i="43"/>
  <c r="S16" i="43"/>
  <c r="W16" i="44"/>
  <c r="S16" i="44"/>
  <c r="W16" i="45"/>
  <c r="S16" i="45"/>
  <c r="W16" i="46"/>
  <c r="Y16" i="46" s="1"/>
  <c r="S16" i="46"/>
  <c r="W17" i="30"/>
  <c r="S17" i="30"/>
  <c r="W17" i="31"/>
  <c r="S17" i="31"/>
  <c r="W17" i="32"/>
  <c r="S17" i="32"/>
  <c r="W17" i="33"/>
  <c r="S17" i="33"/>
  <c r="W17" i="34"/>
  <c r="S17" i="34"/>
  <c r="W17" i="35"/>
  <c r="S17" i="35"/>
  <c r="W17" i="36"/>
  <c r="S17" i="36"/>
  <c r="W17" i="37"/>
  <c r="Y17" i="37" s="1"/>
  <c r="S17" i="37"/>
  <c r="W17" i="38"/>
  <c r="S17" i="38"/>
  <c r="W17" i="39"/>
  <c r="S17" i="39"/>
  <c r="W17" i="40"/>
  <c r="S17" i="40"/>
  <c r="W17" i="41"/>
  <c r="S17" i="41"/>
  <c r="W17" i="42"/>
  <c r="S17" i="42"/>
  <c r="W17" i="43"/>
  <c r="S17" i="43"/>
  <c r="W17" i="44"/>
  <c r="S17" i="44"/>
  <c r="W17" i="45"/>
  <c r="S17" i="45"/>
  <c r="W17" i="46"/>
  <c r="Y17" i="46" s="1"/>
  <c r="S17" i="46"/>
  <c r="W18" i="30"/>
  <c r="S18" i="30"/>
  <c r="W18" i="31"/>
  <c r="S18" i="31"/>
  <c r="W18" i="32"/>
  <c r="S18" i="32"/>
  <c r="W18" i="33"/>
  <c r="S18" i="33"/>
  <c r="W18" i="34"/>
  <c r="S18" i="34"/>
  <c r="W18" i="35"/>
  <c r="S18" i="35"/>
  <c r="W18" i="36"/>
  <c r="S18" i="36"/>
  <c r="W18" i="37"/>
  <c r="Y18" i="37" s="1"/>
  <c r="S18" i="37"/>
  <c r="W18" i="38"/>
  <c r="S18" i="38"/>
  <c r="W18" i="39"/>
  <c r="S18" i="39"/>
  <c r="W18" i="40"/>
  <c r="S18" i="40"/>
  <c r="W18" i="41"/>
  <c r="S18" i="41"/>
  <c r="W18" i="42"/>
  <c r="S18" i="42"/>
  <c r="W18" i="43"/>
  <c r="S18" i="43"/>
  <c r="W18" i="44"/>
  <c r="S18" i="44"/>
  <c r="W18" i="45"/>
  <c r="S18" i="45"/>
  <c r="W18" i="46"/>
  <c r="Y18" i="46" s="1"/>
  <c r="S18" i="46"/>
  <c r="W19" i="30"/>
  <c r="S19" i="30"/>
  <c r="W19" i="31"/>
  <c r="S19" i="31"/>
  <c r="W19" i="32"/>
  <c r="S19" i="32"/>
  <c r="W19" i="33"/>
  <c r="S19" i="33"/>
  <c r="W19" i="34"/>
  <c r="S19" i="34"/>
  <c r="W19" i="35"/>
  <c r="S19" i="35"/>
  <c r="W19" i="36"/>
  <c r="S19" i="36"/>
  <c r="W19" i="37"/>
  <c r="Y19" i="37" s="1"/>
  <c r="S19" i="37"/>
  <c r="W19" i="38"/>
  <c r="S19" i="38"/>
  <c r="W19" i="39"/>
  <c r="S19" i="39"/>
  <c r="W19" i="40"/>
  <c r="S19" i="40"/>
  <c r="W19" i="41"/>
  <c r="S19" i="41"/>
  <c r="W19" i="42"/>
  <c r="S19" i="42"/>
  <c r="W19" i="43"/>
  <c r="S19" i="43"/>
  <c r="W19" i="44"/>
  <c r="S19" i="44"/>
  <c r="W19" i="45"/>
  <c r="S19" i="45"/>
  <c r="W19" i="46"/>
  <c r="Y19" i="46" s="1"/>
  <c r="S19" i="46"/>
  <c r="M14" i="23"/>
  <c r="M14" i="25"/>
  <c r="Q23" i="54"/>
  <c r="AM23" i="56"/>
  <c r="AS23" i="56" s="1"/>
  <c r="AC23" i="56"/>
  <c r="AI23" i="56" s="1"/>
  <c r="Q23" i="56"/>
  <c r="W9" i="46"/>
  <c r="S9" i="46"/>
  <c r="W9" i="45"/>
  <c r="S9" i="45"/>
  <c r="W9" i="44"/>
  <c r="S9" i="44"/>
  <c r="W9" i="43"/>
  <c r="S9" i="43"/>
  <c r="W9" i="42"/>
  <c r="S9" i="42"/>
  <c r="W9" i="41"/>
  <c r="S9" i="41"/>
  <c r="W9" i="40"/>
  <c r="S9" i="40"/>
  <c r="W9" i="39"/>
  <c r="S9" i="39"/>
  <c r="W9" i="38"/>
  <c r="S9" i="38"/>
  <c r="W9" i="37"/>
  <c r="S9" i="37"/>
  <c r="W9" i="36"/>
  <c r="S9" i="36"/>
  <c r="W9" i="35"/>
  <c r="S9" i="35"/>
  <c r="W9" i="34"/>
  <c r="S9" i="34"/>
  <c r="W9" i="33"/>
  <c r="S9" i="33"/>
  <c r="W9" i="32"/>
  <c r="S9" i="32"/>
  <c r="W9" i="31"/>
  <c r="S9" i="31"/>
  <c r="W9" i="30"/>
  <c r="S9" i="30"/>
  <c r="AE15" i="48"/>
  <c r="AE29" i="48" s="1"/>
  <c r="E26" i="8" s="1"/>
  <c r="AA29" i="48"/>
  <c r="E18" i="10" s="1"/>
  <c r="AS42" i="32"/>
  <c r="AO42" i="32"/>
  <c r="AY42" i="32" s="1"/>
  <c r="BA43" i="32"/>
  <c r="AY43" i="32"/>
  <c r="AS42" i="45"/>
  <c r="AU42" i="45"/>
  <c r="AO42" i="45"/>
  <c r="BA43" i="45"/>
  <c r="AY43" i="45"/>
  <c r="AS42" i="44"/>
  <c r="AU42" i="44"/>
  <c r="AO42" i="44"/>
  <c r="BA43" i="44"/>
  <c r="AY43" i="44"/>
  <c r="AS42" i="43"/>
  <c r="AU42" i="43"/>
  <c r="AO42" i="43"/>
  <c r="BA43" i="43"/>
  <c r="AY43" i="43"/>
  <c r="AS42" i="42"/>
  <c r="AU42" i="42"/>
  <c r="AO42" i="42"/>
  <c r="BA43" i="42"/>
  <c r="AY43" i="42"/>
  <c r="AS42" i="41"/>
  <c r="AU42" i="41"/>
  <c r="AO42" i="41"/>
  <c r="BA43" i="41"/>
  <c r="AY43" i="41"/>
  <c r="AS42" i="40"/>
  <c r="AU42" i="40"/>
  <c r="AO42" i="40"/>
  <c r="BA43" i="40"/>
  <c r="AY43" i="40"/>
  <c r="AS42" i="39"/>
  <c r="AU42" i="39"/>
  <c r="AO42" i="39"/>
  <c r="BA43" i="39"/>
  <c r="AY43" i="39"/>
  <c r="AS42" i="38"/>
  <c r="AO42" i="38"/>
  <c r="AY42" i="38" s="1"/>
  <c r="BA43" i="38"/>
  <c r="AY43" i="38"/>
  <c r="AS42" i="36"/>
  <c r="AU42" i="36"/>
  <c r="AO42" i="36"/>
  <c r="BA43" i="36"/>
  <c r="AY43" i="36"/>
  <c r="AS42" i="35"/>
  <c r="AU42" i="35"/>
  <c r="AO42" i="35"/>
  <c r="BA43" i="35"/>
  <c r="AY43" i="35"/>
  <c r="AS42" i="34"/>
  <c r="AU42" i="34"/>
  <c r="AO42" i="34"/>
  <c r="BA43" i="34"/>
  <c r="AY43" i="34"/>
  <c r="AS42" i="33"/>
  <c r="AU42" i="33"/>
  <c r="AO42" i="33"/>
  <c r="BA43" i="33"/>
  <c r="AY43" i="33"/>
  <c r="AS42" i="31"/>
  <c r="AO42" i="31"/>
  <c r="AY42" i="31" s="1"/>
  <c r="BA43" i="31"/>
  <c r="AY43" i="31"/>
  <c r="AI40" i="55"/>
  <c r="AA40" i="55"/>
  <c r="Q40" i="55"/>
  <c r="W40" i="55" s="1"/>
  <c r="Y60" i="50"/>
  <c r="Q60" i="50"/>
  <c r="W60" i="50" s="1"/>
  <c r="CG94" i="52"/>
  <c r="CA94" i="52"/>
  <c r="CE94" i="52" s="1"/>
  <c r="BW94" i="52"/>
  <c r="BQ94" i="52"/>
  <c r="BM94" i="52"/>
  <c r="BG94" i="52"/>
  <c r="BC94" i="52"/>
  <c r="AW94" i="52"/>
  <c r="AS94" i="52"/>
  <c r="AM94" i="52"/>
  <c r="AQ94" i="52" s="1"/>
  <c r="AI94" i="52"/>
  <c r="AC94" i="52"/>
  <c r="Y94" i="52"/>
  <c r="Q94" i="52"/>
  <c r="W94" i="52" s="1"/>
  <c r="Y59" i="50"/>
  <c r="Q59" i="50"/>
  <c r="W59" i="50" s="1"/>
  <c r="CG93" i="52"/>
  <c r="CA93" i="52"/>
  <c r="CE93" i="52" s="1"/>
  <c r="BW93" i="52"/>
  <c r="BQ93" i="52"/>
  <c r="BM93" i="52"/>
  <c r="BG93" i="52"/>
  <c r="BC93" i="52"/>
  <c r="AW93" i="52"/>
  <c r="AS93" i="52"/>
  <c r="AM93" i="52"/>
  <c r="AQ93" i="52" s="1"/>
  <c r="AI93" i="52"/>
  <c r="AC93" i="52"/>
  <c r="Y93" i="52"/>
  <c r="Q93" i="52"/>
  <c r="W93" i="52" s="1"/>
  <c r="Y58" i="50"/>
  <c r="Q58" i="50"/>
  <c r="W58" i="50" s="1"/>
  <c r="CG92" i="52"/>
  <c r="CA92" i="52"/>
  <c r="CE92" i="52" s="1"/>
  <c r="BW92" i="52"/>
  <c r="BQ92" i="52"/>
  <c r="BM92" i="52"/>
  <c r="BG92" i="52"/>
  <c r="BC92" i="52"/>
  <c r="AW92" i="52"/>
  <c r="AS92" i="52"/>
  <c r="AM92" i="52"/>
  <c r="AQ92" i="52" s="1"/>
  <c r="AI92" i="52"/>
  <c r="AC92" i="52"/>
  <c r="Y92" i="52"/>
  <c r="Q92" i="52"/>
  <c r="W92" i="52" s="1"/>
  <c r="Q57" i="50"/>
  <c r="CA91" i="52"/>
  <c r="BQ91" i="52"/>
  <c r="BW91" i="52" s="1"/>
  <c r="BG91" i="52"/>
  <c r="BM91" i="52" s="1"/>
  <c r="AW91" i="52"/>
  <c r="BC91" i="52" s="1"/>
  <c r="AM91" i="52"/>
  <c r="AC91" i="52"/>
  <c r="AI91" i="52" s="1"/>
  <c r="Q91" i="52"/>
  <c r="Y56" i="50"/>
  <c r="Q56" i="50"/>
  <c r="W56" i="50" s="1"/>
  <c r="CG90" i="52"/>
  <c r="CA90" i="52"/>
  <c r="CE90" i="52" s="1"/>
  <c r="BW90" i="52"/>
  <c r="BQ90" i="52"/>
  <c r="BM90" i="52"/>
  <c r="BG90" i="52"/>
  <c r="BC90" i="52"/>
  <c r="AW90" i="52"/>
  <c r="AS90" i="52"/>
  <c r="AM90" i="52"/>
  <c r="AQ90" i="52" s="1"/>
  <c r="AI90" i="52"/>
  <c r="AC90" i="52"/>
  <c r="Y90" i="52"/>
  <c r="Q90" i="52"/>
  <c r="W90" i="52" s="1"/>
  <c r="Q55" i="50"/>
  <c r="CA89" i="52"/>
  <c r="BQ89" i="52"/>
  <c r="BW89" i="52" s="1"/>
  <c r="BG89" i="52"/>
  <c r="BM89" i="52" s="1"/>
  <c r="AW89" i="52"/>
  <c r="BC89" i="52" s="1"/>
  <c r="AM89" i="52"/>
  <c r="AC89" i="52"/>
  <c r="AI89" i="52" s="1"/>
  <c r="Q89" i="52"/>
  <c r="Q54" i="50"/>
  <c r="CA88" i="52"/>
  <c r="BQ88" i="52"/>
  <c r="BW88" i="52" s="1"/>
  <c r="BG88" i="52"/>
  <c r="BM88" i="52" s="1"/>
  <c r="AW88" i="52"/>
  <c r="BC88" i="52" s="1"/>
  <c r="AM88" i="52"/>
  <c r="AC88" i="52"/>
  <c r="AI88" i="52" s="1"/>
  <c r="Q88" i="52"/>
  <c r="Q53" i="50"/>
  <c r="CA87" i="52"/>
  <c r="BQ87" i="52"/>
  <c r="BW87" i="52" s="1"/>
  <c r="BG87" i="52"/>
  <c r="BM87" i="52" s="1"/>
  <c r="AW87" i="52"/>
  <c r="BC87" i="52" s="1"/>
  <c r="AM87" i="52"/>
  <c r="AC87" i="52"/>
  <c r="AI87" i="52" s="1"/>
  <c r="Q87" i="52"/>
  <c r="Y22" i="50"/>
  <c r="Q22" i="50"/>
  <c r="W22" i="50" s="1"/>
  <c r="CG33" i="52"/>
  <c r="CA33" i="52"/>
  <c r="CE33" i="52" s="1"/>
  <c r="BW33" i="52"/>
  <c r="BQ33" i="52"/>
  <c r="BM33" i="52"/>
  <c r="BG33" i="52"/>
  <c r="BC33" i="52"/>
  <c r="AW33" i="52"/>
  <c r="AS33" i="52"/>
  <c r="AM33" i="52"/>
  <c r="AQ33" i="52" s="1"/>
  <c r="AI33" i="52"/>
  <c r="AC33" i="52"/>
  <c r="Y33" i="52"/>
  <c r="Q33" i="52"/>
  <c r="W33" i="52" s="1"/>
  <c r="Y21" i="50"/>
  <c r="Q21" i="50"/>
  <c r="W21" i="50" s="1"/>
  <c r="CG31" i="52"/>
  <c r="CA31" i="52"/>
  <c r="CE31" i="52" s="1"/>
  <c r="BW31" i="52"/>
  <c r="BQ31" i="52"/>
  <c r="BM31" i="52"/>
  <c r="BG31" i="52"/>
  <c r="BC31" i="52"/>
  <c r="AW31" i="52"/>
  <c r="AS31" i="52"/>
  <c r="AM31" i="52"/>
  <c r="AQ31" i="52" s="1"/>
  <c r="AI31" i="52"/>
  <c r="AC31" i="52"/>
  <c r="Y31" i="52"/>
  <c r="Q31" i="52"/>
  <c r="W31" i="52" s="1"/>
  <c r="Y20" i="50"/>
  <c r="Q20" i="50"/>
  <c r="W20" i="50" s="1"/>
  <c r="CG29" i="52"/>
  <c r="CA29" i="52"/>
  <c r="CE29" i="52" s="1"/>
  <c r="BW29" i="52"/>
  <c r="BQ29" i="52"/>
  <c r="BM29" i="52"/>
  <c r="BG29" i="52"/>
  <c r="BC29" i="52"/>
  <c r="AW29" i="52"/>
  <c r="AS29" i="52"/>
  <c r="AM29" i="52"/>
  <c r="AQ29" i="52" s="1"/>
  <c r="AI29" i="52"/>
  <c r="AC29" i="52"/>
  <c r="Y29" i="52"/>
  <c r="Q29" i="52"/>
  <c r="W29" i="52" s="1"/>
  <c r="Q19" i="50"/>
  <c r="CA27" i="52"/>
  <c r="BQ27" i="52"/>
  <c r="BW27" i="52" s="1"/>
  <c r="BG27" i="52"/>
  <c r="BM27" i="52" s="1"/>
  <c r="AW27" i="52"/>
  <c r="BC27" i="52" s="1"/>
  <c r="AM27" i="52"/>
  <c r="AC27" i="52"/>
  <c r="AI27" i="52" s="1"/>
  <c r="Q27" i="52"/>
  <c r="Y18" i="50"/>
  <c r="Q18" i="50"/>
  <c r="W18" i="50" s="1"/>
  <c r="CG25" i="52"/>
  <c r="CA25" i="52"/>
  <c r="CE25" i="52" s="1"/>
  <c r="BW25" i="52"/>
  <c r="BQ25" i="52"/>
  <c r="BM25" i="52"/>
  <c r="BG25" i="52"/>
  <c r="BC25" i="52"/>
  <c r="AW25" i="52"/>
  <c r="AS25" i="52"/>
  <c r="AM25" i="52"/>
  <c r="AQ25" i="52" s="1"/>
  <c r="AI25" i="52"/>
  <c r="AC25" i="52"/>
  <c r="Y25" i="52"/>
  <c r="Q25" i="52"/>
  <c r="W25" i="52" s="1"/>
  <c r="Q17" i="50"/>
  <c r="CA23" i="52"/>
  <c r="BQ23" i="52"/>
  <c r="BW23" i="52" s="1"/>
  <c r="BG23" i="52"/>
  <c r="BM23" i="52" s="1"/>
  <c r="AW23" i="52"/>
  <c r="BC23" i="52" s="1"/>
  <c r="AM23" i="52"/>
  <c r="AC23" i="52"/>
  <c r="AI23" i="52" s="1"/>
  <c r="Q23" i="52"/>
  <c r="Q16" i="50"/>
  <c r="CA21" i="52"/>
  <c r="BQ21" i="52"/>
  <c r="BW21" i="52" s="1"/>
  <c r="BG21" i="52"/>
  <c r="BM21" i="52" s="1"/>
  <c r="AW21" i="52"/>
  <c r="BC21" i="52" s="1"/>
  <c r="AM21" i="52"/>
  <c r="AC21" i="52"/>
  <c r="AI21" i="52" s="1"/>
  <c r="Q21" i="52"/>
  <c r="Q12" i="50"/>
  <c r="CA15" i="52"/>
  <c r="BQ15" i="52"/>
  <c r="BW15" i="52" s="1"/>
  <c r="BG15" i="52"/>
  <c r="BM15" i="52" s="1"/>
  <c r="AW15" i="52"/>
  <c r="BC15" i="52" s="1"/>
  <c r="AM15" i="52"/>
  <c r="AC15" i="52"/>
  <c r="AI15" i="52" s="1"/>
  <c r="Q15" i="52"/>
  <c r="M10" i="50"/>
  <c r="M11" i="52"/>
  <c r="Q37" i="50"/>
  <c r="CA52" i="52"/>
  <c r="BQ52" i="52"/>
  <c r="BW52" i="52" s="1"/>
  <c r="BG52" i="52"/>
  <c r="BM52" i="52" s="1"/>
  <c r="AW52" i="52"/>
  <c r="BC52" i="52" s="1"/>
  <c r="AM52" i="52"/>
  <c r="AC52" i="52"/>
  <c r="AI52" i="52" s="1"/>
  <c r="Q52" i="52"/>
  <c r="Y36" i="50"/>
  <c r="Q36" i="50"/>
  <c r="W36" i="50" s="1"/>
  <c r="CG51" i="52"/>
  <c r="CA51" i="52"/>
  <c r="CE51" i="52" s="1"/>
  <c r="BW51" i="52"/>
  <c r="BQ51" i="52"/>
  <c r="BM51" i="52"/>
  <c r="BG51" i="52"/>
  <c r="BC51" i="52"/>
  <c r="AW51" i="52"/>
  <c r="AS51" i="52"/>
  <c r="AM51" i="52"/>
  <c r="AQ51" i="52" s="1"/>
  <c r="AI51" i="52"/>
  <c r="AC51" i="52"/>
  <c r="Y51" i="52"/>
  <c r="Q51" i="52"/>
  <c r="W51" i="52" s="1"/>
  <c r="Y35" i="50"/>
  <c r="Q35" i="50"/>
  <c r="W35" i="50" s="1"/>
  <c r="CG50" i="52"/>
  <c r="CA50" i="52"/>
  <c r="CE50" i="52" s="1"/>
  <c r="BW50" i="52"/>
  <c r="BQ50" i="52"/>
  <c r="BM50" i="52"/>
  <c r="BG50" i="52"/>
  <c r="BC50" i="52"/>
  <c r="AW50" i="52"/>
  <c r="AS50" i="52"/>
  <c r="AM50" i="52"/>
  <c r="AQ50" i="52" s="1"/>
  <c r="AI50" i="52"/>
  <c r="AC50" i="52"/>
  <c r="Y50" i="52"/>
  <c r="Q50" i="52"/>
  <c r="W50" i="52" s="1"/>
  <c r="Y34" i="50"/>
  <c r="Q34" i="50"/>
  <c r="W34" i="50" s="1"/>
  <c r="CG49" i="52"/>
  <c r="CA49" i="52"/>
  <c r="CE49" i="52" s="1"/>
  <c r="BW49" i="52"/>
  <c r="BQ49" i="52"/>
  <c r="BM49" i="52"/>
  <c r="BG49" i="52"/>
  <c r="BC49" i="52"/>
  <c r="AW49" i="52"/>
  <c r="AS49" i="52"/>
  <c r="AM49" i="52"/>
  <c r="AQ49" i="52" s="1"/>
  <c r="AI49" i="52"/>
  <c r="AC49" i="52"/>
  <c r="Y49" i="52"/>
  <c r="Q49" i="52"/>
  <c r="W49" i="52" s="1"/>
  <c r="Y33" i="50"/>
  <c r="Q33" i="50"/>
  <c r="W33" i="50" s="1"/>
  <c r="CG48" i="52"/>
  <c r="CA48" i="52"/>
  <c r="CE48" i="52" s="1"/>
  <c r="BW48" i="52"/>
  <c r="BQ48" i="52"/>
  <c r="BM48" i="52"/>
  <c r="BG48" i="52"/>
  <c r="BC48" i="52"/>
  <c r="AW48" i="52"/>
  <c r="AS48" i="52"/>
  <c r="AM48" i="52"/>
  <c r="AQ48" i="52" s="1"/>
  <c r="AI48" i="52"/>
  <c r="AC48" i="52"/>
  <c r="Y48" i="52"/>
  <c r="Q48" i="52"/>
  <c r="W48" i="52" s="1"/>
  <c r="Y32" i="50"/>
  <c r="Q32" i="50"/>
  <c r="W32" i="50" s="1"/>
  <c r="CG47" i="52"/>
  <c r="CA47" i="52"/>
  <c r="CE47" i="52" s="1"/>
  <c r="BW47" i="52"/>
  <c r="BQ47" i="52"/>
  <c r="BM47" i="52"/>
  <c r="BG47" i="52"/>
  <c r="BC47" i="52"/>
  <c r="AW47" i="52"/>
  <c r="AS47" i="52"/>
  <c r="AM47" i="52"/>
  <c r="AQ47" i="52" s="1"/>
  <c r="AI47" i="52"/>
  <c r="AC47" i="52"/>
  <c r="Y47" i="52"/>
  <c r="Q47" i="52"/>
  <c r="W47" i="52" s="1"/>
  <c r="Y31" i="50"/>
  <c r="Q31" i="50"/>
  <c r="W31" i="50" s="1"/>
  <c r="CG46" i="52"/>
  <c r="CA46" i="52"/>
  <c r="CE46" i="52" s="1"/>
  <c r="BW46" i="52"/>
  <c r="BQ46" i="52"/>
  <c r="BM46" i="52"/>
  <c r="BG46" i="52"/>
  <c r="BC46" i="52"/>
  <c r="AW46" i="52"/>
  <c r="AS46" i="52"/>
  <c r="AM46" i="52"/>
  <c r="AQ46" i="52" s="1"/>
  <c r="AI46" i="52"/>
  <c r="AC46" i="52"/>
  <c r="Y46" i="52"/>
  <c r="Q46" i="52"/>
  <c r="W46" i="52" s="1"/>
  <c r="Q30" i="50"/>
  <c r="CA45" i="52"/>
  <c r="BQ45" i="52"/>
  <c r="BW45" i="52" s="1"/>
  <c r="BG45" i="52"/>
  <c r="BM45" i="52" s="1"/>
  <c r="AW45" i="52"/>
  <c r="BC45" i="52" s="1"/>
  <c r="AM45" i="52"/>
  <c r="AC45" i="52"/>
  <c r="AI45" i="52" s="1"/>
  <c r="Q45" i="52"/>
  <c r="Q29" i="50"/>
  <c r="CA44" i="52"/>
  <c r="BQ44" i="52"/>
  <c r="BW44" i="52" s="1"/>
  <c r="BG44" i="52"/>
  <c r="BM44" i="52" s="1"/>
  <c r="AW44" i="52"/>
  <c r="BC44" i="52" s="1"/>
  <c r="AM44" i="52"/>
  <c r="AC44" i="52"/>
  <c r="AI44" i="52" s="1"/>
  <c r="Q44" i="52"/>
  <c r="Q28" i="50"/>
  <c r="CA43" i="52"/>
  <c r="BQ43" i="52"/>
  <c r="BW43" i="52" s="1"/>
  <c r="BG43" i="52"/>
  <c r="BM43" i="52" s="1"/>
  <c r="AW43" i="52"/>
  <c r="BC43" i="52" s="1"/>
  <c r="AM43" i="52"/>
  <c r="AC43" i="52"/>
  <c r="AI43" i="52" s="1"/>
  <c r="Q43" i="52"/>
  <c r="Q27" i="50"/>
  <c r="CA42" i="52"/>
  <c r="BQ42" i="52"/>
  <c r="BW42" i="52" s="1"/>
  <c r="BG42" i="52"/>
  <c r="BM42" i="52" s="1"/>
  <c r="AW42" i="52"/>
  <c r="BC42" i="52" s="1"/>
  <c r="AM42" i="52"/>
  <c r="AC42" i="52"/>
  <c r="AI42" i="52" s="1"/>
  <c r="Q42" i="52"/>
  <c r="Q26" i="50"/>
  <c r="CA41" i="52"/>
  <c r="BQ41" i="52"/>
  <c r="BW41" i="52" s="1"/>
  <c r="BG41" i="52"/>
  <c r="BM41" i="52" s="1"/>
  <c r="AW41" i="52"/>
  <c r="BC41" i="52" s="1"/>
  <c r="AM41" i="52"/>
  <c r="AC41" i="52"/>
  <c r="AI41" i="52" s="1"/>
  <c r="Q41" i="52"/>
  <c r="Q14" i="50"/>
  <c r="CA18" i="52"/>
  <c r="BQ18" i="52"/>
  <c r="BW18" i="52" s="1"/>
  <c r="BG18" i="52"/>
  <c r="BM18" i="52" s="1"/>
  <c r="AW18" i="52"/>
  <c r="BC18" i="52" s="1"/>
  <c r="AM18" i="52"/>
  <c r="AC18" i="52"/>
  <c r="AI18" i="52" s="1"/>
  <c r="Q18" i="52"/>
  <c r="W37" i="46"/>
  <c r="Y37" i="46" s="1"/>
  <c r="S37" i="46"/>
  <c r="M44" i="46"/>
  <c r="BA36" i="46"/>
  <c r="AU36" i="46"/>
  <c r="AK36" i="46"/>
  <c r="AE36" i="46"/>
  <c r="Q36" i="46"/>
  <c r="W37" i="45"/>
  <c r="S37" i="45"/>
  <c r="M44" i="45"/>
  <c r="Q36" i="45"/>
  <c r="W37" i="44"/>
  <c r="S37" i="44"/>
  <c r="M44" i="44"/>
  <c r="Q36" i="44"/>
  <c r="W37" i="43"/>
  <c r="S37" i="43"/>
  <c r="M44" i="43"/>
  <c r="BA36" i="43"/>
  <c r="AU36" i="43"/>
  <c r="AK36" i="43"/>
  <c r="AE36" i="43"/>
  <c r="Q36" i="43"/>
  <c r="W37" i="42"/>
  <c r="S37" i="42"/>
  <c r="M44" i="42"/>
  <c r="Q36" i="42"/>
  <c r="W37" i="41"/>
  <c r="S37" i="41"/>
  <c r="M44" i="41"/>
  <c r="Q36" i="41"/>
  <c r="W37" i="40"/>
  <c r="S37" i="40"/>
  <c r="M44" i="40"/>
  <c r="Q36" i="40"/>
  <c r="W37" i="39"/>
  <c r="S37" i="39"/>
  <c r="M44" i="39"/>
  <c r="BA36" i="39"/>
  <c r="AU36" i="39"/>
  <c r="AK36" i="39"/>
  <c r="AE36" i="39"/>
  <c r="Q36" i="39"/>
  <c r="W37" i="38"/>
  <c r="S37" i="38"/>
  <c r="M44" i="38"/>
  <c r="BA36" i="38"/>
  <c r="AU36" i="38"/>
  <c r="AK36" i="38"/>
  <c r="AE36" i="38"/>
  <c r="Q36" i="38"/>
  <c r="W37" i="37"/>
  <c r="Y37" i="37" s="1"/>
  <c r="S37" i="37"/>
  <c r="M44" i="37"/>
  <c r="BA36" i="37"/>
  <c r="AU36" i="37"/>
  <c r="AK36" i="37"/>
  <c r="AE36" i="37"/>
  <c r="Q36" i="37"/>
  <c r="W37" i="36"/>
  <c r="S37" i="36"/>
  <c r="M44" i="36"/>
  <c r="BA36" i="36"/>
  <c r="AU36" i="36"/>
  <c r="AK36" i="36"/>
  <c r="AE36" i="36"/>
  <c r="Q36" i="36"/>
  <c r="W37" i="35"/>
  <c r="S37" i="35"/>
  <c r="M44" i="35"/>
  <c r="Q36" i="35"/>
  <c r="W37" i="34"/>
  <c r="S37" i="34"/>
  <c r="M44" i="34"/>
  <c r="BA36" i="34"/>
  <c r="AU36" i="34"/>
  <c r="AK36" i="34"/>
  <c r="AE36" i="34"/>
  <c r="Q36" i="34"/>
  <c r="W37" i="33"/>
  <c r="S37" i="33"/>
  <c r="M44" i="33"/>
  <c r="Q36" i="33"/>
  <c r="W37" i="32"/>
  <c r="S37" i="32"/>
  <c r="M44" i="32"/>
  <c r="Q36" i="32"/>
  <c r="W37" i="31"/>
  <c r="S37" i="31"/>
  <c r="M44" i="31"/>
  <c r="BA36" i="31"/>
  <c r="AU36" i="31"/>
  <c r="AK36" i="31"/>
  <c r="AE36" i="31"/>
  <c r="Q36" i="31"/>
  <c r="W37" i="30"/>
  <c r="S37" i="30"/>
  <c r="M44" i="30"/>
  <c r="BA36" i="30"/>
  <c r="AU36" i="30"/>
  <c r="AK36" i="30"/>
  <c r="AE36" i="30"/>
  <c r="Q36" i="30"/>
  <c r="S8" i="24"/>
  <c r="S8" i="22"/>
  <c r="G54" i="10"/>
  <c r="I30" i="55"/>
  <c r="M30" i="55" s="1"/>
  <c r="K56" i="96"/>
  <c r="I30" i="53" s="1"/>
  <c r="M30" i="53" s="1"/>
  <c r="Q30" i="53" s="1"/>
  <c r="W30" i="53" s="1"/>
  <c r="I29" i="55"/>
  <c r="K55" i="96"/>
  <c r="I29" i="53" s="1"/>
  <c r="I13" i="24"/>
  <c r="M13" i="24" s="1"/>
  <c r="S13" i="24" s="1"/>
  <c r="K74" i="96"/>
  <c r="I13" i="22" s="1"/>
  <c r="M13" i="22" s="1"/>
  <c r="S13" i="22" s="1"/>
  <c r="I10" i="24"/>
  <c r="K73" i="96"/>
  <c r="I10" i="22" s="1"/>
  <c r="AM12" i="30"/>
  <c r="AC12" i="30"/>
  <c r="Y12" i="30"/>
  <c r="AI12" i="30" s="1"/>
  <c r="AM23" i="30"/>
  <c r="AC23" i="30"/>
  <c r="Y23" i="30"/>
  <c r="AI23" i="30" s="1"/>
  <c r="AM24" i="30"/>
  <c r="AC24" i="30"/>
  <c r="Y24" i="30"/>
  <c r="AI24" i="30" s="1"/>
  <c r="AM25" i="30"/>
  <c r="AC25" i="30"/>
  <c r="Y25" i="30"/>
  <c r="AI25" i="30" s="1"/>
  <c r="AM26" i="30"/>
  <c r="AC26" i="30"/>
  <c r="Y26" i="30"/>
  <c r="AI26" i="30" s="1"/>
  <c r="AM27" i="30"/>
  <c r="AC27" i="30"/>
  <c r="Y27" i="30"/>
  <c r="AI27" i="30" s="1"/>
  <c r="AM28" i="30"/>
  <c r="AC28" i="30"/>
  <c r="Y28" i="30"/>
  <c r="AI28" i="30" s="1"/>
  <c r="AM29" i="30"/>
  <c r="AC29" i="30"/>
  <c r="Y29" i="30"/>
  <c r="AI29" i="30" s="1"/>
  <c r="AM30" i="30"/>
  <c r="AC30" i="30"/>
  <c r="Y30" i="30"/>
  <c r="AI30" i="30" s="1"/>
  <c r="AM31" i="30"/>
  <c r="AC31" i="30"/>
  <c r="Y31" i="30"/>
  <c r="AI31" i="30" s="1"/>
  <c r="AM32" i="30"/>
  <c r="AC32" i="30"/>
  <c r="Y32" i="30"/>
  <c r="AI32" i="30" s="1"/>
  <c r="AM33" i="30"/>
  <c r="AC33" i="30"/>
  <c r="Y33" i="30"/>
  <c r="AI33" i="30" s="1"/>
  <c r="AM34" i="30"/>
  <c r="AC34" i="30"/>
  <c r="Y34" i="30"/>
  <c r="AI34" i="30" s="1"/>
  <c r="AM12" i="31"/>
  <c r="AC12" i="31"/>
  <c r="Y12" i="31"/>
  <c r="AI12" i="31" s="1"/>
  <c r="AM23" i="31"/>
  <c r="AC23" i="31"/>
  <c r="Y23" i="31"/>
  <c r="AI23" i="31" s="1"/>
  <c r="AM24" i="31"/>
  <c r="AC24" i="31"/>
  <c r="Y24" i="31"/>
  <c r="AI24" i="31" s="1"/>
  <c r="AM25" i="31"/>
  <c r="AC25" i="31"/>
  <c r="Y25" i="31"/>
  <c r="AI25" i="31" s="1"/>
  <c r="AM26" i="31"/>
  <c r="AC26" i="31"/>
  <c r="Y26" i="31"/>
  <c r="AI26" i="31" s="1"/>
  <c r="AM27" i="31"/>
  <c r="AC27" i="31"/>
  <c r="Y27" i="31"/>
  <c r="AI27" i="31" s="1"/>
  <c r="AM28" i="31"/>
  <c r="AC28" i="31"/>
  <c r="Y28" i="31"/>
  <c r="AI28" i="31" s="1"/>
  <c r="AM29" i="31"/>
  <c r="AC29" i="31"/>
  <c r="Y29" i="31"/>
  <c r="AI29" i="31" s="1"/>
  <c r="AM30" i="31"/>
  <c r="AC30" i="31"/>
  <c r="Y30" i="31"/>
  <c r="AI30" i="31" s="1"/>
  <c r="AM31" i="31"/>
  <c r="AC31" i="31"/>
  <c r="Y31" i="31"/>
  <c r="AI31" i="31" s="1"/>
  <c r="AM32" i="31"/>
  <c r="AC32" i="31"/>
  <c r="Y32" i="31"/>
  <c r="AI32" i="31" s="1"/>
  <c r="AM33" i="31"/>
  <c r="AC33" i="31"/>
  <c r="Y33" i="31"/>
  <c r="AI33" i="31" s="1"/>
  <c r="AM34" i="31"/>
  <c r="AC34" i="31"/>
  <c r="Y34" i="31"/>
  <c r="AI34" i="31" s="1"/>
  <c r="AM12" i="32"/>
  <c r="AC12" i="32"/>
  <c r="AE12" i="32"/>
  <c r="Y12" i="32"/>
  <c r="AM23" i="32"/>
  <c r="AC23" i="32"/>
  <c r="AE23" i="32"/>
  <c r="Y23" i="32"/>
  <c r="AM24" i="32"/>
  <c r="AC24" i="32"/>
  <c r="AE24" i="32"/>
  <c r="Y24" i="32"/>
  <c r="AM25" i="32"/>
  <c r="AC25" i="32"/>
  <c r="AE25" i="32"/>
  <c r="Y25" i="32"/>
  <c r="AM26" i="32"/>
  <c r="AC26" i="32"/>
  <c r="AE26" i="32"/>
  <c r="Y26" i="32"/>
  <c r="AM27" i="32"/>
  <c r="AC27" i="32"/>
  <c r="AE27" i="32"/>
  <c r="Y27" i="32"/>
  <c r="AM28" i="32"/>
  <c r="AC28" i="32"/>
  <c r="Y28" i="32"/>
  <c r="AI28" i="32" s="1"/>
  <c r="AM29" i="32"/>
  <c r="AC29" i="32"/>
  <c r="Y29" i="32"/>
  <c r="AI29" i="32" s="1"/>
  <c r="AM30" i="32"/>
  <c r="AC30" i="32"/>
  <c r="Y30" i="32"/>
  <c r="AI30" i="32" s="1"/>
  <c r="AM31" i="32"/>
  <c r="AC31" i="32"/>
  <c r="Y31" i="32"/>
  <c r="AI31" i="32" s="1"/>
  <c r="AM32" i="32"/>
  <c r="AC32" i="32"/>
  <c r="Y32" i="32"/>
  <c r="AI32" i="32" s="1"/>
  <c r="AM33" i="32"/>
  <c r="AC33" i="32"/>
  <c r="Y33" i="32"/>
  <c r="AI33" i="32" s="1"/>
  <c r="AM34" i="32"/>
  <c r="AC34" i="32"/>
  <c r="AE34" i="32"/>
  <c r="Y34" i="32"/>
  <c r="AM12" i="33"/>
  <c r="AC12" i="33"/>
  <c r="AE12" i="33"/>
  <c r="Y12" i="33"/>
  <c r="AM23" i="33"/>
  <c r="AC23" i="33"/>
  <c r="AE23" i="33"/>
  <c r="Y23" i="33"/>
  <c r="AM24" i="33"/>
  <c r="AC24" i="33"/>
  <c r="AE24" i="33"/>
  <c r="Y24" i="33"/>
  <c r="AM25" i="33"/>
  <c r="AC25" i="33"/>
  <c r="AE25" i="33"/>
  <c r="Y25" i="33"/>
  <c r="AM26" i="33"/>
  <c r="AC26" i="33"/>
  <c r="AE26" i="33"/>
  <c r="Y26" i="33"/>
  <c r="AM27" i="33"/>
  <c r="AC27" i="33"/>
  <c r="AE27" i="33"/>
  <c r="Y27" i="33"/>
  <c r="AM28" i="33"/>
  <c r="AC28" i="33"/>
  <c r="Y28" i="33"/>
  <c r="AI28" i="33" s="1"/>
  <c r="AM29" i="33"/>
  <c r="AC29" i="33"/>
  <c r="Y29" i="33"/>
  <c r="AI29" i="33" s="1"/>
  <c r="AM30" i="33"/>
  <c r="AC30" i="33"/>
  <c r="Y30" i="33"/>
  <c r="AI30" i="33" s="1"/>
  <c r="AM31" i="33"/>
  <c r="AC31" i="33"/>
  <c r="Y31" i="33"/>
  <c r="AI31" i="33" s="1"/>
  <c r="AM32" i="33"/>
  <c r="AC32" i="33"/>
  <c r="Y32" i="33"/>
  <c r="AI32" i="33" s="1"/>
  <c r="AM33" i="33"/>
  <c r="AC33" i="33"/>
  <c r="Y33" i="33"/>
  <c r="AI33" i="33" s="1"/>
  <c r="AM34" i="33"/>
  <c r="AC34" i="33"/>
  <c r="AE34" i="33"/>
  <c r="Y34" i="33"/>
  <c r="AM12" i="34"/>
  <c r="AC12" i="34"/>
  <c r="Y12" i="34"/>
  <c r="AI12" i="34" s="1"/>
  <c r="AM23" i="34"/>
  <c r="AC23" i="34"/>
  <c r="Y23" i="34"/>
  <c r="AI23" i="34" s="1"/>
  <c r="AM24" i="34"/>
  <c r="AC24" i="34"/>
  <c r="Y24" i="34"/>
  <c r="AI24" i="34" s="1"/>
  <c r="AM25" i="34"/>
  <c r="AC25" i="34"/>
  <c r="Y25" i="34"/>
  <c r="AI25" i="34" s="1"/>
  <c r="AM26" i="34"/>
  <c r="AC26" i="34"/>
  <c r="Y26" i="34"/>
  <c r="AI26" i="34" s="1"/>
  <c r="AM27" i="34"/>
  <c r="AC27" i="34"/>
  <c r="Y27" i="34"/>
  <c r="AI27" i="34" s="1"/>
  <c r="AM28" i="34"/>
  <c r="AC28" i="34"/>
  <c r="Y28" i="34"/>
  <c r="AI28" i="34" s="1"/>
  <c r="AM29" i="34"/>
  <c r="AC29" i="34"/>
  <c r="Y29" i="34"/>
  <c r="AI29" i="34" s="1"/>
  <c r="AM30" i="34"/>
  <c r="AC30" i="34"/>
  <c r="Y30" i="34"/>
  <c r="AI30" i="34" s="1"/>
  <c r="AM31" i="34"/>
  <c r="AC31" i="34"/>
  <c r="Y31" i="34"/>
  <c r="AI31" i="34" s="1"/>
  <c r="AM32" i="34"/>
  <c r="AC32" i="34"/>
  <c r="Y32" i="34"/>
  <c r="AI32" i="34" s="1"/>
  <c r="AM33" i="34"/>
  <c r="AC33" i="34"/>
  <c r="Y33" i="34"/>
  <c r="AI33" i="34" s="1"/>
  <c r="AM34" i="34"/>
  <c r="AC34" i="34"/>
  <c r="Y34" i="34"/>
  <c r="AI34" i="34" s="1"/>
  <c r="AM12" i="35"/>
  <c r="AC12" i="35"/>
  <c r="AE12" i="35"/>
  <c r="Y12" i="35"/>
  <c r="AM23" i="35"/>
  <c r="AC23" i="35"/>
  <c r="AE23" i="35"/>
  <c r="Y23" i="35"/>
  <c r="AM24" i="35"/>
  <c r="AC24" i="35"/>
  <c r="AE24" i="35"/>
  <c r="Y24" i="35"/>
  <c r="AM25" i="35"/>
  <c r="AC25" i="35"/>
  <c r="AE25" i="35"/>
  <c r="Y25" i="35"/>
  <c r="AM26" i="35"/>
  <c r="AC26" i="35"/>
  <c r="AE26" i="35"/>
  <c r="Y26" i="35"/>
  <c r="AM27" i="35"/>
  <c r="AC27" i="35"/>
  <c r="AE27" i="35"/>
  <c r="Y27" i="35"/>
  <c r="AM28" i="35"/>
  <c r="AC28" i="35"/>
  <c r="Y28" i="35"/>
  <c r="AI28" i="35" s="1"/>
  <c r="AM29" i="35"/>
  <c r="AC29" i="35"/>
  <c r="Y29" i="35"/>
  <c r="AI29" i="35" s="1"/>
  <c r="AM30" i="35"/>
  <c r="AC30" i="35"/>
  <c r="Y30" i="35"/>
  <c r="AI30" i="35" s="1"/>
  <c r="AM31" i="35"/>
  <c r="AC31" i="35"/>
  <c r="Y31" i="35"/>
  <c r="AI31" i="35" s="1"/>
  <c r="AM32" i="35"/>
  <c r="AC32" i="35"/>
  <c r="Y32" i="35"/>
  <c r="AI32" i="35" s="1"/>
  <c r="AM33" i="35"/>
  <c r="AC33" i="35"/>
  <c r="Y33" i="35"/>
  <c r="AI33" i="35" s="1"/>
  <c r="AM34" i="35"/>
  <c r="AC34" i="35"/>
  <c r="AE34" i="35"/>
  <c r="Y34" i="35"/>
  <c r="AM12" i="36"/>
  <c r="AC12" i="36"/>
  <c r="Y12" i="36"/>
  <c r="AI12" i="36" s="1"/>
  <c r="AM23" i="36"/>
  <c r="AC23" i="36"/>
  <c r="Y23" i="36"/>
  <c r="AI23" i="36" s="1"/>
  <c r="AM24" i="36"/>
  <c r="AC24" i="36"/>
  <c r="Y24" i="36"/>
  <c r="AI24" i="36" s="1"/>
  <c r="AM25" i="36"/>
  <c r="AC25" i="36"/>
  <c r="Y25" i="36"/>
  <c r="AI25" i="36" s="1"/>
  <c r="AM26" i="36"/>
  <c r="AC26" i="36"/>
  <c r="Y26" i="36"/>
  <c r="AI26" i="36" s="1"/>
  <c r="AM27" i="36"/>
  <c r="AC27" i="36"/>
  <c r="Y27" i="36"/>
  <c r="AI27" i="36" s="1"/>
  <c r="AM28" i="36"/>
  <c r="AC28" i="36"/>
  <c r="Y28" i="36"/>
  <c r="AI28" i="36" s="1"/>
  <c r="AM29" i="36"/>
  <c r="AC29" i="36"/>
  <c r="Y29" i="36"/>
  <c r="AI29" i="36" s="1"/>
  <c r="AM30" i="36"/>
  <c r="AC30" i="36"/>
  <c r="Y30" i="36"/>
  <c r="AI30" i="36" s="1"/>
  <c r="AM31" i="36"/>
  <c r="AC31" i="36"/>
  <c r="Y31" i="36"/>
  <c r="AI31" i="36" s="1"/>
  <c r="AM32" i="36"/>
  <c r="AC32" i="36"/>
  <c r="Y32" i="36"/>
  <c r="AI32" i="36" s="1"/>
  <c r="AM33" i="36"/>
  <c r="AC33" i="36"/>
  <c r="Y33" i="36"/>
  <c r="AI33" i="36" s="1"/>
  <c r="AM34" i="36"/>
  <c r="AC34" i="36"/>
  <c r="Y34" i="36"/>
  <c r="AI34" i="36" s="1"/>
  <c r="AM12" i="37"/>
  <c r="AC12" i="37"/>
  <c r="Y12" i="37"/>
  <c r="AI12" i="37" s="1"/>
  <c r="AM23" i="37"/>
  <c r="AO23" i="37" s="1"/>
  <c r="AM24" i="37"/>
  <c r="AO24" i="37" s="1"/>
  <c r="AM25" i="37"/>
  <c r="AO25" i="37" s="1"/>
  <c r="AM26" i="37"/>
  <c r="AO26" i="37" s="1"/>
  <c r="AM27" i="37"/>
  <c r="AO27" i="37" s="1"/>
  <c r="AM28" i="37"/>
  <c r="AO28" i="37" s="1"/>
  <c r="AM29" i="37"/>
  <c r="AO29" i="37" s="1"/>
  <c r="AM30" i="37"/>
  <c r="AO30" i="37" s="1"/>
  <c r="AM31" i="37"/>
  <c r="AO31" i="37" s="1"/>
  <c r="AM32" i="37"/>
  <c r="AO32" i="37" s="1"/>
  <c r="AM33" i="37"/>
  <c r="AO33" i="37" s="1"/>
  <c r="AM34" i="37"/>
  <c r="AO34" i="37" s="1"/>
  <c r="AM12" i="38"/>
  <c r="AC12" i="38"/>
  <c r="Y12" i="38"/>
  <c r="AI12" i="38" s="1"/>
  <c r="AM23" i="38"/>
  <c r="AC23" i="38"/>
  <c r="Y23" i="38"/>
  <c r="AI23" i="38" s="1"/>
  <c r="AM24" i="38"/>
  <c r="AC24" i="38"/>
  <c r="Y24" i="38"/>
  <c r="AI24" i="38" s="1"/>
  <c r="AM25" i="38"/>
  <c r="AC25" i="38"/>
  <c r="Y25" i="38"/>
  <c r="AI25" i="38" s="1"/>
  <c r="AM26" i="38"/>
  <c r="AC26" i="38"/>
  <c r="Y26" i="38"/>
  <c r="AI26" i="38" s="1"/>
  <c r="AM27" i="38"/>
  <c r="AC27" i="38"/>
  <c r="Y27" i="38"/>
  <c r="AI27" i="38" s="1"/>
  <c r="AM28" i="38"/>
  <c r="AC28" i="38"/>
  <c r="Y28" i="38"/>
  <c r="AI28" i="38" s="1"/>
  <c r="AM29" i="38"/>
  <c r="AC29" i="38"/>
  <c r="Y29" i="38"/>
  <c r="AI29" i="38" s="1"/>
  <c r="AM30" i="38"/>
  <c r="AC30" i="38"/>
  <c r="Y30" i="38"/>
  <c r="AI30" i="38" s="1"/>
  <c r="AM31" i="38"/>
  <c r="AC31" i="38"/>
  <c r="Y31" i="38"/>
  <c r="AI31" i="38" s="1"/>
  <c r="AM32" i="38"/>
  <c r="AC32" i="38"/>
  <c r="Y32" i="38"/>
  <c r="AI32" i="38" s="1"/>
  <c r="AM33" i="38"/>
  <c r="AC33" i="38"/>
  <c r="Y33" i="38"/>
  <c r="AI33" i="38" s="1"/>
  <c r="AM34" i="38"/>
  <c r="AC34" i="38"/>
  <c r="Y34" i="38"/>
  <c r="AI34" i="38" s="1"/>
  <c r="AM12" i="39"/>
  <c r="AC12" i="39"/>
  <c r="Y12" i="39"/>
  <c r="AI12" i="39" s="1"/>
  <c r="AM23" i="39"/>
  <c r="AC23" i="39"/>
  <c r="Y23" i="39"/>
  <c r="AI23" i="39" s="1"/>
  <c r="AM24" i="39"/>
  <c r="AC24" i="39"/>
  <c r="Y24" i="39"/>
  <c r="AI24" i="39" s="1"/>
  <c r="AM25" i="39"/>
  <c r="AC25" i="39"/>
  <c r="Y25" i="39"/>
  <c r="AI25" i="39" s="1"/>
  <c r="AM26" i="39"/>
  <c r="AC26" i="39"/>
  <c r="Y26" i="39"/>
  <c r="AI26" i="39" s="1"/>
  <c r="AM27" i="39"/>
  <c r="AC27" i="39"/>
  <c r="Y27" i="39"/>
  <c r="AI27" i="39" s="1"/>
  <c r="AM28" i="39"/>
  <c r="AC28" i="39"/>
  <c r="Y28" i="39"/>
  <c r="AI28" i="39" s="1"/>
  <c r="AM29" i="39"/>
  <c r="AC29" i="39"/>
  <c r="Y29" i="39"/>
  <c r="AI29" i="39" s="1"/>
  <c r="AM30" i="39"/>
  <c r="AC30" i="39"/>
  <c r="Y30" i="39"/>
  <c r="AI30" i="39" s="1"/>
  <c r="AM31" i="39"/>
  <c r="AC31" i="39"/>
  <c r="Y31" i="39"/>
  <c r="AI31" i="39" s="1"/>
  <c r="AM32" i="39"/>
  <c r="AC32" i="39"/>
  <c r="Y32" i="39"/>
  <c r="AI32" i="39" s="1"/>
  <c r="AM33" i="39"/>
  <c r="AC33" i="39"/>
  <c r="Y33" i="39"/>
  <c r="AI33" i="39" s="1"/>
  <c r="AM34" i="39"/>
  <c r="AC34" i="39"/>
  <c r="Y34" i="39"/>
  <c r="AI34" i="39" s="1"/>
  <c r="AM12" i="40"/>
  <c r="AC12" i="40"/>
  <c r="AE12" i="40"/>
  <c r="Y12" i="40"/>
  <c r="AM23" i="40"/>
  <c r="AC23" i="40"/>
  <c r="AE23" i="40"/>
  <c r="Y23" i="40"/>
  <c r="AM24" i="40"/>
  <c r="AC24" i="40"/>
  <c r="AE24" i="40"/>
  <c r="Y24" i="40"/>
  <c r="AM25" i="40"/>
  <c r="AC25" i="40"/>
  <c r="AE25" i="40"/>
  <c r="Y25" i="40"/>
  <c r="AM26" i="40"/>
  <c r="AC26" i="40"/>
  <c r="AE26" i="40"/>
  <c r="Y26" i="40"/>
  <c r="AM27" i="40"/>
  <c r="AC27" i="40"/>
  <c r="AE27" i="40"/>
  <c r="Y27" i="40"/>
  <c r="AM28" i="40"/>
  <c r="AC28" i="40"/>
  <c r="Y28" i="40"/>
  <c r="AI28" i="40" s="1"/>
  <c r="AM29" i="40"/>
  <c r="AC29" i="40"/>
  <c r="Y29" i="40"/>
  <c r="AI29" i="40" s="1"/>
  <c r="AM30" i="40"/>
  <c r="AC30" i="40"/>
  <c r="Y30" i="40"/>
  <c r="AI30" i="40" s="1"/>
  <c r="AM31" i="40"/>
  <c r="AC31" i="40"/>
  <c r="Y31" i="40"/>
  <c r="AI31" i="40" s="1"/>
  <c r="AM32" i="40"/>
  <c r="AC32" i="40"/>
  <c r="Y32" i="40"/>
  <c r="AI32" i="40" s="1"/>
  <c r="AM33" i="40"/>
  <c r="AC33" i="40"/>
  <c r="Y33" i="40"/>
  <c r="AI33" i="40" s="1"/>
  <c r="AM34" i="40"/>
  <c r="AC34" i="40"/>
  <c r="AE34" i="40"/>
  <c r="Y34" i="40"/>
  <c r="AM12" i="41"/>
  <c r="AC12" i="41"/>
  <c r="AE12" i="41"/>
  <c r="Y12" i="41"/>
  <c r="AM23" i="41"/>
  <c r="AC23" i="41"/>
  <c r="AE23" i="41"/>
  <c r="Y23" i="41"/>
  <c r="AM24" i="41"/>
  <c r="AC24" i="41"/>
  <c r="AE24" i="41"/>
  <c r="Y24" i="41"/>
  <c r="AM25" i="41"/>
  <c r="AC25" i="41"/>
  <c r="AE25" i="41"/>
  <c r="Y25" i="41"/>
  <c r="AM26" i="41"/>
  <c r="AC26" i="41"/>
  <c r="AE26" i="41"/>
  <c r="Y26" i="41"/>
  <c r="AM27" i="41"/>
  <c r="AC27" i="41"/>
  <c r="AE27" i="41"/>
  <c r="Y27" i="41"/>
  <c r="AM28" i="41"/>
  <c r="AC28" i="41"/>
  <c r="Y28" i="41"/>
  <c r="AI28" i="41" s="1"/>
  <c r="AM29" i="41"/>
  <c r="AC29" i="41"/>
  <c r="Y29" i="41"/>
  <c r="AI29" i="41" s="1"/>
  <c r="AM30" i="41"/>
  <c r="AC30" i="41"/>
  <c r="Y30" i="41"/>
  <c r="AI30" i="41" s="1"/>
  <c r="AM31" i="41"/>
  <c r="AC31" i="41"/>
  <c r="Y31" i="41"/>
  <c r="AI31" i="41" s="1"/>
  <c r="AM32" i="41"/>
  <c r="AC32" i="41"/>
  <c r="Y32" i="41"/>
  <c r="AI32" i="41" s="1"/>
  <c r="AM33" i="41"/>
  <c r="AC33" i="41"/>
  <c r="Y33" i="41"/>
  <c r="AI33" i="41" s="1"/>
  <c r="AM34" i="41"/>
  <c r="AC34" i="41"/>
  <c r="AE34" i="41"/>
  <c r="Y34" i="41"/>
  <c r="AM12" i="42"/>
  <c r="AC12" i="42"/>
  <c r="AE12" i="42"/>
  <c r="Y12" i="42"/>
  <c r="AM23" i="42"/>
  <c r="AC23" i="42"/>
  <c r="AE23" i="42"/>
  <c r="Y23" i="42"/>
  <c r="AM24" i="42"/>
  <c r="AC24" i="42"/>
  <c r="AE24" i="42"/>
  <c r="Y24" i="42"/>
  <c r="AM25" i="42"/>
  <c r="AC25" i="42"/>
  <c r="AE25" i="42"/>
  <c r="Y25" i="42"/>
  <c r="AM26" i="42"/>
  <c r="AC26" i="42"/>
  <c r="AE26" i="42"/>
  <c r="Y26" i="42"/>
  <c r="AM27" i="42"/>
  <c r="AC27" i="42"/>
  <c r="AE27" i="42"/>
  <c r="Y27" i="42"/>
  <c r="AM28" i="42"/>
  <c r="AC28" i="42"/>
  <c r="Y28" i="42"/>
  <c r="AI28" i="42" s="1"/>
  <c r="AM29" i="42"/>
  <c r="AC29" i="42"/>
  <c r="Y29" i="42"/>
  <c r="AI29" i="42" s="1"/>
  <c r="AM30" i="42"/>
  <c r="AC30" i="42"/>
  <c r="Y30" i="42"/>
  <c r="AI30" i="42" s="1"/>
  <c r="AM31" i="42"/>
  <c r="AC31" i="42"/>
  <c r="Y31" i="42"/>
  <c r="AI31" i="42" s="1"/>
  <c r="AM32" i="42"/>
  <c r="AC32" i="42"/>
  <c r="Y32" i="42"/>
  <c r="AI32" i="42" s="1"/>
  <c r="AM33" i="42"/>
  <c r="AC33" i="42"/>
  <c r="Y33" i="42"/>
  <c r="AI33" i="42" s="1"/>
  <c r="AM34" i="42"/>
  <c r="AC34" i="42"/>
  <c r="AE34" i="42"/>
  <c r="Y34" i="42"/>
  <c r="AM12" i="43"/>
  <c r="AC12" i="43"/>
  <c r="Y12" i="43"/>
  <c r="AI12" i="43" s="1"/>
  <c r="AM23" i="43"/>
  <c r="AC23" i="43"/>
  <c r="Y23" i="43"/>
  <c r="AI23" i="43" s="1"/>
  <c r="AM24" i="43"/>
  <c r="AC24" i="43"/>
  <c r="Y24" i="43"/>
  <c r="AI24" i="43" s="1"/>
  <c r="AM25" i="43"/>
  <c r="AC25" i="43"/>
  <c r="Y25" i="43"/>
  <c r="AI25" i="43" s="1"/>
  <c r="AM26" i="43"/>
  <c r="AC26" i="43"/>
  <c r="Y26" i="43"/>
  <c r="AI26" i="43" s="1"/>
  <c r="AM27" i="43"/>
  <c r="AC27" i="43"/>
  <c r="Y27" i="43"/>
  <c r="AI27" i="43" s="1"/>
  <c r="AM28" i="43"/>
  <c r="AC28" i="43"/>
  <c r="Y28" i="43"/>
  <c r="AI28" i="43" s="1"/>
  <c r="AM29" i="43"/>
  <c r="AC29" i="43"/>
  <c r="Y29" i="43"/>
  <c r="AI29" i="43" s="1"/>
  <c r="AM30" i="43"/>
  <c r="AC30" i="43"/>
  <c r="Y30" i="43"/>
  <c r="AI30" i="43" s="1"/>
  <c r="AM31" i="43"/>
  <c r="AC31" i="43"/>
  <c r="Y31" i="43"/>
  <c r="AI31" i="43" s="1"/>
  <c r="AM32" i="43"/>
  <c r="AC32" i="43"/>
  <c r="Y32" i="43"/>
  <c r="AI32" i="43" s="1"/>
  <c r="AM33" i="43"/>
  <c r="AC33" i="43"/>
  <c r="Y33" i="43"/>
  <c r="AI33" i="43" s="1"/>
  <c r="AM34" i="43"/>
  <c r="AC34" i="43"/>
  <c r="Y34" i="43"/>
  <c r="AI34" i="43" s="1"/>
  <c r="AM12" i="44"/>
  <c r="AC12" i="44"/>
  <c r="AE12" i="44"/>
  <c r="Y12" i="44"/>
  <c r="AM23" i="44"/>
  <c r="AC23" i="44"/>
  <c r="AE23" i="44"/>
  <c r="Y23" i="44"/>
  <c r="AM24" i="44"/>
  <c r="AC24" i="44"/>
  <c r="AE24" i="44"/>
  <c r="Y24" i="44"/>
  <c r="AM25" i="44"/>
  <c r="AC25" i="44"/>
  <c r="AE25" i="44"/>
  <c r="Y25" i="44"/>
  <c r="AM26" i="44"/>
  <c r="AC26" i="44"/>
  <c r="AE26" i="44"/>
  <c r="Y26" i="44"/>
  <c r="AM27" i="44"/>
  <c r="AC27" i="44"/>
  <c r="AE27" i="44"/>
  <c r="Y27" i="44"/>
  <c r="AM28" i="44"/>
  <c r="AC28" i="44"/>
  <c r="Y28" i="44"/>
  <c r="AI28" i="44" s="1"/>
  <c r="AM29" i="44"/>
  <c r="AC29" i="44"/>
  <c r="Y29" i="44"/>
  <c r="AI29" i="44" s="1"/>
  <c r="AM30" i="44"/>
  <c r="AC30" i="44"/>
  <c r="Y30" i="44"/>
  <c r="AI30" i="44" s="1"/>
  <c r="AM31" i="44"/>
  <c r="AC31" i="44"/>
  <c r="Y31" i="44"/>
  <c r="AI31" i="44" s="1"/>
  <c r="AM32" i="44"/>
  <c r="AC32" i="44"/>
  <c r="Y32" i="44"/>
  <c r="AI32" i="44" s="1"/>
  <c r="AM33" i="44"/>
  <c r="AC33" i="44"/>
  <c r="Y33" i="44"/>
  <c r="AI33" i="44" s="1"/>
  <c r="AM34" i="44"/>
  <c r="AC34" i="44"/>
  <c r="AE34" i="44"/>
  <c r="Y34" i="44"/>
  <c r="AM12" i="45"/>
  <c r="AC12" i="45"/>
  <c r="AE12" i="45"/>
  <c r="Y12" i="45"/>
  <c r="AM23" i="45"/>
  <c r="AC23" i="45"/>
  <c r="AE23" i="45"/>
  <c r="Y23" i="45"/>
  <c r="AM24" i="45"/>
  <c r="AC24" i="45"/>
  <c r="AE24" i="45"/>
  <c r="Y24" i="45"/>
  <c r="AM25" i="45"/>
  <c r="AC25" i="45"/>
  <c r="AE25" i="45"/>
  <c r="Y25" i="45"/>
  <c r="AM26" i="45"/>
  <c r="AC26" i="45"/>
  <c r="AE26" i="45"/>
  <c r="Y26" i="45"/>
  <c r="AM27" i="45"/>
  <c r="AC27" i="45"/>
  <c r="AE27" i="45"/>
  <c r="Y27" i="45"/>
  <c r="AM28" i="45"/>
  <c r="AC28" i="45"/>
  <c r="Y28" i="45"/>
  <c r="AI28" i="45" s="1"/>
  <c r="AM29" i="45"/>
  <c r="AC29" i="45"/>
  <c r="Y29" i="45"/>
  <c r="AI29" i="45" s="1"/>
  <c r="AM30" i="45"/>
  <c r="AC30" i="45"/>
  <c r="Y30" i="45"/>
  <c r="AI30" i="45" s="1"/>
  <c r="AM31" i="45"/>
  <c r="AC31" i="45"/>
  <c r="Y31" i="45"/>
  <c r="AI31" i="45" s="1"/>
  <c r="AM32" i="45"/>
  <c r="AC32" i="45"/>
  <c r="Y32" i="45"/>
  <c r="AI32" i="45" s="1"/>
  <c r="AM33" i="45"/>
  <c r="AC33" i="45"/>
  <c r="Y33" i="45"/>
  <c r="AI33" i="45" s="1"/>
  <c r="AM34" i="45"/>
  <c r="AC34" i="45"/>
  <c r="AE34" i="45"/>
  <c r="Y34" i="45"/>
  <c r="AM12" i="46"/>
  <c r="AO12" i="46" s="1"/>
  <c r="AM23" i="46"/>
  <c r="AO23" i="46" s="1"/>
  <c r="AM24" i="46"/>
  <c r="AO24" i="46" s="1"/>
  <c r="AM25" i="46"/>
  <c r="AO25" i="46" s="1"/>
  <c r="AM26" i="46"/>
  <c r="AO26" i="46" s="1"/>
  <c r="AM27" i="46"/>
  <c r="AO27" i="46" s="1"/>
  <c r="AM28" i="46"/>
  <c r="AO28" i="46" s="1"/>
  <c r="AM29" i="46"/>
  <c r="AO29" i="46" s="1"/>
  <c r="AM30" i="46"/>
  <c r="AO30" i="46" s="1"/>
  <c r="AM31" i="46"/>
  <c r="AO31" i="46" s="1"/>
  <c r="AM32" i="46"/>
  <c r="AO32" i="46" s="1"/>
  <c r="AM33" i="46"/>
  <c r="AO33" i="46" s="1"/>
  <c r="AM34" i="46"/>
  <c r="AO34" i="46" s="1"/>
  <c r="BA8" i="45"/>
  <c r="BA8" i="44"/>
  <c r="BA8" i="42"/>
  <c r="BA8" i="41"/>
  <c r="BA8" i="40"/>
  <c r="BA8" i="35"/>
  <c r="BA8" i="33"/>
  <c r="BA8" i="32"/>
  <c r="AI39" i="55"/>
  <c r="AA39" i="55"/>
  <c r="Q39" i="55"/>
  <c r="W39" i="55" s="1"/>
  <c r="Q28" i="54"/>
  <c r="AM28" i="56"/>
  <c r="AS28" i="56" s="1"/>
  <c r="AC28" i="56"/>
  <c r="AI28" i="56" s="1"/>
  <c r="Q28" i="56"/>
  <c r="Q52" i="54"/>
  <c r="AM52" i="56"/>
  <c r="AS52" i="56" s="1"/>
  <c r="AC52" i="56"/>
  <c r="AI52" i="56" s="1"/>
  <c r="Q52" i="56"/>
  <c r="Q53" i="54"/>
  <c r="AM53" i="56"/>
  <c r="AS53" i="56" s="1"/>
  <c r="AC53" i="56"/>
  <c r="AI53" i="56" s="1"/>
  <c r="Q53" i="56"/>
  <c r="Y54" i="54"/>
  <c r="Q54" i="54"/>
  <c r="W54" i="54" s="1"/>
  <c r="AS54" i="56"/>
  <c r="AM54" i="56"/>
  <c r="AI54" i="56"/>
  <c r="AC54" i="56"/>
  <c r="Y54" i="56"/>
  <c r="Q54" i="56"/>
  <c r="W54" i="56" s="1"/>
  <c r="Q55" i="54"/>
  <c r="AM55" i="56"/>
  <c r="AS55" i="56" s="1"/>
  <c r="AC55" i="56"/>
  <c r="AI55" i="56" s="1"/>
  <c r="Q55" i="56"/>
  <c r="Q56" i="54"/>
  <c r="AM56" i="56"/>
  <c r="AS56" i="56" s="1"/>
  <c r="AC56" i="56"/>
  <c r="AI56" i="56" s="1"/>
  <c r="Q56" i="56"/>
  <c r="Y57" i="54"/>
  <c r="Q57" i="54"/>
  <c r="W57" i="54" s="1"/>
  <c r="AS57" i="56"/>
  <c r="AM57" i="56"/>
  <c r="AI57" i="56"/>
  <c r="AC57" i="56"/>
  <c r="Y57" i="56"/>
  <c r="Q57" i="56"/>
  <c r="W57" i="56" s="1"/>
  <c r="Y58" i="54"/>
  <c r="Q58" i="54"/>
  <c r="W58" i="54" s="1"/>
  <c r="AS58" i="56"/>
  <c r="AM58" i="56"/>
  <c r="AI58" i="56"/>
  <c r="AC58" i="56"/>
  <c r="Y58" i="56"/>
  <c r="Q58" i="56"/>
  <c r="W58" i="56" s="1"/>
  <c r="Y59" i="54"/>
  <c r="Q59" i="54"/>
  <c r="W59" i="54" s="1"/>
  <c r="AS59" i="56"/>
  <c r="AM59" i="56"/>
  <c r="AI59" i="56"/>
  <c r="AC59" i="56"/>
  <c r="Y59" i="56"/>
  <c r="Q59" i="56"/>
  <c r="W59" i="56" s="1"/>
  <c r="Y60" i="54"/>
  <c r="Q60" i="54"/>
  <c r="W60" i="54" s="1"/>
  <c r="AS60" i="56"/>
  <c r="AM60" i="56"/>
  <c r="AI60" i="56"/>
  <c r="AC60" i="56"/>
  <c r="Y60" i="56"/>
  <c r="Q60" i="56"/>
  <c r="W60" i="56" s="1"/>
  <c r="Y61" i="54"/>
  <c r="Q61" i="54"/>
  <c r="W61" i="54" s="1"/>
  <c r="AS61" i="56"/>
  <c r="AM61" i="56"/>
  <c r="AI61" i="56"/>
  <c r="AC61" i="56"/>
  <c r="Y61" i="56"/>
  <c r="Q61" i="56"/>
  <c r="W61" i="56" s="1"/>
  <c r="Y62" i="54"/>
  <c r="Q62" i="54"/>
  <c r="W62" i="54" s="1"/>
  <c r="AS62" i="56"/>
  <c r="AM62" i="56"/>
  <c r="AI62" i="56"/>
  <c r="AC62" i="56"/>
  <c r="Y62" i="56"/>
  <c r="Q62" i="56"/>
  <c r="W62" i="56" s="1"/>
  <c r="Q63" i="54"/>
  <c r="AM63" i="56"/>
  <c r="AS63" i="56" s="1"/>
  <c r="AC63" i="56"/>
  <c r="AI63" i="56" s="1"/>
  <c r="Q63" i="56"/>
  <c r="I20" i="51"/>
  <c r="K69" i="96"/>
  <c r="I16" i="49" s="1"/>
  <c r="I21" i="51"/>
  <c r="M21" i="51" s="1"/>
  <c r="K70" i="96"/>
  <c r="I17" i="49" s="1"/>
  <c r="M17" i="49" s="1"/>
  <c r="Q17" i="49" s="1"/>
  <c r="W17" i="49" s="1"/>
  <c r="BA38" i="30"/>
  <c r="AU38" i="30"/>
  <c r="AK38" i="30"/>
  <c r="AE38" i="30"/>
  <c r="Q38" i="30"/>
  <c r="BA39" i="30"/>
  <c r="AU39" i="30"/>
  <c r="AK39" i="30"/>
  <c r="AE39" i="30"/>
  <c r="Q39" i="30"/>
  <c r="Q38" i="31"/>
  <c r="BA39" i="31"/>
  <c r="AU39" i="31"/>
  <c r="AK39" i="31"/>
  <c r="AE39" i="31"/>
  <c r="Q39" i="31"/>
  <c r="BO22" i="51"/>
  <c r="BG22" i="51"/>
  <c r="AY22" i="51"/>
  <c r="AQ22" i="51"/>
  <c r="AU22" i="51" s="1"/>
  <c r="AI22" i="51"/>
  <c r="AA22" i="51"/>
  <c r="Q22" i="51"/>
  <c r="BO23" i="51"/>
  <c r="BG23" i="51"/>
  <c r="AY23" i="51"/>
  <c r="AQ23" i="51"/>
  <c r="AU23" i="51" s="1"/>
  <c r="AI23" i="51"/>
  <c r="AA23" i="51"/>
  <c r="Q23" i="51"/>
  <c r="BA38" i="32"/>
  <c r="AU38" i="32"/>
  <c r="AK38" i="32"/>
  <c r="AE38" i="32"/>
  <c r="Q38" i="32"/>
  <c r="BA39" i="32"/>
  <c r="AU39" i="32"/>
  <c r="AK39" i="32"/>
  <c r="AE39" i="32"/>
  <c r="Q39" i="32"/>
  <c r="Q38" i="33"/>
  <c r="BA39" i="33"/>
  <c r="AU39" i="33"/>
  <c r="AK39" i="33"/>
  <c r="AE39" i="33"/>
  <c r="Q39" i="33"/>
  <c r="BA38" i="34"/>
  <c r="AU38" i="34"/>
  <c r="AK38" i="34"/>
  <c r="AE38" i="34"/>
  <c r="Q38" i="34"/>
  <c r="BA39" i="34"/>
  <c r="AU39" i="34"/>
  <c r="AK39" i="34"/>
  <c r="AE39" i="34"/>
  <c r="Q39" i="34"/>
  <c r="Q38" i="35"/>
  <c r="BA39" i="35"/>
  <c r="AU39" i="35"/>
  <c r="AK39" i="35"/>
  <c r="AE39" i="35"/>
  <c r="Q39" i="35"/>
  <c r="BA38" i="36"/>
  <c r="AU38" i="36"/>
  <c r="AK38" i="36"/>
  <c r="AE38" i="36"/>
  <c r="Q38" i="36"/>
  <c r="BA39" i="36"/>
  <c r="AU39" i="36"/>
  <c r="AK39" i="36"/>
  <c r="AE39" i="36"/>
  <c r="Q39" i="36"/>
  <c r="Q38" i="37"/>
  <c r="BA39" i="37"/>
  <c r="AU39" i="37"/>
  <c r="AK39" i="37"/>
  <c r="AE39" i="37"/>
  <c r="Q39" i="37"/>
  <c r="BA38" i="38"/>
  <c r="AU38" i="38"/>
  <c r="AK38" i="38"/>
  <c r="AE38" i="38"/>
  <c r="Q38" i="38"/>
  <c r="BA39" i="38"/>
  <c r="AU39" i="38"/>
  <c r="AK39" i="38"/>
  <c r="AE39" i="38"/>
  <c r="Q39" i="38"/>
  <c r="BA38" i="39"/>
  <c r="AU38" i="39"/>
  <c r="AK38" i="39"/>
  <c r="AE38" i="39"/>
  <c r="Q38" i="39"/>
  <c r="BA39" i="39"/>
  <c r="AU39" i="39"/>
  <c r="AK39" i="39"/>
  <c r="AE39" i="39"/>
  <c r="Q39" i="39"/>
  <c r="Q38" i="40"/>
  <c r="BA39" i="40"/>
  <c r="AU39" i="40"/>
  <c r="AK39" i="40"/>
  <c r="AE39" i="40"/>
  <c r="Q39" i="40"/>
  <c r="Q38" i="41"/>
  <c r="BA39" i="41"/>
  <c r="AU39" i="41"/>
  <c r="AK39" i="41"/>
  <c r="AE39" i="41"/>
  <c r="Q39" i="41"/>
  <c r="Q38" i="42"/>
  <c r="BA39" i="42"/>
  <c r="AU39" i="42"/>
  <c r="AK39" i="42"/>
  <c r="AE39" i="42"/>
  <c r="Q39" i="42"/>
  <c r="BA38" i="43"/>
  <c r="AU38" i="43"/>
  <c r="AK38" i="43"/>
  <c r="AE38" i="43"/>
  <c r="Q38" i="43"/>
  <c r="BA39" i="43"/>
  <c r="AU39" i="43"/>
  <c r="AK39" i="43"/>
  <c r="AE39" i="43"/>
  <c r="Q39" i="43"/>
  <c r="Q38" i="44"/>
  <c r="BA39" i="44"/>
  <c r="AU39" i="44"/>
  <c r="AK39" i="44"/>
  <c r="AE39" i="44"/>
  <c r="Q39" i="44"/>
  <c r="Q38" i="45"/>
  <c r="BA39" i="45"/>
  <c r="AU39" i="45"/>
  <c r="AK39" i="45"/>
  <c r="AE39" i="45"/>
  <c r="Q39" i="45"/>
  <c r="BA38" i="46"/>
  <c r="AU38" i="46"/>
  <c r="AK38" i="46"/>
  <c r="AE38" i="46"/>
  <c r="Q38" i="46"/>
  <c r="BA39" i="46"/>
  <c r="AU39" i="46"/>
  <c r="AK39" i="46"/>
  <c r="AE39" i="46"/>
  <c r="Q39" i="46"/>
  <c r="AM40" i="45"/>
  <c r="AC40" i="45"/>
  <c r="AE40" i="45"/>
  <c r="Y40" i="45"/>
  <c r="AM40" i="44"/>
  <c r="AC40" i="44"/>
  <c r="AE40" i="44"/>
  <c r="Y40" i="44"/>
  <c r="AM40" i="43"/>
  <c r="AC40" i="43"/>
  <c r="Y40" i="43"/>
  <c r="AI40" i="43" s="1"/>
  <c r="AM40" i="42"/>
  <c r="AC40" i="42"/>
  <c r="AE40" i="42"/>
  <c r="Y40" i="42"/>
  <c r="AM40" i="41"/>
  <c r="AC40" i="41"/>
  <c r="AE40" i="41"/>
  <c r="Y40" i="41"/>
  <c r="AM40" i="40"/>
  <c r="AC40" i="40"/>
  <c r="AE40" i="40"/>
  <c r="Y40" i="40"/>
  <c r="AM40" i="39"/>
  <c r="AC40" i="39"/>
  <c r="Y40" i="39"/>
  <c r="AI40" i="39" s="1"/>
  <c r="AM40" i="38"/>
  <c r="AC40" i="38"/>
  <c r="Y40" i="38"/>
  <c r="AI40" i="38" s="1"/>
  <c r="AM40" i="37"/>
  <c r="AE40" i="37"/>
  <c r="Y40" i="37"/>
  <c r="AK40" i="37" s="1"/>
  <c r="AM40" i="36"/>
  <c r="AC40" i="36"/>
  <c r="Y40" i="36"/>
  <c r="AI40" i="36" s="1"/>
  <c r="AM40" i="35"/>
  <c r="AC40" i="35"/>
  <c r="AE40" i="35"/>
  <c r="Y40" i="35"/>
  <c r="AM40" i="34"/>
  <c r="AC40" i="34"/>
  <c r="Y40" i="34"/>
  <c r="AI40" i="34" s="1"/>
  <c r="AM40" i="33"/>
  <c r="AC40" i="33"/>
  <c r="AE40" i="33"/>
  <c r="Y40" i="33"/>
  <c r="AM40" i="32"/>
  <c r="AC40" i="32"/>
  <c r="Y40" i="32"/>
  <c r="AI40" i="32" s="1"/>
  <c r="AM40" i="31"/>
  <c r="AC40" i="31"/>
  <c r="AE40" i="31"/>
  <c r="Y40" i="31"/>
  <c r="AM40" i="30"/>
  <c r="AC40" i="30"/>
  <c r="Y40" i="30"/>
  <c r="AI40" i="30" s="1"/>
  <c r="M82" i="98"/>
  <c r="Q11" i="98"/>
  <c r="Q82" i="98" s="1"/>
  <c r="K81" i="98"/>
  <c r="O10" i="98"/>
  <c r="S11" i="98"/>
  <c r="E9" i="96" s="1"/>
  <c r="S12" i="98"/>
  <c r="E10" i="96" s="1"/>
  <c r="S13" i="98"/>
  <c r="E11" i="96" s="1"/>
  <c r="S14" i="98"/>
  <c r="E12" i="96" s="1"/>
  <c r="S15" i="98"/>
  <c r="E13" i="96" s="1"/>
  <c r="S16" i="98"/>
  <c r="E14" i="96" s="1"/>
  <c r="S17" i="98"/>
  <c r="E15" i="96" s="1"/>
  <c r="S18" i="98"/>
  <c r="E16" i="96" s="1"/>
  <c r="S19" i="98"/>
  <c r="E17" i="96" s="1"/>
  <c r="S20" i="98"/>
  <c r="E28" i="95" s="1"/>
  <c r="G28" i="95" s="1"/>
  <c r="S21" i="98"/>
  <c r="E18" i="96" s="1"/>
  <c r="S24" i="98"/>
  <c r="E19" i="96" s="1"/>
  <c r="S25" i="98"/>
  <c r="E8" i="97" s="1"/>
  <c r="S26" i="98"/>
  <c r="E68" i="95" s="1"/>
  <c r="G68" i="95" s="1"/>
  <c r="S27" i="98"/>
  <c r="E69" i="95" s="1"/>
  <c r="G69" i="95" s="1"/>
  <c r="S28" i="98"/>
  <c r="E22" i="96" s="1"/>
  <c r="S29" i="98"/>
  <c r="E72" i="95" s="1"/>
  <c r="G72" i="95" s="1"/>
  <c r="S30" i="98"/>
  <c r="E73" i="95" s="1"/>
  <c r="G73" i="95" s="1"/>
  <c r="S31" i="98"/>
  <c r="E23" i="96" s="1"/>
  <c r="S34" i="98"/>
  <c r="E78" i="95" s="1"/>
  <c r="G78" i="95" s="1"/>
  <c r="S35" i="98"/>
  <c r="E25" i="96" s="1"/>
  <c r="S36" i="98"/>
  <c r="E26" i="96" s="1"/>
  <c r="S37" i="98"/>
  <c r="E9" i="97" s="1"/>
  <c r="S38" i="98"/>
  <c r="E10" i="97" s="1"/>
  <c r="S39" i="98"/>
  <c r="E11" i="97" s="1"/>
  <c r="S41" i="98"/>
  <c r="E24" i="96" s="1"/>
  <c r="S45" i="98"/>
  <c r="E83" i="95" s="1"/>
  <c r="G83" i="95" s="1"/>
  <c r="K84" i="95"/>
  <c r="S47" i="98"/>
  <c r="K85" i="95"/>
  <c r="S49" i="98"/>
  <c r="E27" i="96" s="1"/>
  <c r="S50" i="98"/>
  <c r="E28" i="96" s="1"/>
  <c r="S51" i="98"/>
  <c r="E10" i="94" s="1"/>
  <c r="G10" i="94" s="1"/>
  <c r="S52" i="98"/>
  <c r="E11" i="94" s="1"/>
  <c r="G11" i="94" s="1"/>
  <c r="S53" i="98"/>
  <c r="E12" i="94" s="1"/>
  <c r="G12" i="94" s="1"/>
  <c r="S54" i="98"/>
  <c r="E13" i="94" s="1"/>
  <c r="G13" i="94" s="1"/>
  <c r="S55" i="98"/>
  <c r="E14" i="94" s="1"/>
  <c r="G14" i="94" s="1"/>
  <c r="S56" i="98"/>
  <c r="E15" i="94" s="1"/>
  <c r="G15" i="94" s="1"/>
  <c r="S57" i="98"/>
  <c r="E16" i="94" s="1"/>
  <c r="G16" i="94" s="1"/>
  <c r="S58" i="98"/>
  <c r="E17" i="94" s="1"/>
  <c r="G17" i="94" s="1"/>
  <c r="S59" i="98"/>
  <c r="E18" i="94" s="1"/>
  <c r="G18" i="94" s="1"/>
  <c r="S60" i="98"/>
  <c r="E19" i="94" s="1"/>
  <c r="G19" i="94" s="1"/>
  <c r="S61" i="98"/>
  <c r="E20" i="94" s="1"/>
  <c r="G20" i="94" s="1"/>
  <c r="S62" i="98"/>
  <c r="E21" i="94" s="1"/>
  <c r="G21" i="94" s="1"/>
  <c r="S63" i="98"/>
  <c r="E22" i="94" s="1"/>
  <c r="G22" i="94" s="1"/>
  <c r="S64" i="98"/>
  <c r="E23" i="94" s="1"/>
  <c r="G23" i="94" s="1"/>
  <c r="S65" i="98"/>
  <c r="E24" i="94" s="1"/>
  <c r="G24" i="94" s="1"/>
  <c r="S66" i="98"/>
  <c r="E25" i="94" s="1"/>
  <c r="G25" i="94" s="1"/>
  <c r="S67" i="98"/>
  <c r="E26" i="94" s="1"/>
  <c r="G26" i="94" s="1"/>
  <c r="S68" i="98"/>
  <c r="E27" i="94" s="1"/>
  <c r="G27" i="94" s="1"/>
  <c r="S69" i="98"/>
  <c r="E28" i="94" s="1"/>
  <c r="G28" i="94" s="1"/>
  <c r="S70" i="98"/>
  <c r="E29" i="94" s="1"/>
  <c r="G29" i="94" s="1"/>
  <c r="S71" i="98"/>
  <c r="S72" i="98"/>
  <c r="E31" i="94" s="1"/>
  <c r="G31" i="94" s="1"/>
  <c r="S73" i="98"/>
  <c r="S74" i="98"/>
  <c r="S75" i="98"/>
  <c r="E34" i="94" s="1"/>
  <c r="G34" i="94" s="1"/>
  <c r="S76" i="98"/>
  <c r="E29" i="96" s="1"/>
  <c r="S77" i="98"/>
  <c r="E30" i="96" s="1"/>
  <c r="S78" i="98"/>
  <c r="E38" i="94" s="1"/>
  <c r="G38" i="94" s="1"/>
  <c r="S79" i="98"/>
  <c r="E37" i="94" s="1"/>
  <c r="G37" i="94" s="1"/>
  <c r="S80" i="98"/>
  <c r="E31" i="96" s="1"/>
  <c r="BA41" i="45"/>
  <c r="AY41" i="45"/>
  <c r="BA41" i="42"/>
  <c r="AY41" i="42"/>
  <c r="BA41" i="41"/>
  <c r="AY41" i="41"/>
  <c r="BA41" i="35"/>
  <c r="AY41" i="35"/>
  <c r="BA41" i="33"/>
  <c r="AY41" i="33"/>
  <c r="W8" i="49"/>
  <c r="W8" i="51"/>
  <c r="AM8" i="51"/>
  <c r="BS8" i="51"/>
  <c r="W8" i="53"/>
  <c r="W8" i="55"/>
  <c r="AU85" i="52"/>
  <c r="AU84" i="52"/>
  <c r="AU83" i="52"/>
  <c r="AU82" i="52"/>
  <c r="AU81" i="52"/>
  <c r="AU80" i="52"/>
  <c r="BY85" i="52"/>
  <c r="BY84" i="52"/>
  <c r="BY83" i="52"/>
  <c r="BY82" i="52"/>
  <c r="BY81" i="52"/>
  <c r="BY80" i="52"/>
  <c r="CC80" i="52" l="1"/>
  <c r="CA80" i="52"/>
  <c r="CG80" i="52" s="1"/>
  <c r="CC81" i="52"/>
  <c r="CA81" i="52"/>
  <c r="CG81" i="52" s="1"/>
  <c r="CC82" i="52"/>
  <c r="CA82" i="52"/>
  <c r="CG82" i="52" s="1"/>
  <c r="CC83" i="52"/>
  <c r="CA83" i="52"/>
  <c r="CG83" i="52" s="1"/>
  <c r="CC84" i="52"/>
  <c r="CA84" i="52"/>
  <c r="CG84" i="52" s="1"/>
  <c r="CC85" i="52"/>
  <c r="CA85" i="52"/>
  <c r="AY80" i="52"/>
  <c r="AW80" i="52"/>
  <c r="BC80" i="52" s="1"/>
  <c r="AY81" i="52"/>
  <c r="AW81" i="52"/>
  <c r="BC81" i="52" s="1"/>
  <c r="AY82" i="52"/>
  <c r="AW82" i="52"/>
  <c r="BC82" i="52" s="1"/>
  <c r="AY83" i="52"/>
  <c r="AW83" i="52"/>
  <c r="BC83" i="52" s="1"/>
  <c r="AY84" i="52"/>
  <c r="AW84" i="52"/>
  <c r="BC84" i="52" s="1"/>
  <c r="AY85" i="52"/>
  <c r="AW85" i="52"/>
  <c r="I31" i="96"/>
  <c r="K37" i="94"/>
  <c r="M37" i="94" s="1"/>
  <c r="K38" i="94"/>
  <c r="I30" i="96"/>
  <c r="K30" i="96" s="1"/>
  <c r="E36" i="94" s="1"/>
  <c r="G36" i="94" s="1"/>
  <c r="I29" i="96"/>
  <c r="K34" i="94"/>
  <c r="K31" i="94"/>
  <c r="E33" i="94"/>
  <c r="E30" i="94"/>
  <c r="G30" i="94" s="1"/>
  <c r="K29" i="94"/>
  <c r="K28" i="94"/>
  <c r="K27" i="94"/>
  <c r="K26" i="94"/>
  <c r="K25" i="94"/>
  <c r="K24" i="94"/>
  <c r="K23" i="94"/>
  <c r="K22" i="94"/>
  <c r="K21" i="94"/>
  <c r="K20" i="94"/>
  <c r="K19" i="94"/>
  <c r="K18" i="94"/>
  <c r="K17" i="94"/>
  <c r="K16" i="94"/>
  <c r="K15" i="94"/>
  <c r="K14" i="94"/>
  <c r="K13" i="94"/>
  <c r="K12" i="94"/>
  <c r="K11" i="94"/>
  <c r="K10" i="94"/>
  <c r="I28" i="96"/>
  <c r="K28" i="96" s="1"/>
  <c r="E9" i="94" s="1"/>
  <c r="G9" i="94" s="1"/>
  <c r="I27" i="96"/>
  <c r="I174" i="11"/>
  <c r="M85" i="95"/>
  <c r="I173" i="11"/>
  <c r="M84" i="95"/>
  <c r="K83" i="95"/>
  <c r="I24" i="96"/>
  <c r="AA48" i="97"/>
  <c r="AA47" i="97"/>
  <c r="AA46" i="97"/>
  <c r="AA45" i="97"/>
  <c r="AA44" i="97"/>
  <c r="AA43" i="97"/>
  <c r="AA42" i="97"/>
  <c r="AA41" i="97"/>
  <c r="AA40" i="97"/>
  <c r="AA39" i="97"/>
  <c r="AA38" i="97"/>
  <c r="O37" i="97"/>
  <c r="O36" i="97"/>
  <c r="O35" i="97"/>
  <c r="O34" i="97"/>
  <c r="O33" i="97"/>
  <c r="O32" i="97"/>
  <c r="O31" i="97"/>
  <c r="O30" i="97"/>
  <c r="O29" i="97"/>
  <c r="O28" i="97"/>
  <c r="O27" i="97"/>
  <c r="O26" i="97"/>
  <c r="O25" i="97"/>
  <c r="O24" i="97"/>
  <c r="O23" i="97"/>
  <c r="O22" i="97"/>
  <c r="O21" i="97"/>
  <c r="O20" i="97"/>
  <c r="U19" i="97"/>
  <c r="U18" i="97"/>
  <c r="I26" i="96"/>
  <c r="I25" i="96"/>
  <c r="K78" i="95"/>
  <c r="I23" i="96"/>
  <c r="K73" i="95"/>
  <c r="K72" i="95"/>
  <c r="I22" i="96"/>
  <c r="K69" i="95"/>
  <c r="K68" i="95"/>
  <c r="G48" i="97"/>
  <c r="AC48" i="97" s="1"/>
  <c r="E20" i="96" s="1"/>
  <c r="G47" i="97"/>
  <c r="AC47" i="97" s="1"/>
  <c r="E63" i="95" s="1"/>
  <c r="G63" i="95" s="1"/>
  <c r="G46" i="97"/>
  <c r="AC46" i="97" s="1"/>
  <c r="E62" i="95" s="1"/>
  <c r="G62" i="95" s="1"/>
  <c r="G45" i="97"/>
  <c r="AC45" i="97" s="1"/>
  <c r="E61" i="95" s="1"/>
  <c r="G61" i="95" s="1"/>
  <c r="G44" i="97"/>
  <c r="AC44" i="97" s="1"/>
  <c r="E60" i="95" s="1"/>
  <c r="G60" i="95" s="1"/>
  <c r="G43" i="97"/>
  <c r="AC43" i="97" s="1"/>
  <c r="E59" i="95" s="1"/>
  <c r="G59" i="95" s="1"/>
  <c r="G42" i="97"/>
  <c r="AC42" i="97" s="1"/>
  <c r="E21" i="96" s="1"/>
  <c r="G41" i="97"/>
  <c r="AC41" i="97" s="1"/>
  <c r="E56" i="95" s="1"/>
  <c r="G56" i="95" s="1"/>
  <c r="G40" i="97"/>
  <c r="AC40" i="97" s="1"/>
  <c r="E55" i="95" s="1"/>
  <c r="G55" i="95" s="1"/>
  <c r="G39" i="97"/>
  <c r="AC39" i="97" s="1"/>
  <c r="G38" i="97"/>
  <c r="AC38" i="97" s="1"/>
  <c r="G37" i="97"/>
  <c r="AC37" i="97" s="1"/>
  <c r="E52" i="95" s="1"/>
  <c r="G52" i="95" s="1"/>
  <c r="G36" i="97"/>
  <c r="AC36" i="97" s="1"/>
  <c r="E51" i="95" s="1"/>
  <c r="G51" i="95" s="1"/>
  <c r="G35" i="97"/>
  <c r="AC35" i="97" s="1"/>
  <c r="E50" i="95" s="1"/>
  <c r="G50" i="95" s="1"/>
  <c r="G34" i="97"/>
  <c r="AC34" i="97" s="1"/>
  <c r="E49" i="95" s="1"/>
  <c r="G49" i="95" s="1"/>
  <c r="G33" i="97"/>
  <c r="AC33" i="97" s="1"/>
  <c r="E48" i="95" s="1"/>
  <c r="G48" i="95" s="1"/>
  <c r="G32" i="97"/>
  <c r="AC32" i="97" s="1"/>
  <c r="E47" i="95" s="1"/>
  <c r="G47" i="95" s="1"/>
  <c r="G31" i="97"/>
  <c r="AC31" i="97" s="1"/>
  <c r="E46" i="95" s="1"/>
  <c r="G46" i="95" s="1"/>
  <c r="G30" i="97"/>
  <c r="AC30" i="97" s="1"/>
  <c r="E45" i="95" s="1"/>
  <c r="G45" i="95" s="1"/>
  <c r="G29" i="97"/>
  <c r="AC29" i="97" s="1"/>
  <c r="E44" i="95" s="1"/>
  <c r="G44" i="95" s="1"/>
  <c r="G28" i="97"/>
  <c r="AC28" i="97" s="1"/>
  <c r="E43" i="95" s="1"/>
  <c r="G43" i="95" s="1"/>
  <c r="G27" i="97"/>
  <c r="AC27" i="97" s="1"/>
  <c r="E42" i="95" s="1"/>
  <c r="G42" i="95" s="1"/>
  <c r="G26" i="97"/>
  <c r="AC26" i="97" s="1"/>
  <c r="E41" i="95" s="1"/>
  <c r="G41" i="95" s="1"/>
  <c r="G25" i="97"/>
  <c r="AC25" i="97" s="1"/>
  <c r="E40" i="95" s="1"/>
  <c r="G40" i="95" s="1"/>
  <c r="G24" i="97"/>
  <c r="AC24" i="97" s="1"/>
  <c r="E39" i="95" s="1"/>
  <c r="G39" i="95" s="1"/>
  <c r="G23" i="97"/>
  <c r="AC23" i="97" s="1"/>
  <c r="E38" i="95" s="1"/>
  <c r="G38" i="95" s="1"/>
  <c r="G22" i="97"/>
  <c r="AC22" i="97" s="1"/>
  <c r="E37" i="95" s="1"/>
  <c r="G37" i="95" s="1"/>
  <c r="G21" i="97"/>
  <c r="AC21" i="97" s="1"/>
  <c r="E36" i="95" s="1"/>
  <c r="G36" i="95" s="1"/>
  <c r="G20" i="97"/>
  <c r="AC20" i="97" s="1"/>
  <c r="E35" i="95" s="1"/>
  <c r="G35" i="95" s="1"/>
  <c r="G19" i="97"/>
  <c r="AC19" i="97" s="1"/>
  <c r="E34" i="95" s="1"/>
  <c r="G34" i="95" s="1"/>
  <c r="G18" i="97"/>
  <c r="AC18" i="97" s="1"/>
  <c r="E33" i="95" s="1"/>
  <c r="G33" i="95" s="1"/>
  <c r="I19" i="96"/>
  <c r="I18" i="96"/>
  <c r="K28" i="95"/>
  <c r="I17" i="96"/>
  <c r="I16" i="96"/>
  <c r="I15" i="96"/>
  <c r="I14" i="96"/>
  <c r="I13" i="96"/>
  <c r="I12" i="96"/>
  <c r="I11" i="96"/>
  <c r="I10" i="96"/>
  <c r="I9" i="96"/>
  <c r="O81" i="98"/>
  <c r="S81" i="98" s="1"/>
  <c r="S10" i="98"/>
  <c r="E8" i="96" s="1"/>
  <c r="AS40" i="30"/>
  <c r="AO40" i="30"/>
  <c r="AY40" i="30" s="1"/>
  <c r="AK40" i="31"/>
  <c r="AI40" i="31"/>
  <c r="AS40" i="31"/>
  <c r="AU40" i="31"/>
  <c r="AO40" i="31"/>
  <c r="AS40" i="32"/>
  <c r="AO40" i="32"/>
  <c r="AY40" i="32" s="1"/>
  <c r="AK40" i="33"/>
  <c r="AI40" i="33"/>
  <c r="AS40" i="33"/>
  <c r="AU40" i="33"/>
  <c r="AO40" i="33"/>
  <c r="AS40" i="34"/>
  <c r="AO40" i="34"/>
  <c r="AY40" i="34" s="1"/>
  <c r="AK40" i="35"/>
  <c r="AI40" i="35"/>
  <c r="AS40" i="35"/>
  <c r="AU40" i="35"/>
  <c r="AO40" i="35"/>
  <c r="AS40" i="36"/>
  <c r="AO40" i="36"/>
  <c r="AY40" i="36" s="1"/>
  <c r="AU40" i="37"/>
  <c r="AO40" i="37"/>
  <c r="BA40" i="37" s="1"/>
  <c r="AS40" i="38"/>
  <c r="AO40" i="38"/>
  <c r="AY40" i="38" s="1"/>
  <c r="AS40" i="39"/>
  <c r="AO40" i="39"/>
  <c r="AY40" i="39" s="1"/>
  <c r="AK40" i="40"/>
  <c r="AI40" i="40"/>
  <c r="AS40" i="40"/>
  <c r="AU40" i="40"/>
  <c r="AO40" i="40"/>
  <c r="AK40" i="41"/>
  <c r="AI40" i="41"/>
  <c r="AS40" i="41"/>
  <c r="AU40" i="41"/>
  <c r="AO40" i="41"/>
  <c r="AK40" i="42"/>
  <c r="AI40" i="42"/>
  <c r="AS40" i="42"/>
  <c r="AU40" i="42"/>
  <c r="AO40" i="42"/>
  <c r="AS40" i="43"/>
  <c r="AO40" i="43"/>
  <c r="AY40" i="43" s="1"/>
  <c r="AK40" i="44"/>
  <c r="AI40" i="44"/>
  <c r="AS40" i="44"/>
  <c r="AU40" i="44"/>
  <c r="AO40" i="44"/>
  <c r="AK40" i="45"/>
  <c r="AI40" i="45"/>
  <c r="AS40" i="45"/>
  <c r="AU40" i="45"/>
  <c r="AO40" i="45"/>
  <c r="W39" i="46"/>
  <c r="Y39" i="46" s="1"/>
  <c r="S39" i="46"/>
  <c r="W38" i="46"/>
  <c r="Y38" i="46" s="1"/>
  <c r="S38" i="46"/>
  <c r="W39" i="45"/>
  <c r="S39" i="45"/>
  <c r="W38" i="45"/>
  <c r="S38" i="45"/>
  <c r="W39" i="44"/>
  <c r="S39" i="44"/>
  <c r="W38" i="44"/>
  <c r="S38" i="44"/>
  <c r="W39" i="43"/>
  <c r="S39" i="43"/>
  <c r="W38" i="43"/>
  <c r="S38" i="43"/>
  <c r="W39" i="42"/>
  <c r="S39" i="42"/>
  <c r="W38" i="42"/>
  <c r="S38" i="42"/>
  <c r="W39" i="41"/>
  <c r="S39" i="41"/>
  <c r="W38" i="41"/>
  <c r="S38" i="41"/>
  <c r="W39" i="40"/>
  <c r="S39" i="40"/>
  <c r="W38" i="40"/>
  <c r="S38" i="40"/>
  <c r="W39" i="39"/>
  <c r="S39" i="39"/>
  <c r="W38" i="39"/>
  <c r="S38" i="39"/>
  <c r="W39" i="38"/>
  <c r="S39" i="38"/>
  <c r="W38" i="38"/>
  <c r="S38" i="38"/>
  <c r="W39" i="37"/>
  <c r="Y39" i="37" s="1"/>
  <c r="S39" i="37"/>
  <c r="W38" i="37"/>
  <c r="S38" i="37"/>
  <c r="W39" i="36"/>
  <c r="S39" i="36"/>
  <c r="W38" i="36"/>
  <c r="S38" i="36"/>
  <c r="W39" i="35"/>
  <c r="S39" i="35"/>
  <c r="W38" i="35"/>
  <c r="S38" i="35"/>
  <c r="W39" i="34"/>
  <c r="S39" i="34"/>
  <c r="W38" i="34"/>
  <c r="S38" i="34"/>
  <c r="W39" i="33"/>
  <c r="S39" i="33"/>
  <c r="W38" i="33"/>
  <c r="S38" i="33"/>
  <c r="W39" i="32"/>
  <c r="S39" i="32"/>
  <c r="W38" i="32"/>
  <c r="S38" i="32"/>
  <c r="AU24" i="51"/>
  <c r="I16" i="8" s="1"/>
  <c r="I17" i="8" s="1"/>
  <c r="W39" i="31"/>
  <c r="S39" i="31"/>
  <c r="W38" i="31"/>
  <c r="S38" i="31"/>
  <c r="W39" i="30"/>
  <c r="S39" i="30"/>
  <c r="W38" i="30"/>
  <c r="S38" i="30"/>
  <c r="BO21" i="51"/>
  <c r="BS21" i="51" s="1"/>
  <c r="BG21" i="51"/>
  <c r="AY21" i="51"/>
  <c r="AQ21" i="51"/>
  <c r="AI21" i="51"/>
  <c r="AM21" i="51" s="1"/>
  <c r="AA21" i="51"/>
  <c r="Q21" i="51"/>
  <c r="W21" i="51" s="1"/>
  <c r="M16" i="49"/>
  <c r="I20" i="49"/>
  <c r="I18" i="49"/>
  <c r="M20" i="51"/>
  <c r="I24" i="51"/>
  <c r="W63" i="56"/>
  <c r="Y63" i="56"/>
  <c r="W63" i="54"/>
  <c r="Y63" i="54"/>
  <c r="W56" i="56"/>
  <c r="Y56" i="56"/>
  <c r="W56" i="54"/>
  <c r="Y56" i="54"/>
  <c r="W55" i="56"/>
  <c r="Y55" i="56"/>
  <c r="W55" i="54"/>
  <c r="Y55" i="54"/>
  <c r="W53" i="56"/>
  <c r="Y53" i="56"/>
  <c r="W53" i="54"/>
  <c r="Y53" i="54"/>
  <c r="W52" i="56"/>
  <c r="Y52" i="56"/>
  <c r="W52" i="54"/>
  <c r="Y52" i="54"/>
  <c r="W28" i="56"/>
  <c r="Y28" i="56"/>
  <c r="W28" i="54"/>
  <c r="Y28" i="54"/>
  <c r="AK34" i="45"/>
  <c r="AI34" i="45"/>
  <c r="AS34" i="45"/>
  <c r="AU34" i="45"/>
  <c r="AO34" i="45"/>
  <c r="AS33" i="45"/>
  <c r="AO33" i="45"/>
  <c r="AY33" i="45" s="1"/>
  <c r="AS32" i="45"/>
  <c r="AO32" i="45"/>
  <c r="AY32" i="45" s="1"/>
  <c r="AS31" i="45"/>
  <c r="AO31" i="45"/>
  <c r="AY31" i="45" s="1"/>
  <c r="AS30" i="45"/>
  <c r="AO30" i="45"/>
  <c r="AY30" i="45" s="1"/>
  <c r="AS29" i="45"/>
  <c r="AO29" i="45"/>
  <c r="AY29" i="45" s="1"/>
  <c r="AS28" i="45"/>
  <c r="AO28" i="45"/>
  <c r="AY28" i="45" s="1"/>
  <c r="AK27" i="45"/>
  <c r="AI27" i="45"/>
  <c r="AS27" i="45"/>
  <c r="AU27" i="45"/>
  <c r="AO27" i="45"/>
  <c r="AK26" i="45"/>
  <c r="AI26" i="45"/>
  <c r="AS26" i="45"/>
  <c r="AU26" i="45"/>
  <c r="AO26" i="45"/>
  <c r="AK25" i="45"/>
  <c r="AI25" i="45"/>
  <c r="AS25" i="45"/>
  <c r="AU25" i="45"/>
  <c r="AO25" i="45"/>
  <c r="AK24" i="45"/>
  <c r="AI24" i="45"/>
  <c r="AS24" i="45"/>
  <c r="AU24" i="45"/>
  <c r="AO24" i="45"/>
  <c r="AK23" i="45"/>
  <c r="AI23" i="45"/>
  <c r="AS23" i="45"/>
  <c r="AU23" i="45"/>
  <c r="AO23" i="45"/>
  <c r="AK12" i="45"/>
  <c r="AI12" i="45"/>
  <c r="AS12" i="45"/>
  <c r="AU12" i="45"/>
  <c r="AO12" i="45"/>
  <c r="AK34" i="44"/>
  <c r="AI34" i="44"/>
  <c r="AS34" i="44"/>
  <c r="AU34" i="44"/>
  <c r="AO34" i="44"/>
  <c r="AS33" i="44"/>
  <c r="AO33" i="44"/>
  <c r="AY33" i="44" s="1"/>
  <c r="AS32" i="44"/>
  <c r="AO32" i="44"/>
  <c r="AY32" i="44" s="1"/>
  <c r="AS31" i="44"/>
  <c r="AO31" i="44"/>
  <c r="AY31" i="44" s="1"/>
  <c r="AS30" i="44"/>
  <c r="AO30" i="44"/>
  <c r="AY30" i="44" s="1"/>
  <c r="AS29" i="44"/>
  <c r="AO29" i="44"/>
  <c r="AY29" i="44" s="1"/>
  <c r="AS28" i="44"/>
  <c r="AO28" i="44"/>
  <c r="AY28" i="44" s="1"/>
  <c r="AK27" i="44"/>
  <c r="AI27" i="44"/>
  <c r="AS27" i="44"/>
  <c r="AU27" i="44"/>
  <c r="AO27" i="44"/>
  <c r="AK26" i="44"/>
  <c r="AI26" i="44"/>
  <c r="AS26" i="44"/>
  <c r="AU26" i="44"/>
  <c r="AO26" i="44"/>
  <c r="AK25" i="44"/>
  <c r="AI25" i="44"/>
  <c r="AS25" i="44"/>
  <c r="AU25" i="44"/>
  <c r="AO25" i="44"/>
  <c r="AK24" i="44"/>
  <c r="AI24" i="44"/>
  <c r="AS24" i="44"/>
  <c r="AU24" i="44"/>
  <c r="AO24" i="44"/>
  <c r="AK23" i="44"/>
  <c r="AI23" i="44"/>
  <c r="AS23" i="44"/>
  <c r="AU23" i="44"/>
  <c r="AO23" i="44"/>
  <c r="AK12" i="44"/>
  <c r="AI12" i="44"/>
  <c r="AS12" i="44"/>
  <c r="AU12" i="44"/>
  <c r="AO12" i="44"/>
  <c r="AS34" i="43"/>
  <c r="AO34" i="43"/>
  <c r="AY34" i="43" s="1"/>
  <c r="AS33" i="43"/>
  <c r="AO33" i="43"/>
  <c r="AY33" i="43" s="1"/>
  <c r="AS32" i="43"/>
  <c r="AO32" i="43"/>
  <c r="AY32" i="43" s="1"/>
  <c r="AS31" i="43"/>
  <c r="AO31" i="43"/>
  <c r="AY31" i="43" s="1"/>
  <c r="AS30" i="43"/>
  <c r="AO30" i="43"/>
  <c r="AY30" i="43" s="1"/>
  <c r="AS29" i="43"/>
  <c r="AO29" i="43"/>
  <c r="AY29" i="43" s="1"/>
  <c r="AS28" i="43"/>
  <c r="AO28" i="43"/>
  <c r="AY28" i="43" s="1"/>
  <c r="AS27" i="43"/>
  <c r="AO27" i="43"/>
  <c r="AY27" i="43" s="1"/>
  <c r="AS26" i="43"/>
  <c r="AO26" i="43"/>
  <c r="AY26" i="43" s="1"/>
  <c r="AS25" i="43"/>
  <c r="AO25" i="43"/>
  <c r="AY25" i="43" s="1"/>
  <c r="AS24" i="43"/>
  <c r="AO24" i="43"/>
  <c r="AY24" i="43" s="1"/>
  <c r="AS23" i="43"/>
  <c r="AO23" i="43"/>
  <c r="AY23" i="43" s="1"/>
  <c r="AS12" i="43"/>
  <c r="AO12" i="43"/>
  <c r="AY12" i="43" s="1"/>
  <c r="AK34" i="42"/>
  <c r="AI34" i="42"/>
  <c r="AS34" i="42"/>
  <c r="AU34" i="42"/>
  <c r="AO34" i="42"/>
  <c r="AS33" i="42"/>
  <c r="AO33" i="42"/>
  <c r="AY33" i="42" s="1"/>
  <c r="AS32" i="42"/>
  <c r="AO32" i="42"/>
  <c r="AY32" i="42" s="1"/>
  <c r="AS31" i="42"/>
  <c r="AO31" i="42"/>
  <c r="AY31" i="42" s="1"/>
  <c r="AS30" i="42"/>
  <c r="AO30" i="42"/>
  <c r="AY30" i="42" s="1"/>
  <c r="AS29" i="42"/>
  <c r="AO29" i="42"/>
  <c r="AY29" i="42" s="1"/>
  <c r="AS28" i="42"/>
  <c r="AO28" i="42"/>
  <c r="AY28" i="42" s="1"/>
  <c r="AK27" i="42"/>
  <c r="AI27" i="42"/>
  <c r="AS27" i="42"/>
  <c r="AU27" i="42"/>
  <c r="AO27" i="42"/>
  <c r="AK26" i="42"/>
  <c r="AI26" i="42"/>
  <c r="AS26" i="42"/>
  <c r="AU26" i="42"/>
  <c r="AO26" i="42"/>
  <c r="AK25" i="42"/>
  <c r="AI25" i="42"/>
  <c r="AS25" i="42"/>
  <c r="AU25" i="42"/>
  <c r="AO25" i="42"/>
  <c r="AK24" i="42"/>
  <c r="AI24" i="42"/>
  <c r="AS24" i="42"/>
  <c r="AU24" i="42"/>
  <c r="AO24" i="42"/>
  <c r="AK23" i="42"/>
  <c r="AI23" i="42"/>
  <c r="AS23" i="42"/>
  <c r="AU23" i="42"/>
  <c r="AO23" i="42"/>
  <c r="AK12" i="42"/>
  <c r="AI12" i="42"/>
  <c r="AS12" i="42"/>
  <c r="AU12" i="42"/>
  <c r="AO12" i="42"/>
  <c r="AK34" i="41"/>
  <c r="AI34" i="41"/>
  <c r="AS34" i="41"/>
  <c r="AU34" i="41"/>
  <c r="AO34" i="41"/>
  <c r="AS33" i="41"/>
  <c r="AO33" i="41"/>
  <c r="AY33" i="41" s="1"/>
  <c r="AS32" i="41"/>
  <c r="AO32" i="41"/>
  <c r="AY32" i="41" s="1"/>
  <c r="AS31" i="41"/>
  <c r="AO31" i="41"/>
  <c r="AY31" i="41" s="1"/>
  <c r="AS30" i="41"/>
  <c r="AO30" i="41"/>
  <c r="AY30" i="41" s="1"/>
  <c r="AS29" i="41"/>
  <c r="AO29" i="41"/>
  <c r="AY29" i="41" s="1"/>
  <c r="AS28" i="41"/>
  <c r="AO28" i="41"/>
  <c r="AY28" i="41" s="1"/>
  <c r="AK27" i="41"/>
  <c r="AI27" i="41"/>
  <c r="AS27" i="41"/>
  <c r="AU27" i="41"/>
  <c r="AO27" i="41"/>
  <c r="AK26" i="41"/>
  <c r="AI26" i="41"/>
  <c r="AS26" i="41"/>
  <c r="AU26" i="41"/>
  <c r="AO26" i="41"/>
  <c r="AK25" i="41"/>
  <c r="AI25" i="41"/>
  <c r="AS25" i="41"/>
  <c r="AU25" i="41"/>
  <c r="AO25" i="41"/>
  <c r="AK24" i="41"/>
  <c r="AI24" i="41"/>
  <c r="AS24" i="41"/>
  <c r="AU24" i="41"/>
  <c r="AO24" i="41"/>
  <c r="AK23" i="41"/>
  <c r="AI23" i="41"/>
  <c r="AS23" i="41"/>
  <c r="AU23" i="41"/>
  <c r="AO23" i="41"/>
  <c r="AK12" i="41"/>
  <c r="AI12" i="41"/>
  <c r="AS12" i="41"/>
  <c r="AU12" i="41"/>
  <c r="AO12" i="41"/>
  <c r="AK34" i="40"/>
  <c r="AI34" i="40"/>
  <c r="AS34" i="40"/>
  <c r="AU34" i="40"/>
  <c r="AO34" i="40"/>
  <c r="AS33" i="40"/>
  <c r="AO33" i="40"/>
  <c r="AY33" i="40" s="1"/>
  <c r="AS32" i="40"/>
  <c r="AO32" i="40"/>
  <c r="AY32" i="40" s="1"/>
  <c r="AS31" i="40"/>
  <c r="AO31" i="40"/>
  <c r="AY31" i="40" s="1"/>
  <c r="AS30" i="40"/>
  <c r="AO30" i="40"/>
  <c r="AY30" i="40" s="1"/>
  <c r="AS29" i="40"/>
  <c r="AO29" i="40"/>
  <c r="AY29" i="40" s="1"/>
  <c r="AS28" i="40"/>
  <c r="AO28" i="40"/>
  <c r="AY28" i="40" s="1"/>
  <c r="AK27" i="40"/>
  <c r="AI27" i="40"/>
  <c r="AS27" i="40"/>
  <c r="AU27" i="40"/>
  <c r="AO27" i="40"/>
  <c r="AK26" i="40"/>
  <c r="AI26" i="40"/>
  <c r="AS26" i="40"/>
  <c r="AU26" i="40"/>
  <c r="AO26" i="40"/>
  <c r="AK25" i="40"/>
  <c r="AI25" i="40"/>
  <c r="AS25" i="40"/>
  <c r="AU25" i="40"/>
  <c r="AO25" i="40"/>
  <c r="AK24" i="40"/>
  <c r="AI24" i="40"/>
  <c r="AS24" i="40"/>
  <c r="AU24" i="40"/>
  <c r="AO24" i="40"/>
  <c r="AK23" i="40"/>
  <c r="AI23" i="40"/>
  <c r="AS23" i="40"/>
  <c r="AU23" i="40"/>
  <c r="AO23" i="40"/>
  <c r="AK12" i="40"/>
  <c r="AI12" i="40"/>
  <c r="AS12" i="40"/>
  <c r="AU12" i="40"/>
  <c r="AO12" i="40"/>
  <c r="AS34" i="39"/>
  <c r="AO34" i="39"/>
  <c r="AY34" i="39" s="1"/>
  <c r="AS33" i="39"/>
  <c r="AO33" i="39"/>
  <c r="AY33" i="39" s="1"/>
  <c r="AS32" i="39"/>
  <c r="AO32" i="39"/>
  <c r="AY32" i="39" s="1"/>
  <c r="AS31" i="39"/>
  <c r="AO31" i="39"/>
  <c r="AY31" i="39" s="1"/>
  <c r="AS30" i="39"/>
  <c r="AO30" i="39"/>
  <c r="AY30" i="39" s="1"/>
  <c r="AS29" i="39"/>
  <c r="AO29" i="39"/>
  <c r="AY29" i="39" s="1"/>
  <c r="AS28" i="39"/>
  <c r="AO28" i="39"/>
  <c r="AY28" i="39" s="1"/>
  <c r="AS27" i="39"/>
  <c r="AO27" i="39"/>
  <c r="AY27" i="39" s="1"/>
  <c r="AS26" i="39"/>
  <c r="AO26" i="39"/>
  <c r="AY26" i="39" s="1"/>
  <c r="AS25" i="39"/>
  <c r="AO25" i="39"/>
  <c r="AY25" i="39" s="1"/>
  <c r="AS24" i="39"/>
  <c r="AO24" i="39"/>
  <c r="AY24" i="39" s="1"/>
  <c r="AS23" i="39"/>
  <c r="AO23" i="39"/>
  <c r="AY23" i="39" s="1"/>
  <c r="AS12" i="39"/>
  <c r="AO12" i="39"/>
  <c r="AY12" i="39" s="1"/>
  <c r="AS34" i="38"/>
  <c r="AO34" i="38"/>
  <c r="AY34" i="38" s="1"/>
  <c r="AS33" i="38"/>
  <c r="AO33" i="38"/>
  <c r="AY33" i="38" s="1"/>
  <c r="AS32" i="38"/>
  <c r="AO32" i="38"/>
  <c r="AY32" i="38" s="1"/>
  <c r="AS31" i="38"/>
  <c r="AO31" i="38"/>
  <c r="AY31" i="38" s="1"/>
  <c r="AS30" i="38"/>
  <c r="AO30" i="38"/>
  <c r="AY30" i="38" s="1"/>
  <c r="AS29" i="38"/>
  <c r="AO29" i="38"/>
  <c r="AY29" i="38" s="1"/>
  <c r="AS28" i="38"/>
  <c r="AO28" i="38"/>
  <c r="AY28" i="38" s="1"/>
  <c r="AS27" i="38"/>
  <c r="AO27" i="38"/>
  <c r="AY27" i="38" s="1"/>
  <c r="AS26" i="38"/>
  <c r="AO26" i="38"/>
  <c r="AY26" i="38" s="1"/>
  <c r="AS25" i="38"/>
  <c r="AO25" i="38"/>
  <c r="AY25" i="38" s="1"/>
  <c r="AS24" i="38"/>
  <c r="AO24" i="38"/>
  <c r="AY24" i="38" s="1"/>
  <c r="AS23" i="38"/>
  <c r="AO23" i="38"/>
  <c r="AY23" i="38" s="1"/>
  <c r="AS12" i="38"/>
  <c r="AO12" i="38"/>
  <c r="AY12" i="38" s="1"/>
  <c r="AS12" i="37"/>
  <c r="AO12" i="37"/>
  <c r="AY12" i="37" s="1"/>
  <c r="AS34" i="36"/>
  <c r="AO34" i="36"/>
  <c r="AY34" i="36" s="1"/>
  <c r="AS33" i="36"/>
  <c r="AO33" i="36"/>
  <c r="AY33" i="36" s="1"/>
  <c r="AS32" i="36"/>
  <c r="AO32" i="36"/>
  <c r="AY32" i="36" s="1"/>
  <c r="AS31" i="36"/>
  <c r="AO31" i="36"/>
  <c r="AY31" i="36" s="1"/>
  <c r="AS30" i="36"/>
  <c r="AO30" i="36"/>
  <c r="AY30" i="36" s="1"/>
  <c r="AS29" i="36"/>
  <c r="AO29" i="36"/>
  <c r="AY29" i="36" s="1"/>
  <c r="AS28" i="36"/>
  <c r="AO28" i="36"/>
  <c r="AY28" i="36" s="1"/>
  <c r="AS27" i="36"/>
  <c r="AO27" i="36"/>
  <c r="AY27" i="36" s="1"/>
  <c r="AS26" i="36"/>
  <c r="AO26" i="36"/>
  <c r="AY26" i="36" s="1"/>
  <c r="AS25" i="36"/>
  <c r="AO25" i="36"/>
  <c r="AY25" i="36" s="1"/>
  <c r="AS24" i="36"/>
  <c r="AO24" i="36"/>
  <c r="AY24" i="36" s="1"/>
  <c r="AS23" i="36"/>
  <c r="AO23" i="36"/>
  <c r="AY23" i="36" s="1"/>
  <c r="AS12" i="36"/>
  <c r="AO12" i="36"/>
  <c r="AY12" i="36" s="1"/>
  <c r="AK34" i="35"/>
  <c r="AI34" i="35"/>
  <c r="AS34" i="35"/>
  <c r="AU34" i="35"/>
  <c r="AO34" i="35"/>
  <c r="AS33" i="35"/>
  <c r="AO33" i="35"/>
  <c r="AY33" i="35" s="1"/>
  <c r="AS32" i="35"/>
  <c r="AO32" i="35"/>
  <c r="AY32" i="35" s="1"/>
  <c r="AS31" i="35"/>
  <c r="AO31" i="35"/>
  <c r="AY31" i="35" s="1"/>
  <c r="AS30" i="35"/>
  <c r="AO30" i="35"/>
  <c r="AY30" i="35" s="1"/>
  <c r="AS29" i="35"/>
  <c r="AO29" i="35"/>
  <c r="AY29" i="35" s="1"/>
  <c r="AS28" i="35"/>
  <c r="AO28" i="35"/>
  <c r="AY28" i="35" s="1"/>
  <c r="AK27" i="35"/>
  <c r="AI27" i="35"/>
  <c r="AS27" i="35"/>
  <c r="AU27" i="35"/>
  <c r="AO27" i="35"/>
  <c r="AK26" i="35"/>
  <c r="AI26" i="35"/>
  <c r="AS26" i="35"/>
  <c r="AU26" i="35"/>
  <c r="AO26" i="35"/>
  <c r="AK25" i="35"/>
  <c r="AI25" i="35"/>
  <c r="AS25" i="35"/>
  <c r="AU25" i="35"/>
  <c r="AO25" i="35"/>
  <c r="AK24" i="35"/>
  <c r="AI24" i="35"/>
  <c r="AS24" i="35"/>
  <c r="AU24" i="35"/>
  <c r="AO24" i="35"/>
  <c r="AK23" i="35"/>
  <c r="AI23" i="35"/>
  <c r="AS23" i="35"/>
  <c r="AU23" i="35"/>
  <c r="AO23" i="35"/>
  <c r="AK12" i="35"/>
  <c r="AI12" i="35"/>
  <c r="AS12" i="35"/>
  <c r="AU12" i="35"/>
  <c r="AO12" i="35"/>
  <c r="AS34" i="34"/>
  <c r="AO34" i="34"/>
  <c r="AY34" i="34" s="1"/>
  <c r="AS33" i="34"/>
  <c r="AO33" i="34"/>
  <c r="AY33" i="34" s="1"/>
  <c r="AS32" i="34"/>
  <c r="AO32" i="34"/>
  <c r="AY32" i="34" s="1"/>
  <c r="AS31" i="34"/>
  <c r="AO31" i="34"/>
  <c r="AY31" i="34" s="1"/>
  <c r="AS30" i="34"/>
  <c r="AO30" i="34"/>
  <c r="AY30" i="34" s="1"/>
  <c r="AS29" i="34"/>
  <c r="AO29" i="34"/>
  <c r="AY29" i="34" s="1"/>
  <c r="AS28" i="34"/>
  <c r="AO28" i="34"/>
  <c r="AY28" i="34" s="1"/>
  <c r="AS27" i="34"/>
  <c r="AO27" i="34"/>
  <c r="AY27" i="34" s="1"/>
  <c r="AS26" i="34"/>
  <c r="AO26" i="34"/>
  <c r="AY26" i="34" s="1"/>
  <c r="AS25" i="34"/>
  <c r="AO25" i="34"/>
  <c r="AY25" i="34" s="1"/>
  <c r="AS24" i="34"/>
  <c r="AO24" i="34"/>
  <c r="AY24" i="34" s="1"/>
  <c r="AS23" i="34"/>
  <c r="AO23" i="34"/>
  <c r="AY23" i="34" s="1"/>
  <c r="AS12" i="34"/>
  <c r="AO12" i="34"/>
  <c r="AY12" i="34" s="1"/>
  <c r="AK34" i="33"/>
  <c r="AI34" i="33"/>
  <c r="AS34" i="33"/>
  <c r="AU34" i="33"/>
  <c r="AO34" i="33"/>
  <c r="AS33" i="33"/>
  <c r="AO33" i="33"/>
  <c r="AY33" i="33" s="1"/>
  <c r="AS32" i="33"/>
  <c r="AO32" i="33"/>
  <c r="AY32" i="33" s="1"/>
  <c r="AS31" i="33"/>
  <c r="AO31" i="33"/>
  <c r="AY31" i="33" s="1"/>
  <c r="AS30" i="33"/>
  <c r="AO30" i="33"/>
  <c r="AY30" i="33" s="1"/>
  <c r="AS29" i="33"/>
  <c r="AO29" i="33"/>
  <c r="AY29" i="33" s="1"/>
  <c r="AS28" i="33"/>
  <c r="AO28" i="33"/>
  <c r="AY28" i="33" s="1"/>
  <c r="AK27" i="33"/>
  <c r="AI27" i="33"/>
  <c r="AS27" i="33"/>
  <c r="AU27" i="33"/>
  <c r="AO27" i="33"/>
  <c r="AK26" i="33"/>
  <c r="AI26" i="33"/>
  <c r="AS26" i="33"/>
  <c r="AU26" i="33"/>
  <c r="AO26" i="33"/>
  <c r="AK25" i="33"/>
  <c r="AI25" i="33"/>
  <c r="AS25" i="33"/>
  <c r="AU25" i="33"/>
  <c r="AO25" i="33"/>
  <c r="AK24" i="33"/>
  <c r="AI24" i="33"/>
  <c r="AS24" i="33"/>
  <c r="AU24" i="33"/>
  <c r="AO24" i="33"/>
  <c r="AK23" i="33"/>
  <c r="AI23" i="33"/>
  <c r="AS23" i="33"/>
  <c r="AU23" i="33"/>
  <c r="AO23" i="33"/>
  <c r="AK12" i="33"/>
  <c r="AI12" i="33"/>
  <c r="AS12" i="33"/>
  <c r="AU12" i="33"/>
  <c r="AO12" i="33"/>
  <c r="AK34" i="32"/>
  <c r="AI34" i="32"/>
  <c r="AS34" i="32"/>
  <c r="AU34" i="32"/>
  <c r="AO34" i="32"/>
  <c r="AS33" i="32"/>
  <c r="AO33" i="32"/>
  <c r="AY33" i="32" s="1"/>
  <c r="AS32" i="32"/>
  <c r="AO32" i="32"/>
  <c r="AY32" i="32" s="1"/>
  <c r="AS31" i="32"/>
  <c r="AO31" i="32"/>
  <c r="AY31" i="32" s="1"/>
  <c r="AS30" i="32"/>
  <c r="AO30" i="32"/>
  <c r="AY30" i="32" s="1"/>
  <c r="AS29" i="32"/>
  <c r="AO29" i="32"/>
  <c r="AY29" i="32" s="1"/>
  <c r="AS28" i="32"/>
  <c r="AO28" i="32"/>
  <c r="AY28" i="32" s="1"/>
  <c r="AK27" i="32"/>
  <c r="AI27" i="32"/>
  <c r="AS27" i="32"/>
  <c r="AU27" i="32"/>
  <c r="AO27" i="32"/>
  <c r="AK26" i="32"/>
  <c r="AI26" i="32"/>
  <c r="AS26" i="32"/>
  <c r="AU26" i="32"/>
  <c r="AO26" i="32"/>
  <c r="AK25" i="32"/>
  <c r="AI25" i="32"/>
  <c r="AS25" i="32"/>
  <c r="AU25" i="32"/>
  <c r="AO25" i="32"/>
  <c r="AK24" i="32"/>
  <c r="AI24" i="32"/>
  <c r="AS24" i="32"/>
  <c r="AU24" i="32"/>
  <c r="AO24" i="32"/>
  <c r="AK23" i="32"/>
  <c r="AI23" i="32"/>
  <c r="AS23" i="32"/>
  <c r="AU23" i="32"/>
  <c r="AO23" i="32"/>
  <c r="AK12" i="32"/>
  <c r="AI12" i="32"/>
  <c r="AS12" i="32"/>
  <c r="AU12" i="32"/>
  <c r="AO12" i="32"/>
  <c r="AS34" i="31"/>
  <c r="AO34" i="31"/>
  <c r="AY34" i="31" s="1"/>
  <c r="AS33" i="31"/>
  <c r="AO33" i="31"/>
  <c r="AY33" i="31" s="1"/>
  <c r="AS32" i="31"/>
  <c r="AO32" i="31"/>
  <c r="AY32" i="31" s="1"/>
  <c r="AS31" i="31"/>
  <c r="AO31" i="31"/>
  <c r="AY31" i="31" s="1"/>
  <c r="AS30" i="31"/>
  <c r="AO30" i="31"/>
  <c r="AY30" i="31" s="1"/>
  <c r="AS29" i="31"/>
  <c r="AO29" i="31"/>
  <c r="AY29" i="31" s="1"/>
  <c r="AS28" i="31"/>
  <c r="AO28" i="31"/>
  <c r="AY28" i="31" s="1"/>
  <c r="AS27" i="31"/>
  <c r="AO27" i="31"/>
  <c r="AY27" i="31" s="1"/>
  <c r="AS26" i="31"/>
  <c r="AO26" i="31"/>
  <c r="AY26" i="31" s="1"/>
  <c r="AS25" i="31"/>
  <c r="AO25" i="31"/>
  <c r="AY25" i="31" s="1"/>
  <c r="AS24" i="31"/>
  <c r="AO24" i="31"/>
  <c r="AY24" i="31" s="1"/>
  <c r="AS23" i="31"/>
  <c r="AO23" i="31"/>
  <c r="AY23" i="31" s="1"/>
  <c r="AS12" i="31"/>
  <c r="AO12" i="31"/>
  <c r="AY12" i="31" s="1"/>
  <c r="AS34" i="30"/>
  <c r="AO34" i="30"/>
  <c r="AY34" i="30" s="1"/>
  <c r="AS33" i="30"/>
  <c r="AO33" i="30"/>
  <c r="AY33" i="30" s="1"/>
  <c r="AS32" i="30"/>
  <c r="AO32" i="30"/>
  <c r="AY32" i="30" s="1"/>
  <c r="AS31" i="30"/>
  <c r="AO31" i="30"/>
  <c r="AY31" i="30" s="1"/>
  <c r="AS30" i="30"/>
  <c r="AO30" i="30"/>
  <c r="AY30" i="30" s="1"/>
  <c r="AS29" i="30"/>
  <c r="AO29" i="30"/>
  <c r="AY29" i="30" s="1"/>
  <c r="AS28" i="30"/>
  <c r="AO28" i="30"/>
  <c r="AY28" i="30" s="1"/>
  <c r="AS27" i="30"/>
  <c r="AO27" i="30"/>
  <c r="AY27" i="30" s="1"/>
  <c r="AS26" i="30"/>
  <c r="AO26" i="30"/>
  <c r="AY26" i="30" s="1"/>
  <c r="AS25" i="30"/>
  <c r="AO25" i="30"/>
  <c r="AY25" i="30" s="1"/>
  <c r="AS24" i="30"/>
  <c r="AO24" i="30"/>
  <c r="AY24" i="30" s="1"/>
  <c r="AS23" i="30"/>
  <c r="AO23" i="30"/>
  <c r="AY23" i="30" s="1"/>
  <c r="AS12" i="30"/>
  <c r="AO12" i="30"/>
  <c r="AY12" i="30" s="1"/>
  <c r="M10" i="22"/>
  <c r="I31" i="22"/>
  <c r="M10" i="24"/>
  <c r="I31" i="24"/>
  <c r="M29" i="53"/>
  <c r="I43" i="53"/>
  <c r="I41" i="53"/>
  <c r="M29" i="55"/>
  <c r="I41" i="55"/>
  <c r="AI30" i="55"/>
  <c r="AA30" i="55"/>
  <c r="Q30" i="55"/>
  <c r="W30" i="55" s="1"/>
  <c r="Q44" i="30"/>
  <c r="W36" i="30"/>
  <c r="S36" i="30"/>
  <c r="BA44" i="30"/>
  <c r="AU44" i="30"/>
  <c r="AK44" i="30"/>
  <c r="AE44" i="30"/>
  <c r="AM37" i="30"/>
  <c r="AC37" i="30"/>
  <c r="Y37" i="30"/>
  <c r="AI37" i="30" s="1"/>
  <c r="Q44" i="31"/>
  <c r="W36" i="31"/>
  <c r="S36" i="31"/>
  <c r="AM37" i="31"/>
  <c r="AC37" i="31"/>
  <c r="Y37" i="31"/>
  <c r="AI37" i="31" s="1"/>
  <c r="Q44" i="32"/>
  <c r="W36" i="32"/>
  <c r="S36" i="32"/>
  <c r="AM37" i="32"/>
  <c r="AC37" i="32"/>
  <c r="AE37" i="32"/>
  <c r="Y37" i="32"/>
  <c r="Q44" i="33"/>
  <c r="W36" i="33"/>
  <c r="S36" i="33"/>
  <c r="AM37" i="33"/>
  <c r="AC37" i="33"/>
  <c r="AE37" i="33"/>
  <c r="Y37" i="33"/>
  <c r="Q44" i="34"/>
  <c r="W36" i="34"/>
  <c r="S36" i="34"/>
  <c r="AM37" i="34"/>
  <c r="AC37" i="34"/>
  <c r="Y37" i="34"/>
  <c r="AI37" i="34" s="1"/>
  <c r="Q44" i="35"/>
  <c r="W36" i="35"/>
  <c r="S36" i="35"/>
  <c r="AM37" i="35"/>
  <c r="AC37" i="35"/>
  <c r="AE37" i="35"/>
  <c r="Y37" i="35"/>
  <c r="Q44" i="36"/>
  <c r="W36" i="36"/>
  <c r="S36" i="36"/>
  <c r="AM37" i="36"/>
  <c r="AC37" i="36"/>
  <c r="Y37" i="36"/>
  <c r="AI37" i="36" s="1"/>
  <c r="Q44" i="37"/>
  <c r="W36" i="37"/>
  <c r="S36" i="37"/>
  <c r="AM37" i="37"/>
  <c r="AO37" i="37" s="1"/>
  <c r="Q44" i="38"/>
  <c r="W36" i="38"/>
  <c r="S36" i="38"/>
  <c r="AM37" i="38"/>
  <c r="AC37" i="38"/>
  <c r="Y37" i="38"/>
  <c r="AI37" i="38" s="1"/>
  <c r="Q44" i="39"/>
  <c r="W36" i="39"/>
  <c r="S36" i="39"/>
  <c r="AM37" i="39"/>
  <c r="AC37" i="39"/>
  <c r="Y37" i="39"/>
  <c r="AI37" i="39" s="1"/>
  <c r="Q44" i="40"/>
  <c r="W36" i="40"/>
  <c r="S36" i="40"/>
  <c r="AM37" i="40"/>
  <c r="AC37" i="40"/>
  <c r="AE37" i="40"/>
  <c r="Y37" i="40"/>
  <c r="Q44" i="41"/>
  <c r="W36" i="41"/>
  <c r="S36" i="41"/>
  <c r="AM37" i="41"/>
  <c r="AC37" i="41"/>
  <c r="AE37" i="41"/>
  <c r="Y37" i="41"/>
  <c r="Q44" i="42"/>
  <c r="W36" i="42"/>
  <c r="S36" i="42"/>
  <c r="AM37" i="42"/>
  <c r="AC37" i="42"/>
  <c r="AE37" i="42"/>
  <c r="Y37" i="42"/>
  <c r="Q44" i="43"/>
  <c r="W36" i="43"/>
  <c r="S36" i="43"/>
  <c r="AM37" i="43"/>
  <c r="AC37" i="43"/>
  <c r="Y37" i="43"/>
  <c r="AI37" i="43" s="1"/>
  <c r="Q44" i="44"/>
  <c r="W36" i="44"/>
  <c r="S36" i="44"/>
  <c r="AM37" i="44"/>
  <c r="AC37" i="44"/>
  <c r="AE37" i="44"/>
  <c r="Y37" i="44"/>
  <c r="Q44" i="45"/>
  <c r="W36" i="45"/>
  <c r="S36" i="45"/>
  <c r="AM37" i="45"/>
  <c r="AC37" i="45"/>
  <c r="AE37" i="45"/>
  <c r="Y37" i="45"/>
  <c r="Q44" i="46"/>
  <c r="W36" i="46"/>
  <c r="S36" i="46"/>
  <c r="BA44" i="46"/>
  <c r="AU44" i="46"/>
  <c r="AK44" i="46"/>
  <c r="AE44" i="46"/>
  <c r="AM37" i="46"/>
  <c r="AO37" i="46" s="1"/>
  <c r="W18" i="52"/>
  <c r="Y18" i="52"/>
  <c r="AQ18" i="52"/>
  <c r="AS18" i="52"/>
  <c r="CE18" i="52"/>
  <c r="CG18" i="52"/>
  <c r="W14" i="50"/>
  <c r="Y14" i="50"/>
  <c r="W41" i="52"/>
  <c r="Y41" i="52"/>
  <c r="AQ41" i="52"/>
  <c r="AS41" i="52"/>
  <c r="CE41" i="52"/>
  <c r="CG41" i="52"/>
  <c r="W26" i="50"/>
  <c r="Y26" i="50"/>
  <c r="W42" i="52"/>
  <c r="Y42" i="52"/>
  <c r="AQ42" i="52"/>
  <c r="AS42" i="52"/>
  <c r="CE42" i="52"/>
  <c r="CG42" i="52"/>
  <c r="W27" i="50"/>
  <c r="Y27" i="50"/>
  <c r="W43" i="52"/>
  <c r="Y43" i="52"/>
  <c r="AQ43" i="52"/>
  <c r="AS43" i="52"/>
  <c r="CE43" i="52"/>
  <c r="CG43" i="52"/>
  <c r="W28" i="50"/>
  <c r="Y28" i="50"/>
  <c r="W44" i="52"/>
  <c r="Y44" i="52"/>
  <c r="AQ44" i="52"/>
  <c r="AS44" i="52"/>
  <c r="CE44" i="52"/>
  <c r="CG44" i="52"/>
  <c r="W29" i="50"/>
  <c r="Y29" i="50"/>
  <c r="W45" i="52"/>
  <c r="Y45" i="52"/>
  <c r="AQ45" i="52"/>
  <c r="AS45" i="52"/>
  <c r="CE45" i="52"/>
  <c r="CG45" i="52"/>
  <c r="W30" i="50"/>
  <c r="Y30" i="50"/>
  <c r="W52" i="52"/>
  <c r="Y52" i="52"/>
  <c r="AQ52" i="52"/>
  <c r="AS52" i="52"/>
  <c r="CE52" i="52"/>
  <c r="CG52" i="52"/>
  <c r="W37" i="50"/>
  <c r="Y37" i="50"/>
  <c r="CA11" i="52"/>
  <c r="BQ11" i="52"/>
  <c r="BG11" i="52"/>
  <c r="AW11" i="52"/>
  <c r="AM11" i="52"/>
  <c r="AC11" i="52"/>
  <c r="Q11" i="52"/>
  <c r="Q10" i="50"/>
  <c r="W15" i="52"/>
  <c r="Y15" i="52"/>
  <c r="AQ15" i="52"/>
  <c r="AS15" i="52"/>
  <c r="CE15" i="52"/>
  <c r="CG15" i="52"/>
  <c r="W12" i="50"/>
  <c r="Y12" i="50"/>
  <c r="W21" i="52"/>
  <c r="Y21" i="52"/>
  <c r="AQ21" i="52"/>
  <c r="AS21" i="52"/>
  <c r="CE21" i="52"/>
  <c r="CG21" i="52"/>
  <c r="W16" i="50"/>
  <c r="Y16" i="50"/>
  <c r="W23" i="52"/>
  <c r="Y23" i="52"/>
  <c r="AQ23" i="52"/>
  <c r="AS23" i="52"/>
  <c r="CE23" i="52"/>
  <c r="CG23" i="52"/>
  <c r="W17" i="50"/>
  <c r="Y17" i="50"/>
  <c r="W27" i="52"/>
  <c r="Y27" i="52"/>
  <c r="AQ27" i="52"/>
  <c r="AS27" i="52"/>
  <c r="CE27" i="52"/>
  <c r="CG27" i="52"/>
  <c r="W19" i="50"/>
  <c r="Y19" i="50"/>
  <c r="W87" i="52"/>
  <c r="Y87" i="52"/>
  <c r="AQ87" i="52"/>
  <c r="AS87" i="52"/>
  <c r="CE87" i="52"/>
  <c r="CG87" i="52"/>
  <c r="W53" i="50"/>
  <c r="Y53" i="50"/>
  <c r="W88" i="52"/>
  <c r="Y88" i="52"/>
  <c r="AQ88" i="52"/>
  <c r="AS88" i="52"/>
  <c r="CE88" i="52"/>
  <c r="CG88" i="52"/>
  <c r="W54" i="50"/>
  <c r="Y54" i="50"/>
  <c r="W89" i="52"/>
  <c r="Y89" i="52"/>
  <c r="AQ89" i="52"/>
  <c r="AS89" i="52"/>
  <c r="CE89" i="52"/>
  <c r="CG89" i="52"/>
  <c r="W55" i="50"/>
  <c r="Y55" i="50"/>
  <c r="W91" i="52"/>
  <c r="Y91" i="52"/>
  <c r="AQ91" i="52"/>
  <c r="AS91" i="52"/>
  <c r="CE91" i="52"/>
  <c r="CG91" i="52"/>
  <c r="W57" i="50"/>
  <c r="Y57" i="50"/>
  <c r="BA42" i="33"/>
  <c r="AY42" i="33"/>
  <c r="BA42" i="34"/>
  <c r="AY42" i="34"/>
  <c r="BA42" i="35"/>
  <c r="AY42" i="35"/>
  <c r="BA42" i="36"/>
  <c r="AY42" i="36"/>
  <c r="BA42" i="39"/>
  <c r="AY42" i="39"/>
  <c r="BA42" i="40"/>
  <c r="AY42" i="40"/>
  <c r="BA42" i="41"/>
  <c r="AY42" i="41"/>
  <c r="BA42" i="42"/>
  <c r="AY42" i="42"/>
  <c r="BA42" i="43"/>
  <c r="AY42" i="43"/>
  <c r="BA42" i="44"/>
  <c r="AY42" i="44"/>
  <c r="BA42" i="45"/>
  <c r="AY42" i="45"/>
  <c r="AM9" i="30"/>
  <c r="AC9" i="30"/>
  <c r="Y9" i="30"/>
  <c r="AM9" i="31"/>
  <c r="AC9" i="31"/>
  <c r="Y9" i="31"/>
  <c r="AI9" i="31" s="1"/>
  <c r="AM9" i="32"/>
  <c r="AC9" i="32"/>
  <c r="AE9" i="32"/>
  <c r="Y9" i="32"/>
  <c r="AM9" i="33"/>
  <c r="AC9" i="33"/>
  <c r="AE9" i="33"/>
  <c r="Y9" i="33"/>
  <c r="AM9" i="34"/>
  <c r="AC9" i="34"/>
  <c r="Y9" i="34"/>
  <c r="AM9" i="35"/>
  <c r="AC9" i="35"/>
  <c r="AE9" i="35"/>
  <c r="Y9" i="35"/>
  <c r="AM9" i="36"/>
  <c r="AC9" i="36"/>
  <c r="Y9" i="36"/>
  <c r="AM9" i="37"/>
  <c r="AC9" i="37"/>
  <c r="Y9" i="37"/>
  <c r="AM9" i="38"/>
  <c r="AC9" i="38"/>
  <c r="Y9" i="38"/>
  <c r="AM9" i="39"/>
  <c r="AC9" i="39"/>
  <c r="Y9" i="39"/>
  <c r="AM9" i="40"/>
  <c r="AC9" i="40"/>
  <c r="AE9" i="40"/>
  <c r="Y9" i="40"/>
  <c r="AM9" i="41"/>
  <c r="AC9" i="41"/>
  <c r="AE9" i="41"/>
  <c r="Y9" i="41"/>
  <c r="AM9" i="42"/>
  <c r="AC9" i="42"/>
  <c r="AE9" i="42"/>
  <c r="Y9" i="42"/>
  <c r="AM9" i="43"/>
  <c r="AC9" i="43"/>
  <c r="Y9" i="43"/>
  <c r="AM9" i="44"/>
  <c r="AC9" i="44"/>
  <c r="AE9" i="44"/>
  <c r="Y9" i="44"/>
  <c r="AM9" i="45"/>
  <c r="AC9" i="45"/>
  <c r="AE9" i="45"/>
  <c r="Y9" i="45"/>
  <c r="AM9" i="46"/>
  <c r="Y9" i="46"/>
  <c r="W23" i="56"/>
  <c r="Y23" i="56"/>
  <c r="W23" i="54"/>
  <c r="Y23" i="54"/>
  <c r="S14" i="25"/>
  <c r="S14" i="23"/>
  <c r="AM19" i="46"/>
  <c r="AO19" i="46" s="1"/>
  <c r="AM19" i="45"/>
  <c r="AC19" i="45"/>
  <c r="Y19" i="45"/>
  <c r="AI19" i="45" s="1"/>
  <c r="AM19" i="44"/>
  <c r="AC19" i="44"/>
  <c r="Y19" i="44"/>
  <c r="AI19" i="44" s="1"/>
  <c r="AM19" i="43"/>
  <c r="AC19" i="43"/>
  <c r="Y19" i="43"/>
  <c r="AI19" i="43" s="1"/>
  <c r="AM19" i="42"/>
  <c r="AC19" i="42"/>
  <c r="Y19" i="42"/>
  <c r="AI19" i="42" s="1"/>
  <c r="AM19" i="41"/>
  <c r="AC19" i="41"/>
  <c r="Y19" i="41"/>
  <c r="AI19" i="41" s="1"/>
  <c r="AM19" i="40"/>
  <c r="AC19" i="40"/>
  <c r="Y19" i="40"/>
  <c r="AI19" i="40" s="1"/>
  <c r="AM19" i="39"/>
  <c r="AC19" i="39"/>
  <c r="Y19" i="39"/>
  <c r="AI19" i="39" s="1"/>
  <c r="AM19" i="38"/>
  <c r="AC19" i="38"/>
  <c r="Y19" i="38"/>
  <c r="AI19" i="38" s="1"/>
  <c r="AM19" i="37"/>
  <c r="AO19" i="37" s="1"/>
  <c r="AM19" i="36"/>
  <c r="AC19" i="36"/>
  <c r="Y19" i="36"/>
  <c r="AI19" i="36" s="1"/>
  <c r="AM19" i="35"/>
  <c r="AC19" i="35"/>
  <c r="Y19" i="35"/>
  <c r="AI19" i="35" s="1"/>
  <c r="AM19" i="34"/>
  <c r="AC19" i="34"/>
  <c r="Y19" i="34"/>
  <c r="AI19" i="34" s="1"/>
  <c r="AM19" i="33"/>
  <c r="AC19" i="33"/>
  <c r="Y19" i="33"/>
  <c r="AI19" i="33" s="1"/>
  <c r="AM19" i="32"/>
  <c r="AC19" i="32"/>
  <c r="Y19" i="32"/>
  <c r="AI19" i="32" s="1"/>
  <c r="AM19" i="31"/>
  <c r="AC19" i="31"/>
  <c r="Y19" i="31"/>
  <c r="AI19" i="31" s="1"/>
  <c r="AM19" i="30"/>
  <c r="AC19" i="30"/>
  <c r="Y19" i="30"/>
  <c r="AI19" i="30" s="1"/>
  <c r="AM18" i="46"/>
  <c r="AO18" i="46" s="1"/>
  <c r="AM18" i="45"/>
  <c r="AC18" i="45"/>
  <c r="Y18" i="45"/>
  <c r="AI18" i="45" s="1"/>
  <c r="AM18" i="44"/>
  <c r="AC18" i="44"/>
  <c r="Y18" i="44"/>
  <c r="AI18" i="44" s="1"/>
  <c r="AM18" i="43"/>
  <c r="AC18" i="43"/>
  <c r="Y18" i="43"/>
  <c r="AI18" i="43" s="1"/>
  <c r="AM18" i="42"/>
  <c r="AC18" i="42"/>
  <c r="Y18" i="42"/>
  <c r="AI18" i="42" s="1"/>
  <c r="AM18" i="41"/>
  <c r="AC18" i="41"/>
  <c r="Y18" i="41"/>
  <c r="AI18" i="41" s="1"/>
  <c r="AM18" i="40"/>
  <c r="AC18" i="40"/>
  <c r="Y18" i="40"/>
  <c r="AI18" i="40" s="1"/>
  <c r="AM18" i="39"/>
  <c r="AC18" i="39"/>
  <c r="Y18" i="39"/>
  <c r="AI18" i="39" s="1"/>
  <c r="AM18" i="38"/>
  <c r="AC18" i="38"/>
  <c r="Y18" i="38"/>
  <c r="AI18" i="38" s="1"/>
  <c r="AM18" i="37"/>
  <c r="AO18" i="37" s="1"/>
  <c r="AM18" i="36"/>
  <c r="AC18" i="36"/>
  <c r="Y18" i="36"/>
  <c r="AI18" i="36" s="1"/>
  <c r="AM18" i="35"/>
  <c r="AC18" i="35"/>
  <c r="Y18" i="35"/>
  <c r="AI18" i="35" s="1"/>
  <c r="AM18" i="34"/>
  <c r="AC18" i="34"/>
  <c r="Y18" i="34"/>
  <c r="AI18" i="34" s="1"/>
  <c r="AM18" i="33"/>
  <c r="AC18" i="33"/>
  <c r="Y18" i="33"/>
  <c r="AI18" i="33" s="1"/>
  <c r="AM18" i="32"/>
  <c r="AC18" i="32"/>
  <c r="Y18" i="32"/>
  <c r="AI18" i="32" s="1"/>
  <c r="AM18" i="31"/>
  <c r="AC18" i="31"/>
  <c r="Y18" i="31"/>
  <c r="AI18" i="31" s="1"/>
  <c r="AM18" i="30"/>
  <c r="AC18" i="30"/>
  <c r="Y18" i="30"/>
  <c r="AI18" i="30" s="1"/>
  <c r="AM17" i="46"/>
  <c r="AO17" i="46" s="1"/>
  <c r="AM17" i="45"/>
  <c r="AC17" i="45"/>
  <c r="Y17" i="45"/>
  <c r="AI17" i="45" s="1"/>
  <c r="AM17" i="44"/>
  <c r="AC17" i="44"/>
  <c r="Y17" i="44"/>
  <c r="AI17" i="44" s="1"/>
  <c r="AM17" i="43"/>
  <c r="AC17" i="43"/>
  <c r="Y17" i="43"/>
  <c r="AI17" i="43" s="1"/>
  <c r="AM17" i="42"/>
  <c r="AC17" i="42"/>
  <c r="Y17" i="42"/>
  <c r="AI17" i="42" s="1"/>
  <c r="AM17" i="41"/>
  <c r="AC17" i="41"/>
  <c r="Y17" i="41"/>
  <c r="AI17" i="41" s="1"/>
  <c r="AM17" i="40"/>
  <c r="AC17" i="40"/>
  <c r="Y17" i="40"/>
  <c r="AI17" i="40" s="1"/>
  <c r="AM17" i="39"/>
  <c r="AC17" i="39"/>
  <c r="Y17" i="39"/>
  <c r="AI17" i="39" s="1"/>
  <c r="AM17" i="38"/>
  <c r="AC17" i="38"/>
  <c r="Y17" i="38"/>
  <c r="AI17" i="38" s="1"/>
  <c r="AM17" i="37"/>
  <c r="AO17" i="37" s="1"/>
  <c r="AM17" i="36"/>
  <c r="AC17" i="36"/>
  <c r="Y17" i="36"/>
  <c r="AI17" i="36" s="1"/>
  <c r="AM17" i="35"/>
  <c r="AC17" i="35"/>
  <c r="Y17" i="35"/>
  <c r="AI17" i="35" s="1"/>
  <c r="AM17" i="34"/>
  <c r="AC17" i="34"/>
  <c r="Y17" i="34"/>
  <c r="AI17" i="34" s="1"/>
  <c r="AM17" i="33"/>
  <c r="AC17" i="33"/>
  <c r="Y17" i="33"/>
  <c r="AI17" i="33" s="1"/>
  <c r="AM17" i="32"/>
  <c r="AC17" i="32"/>
  <c r="Y17" i="32"/>
  <c r="AI17" i="32" s="1"/>
  <c r="AM17" i="31"/>
  <c r="AC17" i="31"/>
  <c r="Y17" i="31"/>
  <c r="AI17" i="31" s="1"/>
  <c r="AM17" i="30"/>
  <c r="AC17" i="30"/>
  <c r="Y17" i="30"/>
  <c r="AI17" i="30" s="1"/>
  <c r="AM16" i="46"/>
  <c r="AO16" i="46" s="1"/>
  <c r="AM16" i="45"/>
  <c r="AC16" i="45"/>
  <c r="AE16" i="45"/>
  <c r="Y16" i="45"/>
  <c r="AM16" i="44"/>
  <c r="AC16" i="44"/>
  <c r="AE16" i="44"/>
  <c r="Y16" i="44"/>
  <c r="AM16" i="43"/>
  <c r="AC16" i="43"/>
  <c r="Y16" i="43"/>
  <c r="AI16" i="43" s="1"/>
  <c r="AM16" i="42"/>
  <c r="AC16" i="42"/>
  <c r="AE16" i="42"/>
  <c r="Y16" i="42"/>
  <c r="AM16" i="41"/>
  <c r="AC16" i="41"/>
  <c r="AE16" i="41"/>
  <c r="Y16" i="41"/>
  <c r="AM16" i="40"/>
  <c r="AC16" i="40"/>
  <c r="AE16" i="40"/>
  <c r="Y16" i="40"/>
  <c r="AM16" i="39"/>
  <c r="AC16" i="39"/>
  <c r="Y16" i="39"/>
  <c r="AI16" i="39" s="1"/>
  <c r="AM16" i="38"/>
  <c r="AC16" i="38"/>
  <c r="Y16" i="38"/>
  <c r="AI16" i="38" s="1"/>
  <c r="AM16" i="37"/>
  <c r="AO16" i="37" s="1"/>
  <c r="AM16" i="36"/>
  <c r="AC16" i="36"/>
  <c r="Y16" i="36"/>
  <c r="AI16" i="36" s="1"/>
  <c r="AM16" i="35"/>
  <c r="AC16" i="35"/>
  <c r="AE16" i="35"/>
  <c r="Y16" i="35"/>
  <c r="AM16" i="34"/>
  <c r="AC16" i="34"/>
  <c r="Y16" i="34"/>
  <c r="AI16" i="34" s="1"/>
  <c r="AM16" i="33"/>
  <c r="AC16" i="33"/>
  <c r="AE16" i="33"/>
  <c r="Y16" i="33"/>
  <c r="AM16" i="32"/>
  <c r="AC16" i="32"/>
  <c r="AE16" i="32"/>
  <c r="Y16" i="32"/>
  <c r="AM16" i="31"/>
  <c r="AC16" i="31"/>
  <c r="Y16" i="31"/>
  <c r="AI16" i="31" s="1"/>
  <c r="AM16" i="30"/>
  <c r="AC16" i="30"/>
  <c r="Y16" i="30"/>
  <c r="AI16" i="30" s="1"/>
  <c r="AM15" i="46"/>
  <c r="AO15" i="46" s="1"/>
  <c r="AM15" i="45"/>
  <c r="AC15" i="45"/>
  <c r="Y15" i="45"/>
  <c r="AI15" i="45" s="1"/>
  <c r="AM15" i="44"/>
  <c r="AC15" i="44"/>
  <c r="Y15" i="44"/>
  <c r="AI15" i="44" s="1"/>
  <c r="AM15" i="43"/>
  <c r="AC15" i="43"/>
  <c r="Y15" i="43"/>
  <c r="AI15" i="43" s="1"/>
  <c r="AM15" i="42"/>
  <c r="AC15" i="42"/>
  <c r="Y15" i="42"/>
  <c r="AI15" i="42" s="1"/>
  <c r="AM15" i="41"/>
  <c r="AC15" i="41"/>
  <c r="Y15" i="41"/>
  <c r="AI15" i="41" s="1"/>
  <c r="AM15" i="40"/>
  <c r="AC15" i="40"/>
  <c r="Y15" i="40"/>
  <c r="AI15" i="40" s="1"/>
  <c r="AM15" i="39"/>
  <c r="AC15" i="39"/>
  <c r="Y15" i="39"/>
  <c r="AI15" i="39" s="1"/>
  <c r="AM15" i="38"/>
  <c r="AC15" i="38"/>
  <c r="Y15" i="38"/>
  <c r="AI15" i="38" s="1"/>
  <c r="AM15" i="37"/>
  <c r="AO15" i="37" s="1"/>
  <c r="AM15" i="36"/>
  <c r="AC15" i="36"/>
  <c r="Y15" i="36"/>
  <c r="AI15" i="36" s="1"/>
  <c r="AM15" i="35"/>
  <c r="AC15" i="35"/>
  <c r="Y15" i="35"/>
  <c r="AI15" i="35" s="1"/>
  <c r="AM15" i="34"/>
  <c r="AC15" i="34"/>
  <c r="Y15" i="34"/>
  <c r="AI15" i="34" s="1"/>
  <c r="AM15" i="33"/>
  <c r="AC15" i="33"/>
  <c r="Y15" i="33"/>
  <c r="AI15" i="33" s="1"/>
  <c r="AM15" i="32"/>
  <c r="AC15" i="32"/>
  <c r="Y15" i="32"/>
  <c r="AI15" i="32" s="1"/>
  <c r="AM15" i="31"/>
  <c r="AC15" i="31"/>
  <c r="Y15" i="31"/>
  <c r="AI15" i="31" s="1"/>
  <c r="AM15" i="30"/>
  <c r="AC15" i="30"/>
  <c r="Y15" i="30"/>
  <c r="AI15" i="30" s="1"/>
  <c r="AM14" i="46"/>
  <c r="AO14" i="46" s="1"/>
  <c r="AM14" i="45"/>
  <c r="AC14" i="45"/>
  <c r="AE14" i="45"/>
  <c r="Y14" i="45"/>
  <c r="AM14" i="44"/>
  <c r="AC14" i="44"/>
  <c r="AE14" i="44"/>
  <c r="Y14" i="44"/>
  <c r="AM14" i="43"/>
  <c r="AC14" i="43"/>
  <c r="Y14" i="43"/>
  <c r="AI14" i="43" s="1"/>
  <c r="AM14" i="42"/>
  <c r="AC14" i="42"/>
  <c r="AE14" i="42"/>
  <c r="Y14" i="42"/>
  <c r="AM14" i="41"/>
  <c r="AC14" i="41"/>
  <c r="AE14" i="41"/>
  <c r="Y14" i="41"/>
  <c r="AM14" i="40"/>
  <c r="AC14" i="40"/>
  <c r="AE14" i="40"/>
  <c r="Y14" i="40"/>
  <c r="AM14" i="39"/>
  <c r="AC14" i="39"/>
  <c r="Y14" i="39"/>
  <c r="AI14" i="39" s="1"/>
  <c r="AM14" i="38"/>
  <c r="AC14" i="38"/>
  <c r="Y14" i="38"/>
  <c r="AI14" i="38" s="1"/>
  <c r="AM14" i="37"/>
  <c r="AO14" i="37" s="1"/>
  <c r="AM14" i="36"/>
  <c r="AC14" i="36"/>
  <c r="Y14" i="36"/>
  <c r="AI14" i="36" s="1"/>
  <c r="AM14" i="35"/>
  <c r="AC14" i="35"/>
  <c r="AE14" i="35"/>
  <c r="Y14" i="35"/>
  <c r="AM14" i="34"/>
  <c r="AC14" i="34"/>
  <c r="Y14" i="34"/>
  <c r="AI14" i="34" s="1"/>
  <c r="AM14" i="33"/>
  <c r="AC14" i="33"/>
  <c r="AE14" i="33"/>
  <c r="Y14" i="33"/>
  <c r="AM14" i="32"/>
  <c r="AC14" i="32"/>
  <c r="AE14" i="32"/>
  <c r="Y14" i="32"/>
  <c r="AM14" i="31"/>
  <c r="AC14" i="31"/>
  <c r="Y14" i="31"/>
  <c r="AI14" i="31" s="1"/>
  <c r="AM14" i="30"/>
  <c r="AC14" i="30"/>
  <c r="Y14" i="30"/>
  <c r="AI14" i="30" s="1"/>
  <c r="AM13" i="46"/>
  <c r="AO13" i="46" s="1"/>
  <c r="AM13" i="45"/>
  <c r="AC13" i="45"/>
  <c r="AE13" i="45"/>
  <c r="Y13" i="45"/>
  <c r="AM13" i="44"/>
  <c r="AC13" i="44"/>
  <c r="AE13" i="44"/>
  <c r="Y13" i="44"/>
  <c r="AM13" i="43"/>
  <c r="AC13" i="43"/>
  <c r="Y13" i="43"/>
  <c r="AI13" i="43" s="1"/>
  <c r="AM13" i="42"/>
  <c r="AC13" i="42"/>
  <c r="AE13" i="42"/>
  <c r="Y13" i="42"/>
  <c r="AM13" i="41"/>
  <c r="AC13" i="41"/>
  <c r="AE13" i="41"/>
  <c r="Y13" i="41"/>
  <c r="AM13" i="40"/>
  <c r="AC13" i="40"/>
  <c r="AE13" i="40"/>
  <c r="Y13" i="40"/>
  <c r="AM13" i="39"/>
  <c r="AC13" i="39"/>
  <c r="Y13" i="39"/>
  <c r="AI13" i="39" s="1"/>
  <c r="AM13" i="38"/>
  <c r="AC13" i="38"/>
  <c r="Y13" i="38"/>
  <c r="AI13" i="38" s="1"/>
  <c r="AM13" i="37"/>
  <c r="AC13" i="37"/>
  <c r="Y13" i="37"/>
  <c r="AI13" i="37" s="1"/>
  <c r="AM13" i="36"/>
  <c r="AC13" i="36"/>
  <c r="Y13" i="36"/>
  <c r="AI13" i="36" s="1"/>
  <c r="AM13" i="35"/>
  <c r="AC13" i="35"/>
  <c r="AE13" i="35"/>
  <c r="Y13" i="35"/>
  <c r="AM13" i="34"/>
  <c r="AC13" i="34"/>
  <c r="Y13" i="34"/>
  <c r="AI13" i="34" s="1"/>
  <c r="AM13" i="33"/>
  <c r="AC13" i="33"/>
  <c r="AE13" i="33"/>
  <c r="Y13" i="33"/>
  <c r="AM13" i="32"/>
  <c r="AC13" i="32"/>
  <c r="AE13" i="32"/>
  <c r="Y13" i="32"/>
  <c r="AM13" i="31"/>
  <c r="AC13" i="31"/>
  <c r="Y13" i="31"/>
  <c r="AI13" i="31" s="1"/>
  <c r="AM13" i="30"/>
  <c r="AC13" i="30"/>
  <c r="Y13" i="30"/>
  <c r="AI13" i="30" s="1"/>
  <c r="AM11" i="46"/>
  <c r="AO11" i="46" s="1"/>
  <c r="AM11" i="45"/>
  <c r="AC11" i="45"/>
  <c r="AE11" i="45"/>
  <c r="Y11" i="45"/>
  <c r="AM11" i="44"/>
  <c r="AC11" i="44"/>
  <c r="AE11" i="44"/>
  <c r="Y11" i="44"/>
  <c r="AM11" i="43"/>
  <c r="AC11" i="43"/>
  <c r="Y11" i="43"/>
  <c r="AI11" i="43" s="1"/>
  <c r="AM11" i="42"/>
  <c r="AC11" i="42"/>
  <c r="AE11" i="42"/>
  <c r="Y11" i="42"/>
  <c r="AM11" i="41"/>
  <c r="AC11" i="41"/>
  <c r="AE11" i="41"/>
  <c r="Y11" i="41"/>
  <c r="AM11" i="40"/>
  <c r="AC11" i="40"/>
  <c r="AE11" i="40"/>
  <c r="Y11" i="40"/>
  <c r="AM11" i="39"/>
  <c r="AC11" i="39"/>
  <c r="Y11" i="39"/>
  <c r="AI11" i="39" s="1"/>
  <c r="AM11" i="38"/>
  <c r="AC11" i="38"/>
  <c r="Y11" i="38"/>
  <c r="AI11" i="38" s="1"/>
  <c r="AM11" i="37"/>
  <c r="AO11" i="37" s="1"/>
  <c r="AM11" i="36"/>
  <c r="AC11" i="36"/>
  <c r="Y11" i="36"/>
  <c r="AI11" i="36" s="1"/>
  <c r="AM11" i="35"/>
  <c r="AC11" i="35"/>
  <c r="AE11" i="35"/>
  <c r="Y11" i="35"/>
  <c r="AM11" i="34"/>
  <c r="AC11" i="34"/>
  <c r="Y11" i="34"/>
  <c r="AI11" i="34" s="1"/>
  <c r="AM11" i="33"/>
  <c r="AC11" i="33"/>
  <c r="AE11" i="33"/>
  <c r="Y11" i="33"/>
  <c r="AM11" i="32"/>
  <c r="AC11" i="32"/>
  <c r="AE11" i="32"/>
  <c r="Y11" i="32"/>
  <c r="AM11" i="31"/>
  <c r="AC11" i="31"/>
  <c r="Y11" i="31"/>
  <c r="AI11" i="31" s="1"/>
  <c r="AM11" i="30"/>
  <c r="AC11" i="30"/>
  <c r="Y11" i="30"/>
  <c r="AI11" i="30" s="1"/>
  <c r="Y45" i="54"/>
  <c r="Q45" i="54"/>
  <c r="W45" i="54" s="1"/>
  <c r="AS45" i="56"/>
  <c r="AM45" i="56"/>
  <c r="AI45" i="56"/>
  <c r="AC45" i="56"/>
  <c r="Y45" i="56"/>
  <c r="Q45" i="56"/>
  <c r="W45" i="56" s="1"/>
  <c r="Y43" i="54"/>
  <c r="Q43" i="54"/>
  <c r="W43" i="54" s="1"/>
  <c r="AS43" i="56"/>
  <c r="AM43" i="56"/>
  <c r="AI43" i="56"/>
  <c r="AC43" i="56"/>
  <c r="Y43" i="56"/>
  <c r="Q43" i="56"/>
  <c r="W43" i="56" s="1"/>
  <c r="Y41" i="54"/>
  <c r="Q41" i="54"/>
  <c r="W41" i="54" s="1"/>
  <c r="AS41" i="56"/>
  <c r="AM41" i="56"/>
  <c r="AI41" i="56"/>
  <c r="AC41" i="56"/>
  <c r="Y41" i="56"/>
  <c r="Q41" i="56"/>
  <c r="W41" i="56" s="1"/>
  <c r="Q39" i="54"/>
  <c r="AM39" i="56"/>
  <c r="AS39" i="56" s="1"/>
  <c r="AC39" i="56"/>
  <c r="AI39" i="56" s="1"/>
  <c r="Q39" i="56"/>
  <c r="Y37" i="54"/>
  <c r="Q37" i="54"/>
  <c r="W37" i="54" s="1"/>
  <c r="AS37" i="56"/>
  <c r="AM37" i="56"/>
  <c r="AI37" i="56"/>
  <c r="AC37" i="56"/>
  <c r="Y37" i="56"/>
  <c r="Q37" i="56"/>
  <c r="W37" i="56" s="1"/>
  <c r="Q35" i="54"/>
  <c r="AM35" i="56"/>
  <c r="AS35" i="56" s="1"/>
  <c r="AC35" i="56"/>
  <c r="AI35" i="56" s="1"/>
  <c r="Q35" i="56"/>
  <c r="Q33" i="54"/>
  <c r="AM33" i="56"/>
  <c r="AS33" i="56" s="1"/>
  <c r="AC33" i="56"/>
  <c r="AI33" i="56" s="1"/>
  <c r="Q33" i="56"/>
  <c r="Q27" i="54"/>
  <c r="AM27" i="56"/>
  <c r="AS27" i="56" s="1"/>
  <c r="AC27" i="56"/>
  <c r="AI27" i="56" s="1"/>
  <c r="Q27" i="56"/>
  <c r="W21" i="54"/>
  <c r="Y21" i="54"/>
  <c r="W21" i="56"/>
  <c r="Y21" i="56"/>
  <c r="AI21" i="56"/>
  <c r="AS21" i="56"/>
  <c r="W9" i="53"/>
  <c r="W51" i="56"/>
  <c r="Y51" i="56"/>
  <c r="W30" i="56"/>
  <c r="Y30" i="56"/>
  <c r="AM47" i="56"/>
  <c r="AS47" i="56" s="1"/>
  <c r="AC47" i="56"/>
  <c r="AI47" i="56" s="1"/>
  <c r="Q47" i="56"/>
  <c r="AM25" i="56"/>
  <c r="AC25" i="56"/>
  <c r="Q25" i="56"/>
  <c r="W51" i="54"/>
  <c r="Y51" i="54"/>
  <c r="W30" i="54"/>
  <c r="Y30" i="54"/>
  <c r="W47" i="54"/>
  <c r="Y47" i="54"/>
  <c r="Q25" i="54"/>
  <c r="I37" i="52"/>
  <c r="M37" i="52" s="1"/>
  <c r="K72" i="74"/>
  <c r="I25" i="50" s="1"/>
  <c r="M25" i="50" s="1"/>
  <c r="I36" i="52"/>
  <c r="M36" i="52" s="1"/>
  <c r="K71" i="74"/>
  <c r="I24" i="50" s="1"/>
  <c r="M24" i="50" s="1"/>
  <c r="I35" i="52"/>
  <c r="M35" i="52" s="1"/>
  <c r="K70" i="74"/>
  <c r="I23" i="50" s="1"/>
  <c r="M23" i="50" s="1"/>
  <c r="I13" i="52"/>
  <c r="K61" i="74"/>
  <c r="I11" i="50" s="1"/>
  <c r="BA22" i="46"/>
  <c r="AU22" i="46"/>
  <c r="AK22" i="46"/>
  <c r="AE22" i="46"/>
  <c r="Q22" i="46"/>
  <c r="Q22" i="45"/>
  <c r="Q22" i="44"/>
  <c r="BA22" i="43"/>
  <c r="AU22" i="43"/>
  <c r="AK22" i="43"/>
  <c r="AE22" i="43"/>
  <c r="Q22" i="43"/>
  <c r="Q22" i="42"/>
  <c r="Q22" i="41"/>
  <c r="Q22" i="40"/>
  <c r="BA22" i="39"/>
  <c r="AU22" i="39"/>
  <c r="AK22" i="39"/>
  <c r="AE22" i="39"/>
  <c r="Q22" i="39"/>
  <c r="BA22" i="38"/>
  <c r="AU22" i="38"/>
  <c r="AK22" i="38"/>
  <c r="AE22" i="38"/>
  <c r="Q22" i="38"/>
  <c r="BA22" i="37"/>
  <c r="AU22" i="37"/>
  <c r="AK22" i="37"/>
  <c r="AE22" i="37"/>
  <c r="Q22" i="37"/>
  <c r="BA22" i="36"/>
  <c r="AU22" i="36"/>
  <c r="AK22" i="36"/>
  <c r="AE22" i="36"/>
  <c r="Q22" i="36"/>
  <c r="Q22" i="35"/>
  <c r="BA22" i="34"/>
  <c r="AU22" i="34"/>
  <c r="AK22" i="34"/>
  <c r="AE22" i="34"/>
  <c r="Q22" i="34"/>
  <c r="Q22" i="33"/>
  <c r="Q22" i="32"/>
  <c r="CG40" i="52"/>
  <c r="CA40" i="52"/>
  <c r="BW40" i="52"/>
  <c r="BQ40" i="52"/>
  <c r="BM40" i="52"/>
  <c r="BG40" i="52"/>
  <c r="BC40" i="52"/>
  <c r="AW40" i="52"/>
  <c r="BA40" i="52" s="1"/>
  <c r="AS40" i="52"/>
  <c r="AM40" i="52"/>
  <c r="AI40" i="52"/>
  <c r="AC40" i="52"/>
  <c r="Y40" i="52"/>
  <c r="Q40" i="52"/>
  <c r="BA22" i="31"/>
  <c r="AU22" i="31"/>
  <c r="AK22" i="31"/>
  <c r="AE22" i="31"/>
  <c r="Q22" i="31"/>
  <c r="BA22" i="30"/>
  <c r="AU22" i="30"/>
  <c r="AK22" i="30"/>
  <c r="AE22" i="30"/>
  <c r="Q22" i="30"/>
  <c r="BA21" i="46"/>
  <c r="AU21" i="46"/>
  <c r="AK21" i="46"/>
  <c r="AE21" i="46"/>
  <c r="Q21" i="46"/>
  <c r="Q21" i="45"/>
  <c r="Q21" i="44"/>
  <c r="BA21" i="43"/>
  <c r="AU21" i="43"/>
  <c r="AK21" i="43"/>
  <c r="AE21" i="43"/>
  <c r="Q21" i="43"/>
  <c r="Q21" i="42"/>
  <c r="Q21" i="41"/>
  <c r="Q21" i="40"/>
  <c r="BA21" i="39"/>
  <c r="AU21" i="39"/>
  <c r="AK21" i="39"/>
  <c r="AE21" i="39"/>
  <c r="Q21" i="39"/>
  <c r="BA21" i="38"/>
  <c r="AU21" i="38"/>
  <c r="AK21" i="38"/>
  <c r="AE21" i="38"/>
  <c r="Q21" i="38"/>
  <c r="BA21" i="37"/>
  <c r="AU21" i="37"/>
  <c r="AK21" i="37"/>
  <c r="AE21" i="37"/>
  <c r="Q21" i="37"/>
  <c r="BA21" i="36"/>
  <c r="AU21" i="36"/>
  <c r="AK21" i="36"/>
  <c r="AE21" i="36"/>
  <c r="Q21" i="36"/>
  <c r="Q21" i="35"/>
  <c r="BA21" i="34"/>
  <c r="AU21" i="34"/>
  <c r="AK21" i="34"/>
  <c r="AE21" i="34"/>
  <c r="Q21" i="34"/>
  <c r="Q21" i="33"/>
  <c r="Q21" i="32"/>
  <c r="CG39" i="52"/>
  <c r="CA39" i="52"/>
  <c r="BW39" i="52"/>
  <c r="BQ39" i="52"/>
  <c r="BM39" i="52"/>
  <c r="BG39" i="52"/>
  <c r="BC39" i="52"/>
  <c r="AW39" i="52"/>
  <c r="BA39" i="52" s="1"/>
  <c r="AS39" i="52"/>
  <c r="AM39" i="52"/>
  <c r="AI39" i="52"/>
  <c r="AC39" i="52"/>
  <c r="Y39" i="52"/>
  <c r="Q39" i="52"/>
  <c r="BA21" i="31"/>
  <c r="AU21" i="31"/>
  <c r="AK21" i="31"/>
  <c r="AE21" i="31"/>
  <c r="Q21" i="31"/>
  <c r="BA21" i="30"/>
  <c r="AU21" i="30"/>
  <c r="AK21" i="30"/>
  <c r="AE21" i="30"/>
  <c r="Q21" i="30"/>
  <c r="BA20" i="46"/>
  <c r="AU20" i="46"/>
  <c r="AK20" i="46"/>
  <c r="AE20" i="46"/>
  <c r="Q20" i="46"/>
  <c r="Q20" i="45"/>
  <c r="Q20" i="44"/>
  <c r="BA20" i="43"/>
  <c r="AU20" i="43"/>
  <c r="AK20" i="43"/>
  <c r="AE20" i="43"/>
  <c r="Q20" i="43"/>
  <c r="Q20" i="42"/>
  <c r="Q20" i="41"/>
  <c r="Q20" i="40"/>
  <c r="BA20" i="39"/>
  <c r="AU20" i="39"/>
  <c r="AK20" i="39"/>
  <c r="AE20" i="39"/>
  <c r="Q20" i="39"/>
  <c r="BA20" i="38"/>
  <c r="AU20" i="38"/>
  <c r="AK20" i="38"/>
  <c r="AE20" i="38"/>
  <c r="Q20" i="38"/>
  <c r="BA20" i="37"/>
  <c r="AU20" i="37"/>
  <c r="AK20" i="37"/>
  <c r="AE20" i="37"/>
  <c r="Q20" i="37"/>
  <c r="BA20" i="36"/>
  <c r="AU20" i="36"/>
  <c r="AK20" i="36"/>
  <c r="AE20" i="36"/>
  <c r="Q20" i="36"/>
  <c r="Q20" i="35"/>
  <c r="BA20" i="34"/>
  <c r="AU20" i="34"/>
  <c r="AK20" i="34"/>
  <c r="AE20" i="34"/>
  <c r="Q20" i="34"/>
  <c r="Q20" i="33"/>
  <c r="Q20" i="32"/>
  <c r="CG38" i="52"/>
  <c r="CA38" i="52"/>
  <c r="BW38" i="52"/>
  <c r="BQ38" i="52"/>
  <c r="BM38" i="52"/>
  <c r="BG38" i="52"/>
  <c r="BC38" i="52"/>
  <c r="AW38" i="52"/>
  <c r="BA38" i="52" s="1"/>
  <c r="AS38" i="52"/>
  <c r="AM38" i="52"/>
  <c r="AI38" i="52"/>
  <c r="AC38" i="52"/>
  <c r="Y38" i="52"/>
  <c r="Q38" i="52"/>
  <c r="BA20" i="31"/>
  <c r="AU20" i="31"/>
  <c r="AK20" i="31"/>
  <c r="AE20" i="31"/>
  <c r="Q20" i="31"/>
  <c r="BA20" i="30"/>
  <c r="AU20" i="30"/>
  <c r="AK20" i="30"/>
  <c r="AE20" i="30"/>
  <c r="Q20" i="30"/>
  <c r="M10" i="46"/>
  <c r="I35" i="46"/>
  <c r="M10" i="45"/>
  <c r="I35" i="45"/>
  <c r="M10" i="44"/>
  <c r="I35" i="44"/>
  <c r="M10" i="43"/>
  <c r="I35" i="43"/>
  <c r="M10" i="42"/>
  <c r="I35" i="42"/>
  <c r="M10" i="41"/>
  <c r="I35" i="41"/>
  <c r="M10" i="40"/>
  <c r="I35" i="40"/>
  <c r="M10" i="39"/>
  <c r="I35" i="39"/>
  <c r="M10" i="38"/>
  <c r="I35" i="38"/>
  <c r="M10" i="37"/>
  <c r="I35" i="37"/>
  <c r="M10" i="36"/>
  <c r="I35" i="36"/>
  <c r="M10" i="35"/>
  <c r="I35" i="35"/>
  <c r="M10" i="34"/>
  <c r="I35" i="34"/>
  <c r="M10" i="33"/>
  <c r="I35" i="33"/>
  <c r="M10" i="32"/>
  <c r="I35" i="32"/>
  <c r="CG14" i="52"/>
  <c r="CA14" i="52"/>
  <c r="BW14" i="52"/>
  <c r="BQ14" i="52"/>
  <c r="BM14" i="52"/>
  <c r="BG14" i="52"/>
  <c r="BC14" i="52"/>
  <c r="AW14" i="52"/>
  <c r="BA14" i="52" s="1"/>
  <c r="AS14" i="52"/>
  <c r="AM14" i="52"/>
  <c r="AI14" i="52"/>
  <c r="AC14" i="52"/>
  <c r="Y14" i="52"/>
  <c r="Q14" i="52"/>
  <c r="M10" i="31"/>
  <c r="I35" i="31"/>
  <c r="M10" i="30"/>
  <c r="I35" i="30"/>
  <c r="I21" i="73"/>
  <c r="I47" i="74"/>
  <c r="I20" i="73"/>
  <c r="I46" i="74"/>
  <c r="I19" i="73"/>
  <c r="I45" i="74"/>
  <c r="I9" i="73"/>
  <c r="M14" i="11"/>
  <c r="I133" i="11"/>
  <c r="I134" i="11" s="1"/>
  <c r="E46" i="10" s="1"/>
  <c r="M18" i="27"/>
  <c r="M43" i="27" s="1"/>
  <c r="E26" i="10" s="1"/>
  <c r="I43" i="27"/>
  <c r="M18" i="26"/>
  <c r="M43" i="26" s="1"/>
  <c r="I43" i="26"/>
  <c r="E30" i="12" s="1"/>
  <c r="E37" i="12" s="1"/>
  <c r="E40" i="12" s="1"/>
  <c r="I35" i="74"/>
  <c r="S16" i="21"/>
  <c r="S28" i="21" s="1"/>
  <c r="E37" i="8" s="1"/>
  <c r="M28" i="21"/>
  <c r="E34" i="10" s="1"/>
  <c r="M30" i="15"/>
  <c r="E36" i="10" s="1"/>
  <c r="S18" i="15"/>
  <c r="S30" i="15" s="1"/>
  <c r="E36" i="8" s="1"/>
  <c r="I97" i="52"/>
  <c r="M97" i="52" s="1"/>
  <c r="K89" i="74"/>
  <c r="I63" i="50" s="1"/>
  <c r="M63" i="50" s="1"/>
  <c r="I96" i="52"/>
  <c r="M96" i="52" s="1"/>
  <c r="K88" i="74"/>
  <c r="I62" i="50" s="1"/>
  <c r="M62" i="50" s="1"/>
  <c r="I95" i="52"/>
  <c r="M95" i="52" s="1"/>
  <c r="K87" i="74"/>
  <c r="I61" i="50" s="1"/>
  <c r="M61" i="50" s="1"/>
  <c r="I86" i="52"/>
  <c r="M86" i="52" s="1"/>
  <c r="K78" i="74"/>
  <c r="I52" i="50" s="1"/>
  <c r="M52" i="50" s="1"/>
  <c r="BI22" i="92"/>
  <c r="BI21" i="92"/>
  <c r="BI20" i="92"/>
  <c r="BI19" i="92"/>
  <c r="BI18" i="92"/>
  <c r="BI17" i="92"/>
  <c r="BI16" i="92"/>
  <c r="BI15" i="92"/>
  <c r="BI14" i="92"/>
  <c r="BI13" i="92"/>
  <c r="BI12" i="92"/>
  <c r="BI11" i="92"/>
  <c r="BI10" i="92"/>
  <c r="BI9" i="92"/>
  <c r="BI8" i="92"/>
  <c r="BK22" i="92"/>
  <c r="BW22" i="92" s="1"/>
  <c r="BC24" i="3" s="1"/>
  <c r="G918" i="1" s="1"/>
  <c r="BK21" i="92"/>
  <c r="BW21" i="92" s="1"/>
  <c r="BC21" i="3" s="1"/>
  <c r="G831" i="1" s="1"/>
  <c r="BK20" i="92"/>
  <c r="BW20" i="92" s="1"/>
  <c r="BC20" i="3" s="1"/>
  <c r="G802" i="1" s="1"/>
  <c r="BK19" i="92"/>
  <c r="BW19" i="92" s="1"/>
  <c r="BC19" i="3" s="1"/>
  <c r="G773" i="1" s="1"/>
  <c r="BK18" i="92"/>
  <c r="BK17" i="92"/>
  <c r="BK16" i="92"/>
  <c r="BW16" i="92" s="1"/>
  <c r="BC16" i="3" s="1"/>
  <c r="G686" i="1" s="1"/>
  <c r="BK15" i="92"/>
  <c r="BK14" i="92"/>
  <c r="BW14" i="92" s="1"/>
  <c r="BC14" i="3" s="1"/>
  <c r="G628" i="1" s="1"/>
  <c r="BK13" i="92"/>
  <c r="BW13" i="92" s="1"/>
  <c r="BC13" i="3" s="1"/>
  <c r="G599" i="1" s="1"/>
  <c r="BK12" i="92"/>
  <c r="BW12" i="92" s="1"/>
  <c r="BC12" i="3" s="1"/>
  <c r="G570" i="1" s="1"/>
  <c r="BK11" i="92"/>
  <c r="BW11" i="92" s="1"/>
  <c r="BC11" i="3" s="1"/>
  <c r="G541" i="1" s="1"/>
  <c r="BK10" i="92"/>
  <c r="BW10" i="92" s="1"/>
  <c r="BC10" i="3" s="1"/>
  <c r="G512" i="1" s="1"/>
  <c r="BK9" i="92"/>
  <c r="BW9" i="92" s="1"/>
  <c r="BC9" i="3" s="1"/>
  <c r="G483" i="1" s="1"/>
  <c r="BK8" i="92"/>
  <c r="BK23" i="92" s="1"/>
  <c r="BC25" i="3" s="1"/>
  <c r="G947" i="1" s="1"/>
  <c r="BM22" i="92"/>
  <c r="BY22" i="92" s="1"/>
  <c r="BE24" i="3" s="1"/>
  <c r="G919" i="1" s="1"/>
  <c r="BM21" i="92"/>
  <c r="BY21" i="92" s="1"/>
  <c r="BE21" i="3" s="1"/>
  <c r="G832" i="1" s="1"/>
  <c r="BM20" i="92"/>
  <c r="BY20" i="92" s="1"/>
  <c r="BE20" i="3" s="1"/>
  <c r="G803" i="1" s="1"/>
  <c r="BM19" i="92"/>
  <c r="BY19" i="92" s="1"/>
  <c r="BE19" i="3" s="1"/>
  <c r="G774" i="1" s="1"/>
  <c r="BM18" i="92"/>
  <c r="BM17" i="92"/>
  <c r="BM16" i="92"/>
  <c r="BY16" i="92" s="1"/>
  <c r="BE16" i="3" s="1"/>
  <c r="G687" i="1" s="1"/>
  <c r="BM15" i="92"/>
  <c r="BM14" i="92"/>
  <c r="BY14" i="92" s="1"/>
  <c r="BE14" i="3" s="1"/>
  <c r="G629" i="1" s="1"/>
  <c r="BM13" i="92"/>
  <c r="BY13" i="92" s="1"/>
  <c r="BE13" i="3" s="1"/>
  <c r="G600" i="1" s="1"/>
  <c r="BM12" i="92"/>
  <c r="BY12" i="92" s="1"/>
  <c r="BE12" i="3" s="1"/>
  <c r="G571" i="1" s="1"/>
  <c r="BM11" i="92"/>
  <c r="BY11" i="92" s="1"/>
  <c r="BE11" i="3" s="1"/>
  <c r="G542" i="1" s="1"/>
  <c r="BM10" i="92"/>
  <c r="BY10" i="92" s="1"/>
  <c r="BE10" i="3" s="1"/>
  <c r="G513" i="1" s="1"/>
  <c r="BM9" i="92"/>
  <c r="BY9" i="92" s="1"/>
  <c r="BE9" i="3" s="1"/>
  <c r="G484" i="1" s="1"/>
  <c r="BM8" i="92"/>
  <c r="BM23" i="92" s="1"/>
  <c r="BE25" i="3" s="1"/>
  <c r="G948" i="1" s="1"/>
  <c r="BO22" i="92"/>
  <c r="CA22" i="92" s="1"/>
  <c r="BG24" i="3" s="1"/>
  <c r="G920" i="1" s="1"/>
  <c r="BO21" i="92"/>
  <c r="CA21" i="92" s="1"/>
  <c r="BG21" i="3" s="1"/>
  <c r="G833" i="1" s="1"/>
  <c r="BO20" i="92"/>
  <c r="CA20" i="92" s="1"/>
  <c r="BG20" i="3" s="1"/>
  <c r="G804" i="1" s="1"/>
  <c r="BO19" i="92"/>
  <c r="CA19" i="92" s="1"/>
  <c r="BG19" i="3" s="1"/>
  <c r="G775" i="1" s="1"/>
  <c r="BO18" i="92"/>
  <c r="BO17" i="92"/>
  <c r="BO16" i="92"/>
  <c r="CA16" i="92" s="1"/>
  <c r="BG16" i="3" s="1"/>
  <c r="G688" i="1" s="1"/>
  <c r="BO15" i="92"/>
  <c r="BO14" i="92"/>
  <c r="CA14" i="92" s="1"/>
  <c r="BG14" i="3" s="1"/>
  <c r="G630" i="1" s="1"/>
  <c r="BO13" i="92"/>
  <c r="CA13" i="92" s="1"/>
  <c r="BG13" i="3" s="1"/>
  <c r="G601" i="1" s="1"/>
  <c r="BO12" i="92"/>
  <c r="CA12" i="92" s="1"/>
  <c r="BG12" i="3" s="1"/>
  <c r="G572" i="1" s="1"/>
  <c r="BO11" i="92"/>
  <c r="CA11" i="92" s="1"/>
  <c r="BG11" i="3" s="1"/>
  <c r="G543" i="1" s="1"/>
  <c r="BO10" i="92"/>
  <c r="CA10" i="92" s="1"/>
  <c r="BG10" i="3" s="1"/>
  <c r="G514" i="1" s="1"/>
  <c r="BO9" i="92"/>
  <c r="CA9" i="92" s="1"/>
  <c r="BG9" i="3" s="1"/>
  <c r="G485" i="1" s="1"/>
  <c r="BO8" i="92"/>
  <c r="BO23" i="92" s="1"/>
  <c r="BG25" i="3" s="1"/>
  <c r="G949" i="1" s="1"/>
  <c r="BQ22" i="92"/>
  <c r="CC22" i="92" s="1"/>
  <c r="BI24" i="3" s="1"/>
  <c r="G921" i="1" s="1"/>
  <c r="BQ21" i="92"/>
  <c r="CC21" i="92" s="1"/>
  <c r="BI21" i="3" s="1"/>
  <c r="G834" i="1" s="1"/>
  <c r="BQ20" i="92"/>
  <c r="CC20" i="92" s="1"/>
  <c r="BI20" i="3" s="1"/>
  <c r="G805" i="1" s="1"/>
  <c r="BQ19" i="92"/>
  <c r="CC19" i="92" s="1"/>
  <c r="BI19" i="3" s="1"/>
  <c r="G776" i="1" s="1"/>
  <c r="BQ18" i="92"/>
  <c r="CC18" i="92" s="1"/>
  <c r="BI18" i="3" s="1"/>
  <c r="G747" i="1" s="1"/>
  <c r="BQ17" i="92"/>
  <c r="CC17" i="92" s="1"/>
  <c r="BI17" i="3" s="1"/>
  <c r="G718" i="1" s="1"/>
  <c r="BQ16" i="92"/>
  <c r="CC16" i="92" s="1"/>
  <c r="BI16" i="3" s="1"/>
  <c r="G689" i="1" s="1"/>
  <c r="BQ15" i="92"/>
  <c r="CC15" i="92" s="1"/>
  <c r="BI15" i="3" s="1"/>
  <c r="G660" i="1" s="1"/>
  <c r="BQ14" i="92"/>
  <c r="CC14" i="92" s="1"/>
  <c r="BI14" i="3" s="1"/>
  <c r="G631" i="1" s="1"/>
  <c r="BQ13" i="92"/>
  <c r="CC13" i="92" s="1"/>
  <c r="BI13" i="3" s="1"/>
  <c r="G602" i="1" s="1"/>
  <c r="BQ12" i="92"/>
  <c r="CC12" i="92" s="1"/>
  <c r="BI12" i="3" s="1"/>
  <c r="G573" i="1" s="1"/>
  <c r="BQ11" i="92"/>
  <c r="CC11" i="92" s="1"/>
  <c r="BI11" i="3" s="1"/>
  <c r="G544" i="1" s="1"/>
  <c r="BQ10" i="92"/>
  <c r="CC10" i="92" s="1"/>
  <c r="BI10" i="3" s="1"/>
  <c r="G515" i="1" s="1"/>
  <c r="BQ9" i="92"/>
  <c r="CC9" i="92" s="1"/>
  <c r="BI9" i="3" s="1"/>
  <c r="G486" i="1" s="1"/>
  <c r="BQ8" i="92"/>
  <c r="BQ23" i="92" s="1"/>
  <c r="BI25" i="3" s="1"/>
  <c r="G950" i="1" s="1"/>
  <c r="BI22" i="91"/>
  <c r="BI21" i="91"/>
  <c r="BI20" i="91"/>
  <c r="BI19" i="91"/>
  <c r="BI18" i="91"/>
  <c r="BI17" i="91"/>
  <c r="BI16" i="91"/>
  <c r="BI15" i="91"/>
  <c r="BI14" i="91"/>
  <c r="BI13" i="91"/>
  <c r="BI12" i="91"/>
  <c r="BI11" i="91"/>
  <c r="BI10" i="91"/>
  <c r="BI9" i="91"/>
  <c r="BI8" i="91"/>
  <c r="BK22" i="91"/>
  <c r="BW22" i="91" s="1"/>
  <c r="BK21" i="91"/>
  <c r="BW21" i="91" s="1"/>
  <c r="BK20" i="91"/>
  <c r="BW20" i="91" s="1"/>
  <c r="BK19" i="91"/>
  <c r="BW19" i="91" s="1"/>
  <c r="BK18" i="91"/>
  <c r="BW18" i="91" s="1"/>
  <c r="BK17" i="91"/>
  <c r="BK16" i="91"/>
  <c r="BW16" i="91" s="1"/>
  <c r="BK15" i="91"/>
  <c r="BK14" i="91"/>
  <c r="BW14" i="91" s="1"/>
  <c r="BK13" i="91"/>
  <c r="BW13" i="91" s="1"/>
  <c r="BK12" i="91"/>
  <c r="BW12" i="91" s="1"/>
  <c r="BK11" i="91"/>
  <c r="BW11" i="91" s="1"/>
  <c r="BK10" i="91"/>
  <c r="BW10" i="91" s="1"/>
  <c r="BK9" i="91"/>
  <c r="BW9" i="91" s="1"/>
  <c r="BK8" i="91"/>
  <c r="BK23" i="91" s="1"/>
  <c r="BM22" i="91"/>
  <c r="BY22" i="91" s="1"/>
  <c r="BM21" i="91"/>
  <c r="BY21" i="91" s="1"/>
  <c r="BM20" i="91"/>
  <c r="BY20" i="91" s="1"/>
  <c r="BM19" i="91"/>
  <c r="BY19" i="91" s="1"/>
  <c r="BM18" i="91"/>
  <c r="BY18" i="91" s="1"/>
  <c r="BM17" i="91"/>
  <c r="BM16" i="91"/>
  <c r="BY16" i="91" s="1"/>
  <c r="BM15" i="91"/>
  <c r="BM14" i="91"/>
  <c r="BY14" i="91" s="1"/>
  <c r="BM13" i="91"/>
  <c r="BY13" i="91" s="1"/>
  <c r="BM12" i="91"/>
  <c r="BY12" i="91" s="1"/>
  <c r="BM11" i="91"/>
  <c r="BY11" i="91" s="1"/>
  <c r="BM10" i="91"/>
  <c r="BY10" i="91" s="1"/>
  <c r="BM9" i="91"/>
  <c r="BY9" i="91" s="1"/>
  <c r="BM8" i="91"/>
  <c r="BM23" i="91" s="1"/>
  <c r="BO22" i="91"/>
  <c r="CA22" i="91" s="1"/>
  <c r="BO21" i="91"/>
  <c r="CA21" i="91" s="1"/>
  <c r="BO20" i="91"/>
  <c r="CA20" i="91" s="1"/>
  <c r="BO19" i="91"/>
  <c r="CA19" i="91" s="1"/>
  <c r="BO18" i="91"/>
  <c r="CA18" i="91" s="1"/>
  <c r="BO17" i="91"/>
  <c r="BO16" i="91"/>
  <c r="CA16" i="91" s="1"/>
  <c r="BO15" i="91"/>
  <c r="BO14" i="91"/>
  <c r="CA14" i="91" s="1"/>
  <c r="BO13" i="91"/>
  <c r="CA13" i="91" s="1"/>
  <c r="BO12" i="91"/>
  <c r="CA12" i="91" s="1"/>
  <c r="BO11" i="91"/>
  <c r="CA11" i="91" s="1"/>
  <c r="BO10" i="91"/>
  <c r="CA10" i="91" s="1"/>
  <c r="BO9" i="91"/>
  <c r="CA9" i="91" s="1"/>
  <c r="BO8" i="91"/>
  <c r="BO23" i="91" s="1"/>
  <c r="BQ22" i="91"/>
  <c r="CC22" i="91" s="1"/>
  <c r="BQ21" i="91"/>
  <c r="CC21" i="91" s="1"/>
  <c r="BQ20" i="91"/>
  <c r="CC20" i="91" s="1"/>
  <c r="BQ19" i="91"/>
  <c r="CC19" i="91" s="1"/>
  <c r="BQ18" i="91"/>
  <c r="CC18" i="91" s="1"/>
  <c r="BQ17" i="91"/>
  <c r="CC17" i="91" s="1"/>
  <c r="BQ16" i="91"/>
  <c r="CC16" i="91" s="1"/>
  <c r="BQ15" i="91"/>
  <c r="CC15" i="91" s="1"/>
  <c r="BQ14" i="91"/>
  <c r="CC14" i="91" s="1"/>
  <c r="BQ13" i="91"/>
  <c r="CC13" i="91" s="1"/>
  <c r="BQ12" i="91"/>
  <c r="CC12" i="91" s="1"/>
  <c r="BQ11" i="91"/>
  <c r="CC11" i="91" s="1"/>
  <c r="BQ10" i="91"/>
  <c r="CC10" i="91" s="1"/>
  <c r="BQ9" i="91"/>
  <c r="CC9" i="91" s="1"/>
  <c r="BQ8" i="91"/>
  <c r="BQ23" i="91" s="1"/>
  <c r="BI22" i="90"/>
  <c r="BI21" i="90"/>
  <c r="BI20" i="90"/>
  <c r="BI19" i="90"/>
  <c r="BI18" i="90"/>
  <c r="BI17" i="90"/>
  <c r="BI16" i="90"/>
  <c r="BI15" i="90"/>
  <c r="BI14" i="90"/>
  <c r="BI13" i="90"/>
  <c r="BI12" i="90"/>
  <c r="BI11" i="90"/>
  <c r="BI10" i="90"/>
  <c r="BI9" i="90"/>
  <c r="BI8" i="90"/>
  <c r="BK22" i="90"/>
  <c r="BW22" i="90" s="1"/>
  <c r="BK21" i="90"/>
  <c r="BW21" i="90" s="1"/>
  <c r="BK20" i="90"/>
  <c r="BW20" i="90" s="1"/>
  <c r="BK19" i="90"/>
  <c r="BW19" i="90" s="1"/>
  <c r="BK18" i="90"/>
  <c r="BW18" i="90" s="1"/>
  <c r="BK17" i="90"/>
  <c r="BK16" i="90"/>
  <c r="BW16" i="90" s="1"/>
  <c r="BK15" i="90"/>
  <c r="BK14" i="90"/>
  <c r="BW14" i="90" s="1"/>
  <c r="BK13" i="90"/>
  <c r="BW13" i="90" s="1"/>
  <c r="BK12" i="90"/>
  <c r="BW12" i="90" s="1"/>
  <c r="BK11" i="90"/>
  <c r="BW11" i="90" s="1"/>
  <c r="BK10" i="90"/>
  <c r="BW10" i="90" s="1"/>
  <c r="BK9" i="90"/>
  <c r="BW9" i="90" s="1"/>
  <c r="BK8" i="90"/>
  <c r="BK23" i="90" s="1"/>
  <c r="BM22" i="90"/>
  <c r="BY22" i="90" s="1"/>
  <c r="BM21" i="90"/>
  <c r="BY21" i="90" s="1"/>
  <c r="BM20" i="90"/>
  <c r="BY20" i="90" s="1"/>
  <c r="BM19" i="90"/>
  <c r="BY19" i="90" s="1"/>
  <c r="BM18" i="90"/>
  <c r="BY18" i="90" s="1"/>
  <c r="BM17" i="90"/>
  <c r="BM16" i="90"/>
  <c r="BY16" i="90" s="1"/>
  <c r="BM15" i="90"/>
  <c r="BM14" i="90"/>
  <c r="BY14" i="90" s="1"/>
  <c r="BM13" i="90"/>
  <c r="BY13" i="90" s="1"/>
  <c r="BM12" i="90"/>
  <c r="BY12" i="90" s="1"/>
  <c r="BM11" i="90"/>
  <c r="BY11" i="90" s="1"/>
  <c r="BM10" i="90"/>
  <c r="BY10" i="90" s="1"/>
  <c r="BM9" i="90"/>
  <c r="BY9" i="90" s="1"/>
  <c r="BM8" i="90"/>
  <c r="BM23" i="90" s="1"/>
  <c r="BO22" i="90"/>
  <c r="CA22" i="90" s="1"/>
  <c r="BO21" i="90"/>
  <c r="CA21" i="90" s="1"/>
  <c r="BO20" i="90"/>
  <c r="CA20" i="90" s="1"/>
  <c r="BO19" i="90"/>
  <c r="CA19" i="90" s="1"/>
  <c r="BO18" i="90"/>
  <c r="CA18" i="90" s="1"/>
  <c r="BO17" i="90"/>
  <c r="BO16" i="90"/>
  <c r="CA16" i="90" s="1"/>
  <c r="BO15" i="90"/>
  <c r="BO14" i="90"/>
  <c r="CA14" i="90" s="1"/>
  <c r="BO13" i="90"/>
  <c r="CA13" i="90" s="1"/>
  <c r="BO12" i="90"/>
  <c r="CA12" i="90" s="1"/>
  <c r="BO11" i="90"/>
  <c r="CA11" i="90" s="1"/>
  <c r="BO10" i="90"/>
  <c r="CA10" i="90" s="1"/>
  <c r="BO9" i="90"/>
  <c r="CA9" i="90" s="1"/>
  <c r="BO8" i="90"/>
  <c r="BO23" i="90" s="1"/>
  <c r="BQ22" i="90"/>
  <c r="CC22" i="90" s="1"/>
  <c r="BQ21" i="90"/>
  <c r="CC21" i="90" s="1"/>
  <c r="BQ20" i="90"/>
  <c r="CC20" i="90" s="1"/>
  <c r="BQ19" i="90"/>
  <c r="CC19" i="90" s="1"/>
  <c r="BQ18" i="90"/>
  <c r="CC18" i="90" s="1"/>
  <c r="BQ17" i="90"/>
  <c r="CC17" i="90" s="1"/>
  <c r="BQ16" i="90"/>
  <c r="CC16" i="90" s="1"/>
  <c r="BQ15" i="90"/>
  <c r="CC15" i="90" s="1"/>
  <c r="BQ14" i="90"/>
  <c r="CC14" i="90" s="1"/>
  <c r="BQ13" i="90"/>
  <c r="CC13" i="90" s="1"/>
  <c r="BQ12" i="90"/>
  <c r="CC12" i="90" s="1"/>
  <c r="BQ11" i="90"/>
  <c r="CC11" i="90" s="1"/>
  <c r="BQ10" i="90"/>
  <c r="CC10" i="90" s="1"/>
  <c r="BQ9" i="90"/>
  <c r="CC9" i="90" s="1"/>
  <c r="BQ8" i="90"/>
  <c r="BQ23" i="90" s="1"/>
  <c r="BI22" i="89"/>
  <c r="BI21" i="89"/>
  <c r="BI20" i="89"/>
  <c r="BI19" i="89"/>
  <c r="BI18" i="89"/>
  <c r="BI17" i="89"/>
  <c r="BI16" i="89"/>
  <c r="BI15" i="89"/>
  <c r="BI14" i="89"/>
  <c r="BI13" i="89"/>
  <c r="BI12" i="89"/>
  <c r="BI11" i="89"/>
  <c r="BI10" i="89"/>
  <c r="BI9" i="89"/>
  <c r="BI8" i="89"/>
  <c r="BK22" i="89"/>
  <c r="BW22" i="89" s="1"/>
  <c r="BK21" i="89"/>
  <c r="BW21" i="89" s="1"/>
  <c r="BK20" i="89"/>
  <c r="BW20" i="89" s="1"/>
  <c r="BK19" i="89"/>
  <c r="BW19" i="89" s="1"/>
  <c r="BK18" i="89"/>
  <c r="BW18" i="89" s="1"/>
  <c r="BK17" i="89"/>
  <c r="BW17" i="89" s="1"/>
  <c r="BK16" i="89"/>
  <c r="BW16" i="89" s="1"/>
  <c r="BK15" i="89"/>
  <c r="BK14" i="89"/>
  <c r="BW14" i="89" s="1"/>
  <c r="BK13" i="89"/>
  <c r="BW13" i="89" s="1"/>
  <c r="BK12" i="89"/>
  <c r="BW12" i="89" s="1"/>
  <c r="BK11" i="89"/>
  <c r="BW11" i="89" s="1"/>
  <c r="BK10" i="89"/>
  <c r="BW10" i="89" s="1"/>
  <c r="BK9" i="89"/>
  <c r="BW9" i="89" s="1"/>
  <c r="BK8" i="89"/>
  <c r="BK23" i="89" s="1"/>
  <c r="BM22" i="89"/>
  <c r="BY22" i="89" s="1"/>
  <c r="BM21" i="89"/>
  <c r="BY21" i="89" s="1"/>
  <c r="BM20" i="89"/>
  <c r="BY20" i="89" s="1"/>
  <c r="BM19" i="89"/>
  <c r="BY19" i="89" s="1"/>
  <c r="BM18" i="89"/>
  <c r="BY18" i="89" s="1"/>
  <c r="BM17" i="89"/>
  <c r="BY17" i="89" s="1"/>
  <c r="BM16" i="89"/>
  <c r="BY16" i="89" s="1"/>
  <c r="BM15" i="89"/>
  <c r="BM14" i="89"/>
  <c r="BY14" i="89" s="1"/>
  <c r="BM13" i="89"/>
  <c r="BY13" i="89" s="1"/>
  <c r="BM12" i="89"/>
  <c r="BY12" i="89" s="1"/>
  <c r="BM11" i="89"/>
  <c r="BY11" i="89" s="1"/>
  <c r="BM10" i="89"/>
  <c r="BY10" i="89" s="1"/>
  <c r="BM9" i="89"/>
  <c r="BY9" i="89" s="1"/>
  <c r="BM8" i="89"/>
  <c r="BM23" i="89" s="1"/>
  <c r="BO22" i="89"/>
  <c r="CA22" i="89" s="1"/>
  <c r="BO21" i="89"/>
  <c r="CA21" i="89" s="1"/>
  <c r="BO20" i="89"/>
  <c r="CA20" i="89" s="1"/>
  <c r="BO19" i="89"/>
  <c r="CA19" i="89" s="1"/>
  <c r="BO18" i="89"/>
  <c r="CA18" i="89" s="1"/>
  <c r="BO17" i="89"/>
  <c r="CA17" i="89" s="1"/>
  <c r="BO16" i="89"/>
  <c r="CA16" i="89" s="1"/>
  <c r="BO15" i="89"/>
  <c r="BO14" i="89"/>
  <c r="CA14" i="89" s="1"/>
  <c r="BO13" i="89"/>
  <c r="CA13" i="89" s="1"/>
  <c r="BO12" i="89"/>
  <c r="CA12" i="89" s="1"/>
  <c r="BO11" i="89"/>
  <c r="CA11" i="89" s="1"/>
  <c r="BO10" i="89"/>
  <c r="CA10" i="89" s="1"/>
  <c r="BO9" i="89"/>
  <c r="CA9" i="89" s="1"/>
  <c r="BO8" i="89"/>
  <c r="BO23" i="89" s="1"/>
  <c r="BQ22" i="89"/>
  <c r="CC22" i="89" s="1"/>
  <c r="BQ21" i="89"/>
  <c r="CC21" i="89" s="1"/>
  <c r="BQ20" i="89"/>
  <c r="CC20" i="89" s="1"/>
  <c r="BQ19" i="89"/>
  <c r="CC19" i="89" s="1"/>
  <c r="BQ18" i="89"/>
  <c r="CC18" i="89" s="1"/>
  <c r="BQ17" i="89"/>
  <c r="CC17" i="89" s="1"/>
  <c r="BQ16" i="89"/>
  <c r="CC16" i="89" s="1"/>
  <c r="BQ15" i="89"/>
  <c r="CC15" i="89" s="1"/>
  <c r="BQ14" i="89"/>
  <c r="CC14" i="89" s="1"/>
  <c r="BQ13" i="89"/>
  <c r="CC13" i="89" s="1"/>
  <c r="BQ12" i="89"/>
  <c r="CC12" i="89" s="1"/>
  <c r="BQ11" i="89"/>
  <c r="CC11" i="89" s="1"/>
  <c r="BQ10" i="89"/>
  <c r="CC10" i="89" s="1"/>
  <c r="BQ9" i="89"/>
  <c r="CC9" i="89" s="1"/>
  <c r="BQ8" i="89"/>
  <c r="BQ23" i="89" s="1"/>
  <c r="BI22" i="88"/>
  <c r="BI21" i="88"/>
  <c r="BI20" i="88"/>
  <c r="BI19" i="88"/>
  <c r="BI18" i="88"/>
  <c r="BI17" i="88"/>
  <c r="BI16" i="88"/>
  <c r="BI15" i="88"/>
  <c r="BI14" i="88"/>
  <c r="BI13" i="88"/>
  <c r="BI12" i="88"/>
  <c r="BI11" i="88"/>
  <c r="BI10" i="88"/>
  <c r="BI9" i="88"/>
  <c r="BI8" i="88"/>
  <c r="BK22" i="88"/>
  <c r="BW22" i="88" s="1"/>
  <c r="BK21" i="88"/>
  <c r="BW21" i="88" s="1"/>
  <c r="BK20" i="88"/>
  <c r="BW20" i="88" s="1"/>
  <c r="BK19" i="88"/>
  <c r="BW19" i="88" s="1"/>
  <c r="BK18" i="88"/>
  <c r="BW18" i="88" s="1"/>
  <c r="BK17" i="88"/>
  <c r="BW17" i="88" s="1"/>
  <c r="BK16" i="88"/>
  <c r="BW16" i="88" s="1"/>
  <c r="BK15" i="88"/>
  <c r="BK14" i="88"/>
  <c r="BW14" i="88" s="1"/>
  <c r="BK13" i="88"/>
  <c r="BW13" i="88" s="1"/>
  <c r="BK12" i="88"/>
  <c r="BW12" i="88" s="1"/>
  <c r="BK11" i="88"/>
  <c r="BW11" i="88" s="1"/>
  <c r="BK10" i="88"/>
  <c r="BW10" i="88" s="1"/>
  <c r="BK9" i="88"/>
  <c r="BW9" i="88" s="1"/>
  <c r="BK8" i="88"/>
  <c r="BK23" i="88" s="1"/>
  <c r="BM22" i="88"/>
  <c r="BY22" i="88" s="1"/>
  <c r="BM21" i="88"/>
  <c r="BY21" i="88" s="1"/>
  <c r="BM20" i="88"/>
  <c r="BY20" i="88" s="1"/>
  <c r="BM19" i="88"/>
  <c r="BY19" i="88" s="1"/>
  <c r="BM18" i="88"/>
  <c r="BY18" i="88" s="1"/>
  <c r="BM17" i="88"/>
  <c r="BY17" i="88" s="1"/>
  <c r="BM16" i="88"/>
  <c r="BY16" i="88" s="1"/>
  <c r="BM15" i="88"/>
  <c r="BM14" i="88"/>
  <c r="BY14" i="88" s="1"/>
  <c r="BM13" i="88"/>
  <c r="BY13" i="88" s="1"/>
  <c r="BM12" i="88"/>
  <c r="BY12" i="88" s="1"/>
  <c r="BM11" i="88"/>
  <c r="BY11" i="88" s="1"/>
  <c r="BM10" i="88"/>
  <c r="BY10" i="88" s="1"/>
  <c r="BM9" i="88"/>
  <c r="BY9" i="88" s="1"/>
  <c r="BM8" i="88"/>
  <c r="BM23" i="88" s="1"/>
  <c r="BO22" i="88"/>
  <c r="CA22" i="88" s="1"/>
  <c r="BO21" i="88"/>
  <c r="CA21" i="88" s="1"/>
  <c r="BO20" i="88"/>
  <c r="CA20" i="88" s="1"/>
  <c r="BO19" i="88"/>
  <c r="CA19" i="88" s="1"/>
  <c r="BO18" i="88"/>
  <c r="CA18" i="88" s="1"/>
  <c r="BO17" i="88"/>
  <c r="CA17" i="88" s="1"/>
  <c r="BO16" i="88"/>
  <c r="CA16" i="88" s="1"/>
  <c r="BO15" i="88"/>
  <c r="BO14" i="88"/>
  <c r="CA14" i="88" s="1"/>
  <c r="BO13" i="88"/>
  <c r="CA13" i="88" s="1"/>
  <c r="BO12" i="88"/>
  <c r="CA12" i="88" s="1"/>
  <c r="BO11" i="88"/>
  <c r="CA11" i="88" s="1"/>
  <c r="BO10" i="88"/>
  <c r="CA10" i="88" s="1"/>
  <c r="BO9" i="88"/>
  <c r="CA9" i="88" s="1"/>
  <c r="BO8" i="88"/>
  <c r="BO23" i="88" s="1"/>
  <c r="BQ22" i="88"/>
  <c r="CC22" i="88" s="1"/>
  <c r="BQ21" i="88"/>
  <c r="CC21" i="88" s="1"/>
  <c r="BQ20" i="88"/>
  <c r="CC20" i="88" s="1"/>
  <c r="BQ19" i="88"/>
  <c r="CC19" i="88" s="1"/>
  <c r="BQ18" i="88"/>
  <c r="CC18" i="88" s="1"/>
  <c r="BQ17" i="88"/>
  <c r="CC17" i="88" s="1"/>
  <c r="BQ16" i="88"/>
  <c r="CC16" i="88" s="1"/>
  <c r="BQ15" i="88"/>
  <c r="CC15" i="88" s="1"/>
  <c r="BQ14" i="88"/>
  <c r="CC14" i="88" s="1"/>
  <c r="BQ13" i="88"/>
  <c r="CC13" i="88" s="1"/>
  <c r="BQ12" i="88"/>
  <c r="CC12" i="88" s="1"/>
  <c r="BQ11" i="88"/>
  <c r="CC11" i="88" s="1"/>
  <c r="BQ10" i="88"/>
  <c r="CC10" i="88" s="1"/>
  <c r="BQ9" i="88"/>
  <c r="CC9" i="88" s="1"/>
  <c r="BQ8" i="88"/>
  <c r="BQ23" i="88" s="1"/>
  <c r="AI8" i="31"/>
  <c r="AK8" i="35"/>
  <c r="AI8" i="35"/>
  <c r="I8" i="7"/>
  <c r="AI48" i="46"/>
  <c r="AO80" i="52"/>
  <c r="AM80" i="52"/>
  <c r="AS80" i="52" s="1"/>
  <c r="AO81" i="52"/>
  <c r="AM81" i="52"/>
  <c r="AS81" i="52" s="1"/>
  <c r="AO82" i="52"/>
  <c r="AM82" i="52"/>
  <c r="AS82" i="52" s="1"/>
  <c r="AO83" i="52"/>
  <c r="AM83" i="52"/>
  <c r="AS83" i="52" s="1"/>
  <c r="AO84" i="52"/>
  <c r="AM84" i="52"/>
  <c r="AS84" i="52" s="1"/>
  <c r="AO85" i="52"/>
  <c r="AM85" i="52"/>
  <c r="U80" i="52"/>
  <c r="Q80" i="52"/>
  <c r="Y80" i="52" s="1"/>
  <c r="U81" i="52"/>
  <c r="Q81" i="52"/>
  <c r="Y81" i="52" s="1"/>
  <c r="U82" i="52"/>
  <c r="Q82" i="52"/>
  <c r="Y82" i="52" s="1"/>
  <c r="U83" i="52"/>
  <c r="Q83" i="52"/>
  <c r="Y83" i="52" s="1"/>
  <c r="U84" i="52"/>
  <c r="Q84" i="52"/>
  <c r="Y84" i="52" s="1"/>
  <c r="U85" i="52"/>
  <c r="Q85" i="52"/>
  <c r="BK85" i="52"/>
  <c r="BK84" i="52"/>
  <c r="BK83" i="52"/>
  <c r="BK82" i="52"/>
  <c r="BK81" i="52"/>
  <c r="BK80" i="52"/>
  <c r="BK98" i="52" s="1"/>
  <c r="E18" i="8" s="1"/>
  <c r="W85" i="52" l="1"/>
  <c r="W84" i="52"/>
  <c r="W83" i="52"/>
  <c r="W82" i="52"/>
  <c r="W81" i="52"/>
  <c r="W80" i="52"/>
  <c r="AQ85" i="52"/>
  <c r="AQ84" i="52"/>
  <c r="AQ83" i="52"/>
  <c r="AQ82" i="52"/>
  <c r="AQ81" i="52"/>
  <c r="AQ80" i="52"/>
  <c r="BI23" i="88"/>
  <c r="BS8" i="88"/>
  <c r="BS9" i="88"/>
  <c r="BU9" i="88"/>
  <c r="BS10" i="88"/>
  <c r="BU10" i="88"/>
  <c r="BS11" i="88"/>
  <c r="BU11" i="88"/>
  <c r="BS12" i="88"/>
  <c r="BU12" i="88"/>
  <c r="BS13" i="88"/>
  <c r="BU13" i="88"/>
  <c r="BS14" i="88"/>
  <c r="BU14" i="88"/>
  <c r="BS15" i="88"/>
  <c r="BS16" i="88"/>
  <c r="BU16" i="88"/>
  <c r="BS17" i="88"/>
  <c r="BU17" i="88"/>
  <c r="BS18" i="88"/>
  <c r="BU18" i="88"/>
  <c r="BS19" i="88"/>
  <c r="BU19" i="88"/>
  <c r="BS20" i="88"/>
  <c r="BU20" i="88"/>
  <c r="BS21" i="88"/>
  <c r="BU21" i="88"/>
  <c r="BS22" i="88"/>
  <c r="BU22" i="88"/>
  <c r="BI23" i="89"/>
  <c r="BS8" i="89"/>
  <c r="BS9" i="89"/>
  <c r="BU9" i="89"/>
  <c r="BS10" i="89"/>
  <c r="BU10" i="89"/>
  <c r="BS11" i="89"/>
  <c r="BU11" i="89"/>
  <c r="BS12" i="89"/>
  <c r="BU12" i="89"/>
  <c r="BS13" i="89"/>
  <c r="BU13" i="89"/>
  <c r="BS14" i="89"/>
  <c r="BU14" i="89"/>
  <c r="BS15" i="89"/>
  <c r="BS16" i="89"/>
  <c r="BU16" i="89"/>
  <c r="BS17" i="89"/>
  <c r="BU17" i="89"/>
  <c r="BS18" i="89"/>
  <c r="BU18" i="89"/>
  <c r="BS19" i="89"/>
  <c r="BU19" i="89"/>
  <c r="BS20" i="89"/>
  <c r="BU20" i="89"/>
  <c r="BS21" i="89"/>
  <c r="BU21" i="89"/>
  <c r="BS22" i="89"/>
  <c r="BU22" i="89"/>
  <c r="BI23" i="90"/>
  <c r="BS8" i="90"/>
  <c r="BS9" i="90"/>
  <c r="BU9" i="90"/>
  <c r="BS10" i="90"/>
  <c r="BU10" i="90"/>
  <c r="BS11" i="90"/>
  <c r="BU11" i="90"/>
  <c r="BS12" i="90"/>
  <c r="BU12" i="90"/>
  <c r="BS13" i="90"/>
  <c r="BU13" i="90"/>
  <c r="BS14" i="90"/>
  <c r="BU14" i="90"/>
  <c r="BS15" i="90"/>
  <c r="BS16" i="90"/>
  <c r="BU16" i="90"/>
  <c r="BS17" i="90"/>
  <c r="BS18" i="90"/>
  <c r="BU18" i="90"/>
  <c r="BS19" i="90"/>
  <c r="BU19" i="90"/>
  <c r="BS20" i="90"/>
  <c r="BU20" i="90"/>
  <c r="BS21" i="90"/>
  <c r="BU21" i="90"/>
  <c r="BS22" i="90"/>
  <c r="BU22" i="90"/>
  <c r="BI23" i="91"/>
  <c r="BS8" i="91"/>
  <c r="BS9" i="91"/>
  <c r="BU9" i="91"/>
  <c r="BS10" i="91"/>
  <c r="BU10" i="91"/>
  <c r="BS11" i="91"/>
  <c r="BU11" i="91"/>
  <c r="BS12" i="91"/>
  <c r="BU12" i="91"/>
  <c r="BS13" i="91"/>
  <c r="BU13" i="91"/>
  <c r="BS14" i="91"/>
  <c r="BU14" i="91"/>
  <c r="BS15" i="91"/>
  <c r="BS16" i="91"/>
  <c r="BU16" i="91"/>
  <c r="BS17" i="91"/>
  <c r="BS18" i="91"/>
  <c r="BU18" i="91"/>
  <c r="BS19" i="91"/>
  <c r="BU19" i="91"/>
  <c r="BS20" i="91"/>
  <c r="BU20" i="91"/>
  <c r="BS21" i="91"/>
  <c r="BU21" i="91"/>
  <c r="BS22" i="91"/>
  <c r="BU22" i="91"/>
  <c r="BI23" i="92"/>
  <c r="BA25" i="3" s="1"/>
  <c r="G946" i="1" s="1"/>
  <c r="BS8" i="92"/>
  <c r="BS9" i="92"/>
  <c r="BU9" i="92"/>
  <c r="BA9" i="3" s="1"/>
  <c r="G482" i="1" s="1"/>
  <c r="BS10" i="92"/>
  <c r="BU10" i="92"/>
  <c r="BA10" i="3" s="1"/>
  <c r="G511" i="1" s="1"/>
  <c r="BS11" i="92"/>
  <c r="BU11" i="92"/>
  <c r="BA11" i="3" s="1"/>
  <c r="G540" i="1" s="1"/>
  <c r="BS12" i="92"/>
  <c r="BU12" i="92"/>
  <c r="BA12" i="3" s="1"/>
  <c r="G569" i="1" s="1"/>
  <c r="BS13" i="92"/>
  <c r="BU13" i="92"/>
  <c r="BA13" i="3" s="1"/>
  <c r="G598" i="1" s="1"/>
  <c r="BS14" i="92"/>
  <c r="BU14" i="92"/>
  <c r="BA14" i="3" s="1"/>
  <c r="G627" i="1" s="1"/>
  <c r="BS15" i="92"/>
  <c r="BS16" i="92"/>
  <c r="BU16" i="92"/>
  <c r="BA16" i="3" s="1"/>
  <c r="G685" i="1" s="1"/>
  <c r="BS17" i="92"/>
  <c r="BS18" i="92"/>
  <c r="BS19" i="92"/>
  <c r="BU19" i="92"/>
  <c r="BA19" i="3" s="1"/>
  <c r="G772" i="1" s="1"/>
  <c r="BS20" i="92"/>
  <c r="BU20" i="92"/>
  <c r="BA20" i="3" s="1"/>
  <c r="G801" i="1" s="1"/>
  <c r="BS21" i="92"/>
  <c r="BU21" i="92"/>
  <c r="BA21" i="3" s="1"/>
  <c r="G830" i="1" s="1"/>
  <c r="BS22" i="92"/>
  <c r="BU22" i="92"/>
  <c r="BA24" i="3" s="1"/>
  <c r="G917" i="1" s="1"/>
  <c r="Q52" i="50"/>
  <c r="CA86" i="52"/>
  <c r="BQ86" i="52"/>
  <c r="BW86" i="52" s="1"/>
  <c r="BG86" i="52"/>
  <c r="BM86" i="52" s="1"/>
  <c r="AW86" i="52"/>
  <c r="BC86" i="52" s="1"/>
  <c r="AM86" i="52"/>
  <c r="AC86" i="52"/>
  <c r="AI86" i="52" s="1"/>
  <c r="Q86" i="52"/>
  <c r="Q61" i="50"/>
  <c r="CA95" i="52"/>
  <c r="BQ95" i="52"/>
  <c r="BW95" i="52" s="1"/>
  <c r="BG95" i="52"/>
  <c r="BM95" i="52" s="1"/>
  <c r="AW95" i="52"/>
  <c r="BC95" i="52" s="1"/>
  <c r="AM95" i="52"/>
  <c r="AC95" i="52"/>
  <c r="AI95" i="52" s="1"/>
  <c r="Q95" i="52"/>
  <c r="Q62" i="50"/>
  <c r="CA96" i="52"/>
  <c r="BQ96" i="52"/>
  <c r="BW96" i="52" s="1"/>
  <c r="BG96" i="52"/>
  <c r="BM96" i="52" s="1"/>
  <c r="AW96" i="52"/>
  <c r="BC96" i="52" s="1"/>
  <c r="AM96" i="52"/>
  <c r="AC96" i="52"/>
  <c r="AI96" i="52" s="1"/>
  <c r="Q96" i="52"/>
  <c r="Q63" i="50"/>
  <c r="CA97" i="52"/>
  <c r="BQ97" i="52"/>
  <c r="BW97" i="52" s="1"/>
  <c r="BG97" i="52"/>
  <c r="BM97" i="52" s="1"/>
  <c r="AW97" i="52"/>
  <c r="BC97" i="52" s="1"/>
  <c r="AM97" i="52"/>
  <c r="AC97" i="52"/>
  <c r="AI97" i="52" s="1"/>
  <c r="Q97" i="52"/>
  <c r="I26" i="56"/>
  <c r="K35" i="74"/>
  <c r="I26" i="54" s="1"/>
  <c r="E45" i="10"/>
  <c r="E47" i="10" s="1"/>
  <c r="I17" i="25"/>
  <c r="K9" i="73"/>
  <c r="I17" i="23" s="1"/>
  <c r="I48" i="56"/>
  <c r="M48" i="56" s="1"/>
  <c r="K45" i="74"/>
  <c r="I48" i="54" s="1"/>
  <c r="M48" i="54" s="1"/>
  <c r="I47" i="25"/>
  <c r="M47" i="25" s="1"/>
  <c r="S47" i="25" s="1"/>
  <c r="K19" i="73"/>
  <c r="I47" i="23" s="1"/>
  <c r="M47" i="23" s="1"/>
  <c r="S47" i="23" s="1"/>
  <c r="I49" i="56"/>
  <c r="M49" i="56" s="1"/>
  <c r="K46" i="74"/>
  <c r="I49" i="54" s="1"/>
  <c r="M49" i="54" s="1"/>
  <c r="I50" i="25"/>
  <c r="M50" i="25" s="1"/>
  <c r="S50" i="25" s="1"/>
  <c r="K20" i="73"/>
  <c r="I50" i="23" s="1"/>
  <c r="M50" i="23" s="1"/>
  <c r="S50" i="23" s="1"/>
  <c r="I50" i="56"/>
  <c r="M50" i="56" s="1"/>
  <c r="K47" i="74"/>
  <c r="I50" i="54" s="1"/>
  <c r="M50" i="54" s="1"/>
  <c r="I53" i="25"/>
  <c r="M53" i="25" s="1"/>
  <c r="S53" i="25" s="1"/>
  <c r="K21" i="73"/>
  <c r="I53" i="23" s="1"/>
  <c r="M53" i="23" s="1"/>
  <c r="S53" i="23" s="1"/>
  <c r="BA10" i="30"/>
  <c r="AU10" i="30"/>
  <c r="AK10" i="30"/>
  <c r="AE10" i="30"/>
  <c r="Q10" i="30"/>
  <c r="M35" i="30"/>
  <c r="BA10" i="31"/>
  <c r="AU10" i="31"/>
  <c r="AK10" i="31"/>
  <c r="AE10" i="31"/>
  <c r="Q10" i="31"/>
  <c r="M35" i="31"/>
  <c r="Q10" i="32"/>
  <c r="M35" i="32"/>
  <c r="Q10" i="33"/>
  <c r="M35" i="33"/>
  <c r="BA10" i="34"/>
  <c r="AU10" i="34"/>
  <c r="AK10" i="34"/>
  <c r="AE10" i="34"/>
  <c r="Q10" i="34"/>
  <c r="M35" i="34"/>
  <c r="Q10" i="35"/>
  <c r="M35" i="35"/>
  <c r="BA10" i="36"/>
  <c r="AU10" i="36"/>
  <c r="AK10" i="36"/>
  <c r="AE10" i="36"/>
  <c r="Q10" i="36"/>
  <c r="M35" i="36"/>
  <c r="BA10" i="37"/>
  <c r="AU10" i="37"/>
  <c r="AK10" i="37"/>
  <c r="AE10" i="37"/>
  <c r="Q10" i="37"/>
  <c r="M35" i="37"/>
  <c r="BA10" i="38"/>
  <c r="AU10" i="38"/>
  <c r="AK10" i="38"/>
  <c r="AE10" i="38"/>
  <c r="Q10" i="38"/>
  <c r="M35" i="38"/>
  <c r="BA10" i="39"/>
  <c r="AU10" i="39"/>
  <c r="AK10" i="39"/>
  <c r="AE10" i="39"/>
  <c r="Q10" i="39"/>
  <c r="M35" i="39"/>
  <c r="Q10" i="40"/>
  <c r="M35" i="40"/>
  <c r="Q10" i="41"/>
  <c r="M35" i="41"/>
  <c r="Q10" i="42"/>
  <c r="M35" i="42"/>
  <c r="BA10" i="43"/>
  <c r="AU10" i="43"/>
  <c r="AK10" i="43"/>
  <c r="AE10" i="43"/>
  <c r="Q10" i="43"/>
  <c r="M35" i="43"/>
  <c r="Q10" i="44"/>
  <c r="M35" i="44"/>
  <c r="Q10" i="45"/>
  <c r="M35" i="45"/>
  <c r="BA10" i="46"/>
  <c r="AU10" i="46"/>
  <c r="AK10" i="46"/>
  <c r="AE10" i="46"/>
  <c r="Q10" i="46"/>
  <c r="M35" i="46"/>
  <c r="W20" i="30"/>
  <c r="S20" i="30"/>
  <c r="W20" i="31"/>
  <c r="S20" i="31"/>
  <c r="W20" i="32"/>
  <c r="S20" i="32"/>
  <c r="W20" i="33"/>
  <c r="S20" i="33"/>
  <c r="W20" i="34"/>
  <c r="S20" i="34"/>
  <c r="W20" i="35"/>
  <c r="S20" i="35"/>
  <c r="W20" i="36"/>
  <c r="S20" i="36"/>
  <c r="W20" i="37"/>
  <c r="Y20" i="37" s="1"/>
  <c r="S20" i="37"/>
  <c r="W20" i="38"/>
  <c r="S20" i="38"/>
  <c r="W20" i="39"/>
  <c r="S20" i="39"/>
  <c r="W20" i="40"/>
  <c r="S20" i="40"/>
  <c r="W20" i="41"/>
  <c r="S20" i="41"/>
  <c r="W20" i="42"/>
  <c r="S20" i="42"/>
  <c r="W20" i="43"/>
  <c r="S20" i="43"/>
  <c r="W20" i="44"/>
  <c r="S20" i="44"/>
  <c r="W20" i="45"/>
  <c r="S20" i="45"/>
  <c r="W20" i="46"/>
  <c r="Y20" i="46" s="1"/>
  <c r="S20" i="46"/>
  <c r="W21" i="30"/>
  <c r="S21" i="30"/>
  <c r="W21" i="31"/>
  <c r="S21" i="31"/>
  <c r="W21" i="32"/>
  <c r="S21" i="32"/>
  <c r="W21" i="33"/>
  <c r="S21" i="33"/>
  <c r="W21" i="34"/>
  <c r="S21" i="34"/>
  <c r="W21" i="35"/>
  <c r="S21" i="35"/>
  <c r="W21" i="36"/>
  <c r="S21" i="36"/>
  <c r="W21" i="37"/>
  <c r="S21" i="37"/>
  <c r="W21" i="38"/>
  <c r="S21" i="38"/>
  <c r="W21" i="39"/>
  <c r="S21" i="39"/>
  <c r="W21" i="40"/>
  <c r="S21" i="40"/>
  <c r="W21" i="41"/>
  <c r="S21" i="41"/>
  <c r="W21" i="42"/>
  <c r="S21" i="42"/>
  <c r="W21" i="43"/>
  <c r="S21" i="43"/>
  <c r="W21" i="44"/>
  <c r="S21" i="44"/>
  <c r="W21" i="45"/>
  <c r="S21" i="45"/>
  <c r="W21" i="46"/>
  <c r="Y21" i="46" s="1"/>
  <c r="S21" i="46"/>
  <c r="W22" i="30"/>
  <c r="S22" i="30"/>
  <c r="W22" i="31"/>
  <c r="S22" i="31"/>
  <c r="W22" i="32"/>
  <c r="S22" i="32"/>
  <c r="W22" i="33"/>
  <c r="S22" i="33"/>
  <c r="W22" i="34"/>
  <c r="S22" i="34"/>
  <c r="W22" i="35"/>
  <c r="S22" i="35"/>
  <c r="W22" i="36"/>
  <c r="S22" i="36"/>
  <c r="W22" i="37"/>
  <c r="Y22" i="37" s="1"/>
  <c r="S22" i="37"/>
  <c r="W22" i="38"/>
  <c r="S22" i="38"/>
  <c r="W22" i="39"/>
  <c r="S22" i="39"/>
  <c r="W22" i="40"/>
  <c r="S22" i="40"/>
  <c r="W22" i="41"/>
  <c r="S22" i="41"/>
  <c r="W22" i="42"/>
  <c r="S22" i="42"/>
  <c r="W22" i="43"/>
  <c r="S22" i="43"/>
  <c r="W22" i="44"/>
  <c r="S22" i="44"/>
  <c r="W22" i="45"/>
  <c r="S22" i="45"/>
  <c r="W22" i="46"/>
  <c r="Y22" i="46" s="1"/>
  <c r="S22" i="46"/>
  <c r="M11" i="50"/>
  <c r="I64" i="50"/>
  <c r="M13" i="52"/>
  <c r="I98" i="52"/>
  <c r="Q23" i="50"/>
  <c r="CA35" i="52"/>
  <c r="BQ35" i="52"/>
  <c r="BW35" i="52" s="1"/>
  <c r="BG35" i="52"/>
  <c r="BM35" i="52" s="1"/>
  <c r="AW35" i="52"/>
  <c r="BC35" i="52" s="1"/>
  <c r="AM35" i="52"/>
  <c r="AC35" i="52"/>
  <c r="AI35" i="52" s="1"/>
  <c r="Q35" i="52"/>
  <c r="Q24" i="50"/>
  <c r="CA36" i="52"/>
  <c r="BQ36" i="52"/>
  <c r="BW36" i="52" s="1"/>
  <c r="BG36" i="52"/>
  <c r="BM36" i="52" s="1"/>
  <c r="AW36" i="52"/>
  <c r="BC36" i="52" s="1"/>
  <c r="AM36" i="52"/>
  <c r="AC36" i="52"/>
  <c r="AI36" i="52" s="1"/>
  <c r="Q36" i="52"/>
  <c r="Q25" i="50"/>
  <c r="CA37" i="52"/>
  <c r="BQ37" i="52"/>
  <c r="BW37" i="52" s="1"/>
  <c r="BG37" i="52"/>
  <c r="BM37" i="52" s="1"/>
  <c r="AW37" i="52"/>
  <c r="BC37" i="52" s="1"/>
  <c r="AM37" i="52"/>
  <c r="AC37" i="52"/>
  <c r="AI37" i="52" s="1"/>
  <c r="Q37" i="52"/>
  <c r="W25" i="54"/>
  <c r="Y25" i="54"/>
  <c r="W25" i="56"/>
  <c r="Y25" i="56"/>
  <c r="AI25" i="56"/>
  <c r="AS25" i="56"/>
  <c r="W47" i="56"/>
  <c r="Y47" i="56"/>
  <c r="W27" i="56"/>
  <c r="Y27" i="56"/>
  <c r="W27" i="54"/>
  <c r="Y27" i="54"/>
  <c r="W33" i="56"/>
  <c r="Y33" i="56"/>
  <c r="W33" i="54"/>
  <c r="Y33" i="54"/>
  <c r="W35" i="56"/>
  <c r="Y35" i="56"/>
  <c r="W35" i="54"/>
  <c r="Y35" i="54"/>
  <c r="W39" i="56"/>
  <c r="Y39" i="56"/>
  <c r="W39" i="54"/>
  <c r="Y39" i="54"/>
  <c r="AS11" i="30"/>
  <c r="AO11" i="30"/>
  <c r="AY11" i="30" s="1"/>
  <c r="AS11" i="31"/>
  <c r="AO11" i="31"/>
  <c r="AY11" i="31" s="1"/>
  <c r="AK11" i="32"/>
  <c r="AI11" i="32"/>
  <c r="AS11" i="32"/>
  <c r="AU11" i="32"/>
  <c r="AO11" i="32"/>
  <c r="AK11" i="33"/>
  <c r="AI11" i="33"/>
  <c r="AS11" i="33"/>
  <c r="AU11" i="33"/>
  <c r="AO11" i="33"/>
  <c r="AS11" i="34"/>
  <c r="AO11" i="34"/>
  <c r="AY11" i="34" s="1"/>
  <c r="AK11" i="35"/>
  <c r="AI11" i="35"/>
  <c r="AS11" i="35"/>
  <c r="AU11" i="35"/>
  <c r="AO11" i="35"/>
  <c r="AS11" i="36"/>
  <c r="AO11" i="36"/>
  <c r="AY11" i="36" s="1"/>
  <c r="AS11" i="38"/>
  <c r="AO11" i="38"/>
  <c r="AY11" i="38" s="1"/>
  <c r="AS11" i="39"/>
  <c r="AO11" i="39"/>
  <c r="AY11" i="39" s="1"/>
  <c r="AK11" i="40"/>
  <c r="AI11" i="40"/>
  <c r="AS11" i="40"/>
  <c r="AU11" i="40"/>
  <c r="AO11" i="40"/>
  <c r="AK11" i="41"/>
  <c r="AI11" i="41"/>
  <c r="AS11" i="41"/>
  <c r="AU11" i="41"/>
  <c r="AO11" i="41"/>
  <c r="AK11" i="42"/>
  <c r="AI11" i="42"/>
  <c r="AS11" i="42"/>
  <c r="AU11" i="42"/>
  <c r="AO11" i="42"/>
  <c r="AS11" i="43"/>
  <c r="AO11" i="43"/>
  <c r="AY11" i="43" s="1"/>
  <c r="AK11" i="44"/>
  <c r="AI11" i="44"/>
  <c r="AS11" i="44"/>
  <c r="AU11" i="44"/>
  <c r="AO11" i="44"/>
  <c r="AK11" i="45"/>
  <c r="AI11" i="45"/>
  <c r="AS11" i="45"/>
  <c r="AU11" i="45"/>
  <c r="AO11" i="45"/>
  <c r="AS13" i="30"/>
  <c r="AO13" i="30"/>
  <c r="AY13" i="30" s="1"/>
  <c r="AS13" i="31"/>
  <c r="AO13" i="31"/>
  <c r="AY13" i="31" s="1"/>
  <c r="AK13" i="32"/>
  <c r="AI13" i="32"/>
  <c r="AS13" i="32"/>
  <c r="AU13" i="32"/>
  <c r="AO13" i="32"/>
  <c r="AK13" i="33"/>
  <c r="AI13" i="33"/>
  <c r="AS13" i="33"/>
  <c r="AU13" i="33"/>
  <c r="AO13" i="33"/>
  <c r="AS13" i="34"/>
  <c r="AO13" i="34"/>
  <c r="AY13" i="34" s="1"/>
  <c r="AK13" i="35"/>
  <c r="AI13" i="35"/>
  <c r="AS13" i="35"/>
  <c r="AU13" i="35"/>
  <c r="AO13" i="35"/>
  <c r="AS13" i="36"/>
  <c r="AO13" i="36"/>
  <c r="AY13" i="36" s="1"/>
  <c r="AS13" i="37"/>
  <c r="AO13" i="37"/>
  <c r="AY13" i="37" s="1"/>
  <c r="AS13" i="38"/>
  <c r="AO13" i="38"/>
  <c r="AY13" i="38" s="1"/>
  <c r="AS13" i="39"/>
  <c r="AO13" i="39"/>
  <c r="AY13" i="39" s="1"/>
  <c r="AK13" i="40"/>
  <c r="AI13" i="40"/>
  <c r="AS13" i="40"/>
  <c r="AU13" i="40"/>
  <c r="AO13" i="40"/>
  <c r="AK13" i="41"/>
  <c r="AI13" i="41"/>
  <c r="AS13" i="41"/>
  <c r="AU13" i="41"/>
  <c r="AO13" i="41"/>
  <c r="AK13" i="42"/>
  <c r="AI13" i="42"/>
  <c r="AS13" i="42"/>
  <c r="AU13" i="42"/>
  <c r="AO13" i="42"/>
  <c r="AS13" i="43"/>
  <c r="AO13" i="43"/>
  <c r="AY13" i="43" s="1"/>
  <c r="AK13" i="44"/>
  <c r="AI13" i="44"/>
  <c r="AS13" i="44"/>
  <c r="AU13" i="44"/>
  <c r="AO13" i="44"/>
  <c r="AK13" i="45"/>
  <c r="AI13" i="45"/>
  <c r="AS13" i="45"/>
  <c r="AU13" i="45"/>
  <c r="AO13" i="45"/>
  <c r="AS14" i="30"/>
  <c r="AO14" i="30"/>
  <c r="AY14" i="30" s="1"/>
  <c r="AS14" i="31"/>
  <c r="AO14" i="31"/>
  <c r="AY14" i="31" s="1"/>
  <c r="AK14" i="32"/>
  <c r="AI14" i="32"/>
  <c r="AS14" i="32"/>
  <c r="AU14" i="32"/>
  <c r="AO14" i="32"/>
  <c r="AK14" i="33"/>
  <c r="AI14" i="33"/>
  <c r="AS14" i="33"/>
  <c r="AU14" i="33"/>
  <c r="AO14" i="33"/>
  <c r="AS14" i="34"/>
  <c r="AO14" i="34"/>
  <c r="AY14" i="34" s="1"/>
  <c r="AK14" i="35"/>
  <c r="AI14" i="35"/>
  <c r="AS14" i="35"/>
  <c r="AU14" i="35"/>
  <c r="AO14" i="35"/>
  <c r="AS14" i="36"/>
  <c r="AO14" i="36"/>
  <c r="AY14" i="36" s="1"/>
  <c r="AS14" i="38"/>
  <c r="AO14" i="38"/>
  <c r="AY14" i="38" s="1"/>
  <c r="AS14" i="39"/>
  <c r="AO14" i="39"/>
  <c r="AY14" i="39" s="1"/>
  <c r="AK14" i="40"/>
  <c r="AI14" i="40"/>
  <c r="AS14" i="40"/>
  <c r="AU14" i="40"/>
  <c r="AO14" i="40"/>
  <c r="AK14" i="41"/>
  <c r="AI14" i="41"/>
  <c r="AS14" i="41"/>
  <c r="AU14" i="41"/>
  <c r="AO14" i="41"/>
  <c r="AK14" i="42"/>
  <c r="AI14" i="42"/>
  <c r="AS14" i="42"/>
  <c r="AU14" i="42"/>
  <c r="AO14" i="42"/>
  <c r="AS14" i="43"/>
  <c r="AO14" i="43"/>
  <c r="AY14" i="43" s="1"/>
  <c r="AK14" i="44"/>
  <c r="AI14" i="44"/>
  <c r="AS14" i="44"/>
  <c r="AU14" i="44"/>
  <c r="AO14" i="44"/>
  <c r="AK14" i="45"/>
  <c r="AI14" i="45"/>
  <c r="AS14" i="45"/>
  <c r="AU14" i="45"/>
  <c r="AO14" i="45"/>
  <c r="AS15" i="30"/>
  <c r="AO15" i="30"/>
  <c r="AY15" i="30" s="1"/>
  <c r="AS15" i="31"/>
  <c r="AO15" i="31"/>
  <c r="AY15" i="31" s="1"/>
  <c r="AS15" i="32"/>
  <c r="AO15" i="32"/>
  <c r="AY15" i="32" s="1"/>
  <c r="AS15" i="33"/>
  <c r="AO15" i="33"/>
  <c r="AY15" i="33" s="1"/>
  <c r="AS15" i="34"/>
  <c r="AO15" i="34"/>
  <c r="AY15" i="34" s="1"/>
  <c r="AS15" i="35"/>
  <c r="AO15" i="35"/>
  <c r="AY15" i="35" s="1"/>
  <c r="AS15" i="36"/>
  <c r="AO15" i="36"/>
  <c r="AY15" i="36" s="1"/>
  <c r="AS15" i="38"/>
  <c r="AO15" i="38"/>
  <c r="AY15" i="38" s="1"/>
  <c r="AS15" i="39"/>
  <c r="AO15" i="39"/>
  <c r="AY15" i="39" s="1"/>
  <c r="AS15" i="40"/>
  <c r="AO15" i="40"/>
  <c r="AY15" i="40" s="1"/>
  <c r="AS15" i="41"/>
  <c r="AO15" i="41"/>
  <c r="AY15" i="41" s="1"/>
  <c r="AS15" i="42"/>
  <c r="AO15" i="42"/>
  <c r="AY15" i="42" s="1"/>
  <c r="AS15" i="43"/>
  <c r="AO15" i="43"/>
  <c r="AY15" i="43" s="1"/>
  <c r="AS15" i="44"/>
  <c r="AO15" i="44"/>
  <c r="AY15" i="44" s="1"/>
  <c r="AS15" i="45"/>
  <c r="AO15" i="45"/>
  <c r="AY15" i="45" s="1"/>
  <c r="AS16" i="30"/>
  <c r="AO16" i="30"/>
  <c r="AY16" i="30" s="1"/>
  <c r="AS16" i="31"/>
  <c r="AO16" i="31"/>
  <c r="AY16" i="31" s="1"/>
  <c r="AK16" i="32"/>
  <c r="AI16" i="32"/>
  <c r="AS16" i="32"/>
  <c r="AU16" i="32"/>
  <c r="AO16" i="32"/>
  <c r="AK16" i="33"/>
  <c r="AI16" i="33"/>
  <c r="AS16" i="33"/>
  <c r="AU16" i="33"/>
  <c r="AO16" i="33"/>
  <c r="AS16" i="34"/>
  <c r="AO16" i="34"/>
  <c r="AY16" i="34" s="1"/>
  <c r="AK16" i="35"/>
  <c r="AI16" i="35"/>
  <c r="AS16" i="35"/>
  <c r="AU16" i="35"/>
  <c r="AO16" i="35"/>
  <c r="AS16" i="36"/>
  <c r="AO16" i="36"/>
  <c r="AY16" i="36" s="1"/>
  <c r="AS16" i="38"/>
  <c r="AO16" i="38"/>
  <c r="AY16" i="38" s="1"/>
  <c r="AS16" i="39"/>
  <c r="AO16" i="39"/>
  <c r="AY16" i="39" s="1"/>
  <c r="AK16" i="40"/>
  <c r="AI16" i="40"/>
  <c r="AS16" i="40"/>
  <c r="AU16" i="40"/>
  <c r="AO16" i="40"/>
  <c r="AK16" i="41"/>
  <c r="AI16" i="41"/>
  <c r="AS16" i="41"/>
  <c r="AU16" i="41"/>
  <c r="AO16" i="41"/>
  <c r="AK16" i="42"/>
  <c r="AI16" i="42"/>
  <c r="AS16" i="42"/>
  <c r="AU16" i="42"/>
  <c r="AO16" i="42"/>
  <c r="AS16" i="43"/>
  <c r="AO16" i="43"/>
  <c r="AY16" i="43" s="1"/>
  <c r="AK16" i="44"/>
  <c r="AI16" i="44"/>
  <c r="AS16" i="44"/>
  <c r="AU16" i="44"/>
  <c r="AO16" i="44"/>
  <c r="AK16" i="45"/>
  <c r="AI16" i="45"/>
  <c r="AS16" i="45"/>
  <c r="AU16" i="45"/>
  <c r="AO16" i="45"/>
  <c r="AS17" i="30"/>
  <c r="AO17" i="30"/>
  <c r="AY17" i="30" s="1"/>
  <c r="AS17" i="31"/>
  <c r="AO17" i="31"/>
  <c r="AY17" i="31" s="1"/>
  <c r="AS17" i="32"/>
  <c r="AO17" i="32"/>
  <c r="AY17" i="32" s="1"/>
  <c r="AS17" i="33"/>
  <c r="AO17" i="33"/>
  <c r="AY17" i="33" s="1"/>
  <c r="AS17" i="34"/>
  <c r="AO17" i="34"/>
  <c r="AY17" i="34" s="1"/>
  <c r="AS17" i="35"/>
  <c r="AO17" i="35"/>
  <c r="AY17" i="35" s="1"/>
  <c r="AS17" i="36"/>
  <c r="AO17" i="36"/>
  <c r="AY17" i="36" s="1"/>
  <c r="AS17" i="38"/>
  <c r="AO17" i="38"/>
  <c r="AY17" i="38" s="1"/>
  <c r="AS17" i="39"/>
  <c r="AO17" i="39"/>
  <c r="AY17" i="39" s="1"/>
  <c r="AS17" i="40"/>
  <c r="AO17" i="40"/>
  <c r="AY17" i="40" s="1"/>
  <c r="AS17" i="41"/>
  <c r="AO17" i="41"/>
  <c r="AY17" i="41" s="1"/>
  <c r="AS17" i="42"/>
  <c r="AO17" i="42"/>
  <c r="AY17" i="42" s="1"/>
  <c r="AS17" i="43"/>
  <c r="AO17" i="43"/>
  <c r="AY17" i="43" s="1"/>
  <c r="AS17" i="44"/>
  <c r="AO17" i="44"/>
  <c r="AY17" i="44" s="1"/>
  <c r="AS17" i="45"/>
  <c r="AO17" i="45"/>
  <c r="AY17" i="45" s="1"/>
  <c r="AS18" i="30"/>
  <c r="AO18" i="30"/>
  <c r="AY18" i="30" s="1"/>
  <c r="AS18" i="31"/>
  <c r="AO18" i="31"/>
  <c r="AY18" i="31" s="1"/>
  <c r="AS18" i="32"/>
  <c r="AO18" i="32"/>
  <c r="AY18" i="32" s="1"/>
  <c r="AS18" i="33"/>
  <c r="AO18" i="33"/>
  <c r="AY18" i="33" s="1"/>
  <c r="AS18" i="34"/>
  <c r="AO18" i="34"/>
  <c r="AY18" i="34" s="1"/>
  <c r="AS18" i="35"/>
  <c r="AO18" i="35"/>
  <c r="AY18" i="35" s="1"/>
  <c r="AS18" i="36"/>
  <c r="AO18" i="36"/>
  <c r="AY18" i="36" s="1"/>
  <c r="AS18" i="38"/>
  <c r="AO18" i="38"/>
  <c r="AY18" i="38" s="1"/>
  <c r="AS18" i="39"/>
  <c r="AO18" i="39"/>
  <c r="AY18" i="39" s="1"/>
  <c r="AS18" i="40"/>
  <c r="AO18" i="40"/>
  <c r="AY18" i="40" s="1"/>
  <c r="AS18" i="41"/>
  <c r="AO18" i="41"/>
  <c r="AY18" i="41" s="1"/>
  <c r="AS18" i="42"/>
  <c r="AO18" i="42"/>
  <c r="AY18" i="42" s="1"/>
  <c r="AS18" i="43"/>
  <c r="AO18" i="43"/>
  <c r="AY18" i="43" s="1"/>
  <c r="AS18" i="44"/>
  <c r="AO18" i="44"/>
  <c r="AY18" i="44" s="1"/>
  <c r="AS18" i="45"/>
  <c r="AO18" i="45"/>
  <c r="AY18" i="45" s="1"/>
  <c r="AS19" i="30"/>
  <c r="AO19" i="30"/>
  <c r="AY19" i="30" s="1"/>
  <c r="AS19" i="31"/>
  <c r="AO19" i="31"/>
  <c r="AY19" i="31" s="1"/>
  <c r="AS19" i="32"/>
  <c r="AO19" i="32"/>
  <c r="AY19" i="32" s="1"/>
  <c r="AS19" i="33"/>
  <c r="AO19" i="33"/>
  <c r="AY19" i="33" s="1"/>
  <c r="AS19" i="34"/>
  <c r="AO19" i="34"/>
  <c r="AY19" i="34" s="1"/>
  <c r="AS19" i="35"/>
  <c r="AO19" i="35"/>
  <c r="AY19" i="35" s="1"/>
  <c r="AS19" i="36"/>
  <c r="AO19" i="36"/>
  <c r="AY19" i="36" s="1"/>
  <c r="AS19" i="38"/>
  <c r="AO19" i="38"/>
  <c r="AY19" i="38" s="1"/>
  <c r="AS19" i="39"/>
  <c r="AO19" i="39"/>
  <c r="AY19" i="39" s="1"/>
  <c r="AS19" i="40"/>
  <c r="AO19" i="40"/>
  <c r="AY19" i="40" s="1"/>
  <c r="AS19" i="41"/>
  <c r="AO19" i="41"/>
  <c r="AY19" i="41" s="1"/>
  <c r="AS19" i="42"/>
  <c r="AO19" i="42"/>
  <c r="AY19" i="42" s="1"/>
  <c r="AS19" i="43"/>
  <c r="AO19" i="43"/>
  <c r="AY19" i="43" s="1"/>
  <c r="AS19" i="44"/>
  <c r="AO19" i="44"/>
  <c r="AY19" i="44" s="1"/>
  <c r="AS19" i="45"/>
  <c r="AO19" i="45"/>
  <c r="AY19" i="45" s="1"/>
  <c r="AO9" i="46"/>
  <c r="AK9" i="45"/>
  <c r="AI9" i="45"/>
  <c r="AS9" i="45"/>
  <c r="AU9" i="45"/>
  <c r="AO9" i="45"/>
  <c r="AK9" i="44"/>
  <c r="AI9" i="44"/>
  <c r="AS9" i="44"/>
  <c r="AU9" i="44"/>
  <c r="AO9" i="44"/>
  <c r="AI9" i="43"/>
  <c r="AS9" i="43"/>
  <c r="AO9" i="43"/>
  <c r="AK9" i="42"/>
  <c r="AI9" i="42"/>
  <c r="AS9" i="42"/>
  <c r="AU9" i="42"/>
  <c r="AO9" i="42"/>
  <c r="AK9" i="41"/>
  <c r="AI9" i="41"/>
  <c r="AS9" i="41"/>
  <c r="AU9" i="41"/>
  <c r="AO9" i="41"/>
  <c r="AK9" i="40"/>
  <c r="AI9" i="40"/>
  <c r="AS9" i="40"/>
  <c r="AU9" i="40"/>
  <c r="AO9" i="40"/>
  <c r="AI9" i="39"/>
  <c r="AS9" i="39"/>
  <c r="AO9" i="39"/>
  <c r="AI9" i="38"/>
  <c r="AS9" i="38"/>
  <c r="AO9" i="38"/>
  <c r="AI9" i="37"/>
  <c r="AS9" i="37"/>
  <c r="AO9" i="37"/>
  <c r="AI9" i="36"/>
  <c r="AS9" i="36"/>
  <c r="AO9" i="36"/>
  <c r="AK9" i="35"/>
  <c r="AI9" i="35"/>
  <c r="AS9" i="35"/>
  <c r="AU9" i="35"/>
  <c r="AO9" i="35"/>
  <c r="AI9" i="34"/>
  <c r="AS9" i="34"/>
  <c r="AO9" i="34"/>
  <c r="AK9" i="33"/>
  <c r="AI9" i="33"/>
  <c r="AS9" i="33"/>
  <c r="AU9" i="33"/>
  <c r="AO9" i="33"/>
  <c r="AK9" i="32"/>
  <c r="AI9" i="32"/>
  <c r="AS9" i="32"/>
  <c r="AU9" i="32"/>
  <c r="AO9" i="32"/>
  <c r="AS9" i="31"/>
  <c r="AO9" i="31"/>
  <c r="AI9" i="30"/>
  <c r="AS9" i="30"/>
  <c r="AO9" i="30"/>
  <c r="W10" i="50"/>
  <c r="Y10" i="50"/>
  <c r="W11" i="52"/>
  <c r="Y11" i="52"/>
  <c r="AI11" i="52"/>
  <c r="AQ11" i="52"/>
  <c r="AS11" i="52"/>
  <c r="BC11" i="52"/>
  <c r="BM11" i="52"/>
  <c r="BW11" i="52"/>
  <c r="CE11" i="52"/>
  <c r="CG11" i="52"/>
  <c r="S44" i="46"/>
  <c r="AM36" i="46"/>
  <c r="W44" i="46"/>
  <c r="G8" i="28" s="1"/>
  <c r="Y36" i="46"/>
  <c r="Y44" i="46" s="1"/>
  <c r="M8" i="28" s="1"/>
  <c r="AK37" i="45"/>
  <c r="AI37" i="45"/>
  <c r="AS37" i="45"/>
  <c r="AU37" i="45"/>
  <c r="AO37" i="45"/>
  <c r="S44" i="45"/>
  <c r="AM36" i="45"/>
  <c r="W44" i="45"/>
  <c r="AC36" i="45"/>
  <c r="AE36" i="45"/>
  <c r="Y36" i="45"/>
  <c r="AK37" i="44"/>
  <c r="AI37" i="44"/>
  <c r="AS37" i="44"/>
  <c r="AU37" i="44"/>
  <c r="AO37" i="44"/>
  <c r="S44" i="44"/>
  <c r="AM36" i="44"/>
  <c r="W44" i="44"/>
  <c r="AC36" i="44"/>
  <c r="AE36" i="44"/>
  <c r="Y36" i="44"/>
  <c r="AS37" i="43"/>
  <c r="AO37" i="43"/>
  <c r="AY37" i="43" s="1"/>
  <c r="S44" i="43"/>
  <c r="AM36" i="43"/>
  <c r="W44" i="43"/>
  <c r="AC36" i="43"/>
  <c r="Y36" i="43"/>
  <c r="AK37" i="42"/>
  <c r="AI37" i="42"/>
  <c r="AS37" i="42"/>
  <c r="AU37" i="42"/>
  <c r="AO37" i="42"/>
  <c r="S44" i="42"/>
  <c r="AM36" i="42"/>
  <c r="W44" i="42"/>
  <c r="AC36" i="42"/>
  <c r="AE36" i="42"/>
  <c r="Y36" i="42"/>
  <c r="AK37" i="41"/>
  <c r="AI37" i="41"/>
  <c r="AS37" i="41"/>
  <c r="AU37" i="41"/>
  <c r="AO37" i="41"/>
  <c r="S44" i="41"/>
  <c r="AM36" i="41"/>
  <c r="W44" i="41"/>
  <c r="AC36" i="41"/>
  <c r="AE36" i="41"/>
  <c r="Y36" i="41"/>
  <c r="AK37" i="40"/>
  <c r="AI37" i="40"/>
  <c r="AS37" i="40"/>
  <c r="AU37" i="40"/>
  <c r="AO37" i="40"/>
  <c r="S44" i="40"/>
  <c r="AM36" i="40"/>
  <c r="W44" i="40"/>
  <c r="AC36" i="40"/>
  <c r="AE36" i="40"/>
  <c r="Y36" i="40"/>
  <c r="AS37" i="39"/>
  <c r="AO37" i="39"/>
  <c r="AY37" i="39" s="1"/>
  <c r="S44" i="39"/>
  <c r="AM36" i="39"/>
  <c r="W44" i="39"/>
  <c r="AC36" i="39"/>
  <c r="Y36" i="39"/>
  <c r="AS37" i="38"/>
  <c r="AO37" i="38"/>
  <c r="AY37" i="38" s="1"/>
  <c r="S44" i="38"/>
  <c r="AM36" i="38"/>
  <c r="W44" i="38"/>
  <c r="AC36" i="38"/>
  <c r="Y36" i="38"/>
  <c r="S44" i="37"/>
  <c r="AM36" i="37"/>
  <c r="W44" i="37"/>
  <c r="Y36" i="37"/>
  <c r="AS37" i="36"/>
  <c r="AO37" i="36"/>
  <c r="AY37" i="36" s="1"/>
  <c r="S44" i="36"/>
  <c r="AM36" i="36"/>
  <c r="W44" i="36"/>
  <c r="AC36" i="36"/>
  <c r="Y36" i="36"/>
  <c r="AK37" i="35"/>
  <c r="AI37" i="35"/>
  <c r="AS37" i="35"/>
  <c r="AU37" i="35"/>
  <c r="AO37" i="35"/>
  <c r="S44" i="35"/>
  <c r="AM36" i="35"/>
  <c r="W44" i="35"/>
  <c r="AC36" i="35"/>
  <c r="AE36" i="35"/>
  <c r="Y36" i="35"/>
  <c r="AS37" i="34"/>
  <c r="AO37" i="34"/>
  <c r="AY37" i="34" s="1"/>
  <c r="S44" i="34"/>
  <c r="AM36" i="34"/>
  <c r="W44" i="34"/>
  <c r="AC36" i="34"/>
  <c r="Y36" i="34"/>
  <c r="AK37" i="33"/>
  <c r="AI37" i="33"/>
  <c r="AS37" i="33"/>
  <c r="AU37" i="33"/>
  <c r="AO37" i="33"/>
  <c r="S44" i="33"/>
  <c r="AM36" i="33"/>
  <c r="W44" i="33"/>
  <c r="AC36" i="33"/>
  <c r="AE36" i="33"/>
  <c r="Y36" i="33"/>
  <c r="AK37" i="32"/>
  <c r="AI37" i="32"/>
  <c r="AS37" i="32"/>
  <c r="AU37" i="32"/>
  <c r="AO37" i="32"/>
  <c r="S44" i="32"/>
  <c r="AM36" i="32"/>
  <c r="W44" i="32"/>
  <c r="AC36" i="32"/>
  <c r="AE36" i="32"/>
  <c r="Y36" i="32"/>
  <c r="AS37" i="31"/>
  <c r="AO37" i="31"/>
  <c r="AY37" i="31" s="1"/>
  <c r="S44" i="31"/>
  <c r="AM36" i="31"/>
  <c r="W44" i="31"/>
  <c r="AC36" i="31"/>
  <c r="Y36" i="31"/>
  <c r="AS37" i="30"/>
  <c r="AO37" i="30"/>
  <c r="AY37" i="30" s="1"/>
  <c r="S44" i="30"/>
  <c r="AM36" i="30"/>
  <c r="W44" i="30"/>
  <c r="G24" i="28" s="1"/>
  <c r="AC36" i="30"/>
  <c r="Y36" i="30"/>
  <c r="AI29" i="55"/>
  <c r="AI41" i="55" s="1"/>
  <c r="G13" i="10" s="1"/>
  <c r="AA29" i="55"/>
  <c r="AA41" i="55" s="1"/>
  <c r="G10" i="10" s="1"/>
  <c r="Q29" i="55"/>
  <c r="M41" i="55"/>
  <c r="Q29" i="53"/>
  <c r="M41" i="53"/>
  <c r="K41" i="53" s="1"/>
  <c r="K42" i="53" s="1"/>
  <c r="M42" i="53" s="1"/>
  <c r="Q42" i="53" s="1"/>
  <c r="W42" i="53" s="1"/>
  <c r="M43" i="53"/>
  <c r="S10" i="24"/>
  <c r="S31" i="24" s="1"/>
  <c r="I38" i="8" s="1"/>
  <c r="M31" i="24"/>
  <c r="G32" i="10" s="1"/>
  <c r="S10" i="22"/>
  <c r="S31" i="22" s="1"/>
  <c r="I39" i="8" s="1"/>
  <c r="M31" i="22"/>
  <c r="G33" i="10" s="1"/>
  <c r="BA12" i="32"/>
  <c r="AY12" i="32"/>
  <c r="BA23" i="32"/>
  <c r="AY23" i="32"/>
  <c r="BA24" i="32"/>
  <c r="AY24" i="32"/>
  <c r="AY25" i="32"/>
  <c r="BA25" i="32"/>
  <c r="BA26" i="32"/>
  <c r="AY26" i="32"/>
  <c r="AY27" i="32"/>
  <c r="BA27" i="32"/>
  <c r="BA34" i="32"/>
  <c r="AY34" i="32"/>
  <c r="BA12" i="33"/>
  <c r="AY12" i="33"/>
  <c r="BA23" i="33"/>
  <c r="AY23" i="33"/>
  <c r="BA24" i="33"/>
  <c r="AY24" i="33"/>
  <c r="AY25" i="33"/>
  <c r="BA25" i="33"/>
  <c r="BA26" i="33"/>
  <c r="AY26" i="33"/>
  <c r="AY27" i="33"/>
  <c r="BA27" i="33"/>
  <c r="BA34" i="33"/>
  <c r="AY34" i="33"/>
  <c r="BA12" i="35"/>
  <c r="AY12" i="35"/>
  <c r="BA23" i="35"/>
  <c r="AY23" i="35"/>
  <c r="BA24" i="35"/>
  <c r="AY24" i="35"/>
  <c r="AY25" i="35"/>
  <c r="BA25" i="35"/>
  <c r="BA26" i="35"/>
  <c r="AY26" i="35"/>
  <c r="AY27" i="35"/>
  <c r="BA27" i="35"/>
  <c r="BA34" i="35"/>
  <c r="AY34" i="35"/>
  <c r="BA12" i="40"/>
  <c r="AY12" i="40"/>
  <c r="BA23" i="40"/>
  <c r="AY23" i="40"/>
  <c r="BA24" i="40"/>
  <c r="AY24" i="40"/>
  <c r="AY25" i="40"/>
  <c r="BA25" i="40"/>
  <c r="BA26" i="40"/>
  <c r="AY26" i="40"/>
  <c r="AY27" i="40"/>
  <c r="BA27" i="40"/>
  <c r="BA34" i="40"/>
  <c r="AY34" i="40"/>
  <c r="BA12" i="41"/>
  <c r="AY12" i="41"/>
  <c r="BA23" i="41"/>
  <c r="AY23" i="41"/>
  <c r="BA24" i="41"/>
  <c r="AY24" i="41"/>
  <c r="AY25" i="41"/>
  <c r="BA25" i="41"/>
  <c r="BA26" i="41"/>
  <c r="AY26" i="41"/>
  <c r="AY27" i="41"/>
  <c r="BA27" i="41"/>
  <c r="BA34" i="41"/>
  <c r="AY34" i="41"/>
  <c r="BA12" i="42"/>
  <c r="AY12" i="42"/>
  <c r="BA23" i="42"/>
  <c r="AY23" i="42"/>
  <c r="BA24" i="42"/>
  <c r="AY24" i="42"/>
  <c r="AY25" i="42"/>
  <c r="BA25" i="42"/>
  <c r="BA26" i="42"/>
  <c r="AY26" i="42"/>
  <c r="AY27" i="42"/>
  <c r="BA27" i="42"/>
  <c r="BA34" i="42"/>
  <c r="AY34" i="42"/>
  <c r="BA12" i="44"/>
  <c r="AY12" i="44"/>
  <c r="BA23" i="44"/>
  <c r="AY23" i="44"/>
  <c r="BA24" i="44"/>
  <c r="AY24" i="44"/>
  <c r="AY25" i="44"/>
  <c r="BA25" i="44"/>
  <c r="BA26" i="44"/>
  <c r="AY26" i="44"/>
  <c r="AY27" i="44"/>
  <c r="BA27" i="44"/>
  <c r="BA34" i="44"/>
  <c r="AY34" i="44"/>
  <c r="BA12" i="45"/>
  <c r="AY12" i="45"/>
  <c r="BA23" i="45"/>
  <c r="AY23" i="45"/>
  <c r="BA24" i="45"/>
  <c r="AY24" i="45"/>
  <c r="AY25" i="45"/>
  <c r="BA25" i="45"/>
  <c r="BA26" i="45"/>
  <c r="AY26" i="45"/>
  <c r="AY27" i="45"/>
  <c r="BA27" i="45"/>
  <c r="BA34" i="45"/>
  <c r="AY34" i="45"/>
  <c r="BO20" i="51"/>
  <c r="BG20" i="51"/>
  <c r="BG24" i="51" s="1"/>
  <c r="G20" i="10" s="1"/>
  <c r="AY20" i="51"/>
  <c r="AY24" i="51" s="1"/>
  <c r="G16" i="10" s="1"/>
  <c r="AQ20" i="51"/>
  <c r="AQ24" i="51" s="1"/>
  <c r="G14" i="10" s="1"/>
  <c r="AI20" i="51"/>
  <c r="AA20" i="51"/>
  <c r="AA24" i="51" s="1"/>
  <c r="G11" i="10" s="1"/>
  <c r="Q20" i="51"/>
  <c r="M24" i="51"/>
  <c r="Q16" i="49"/>
  <c r="M20" i="49"/>
  <c r="M18" i="49"/>
  <c r="AM38" i="30"/>
  <c r="AC38" i="30"/>
  <c r="Y38" i="30"/>
  <c r="AI38" i="30" s="1"/>
  <c r="AM39" i="30"/>
  <c r="AC39" i="30"/>
  <c r="Y39" i="30"/>
  <c r="AI39" i="30" s="1"/>
  <c r="AM38" i="31"/>
  <c r="AC38" i="31"/>
  <c r="AE38" i="31"/>
  <c r="Y38" i="31"/>
  <c r="AM39" i="31"/>
  <c r="AC39" i="31"/>
  <c r="Y39" i="31"/>
  <c r="AI39" i="31" s="1"/>
  <c r="AM38" i="32"/>
  <c r="AC38" i="32"/>
  <c r="Y38" i="32"/>
  <c r="AI38" i="32" s="1"/>
  <c r="AM39" i="32"/>
  <c r="AC39" i="32"/>
  <c r="Y39" i="32"/>
  <c r="AI39" i="32" s="1"/>
  <c r="AM38" i="33"/>
  <c r="AC38" i="33"/>
  <c r="AE38" i="33"/>
  <c r="Y38" i="33"/>
  <c r="AM39" i="33"/>
  <c r="AC39" i="33"/>
  <c r="Y39" i="33"/>
  <c r="AI39" i="33" s="1"/>
  <c r="AM38" i="34"/>
  <c r="AC38" i="34"/>
  <c r="Y38" i="34"/>
  <c r="AI38" i="34" s="1"/>
  <c r="AM39" i="34"/>
  <c r="AC39" i="34"/>
  <c r="Y39" i="34"/>
  <c r="AI39" i="34" s="1"/>
  <c r="AM38" i="35"/>
  <c r="AC38" i="35"/>
  <c r="AE38" i="35"/>
  <c r="Y38" i="35"/>
  <c r="AM39" i="35"/>
  <c r="AC39" i="35"/>
  <c r="Y39" i="35"/>
  <c r="AI39" i="35" s="1"/>
  <c r="AM38" i="36"/>
  <c r="AC38" i="36"/>
  <c r="Y38" i="36"/>
  <c r="AI38" i="36" s="1"/>
  <c r="AM39" i="36"/>
  <c r="AC39" i="36"/>
  <c r="Y39" i="36"/>
  <c r="AI39" i="36" s="1"/>
  <c r="AM38" i="37"/>
  <c r="AE38" i="37"/>
  <c r="Y38" i="37"/>
  <c r="AK38" i="37" s="1"/>
  <c r="AM39" i="37"/>
  <c r="AO39" i="37" s="1"/>
  <c r="AM38" i="38"/>
  <c r="AC38" i="38"/>
  <c r="Y38" i="38"/>
  <c r="AI38" i="38" s="1"/>
  <c r="AM39" i="38"/>
  <c r="AC39" i="38"/>
  <c r="Y39" i="38"/>
  <c r="AI39" i="38" s="1"/>
  <c r="AM38" i="39"/>
  <c r="AC38" i="39"/>
  <c r="Y38" i="39"/>
  <c r="AI38" i="39" s="1"/>
  <c r="AM39" i="39"/>
  <c r="AC39" i="39"/>
  <c r="Y39" i="39"/>
  <c r="AI39" i="39" s="1"/>
  <c r="AM38" i="40"/>
  <c r="AC38" i="40"/>
  <c r="AE38" i="40"/>
  <c r="Y38" i="40"/>
  <c r="AM39" i="40"/>
  <c r="AC39" i="40"/>
  <c r="Y39" i="40"/>
  <c r="AI39" i="40" s="1"/>
  <c r="AM38" i="41"/>
  <c r="AC38" i="41"/>
  <c r="AE38" i="41"/>
  <c r="Y38" i="41"/>
  <c r="AM39" i="41"/>
  <c r="AC39" i="41"/>
  <c r="Y39" i="41"/>
  <c r="AI39" i="41" s="1"/>
  <c r="AM38" i="42"/>
  <c r="AC38" i="42"/>
  <c r="AE38" i="42"/>
  <c r="Y38" i="42"/>
  <c r="AM39" i="42"/>
  <c r="AC39" i="42"/>
  <c r="Y39" i="42"/>
  <c r="AI39" i="42" s="1"/>
  <c r="AM38" i="43"/>
  <c r="AC38" i="43"/>
  <c r="Y38" i="43"/>
  <c r="AI38" i="43" s="1"/>
  <c r="AM39" i="43"/>
  <c r="AC39" i="43"/>
  <c r="Y39" i="43"/>
  <c r="AI39" i="43" s="1"/>
  <c r="AM38" i="44"/>
  <c r="AC38" i="44"/>
  <c r="AE38" i="44"/>
  <c r="Y38" i="44"/>
  <c r="AM39" i="44"/>
  <c r="AC39" i="44"/>
  <c r="Y39" i="44"/>
  <c r="AI39" i="44" s="1"/>
  <c r="AM38" i="45"/>
  <c r="AC38" i="45"/>
  <c r="AE38" i="45"/>
  <c r="Y38" i="45"/>
  <c r="AM39" i="45"/>
  <c r="AC39" i="45"/>
  <c r="Y39" i="45"/>
  <c r="AI39" i="45" s="1"/>
  <c r="AM38" i="46"/>
  <c r="AO38" i="46" s="1"/>
  <c r="AM39" i="46"/>
  <c r="AO39" i="46" s="1"/>
  <c r="AY40" i="45"/>
  <c r="BA40" i="45"/>
  <c r="AY40" i="44"/>
  <c r="BA40" i="44"/>
  <c r="AY40" i="42"/>
  <c r="BA40" i="42"/>
  <c r="AY40" i="41"/>
  <c r="BA40" i="41"/>
  <c r="AY40" i="40"/>
  <c r="BA40" i="40"/>
  <c r="AY40" i="35"/>
  <c r="BA40" i="35"/>
  <c r="AY40" i="33"/>
  <c r="BA40" i="33"/>
  <c r="AY40" i="31"/>
  <c r="BA40" i="31"/>
  <c r="I8" i="96"/>
  <c r="E10" i="95"/>
  <c r="G10" i="95" s="1"/>
  <c r="K9" i="96"/>
  <c r="E11" i="95" s="1"/>
  <c r="G11" i="95" s="1"/>
  <c r="E12" i="95"/>
  <c r="G12" i="95" s="1"/>
  <c r="K10" i="96"/>
  <c r="E13" i="95" s="1"/>
  <c r="G13" i="95" s="1"/>
  <c r="E14" i="95"/>
  <c r="G14" i="95" s="1"/>
  <c r="K11" i="96"/>
  <c r="E15" i="95" s="1"/>
  <c r="G15" i="95" s="1"/>
  <c r="E16" i="95"/>
  <c r="G16" i="95" s="1"/>
  <c r="K12" i="96"/>
  <c r="E17" i="95" s="1"/>
  <c r="G17" i="95" s="1"/>
  <c r="E18" i="95"/>
  <c r="G18" i="95" s="1"/>
  <c r="K13" i="96"/>
  <c r="E19" i="95" s="1"/>
  <c r="G19" i="95" s="1"/>
  <c r="E20" i="95"/>
  <c r="G20" i="95" s="1"/>
  <c r="K14" i="96"/>
  <c r="E21" i="95" s="1"/>
  <c r="G21" i="95" s="1"/>
  <c r="E22" i="95"/>
  <c r="G22" i="95" s="1"/>
  <c r="K15" i="96"/>
  <c r="E23" i="95" s="1"/>
  <c r="G23" i="95" s="1"/>
  <c r="E24" i="95"/>
  <c r="G24" i="95" s="1"/>
  <c r="K16" i="96"/>
  <c r="E25" i="95" s="1"/>
  <c r="G25" i="95" s="1"/>
  <c r="E26" i="95"/>
  <c r="G26" i="95" s="1"/>
  <c r="K17" i="96"/>
  <c r="E27" i="95" s="1"/>
  <c r="G27" i="95" s="1"/>
  <c r="I164" i="11"/>
  <c r="M28" i="95"/>
  <c r="E29" i="95"/>
  <c r="G29" i="95" s="1"/>
  <c r="K18" i="96"/>
  <c r="E30" i="95" s="1"/>
  <c r="G30" i="95" s="1"/>
  <c r="E31" i="95"/>
  <c r="G31" i="95" s="1"/>
  <c r="K19" i="96"/>
  <c r="E32" i="95" s="1"/>
  <c r="G32" i="95" s="1"/>
  <c r="K33" i="95"/>
  <c r="K34" i="95"/>
  <c r="K35" i="95"/>
  <c r="K36" i="95"/>
  <c r="K37" i="95"/>
  <c r="K38" i="95"/>
  <c r="K39" i="95"/>
  <c r="K40" i="95"/>
  <c r="K41" i="95"/>
  <c r="K42" i="95"/>
  <c r="K43" i="95"/>
  <c r="K44" i="95"/>
  <c r="K45" i="95"/>
  <c r="K46" i="95"/>
  <c r="K47" i="95"/>
  <c r="K48" i="95"/>
  <c r="K49" i="95"/>
  <c r="K50" i="95"/>
  <c r="K51" i="95"/>
  <c r="K52" i="95"/>
  <c r="E66" i="95"/>
  <c r="G66" i="95" s="1"/>
  <c r="E53" i="95"/>
  <c r="G53" i="95" s="1"/>
  <c r="E67" i="95"/>
  <c r="G67" i="95" s="1"/>
  <c r="E54" i="95"/>
  <c r="G54" i="95" s="1"/>
  <c r="K55" i="95"/>
  <c r="K56" i="95"/>
  <c r="I21" i="96"/>
  <c r="K59" i="95"/>
  <c r="K60" i="95"/>
  <c r="K61" i="95"/>
  <c r="K62" i="95"/>
  <c r="K63" i="95"/>
  <c r="I20" i="96"/>
  <c r="I34" i="13"/>
  <c r="M68" i="95"/>
  <c r="I34" i="16"/>
  <c r="M34" i="16" s="1"/>
  <c r="I29" i="10" s="1"/>
  <c r="M69" i="95"/>
  <c r="E70" i="95"/>
  <c r="G70" i="95" s="1"/>
  <c r="K22" i="96"/>
  <c r="E71" i="95" s="1"/>
  <c r="G71" i="95" s="1"/>
  <c r="I32" i="21"/>
  <c r="M32" i="21" s="1"/>
  <c r="M72" i="95"/>
  <c r="I168" i="11"/>
  <c r="M73" i="95"/>
  <c r="E74" i="95"/>
  <c r="G74" i="95" s="1"/>
  <c r="K23" i="96"/>
  <c r="E75" i="95" s="1"/>
  <c r="G75" i="95" s="1"/>
  <c r="I169" i="11"/>
  <c r="M78" i="95"/>
  <c r="E79" i="95"/>
  <c r="G79" i="95" s="1"/>
  <c r="K25" i="96"/>
  <c r="E80" i="95" s="1"/>
  <c r="G80" i="95" s="1"/>
  <c r="E81" i="95"/>
  <c r="G81" i="95" s="1"/>
  <c r="K26" i="96"/>
  <c r="E82" i="95" s="1"/>
  <c r="G82" i="95" s="1"/>
  <c r="E76" i="95"/>
  <c r="G76" i="95" s="1"/>
  <c r="K24" i="96"/>
  <c r="E77" i="95" s="1"/>
  <c r="G77" i="95" s="1"/>
  <c r="I170" i="11"/>
  <c r="M83" i="95"/>
  <c r="E8" i="94"/>
  <c r="K27" i="96"/>
  <c r="K9" i="94"/>
  <c r="I46" i="46"/>
  <c r="M46" i="46" s="1"/>
  <c r="M10" i="94"/>
  <c r="I46" i="45"/>
  <c r="M46" i="45" s="1"/>
  <c r="M11" i="94"/>
  <c r="I46" i="44"/>
  <c r="M46" i="44" s="1"/>
  <c r="M12" i="94"/>
  <c r="I46" i="43"/>
  <c r="M46" i="43" s="1"/>
  <c r="M13" i="94"/>
  <c r="I46" i="42"/>
  <c r="M46" i="42" s="1"/>
  <c r="M14" i="94"/>
  <c r="I46" i="41"/>
  <c r="M46" i="41" s="1"/>
  <c r="M15" i="94"/>
  <c r="I46" i="40"/>
  <c r="M46" i="40" s="1"/>
  <c r="M16" i="94"/>
  <c r="I46" i="39"/>
  <c r="M46" i="39" s="1"/>
  <c r="M17" i="94"/>
  <c r="I46" i="38"/>
  <c r="M46" i="38" s="1"/>
  <c r="M18" i="94"/>
  <c r="I46" i="37"/>
  <c r="M46" i="37" s="1"/>
  <c r="M19" i="94"/>
  <c r="I46" i="36"/>
  <c r="M46" i="36" s="1"/>
  <c r="M20" i="94"/>
  <c r="I46" i="35"/>
  <c r="M46" i="35" s="1"/>
  <c r="M21" i="94"/>
  <c r="I46" i="34"/>
  <c r="M46" i="34" s="1"/>
  <c r="M22" i="94"/>
  <c r="I46" i="33"/>
  <c r="M46" i="33" s="1"/>
  <c r="M23" i="94"/>
  <c r="I46" i="32"/>
  <c r="M46" i="32" s="1"/>
  <c r="M24" i="94"/>
  <c r="I30" i="51"/>
  <c r="M30" i="51" s="1"/>
  <c r="M25" i="94"/>
  <c r="I46" i="31"/>
  <c r="M46" i="31" s="1"/>
  <c r="M26" i="94"/>
  <c r="I46" i="30"/>
  <c r="M46" i="30" s="1"/>
  <c r="M27" i="94"/>
  <c r="I35" i="24"/>
  <c r="M35" i="24" s="1"/>
  <c r="S35" i="24" s="1"/>
  <c r="M28" i="94"/>
  <c r="I35" i="22"/>
  <c r="M35" i="22" s="1"/>
  <c r="S35" i="22" s="1"/>
  <c r="M29" i="94"/>
  <c r="K30" i="94"/>
  <c r="G33" i="94"/>
  <c r="E32" i="94"/>
  <c r="G32" i="94" s="1"/>
  <c r="I36" i="22"/>
  <c r="M36" i="22" s="1"/>
  <c r="S36" i="22" s="1"/>
  <c r="M31" i="94"/>
  <c r="I171" i="11"/>
  <c r="M34" i="94"/>
  <c r="E35" i="94"/>
  <c r="G35" i="94" s="1"/>
  <c r="K29" i="96"/>
  <c r="K36" i="94"/>
  <c r="I172" i="11"/>
  <c r="M38" i="94"/>
  <c r="E39" i="94"/>
  <c r="G39" i="94" s="1"/>
  <c r="K31" i="96"/>
  <c r="E40" i="94" s="1"/>
  <c r="G40" i="94" s="1"/>
  <c r="BA85" i="52"/>
  <c r="BA84" i="52"/>
  <c r="BA83" i="52"/>
  <c r="BA82" i="52"/>
  <c r="BA81" i="52"/>
  <c r="BA80" i="52"/>
  <c r="BA98" i="52" s="1"/>
  <c r="E16" i="8" s="1"/>
  <c r="E17" i="8" s="1"/>
  <c r="CE85" i="52"/>
  <c r="CE84" i="52"/>
  <c r="CE83" i="52"/>
  <c r="CE82" i="52"/>
  <c r="CE81" i="52"/>
  <c r="CE80" i="52"/>
  <c r="K40" i="94" l="1"/>
  <c r="K39" i="94"/>
  <c r="I52" i="26"/>
  <c r="M52" i="26" s="1"/>
  <c r="M36" i="94"/>
  <c r="K35" i="94"/>
  <c r="K32" i="94"/>
  <c r="K33" i="94"/>
  <c r="I36" i="24"/>
  <c r="M36" i="24" s="1"/>
  <c r="S36" i="24" s="1"/>
  <c r="M30" i="94"/>
  <c r="BA46" i="30"/>
  <c r="AU46" i="30"/>
  <c r="AK46" i="30"/>
  <c r="AE46" i="30"/>
  <c r="Q46" i="30"/>
  <c r="Q46" i="31"/>
  <c r="BO30" i="51"/>
  <c r="BG30" i="51"/>
  <c r="AY30" i="51"/>
  <c r="AQ30" i="51"/>
  <c r="AU30" i="51" s="1"/>
  <c r="AI30" i="51"/>
  <c r="AA30" i="51"/>
  <c r="Q30" i="51"/>
  <c r="BA46" i="32"/>
  <c r="AU46" i="32"/>
  <c r="AK46" i="32"/>
  <c r="AE46" i="32"/>
  <c r="Q46" i="32"/>
  <c r="Q46" i="33"/>
  <c r="BA46" i="34"/>
  <c r="AU46" i="34"/>
  <c r="AK46" i="34"/>
  <c r="AE46" i="34"/>
  <c r="Q46" i="34"/>
  <c r="Q46" i="35"/>
  <c r="BA46" i="36"/>
  <c r="AU46" i="36"/>
  <c r="AK46" i="36"/>
  <c r="AE46" i="36"/>
  <c r="Q46" i="36"/>
  <c r="BA46" i="37"/>
  <c r="AU46" i="37"/>
  <c r="AK46" i="37"/>
  <c r="AE46" i="37"/>
  <c r="Q46" i="37"/>
  <c r="BA46" i="38"/>
  <c r="AU46" i="38"/>
  <c r="AK46" i="38"/>
  <c r="AE46" i="38"/>
  <c r="Q46" i="38"/>
  <c r="BA46" i="39"/>
  <c r="AU46" i="39"/>
  <c r="AK46" i="39"/>
  <c r="AE46" i="39"/>
  <c r="Q46" i="39"/>
  <c r="Q46" i="40"/>
  <c r="Q46" i="41"/>
  <c r="Q46" i="42"/>
  <c r="BA46" i="43"/>
  <c r="AU46" i="43"/>
  <c r="AK46" i="43"/>
  <c r="AE46" i="43"/>
  <c r="Q46" i="43"/>
  <c r="Q46" i="44"/>
  <c r="Q46" i="45"/>
  <c r="BA46" i="46"/>
  <c r="AU46" i="46"/>
  <c r="AK46" i="46"/>
  <c r="AE46" i="46"/>
  <c r="Q46" i="46"/>
  <c r="I24" i="49"/>
  <c r="M24" i="49" s="1"/>
  <c r="Q24" i="49" s="1"/>
  <c r="W24" i="49" s="1"/>
  <c r="M9" i="94"/>
  <c r="E41" i="94"/>
  <c r="G8" i="94"/>
  <c r="K77" i="95"/>
  <c r="K76" i="95"/>
  <c r="K82" i="95"/>
  <c r="K81" i="95"/>
  <c r="K80" i="95"/>
  <c r="K79" i="95"/>
  <c r="K75" i="95"/>
  <c r="K74" i="95"/>
  <c r="I34" i="10"/>
  <c r="S32" i="21"/>
  <c r="M37" i="8" s="1"/>
  <c r="K71" i="95"/>
  <c r="K70" i="95"/>
  <c r="E35" i="12"/>
  <c r="M34" i="13"/>
  <c r="E64" i="95"/>
  <c r="G64" i="95" s="1"/>
  <c r="K20" i="96"/>
  <c r="E65" i="95" s="1"/>
  <c r="G65" i="95" s="1"/>
  <c r="I167" i="11"/>
  <c r="M63" i="95"/>
  <c r="I166" i="11"/>
  <c r="M62" i="95"/>
  <c r="I51" i="26"/>
  <c r="M61" i="95"/>
  <c r="I51" i="27"/>
  <c r="M60" i="95"/>
  <c r="I165" i="11"/>
  <c r="M59" i="95"/>
  <c r="E57" i="95"/>
  <c r="G57" i="95" s="1"/>
  <c r="K21" i="96"/>
  <c r="E58" i="95" s="1"/>
  <c r="G58" i="95" s="1"/>
  <c r="I33" i="22"/>
  <c r="M33" i="22" s="1"/>
  <c r="S33" i="22" s="1"/>
  <c r="M56" i="95"/>
  <c r="I33" i="24"/>
  <c r="M33" i="24" s="1"/>
  <c r="S33" i="24" s="1"/>
  <c r="M55" i="95"/>
  <c r="K54" i="95"/>
  <c r="K67" i="95"/>
  <c r="M67" i="95" s="1"/>
  <c r="K53" i="95"/>
  <c r="K66" i="95"/>
  <c r="M66" i="95" s="1"/>
  <c r="I45" i="30"/>
  <c r="M52" i="95"/>
  <c r="I45" i="31"/>
  <c r="M51" i="95"/>
  <c r="I27" i="51"/>
  <c r="M27" i="51" s="1"/>
  <c r="M50" i="95"/>
  <c r="I45" i="32"/>
  <c r="M49" i="95"/>
  <c r="I45" i="33"/>
  <c r="M48" i="95"/>
  <c r="I45" i="34"/>
  <c r="M47" i="95"/>
  <c r="I45" i="35"/>
  <c r="M46" i="95"/>
  <c r="I45" i="36"/>
  <c r="M45" i="95"/>
  <c r="I45" i="37"/>
  <c r="M44" i="95"/>
  <c r="I45" i="38"/>
  <c r="M43" i="95"/>
  <c r="I45" i="39"/>
  <c r="M42" i="95"/>
  <c r="I45" i="40"/>
  <c r="M41" i="95"/>
  <c r="I45" i="41"/>
  <c r="M40" i="95"/>
  <c r="I45" i="42"/>
  <c r="M39" i="95"/>
  <c r="I45" i="43"/>
  <c r="M38" i="95"/>
  <c r="I45" i="44"/>
  <c r="M37" i="95"/>
  <c r="I45" i="45"/>
  <c r="M36" i="95"/>
  <c r="I45" i="46"/>
  <c r="M35" i="95"/>
  <c r="I22" i="49"/>
  <c r="M22" i="49" s="1"/>
  <c r="Q22" i="49" s="1"/>
  <c r="W22" i="49" s="1"/>
  <c r="M34" i="95"/>
  <c r="I26" i="51"/>
  <c r="M26" i="51" s="1"/>
  <c r="M33" i="95"/>
  <c r="K32" i="95"/>
  <c r="K31" i="95"/>
  <c r="K30" i="95"/>
  <c r="K29" i="95"/>
  <c r="I176" i="11"/>
  <c r="I177" i="11" s="1"/>
  <c r="I60" i="10" s="1"/>
  <c r="K27" i="95"/>
  <c r="K26" i="95"/>
  <c r="K25" i="95"/>
  <c r="K24" i="95"/>
  <c r="K23" i="95"/>
  <c r="K22" i="95"/>
  <c r="K21" i="95"/>
  <c r="K20" i="95"/>
  <c r="K19" i="95"/>
  <c r="K18" i="95"/>
  <c r="K17" i="95"/>
  <c r="K16" i="95"/>
  <c r="K15" i="95"/>
  <c r="K14" i="95"/>
  <c r="K13" i="95"/>
  <c r="K12" i="95"/>
  <c r="K11" i="95"/>
  <c r="K10" i="95"/>
  <c r="E8" i="95"/>
  <c r="K8" i="96"/>
  <c r="E9" i="95" s="1"/>
  <c r="G9" i="95" s="1"/>
  <c r="AS39" i="45"/>
  <c r="AO39" i="45"/>
  <c r="AY39" i="45" s="1"/>
  <c r="AI38" i="45"/>
  <c r="AK38" i="45"/>
  <c r="AS38" i="45"/>
  <c r="AU38" i="45"/>
  <c r="AO38" i="45"/>
  <c r="AS39" i="44"/>
  <c r="AO39" i="44"/>
  <c r="AY39" i="44" s="1"/>
  <c r="AI38" i="44"/>
  <c r="AK38" i="44"/>
  <c r="AS38" i="44"/>
  <c r="AU38" i="44"/>
  <c r="AO38" i="44"/>
  <c r="AS39" i="43"/>
  <c r="AO39" i="43"/>
  <c r="AY39" i="43" s="1"/>
  <c r="AS38" i="43"/>
  <c r="AO38" i="43"/>
  <c r="AY38" i="43" s="1"/>
  <c r="AS39" i="42"/>
  <c r="AO39" i="42"/>
  <c r="AY39" i="42" s="1"/>
  <c r="AI38" i="42"/>
  <c r="AK38" i="42"/>
  <c r="AS38" i="42"/>
  <c r="AU38" i="42"/>
  <c r="AO38" i="42"/>
  <c r="AS39" i="41"/>
  <c r="AO39" i="41"/>
  <c r="AY39" i="41" s="1"/>
  <c r="AI38" i="41"/>
  <c r="AK38" i="41"/>
  <c r="AS38" i="41"/>
  <c r="AU38" i="41"/>
  <c r="AO38" i="41"/>
  <c r="AS39" i="40"/>
  <c r="AO39" i="40"/>
  <c r="AY39" i="40" s="1"/>
  <c r="AI38" i="40"/>
  <c r="AK38" i="40"/>
  <c r="AS38" i="40"/>
  <c r="AU38" i="40"/>
  <c r="AO38" i="40"/>
  <c r="AS39" i="39"/>
  <c r="AO39" i="39"/>
  <c r="AY39" i="39" s="1"/>
  <c r="AS38" i="39"/>
  <c r="AO38" i="39"/>
  <c r="AY38" i="39" s="1"/>
  <c r="AS39" i="38"/>
  <c r="AO39" i="38"/>
  <c r="AY39" i="38" s="1"/>
  <c r="AS38" i="38"/>
  <c r="AO38" i="38"/>
  <c r="AY38" i="38" s="1"/>
  <c r="AU38" i="37"/>
  <c r="AO38" i="37"/>
  <c r="BA38" i="37" s="1"/>
  <c r="AS39" i="36"/>
  <c r="AO39" i="36"/>
  <c r="AY39" i="36" s="1"/>
  <c r="AS38" i="36"/>
  <c r="AO38" i="36"/>
  <c r="AY38" i="36" s="1"/>
  <c r="AS39" i="35"/>
  <c r="AO39" i="35"/>
  <c r="AY39" i="35" s="1"/>
  <c r="AI38" i="35"/>
  <c r="AK38" i="35"/>
  <c r="AS38" i="35"/>
  <c r="AU38" i="35"/>
  <c r="AO38" i="35"/>
  <c r="AS39" i="34"/>
  <c r="AO39" i="34"/>
  <c r="AY39" i="34" s="1"/>
  <c r="AS38" i="34"/>
  <c r="AO38" i="34"/>
  <c r="AY38" i="34" s="1"/>
  <c r="AS39" i="33"/>
  <c r="AO39" i="33"/>
  <c r="AY39" i="33" s="1"/>
  <c r="AI38" i="33"/>
  <c r="AK38" i="33"/>
  <c r="AS38" i="33"/>
  <c r="AU38" i="33"/>
  <c r="AO38" i="33"/>
  <c r="AS39" i="32"/>
  <c r="AO39" i="32"/>
  <c r="AY39" i="32" s="1"/>
  <c r="AS38" i="32"/>
  <c r="AO38" i="32"/>
  <c r="AY38" i="32" s="1"/>
  <c r="AS39" i="31"/>
  <c r="AO39" i="31"/>
  <c r="AY39" i="31" s="1"/>
  <c r="AI38" i="31"/>
  <c r="AK38" i="31"/>
  <c r="AS38" i="31"/>
  <c r="AU38" i="31"/>
  <c r="AO38" i="31"/>
  <c r="AS39" i="30"/>
  <c r="AO39" i="30"/>
  <c r="AY39" i="30" s="1"/>
  <c r="AS38" i="30"/>
  <c r="AO38" i="30"/>
  <c r="AY38" i="30" s="1"/>
  <c r="K18" i="49"/>
  <c r="K19" i="49" s="1"/>
  <c r="M19" i="49" s="1"/>
  <c r="Q19" i="49" s="1"/>
  <c r="W19" i="49" s="1"/>
  <c r="W16" i="49"/>
  <c r="Q20" i="49"/>
  <c r="G25" i="10" s="1"/>
  <c r="Q18" i="49"/>
  <c r="O18" i="49" s="1"/>
  <c r="W20" i="51"/>
  <c r="W24" i="51" s="1"/>
  <c r="I9" i="8" s="1"/>
  <c r="Q24" i="51"/>
  <c r="G9" i="10" s="1"/>
  <c r="AM20" i="51"/>
  <c r="AM24" i="51" s="1"/>
  <c r="I19" i="8" s="1"/>
  <c r="AI24" i="51"/>
  <c r="G15" i="10" s="1"/>
  <c r="BS20" i="51"/>
  <c r="BS24" i="51" s="1"/>
  <c r="I28" i="8" s="1"/>
  <c r="BO24" i="51"/>
  <c r="G24" i="10" s="1"/>
  <c r="W29" i="53"/>
  <c r="Q43" i="53"/>
  <c r="G23" i="10" s="1"/>
  <c r="Q41" i="53"/>
  <c r="W29" i="55"/>
  <c r="W41" i="55" s="1"/>
  <c r="I8" i="8" s="1"/>
  <c r="I10" i="8" s="1"/>
  <c r="Q41" i="55"/>
  <c r="G8" i="10" s="1"/>
  <c r="Y44" i="30"/>
  <c r="M24" i="28" s="1"/>
  <c r="AI36" i="30"/>
  <c r="AI44" i="30" s="1"/>
  <c r="Y26" i="7" s="1"/>
  <c r="AC44" i="30"/>
  <c r="U26" i="7" s="1"/>
  <c r="AM44" i="30"/>
  <c r="S24" i="28" s="1"/>
  <c r="AS36" i="30"/>
  <c r="AS44" i="30" s="1"/>
  <c r="AC26" i="7" s="1"/>
  <c r="AO36" i="30"/>
  <c r="Y44" i="31"/>
  <c r="AI36" i="31"/>
  <c r="AI44" i="31" s="1"/>
  <c r="Y25" i="7" s="1"/>
  <c r="AC44" i="31"/>
  <c r="U25" i="7" s="1"/>
  <c r="G23" i="28"/>
  <c r="AE44" i="31"/>
  <c r="AM44" i="31"/>
  <c r="AS36" i="31"/>
  <c r="AS44" i="31" s="1"/>
  <c r="AC25" i="7" s="1"/>
  <c r="AO36" i="31"/>
  <c r="Y44" i="32"/>
  <c r="AI36" i="32"/>
  <c r="AI44" i="32" s="1"/>
  <c r="Y24" i="7" s="1"/>
  <c r="AK36" i="32"/>
  <c r="AC44" i="32"/>
  <c r="U24" i="7" s="1"/>
  <c r="G22" i="28"/>
  <c r="AE44" i="32"/>
  <c r="AM44" i="32"/>
  <c r="AS36" i="32"/>
  <c r="AS44" i="32" s="1"/>
  <c r="AC24" i="7" s="1"/>
  <c r="AU36" i="32"/>
  <c r="AO36" i="32"/>
  <c r="AY37" i="32"/>
  <c r="BA37" i="32"/>
  <c r="Y44" i="33"/>
  <c r="AI36" i="33"/>
  <c r="AI44" i="33" s="1"/>
  <c r="Y21" i="7" s="1"/>
  <c r="AK36" i="33"/>
  <c r="AC44" i="33"/>
  <c r="U21" i="7" s="1"/>
  <c r="G21" i="28"/>
  <c r="AE44" i="33"/>
  <c r="AM44" i="33"/>
  <c r="AS36" i="33"/>
  <c r="AS44" i="33" s="1"/>
  <c r="AC21" i="7" s="1"/>
  <c r="AU36" i="33"/>
  <c r="AO36" i="33"/>
  <c r="AY37" i="33"/>
  <c r="BA37" i="33"/>
  <c r="Y44" i="34"/>
  <c r="AI36" i="34"/>
  <c r="AI44" i="34" s="1"/>
  <c r="Y20" i="7" s="1"/>
  <c r="AC44" i="34"/>
  <c r="U20" i="7" s="1"/>
  <c r="G20" i="28"/>
  <c r="AE44" i="34"/>
  <c r="AM44" i="34"/>
  <c r="AS36" i="34"/>
  <c r="AS44" i="34" s="1"/>
  <c r="AC20" i="7" s="1"/>
  <c r="AO36" i="34"/>
  <c r="Y44" i="35"/>
  <c r="AI36" i="35"/>
  <c r="AI44" i="35" s="1"/>
  <c r="Y19" i="7" s="1"/>
  <c r="AK36" i="35"/>
  <c r="AC44" i="35"/>
  <c r="U19" i="7" s="1"/>
  <c r="G19" i="28"/>
  <c r="AE44" i="35"/>
  <c r="AM44" i="35"/>
  <c r="AS36" i="35"/>
  <c r="AS44" i="35" s="1"/>
  <c r="AC19" i="7" s="1"/>
  <c r="AU36" i="35"/>
  <c r="AO36" i="35"/>
  <c r="AY37" i="35"/>
  <c r="BA37" i="35"/>
  <c r="Y44" i="36"/>
  <c r="AI36" i="36"/>
  <c r="AI44" i="36" s="1"/>
  <c r="Y18" i="7" s="1"/>
  <c r="AC44" i="36"/>
  <c r="U18" i="7" s="1"/>
  <c r="G18" i="28"/>
  <c r="AE44" i="36"/>
  <c r="AM44" i="36"/>
  <c r="AS36" i="36"/>
  <c r="AS44" i="36" s="1"/>
  <c r="AC18" i="7" s="1"/>
  <c r="AO36" i="36"/>
  <c r="Y44" i="37"/>
  <c r="G17" i="28"/>
  <c r="AE44" i="37"/>
  <c r="AM44" i="37"/>
  <c r="AO36" i="37"/>
  <c r="AO44" i="37" s="1"/>
  <c r="Y44" i="38"/>
  <c r="AI36" i="38"/>
  <c r="AI44" i="38" s="1"/>
  <c r="Y16" i="7" s="1"/>
  <c r="AC44" i="38"/>
  <c r="U16" i="7" s="1"/>
  <c r="G16" i="28"/>
  <c r="AE44" i="38"/>
  <c r="AM44" i="38"/>
  <c r="AS36" i="38"/>
  <c r="AS44" i="38" s="1"/>
  <c r="AC16" i="7" s="1"/>
  <c r="AO36" i="38"/>
  <c r="Y44" i="39"/>
  <c r="AI36" i="39"/>
  <c r="AI44" i="39" s="1"/>
  <c r="Y15" i="7" s="1"/>
  <c r="AC44" i="39"/>
  <c r="U15" i="7" s="1"/>
  <c r="G15" i="28"/>
  <c r="AE44" i="39"/>
  <c r="AM44" i="39"/>
  <c r="AS36" i="39"/>
  <c r="AS44" i="39" s="1"/>
  <c r="AC15" i="7" s="1"/>
  <c r="AO36" i="39"/>
  <c r="Y44" i="40"/>
  <c r="AI36" i="40"/>
  <c r="AI44" i="40" s="1"/>
  <c r="Y14" i="7" s="1"/>
  <c r="AK36" i="40"/>
  <c r="AC44" i="40"/>
  <c r="U14" i="7" s="1"/>
  <c r="G14" i="28"/>
  <c r="AE44" i="40"/>
  <c r="AM44" i="40"/>
  <c r="AS36" i="40"/>
  <c r="AS44" i="40" s="1"/>
  <c r="AC14" i="7" s="1"/>
  <c r="AU36" i="40"/>
  <c r="AO36" i="40"/>
  <c r="AY37" i="40"/>
  <c r="BA37" i="40"/>
  <c r="Y44" i="41"/>
  <c r="AI36" i="41"/>
  <c r="AI44" i="41" s="1"/>
  <c r="Y13" i="7" s="1"/>
  <c r="AK36" i="41"/>
  <c r="AC44" i="41"/>
  <c r="U13" i="7" s="1"/>
  <c r="G13" i="28"/>
  <c r="AE44" i="41"/>
  <c r="AM44" i="41"/>
  <c r="AS36" i="41"/>
  <c r="AS44" i="41" s="1"/>
  <c r="AC13" i="7" s="1"/>
  <c r="AU36" i="41"/>
  <c r="AO36" i="41"/>
  <c r="AY37" i="41"/>
  <c r="BA37" i="41"/>
  <c r="Y44" i="42"/>
  <c r="AI36" i="42"/>
  <c r="AI44" i="42" s="1"/>
  <c r="Y12" i="7" s="1"/>
  <c r="AK36" i="42"/>
  <c r="AC44" i="42"/>
  <c r="U12" i="7" s="1"/>
  <c r="G12" i="28"/>
  <c r="AE44" i="42"/>
  <c r="AM44" i="42"/>
  <c r="AS36" i="42"/>
  <c r="AS44" i="42" s="1"/>
  <c r="AC12" i="7" s="1"/>
  <c r="AU36" i="42"/>
  <c r="AO36" i="42"/>
  <c r="AY37" i="42"/>
  <c r="BA37" i="42"/>
  <c r="Y44" i="43"/>
  <c r="AI36" i="43"/>
  <c r="AI44" i="43" s="1"/>
  <c r="Y11" i="7" s="1"/>
  <c r="AC44" i="43"/>
  <c r="U11" i="7" s="1"/>
  <c r="G11" i="28"/>
  <c r="AE44" i="43"/>
  <c r="AM44" i="43"/>
  <c r="AS36" i="43"/>
  <c r="AS44" i="43" s="1"/>
  <c r="AC11" i="7" s="1"/>
  <c r="AO36" i="43"/>
  <c r="Y44" i="44"/>
  <c r="AI36" i="44"/>
  <c r="AI44" i="44" s="1"/>
  <c r="Y10" i="7" s="1"/>
  <c r="AK36" i="44"/>
  <c r="AC44" i="44"/>
  <c r="U10" i="7" s="1"/>
  <c r="G10" i="28"/>
  <c r="AE44" i="44"/>
  <c r="AM44" i="44"/>
  <c r="AS36" i="44"/>
  <c r="AS44" i="44" s="1"/>
  <c r="AC10" i="7" s="1"/>
  <c r="AU36" i="44"/>
  <c r="AO36" i="44"/>
  <c r="AY37" i="44"/>
  <c r="BA37" i="44"/>
  <c r="Y44" i="45"/>
  <c r="AI36" i="45"/>
  <c r="AI44" i="45" s="1"/>
  <c r="Y9" i="7" s="1"/>
  <c r="AK36" i="45"/>
  <c r="AC44" i="45"/>
  <c r="U9" i="7" s="1"/>
  <c r="G9" i="28"/>
  <c r="AE44" i="45"/>
  <c r="AM44" i="45"/>
  <c r="AS36" i="45"/>
  <c r="AS44" i="45" s="1"/>
  <c r="AC9" i="7" s="1"/>
  <c r="AU36" i="45"/>
  <c r="AO36" i="45"/>
  <c r="AY37" i="45"/>
  <c r="BA37" i="45"/>
  <c r="G25" i="28"/>
  <c r="AM44" i="46"/>
  <c r="S8" i="28" s="1"/>
  <c r="AO36" i="46"/>
  <c r="AO44" i="46" s="1"/>
  <c r="Y8" i="28" s="1"/>
  <c r="AY9" i="30"/>
  <c r="AY9" i="31"/>
  <c r="BA9" i="32"/>
  <c r="AY9" i="32"/>
  <c r="BA9" i="33"/>
  <c r="AY9" i="33"/>
  <c r="AY9" i="34"/>
  <c r="BA9" i="35"/>
  <c r="AY9" i="35"/>
  <c r="AY9" i="36"/>
  <c r="AY9" i="37"/>
  <c r="AY9" i="38"/>
  <c r="AY9" i="39"/>
  <c r="BA9" i="40"/>
  <c r="AY9" i="40"/>
  <c r="BA9" i="41"/>
  <c r="AY9" i="41"/>
  <c r="BA9" i="42"/>
  <c r="AY9" i="42"/>
  <c r="AY9" i="43"/>
  <c r="BA9" i="44"/>
  <c r="AY9" i="44"/>
  <c r="BA9" i="45"/>
  <c r="AY9" i="45"/>
  <c r="AY16" i="45"/>
  <c r="BA16" i="45"/>
  <c r="AY16" i="44"/>
  <c r="BA16" i="44"/>
  <c r="AY16" i="42"/>
  <c r="BA16" i="42"/>
  <c r="AY16" i="41"/>
  <c r="BA16" i="41"/>
  <c r="AY16" i="40"/>
  <c r="BA16" i="40"/>
  <c r="AY16" i="35"/>
  <c r="BA16" i="35"/>
  <c r="AY16" i="33"/>
  <c r="BA16" i="33"/>
  <c r="AY16" i="32"/>
  <c r="BA16" i="32"/>
  <c r="AY14" i="45"/>
  <c r="BA14" i="45"/>
  <c r="AY14" i="44"/>
  <c r="BA14" i="44"/>
  <c r="AY14" i="42"/>
  <c r="BA14" i="42"/>
  <c r="AY14" i="41"/>
  <c r="BA14" i="41"/>
  <c r="AY14" i="40"/>
  <c r="BA14" i="40"/>
  <c r="AY14" i="35"/>
  <c r="BA14" i="35"/>
  <c r="AY14" i="33"/>
  <c r="BA14" i="33"/>
  <c r="AY14" i="32"/>
  <c r="BA14" i="32"/>
  <c r="BA13" i="45"/>
  <c r="AY13" i="45"/>
  <c r="BA13" i="44"/>
  <c r="AY13" i="44"/>
  <c r="BA13" i="42"/>
  <c r="AY13" i="42"/>
  <c r="BA13" i="41"/>
  <c r="AY13" i="41"/>
  <c r="BA13" i="40"/>
  <c r="AY13" i="40"/>
  <c r="BA13" i="35"/>
  <c r="AY13" i="35"/>
  <c r="BA13" i="33"/>
  <c r="AY13" i="33"/>
  <c r="BA13" i="32"/>
  <c r="AY13" i="32"/>
  <c r="AY11" i="45"/>
  <c r="BA11" i="45"/>
  <c r="AY11" i="44"/>
  <c r="BA11" i="44"/>
  <c r="AY11" i="42"/>
  <c r="BA11" i="42"/>
  <c r="AY11" i="41"/>
  <c r="BA11" i="41"/>
  <c r="AY11" i="40"/>
  <c r="BA11" i="40"/>
  <c r="AY11" i="35"/>
  <c r="BA11" i="35"/>
  <c r="AY11" i="33"/>
  <c r="BA11" i="33"/>
  <c r="AY11" i="32"/>
  <c r="BA11" i="32"/>
  <c r="W37" i="52"/>
  <c r="Y37" i="52"/>
  <c r="AQ37" i="52"/>
  <c r="AS37" i="52"/>
  <c r="CE37" i="52"/>
  <c r="CG37" i="52"/>
  <c r="W25" i="50"/>
  <c r="Y25" i="50"/>
  <c r="W36" i="52"/>
  <c r="Y36" i="52"/>
  <c r="AQ36" i="52"/>
  <c r="AS36" i="52"/>
  <c r="CE36" i="52"/>
  <c r="CG36" i="52"/>
  <c r="W24" i="50"/>
  <c r="Y24" i="50"/>
  <c r="W35" i="52"/>
  <c r="Y35" i="52"/>
  <c r="AQ35" i="52"/>
  <c r="AS35" i="52"/>
  <c r="CE35" i="52"/>
  <c r="CG35" i="52"/>
  <c r="W23" i="50"/>
  <c r="Y23" i="50"/>
  <c r="CA13" i="52"/>
  <c r="BQ13" i="52"/>
  <c r="BG13" i="52"/>
  <c r="AW13" i="52"/>
  <c r="AM13" i="52"/>
  <c r="AC13" i="52"/>
  <c r="Q13" i="52"/>
  <c r="M98" i="52"/>
  <c r="K98" i="52" s="1"/>
  <c r="I66" i="50"/>
  <c r="Q11" i="50"/>
  <c r="M64" i="50"/>
  <c r="AM22" i="46"/>
  <c r="AO22" i="46" s="1"/>
  <c r="AM22" i="45"/>
  <c r="AC22" i="45"/>
  <c r="AE22" i="45"/>
  <c r="Y22" i="45"/>
  <c r="AM22" i="44"/>
  <c r="AC22" i="44"/>
  <c r="AE22" i="44"/>
  <c r="Y22" i="44"/>
  <c r="AM22" i="43"/>
  <c r="AC22" i="43"/>
  <c r="Y22" i="43"/>
  <c r="AI22" i="43" s="1"/>
  <c r="AM22" i="42"/>
  <c r="AC22" i="42"/>
  <c r="AE22" i="42"/>
  <c r="Y22" i="42"/>
  <c r="AM22" i="41"/>
  <c r="AC22" i="41"/>
  <c r="AE22" i="41"/>
  <c r="Y22" i="41"/>
  <c r="AM22" i="40"/>
  <c r="AC22" i="40"/>
  <c r="AE22" i="40"/>
  <c r="Y22" i="40"/>
  <c r="AM22" i="39"/>
  <c r="AC22" i="39"/>
  <c r="Y22" i="39"/>
  <c r="AI22" i="39" s="1"/>
  <c r="AM22" i="38"/>
  <c r="AC22" i="38"/>
  <c r="Y22" i="38"/>
  <c r="AI22" i="38" s="1"/>
  <c r="AM22" i="37"/>
  <c r="AO22" i="37" s="1"/>
  <c r="AM22" i="36"/>
  <c r="AC22" i="36"/>
  <c r="Y22" i="36"/>
  <c r="AI22" i="36" s="1"/>
  <c r="AM22" i="35"/>
  <c r="AC22" i="35"/>
  <c r="AE22" i="35"/>
  <c r="Y22" i="35"/>
  <c r="AM22" i="34"/>
  <c r="AC22" i="34"/>
  <c r="Y22" i="34"/>
  <c r="AI22" i="34" s="1"/>
  <c r="AM22" i="33"/>
  <c r="AC22" i="33"/>
  <c r="AE22" i="33"/>
  <c r="Y22" i="33"/>
  <c r="AM22" i="32"/>
  <c r="AC22" i="32"/>
  <c r="AE22" i="32"/>
  <c r="Y22" i="32"/>
  <c r="AM22" i="31"/>
  <c r="AC22" i="31"/>
  <c r="Y22" i="31"/>
  <c r="AI22" i="31" s="1"/>
  <c r="AM22" i="30"/>
  <c r="AC22" i="30"/>
  <c r="Y22" i="30"/>
  <c r="AI22" i="30" s="1"/>
  <c r="AM21" i="46"/>
  <c r="AO21" i="46" s="1"/>
  <c r="AM21" i="45"/>
  <c r="AC21" i="45"/>
  <c r="AE21" i="45"/>
  <c r="Y21" i="45"/>
  <c r="AM21" i="44"/>
  <c r="AC21" i="44"/>
  <c r="AE21" i="44"/>
  <c r="Y21" i="44"/>
  <c r="AM21" i="43"/>
  <c r="AC21" i="43"/>
  <c r="Y21" i="43"/>
  <c r="AI21" i="43" s="1"/>
  <c r="AM21" i="42"/>
  <c r="AC21" i="42"/>
  <c r="AE21" i="42"/>
  <c r="Y21" i="42"/>
  <c r="AM21" i="41"/>
  <c r="AC21" i="41"/>
  <c r="AE21" i="41"/>
  <c r="Y21" i="41"/>
  <c r="AM21" i="40"/>
  <c r="AC21" i="40"/>
  <c r="AE21" i="40"/>
  <c r="Y21" i="40"/>
  <c r="AM21" i="39"/>
  <c r="AC21" i="39"/>
  <c r="Y21" i="39"/>
  <c r="AI21" i="39" s="1"/>
  <c r="AM21" i="38"/>
  <c r="AC21" i="38"/>
  <c r="Y21" i="38"/>
  <c r="AI21" i="38" s="1"/>
  <c r="AM21" i="37"/>
  <c r="AC21" i="37"/>
  <c r="Y21" i="37"/>
  <c r="AI21" i="37" s="1"/>
  <c r="AM21" i="36"/>
  <c r="AC21" i="36"/>
  <c r="Y21" i="36"/>
  <c r="AI21" i="36" s="1"/>
  <c r="AM21" i="35"/>
  <c r="AC21" i="35"/>
  <c r="AE21" i="35"/>
  <c r="Y21" i="35"/>
  <c r="AM21" i="34"/>
  <c r="AC21" i="34"/>
  <c r="Y21" i="34"/>
  <c r="AI21" i="34" s="1"/>
  <c r="AM21" i="33"/>
  <c r="AC21" i="33"/>
  <c r="AE21" i="33"/>
  <c r="Y21" i="33"/>
  <c r="AM21" i="32"/>
  <c r="AC21" i="32"/>
  <c r="AE21" i="32"/>
  <c r="Y21" i="32"/>
  <c r="AM21" i="31"/>
  <c r="AC21" i="31"/>
  <c r="Y21" i="31"/>
  <c r="AI21" i="31" s="1"/>
  <c r="AM21" i="30"/>
  <c r="AC21" i="30"/>
  <c r="Y21" i="30"/>
  <c r="AI21" i="30" s="1"/>
  <c r="AM20" i="46"/>
  <c r="AO20" i="46" s="1"/>
  <c r="AM20" i="45"/>
  <c r="AC20" i="45"/>
  <c r="AE20" i="45"/>
  <c r="Y20" i="45"/>
  <c r="AM20" i="44"/>
  <c r="AC20" i="44"/>
  <c r="AE20" i="44"/>
  <c r="Y20" i="44"/>
  <c r="AM20" i="43"/>
  <c r="AC20" i="43"/>
  <c r="Y20" i="43"/>
  <c r="AI20" i="43" s="1"/>
  <c r="AM20" i="42"/>
  <c r="AC20" i="42"/>
  <c r="AE20" i="42"/>
  <c r="Y20" i="42"/>
  <c r="AM20" i="41"/>
  <c r="AC20" i="41"/>
  <c r="AE20" i="41"/>
  <c r="Y20" i="41"/>
  <c r="AM20" i="40"/>
  <c r="AC20" i="40"/>
  <c r="AE20" i="40"/>
  <c r="Y20" i="40"/>
  <c r="AM20" i="39"/>
  <c r="AC20" i="39"/>
  <c r="Y20" i="39"/>
  <c r="AI20" i="39" s="1"/>
  <c r="AM20" i="38"/>
  <c r="AC20" i="38"/>
  <c r="Y20" i="38"/>
  <c r="AI20" i="38" s="1"/>
  <c r="AM20" i="37"/>
  <c r="AO20" i="37" s="1"/>
  <c r="AM20" i="36"/>
  <c r="AC20" i="36"/>
  <c r="Y20" i="36"/>
  <c r="AI20" i="36" s="1"/>
  <c r="AM20" i="35"/>
  <c r="AC20" i="35"/>
  <c r="AE20" i="35"/>
  <c r="Y20" i="35"/>
  <c r="AM20" i="34"/>
  <c r="AC20" i="34"/>
  <c r="Y20" i="34"/>
  <c r="AI20" i="34" s="1"/>
  <c r="AM20" i="33"/>
  <c r="AC20" i="33"/>
  <c r="AE20" i="33"/>
  <c r="Y20" i="33"/>
  <c r="AM20" i="32"/>
  <c r="AC20" i="32"/>
  <c r="AE20" i="32"/>
  <c r="Y20" i="32"/>
  <c r="AM20" i="31"/>
  <c r="AC20" i="31"/>
  <c r="Y20" i="31"/>
  <c r="AI20" i="31" s="1"/>
  <c r="AM20" i="30"/>
  <c r="AC20" i="30"/>
  <c r="Y20" i="30"/>
  <c r="AI20" i="30" s="1"/>
  <c r="BA35" i="46"/>
  <c r="AU35" i="46"/>
  <c r="AK35" i="46"/>
  <c r="AE35" i="46"/>
  <c r="W10" i="46"/>
  <c r="Q35" i="46"/>
  <c r="S10" i="46"/>
  <c r="W10" i="45"/>
  <c r="Q35" i="45"/>
  <c r="S10" i="45"/>
  <c r="W10" i="44"/>
  <c r="Q35" i="44"/>
  <c r="S10" i="44"/>
  <c r="BA35" i="43"/>
  <c r="AU35" i="43"/>
  <c r="AK35" i="43"/>
  <c r="AE35" i="43"/>
  <c r="W10" i="43"/>
  <c r="Q35" i="43"/>
  <c r="S10" i="43"/>
  <c r="W10" i="42"/>
  <c r="Q35" i="42"/>
  <c r="S10" i="42"/>
  <c r="W10" i="41"/>
  <c r="Q35" i="41"/>
  <c r="S10" i="41"/>
  <c r="W10" i="40"/>
  <c r="Q35" i="40"/>
  <c r="S10" i="40"/>
  <c r="BA35" i="39"/>
  <c r="AU35" i="39"/>
  <c r="AK35" i="39"/>
  <c r="AE35" i="39"/>
  <c r="W10" i="39"/>
  <c r="Q35" i="39"/>
  <c r="S10" i="39"/>
  <c r="BA35" i="38"/>
  <c r="AU35" i="38"/>
  <c r="AK35" i="38"/>
  <c r="AE35" i="38"/>
  <c r="W10" i="38"/>
  <c r="Q35" i="38"/>
  <c r="S10" i="38"/>
  <c r="BA35" i="37"/>
  <c r="AU35" i="37"/>
  <c r="AK35" i="37"/>
  <c r="AE35" i="37"/>
  <c r="W10" i="37"/>
  <c r="Q35" i="37"/>
  <c r="S10" i="37"/>
  <c r="BA35" i="36"/>
  <c r="AU35" i="36"/>
  <c r="AK35" i="36"/>
  <c r="AE35" i="36"/>
  <c r="W10" i="36"/>
  <c r="Q35" i="36"/>
  <c r="S10" i="36"/>
  <c r="W10" i="35"/>
  <c r="Q35" i="35"/>
  <c r="S10" i="35"/>
  <c r="BA35" i="34"/>
  <c r="AU35" i="34"/>
  <c r="AK35" i="34"/>
  <c r="AE35" i="34"/>
  <c r="W10" i="34"/>
  <c r="Q35" i="34"/>
  <c r="S10" i="34"/>
  <c r="W10" i="33"/>
  <c r="Q35" i="33"/>
  <c r="S10" i="33"/>
  <c r="W10" i="32"/>
  <c r="Q35" i="32"/>
  <c r="S10" i="32"/>
  <c r="BA35" i="31"/>
  <c r="AU35" i="31"/>
  <c r="AK35" i="31"/>
  <c r="AE35" i="31"/>
  <c r="W10" i="31"/>
  <c r="Q35" i="31"/>
  <c r="S10" i="31"/>
  <c r="BA35" i="30"/>
  <c r="AU35" i="30"/>
  <c r="AK35" i="30"/>
  <c r="AE35" i="30"/>
  <c r="W10" i="30"/>
  <c r="Q35" i="30"/>
  <c r="S10" i="30"/>
  <c r="Q50" i="54"/>
  <c r="AM50" i="56"/>
  <c r="AS50" i="56" s="1"/>
  <c r="AC50" i="56"/>
  <c r="AI50" i="56" s="1"/>
  <c r="Q50" i="56"/>
  <c r="Q49" i="54"/>
  <c r="AM49" i="56"/>
  <c r="AS49" i="56" s="1"/>
  <c r="AC49" i="56"/>
  <c r="AI49" i="56" s="1"/>
  <c r="Q49" i="56"/>
  <c r="Q48" i="54"/>
  <c r="AM48" i="56"/>
  <c r="AS48" i="56" s="1"/>
  <c r="AC48" i="56"/>
  <c r="AI48" i="56" s="1"/>
  <c r="Q48" i="56"/>
  <c r="M17" i="23"/>
  <c r="I90" i="23"/>
  <c r="M17" i="25"/>
  <c r="I90" i="25"/>
  <c r="M26" i="54"/>
  <c r="I64" i="54"/>
  <c r="I66" i="54" s="1"/>
  <c r="M26" i="56"/>
  <c r="I64" i="56"/>
  <c r="W97" i="52"/>
  <c r="Y97" i="52"/>
  <c r="AQ97" i="52"/>
  <c r="AS97" i="52"/>
  <c r="CE97" i="52"/>
  <c r="CG97" i="52"/>
  <c r="W63" i="50"/>
  <c r="Y63" i="50"/>
  <c r="W96" i="52"/>
  <c r="Y96" i="52"/>
  <c r="AQ96" i="52"/>
  <c r="AS96" i="52"/>
  <c r="CE96" i="52"/>
  <c r="CG96" i="52"/>
  <c r="W62" i="50"/>
  <c r="Y62" i="50"/>
  <c r="W95" i="52"/>
  <c r="Y95" i="52"/>
  <c r="AQ95" i="52"/>
  <c r="AS95" i="52"/>
  <c r="CE95" i="52"/>
  <c r="CG95" i="52"/>
  <c r="W61" i="50"/>
  <c r="Y61" i="50"/>
  <c r="W86" i="52"/>
  <c r="Y86" i="52"/>
  <c r="AQ86" i="52"/>
  <c r="AS86" i="52"/>
  <c r="CE86" i="52"/>
  <c r="CG86" i="52"/>
  <c r="W52" i="50"/>
  <c r="Y52" i="50"/>
  <c r="AM26" i="56" l="1"/>
  <c r="AC26" i="56"/>
  <c r="Q26" i="56"/>
  <c r="M64" i="56"/>
  <c r="Q26" i="54"/>
  <c r="M64" i="54"/>
  <c r="S17" i="25"/>
  <c r="S90" i="25" s="1"/>
  <c r="E38" i="8" s="1"/>
  <c r="M90" i="25"/>
  <c r="E32" i="10" s="1"/>
  <c r="S17" i="23"/>
  <c r="S90" i="23" s="1"/>
  <c r="E39" i="8" s="1"/>
  <c r="M90" i="23"/>
  <c r="E33" i="10" s="1"/>
  <c r="W48" i="56"/>
  <c r="Y48" i="56"/>
  <c r="W48" i="54"/>
  <c r="Y48" i="54"/>
  <c r="W49" i="56"/>
  <c r="Y49" i="56"/>
  <c r="W49" i="54"/>
  <c r="Y49" i="54"/>
  <c r="W50" i="56"/>
  <c r="Y50" i="56"/>
  <c r="W50" i="54"/>
  <c r="Y50" i="54"/>
  <c r="AM10" i="30"/>
  <c r="S35" i="30"/>
  <c r="AC10" i="30"/>
  <c r="AC35" i="30" s="1"/>
  <c r="W35" i="30"/>
  <c r="Y10" i="30"/>
  <c r="AM10" i="31"/>
  <c r="S35" i="31"/>
  <c r="AC10" i="31"/>
  <c r="AC35" i="31" s="1"/>
  <c r="W35" i="31"/>
  <c r="Y10" i="31"/>
  <c r="AM10" i="32"/>
  <c r="S35" i="32"/>
  <c r="AC10" i="32"/>
  <c r="AC35" i="32" s="1"/>
  <c r="W35" i="32"/>
  <c r="AE10" i="32"/>
  <c r="Y10" i="32"/>
  <c r="AM10" i="33"/>
  <c r="S35" i="33"/>
  <c r="AC10" i="33"/>
  <c r="AC35" i="33" s="1"/>
  <c r="W35" i="33"/>
  <c r="AE10" i="33"/>
  <c r="Y10" i="33"/>
  <c r="AM10" i="34"/>
  <c r="S35" i="34"/>
  <c r="AC10" i="34"/>
  <c r="AC35" i="34" s="1"/>
  <c r="W35" i="34"/>
  <c r="Y10" i="34"/>
  <c r="AM10" i="35"/>
  <c r="S35" i="35"/>
  <c r="AC10" i="35"/>
  <c r="AC35" i="35" s="1"/>
  <c r="W35" i="35"/>
  <c r="AE10" i="35"/>
  <c r="Y10" i="35"/>
  <c r="AM10" i="36"/>
  <c r="S35" i="36"/>
  <c r="AC10" i="36"/>
  <c r="AC35" i="36" s="1"/>
  <c r="W35" i="36"/>
  <c r="Y10" i="36"/>
  <c r="AM10" i="37"/>
  <c r="S35" i="37"/>
  <c r="AC10" i="37"/>
  <c r="AC35" i="37" s="1"/>
  <c r="W35" i="37"/>
  <c r="Y10" i="37"/>
  <c r="AM10" i="38"/>
  <c r="S35" i="38"/>
  <c r="AC10" i="38"/>
  <c r="AC35" i="38" s="1"/>
  <c r="W35" i="38"/>
  <c r="Y10" i="38"/>
  <c r="AM10" i="39"/>
  <c r="S35" i="39"/>
  <c r="AC10" i="39"/>
  <c r="AC35" i="39" s="1"/>
  <c r="W35" i="39"/>
  <c r="Y10" i="39"/>
  <c r="AM10" i="40"/>
  <c r="S35" i="40"/>
  <c r="AC10" i="40"/>
  <c r="AC35" i="40" s="1"/>
  <c r="W35" i="40"/>
  <c r="AE10" i="40"/>
  <c r="Y10" i="40"/>
  <c r="AM10" i="41"/>
  <c r="S35" i="41"/>
  <c r="AC10" i="41"/>
  <c r="AC35" i="41" s="1"/>
  <c r="W35" i="41"/>
  <c r="AE10" i="41"/>
  <c r="Y10" i="41"/>
  <c r="AM10" i="42"/>
  <c r="S35" i="42"/>
  <c r="AC10" i="42"/>
  <c r="AC35" i="42" s="1"/>
  <c r="W35" i="42"/>
  <c r="AE10" i="42"/>
  <c r="Y10" i="42"/>
  <c r="AM10" i="43"/>
  <c r="S35" i="43"/>
  <c r="AC10" i="43"/>
  <c r="AC35" i="43" s="1"/>
  <c r="W35" i="43"/>
  <c r="Y10" i="43"/>
  <c r="AM10" i="44"/>
  <c r="S35" i="44"/>
  <c r="AC10" i="44"/>
  <c r="AC35" i="44" s="1"/>
  <c r="W35" i="44"/>
  <c r="AE10" i="44"/>
  <c r="Y10" i="44"/>
  <c r="AM10" i="45"/>
  <c r="S35" i="45"/>
  <c r="AC10" i="45"/>
  <c r="AC35" i="45" s="1"/>
  <c r="W35" i="45"/>
  <c r="AE10" i="45"/>
  <c r="Y10" i="45"/>
  <c r="AM10" i="46"/>
  <c r="S35" i="46"/>
  <c r="W35" i="46"/>
  <c r="Y10" i="46"/>
  <c r="Y35" i="46" s="1"/>
  <c r="AS20" i="30"/>
  <c r="AO20" i="30"/>
  <c r="AY20" i="30" s="1"/>
  <c r="AS20" i="31"/>
  <c r="AO20" i="31"/>
  <c r="AY20" i="31" s="1"/>
  <c r="AI20" i="32"/>
  <c r="AK20" i="32"/>
  <c r="AS20" i="32"/>
  <c r="AU20" i="32"/>
  <c r="AO20" i="32"/>
  <c r="AI20" i="33"/>
  <c r="AK20" i="33"/>
  <c r="AS20" i="33"/>
  <c r="AU20" i="33"/>
  <c r="AO20" i="33"/>
  <c r="AS20" i="34"/>
  <c r="AO20" i="34"/>
  <c r="AY20" i="34" s="1"/>
  <c r="AI20" i="35"/>
  <c r="AK20" i="35"/>
  <c r="AS20" i="35"/>
  <c r="AU20" i="35"/>
  <c r="AO20" i="35"/>
  <c r="AS20" i="36"/>
  <c r="AO20" i="36"/>
  <c r="AY20" i="36" s="1"/>
  <c r="AS20" i="38"/>
  <c r="AO20" i="38"/>
  <c r="AY20" i="38" s="1"/>
  <c r="AS20" i="39"/>
  <c r="AO20" i="39"/>
  <c r="AY20" i="39" s="1"/>
  <c r="AI20" i="40"/>
  <c r="AK20" i="40"/>
  <c r="AS20" i="40"/>
  <c r="AU20" i="40"/>
  <c r="AO20" i="40"/>
  <c r="AI20" i="41"/>
  <c r="AK20" i="41"/>
  <c r="AS20" i="41"/>
  <c r="AU20" i="41"/>
  <c r="AO20" i="41"/>
  <c r="AI20" i="42"/>
  <c r="AK20" i="42"/>
  <c r="AS20" i="42"/>
  <c r="AU20" i="42"/>
  <c r="AO20" i="42"/>
  <c r="AS20" i="43"/>
  <c r="AO20" i="43"/>
  <c r="AY20" i="43" s="1"/>
  <c r="AI20" i="44"/>
  <c r="AK20" i="44"/>
  <c r="AS20" i="44"/>
  <c r="AU20" i="44"/>
  <c r="AO20" i="44"/>
  <c r="AI20" i="45"/>
  <c r="AK20" i="45"/>
  <c r="AS20" i="45"/>
  <c r="AU20" i="45"/>
  <c r="AO20" i="45"/>
  <c r="AS21" i="30"/>
  <c r="AO21" i="30"/>
  <c r="AY21" i="30" s="1"/>
  <c r="AS21" i="31"/>
  <c r="AO21" i="31"/>
  <c r="AY21" i="31" s="1"/>
  <c r="AI21" i="32"/>
  <c r="AK21" i="32"/>
  <c r="AS21" i="32"/>
  <c r="AU21" i="32"/>
  <c r="AO21" i="32"/>
  <c r="AI21" i="33"/>
  <c r="AK21" i="33"/>
  <c r="AS21" i="33"/>
  <c r="AU21" i="33"/>
  <c r="AO21" i="33"/>
  <c r="AS21" i="34"/>
  <c r="AO21" i="34"/>
  <c r="AY21" i="34" s="1"/>
  <c r="AI21" i="35"/>
  <c r="AK21" i="35"/>
  <c r="AS21" i="35"/>
  <c r="AU21" i="35"/>
  <c r="AO21" i="35"/>
  <c r="AS21" i="36"/>
  <c r="AO21" i="36"/>
  <c r="AY21" i="36" s="1"/>
  <c r="AS21" i="37"/>
  <c r="AO21" i="37"/>
  <c r="AY21" i="37" s="1"/>
  <c r="AS21" i="38"/>
  <c r="AO21" i="38"/>
  <c r="AY21" i="38" s="1"/>
  <c r="AS21" i="39"/>
  <c r="AO21" i="39"/>
  <c r="AY21" i="39" s="1"/>
  <c r="AI21" i="40"/>
  <c r="AK21" i="40"/>
  <c r="AS21" i="40"/>
  <c r="AU21" i="40"/>
  <c r="AO21" i="40"/>
  <c r="AI21" i="41"/>
  <c r="AK21" i="41"/>
  <c r="AS21" i="41"/>
  <c r="AU21" i="41"/>
  <c r="AO21" i="41"/>
  <c r="AI21" i="42"/>
  <c r="AK21" i="42"/>
  <c r="AS21" i="42"/>
  <c r="AU21" i="42"/>
  <c r="AO21" i="42"/>
  <c r="AS21" i="43"/>
  <c r="AO21" i="43"/>
  <c r="AY21" i="43" s="1"/>
  <c r="AI21" i="44"/>
  <c r="AK21" i="44"/>
  <c r="AS21" i="44"/>
  <c r="AU21" i="44"/>
  <c r="AO21" i="44"/>
  <c r="AI21" i="45"/>
  <c r="AK21" i="45"/>
  <c r="AS21" i="45"/>
  <c r="AU21" i="45"/>
  <c r="AO21" i="45"/>
  <c r="AS22" i="30"/>
  <c r="AO22" i="30"/>
  <c r="AY22" i="30" s="1"/>
  <c r="AS22" i="31"/>
  <c r="AO22" i="31"/>
  <c r="AY22" i="31" s="1"/>
  <c r="AI22" i="32"/>
  <c r="AK22" i="32"/>
  <c r="AS22" i="32"/>
  <c r="AU22" i="32"/>
  <c r="AO22" i="32"/>
  <c r="AI22" i="33"/>
  <c r="AK22" i="33"/>
  <c r="AS22" i="33"/>
  <c r="AU22" i="33"/>
  <c r="AO22" i="33"/>
  <c r="AS22" i="34"/>
  <c r="AO22" i="34"/>
  <c r="AY22" i="34" s="1"/>
  <c r="AI22" i="35"/>
  <c r="AK22" i="35"/>
  <c r="AS22" i="35"/>
  <c r="AU22" i="35"/>
  <c r="AO22" i="35"/>
  <c r="AS22" i="36"/>
  <c r="AO22" i="36"/>
  <c r="AY22" i="36" s="1"/>
  <c r="AS22" i="38"/>
  <c r="AO22" i="38"/>
  <c r="AY22" i="38" s="1"/>
  <c r="AS22" i="39"/>
  <c r="AO22" i="39"/>
  <c r="AY22" i="39" s="1"/>
  <c r="AI22" i="40"/>
  <c r="AK22" i="40"/>
  <c r="AS22" i="40"/>
  <c r="AU22" i="40"/>
  <c r="AO22" i="40"/>
  <c r="AI22" i="41"/>
  <c r="AK22" i="41"/>
  <c r="AS22" i="41"/>
  <c r="AU22" i="41"/>
  <c r="AO22" i="41"/>
  <c r="AI22" i="42"/>
  <c r="AK22" i="42"/>
  <c r="AS22" i="42"/>
  <c r="AU22" i="42"/>
  <c r="AO22" i="42"/>
  <c r="AS22" i="43"/>
  <c r="AO22" i="43"/>
  <c r="AY22" i="43" s="1"/>
  <c r="AI22" i="44"/>
  <c r="AK22" i="44"/>
  <c r="AS22" i="44"/>
  <c r="AU22" i="44"/>
  <c r="AO22" i="44"/>
  <c r="AI22" i="45"/>
  <c r="AK22" i="45"/>
  <c r="AS22" i="45"/>
  <c r="AU22" i="45"/>
  <c r="AO22" i="45"/>
  <c r="K64" i="50"/>
  <c r="K65" i="50" s="1"/>
  <c r="M65" i="50" s="1"/>
  <c r="W11" i="50"/>
  <c r="W64" i="50" s="1"/>
  <c r="Q64" i="50"/>
  <c r="Y11" i="50"/>
  <c r="W13" i="52"/>
  <c r="W98" i="52" s="1"/>
  <c r="E9" i="8" s="1"/>
  <c r="Q98" i="52"/>
  <c r="E9" i="10" s="1"/>
  <c r="Y13" i="52"/>
  <c r="AC98" i="52"/>
  <c r="E11" i="10" s="1"/>
  <c r="AI13" i="52"/>
  <c r="AQ13" i="52"/>
  <c r="AQ98" i="52" s="1"/>
  <c r="E19" i="8" s="1"/>
  <c r="AM98" i="52"/>
  <c r="E15" i="10" s="1"/>
  <c r="AS13" i="52"/>
  <c r="AW98" i="52"/>
  <c r="E14" i="10" s="1"/>
  <c r="BC13" i="52"/>
  <c r="BG98" i="52"/>
  <c r="E16" i="10" s="1"/>
  <c r="BM13" i="52"/>
  <c r="BQ98" i="52"/>
  <c r="E20" i="10" s="1"/>
  <c r="BW13" i="52"/>
  <c r="CE13" i="52"/>
  <c r="CE98" i="52" s="1"/>
  <c r="E28" i="8" s="1"/>
  <c r="CA98" i="52"/>
  <c r="E24" i="10" s="1"/>
  <c r="CG13" i="52"/>
  <c r="G31" i="28"/>
  <c r="U27" i="7" s="1"/>
  <c r="G26" i="28"/>
  <c r="G37" i="10" s="1"/>
  <c r="AO44" i="45"/>
  <c r="AY36" i="45"/>
  <c r="BA36" i="45"/>
  <c r="S9" i="28"/>
  <c r="AU44" i="45"/>
  <c r="M9" i="28"/>
  <c r="AK44" i="45"/>
  <c r="AO44" i="44"/>
  <c r="AY36" i="44"/>
  <c r="BA36" i="44"/>
  <c r="S10" i="28"/>
  <c r="AU44" i="44"/>
  <c r="M10" i="28"/>
  <c r="AK44" i="44"/>
  <c r="AO44" i="43"/>
  <c r="AY36" i="43"/>
  <c r="AY44" i="43" s="1"/>
  <c r="AG11" i="7" s="1"/>
  <c r="S11" i="28"/>
  <c r="AU44" i="43"/>
  <c r="M11" i="28"/>
  <c r="AK44" i="43"/>
  <c r="AO44" i="42"/>
  <c r="AY36" i="42"/>
  <c r="BA36" i="42"/>
  <c r="S12" i="28"/>
  <c r="AU44" i="42"/>
  <c r="M12" i="28"/>
  <c r="AK44" i="42"/>
  <c r="AO44" i="41"/>
  <c r="AY36" i="41"/>
  <c r="BA36" i="41"/>
  <c r="S13" i="28"/>
  <c r="AU44" i="41"/>
  <c r="M13" i="28"/>
  <c r="AK44" i="41"/>
  <c r="AO44" i="40"/>
  <c r="AY36" i="40"/>
  <c r="BA36" i="40"/>
  <c r="S14" i="28"/>
  <c r="AU44" i="40"/>
  <c r="M14" i="28"/>
  <c r="AK44" i="40"/>
  <c r="AO44" i="39"/>
  <c r="AY36" i="39"/>
  <c r="AY44" i="39" s="1"/>
  <c r="AG15" i="7" s="1"/>
  <c r="S15" i="28"/>
  <c r="AU44" i="39"/>
  <c r="M15" i="28"/>
  <c r="AK44" i="39"/>
  <c r="AO44" i="38"/>
  <c r="AY36" i="38"/>
  <c r="AY44" i="38" s="1"/>
  <c r="AG16" i="7" s="1"/>
  <c r="S16" i="28"/>
  <c r="AU44" i="38"/>
  <c r="M16" i="28"/>
  <c r="AK44" i="38"/>
  <c r="Y17" i="28"/>
  <c r="BA44" i="37"/>
  <c r="S17" i="28"/>
  <c r="AU44" i="37"/>
  <c r="M17" i="28"/>
  <c r="AK44" i="37"/>
  <c r="AO44" i="36"/>
  <c r="AY36" i="36"/>
  <c r="AY44" i="36" s="1"/>
  <c r="AG18" i="7" s="1"/>
  <c r="S18" i="28"/>
  <c r="AU44" i="36"/>
  <c r="M18" i="28"/>
  <c r="AK44" i="36"/>
  <c r="AO44" i="35"/>
  <c r="AY36" i="35"/>
  <c r="BA36" i="35"/>
  <c r="S19" i="28"/>
  <c r="AU44" i="35"/>
  <c r="M19" i="28"/>
  <c r="AK44" i="35"/>
  <c r="AO44" i="34"/>
  <c r="AY36" i="34"/>
  <c r="AY44" i="34" s="1"/>
  <c r="AG20" i="7" s="1"/>
  <c r="S20" i="28"/>
  <c r="AU44" i="34"/>
  <c r="M20" i="28"/>
  <c r="AK44" i="34"/>
  <c r="AO44" i="33"/>
  <c r="AY36" i="33"/>
  <c r="BA36" i="33"/>
  <c r="S21" i="28"/>
  <c r="AU44" i="33"/>
  <c r="M21" i="28"/>
  <c r="AK44" i="33"/>
  <c r="AO44" i="32"/>
  <c r="AY36" i="32"/>
  <c r="AY44" i="32" s="1"/>
  <c r="AG24" i="7" s="1"/>
  <c r="BA36" i="32"/>
  <c r="S22" i="28"/>
  <c r="AU44" i="32"/>
  <c r="M22" i="28"/>
  <c r="AK44" i="32"/>
  <c r="AO44" i="31"/>
  <c r="AY36" i="31"/>
  <c r="S23" i="28"/>
  <c r="AU44" i="31"/>
  <c r="M23" i="28"/>
  <c r="AK44" i="31"/>
  <c r="AO44" i="30"/>
  <c r="Y24" i="28" s="1"/>
  <c r="AY36" i="30"/>
  <c r="AY44" i="30" s="1"/>
  <c r="AG26" i="7" s="1"/>
  <c r="W41" i="53"/>
  <c r="W43" i="53"/>
  <c r="I27" i="8" s="1"/>
  <c r="W20" i="49"/>
  <c r="I29" i="8" s="1"/>
  <c r="W18" i="49"/>
  <c r="AY38" i="31"/>
  <c r="BA38" i="31"/>
  <c r="AY38" i="33"/>
  <c r="BA38" i="33"/>
  <c r="AY38" i="35"/>
  <c r="BA38" i="35"/>
  <c r="AY38" i="40"/>
  <c r="BA38" i="40"/>
  <c r="AY38" i="41"/>
  <c r="BA38" i="41"/>
  <c r="AY38" i="42"/>
  <c r="BA38" i="42"/>
  <c r="AY38" i="44"/>
  <c r="BA38" i="44"/>
  <c r="AY38" i="45"/>
  <c r="BA38" i="45"/>
  <c r="K9" i="95"/>
  <c r="E86" i="95"/>
  <c r="G8" i="95"/>
  <c r="I43" i="55"/>
  <c r="M43" i="55" s="1"/>
  <c r="M10" i="95"/>
  <c r="I45" i="53"/>
  <c r="M45" i="53" s="1"/>
  <c r="Q45" i="53" s="1"/>
  <c r="W45" i="53" s="1"/>
  <c r="M11" i="95"/>
  <c r="I44" i="55"/>
  <c r="M44" i="55" s="1"/>
  <c r="M12" i="95"/>
  <c r="I46" i="53"/>
  <c r="M46" i="53" s="1"/>
  <c r="Q46" i="53" s="1"/>
  <c r="W46" i="53" s="1"/>
  <c r="M13" i="95"/>
  <c r="I45" i="55"/>
  <c r="M45" i="55" s="1"/>
  <c r="M14" i="95"/>
  <c r="I47" i="53"/>
  <c r="M47" i="53" s="1"/>
  <c r="Q47" i="53" s="1"/>
  <c r="W47" i="53" s="1"/>
  <c r="M15" i="95"/>
  <c r="I46" i="55"/>
  <c r="M46" i="55" s="1"/>
  <c r="M16" i="95"/>
  <c r="I48" i="53"/>
  <c r="M48" i="53" s="1"/>
  <c r="Q48" i="53" s="1"/>
  <c r="W48" i="53" s="1"/>
  <c r="M17" i="95"/>
  <c r="I47" i="55"/>
  <c r="M47" i="55" s="1"/>
  <c r="M18" i="95"/>
  <c r="I49" i="53"/>
  <c r="M49" i="53" s="1"/>
  <c r="Q49" i="53" s="1"/>
  <c r="W49" i="53" s="1"/>
  <c r="M19" i="95"/>
  <c r="I48" i="55"/>
  <c r="M48" i="55" s="1"/>
  <c r="M20" i="95"/>
  <c r="I50" i="53"/>
  <c r="M50" i="53" s="1"/>
  <c r="Q50" i="53" s="1"/>
  <c r="W50" i="53" s="1"/>
  <c r="M21" i="95"/>
  <c r="I49" i="55"/>
  <c r="M49" i="55" s="1"/>
  <c r="M22" i="95"/>
  <c r="I51" i="53"/>
  <c r="M51" i="53" s="1"/>
  <c r="Q51" i="53" s="1"/>
  <c r="W51" i="53" s="1"/>
  <c r="M23" i="95"/>
  <c r="I50" i="55"/>
  <c r="M50" i="55" s="1"/>
  <c r="M24" i="95"/>
  <c r="I52" i="53"/>
  <c r="M52" i="53" s="1"/>
  <c r="Q52" i="53" s="1"/>
  <c r="W52" i="53" s="1"/>
  <c r="M25" i="95"/>
  <c r="I51" i="55"/>
  <c r="M51" i="55" s="1"/>
  <c r="M26" i="95"/>
  <c r="I53" i="53"/>
  <c r="M53" i="53" s="1"/>
  <c r="Q53" i="53" s="1"/>
  <c r="W53" i="53" s="1"/>
  <c r="M27" i="95"/>
  <c r="I52" i="55"/>
  <c r="M52" i="55" s="1"/>
  <c r="M29" i="95"/>
  <c r="I54" i="53"/>
  <c r="M54" i="53" s="1"/>
  <c r="Q54" i="53" s="1"/>
  <c r="W54" i="53" s="1"/>
  <c r="M30" i="95"/>
  <c r="I25" i="51"/>
  <c r="M31" i="95"/>
  <c r="I21" i="49"/>
  <c r="M32" i="95"/>
  <c r="BO26" i="51"/>
  <c r="BS26" i="51" s="1"/>
  <c r="BG26" i="51"/>
  <c r="AY26" i="51"/>
  <c r="AQ26" i="51"/>
  <c r="AI26" i="51"/>
  <c r="AM26" i="51" s="1"/>
  <c r="AA26" i="51"/>
  <c r="Q26" i="51"/>
  <c r="W26" i="51" s="1"/>
  <c r="I47" i="46"/>
  <c r="I48" i="46" s="1"/>
  <c r="M45" i="46"/>
  <c r="I47" i="45"/>
  <c r="I48" i="45" s="1"/>
  <c r="M45" i="45"/>
  <c r="I47" i="44"/>
  <c r="I48" i="44" s="1"/>
  <c r="M45" i="44"/>
  <c r="I47" i="43"/>
  <c r="I48" i="43" s="1"/>
  <c r="M45" i="43"/>
  <c r="I47" i="42"/>
  <c r="I48" i="42" s="1"/>
  <c r="M45" i="42"/>
  <c r="I47" i="41"/>
  <c r="I48" i="41" s="1"/>
  <c r="M45" i="41"/>
  <c r="I47" i="40"/>
  <c r="I48" i="40" s="1"/>
  <c r="M45" i="40"/>
  <c r="I47" i="39"/>
  <c r="I48" i="39" s="1"/>
  <c r="M45" i="39"/>
  <c r="I47" i="38"/>
  <c r="I48" i="38" s="1"/>
  <c r="M45" i="38"/>
  <c r="I47" i="37"/>
  <c r="I48" i="37" s="1"/>
  <c r="M45" i="37"/>
  <c r="I47" i="36"/>
  <c r="I48" i="36" s="1"/>
  <c r="M45" i="36"/>
  <c r="I47" i="35"/>
  <c r="I48" i="35" s="1"/>
  <c r="M45" i="35"/>
  <c r="I47" i="34"/>
  <c r="I48" i="34" s="1"/>
  <c r="M45" i="34"/>
  <c r="I47" i="33"/>
  <c r="I48" i="33" s="1"/>
  <c r="M45" i="33"/>
  <c r="I47" i="32"/>
  <c r="I48" i="32" s="1"/>
  <c r="M45" i="32"/>
  <c r="BO27" i="51"/>
  <c r="BG27" i="51"/>
  <c r="AY27" i="51"/>
  <c r="AQ27" i="51"/>
  <c r="AU27" i="51" s="1"/>
  <c r="AU31" i="51" s="1"/>
  <c r="M16" i="8" s="1"/>
  <c r="M17" i="8" s="1"/>
  <c r="AI27" i="51"/>
  <c r="AA27" i="51"/>
  <c r="Q27" i="51"/>
  <c r="I47" i="31"/>
  <c r="I48" i="31" s="1"/>
  <c r="M45" i="31"/>
  <c r="I47" i="30"/>
  <c r="I48" i="30" s="1"/>
  <c r="M45" i="30"/>
  <c r="I32" i="24"/>
  <c r="M53" i="95"/>
  <c r="I32" i="22"/>
  <c r="M54" i="95"/>
  <c r="K58" i="95"/>
  <c r="K57" i="95"/>
  <c r="M51" i="27"/>
  <c r="I53" i="26"/>
  <c r="E32" i="12" s="1"/>
  <c r="E39" i="12" s="1"/>
  <c r="M51" i="26"/>
  <c r="M53" i="26" s="1"/>
  <c r="K65" i="95"/>
  <c r="K64" i="95"/>
  <c r="I34" i="18"/>
  <c r="M34" i="18" s="1"/>
  <c r="I27" i="10" s="1"/>
  <c r="M70" i="95"/>
  <c r="I34" i="17"/>
  <c r="M34" i="17" s="1"/>
  <c r="I28" i="10" s="1"/>
  <c r="M71" i="95"/>
  <c r="I54" i="55"/>
  <c r="M54" i="55" s="1"/>
  <c r="M74" i="95"/>
  <c r="I56" i="53"/>
  <c r="M56" i="53" s="1"/>
  <c r="Q56" i="53" s="1"/>
  <c r="W56" i="53" s="1"/>
  <c r="M75" i="95"/>
  <c r="I55" i="55"/>
  <c r="M55" i="55" s="1"/>
  <c r="M79" i="95"/>
  <c r="I57" i="53"/>
  <c r="M57" i="53" s="1"/>
  <c r="Q57" i="53" s="1"/>
  <c r="W57" i="53" s="1"/>
  <c r="M80" i="95"/>
  <c r="I56" i="55"/>
  <c r="M56" i="55" s="1"/>
  <c r="M81" i="95"/>
  <c r="I58" i="53"/>
  <c r="M58" i="53" s="1"/>
  <c r="Q58" i="53" s="1"/>
  <c r="W58" i="53" s="1"/>
  <c r="M82" i="95"/>
  <c r="I28" i="51"/>
  <c r="M28" i="51" s="1"/>
  <c r="M76" i="95"/>
  <c r="I23" i="49"/>
  <c r="M23" i="49" s="1"/>
  <c r="Q23" i="49" s="1"/>
  <c r="W23" i="49" s="1"/>
  <c r="M77" i="95"/>
  <c r="G41" i="94"/>
  <c r="K8" i="94"/>
  <c r="W46" i="46"/>
  <c r="Y46" i="46" s="1"/>
  <c r="S46" i="46"/>
  <c r="W46" i="45"/>
  <c r="S46" i="45"/>
  <c r="W46" i="44"/>
  <c r="S46" i="44"/>
  <c r="W46" i="43"/>
  <c r="S46" i="43"/>
  <c r="W46" i="42"/>
  <c r="S46" i="42"/>
  <c r="W46" i="41"/>
  <c r="S46" i="41"/>
  <c r="W46" i="40"/>
  <c r="S46" i="40"/>
  <c r="W46" i="39"/>
  <c r="S46" i="39"/>
  <c r="W46" i="38"/>
  <c r="S46" i="38"/>
  <c r="W46" i="37"/>
  <c r="Y46" i="37" s="1"/>
  <c r="S46" i="37"/>
  <c r="W46" i="36"/>
  <c r="S46" i="36"/>
  <c r="W46" i="35"/>
  <c r="S46" i="35"/>
  <c r="W46" i="34"/>
  <c r="S46" i="34"/>
  <c r="W46" i="33"/>
  <c r="S46" i="33"/>
  <c r="W46" i="32"/>
  <c r="S46" i="32"/>
  <c r="W46" i="31"/>
  <c r="S46" i="31"/>
  <c r="W46" i="30"/>
  <c r="S46" i="30"/>
  <c r="I37" i="22"/>
  <c r="M37" i="22" s="1"/>
  <c r="S37" i="22" s="1"/>
  <c r="M33" i="94"/>
  <c r="I37" i="24"/>
  <c r="M37" i="24" s="1"/>
  <c r="S37" i="24" s="1"/>
  <c r="M32" i="94"/>
  <c r="I52" i="27"/>
  <c r="M35" i="94"/>
  <c r="I57" i="55"/>
  <c r="M57" i="55" s="1"/>
  <c r="M39" i="94"/>
  <c r="I59" i="53"/>
  <c r="M59" i="53" s="1"/>
  <c r="Q59" i="53" s="1"/>
  <c r="W59" i="53" s="1"/>
  <c r="M40" i="94"/>
  <c r="AI57" i="55" l="1"/>
  <c r="AA57" i="55"/>
  <c r="Q57" i="55"/>
  <c r="W57" i="55" s="1"/>
  <c r="M52" i="27"/>
  <c r="I53" i="27"/>
  <c r="AM46" i="30"/>
  <c r="AC46" i="30"/>
  <c r="Y46" i="30"/>
  <c r="AI46" i="30" s="1"/>
  <c r="AM46" i="31"/>
  <c r="AC46" i="31"/>
  <c r="AE46" i="31"/>
  <c r="Y46" i="31"/>
  <c r="AM46" i="32"/>
  <c r="AC46" i="32"/>
  <c r="Y46" i="32"/>
  <c r="AI46" i="32" s="1"/>
  <c r="AM46" i="33"/>
  <c r="AC46" i="33"/>
  <c r="AE46" i="33"/>
  <c r="Y46" i="33"/>
  <c r="AM46" i="34"/>
  <c r="AC46" i="34"/>
  <c r="Y46" i="34"/>
  <c r="AI46" i="34" s="1"/>
  <c r="AM46" i="35"/>
  <c r="AC46" i="35"/>
  <c r="AE46" i="35"/>
  <c r="Y46" i="35"/>
  <c r="AM46" i="36"/>
  <c r="AC46" i="36"/>
  <c r="Y46" i="36"/>
  <c r="AI46" i="36" s="1"/>
  <c r="AM46" i="37"/>
  <c r="AO46" i="37" s="1"/>
  <c r="AM46" i="38"/>
  <c r="AC46" i="38"/>
  <c r="Y46" i="38"/>
  <c r="AI46" i="38" s="1"/>
  <c r="AM46" i="39"/>
  <c r="AC46" i="39"/>
  <c r="Y46" i="39"/>
  <c r="AI46" i="39" s="1"/>
  <c r="AM46" i="40"/>
  <c r="AC46" i="40"/>
  <c r="AE46" i="40"/>
  <c r="Y46" i="40"/>
  <c r="AM46" i="41"/>
  <c r="AC46" i="41"/>
  <c r="AE46" i="41"/>
  <c r="Y46" i="41"/>
  <c r="AM46" i="42"/>
  <c r="AC46" i="42"/>
  <c r="AE46" i="42"/>
  <c r="Y46" i="42"/>
  <c r="AM46" i="43"/>
  <c r="AC46" i="43"/>
  <c r="Y46" i="43"/>
  <c r="AI46" i="43" s="1"/>
  <c r="AM46" i="44"/>
  <c r="AC46" i="44"/>
  <c r="AE46" i="44"/>
  <c r="Y46" i="44"/>
  <c r="AM46" i="45"/>
  <c r="AC46" i="45"/>
  <c r="AE46" i="45"/>
  <c r="Y46" i="45"/>
  <c r="AM46" i="46"/>
  <c r="AO46" i="46" s="1"/>
  <c r="I29" i="51"/>
  <c r="M29" i="51" s="1"/>
  <c r="K41" i="94"/>
  <c r="E28" i="12" s="1"/>
  <c r="M8" i="94"/>
  <c r="M41" i="94" s="1"/>
  <c r="BO28" i="51"/>
  <c r="BS28" i="51" s="1"/>
  <c r="BG28" i="51"/>
  <c r="AY28" i="51"/>
  <c r="AQ28" i="51"/>
  <c r="AI28" i="51"/>
  <c r="AM28" i="51" s="1"/>
  <c r="AA28" i="51"/>
  <c r="Q28" i="51"/>
  <c r="W28" i="51" s="1"/>
  <c r="AI56" i="55"/>
  <c r="AA56" i="55"/>
  <c r="Q56" i="55"/>
  <c r="W56" i="55" s="1"/>
  <c r="AI55" i="55"/>
  <c r="AA55" i="55"/>
  <c r="Q55" i="55"/>
  <c r="W55" i="55" s="1"/>
  <c r="AI54" i="55"/>
  <c r="AA54" i="55"/>
  <c r="Q54" i="55"/>
  <c r="W54" i="55" s="1"/>
  <c r="I53" i="55"/>
  <c r="M53" i="55" s="1"/>
  <c r="M64" i="95"/>
  <c r="I55" i="53"/>
  <c r="M55" i="53" s="1"/>
  <c r="Q55" i="53" s="1"/>
  <c r="W55" i="53" s="1"/>
  <c r="M65" i="95"/>
  <c r="M53" i="27"/>
  <c r="I26" i="10" s="1"/>
  <c r="I34" i="24"/>
  <c r="M34" i="24" s="1"/>
  <c r="S34" i="24" s="1"/>
  <c r="M57" i="95"/>
  <c r="I34" i="22"/>
  <c r="M34" i="22" s="1"/>
  <c r="S34" i="22" s="1"/>
  <c r="M58" i="95"/>
  <c r="I38" i="22"/>
  <c r="M32" i="22"/>
  <c r="I38" i="24"/>
  <c r="M32" i="24"/>
  <c r="M47" i="30"/>
  <c r="BA45" i="30"/>
  <c r="AU45" i="30"/>
  <c r="AK45" i="30"/>
  <c r="AE45" i="30"/>
  <c r="Q45" i="30"/>
  <c r="M47" i="31"/>
  <c r="Q45" i="31"/>
  <c r="M47" i="32"/>
  <c r="Q45" i="32"/>
  <c r="M47" i="33"/>
  <c r="Q45" i="33"/>
  <c r="M47" i="34"/>
  <c r="BA45" i="34"/>
  <c r="AU45" i="34"/>
  <c r="AK45" i="34"/>
  <c r="AE45" i="34"/>
  <c r="Q45" i="34"/>
  <c r="M47" i="35"/>
  <c r="Q45" i="35"/>
  <c r="M47" i="36"/>
  <c r="BA45" i="36"/>
  <c r="AU45" i="36"/>
  <c r="AK45" i="36"/>
  <c r="AE45" i="36"/>
  <c r="Q45" i="36"/>
  <c r="M47" i="37"/>
  <c r="Q45" i="37"/>
  <c r="M47" i="38"/>
  <c r="BA45" i="38"/>
  <c r="AU45" i="38"/>
  <c r="AK45" i="38"/>
  <c r="AE45" i="38"/>
  <c r="Q45" i="38"/>
  <c r="M47" i="39"/>
  <c r="BA45" i="39"/>
  <c r="AU45" i="39"/>
  <c r="AK45" i="39"/>
  <c r="AE45" i="39"/>
  <c r="Q45" i="39"/>
  <c r="M47" i="40"/>
  <c r="Q45" i="40"/>
  <c r="M47" i="41"/>
  <c r="Q45" i="41"/>
  <c r="M47" i="42"/>
  <c r="Q45" i="42"/>
  <c r="M47" i="43"/>
  <c r="BA45" i="43"/>
  <c r="AU45" i="43"/>
  <c r="AK45" i="43"/>
  <c r="AE45" i="43"/>
  <c r="Q45" i="43"/>
  <c r="M47" i="44"/>
  <c r="Q45" i="44"/>
  <c r="M47" i="45"/>
  <c r="Q45" i="45"/>
  <c r="M47" i="46"/>
  <c r="BA45" i="46"/>
  <c r="AU45" i="46"/>
  <c r="AK45" i="46"/>
  <c r="AE45" i="46"/>
  <c r="Q45" i="46"/>
  <c r="I25" i="49"/>
  <c r="M21" i="49"/>
  <c r="I31" i="51"/>
  <c r="M25" i="51"/>
  <c r="AI52" i="55"/>
  <c r="AA52" i="55"/>
  <c r="Q52" i="55"/>
  <c r="W52" i="55" s="1"/>
  <c r="AI51" i="55"/>
  <c r="AA51" i="55"/>
  <c r="Q51" i="55"/>
  <c r="W51" i="55" s="1"/>
  <c r="AI50" i="55"/>
  <c r="AA50" i="55"/>
  <c r="Q50" i="55"/>
  <c r="W50" i="55" s="1"/>
  <c r="AI49" i="55"/>
  <c r="AA49" i="55"/>
  <c r="Q49" i="55"/>
  <c r="W49" i="55" s="1"/>
  <c r="AI48" i="55"/>
  <c r="AA48" i="55"/>
  <c r="Q48" i="55"/>
  <c r="W48" i="55" s="1"/>
  <c r="AI47" i="55"/>
  <c r="AA47" i="55"/>
  <c r="Q47" i="55"/>
  <c r="W47" i="55" s="1"/>
  <c r="AI46" i="55"/>
  <c r="AA46" i="55"/>
  <c r="Q46" i="55"/>
  <c r="W46" i="55" s="1"/>
  <c r="AI45" i="55"/>
  <c r="AA45" i="55"/>
  <c r="Q45" i="55"/>
  <c r="W45" i="55" s="1"/>
  <c r="AI44" i="55"/>
  <c r="AA44" i="55"/>
  <c r="Q44" i="55"/>
  <c r="W44" i="55" s="1"/>
  <c r="AI43" i="55"/>
  <c r="AA43" i="55"/>
  <c r="Q43" i="55"/>
  <c r="W43" i="55" s="1"/>
  <c r="G86" i="95"/>
  <c r="K8" i="95"/>
  <c r="I44" i="53"/>
  <c r="M9" i="95"/>
  <c r="I30" i="8"/>
  <c r="AY44" i="31"/>
  <c r="AG25" i="7" s="1"/>
  <c r="Y23" i="28"/>
  <c r="BA44" i="31"/>
  <c r="Y22" i="28"/>
  <c r="BA44" i="32"/>
  <c r="AY44" i="33"/>
  <c r="AG21" i="7" s="1"/>
  <c r="Y21" i="28"/>
  <c r="BA44" i="33"/>
  <c r="Y20" i="28"/>
  <c r="BA44" i="34"/>
  <c r="AY44" i="35"/>
  <c r="AG19" i="7" s="1"/>
  <c r="Y19" i="28"/>
  <c r="BA44" i="35"/>
  <c r="Y18" i="28"/>
  <c r="BA44" i="36"/>
  <c r="Y16" i="28"/>
  <c r="BA44" i="38"/>
  <c r="Y15" i="28"/>
  <c r="BA44" i="39"/>
  <c r="AY44" i="40"/>
  <c r="AG14" i="7" s="1"/>
  <c r="Y14" i="28"/>
  <c r="BA44" i="40"/>
  <c r="AY44" i="41"/>
  <c r="AG13" i="7" s="1"/>
  <c r="Y13" i="28"/>
  <c r="BA44" i="41"/>
  <c r="AY44" i="42"/>
  <c r="AG12" i="7" s="1"/>
  <c r="Y12" i="28"/>
  <c r="BA44" i="42"/>
  <c r="Y11" i="28"/>
  <c r="BA44" i="43"/>
  <c r="AY44" i="44"/>
  <c r="AG10" i="7" s="1"/>
  <c r="Y10" i="28"/>
  <c r="BA44" i="44"/>
  <c r="M25" i="28"/>
  <c r="S25" i="28"/>
  <c r="AY44" i="45"/>
  <c r="AG9" i="7" s="1"/>
  <c r="Y9" i="28"/>
  <c r="Y25" i="28" s="1"/>
  <c r="BA44" i="45"/>
  <c r="O64" i="50"/>
  <c r="Y64" i="50"/>
  <c r="Q65" i="50"/>
  <c r="M66" i="50"/>
  <c r="AY22" i="45"/>
  <c r="BA22" i="45"/>
  <c r="AY22" i="44"/>
  <c r="BA22" i="44"/>
  <c r="AY22" i="42"/>
  <c r="BA22" i="42"/>
  <c r="AY22" i="41"/>
  <c r="BA22" i="41"/>
  <c r="AY22" i="40"/>
  <c r="BA22" i="40"/>
  <c r="AY22" i="35"/>
  <c r="BA22" i="35"/>
  <c r="AY22" i="33"/>
  <c r="BA22" i="33"/>
  <c r="AY22" i="32"/>
  <c r="BA22" i="32"/>
  <c r="AY21" i="45"/>
  <c r="BA21" i="45"/>
  <c r="AY21" i="44"/>
  <c r="BA21" i="44"/>
  <c r="AY21" i="42"/>
  <c r="BA21" i="42"/>
  <c r="AY21" i="41"/>
  <c r="BA21" i="41"/>
  <c r="AY21" i="40"/>
  <c r="BA21" i="40"/>
  <c r="AY21" i="35"/>
  <c r="BA21" i="35"/>
  <c r="AY21" i="33"/>
  <c r="BA21" i="33"/>
  <c r="AY21" i="32"/>
  <c r="BA21" i="32"/>
  <c r="AY20" i="45"/>
  <c r="BA20" i="45"/>
  <c r="AY20" i="44"/>
  <c r="BA20" i="44"/>
  <c r="AY20" i="42"/>
  <c r="BA20" i="42"/>
  <c r="AY20" i="41"/>
  <c r="BA20" i="41"/>
  <c r="AY20" i="40"/>
  <c r="BA20" i="40"/>
  <c r="AY20" i="35"/>
  <c r="BA20" i="35"/>
  <c r="AY20" i="33"/>
  <c r="BA20" i="33"/>
  <c r="AY20" i="32"/>
  <c r="BA20" i="32"/>
  <c r="K8" i="28"/>
  <c r="E8" i="28"/>
  <c r="AM35" i="46"/>
  <c r="AO10" i="46"/>
  <c r="AO35" i="46" s="1"/>
  <c r="AI10" i="45"/>
  <c r="AI35" i="45" s="1"/>
  <c r="AK10" i="45"/>
  <c r="Y35" i="45"/>
  <c r="E9" i="28"/>
  <c r="AE35" i="45"/>
  <c r="E9" i="7"/>
  <c r="AS10" i="45"/>
  <c r="AS35" i="45" s="1"/>
  <c r="AU10" i="45"/>
  <c r="AM35" i="45"/>
  <c r="AO10" i="45"/>
  <c r="AI10" i="44"/>
  <c r="AI35" i="44" s="1"/>
  <c r="AK10" i="44"/>
  <c r="Y35" i="44"/>
  <c r="E10" i="28"/>
  <c r="AE35" i="44"/>
  <c r="E10" i="7"/>
  <c r="AS10" i="44"/>
  <c r="AS35" i="44" s="1"/>
  <c r="AU10" i="44"/>
  <c r="AM35" i="44"/>
  <c r="AO10" i="44"/>
  <c r="AI10" i="43"/>
  <c r="AI35" i="43" s="1"/>
  <c r="Y35" i="43"/>
  <c r="E11" i="28"/>
  <c r="E11" i="7"/>
  <c r="AS10" i="43"/>
  <c r="AS35" i="43" s="1"/>
  <c r="AM35" i="43"/>
  <c r="AO10" i="43"/>
  <c r="AI10" i="42"/>
  <c r="AI35" i="42" s="1"/>
  <c r="AK10" i="42"/>
  <c r="Y35" i="42"/>
  <c r="E12" i="28"/>
  <c r="AE35" i="42"/>
  <c r="E12" i="7"/>
  <c r="AS10" i="42"/>
  <c r="AS35" i="42" s="1"/>
  <c r="AU10" i="42"/>
  <c r="AM35" i="42"/>
  <c r="AO10" i="42"/>
  <c r="AI10" i="41"/>
  <c r="AI35" i="41" s="1"/>
  <c r="AK10" i="41"/>
  <c r="Y35" i="41"/>
  <c r="E13" i="28"/>
  <c r="AE35" i="41"/>
  <c r="E13" i="7"/>
  <c r="AS10" i="41"/>
  <c r="AS35" i="41" s="1"/>
  <c r="AU10" i="41"/>
  <c r="AM35" i="41"/>
  <c r="AO10" i="41"/>
  <c r="AI10" i="40"/>
  <c r="AI35" i="40" s="1"/>
  <c r="AK10" i="40"/>
  <c r="Y35" i="40"/>
  <c r="E14" i="28"/>
  <c r="AE35" i="40"/>
  <c r="E14" i="7"/>
  <c r="AS10" i="40"/>
  <c r="AS35" i="40" s="1"/>
  <c r="AU10" i="40"/>
  <c r="AM35" i="40"/>
  <c r="AO10" i="40"/>
  <c r="AI10" i="39"/>
  <c r="AI35" i="39" s="1"/>
  <c r="Y35" i="39"/>
  <c r="E15" i="28"/>
  <c r="E15" i="7"/>
  <c r="AS10" i="39"/>
  <c r="AS35" i="39" s="1"/>
  <c r="AM35" i="39"/>
  <c r="AO10" i="39"/>
  <c r="AI10" i="38"/>
  <c r="AI35" i="38" s="1"/>
  <c r="Y35" i="38"/>
  <c r="E16" i="28"/>
  <c r="E16" i="7"/>
  <c r="AS10" i="38"/>
  <c r="AS35" i="38" s="1"/>
  <c r="AM35" i="38"/>
  <c r="AO10" i="38"/>
  <c r="AI10" i="37"/>
  <c r="AI35" i="37" s="1"/>
  <c r="Y35" i="37"/>
  <c r="E17" i="28"/>
  <c r="E17" i="7"/>
  <c r="AC48" i="37"/>
  <c r="AS10" i="37"/>
  <c r="AS35" i="37" s="1"/>
  <c r="AM35" i="37"/>
  <c r="AO10" i="37"/>
  <c r="AI10" i="36"/>
  <c r="AI35" i="36" s="1"/>
  <c r="Y35" i="36"/>
  <c r="E18" i="28"/>
  <c r="E18" i="7"/>
  <c r="AS10" i="36"/>
  <c r="AS35" i="36" s="1"/>
  <c r="AM35" i="36"/>
  <c r="AO10" i="36"/>
  <c r="AI10" i="35"/>
  <c r="AI35" i="35" s="1"/>
  <c r="Y35" i="35"/>
  <c r="AK10" i="35"/>
  <c r="E19" i="28"/>
  <c r="AE35" i="35"/>
  <c r="E19" i="7"/>
  <c r="AS10" i="35"/>
  <c r="AS35" i="35" s="1"/>
  <c r="AU10" i="35"/>
  <c r="AM35" i="35"/>
  <c r="AO10" i="35"/>
  <c r="AI10" i="34"/>
  <c r="AI35" i="34" s="1"/>
  <c r="Y35" i="34"/>
  <c r="E20" i="28"/>
  <c r="E20" i="7"/>
  <c r="AS10" i="34"/>
  <c r="AS35" i="34" s="1"/>
  <c r="AM35" i="34"/>
  <c r="AO10" i="34"/>
  <c r="AI10" i="33"/>
  <c r="AI35" i="33" s="1"/>
  <c r="AK10" i="33"/>
  <c r="Y35" i="33"/>
  <c r="E21" i="28"/>
  <c r="AE35" i="33"/>
  <c r="E21" i="7"/>
  <c r="AS10" i="33"/>
  <c r="AS35" i="33" s="1"/>
  <c r="AU10" i="33"/>
  <c r="AM35" i="33"/>
  <c r="AO10" i="33"/>
  <c r="AI10" i="32"/>
  <c r="AI35" i="32" s="1"/>
  <c r="AK10" i="32"/>
  <c r="Y35" i="32"/>
  <c r="E22" i="28"/>
  <c r="AE35" i="32"/>
  <c r="E24" i="7"/>
  <c r="AS10" i="32"/>
  <c r="AS35" i="32" s="1"/>
  <c r="AU10" i="32"/>
  <c r="AM35" i="32"/>
  <c r="AO10" i="32"/>
  <c r="AI10" i="31"/>
  <c r="AI35" i="31" s="1"/>
  <c r="Y35" i="31"/>
  <c r="E23" i="28"/>
  <c r="E25" i="7"/>
  <c r="AS10" i="31"/>
  <c r="AS35" i="31" s="1"/>
  <c r="AM35" i="31"/>
  <c r="AO10" i="31"/>
  <c r="AI10" i="30"/>
  <c r="AI35" i="30" s="1"/>
  <c r="Y35" i="30"/>
  <c r="E24" i="28"/>
  <c r="E26" i="7"/>
  <c r="AS10" i="30"/>
  <c r="AS35" i="30" s="1"/>
  <c r="AM35" i="30"/>
  <c r="AO10" i="30"/>
  <c r="K64" i="54"/>
  <c r="K65" i="54" s="1"/>
  <c r="M65" i="54" s="1"/>
  <c r="W26" i="54"/>
  <c r="W64" i="54" s="1"/>
  <c r="Q64" i="54"/>
  <c r="Y26" i="54"/>
  <c r="W26" i="56"/>
  <c r="W64" i="56" s="1"/>
  <c r="E8" i="8" s="1"/>
  <c r="E10" i="8" s="1"/>
  <c r="Q64" i="56"/>
  <c r="E8" i="10" s="1"/>
  <c r="Y26" i="56"/>
  <c r="AC64" i="56"/>
  <c r="E10" i="10" s="1"/>
  <c r="AI26" i="56"/>
  <c r="AM64" i="56"/>
  <c r="E13" i="10" s="1"/>
  <c r="AS26" i="56"/>
  <c r="Q65" i="54" l="1"/>
  <c r="M66" i="54"/>
  <c r="AY10" i="30"/>
  <c r="AY35" i="30" s="1"/>
  <c r="AO35" i="30"/>
  <c r="Q24" i="28"/>
  <c r="M26" i="7"/>
  <c r="K24" i="28"/>
  <c r="I26" i="7"/>
  <c r="AY10" i="31"/>
  <c r="AY35" i="31" s="1"/>
  <c r="AO35" i="31"/>
  <c r="Q23" i="28"/>
  <c r="M25" i="7"/>
  <c r="K23" i="28"/>
  <c r="I25" i="7"/>
  <c r="AY10" i="32"/>
  <c r="AY35" i="32" s="1"/>
  <c r="BA10" i="32"/>
  <c r="AO35" i="32"/>
  <c r="Q22" i="28"/>
  <c r="AU35" i="32"/>
  <c r="M24" i="7"/>
  <c r="K22" i="28"/>
  <c r="AK35" i="32"/>
  <c r="I24" i="7"/>
  <c r="AY10" i="33"/>
  <c r="AY35" i="33" s="1"/>
  <c r="BA10" i="33"/>
  <c r="AO35" i="33"/>
  <c r="Q21" i="28"/>
  <c r="AU35" i="33"/>
  <c r="M21" i="7"/>
  <c r="K21" i="28"/>
  <c r="AK35" i="33"/>
  <c r="I21" i="7"/>
  <c r="AY10" i="34"/>
  <c r="AY35" i="34" s="1"/>
  <c r="AO35" i="34"/>
  <c r="Q20" i="28"/>
  <c r="M20" i="7"/>
  <c r="K20" i="28"/>
  <c r="I20" i="7"/>
  <c r="AY10" i="35"/>
  <c r="AY35" i="35" s="1"/>
  <c r="BA10" i="35"/>
  <c r="AO35" i="35"/>
  <c r="Q19" i="28"/>
  <c r="AU35" i="35"/>
  <c r="M19" i="7"/>
  <c r="K19" i="28"/>
  <c r="AK35" i="35"/>
  <c r="I19" i="7"/>
  <c r="AY10" i="36"/>
  <c r="AY35" i="36" s="1"/>
  <c r="AO35" i="36"/>
  <c r="Q18" i="28"/>
  <c r="M18" i="7"/>
  <c r="K18" i="28"/>
  <c r="I18" i="7"/>
  <c r="AY10" i="37"/>
  <c r="AY35" i="37" s="1"/>
  <c r="AO35" i="37"/>
  <c r="Q17" i="28"/>
  <c r="M17" i="7"/>
  <c r="AS48" i="37"/>
  <c r="K17" i="28"/>
  <c r="I17" i="7"/>
  <c r="AI48" i="37"/>
  <c r="AY10" i="38"/>
  <c r="AY35" i="38" s="1"/>
  <c r="AO35" i="38"/>
  <c r="Q16" i="28"/>
  <c r="M16" i="7"/>
  <c r="K16" i="28"/>
  <c r="I16" i="7"/>
  <c r="AY10" i="39"/>
  <c r="AY35" i="39" s="1"/>
  <c r="AO35" i="39"/>
  <c r="Q15" i="28"/>
  <c r="M15" i="7"/>
  <c r="K15" i="28"/>
  <c r="I15" i="7"/>
  <c r="AY10" i="40"/>
  <c r="AY35" i="40" s="1"/>
  <c r="BA10" i="40"/>
  <c r="AO35" i="40"/>
  <c r="Q14" i="28"/>
  <c r="AU35" i="40"/>
  <c r="M14" i="7"/>
  <c r="K14" i="28"/>
  <c r="AK35" i="40"/>
  <c r="I14" i="7"/>
  <c r="AY10" i="41"/>
  <c r="AY35" i="41" s="1"/>
  <c r="BA10" i="41"/>
  <c r="AO35" i="41"/>
  <c r="Q13" i="28"/>
  <c r="AU35" i="41"/>
  <c r="M13" i="7"/>
  <c r="K13" i="28"/>
  <c r="AK35" i="41"/>
  <c r="I13" i="7"/>
  <c r="AY10" i="42"/>
  <c r="AY35" i="42" s="1"/>
  <c r="BA10" i="42"/>
  <c r="AO35" i="42"/>
  <c r="Q12" i="28"/>
  <c r="AU35" i="42"/>
  <c r="M12" i="7"/>
  <c r="K12" i="28"/>
  <c r="AK35" i="42"/>
  <c r="I12" i="7"/>
  <c r="AY10" i="43"/>
  <c r="AY35" i="43" s="1"/>
  <c r="AO35" i="43"/>
  <c r="Q11" i="28"/>
  <c r="M11" i="7"/>
  <c r="K11" i="28"/>
  <c r="I11" i="7"/>
  <c r="AY10" i="44"/>
  <c r="AY35" i="44" s="1"/>
  <c r="BA10" i="44"/>
  <c r="AO35" i="44"/>
  <c r="Q10" i="28"/>
  <c r="AU35" i="44"/>
  <c r="M10" i="7"/>
  <c r="K10" i="28"/>
  <c r="AK35" i="44"/>
  <c r="I10" i="7"/>
  <c r="AY10" i="45"/>
  <c r="AY35" i="45" s="1"/>
  <c r="BA10" i="45"/>
  <c r="AO35" i="45"/>
  <c r="Q9" i="28"/>
  <c r="AU35" i="45"/>
  <c r="M9" i="7"/>
  <c r="K9" i="28"/>
  <c r="AK35" i="45"/>
  <c r="I9" i="7"/>
  <c r="W8" i="28"/>
  <c r="Q8" i="28"/>
  <c r="Q25" i="28" s="1"/>
  <c r="Q31" i="28" s="1"/>
  <c r="M27" i="7" s="1"/>
  <c r="E25" i="28"/>
  <c r="K25" i="28"/>
  <c r="K31" i="28" s="1"/>
  <c r="I27" i="7" s="1"/>
  <c r="W65" i="50"/>
  <c r="W66" i="50" s="1"/>
  <c r="E29" i="8" s="1"/>
  <c r="Q66" i="50"/>
  <c r="E25" i="10" s="1"/>
  <c r="Y31" i="28"/>
  <c r="AG27" i="7" s="1"/>
  <c r="Y26" i="28"/>
  <c r="G40" i="10" s="1"/>
  <c r="S31" i="28"/>
  <c r="AC27" i="7" s="1"/>
  <c r="S26" i="28"/>
  <c r="G39" i="10" s="1"/>
  <c r="M31" i="28"/>
  <c r="Y27" i="7" s="1"/>
  <c r="M26" i="28"/>
  <c r="G38" i="10" s="1"/>
  <c r="G42" i="10" s="1"/>
  <c r="I60" i="53"/>
  <c r="I62" i="53" s="1"/>
  <c r="M44" i="53"/>
  <c r="I42" i="55"/>
  <c r="K86" i="95"/>
  <c r="E27" i="12" s="1"/>
  <c r="E42" i="12" s="1"/>
  <c r="M8" i="95"/>
  <c r="M86" i="95" s="1"/>
  <c r="M31" i="51"/>
  <c r="BO25" i="51"/>
  <c r="BG25" i="51"/>
  <c r="AY25" i="51"/>
  <c r="AQ25" i="51"/>
  <c r="AI25" i="51"/>
  <c r="AA25" i="51"/>
  <c r="Q25" i="51"/>
  <c r="M25" i="49"/>
  <c r="Q21" i="49"/>
  <c r="I27" i="49"/>
  <c r="K25" i="49"/>
  <c r="K26" i="49" s="1"/>
  <c r="M26" i="49" s="1"/>
  <c r="Q26" i="49" s="1"/>
  <c r="W26" i="49" s="1"/>
  <c r="Q47" i="46"/>
  <c r="Q48" i="46" s="1"/>
  <c r="W45" i="46"/>
  <c r="S45" i="46"/>
  <c r="BA47" i="46"/>
  <c r="AU47" i="46"/>
  <c r="AK47" i="46"/>
  <c r="AE47" i="46"/>
  <c r="M48" i="46"/>
  <c r="Q47" i="45"/>
  <c r="Q48" i="45" s="1"/>
  <c r="W45" i="45"/>
  <c r="S45" i="45"/>
  <c r="M48" i="45"/>
  <c r="Q47" i="44"/>
  <c r="Q48" i="44" s="1"/>
  <c r="W45" i="44"/>
  <c r="S45" i="44"/>
  <c r="M48" i="44"/>
  <c r="Q47" i="43"/>
  <c r="Q48" i="43" s="1"/>
  <c r="W45" i="43"/>
  <c r="S45" i="43"/>
  <c r="BA47" i="43"/>
  <c r="AU47" i="43"/>
  <c r="AK47" i="43"/>
  <c r="AE47" i="43"/>
  <c r="M48" i="43"/>
  <c r="Q47" i="42"/>
  <c r="Q48" i="42" s="1"/>
  <c r="W45" i="42"/>
  <c r="S45" i="42"/>
  <c r="M48" i="42"/>
  <c r="Q47" i="41"/>
  <c r="Q48" i="41" s="1"/>
  <c r="W45" i="41"/>
  <c r="S45" i="41"/>
  <c r="M48" i="41"/>
  <c r="Q47" i="40"/>
  <c r="Q48" i="40" s="1"/>
  <c r="W45" i="40"/>
  <c r="S45" i="40"/>
  <c r="M48" i="40"/>
  <c r="Q47" i="39"/>
  <c r="Q48" i="39" s="1"/>
  <c r="W45" i="39"/>
  <c r="S45" i="39"/>
  <c r="BA47" i="39"/>
  <c r="AU47" i="39"/>
  <c r="AK47" i="39"/>
  <c r="AE47" i="39"/>
  <c r="M48" i="39"/>
  <c r="Q47" i="38"/>
  <c r="Q48" i="38" s="1"/>
  <c r="W45" i="38"/>
  <c r="S45" i="38"/>
  <c r="BA47" i="38"/>
  <c r="AU47" i="38"/>
  <c r="AK47" i="38"/>
  <c r="AE47" i="38"/>
  <c r="M48" i="38"/>
  <c r="Q47" i="37"/>
  <c r="Q48" i="37" s="1"/>
  <c r="W45" i="37"/>
  <c r="S45" i="37"/>
  <c r="M48" i="37"/>
  <c r="Q47" i="36"/>
  <c r="Q48" i="36" s="1"/>
  <c r="W45" i="36"/>
  <c r="S45" i="36"/>
  <c r="BA47" i="36"/>
  <c r="AU47" i="36"/>
  <c r="AK47" i="36"/>
  <c r="AE47" i="36"/>
  <c r="M48" i="36"/>
  <c r="Q47" i="35"/>
  <c r="Q48" i="35" s="1"/>
  <c r="W45" i="35"/>
  <c r="S45" i="35"/>
  <c r="M48" i="35"/>
  <c r="Q47" i="34"/>
  <c r="Q48" i="34" s="1"/>
  <c r="W45" i="34"/>
  <c r="S45" i="34"/>
  <c r="BA47" i="34"/>
  <c r="AU47" i="34"/>
  <c r="AK47" i="34"/>
  <c r="AE47" i="34"/>
  <c r="M48" i="34"/>
  <c r="Q47" i="33"/>
  <c r="Q48" i="33" s="1"/>
  <c r="W45" i="33"/>
  <c r="S45" i="33"/>
  <c r="M48" i="33"/>
  <c r="Q47" i="32"/>
  <c r="Q48" i="32" s="1"/>
  <c r="W45" i="32"/>
  <c r="S45" i="32"/>
  <c r="M48" i="32"/>
  <c r="Q47" i="31"/>
  <c r="Q48" i="31" s="1"/>
  <c r="W45" i="31"/>
  <c r="S45" i="31"/>
  <c r="M48" i="31"/>
  <c r="Q47" i="30"/>
  <c r="Q48" i="30" s="1"/>
  <c r="W45" i="30"/>
  <c r="S45" i="30"/>
  <c r="BA47" i="30"/>
  <c r="AU47" i="30"/>
  <c r="AK47" i="30"/>
  <c r="AE47" i="30"/>
  <c r="M48" i="30"/>
  <c r="M38" i="24"/>
  <c r="I32" i="10" s="1"/>
  <c r="S32" i="24"/>
  <c r="S38" i="24" s="1"/>
  <c r="M38" i="8" s="1"/>
  <c r="M38" i="22"/>
  <c r="I33" i="10" s="1"/>
  <c r="S32" i="22"/>
  <c r="S38" i="22" s="1"/>
  <c r="M39" i="8" s="1"/>
  <c r="AI53" i="55"/>
  <c r="AA53" i="55"/>
  <c r="Q53" i="55"/>
  <c r="W53" i="55" s="1"/>
  <c r="BO29" i="51"/>
  <c r="BS29" i="51" s="1"/>
  <c r="BG29" i="51"/>
  <c r="AY29" i="51"/>
  <c r="AQ29" i="51"/>
  <c r="AI29" i="51"/>
  <c r="AM29" i="51" s="1"/>
  <c r="AA29" i="51"/>
  <c r="Q29" i="51"/>
  <c r="W29" i="51" s="1"/>
  <c r="AI46" i="45"/>
  <c r="AK46" i="45"/>
  <c r="AS46" i="45"/>
  <c r="AU46" i="45"/>
  <c r="AO46" i="45"/>
  <c r="AI46" i="44"/>
  <c r="AK46" i="44"/>
  <c r="AS46" i="44"/>
  <c r="AU46" i="44"/>
  <c r="AO46" i="44"/>
  <c r="AS46" i="43"/>
  <c r="AO46" i="43"/>
  <c r="AY46" i="43" s="1"/>
  <c r="AI46" i="42"/>
  <c r="AK46" i="42"/>
  <c r="AS46" i="42"/>
  <c r="AU46" i="42"/>
  <c r="AO46" i="42"/>
  <c r="AI46" i="41"/>
  <c r="AK46" i="41"/>
  <c r="AS46" i="41"/>
  <c r="AU46" i="41"/>
  <c r="AO46" i="41"/>
  <c r="AI46" i="40"/>
  <c r="AK46" i="40"/>
  <c r="AS46" i="40"/>
  <c r="AU46" i="40"/>
  <c r="AO46" i="40"/>
  <c r="AS46" i="39"/>
  <c r="AO46" i="39"/>
  <c r="AY46" i="39" s="1"/>
  <c r="AS46" i="38"/>
  <c r="AO46" i="38"/>
  <c r="AY46" i="38" s="1"/>
  <c r="AS46" i="36"/>
  <c r="AO46" i="36"/>
  <c r="AY46" i="36" s="1"/>
  <c r="AI46" i="35"/>
  <c r="AK46" i="35"/>
  <c r="AS46" i="35"/>
  <c r="AU46" i="35"/>
  <c r="AO46" i="35"/>
  <c r="AS46" i="34"/>
  <c r="AO46" i="34"/>
  <c r="AY46" i="34" s="1"/>
  <c r="AI46" i="33"/>
  <c r="AK46" i="33"/>
  <c r="AS46" i="33"/>
  <c r="AU46" i="33"/>
  <c r="AO46" i="33"/>
  <c r="AS46" i="32"/>
  <c r="AO46" i="32"/>
  <c r="AY46" i="32" s="1"/>
  <c r="AI46" i="31"/>
  <c r="AK46" i="31"/>
  <c r="AS46" i="31"/>
  <c r="AU46" i="31"/>
  <c r="AO46" i="31"/>
  <c r="AS46" i="30"/>
  <c r="AO46" i="30"/>
  <c r="AY46" i="30" s="1"/>
  <c r="AY46" i="31" l="1"/>
  <c r="BA46" i="31"/>
  <c r="AY46" i="33"/>
  <c r="BA46" i="33"/>
  <c r="AY46" i="35"/>
  <c r="BA46" i="35"/>
  <c r="AY46" i="40"/>
  <c r="BA46" i="40"/>
  <c r="AY46" i="41"/>
  <c r="BA46" i="41"/>
  <c r="AY46" i="42"/>
  <c r="BA46" i="42"/>
  <c r="AY46" i="44"/>
  <c r="BA46" i="44"/>
  <c r="AY46" i="45"/>
  <c r="BA46" i="45"/>
  <c r="BA48" i="30"/>
  <c r="AU48" i="30"/>
  <c r="AK48" i="30"/>
  <c r="AE48" i="30"/>
  <c r="S47" i="30"/>
  <c r="S48" i="30" s="1"/>
  <c r="AM45" i="30"/>
  <c r="W47" i="30"/>
  <c r="AC45" i="30"/>
  <c r="AC47" i="30" s="1"/>
  <c r="Y45" i="30"/>
  <c r="S47" i="31"/>
  <c r="S48" i="31" s="1"/>
  <c r="AM45" i="31"/>
  <c r="W47" i="31"/>
  <c r="AC45" i="31"/>
  <c r="AC47" i="31" s="1"/>
  <c r="AE45" i="31"/>
  <c r="Y45" i="31"/>
  <c r="S47" i="32"/>
  <c r="S48" i="32" s="1"/>
  <c r="AM45" i="32"/>
  <c r="W47" i="32"/>
  <c r="AC45" i="32"/>
  <c r="AC47" i="32" s="1"/>
  <c r="AE45" i="32"/>
  <c r="Y45" i="32"/>
  <c r="S47" i="33"/>
  <c r="S48" i="33" s="1"/>
  <c r="AM45" i="33"/>
  <c r="W47" i="33"/>
  <c r="AC45" i="33"/>
  <c r="AC47" i="33" s="1"/>
  <c r="AE45" i="33"/>
  <c r="Y45" i="33"/>
  <c r="S47" i="34"/>
  <c r="S48" i="34" s="1"/>
  <c r="AM45" i="34"/>
  <c r="W47" i="34"/>
  <c r="AC45" i="34"/>
  <c r="AC47" i="34" s="1"/>
  <c r="Y45" i="34"/>
  <c r="S47" i="35"/>
  <c r="S48" i="35" s="1"/>
  <c r="AM45" i="35"/>
  <c r="W47" i="35"/>
  <c r="AC45" i="35"/>
  <c r="AC47" i="35" s="1"/>
  <c r="AE45" i="35"/>
  <c r="Y45" i="35"/>
  <c r="S47" i="36"/>
  <c r="S48" i="36" s="1"/>
  <c r="AM45" i="36"/>
  <c r="W47" i="36"/>
  <c r="AC45" i="36"/>
  <c r="AC47" i="36" s="1"/>
  <c r="Y45" i="36"/>
  <c r="S47" i="37"/>
  <c r="S48" i="37" s="1"/>
  <c r="AM45" i="37"/>
  <c r="W47" i="37"/>
  <c r="AE45" i="37"/>
  <c r="Y45" i="37"/>
  <c r="S47" i="38"/>
  <c r="S48" i="38" s="1"/>
  <c r="AM45" i="38"/>
  <c r="W47" i="38"/>
  <c r="AC45" i="38"/>
  <c r="AC47" i="38" s="1"/>
  <c r="Y45" i="38"/>
  <c r="S47" i="39"/>
  <c r="S48" i="39" s="1"/>
  <c r="AM45" i="39"/>
  <c r="W47" i="39"/>
  <c r="AC45" i="39"/>
  <c r="AC47" i="39" s="1"/>
  <c r="Y45" i="39"/>
  <c r="S47" i="40"/>
  <c r="S48" i="40" s="1"/>
  <c r="AM45" i="40"/>
  <c r="W47" i="40"/>
  <c r="AC45" i="40"/>
  <c r="AC47" i="40" s="1"/>
  <c r="AE45" i="40"/>
  <c r="Y45" i="40"/>
  <c r="S47" i="41"/>
  <c r="S48" i="41" s="1"/>
  <c r="AM45" i="41"/>
  <c r="W47" i="41"/>
  <c r="AC45" i="41"/>
  <c r="AC47" i="41" s="1"/>
  <c r="AE45" i="41"/>
  <c r="Y45" i="41"/>
  <c r="S47" i="42"/>
  <c r="S48" i="42" s="1"/>
  <c r="AM45" i="42"/>
  <c r="W47" i="42"/>
  <c r="AC45" i="42"/>
  <c r="AC47" i="42" s="1"/>
  <c r="AE45" i="42"/>
  <c r="Y45" i="42"/>
  <c r="S47" i="43"/>
  <c r="S48" i="43" s="1"/>
  <c r="AM45" i="43"/>
  <c r="W47" i="43"/>
  <c r="AC45" i="43"/>
  <c r="AC47" i="43" s="1"/>
  <c r="Y45" i="43"/>
  <c r="S47" i="44"/>
  <c r="S48" i="44" s="1"/>
  <c r="AM45" i="44"/>
  <c r="W47" i="44"/>
  <c r="AC45" i="44"/>
  <c r="AC47" i="44" s="1"/>
  <c r="AE45" i="44"/>
  <c r="Y45" i="44"/>
  <c r="S47" i="45"/>
  <c r="S48" i="45" s="1"/>
  <c r="AM45" i="45"/>
  <c r="W47" i="45"/>
  <c r="AC45" i="45"/>
  <c r="AC47" i="45" s="1"/>
  <c r="AE45" i="45"/>
  <c r="Y45" i="45"/>
  <c r="BA48" i="46"/>
  <c r="AU48" i="46"/>
  <c r="AK48" i="46"/>
  <c r="AE48" i="46"/>
  <c r="S47" i="46"/>
  <c r="S48" i="46" s="1"/>
  <c r="AM45" i="46"/>
  <c r="W47" i="46"/>
  <c r="Y45" i="46"/>
  <c r="Y47" i="46" s="1"/>
  <c r="Q25" i="49"/>
  <c r="Q27" i="49" s="1"/>
  <c r="I25" i="10" s="1"/>
  <c r="W21" i="49"/>
  <c r="W25" i="49" s="1"/>
  <c r="W27" i="49" s="1"/>
  <c r="M29" i="8" s="1"/>
  <c r="M27" i="49"/>
  <c r="O25" i="49"/>
  <c r="Q31" i="51"/>
  <c r="I9" i="10" s="1"/>
  <c r="W25" i="51"/>
  <c r="W31" i="51" s="1"/>
  <c r="M9" i="8" s="1"/>
  <c r="AA31" i="51"/>
  <c r="I11" i="10" s="1"/>
  <c r="AI31" i="51"/>
  <c r="I15" i="10" s="1"/>
  <c r="AM25" i="51"/>
  <c r="AM31" i="51" s="1"/>
  <c r="M19" i="8" s="1"/>
  <c r="AQ31" i="51"/>
  <c r="I14" i="10" s="1"/>
  <c r="AY31" i="51"/>
  <c r="I16" i="10" s="1"/>
  <c r="BG31" i="51"/>
  <c r="I20" i="10" s="1"/>
  <c r="BO31" i="51"/>
  <c r="I24" i="10" s="1"/>
  <c r="BS25" i="51"/>
  <c r="BS31" i="51" s="1"/>
  <c r="M28" i="8" s="1"/>
  <c r="I59" i="10"/>
  <c r="I61" i="10" s="1"/>
  <c r="E43" i="12"/>
  <c r="E20" i="9" s="1"/>
  <c r="I58" i="55"/>
  <c r="M42" i="55"/>
  <c r="M60" i="53"/>
  <c r="Q44" i="53"/>
  <c r="E12" i="9"/>
  <c r="G50" i="10"/>
  <c r="G55" i="10" s="1"/>
  <c r="G56" i="10" s="1"/>
  <c r="K56" i="10" s="1"/>
  <c r="E31" i="28"/>
  <c r="E27" i="7" s="1"/>
  <c r="E26" i="28"/>
  <c r="E37" i="10" s="1"/>
  <c r="W9" i="28"/>
  <c r="BA35" i="45"/>
  <c r="Q9" i="7"/>
  <c r="W10" i="28"/>
  <c r="BA35" i="44"/>
  <c r="Q10" i="7"/>
  <c r="W11" i="28"/>
  <c r="Q11" i="7"/>
  <c r="W12" i="28"/>
  <c r="BA35" i="42"/>
  <c r="Q12" i="7"/>
  <c r="W13" i="28"/>
  <c r="BA35" i="41"/>
  <c r="Q13" i="7"/>
  <c r="W14" i="28"/>
  <c r="BA35" i="40"/>
  <c r="Q14" i="7"/>
  <c r="W15" i="28"/>
  <c r="Q15" i="7"/>
  <c r="W16" i="28"/>
  <c r="Q16" i="7"/>
  <c r="W17" i="28"/>
  <c r="Q17" i="7"/>
  <c r="AY48" i="37"/>
  <c r="W18" i="28"/>
  <c r="Q18" i="7"/>
  <c r="W19" i="28"/>
  <c r="BA35" i="35"/>
  <c r="Q19" i="7"/>
  <c r="W20" i="28"/>
  <c r="Q20" i="7"/>
  <c r="W21" i="28"/>
  <c r="BA35" i="33"/>
  <c r="Q21" i="7"/>
  <c r="W22" i="28"/>
  <c r="BA35" i="32"/>
  <c r="Q24" i="7"/>
  <c r="W23" i="28"/>
  <c r="Q25" i="7"/>
  <c r="K26" i="28"/>
  <c r="E38" i="10" s="1"/>
  <c r="Q26" i="28"/>
  <c r="E39" i="10" s="1"/>
  <c r="W24" i="28"/>
  <c r="Q26" i="7"/>
  <c r="W65" i="54"/>
  <c r="W66" i="54" s="1"/>
  <c r="E27" i="8" s="1"/>
  <c r="E30" i="8" s="1"/>
  <c r="Q66" i="54"/>
  <c r="E23" i="10" s="1"/>
  <c r="W25" i="28" l="1"/>
  <c r="K160" i="11"/>
  <c r="M160" i="11" s="1"/>
  <c r="K159" i="11"/>
  <c r="M159" i="11" s="1"/>
  <c r="K158" i="11"/>
  <c r="M158" i="11" s="1"/>
  <c r="K157" i="11"/>
  <c r="M157" i="11" s="1"/>
  <c r="K156" i="11"/>
  <c r="M156" i="11" s="1"/>
  <c r="K155" i="11"/>
  <c r="M155" i="11" s="1"/>
  <c r="K154" i="11"/>
  <c r="M154" i="11" s="1"/>
  <c r="K153" i="11"/>
  <c r="M153" i="11" s="1"/>
  <c r="K152" i="11"/>
  <c r="M152" i="11" s="1"/>
  <c r="K151" i="11"/>
  <c r="M151" i="11" s="1"/>
  <c r="K150" i="11"/>
  <c r="M150" i="11" s="1"/>
  <c r="K149" i="11"/>
  <c r="M149" i="11" s="1"/>
  <c r="K148" i="11"/>
  <c r="M148" i="11" s="1"/>
  <c r="K147" i="11"/>
  <c r="M147" i="11" s="1"/>
  <c r="K146" i="11"/>
  <c r="M146" i="11" s="1"/>
  <c r="K145" i="11"/>
  <c r="M145" i="11" s="1"/>
  <c r="K144" i="11"/>
  <c r="M144" i="11" s="1"/>
  <c r="K143" i="11"/>
  <c r="M143" i="11" s="1"/>
  <c r="K142" i="11"/>
  <c r="M142" i="11" s="1"/>
  <c r="K141" i="11"/>
  <c r="M141" i="11" s="1"/>
  <c r="K140" i="11"/>
  <c r="M140" i="11" s="1"/>
  <c r="K139" i="11"/>
  <c r="M139" i="11" s="1"/>
  <c r="K138" i="11"/>
  <c r="M138" i="11" s="1"/>
  <c r="K137" i="11"/>
  <c r="M137" i="11" s="1"/>
  <c r="K136" i="11"/>
  <c r="M136" i="11" s="1"/>
  <c r="K135" i="11"/>
  <c r="M135" i="11" s="1"/>
  <c r="M162" i="11" s="1"/>
  <c r="Q60" i="53"/>
  <c r="W44" i="53"/>
  <c r="W60" i="53" s="1"/>
  <c r="K60" i="53"/>
  <c r="K61" i="53" s="1"/>
  <c r="M61" i="53" s="1"/>
  <c r="M58" i="55"/>
  <c r="AI42" i="55"/>
  <c r="AI58" i="55" s="1"/>
  <c r="I13" i="10" s="1"/>
  <c r="AA42" i="55"/>
  <c r="Q42" i="55"/>
  <c r="O8" i="28"/>
  <c r="Y48" i="46"/>
  <c r="I8" i="28"/>
  <c r="W48" i="46"/>
  <c r="AM47" i="46"/>
  <c r="AO45" i="46"/>
  <c r="AO47" i="46" s="1"/>
  <c r="Y47" i="45"/>
  <c r="AI45" i="45"/>
  <c r="AI47" i="45" s="1"/>
  <c r="AK45" i="45"/>
  <c r="AK9" i="7"/>
  <c r="AC48" i="45"/>
  <c r="I9" i="28"/>
  <c r="W48" i="45"/>
  <c r="AE48" i="45" s="1"/>
  <c r="AE47" i="45"/>
  <c r="AM47" i="45"/>
  <c r="AS45" i="45"/>
  <c r="AS47" i="45" s="1"/>
  <c r="AU45" i="45"/>
  <c r="AO45" i="45"/>
  <c r="Y47" i="44"/>
  <c r="AI45" i="44"/>
  <c r="AI47" i="44" s="1"/>
  <c r="AK45" i="44"/>
  <c r="AK10" i="7"/>
  <c r="AC48" i="44"/>
  <c r="I10" i="28"/>
  <c r="W48" i="44"/>
  <c r="AE48" i="44" s="1"/>
  <c r="AE47" i="44"/>
  <c r="AM47" i="44"/>
  <c r="AS45" i="44"/>
  <c r="AS47" i="44" s="1"/>
  <c r="AU45" i="44"/>
  <c r="AO45" i="44"/>
  <c r="Y47" i="43"/>
  <c r="AI45" i="43"/>
  <c r="AI47" i="43" s="1"/>
  <c r="AK11" i="7"/>
  <c r="AC48" i="43"/>
  <c r="I11" i="28"/>
  <c r="W48" i="43"/>
  <c r="AE48" i="43" s="1"/>
  <c r="AM47" i="43"/>
  <c r="AS45" i="43"/>
  <c r="AS47" i="43" s="1"/>
  <c r="AO45" i="43"/>
  <c r="Y47" i="42"/>
  <c r="AI45" i="42"/>
  <c r="AI47" i="42" s="1"/>
  <c r="AK45" i="42"/>
  <c r="AK12" i="7"/>
  <c r="AC48" i="42"/>
  <c r="I12" i="28"/>
  <c r="W48" i="42"/>
  <c r="AE48" i="42" s="1"/>
  <c r="AE47" i="42"/>
  <c r="AM47" i="42"/>
  <c r="AS45" i="42"/>
  <c r="AS47" i="42" s="1"/>
  <c r="AU45" i="42"/>
  <c r="AO45" i="42"/>
  <c r="Y47" i="41"/>
  <c r="AI45" i="41"/>
  <c r="AI47" i="41" s="1"/>
  <c r="AK45" i="41"/>
  <c r="AK13" i="7"/>
  <c r="AC48" i="41"/>
  <c r="I13" i="28"/>
  <c r="W48" i="41"/>
  <c r="AE48" i="41" s="1"/>
  <c r="AE47" i="41"/>
  <c r="AM47" i="41"/>
  <c r="AS45" i="41"/>
  <c r="AS47" i="41" s="1"/>
  <c r="AU45" i="41"/>
  <c r="AO45" i="41"/>
  <c r="Y47" i="40"/>
  <c r="AI45" i="40"/>
  <c r="AI47" i="40" s="1"/>
  <c r="AK45" i="40"/>
  <c r="AK14" i="7"/>
  <c r="AC48" i="40"/>
  <c r="I14" i="28"/>
  <c r="W48" i="40"/>
  <c r="AE48" i="40" s="1"/>
  <c r="AE47" i="40"/>
  <c r="AM47" i="40"/>
  <c r="AS45" i="40"/>
  <c r="AS47" i="40" s="1"/>
  <c r="AU45" i="40"/>
  <c r="AO45" i="40"/>
  <c r="Y47" i="39"/>
  <c r="AI45" i="39"/>
  <c r="AI47" i="39" s="1"/>
  <c r="AK15" i="7"/>
  <c r="AC48" i="39"/>
  <c r="I15" i="28"/>
  <c r="W48" i="39"/>
  <c r="AE48" i="39" s="1"/>
  <c r="AM47" i="39"/>
  <c r="AS45" i="39"/>
  <c r="AS47" i="39" s="1"/>
  <c r="AO45" i="39"/>
  <c r="Y47" i="38"/>
  <c r="AI45" i="38"/>
  <c r="AI47" i="38" s="1"/>
  <c r="AK16" i="7"/>
  <c r="AC48" i="38"/>
  <c r="I16" i="28"/>
  <c r="W48" i="38"/>
  <c r="AE48" i="38" s="1"/>
  <c r="AM47" i="38"/>
  <c r="AS45" i="38"/>
  <c r="AS47" i="38" s="1"/>
  <c r="AO45" i="38"/>
  <c r="Y47" i="37"/>
  <c r="AK45" i="37"/>
  <c r="I17" i="28"/>
  <c r="W48" i="37"/>
  <c r="AE48" i="37" s="1"/>
  <c r="AE47" i="37"/>
  <c r="AM47" i="37"/>
  <c r="AU45" i="37"/>
  <c r="AO45" i="37"/>
  <c r="Y47" i="36"/>
  <c r="AI45" i="36"/>
  <c r="AI47" i="36" s="1"/>
  <c r="AK18" i="7"/>
  <c r="AC48" i="36"/>
  <c r="I18" i="28"/>
  <c r="W48" i="36"/>
  <c r="AE48" i="36" s="1"/>
  <c r="AM47" i="36"/>
  <c r="AS45" i="36"/>
  <c r="AS47" i="36" s="1"/>
  <c r="AO45" i="36"/>
  <c r="Y47" i="35"/>
  <c r="AI45" i="35"/>
  <c r="AI47" i="35" s="1"/>
  <c r="AK45" i="35"/>
  <c r="AK19" i="7"/>
  <c r="AC48" i="35"/>
  <c r="I19" i="28"/>
  <c r="W48" i="35"/>
  <c r="AE48" i="35" s="1"/>
  <c r="AE47" i="35"/>
  <c r="AM47" i="35"/>
  <c r="AS45" i="35"/>
  <c r="AS47" i="35" s="1"/>
  <c r="AU45" i="35"/>
  <c r="AO45" i="35"/>
  <c r="Y47" i="34"/>
  <c r="AI45" i="34"/>
  <c r="AI47" i="34" s="1"/>
  <c r="AK20" i="7"/>
  <c r="AC48" i="34"/>
  <c r="I20" i="28"/>
  <c r="W48" i="34"/>
  <c r="AE48" i="34" s="1"/>
  <c r="AM47" i="34"/>
  <c r="AS45" i="34"/>
  <c r="AS47" i="34" s="1"/>
  <c r="AO45" i="34"/>
  <c r="Y47" i="33"/>
  <c r="AI45" i="33"/>
  <c r="AI47" i="33" s="1"/>
  <c r="AK45" i="33"/>
  <c r="AK21" i="7"/>
  <c r="AC48" i="33"/>
  <c r="I21" i="28"/>
  <c r="W48" i="33"/>
  <c r="AE48" i="33" s="1"/>
  <c r="AE47" i="33"/>
  <c r="AM47" i="33"/>
  <c r="AS45" i="33"/>
  <c r="AS47" i="33" s="1"/>
  <c r="AU45" i="33"/>
  <c r="AO45" i="33"/>
  <c r="Y47" i="32"/>
  <c r="AI45" i="32"/>
  <c r="AI47" i="32" s="1"/>
  <c r="AK45" i="32"/>
  <c r="AK24" i="7"/>
  <c r="AC48" i="32"/>
  <c r="I22" i="28"/>
  <c r="W48" i="32"/>
  <c r="AE48" i="32" s="1"/>
  <c r="AE47" i="32"/>
  <c r="AM47" i="32"/>
  <c r="AS45" i="32"/>
  <c r="AS47" i="32" s="1"/>
  <c r="AU45" i="32"/>
  <c r="AO45" i="32"/>
  <c r="Y47" i="31"/>
  <c r="AI45" i="31"/>
  <c r="AI47" i="31" s="1"/>
  <c r="AK45" i="31"/>
  <c r="AK25" i="7"/>
  <c r="AC48" i="31"/>
  <c r="I23" i="28"/>
  <c r="W48" i="31"/>
  <c r="AE48" i="31" s="1"/>
  <c r="AE47" i="31"/>
  <c r="AM47" i="31"/>
  <c r="AS45" i="31"/>
  <c r="AS47" i="31" s="1"/>
  <c r="AU45" i="31"/>
  <c r="AO45" i="31"/>
  <c r="Y47" i="30"/>
  <c r="AI45" i="30"/>
  <c r="AI47" i="30" s="1"/>
  <c r="AK26" i="7"/>
  <c r="AC48" i="30"/>
  <c r="I24" i="28"/>
  <c r="W48" i="30"/>
  <c r="AM47" i="30"/>
  <c r="AS45" i="30"/>
  <c r="AS47" i="30" s="1"/>
  <c r="AO45" i="30"/>
  <c r="AO47" i="30" l="1"/>
  <c r="AY45" i="30"/>
  <c r="AY47" i="30" s="1"/>
  <c r="AS26" i="7"/>
  <c r="AS48" i="30"/>
  <c r="U24" i="28"/>
  <c r="AM48" i="30"/>
  <c r="AO26" i="7"/>
  <c r="AI48" i="30"/>
  <c r="O24" i="28"/>
  <c r="Y48" i="30"/>
  <c r="AO47" i="31"/>
  <c r="AY45" i="31"/>
  <c r="AY47" i="31" s="1"/>
  <c r="BA45" i="31"/>
  <c r="AS25" i="7"/>
  <c r="AS48" i="31"/>
  <c r="U23" i="28"/>
  <c r="AM48" i="31"/>
  <c r="AU48" i="31" s="1"/>
  <c r="AU47" i="31"/>
  <c r="AO25" i="7"/>
  <c r="AI48" i="31"/>
  <c r="O23" i="28"/>
  <c r="Y48" i="31"/>
  <c r="AK48" i="31" s="1"/>
  <c r="AK47" i="31"/>
  <c r="AO47" i="32"/>
  <c r="AY45" i="32"/>
  <c r="AY47" i="32" s="1"/>
  <c r="BA45" i="32"/>
  <c r="AS24" i="7"/>
  <c r="AS48" i="32"/>
  <c r="U22" i="28"/>
  <c r="AM48" i="32"/>
  <c r="AU48" i="32" s="1"/>
  <c r="AU47" i="32"/>
  <c r="AO24" i="7"/>
  <c r="AI48" i="32"/>
  <c r="O22" i="28"/>
  <c r="Y48" i="32"/>
  <c r="AK48" i="32" s="1"/>
  <c r="AK47" i="32"/>
  <c r="AO47" i="33"/>
  <c r="AY45" i="33"/>
  <c r="AY47" i="33" s="1"/>
  <c r="BA45" i="33"/>
  <c r="AS21" i="7"/>
  <c r="AS48" i="33"/>
  <c r="U21" i="28"/>
  <c r="AM48" i="33"/>
  <c r="AU48" i="33" s="1"/>
  <c r="AU47" i="33"/>
  <c r="AO21" i="7"/>
  <c r="AI48" i="33"/>
  <c r="O21" i="28"/>
  <c r="Y48" i="33"/>
  <c r="AK48" i="33" s="1"/>
  <c r="AK47" i="33"/>
  <c r="AO47" i="34"/>
  <c r="AY45" i="34"/>
  <c r="AY47" i="34" s="1"/>
  <c r="AS20" i="7"/>
  <c r="AS48" i="34"/>
  <c r="U20" i="28"/>
  <c r="AM48" i="34"/>
  <c r="AU48" i="34" s="1"/>
  <c r="AO20" i="7"/>
  <c r="AI48" i="34"/>
  <c r="O20" i="28"/>
  <c r="Y48" i="34"/>
  <c r="AK48" i="34" s="1"/>
  <c r="AO47" i="35"/>
  <c r="AY45" i="35"/>
  <c r="AY47" i="35" s="1"/>
  <c r="BA45" i="35"/>
  <c r="AS19" i="7"/>
  <c r="AS48" i="35"/>
  <c r="U19" i="28"/>
  <c r="AM48" i="35"/>
  <c r="AU48" i="35" s="1"/>
  <c r="AU47" i="35"/>
  <c r="AO19" i="7"/>
  <c r="AI48" i="35"/>
  <c r="O19" i="28"/>
  <c r="Y48" i="35"/>
  <c r="AK48" i="35" s="1"/>
  <c r="AK47" i="35"/>
  <c r="AO47" i="36"/>
  <c r="AY45" i="36"/>
  <c r="AY47" i="36" s="1"/>
  <c r="AS18" i="7"/>
  <c r="AS48" i="36"/>
  <c r="U18" i="28"/>
  <c r="AM48" i="36"/>
  <c r="AU48" i="36" s="1"/>
  <c r="AO18" i="7"/>
  <c r="AI48" i="36"/>
  <c r="O18" i="28"/>
  <c r="Y48" i="36"/>
  <c r="AK48" i="36" s="1"/>
  <c r="AO47" i="37"/>
  <c r="BA45" i="37"/>
  <c r="U17" i="28"/>
  <c r="AM48" i="37"/>
  <c r="AU48" i="37" s="1"/>
  <c r="AU47" i="37"/>
  <c r="O17" i="28"/>
  <c r="Y48" i="37"/>
  <c r="AK48" i="37" s="1"/>
  <c r="AK47" i="37"/>
  <c r="AO47" i="38"/>
  <c r="AY45" i="38"/>
  <c r="AY47" i="38" s="1"/>
  <c r="AS16" i="7"/>
  <c r="AS48" i="38"/>
  <c r="U16" i="28"/>
  <c r="AM48" i="38"/>
  <c r="AU48" i="38" s="1"/>
  <c r="AO16" i="7"/>
  <c r="AI48" i="38"/>
  <c r="O16" i="28"/>
  <c r="Y48" i="38"/>
  <c r="AK48" i="38" s="1"/>
  <c r="AO47" i="39"/>
  <c r="AY45" i="39"/>
  <c r="AY47" i="39" s="1"/>
  <c r="AS15" i="7"/>
  <c r="AS48" i="39"/>
  <c r="U15" i="28"/>
  <c r="AM48" i="39"/>
  <c r="AU48" i="39" s="1"/>
  <c r="AO15" i="7"/>
  <c r="AI48" i="39"/>
  <c r="O15" i="28"/>
  <c r="Y48" i="39"/>
  <c r="AK48" i="39" s="1"/>
  <c r="AO47" i="40"/>
  <c r="AY45" i="40"/>
  <c r="AY47" i="40" s="1"/>
  <c r="BA45" i="40"/>
  <c r="AS14" i="7"/>
  <c r="AS48" i="40"/>
  <c r="U14" i="28"/>
  <c r="AM48" i="40"/>
  <c r="AU48" i="40" s="1"/>
  <c r="AU47" i="40"/>
  <c r="AO14" i="7"/>
  <c r="AI48" i="40"/>
  <c r="O14" i="28"/>
  <c r="Y48" i="40"/>
  <c r="AK48" i="40" s="1"/>
  <c r="AK47" i="40"/>
  <c r="AO47" i="41"/>
  <c r="AY45" i="41"/>
  <c r="AY47" i="41" s="1"/>
  <c r="BA45" i="41"/>
  <c r="AS13" i="7"/>
  <c r="AS48" i="41"/>
  <c r="U13" i="28"/>
  <c r="AM48" i="41"/>
  <c r="AU48" i="41" s="1"/>
  <c r="AU47" i="41"/>
  <c r="AO13" i="7"/>
  <c r="AI48" i="41"/>
  <c r="O13" i="28"/>
  <c r="Y48" i="41"/>
  <c r="AK48" i="41" s="1"/>
  <c r="AK47" i="41"/>
  <c r="AO47" i="42"/>
  <c r="AY45" i="42"/>
  <c r="AY47" i="42" s="1"/>
  <c r="BA45" i="42"/>
  <c r="AS12" i="7"/>
  <c r="AS48" i="42"/>
  <c r="U12" i="28"/>
  <c r="AM48" i="42"/>
  <c r="AU48" i="42" s="1"/>
  <c r="AU47" i="42"/>
  <c r="AO12" i="7"/>
  <c r="AI48" i="42"/>
  <c r="O12" i="28"/>
  <c r="Y48" i="42"/>
  <c r="AK48" i="42" s="1"/>
  <c r="AK47" i="42"/>
  <c r="AO47" i="43"/>
  <c r="AY45" i="43"/>
  <c r="AY47" i="43" s="1"/>
  <c r="AS11" i="7"/>
  <c r="AS48" i="43"/>
  <c r="U11" i="28"/>
  <c r="AM48" i="43"/>
  <c r="AU48" i="43" s="1"/>
  <c r="AO11" i="7"/>
  <c r="AI48" i="43"/>
  <c r="O11" i="28"/>
  <c r="Y48" i="43"/>
  <c r="AK48" i="43" s="1"/>
  <c r="AO47" i="44"/>
  <c r="AY45" i="44"/>
  <c r="AY47" i="44" s="1"/>
  <c r="BA45" i="44"/>
  <c r="AS10" i="7"/>
  <c r="AS48" i="44"/>
  <c r="U10" i="28"/>
  <c r="AM48" i="44"/>
  <c r="AU48" i="44" s="1"/>
  <c r="AU47" i="44"/>
  <c r="AO10" i="7"/>
  <c r="AI48" i="44"/>
  <c r="O10" i="28"/>
  <c r="Y48" i="44"/>
  <c r="AK48" i="44" s="1"/>
  <c r="AK47" i="44"/>
  <c r="AO47" i="45"/>
  <c r="AY45" i="45"/>
  <c r="AY47" i="45" s="1"/>
  <c r="BA45" i="45"/>
  <c r="AS9" i="7"/>
  <c r="AS48" i="45"/>
  <c r="U9" i="28"/>
  <c r="AM48" i="45"/>
  <c r="AU48" i="45" s="1"/>
  <c r="AU47" i="45"/>
  <c r="AO9" i="7"/>
  <c r="AI48" i="45"/>
  <c r="O9" i="28"/>
  <c r="Y48" i="45"/>
  <c r="AK48" i="45" s="1"/>
  <c r="AK47" i="45"/>
  <c r="AA8" i="28"/>
  <c r="AO48" i="46"/>
  <c r="U8" i="28"/>
  <c r="U25" i="28" s="1"/>
  <c r="U31" i="28" s="1"/>
  <c r="AS27" i="7" s="1"/>
  <c r="AM48" i="46"/>
  <c r="I25" i="28"/>
  <c r="O25" i="28"/>
  <c r="O31" i="28" s="1"/>
  <c r="AO27" i="7" s="1"/>
  <c r="Q58" i="55"/>
  <c r="I8" i="10" s="1"/>
  <c r="W42" i="55"/>
  <c r="Q61" i="53"/>
  <c r="W61" i="53" s="1"/>
  <c r="M62" i="53"/>
  <c r="W62" i="53"/>
  <c r="M27" i="8" s="1"/>
  <c r="M30" i="8" s="1"/>
  <c r="Q62" i="53"/>
  <c r="I23" i="10" s="1"/>
  <c r="E9" i="9"/>
  <c r="E15" i="9" s="1"/>
  <c r="M163" i="11"/>
  <c r="W31" i="28"/>
  <c r="Q27" i="7" s="1"/>
  <c r="W26" i="28"/>
  <c r="E40" i="10" s="1"/>
  <c r="E42" i="10" s="1"/>
  <c r="E11" i="9" l="1"/>
  <c r="E43" i="10"/>
  <c r="E48" i="10" s="1"/>
  <c r="E49" i="10" s="1"/>
  <c r="K49" i="10" s="1"/>
  <c r="K14" i="8"/>
  <c r="G9" i="6" s="1"/>
  <c r="G12" i="1" s="1"/>
  <c r="K18" i="8"/>
  <c r="K22" i="8"/>
  <c r="G13" i="6" s="1"/>
  <c r="G24" i="1" s="1"/>
  <c r="K31" i="8"/>
  <c r="G19" i="6" s="1"/>
  <c r="G42" i="1" s="1"/>
  <c r="K32" i="8"/>
  <c r="G20" i="6" s="1"/>
  <c r="G45" i="1" s="1"/>
  <c r="K33" i="8"/>
  <c r="G21" i="6" s="1"/>
  <c r="G48" i="1" s="1"/>
  <c r="K34" i="8"/>
  <c r="G22" i="6" s="1"/>
  <c r="G51" i="1" s="1"/>
  <c r="W8" i="7"/>
  <c r="G8" i="5" s="1"/>
  <c r="G75" i="1" s="1"/>
  <c r="W17" i="7"/>
  <c r="G17" i="5" s="1"/>
  <c r="G192" i="1" s="1"/>
  <c r="BC8" i="7"/>
  <c r="AC8" i="5" s="1"/>
  <c r="G86" i="1" s="1"/>
  <c r="AE8" i="7"/>
  <c r="S8" i="5" s="1"/>
  <c r="G81" i="1" s="1"/>
  <c r="AE17" i="7"/>
  <c r="S17" i="5" s="1"/>
  <c r="G198" i="1" s="1"/>
  <c r="K37" i="8"/>
  <c r="G27" i="6" s="1"/>
  <c r="G66" i="1" s="1"/>
  <c r="BC10" i="7"/>
  <c r="AC10" i="5" s="1"/>
  <c r="G112" i="1" s="1"/>
  <c r="BC11" i="7"/>
  <c r="AC11" i="5" s="1"/>
  <c r="G125" i="1" s="1"/>
  <c r="BC12" i="7"/>
  <c r="AC12" i="5" s="1"/>
  <c r="G138" i="1" s="1"/>
  <c r="BC13" i="7"/>
  <c r="AC13" i="5" s="1"/>
  <c r="G151" i="1" s="1"/>
  <c r="BC14" i="7"/>
  <c r="AC14" i="5" s="1"/>
  <c r="G164" i="1" s="1"/>
  <c r="BC15" i="7"/>
  <c r="AC15" i="5" s="1"/>
  <c r="G177" i="1" s="1"/>
  <c r="BC16" i="7"/>
  <c r="AC16" i="5" s="1"/>
  <c r="G190" i="1" s="1"/>
  <c r="BC17" i="7"/>
  <c r="AC17" i="5" s="1"/>
  <c r="G203" i="1" s="1"/>
  <c r="BC18" i="7"/>
  <c r="AC18" i="5" s="1"/>
  <c r="G216" i="1" s="1"/>
  <c r="BC19" i="7"/>
  <c r="BC20" i="7"/>
  <c r="AC20" i="5" s="1"/>
  <c r="G242" i="1" s="1"/>
  <c r="BC21" i="7"/>
  <c r="AC21" i="5" s="1"/>
  <c r="G255" i="1" s="1"/>
  <c r="BC25" i="7"/>
  <c r="AC25" i="5" s="1"/>
  <c r="G307" i="1" s="1"/>
  <c r="BC24" i="7"/>
  <c r="AC24" i="5" s="1"/>
  <c r="G294" i="1" s="1"/>
  <c r="BC23" i="7"/>
  <c r="AC23" i="5" s="1"/>
  <c r="G281" i="1" s="1"/>
  <c r="BC9" i="7"/>
  <c r="AC9" i="5" s="1"/>
  <c r="G99" i="1" s="1"/>
  <c r="BC22" i="7"/>
  <c r="AC22" i="5" s="1"/>
  <c r="G268" i="1" s="1"/>
  <c r="BC27" i="7"/>
  <c r="AC27" i="5" s="1"/>
  <c r="G333" i="1" s="1"/>
  <c r="AI17" i="7"/>
  <c r="Y17" i="5" s="1"/>
  <c r="G201" i="1" s="1"/>
  <c r="AA17" i="7"/>
  <c r="M17" i="5" s="1"/>
  <c r="G195" i="1" s="1"/>
  <c r="AI8" i="7"/>
  <c r="Y8" i="5" s="1"/>
  <c r="G84" i="1" s="1"/>
  <c r="AA8" i="7"/>
  <c r="M8" i="5" s="1"/>
  <c r="G78" i="1" s="1"/>
  <c r="K17" i="8"/>
  <c r="G10" i="6" s="1"/>
  <c r="G15" i="1" s="1"/>
  <c r="K39" i="8"/>
  <c r="G26" i="6" s="1"/>
  <c r="G63" i="1" s="1"/>
  <c r="K38" i="8"/>
  <c r="G25" i="6" s="1"/>
  <c r="G60" i="1" s="1"/>
  <c r="AE9" i="7"/>
  <c r="S9" i="5" s="1"/>
  <c r="G94" i="1" s="1"/>
  <c r="W9" i="7"/>
  <c r="G9" i="5" s="1"/>
  <c r="G88" i="1" s="1"/>
  <c r="AA9" i="7"/>
  <c r="M9" i="5" s="1"/>
  <c r="G91" i="1" s="1"/>
  <c r="AE10" i="7"/>
  <c r="S10" i="5" s="1"/>
  <c r="G107" i="1" s="1"/>
  <c r="W10" i="7"/>
  <c r="G10" i="5" s="1"/>
  <c r="G101" i="1" s="1"/>
  <c r="AA10" i="7"/>
  <c r="M10" i="5" s="1"/>
  <c r="G104" i="1" s="1"/>
  <c r="AE11" i="7"/>
  <c r="S11" i="5" s="1"/>
  <c r="G120" i="1" s="1"/>
  <c r="W11" i="7"/>
  <c r="G11" i="5" s="1"/>
  <c r="G114" i="1" s="1"/>
  <c r="AA11" i="7"/>
  <c r="M11" i="5" s="1"/>
  <c r="G117" i="1" s="1"/>
  <c r="AE12" i="7"/>
  <c r="S12" i="5" s="1"/>
  <c r="G133" i="1" s="1"/>
  <c r="W12" i="7"/>
  <c r="G12" i="5" s="1"/>
  <c r="G127" i="1" s="1"/>
  <c r="AA12" i="7"/>
  <c r="M12" i="5" s="1"/>
  <c r="G130" i="1" s="1"/>
  <c r="AE13" i="7"/>
  <c r="S13" i="5" s="1"/>
  <c r="G146" i="1" s="1"/>
  <c r="W13" i="7"/>
  <c r="G13" i="5" s="1"/>
  <c r="G140" i="1" s="1"/>
  <c r="AA13" i="7"/>
  <c r="M13" i="5" s="1"/>
  <c r="G143" i="1" s="1"/>
  <c r="AE14" i="7"/>
  <c r="S14" i="5" s="1"/>
  <c r="G159" i="1" s="1"/>
  <c r="W14" i="7"/>
  <c r="G14" i="5" s="1"/>
  <c r="G153" i="1" s="1"/>
  <c r="AA14" i="7"/>
  <c r="M14" i="5" s="1"/>
  <c r="G156" i="1" s="1"/>
  <c r="AE15" i="7"/>
  <c r="S15" i="5" s="1"/>
  <c r="G172" i="1" s="1"/>
  <c r="W15" i="7"/>
  <c r="G15" i="5" s="1"/>
  <c r="G166" i="1" s="1"/>
  <c r="AA15" i="7"/>
  <c r="M15" i="5" s="1"/>
  <c r="G169" i="1" s="1"/>
  <c r="AE16" i="7"/>
  <c r="S16" i="5" s="1"/>
  <c r="G185" i="1" s="1"/>
  <c r="W16" i="7"/>
  <c r="G16" i="5" s="1"/>
  <c r="G179" i="1" s="1"/>
  <c r="AA16" i="7"/>
  <c r="M16" i="5" s="1"/>
  <c r="G182" i="1" s="1"/>
  <c r="AE18" i="7"/>
  <c r="S18" i="5" s="1"/>
  <c r="G211" i="1" s="1"/>
  <c r="W18" i="7"/>
  <c r="G18" i="5" s="1"/>
  <c r="G205" i="1" s="1"/>
  <c r="AA18" i="7"/>
  <c r="M18" i="5" s="1"/>
  <c r="G208" i="1" s="1"/>
  <c r="AE19" i="7"/>
  <c r="W19" i="7"/>
  <c r="AA19" i="7"/>
  <c r="AE20" i="7"/>
  <c r="S20" i="5" s="1"/>
  <c r="G237" i="1" s="1"/>
  <c r="W20" i="7"/>
  <c r="G20" i="5" s="1"/>
  <c r="G231" i="1" s="1"/>
  <c r="AA20" i="7"/>
  <c r="M20" i="5" s="1"/>
  <c r="G234" i="1" s="1"/>
  <c r="AE21" i="7"/>
  <c r="S21" i="5" s="1"/>
  <c r="G250" i="1" s="1"/>
  <c r="W21" i="7"/>
  <c r="G21" i="5" s="1"/>
  <c r="G244" i="1" s="1"/>
  <c r="AA21" i="7"/>
  <c r="M21" i="5" s="1"/>
  <c r="G247" i="1" s="1"/>
  <c r="AE24" i="7"/>
  <c r="S24" i="5" s="1"/>
  <c r="G289" i="1" s="1"/>
  <c r="W24" i="7"/>
  <c r="G24" i="5" s="1"/>
  <c r="G283" i="1" s="1"/>
  <c r="AA24" i="7"/>
  <c r="M24" i="5" s="1"/>
  <c r="G286" i="1" s="1"/>
  <c r="AE25" i="7"/>
  <c r="S25" i="5" s="1"/>
  <c r="G302" i="1" s="1"/>
  <c r="W25" i="7"/>
  <c r="G25" i="5" s="1"/>
  <c r="G296" i="1" s="1"/>
  <c r="AA25" i="7"/>
  <c r="M25" i="5" s="1"/>
  <c r="G299" i="1" s="1"/>
  <c r="AE26" i="7"/>
  <c r="S26" i="5" s="1"/>
  <c r="G315" i="1" s="1"/>
  <c r="W26" i="7"/>
  <c r="G26" i="5" s="1"/>
  <c r="G309" i="1" s="1"/>
  <c r="AA26" i="7"/>
  <c r="M26" i="5" s="1"/>
  <c r="G312" i="1" s="1"/>
  <c r="K10" i="8"/>
  <c r="G8" i="6" s="1"/>
  <c r="G9" i="1" s="1"/>
  <c r="K19" i="8"/>
  <c r="G12" i="6" s="1"/>
  <c r="G21" i="1" s="1"/>
  <c r="AI26" i="7"/>
  <c r="Y26" i="5" s="1"/>
  <c r="G318" i="1" s="1"/>
  <c r="AI24" i="7"/>
  <c r="Y24" i="5" s="1"/>
  <c r="G292" i="1" s="1"/>
  <c r="AI20" i="7"/>
  <c r="Y20" i="5" s="1"/>
  <c r="G240" i="1" s="1"/>
  <c r="AI18" i="7"/>
  <c r="Y18" i="5" s="1"/>
  <c r="G214" i="1" s="1"/>
  <c r="AI16" i="7"/>
  <c r="Y16" i="5" s="1"/>
  <c r="G188" i="1" s="1"/>
  <c r="AI15" i="7"/>
  <c r="Y15" i="5" s="1"/>
  <c r="G175" i="1" s="1"/>
  <c r="AI11" i="7"/>
  <c r="Y11" i="5" s="1"/>
  <c r="G123" i="1" s="1"/>
  <c r="W27" i="7"/>
  <c r="G27" i="5" s="1"/>
  <c r="G322" i="1" s="1"/>
  <c r="AI9" i="7"/>
  <c r="Y9" i="5" s="1"/>
  <c r="G97" i="1" s="1"/>
  <c r="AI10" i="7"/>
  <c r="Y10" i="5" s="1"/>
  <c r="G110" i="1" s="1"/>
  <c r="AI12" i="7"/>
  <c r="Y12" i="5" s="1"/>
  <c r="G136" i="1" s="1"/>
  <c r="AI13" i="7"/>
  <c r="Y13" i="5" s="1"/>
  <c r="G149" i="1" s="1"/>
  <c r="AI14" i="7"/>
  <c r="Y14" i="5" s="1"/>
  <c r="G162" i="1" s="1"/>
  <c r="AI19" i="7"/>
  <c r="AI21" i="7"/>
  <c r="Y21" i="5" s="1"/>
  <c r="G253" i="1" s="1"/>
  <c r="AI25" i="7"/>
  <c r="Y25" i="5" s="1"/>
  <c r="G305" i="1" s="1"/>
  <c r="K30" i="8"/>
  <c r="G18" i="6" s="1"/>
  <c r="G39" i="1" s="1"/>
  <c r="AA27" i="7"/>
  <c r="M27" i="5" s="1"/>
  <c r="G325" i="1" s="1"/>
  <c r="AE27" i="7"/>
  <c r="S27" i="5" s="1"/>
  <c r="G328" i="1" s="1"/>
  <c r="AI27" i="7"/>
  <c r="Y27" i="5" s="1"/>
  <c r="G331" i="1" s="1"/>
  <c r="AA58" i="55"/>
  <c r="I10" i="10" s="1"/>
  <c r="W58" i="55"/>
  <c r="M8" i="8" s="1"/>
  <c r="M10" i="8" s="1"/>
  <c r="I31" i="28"/>
  <c r="AK27" i="7" s="1"/>
  <c r="I26" i="28"/>
  <c r="I37" i="10" s="1"/>
  <c r="AW9" i="7"/>
  <c r="AY48" i="45"/>
  <c r="AA9" i="28"/>
  <c r="BA47" i="45"/>
  <c r="AO48" i="45"/>
  <c r="BA48" i="45" s="1"/>
  <c r="AW10" i="7"/>
  <c r="AY48" i="44"/>
  <c r="AA10" i="28"/>
  <c r="BA47" i="44"/>
  <c r="AO48" i="44"/>
  <c r="BA48" i="44" s="1"/>
  <c r="AW11" i="7"/>
  <c r="AY48" i="43"/>
  <c r="AA11" i="28"/>
  <c r="AO48" i="43"/>
  <c r="BA48" i="43" s="1"/>
  <c r="AW12" i="7"/>
  <c r="AY48" i="42"/>
  <c r="AA12" i="28"/>
  <c r="BA47" i="42"/>
  <c r="AO48" i="42"/>
  <c r="BA48" i="42" s="1"/>
  <c r="AW13" i="7"/>
  <c r="AY48" i="41"/>
  <c r="AA13" i="28"/>
  <c r="BA47" i="41"/>
  <c r="AO48" i="41"/>
  <c r="BA48" i="41" s="1"/>
  <c r="AW14" i="7"/>
  <c r="AY48" i="40"/>
  <c r="AA14" i="28"/>
  <c r="BA47" i="40"/>
  <c r="AO48" i="40"/>
  <c r="BA48" i="40" s="1"/>
  <c r="AW15" i="7"/>
  <c r="AY48" i="39"/>
  <c r="AA15" i="28"/>
  <c r="AO48" i="39"/>
  <c r="BA48" i="39" s="1"/>
  <c r="AW16" i="7"/>
  <c r="AY48" i="38"/>
  <c r="AA16" i="28"/>
  <c r="AO48" i="38"/>
  <c r="BA48" i="38" s="1"/>
  <c r="AA17" i="28"/>
  <c r="BA47" i="37"/>
  <c r="AO48" i="37"/>
  <c r="BA48" i="37" s="1"/>
  <c r="AW18" i="7"/>
  <c r="AY48" i="36"/>
  <c r="AA18" i="28"/>
  <c r="AO48" i="36"/>
  <c r="BA48" i="36" s="1"/>
  <c r="AW19" i="7"/>
  <c r="AY48" i="35"/>
  <c r="AA19" i="28"/>
  <c r="BA47" i="35"/>
  <c r="AO48" i="35"/>
  <c r="BA48" i="35" s="1"/>
  <c r="AW20" i="7"/>
  <c r="AY48" i="34"/>
  <c r="AA20" i="28"/>
  <c r="AO48" i="34"/>
  <c r="BA48" i="34" s="1"/>
  <c r="AW21" i="7"/>
  <c r="AY48" i="33"/>
  <c r="AA21" i="28"/>
  <c r="BA47" i="33"/>
  <c r="AO48" i="33"/>
  <c r="BA48" i="33" s="1"/>
  <c r="AW24" i="7"/>
  <c r="AY48" i="32"/>
  <c r="AA22" i="28"/>
  <c r="BA47" i="32"/>
  <c r="AO48" i="32"/>
  <c r="BA48" i="32" s="1"/>
  <c r="AW25" i="7"/>
  <c r="AY48" i="31"/>
  <c r="AA23" i="28"/>
  <c r="BA47" i="31"/>
  <c r="AO48" i="31"/>
  <c r="BA48" i="31" s="1"/>
  <c r="O26" i="28"/>
  <c r="I38" i="10" s="1"/>
  <c r="U26" i="28"/>
  <c r="I39" i="10" s="1"/>
  <c r="AW26" i="7"/>
  <c r="AY48" i="30"/>
  <c r="AA24" i="28"/>
  <c r="AO48" i="30"/>
  <c r="AA25" i="28" l="1"/>
  <c r="Y19" i="5"/>
  <c r="M19" i="5"/>
  <c r="G19" i="5"/>
  <c r="S19" i="5"/>
  <c r="AC19" i="5"/>
  <c r="K131" i="11"/>
  <c r="M131" i="11" s="1"/>
  <c r="K105" i="11"/>
  <c r="M105" i="11" s="1"/>
  <c r="K104" i="11"/>
  <c r="M104" i="11" s="1"/>
  <c r="K103" i="11"/>
  <c r="M103" i="11" s="1"/>
  <c r="K99" i="11"/>
  <c r="M99" i="11" s="1"/>
  <c r="K98" i="11"/>
  <c r="M98" i="11" s="1"/>
  <c r="K97" i="11"/>
  <c r="M97" i="11" s="1"/>
  <c r="K71" i="11"/>
  <c r="M71" i="11" s="1"/>
  <c r="K70" i="11"/>
  <c r="M70" i="11" s="1"/>
  <c r="K69" i="11"/>
  <c r="M69" i="11" s="1"/>
  <c r="K66" i="11"/>
  <c r="M66" i="11" s="1"/>
  <c r="K62" i="11"/>
  <c r="M62" i="11" s="1"/>
  <c r="K61" i="11"/>
  <c r="M61" i="11" s="1"/>
  <c r="K60" i="11"/>
  <c r="M60" i="11" s="1"/>
  <c r="K59" i="11"/>
  <c r="M59" i="11" s="1"/>
  <c r="M133" i="11" s="1"/>
  <c r="E8" i="9" l="1"/>
  <c r="M134" i="11"/>
  <c r="G229" i="1"/>
  <c r="AC28" i="5"/>
  <c r="G346" i="1" s="1"/>
  <c r="G224" i="1"/>
  <c r="S28" i="5"/>
  <c r="G341" i="1" s="1"/>
  <c r="G218" i="1"/>
  <c r="G28" i="5"/>
  <c r="G335" i="1" s="1"/>
  <c r="G221" i="1"/>
  <c r="M28" i="5"/>
  <c r="G338" i="1" s="1"/>
  <c r="G227" i="1"/>
  <c r="Y28" i="5"/>
  <c r="G344" i="1" s="1"/>
  <c r="AA31" i="28"/>
  <c r="AW27" i="7" s="1"/>
  <c r="AA26" i="28"/>
  <c r="I40" i="10" s="1"/>
  <c r="I42" i="10" s="1"/>
  <c r="E13" i="9" l="1"/>
  <c r="I57" i="10"/>
  <c r="I62" i="10" s="1"/>
  <c r="I63" i="10" s="1"/>
  <c r="K63" i="10" s="1"/>
  <c r="E14" i="9"/>
  <c r="G23" i="8" l="1"/>
  <c r="E15" i="6" s="1"/>
  <c r="G29" i="1" s="1"/>
  <c r="G24" i="8"/>
  <c r="E17" i="6" s="1"/>
  <c r="G35" i="1" s="1"/>
  <c r="G25" i="8"/>
  <c r="E14" i="6" s="1"/>
  <c r="G26" i="1" s="1"/>
  <c r="G34" i="8"/>
  <c r="E22" i="6" s="1"/>
  <c r="G50" i="1" s="1"/>
  <c r="G33" i="8"/>
  <c r="E21" i="6" s="1"/>
  <c r="G47" i="1" s="1"/>
  <c r="G32" i="8"/>
  <c r="E20" i="6" s="1"/>
  <c r="G44" i="1" s="1"/>
  <c r="G31" i="8"/>
  <c r="E19" i="6" s="1"/>
  <c r="G41" i="1" s="1"/>
  <c r="G41" i="8"/>
  <c r="E29" i="6" s="1"/>
  <c r="G71" i="1" s="1"/>
  <c r="G35" i="8"/>
  <c r="E23" i="6" s="1"/>
  <c r="G53" i="1" s="1"/>
  <c r="G14" i="8"/>
  <c r="E9" i="6" s="1"/>
  <c r="G11" i="1" s="1"/>
  <c r="G8" i="7"/>
  <c r="E8" i="5" s="1"/>
  <c r="G74" i="1" s="1"/>
  <c r="O8" i="7"/>
  <c r="Q8" i="5" s="1"/>
  <c r="G80" i="1" s="1"/>
  <c r="S8" i="7"/>
  <c r="W8" i="5" s="1"/>
  <c r="G83" i="1" s="1"/>
  <c r="G22" i="8"/>
  <c r="E13" i="6" s="1"/>
  <c r="G23" i="1" s="1"/>
  <c r="G40" i="8"/>
  <c r="E24" i="6" s="1"/>
  <c r="G56" i="1" s="1"/>
  <c r="G26" i="8"/>
  <c r="E16" i="6" s="1"/>
  <c r="G32" i="1" s="1"/>
  <c r="G18" i="8"/>
  <c r="E11" i="6" s="1"/>
  <c r="G17" i="1" s="1"/>
  <c r="K8" i="7"/>
  <c r="K8" i="5" s="1"/>
  <c r="G77" i="1" s="1"/>
  <c r="G36" i="8"/>
  <c r="E28" i="6" s="1"/>
  <c r="G68" i="1" s="1"/>
  <c r="G37" i="8"/>
  <c r="E27" i="6" s="1"/>
  <c r="G65" i="1" s="1"/>
  <c r="G17" i="8"/>
  <c r="E10" i="6" s="1"/>
  <c r="G14" i="1" s="1"/>
  <c r="G19" i="8"/>
  <c r="E12" i="6" s="1"/>
  <c r="G20" i="1" s="1"/>
  <c r="G39" i="8"/>
  <c r="E26" i="6" s="1"/>
  <c r="G62" i="1" s="1"/>
  <c r="G38" i="8"/>
  <c r="E25" i="6" s="1"/>
  <c r="G59" i="1" s="1"/>
  <c r="G10" i="8"/>
  <c r="E8" i="6" s="1"/>
  <c r="G8" i="1" s="1"/>
  <c r="G26" i="7"/>
  <c r="E26" i="5" s="1"/>
  <c r="G308" i="1" s="1"/>
  <c r="G25" i="7"/>
  <c r="E25" i="5" s="1"/>
  <c r="G295" i="1" s="1"/>
  <c r="G24" i="7"/>
  <c r="E24" i="5" s="1"/>
  <c r="G282" i="1" s="1"/>
  <c r="G21" i="7"/>
  <c r="E21" i="5" s="1"/>
  <c r="G243" i="1" s="1"/>
  <c r="G20" i="7"/>
  <c r="E20" i="5" s="1"/>
  <c r="G230" i="1" s="1"/>
  <c r="G19" i="7"/>
  <c r="E19" i="5" s="1"/>
  <c r="G18" i="7"/>
  <c r="E18" i="5" s="1"/>
  <c r="G204" i="1" s="1"/>
  <c r="G17" i="7"/>
  <c r="E17" i="5" s="1"/>
  <c r="G191" i="1" s="1"/>
  <c r="G16" i="7"/>
  <c r="E16" i="5" s="1"/>
  <c r="G178" i="1" s="1"/>
  <c r="G15" i="7"/>
  <c r="E15" i="5" s="1"/>
  <c r="G165" i="1" s="1"/>
  <c r="G14" i="7"/>
  <c r="E14" i="5" s="1"/>
  <c r="G152" i="1" s="1"/>
  <c r="G13" i="7"/>
  <c r="E13" i="5" s="1"/>
  <c r="G139" i="1" s="1"/>
  <c r="G12" i="7"/>
  <c r="E12" i="5" s="1"/>
  <c r="G126" i="1" s="1"/>
  <c r="G11" i="7"/>
  <c r="E11" i="5" s="1"/>
  <c r="G113" i="1" s="1"/>
  <c r="G10" i="7"/>
  <c r="E10" i="5" s="1"/>
  <c r="G100" i="1" s="1"/>
  <c r="G9" i="7"/>
  <c r="E9" i="5" s="1"/>
  <c r="G87" i="1" s="1"/>
  <c r="K27" i="7"/>
  <c r="K27" i="5" s="1"/>
  <c r="G324" i="1" s="1"/>
  <c r="O27" i="7"/>
  <c r="Q27" i="5" s="1"/>
  <c r="G327" i="1" s="1"/>
  <c r="K9" i="7"/>
  <c r="K9" i="5" s="1"/>
  <c r="G90" i="1" s="1"/>
  <c r="O9" i="7"/>
  <c r="Q9" i="5" s="1"/>
  <c r="G93" i="1" s="1"/>
  <c r="K10" i="7"/>
  <c r="K10" i="5" s="1"/>
  <c r="G103" i="1" s="1"/>
  <c r="O10" i="7"/>
  <c r="Q10" i="5" s="1"/>
  <c r="G106" i="1" s="1"/>
  <c r="K11" i="7"/>
  <c r="K11" i="5" s="1"/>
  <c r="G116" i="1" s="1"/>
  <c r="O11" i="7"/>
  <c r="Q11" i="5" s="1"/>
  <c r="G119" i="1" s="1"/>
  <c r="K12" i="7"/>
  <c r="K12" i="5" s="1"/>
  <c r="G129" i="1" s="1"/>
  <c r="O12" i="7"/>
  <c r="Q12" i="5" s="1"/>
  <c r="G132" i="1" s="1"/>
  <c r="K13" i="7"/>
  <c r="K13" i="5" s="1"/>
  <c r="G142" i="1" s="1"/>
  <c r="O13" i="7"/>
  <c r="Q13" i="5" s="1"/>
  <c r="G145" i="1" s="1"/>
  <c r="K14" i="7"/>
  <c r="K14" i="5" s="1"/>
  <c r="G155" i="1" s="1"/>
  <c r="O14" i="7"/>
  <c r="Q14" i="5" s="1"/>
  <c r="G158" i="1" s="1"/>
  <c r="K15" i="7"/>
  <c r="K15" i="5" s="1"/>
  <c r="G168" i="1" s="1"/>
  <c r="O15" i="7"/>
  <c r="Q15" i="5" s="1"/>
  <c r="G171" i="1" s="1"/>
  <c r="K16" i="7"/>
  <c r="K16" i="5" s="1"/>
  <c r="G181" i="1" s="1"/>
  <c r="O16" i="7"/>
  <c r="Q16" i="5" s="1"/>
  <c r="G184" i="1" s="1"/>
  <c r="K17" i="7"/>
  <c r="K17" i="5" s="1"/>
  <c r="G194" i="1" s="1"/>
  <c r="O17" i="7"/>
  <c r="Q17" i="5" s="1"/>
  <c r="G197" i="1" s="1"/>
  <c r="K18" i="7"/>
  <c r="K18" i="5" s="1"/>
  <c r="G207" i="1" s="1"/>
  <c r="O18" i="7"/>
  <c r="Q18" i="5" s="1"/>
  <c r="G210" i="1" s="1"/>
  <c r="K19" i="7"/>
  <c r="O19" i="7"/>
  <c r="K20" i="7"/>
  <c r="K20" i="5" s="1"/>
  <c r="G233" i="1" s="1"/>
  <c r="O20" i="7"/>
  <c r="Q20" i="5" s="1"/>
  <c r="G236" i="1" s="1"/>
  <c r="K21" i="7"/>
  <c r="K21" i="5" s="1"/>
  <c r="G246" i="1" s="1"/>
  <c r="O21" i="7"/>
  <c r="Q21" i="5" s="1"/>
  <c r="G249" i="1" s="1"/>
  <c r="K24" i="7"/>
  <c r="K24" i="5" s="1"/>
  <c r="G285" i="1" s="1"/>
  <c r="O24" i="7"/>
  <c r="Q24" i="5" s="1"/>
  <c r="G288" i="1" s="1"/>
  <c r="K25" i="7"/>
  <c r="K25" i="5" s="1"/>
  <c r="G298" i="1" s="1"/>
  <c r="O25" i="7"/>
  <c r="Q25" i="5" s="1"/>
  <c r="G301" i="1" s="1"/>
  <c r="K26" i="7"/>
  <c r="K26" i="5" s="1"/>
  <c r="G311" i="1" s="1"/>
  <c r="O26" i="7"/>
  <c r="Q26" i="5" s="1"/>
  <c r="G314" i="1" s="1"/>
  <c r="G30" i="8"/>
  <c r="E18" i="6" s="1"/>
  <c r="G38" i="1" s="1"/>
  <c r="S26" i="7"/>
  <c r="W26" i="5" s="1"/>
  <c r="G317" i="1" s="1"/>
  <c r="S25" i="7"/>
  <c r="W25" i="5" s="1"/>
  <c r="G304" i="1" s="1"/>
  <c r="S24" i="7"/>
  <c r="W24" i="5" s="1"/>
  <c r="G291" i="1" s="1"/>
  <c r="S21" i="7"/>
  <c r="W21" i="5" s="1"/>
  <c r="G252" i="1" s="1"/>
  <c r="S20" i="7"/>
  <c r="W20" i="5" s="1"/>
  <c r="G239" i="1" s="1"/>
  <c r="S19" i="7"/>
  <c r="W19" i="5" s="1"/>
  <c r="S18" i="7"/>
  <c r="W18" i="5" s="1"/>
  <c r="G213" i="1" s="1"/>
  <c r="S17" i="7"/>
  <c r="W17" i="5" s="1"/>
  <c r="G200" i="1" s="1"/>
  <c r="S16" i="7"/>
  <c r="W16" i="5" s="1"/>
  <c r="G187" i="1" s="1"/>
  <c r="S15" i="7"/>
  <c r="W15" i="5" s="1"/>
  <c r="G174" i="1" s="1"/>
  <c r="S14" i="7"/>
  <c r="W14" i="5" s="1"/>
  <c r="G161" i="1" s="1"/>
  <c r="S13" i="7"/>
  <c r="W13" i="5" s="1"/>
  <c r="G148" i="1" s="1"/>
  <c r="S12" i="7"/>
  <c r="W12" i="5" s="1"/>
  <c r="G135" i="1" s="1"/>
  <c r="S11" i="7"/>
  <c r="W11" i="5" s="1"/>
  <c r="G122" i="1" s="1"/>
  <c r="S10" i="7"/>
  <c r="W10" i="5" s="1"/>
  <c r="G109" i="1" s="1"/>
  <c r="S9" i="7"/>
  <c r="W9" i="5" s="1"/>
  <c r="G96" i="1" s="1"/>
  <c r="G27" i="7"/>
  <c r="E27" i="5" s="1"/>
  <c r="G321" i="1" s="1"/>
  <c r="S27" i="7"/>
  <c r="W27" i="5" s="1"/>
  <c r="G330" i="1" s="1"/>
  <c r="K174" i="11"/>
  <c r="M174" i="11" s="1"/>
  <c r="K173" i="11"/>
  <c r="M173" i="11" s="1"/>
  <c r="K172" i="11"/>
  <c r="M172" i="11" s="1"/>
  <c r="K171" i="11"/>
  <c r="M171" i="11" s="1"/>
  <c r="K170" i="11"/>
  <c r="M170" i="11" s="1"/>
  <c r="K169" i="11"/>
  <c r="M169" i="11" s="1"/>
  <c r="K168" i="11"/>
  <c r="M168" i="11" s="1"/>
  <c r="K167" i="11"/>
  <c r="M167" i="11" s="1"/>
  <c r="K166" i="11"/>
  <c r="M166" i="11" s="1"/>
  <c r="K165" i="11"/>
  <c r="M165" i="11" s="1"/>
  <c r="K164" i="11"/>
  <c r="M164" i="11" s="1"/>
  <c r="M176" i="11" s="1"/>
  <c r="E18" i="9"/>
  <c r="E10" i="9" l="1"/>
  <c r="M177" i="11"/>
  <c r="G226" i="1"/>
  <c r="W28" i="5"/>
  <c r="G343" i="1" s="1"/>
  <c r="Q19" i="5"/>
  <c r="K19" i="5"/>
  <c r="G217" i="1"/>
  <c r="E28" i="5"/>
  <c r="G334" i="1" s="1"/>
  <c r="G220" i="1" l="1"/>
  <c r="K28" i="5"/>
  <c r="G337" i="1" s="1"/>
  <c r="G223" i="1"/>
  <c r="Q28" i="5"/>
  <c r="G340" i="1" s="1"/>
  <c r="E17" i="9"/>
  <c r="E16" i="9"/>
  <c r="O14" i="8" l="1"/>
  <c r="I9" i="6" s="1"/>
  <c r="G13" i="1" s="1"/>
  <c r="O18" i="8"/>
  <c r="O22" i="8"/>
  <c r="I13" i="6" s="1"/>
  <c r="G25" i="1" s="1"/>
  <c r="O31" i="8"/>
  <c r="I19" i="6" s="1"/>
  <c r="G43" i="1" s="1"/>
  <c r="O32" i="8"/>
  <c r="I20" i="6" s="1"/>
  <c r="G46" i="1" s="1"/>
  <c r="O33" i="8"/>
  <c r="I21" i="6" s="1"/>
  <c r="G49" i="1" s="1"/>
  <c r="O34" i="8"/>
  <c r="I22" i="6" s="1"/>
  <c r="G52" i="1" s="1"/>
  <c r="AM8" i="7"/>
  <c r="I8" i="5" s="1"/>
  <c r="G76" i="1" s="1"/>
  <c r="AM17" i="7"/>
  <c r="I17" i="5" s="1"/>
  <c r="G193" i="1" s="1"/>
  <c r="AU8" i="7"/>
  <c r="U8" i="5" s="1"/>
  <c r="G82" i="1" s="1"/>
  <c r="AU17" i="7"/>
  <c r="U17" i="5" s="1"/>
  <c r="G199" i="1" s="1"/>
  <c r="AY17" i="7"/>
  <c r="AA17" i="5" s="1"/>
  <c r="G202" i="1" s="1"/>
  <c r="AQ17" i="7"/>
  <c r="O17" i="5" s="1"/>
  <c r="G196" i="1" s="1"/>
  <c r="AY8" i="7"/>
  <c r="AA8" i="5" s="1"/>
  <c r="G85" i="1" s="1"/>
  <c r="AQ8" i="7"/>
  <c r="O8" i="5" s="1"/>
  <c r="G79" i="1" s="1"/>
  <c r="O37" i="8"/>
  <c r="I27" i="6" s="1"/>
  <c r="G67" i="1" s="1"/>
  <c r="O17" i="8"/>
  <c r="I10" i="6" s="1"/>
  <c r="G16" i="1" s="1"/>
  <c r="O39" i="8"/>
  <c r="I26" i="6" s="1"/>
  <c r="G64" i="1" s="1"/>
  <c r="O38" i="8"/>
  <c r="I25" i="6" s="1"/>
  <c r="G61" i="1" s="1"/>
  <c r="O19" i="8"/>
  <c r="I12" i="6" s="1"/>
  <c r="G22" i="1" s="1"/>
  <c r="AM26" i="7"/>
  <c r="I26" i="5" s="1"/>
  <c r="G310" i="1" s="1"/>
  <c r="AM25" i="7"/>
  <c r="I25" i="5" s="1"/>
  <c r="G297" i="1" s="1"/>
  <c r="AM24" i="7"/>
  <c r="I24" i="5" s="1"/>
  <c r="G284" i="1" s="1"/>
  <c r="AM21" i="7"/>
  <c r="I21" i="5" s="1"/>
  <c r="G245" i="1" s="1"/>
  <c r="AM20" i="7"/>
  <c r="I20" i="5" s="1"/>
  <c r="G232" i="1" s="1"/>
  <c r="AM19" i="7"/>
  <c r="I19" i="5" s="1"/>
  <c r="AM18" i="7"/>
  <c r="I18" i="5" s="1"/>
  <c r="G206" i="1" s="1"/>
  <c r="AM16" i="7"/>
  <c r="I16" i="5" s="1"/>
  <c r="G180" i="1" s="1"/>
  <c r="AM15" i="7"/>
  <c r="I15" i="5" s="1"/>
  <c r="G167" i="1" s="1"/>
  <c r="AM14" i="7"/>
  <c r="I14" i="5" s="1"/>
  <c r="G154" i="1" s="1"/>
  <c r="AM13" i="7"/>
  <c r="I13" i="5" s="1"/>
  <c r="G141" i="1" s="1"/>
  <c r="AM12" i="7"/>
  <c r="I12" i="5" s="1"/>
  <c r="G128" i="1" s="1"/>
  <c r="AM11" i="7"/>
  <c r="I11" i="5" s="1"/>
  <c r="G115" i="1" s="1"/>
  <c r="AM10" i="7"/>
  <c r="I10" i="5" s="1"/>
  <c r="G102" i="1" s="1"/>
  <c r="AM9" i="7"/>
  <c r="I9" i="5" s="1"/>
  <c r="G89" i="1" s="1"/>
  <c r="O30" i="8"/>
  <c r="I18" i="6" s="1"/>
  <c r="G40" i="1" s="1"/>
  <c r="AQ27" i="7"/>
  <c r="O27" i="5" s="1"/>
  <c r="G326" i="1" s="1"/>
  <c r="AU27" i="7"/>
  <c r="U27" i="5" s="1"/>
  <c r="G329" i="1" s="1"/>
  <c r="AQ9" i="7"/>
  <c r="O9" i="5" s="1"/>
  <c r="G92" i="1" s="1"/>
  <c r="AU9" i="7"/>
  <c r="U9" i="5" s="1"/>
  <c r="G95" i="1" s="1"/>
  <c r="AQ10" i="7"/>
  <c r="O10" i="5" s="1"/>
  <c r="G105" i="1" s="1"/>
  <c r="AU10" i="7"/>
  <c r="U10" i="5" s="1"/>
  <c r="G108" i="1" s="1"/>
  <c r="AQ11" i="7"/>
  <c r="O11" i="5" s="1"/>
  <c r="G118" i="1" s="1"/>
  <c r="AU11" i="7"/>
  <c r="U11" i="5" s="1"/>
  <c r="G121" i="1" s="1"/>
  <c r="AQ12" i="7"/>
  <c r="O12" i="5" s="1"/>
  <c r="G131" i="1" s="1"/>
  <c r="AU12" i="7"/>
  <c r="U12" i="5" s="1"/>
  <c r="G134" i="1" s="1"/>
  <c r="AQ13" i="7"/>
  <c r="O13" i="5" s="1"/>
  <c r="G144" i="1" s="1"/>
  <c r="AU13" i="7"/>
  <c r="U13" i="5" s="1"/>
  <c r="G147" i="1" s="1"/>
  <c r="AQ14" i="7"/>
  <c r="O14" i="5" s="1"/>
  <c r="G157" i="1" s="1"/>
  <c r="AU14" i="7"/>
  <c r="U14" i="5" s="1"/>
  <c r="G160" i="1" s="1"/>
  <c r="AQ15" i="7"/>
  <c r="O15" i="5" s="1"/>
  <c r="G170" i="1" s="1"/>
  <c r="AU15" i="7"/>
  <c r="U15" i="5" s="1"/>
  <c r="G173" i="1" s="1"/>
  <c r="AQ16" i="7"/>
  <c r="O16" i="5" s="1"/>
  <c r="G183" i="1" s="1"/>
  <c r="AU16" i="7"/>
  <c r="U16" i="5" s="1"/>
  <c r="G186" i="1" s="1"/>
  <c r="AQ18" i="7"/>
  <c r="O18" i="5" s="1"/>
  <c r="G209" i="1" s="1"/>
  <c r="AU18" i="7"/>
  <c r="U18" i="5" s="1"/>
  <c r="G212" i="1" s="1"/>
  <c r="AQ19" i="7"/>
  <c r="AU19" i="7"/>
  <c r="AQ20" i="7"/>
  <c r="O20" i="5" s="1"/>
  <c r="G235" i="1" s="1"/>
  <c r="AU20" i="7"/>
  <c r="U20" i="5" s="1"/>
  <c r="G238" i="1" s="1"/>
  <c r="AQ21" i="7"/>
  <c r="O21" i="5" s="1"/>
  <c r="G248" i="1" s="1"/>
  <c r="AU21" i="7"/>
  <c r="U21" i="5" s="1"/>
  <c r="G251" i="1" s="1"/>
  <c r="AQ24" i="7"/>
  <c r="O24" i="5" s="1"/>
  <c r="G287" i="1" s="1"/>
  <c r="AU24" i="7"/>
  <c r="U24" i="5" s="1"/>
  <c r="G290" i="1" s="1"/>
  <c r="AQ25" i="7"/>
  <c r="O25" i="5" s="1"/>
  <c r="G300" i="1" s="1"/>
  <c r="AU25" i="7"/>
  <c r="U25" i="5" s="1"/>
  <c r="G303" i="1" s="1"/>
  <c r="AQ26" i="7"/>
  <c r="O26" i="5" s="1"/>
  <c r="G313" i="1" s="1"/>
  <c r="AU26" i="7"/>
  <c r="U26" i="5" s="1"/>
  <c r="G316" i="1" s="1"/>
  <c r="AY26" i="7"/>
  <c r="AA26" i="5" s="1"/>
  <c r="G319" i="1" s="1"/>
  <c r="AY25" i="7"/>
  <c r="AA25" i="5" s="1"/>
  <c r="G306" i="1" s="1"/>
  <c r="AY24" i="7"/>
  <c r="AA24" i="5" s="1"/>
  <c r="G293" i="1" s="1"/>
  <c r="AY21" i="7"/>
  <c r="AA21" i="5" s="1"/>
  <c r="G254" i="1" s="1"/>
  <c r="AY20" i="7"/>
  <c r="AA20" i="5" s="1"/>
  <c r="G241" i="1" s="1"/>
  <c r="AY19" i="7"/>
  <c r="AA19" i="5" s="1"/>
  <c r="AY18" i="7"/>
  <c r="AA18" i="5" s="1"/>
  <c r="G215" i="1" s="1"/>
  <c r="AY16" i="7"/>
  <c r="AA16" i="5" s="1"/>
  <c r="G189" i="1" s="1"/>
  <c r="AY15" i="7"/>
  <c r="AA15" i="5" s="1"/>
  <c r="G176" i="1" s="1"/>
  <c r="AY14" i="7"/>
  <c r="AA14" i="5" s="1"/>
  <c r="G163" i="1" s="1"/>
  <c r="AY13" i="7"/>
  <c r="AA13" i="5" s="1"/>
  <c r="G150" i="1" s="1"/>
  <c r="AY12" i="7"/>
  <c r="AA12" i="5" s="1"/>
  <c r="G137" i="1" s="1"/>
  <c r="AY11" i="7"/>
  <c r="AA11" i="5" s="1"/>
  <c r="G124" i="1" s="1"/>
  <c r="AY10" i="7"/>
  <c r="AA10" i="5" s="1"/>
  <c r="G111" i="1" s="1"/>
  <c r="AY9" i="7"/>
  <c r="AA9" i="5" s="1"/>
  <c r="G98" i="1" s="1"/>
  <c r="AM27" i="7"/>
  <c r="I27" i="5" s="1"/>
  <c r="G323" i="1" s="1"/>
  <c r="O10" i="8"/>
  <c r="I8" i="6" s="1"/>
  <c r="G10" i="1" s="1"/>
  <c r="AY27" i="7"/>
  <c r="AA27" i="5" s="1"/>
  <c r="G332" i="1" s="1"/>
  <c r="E21" i="9"/>
  <c r="E19" i="9"/>
  <c r="E26" i="2" s="1"/>
  <c r="G969" i="1" s="1"/>
  <c r="E24" i="9" l="1"/>
  <c r="E27" i="2" s="1"/>
  <c r="G970" i="1" s="1"/>
  <c r="E22" i="9"/>
  <c r="E23" i="9" s="1"/>
  <c r="G228" i="1"/>
  <c r="AA28" i="5"/>
  <c r="G345" i="1" s="1"/>
  <c r="U19" i="5"/>
  <c r="O19" i="5"/>
  <c r="G219" i="1"/>
  <c r="I28" i="5"/>
  <c r="G336" i="1" s="1"/>
  <c r="G222" i="1" l="1"/>
  <c r="O28" i="5"/>
  <c r="G339" i="1" s="1"/>
  <c r="G225" i="1"/>
  <c r="U28" i="5"/>
  <c r="G342" i="1" s="1"/>
</calcChain>
</file>

<file path=xl/sharedStrings.xml><?xml version="1.0" encoding="utf-8"?>
<sst xmlns="http://schemas.openxmlformats.org/spreadsheetml/2006/main" count="90973" uniqueCount="47981">
  <si>
    <t>CP 2022 Run: 12/20/2023 11:47:06 PM</t>
  </si>
  <si>
    <t>User Inputs and Index</t>
  </si>
  <si>
    <t>User Input values:</t>
  </si>
  <si>
    <t>RRICC:</t>
  </si>
  <si>
    <t>Railroad Short Name:</t>
  </si>
  <si>
    <t>CP</t>
  </si>
  <si>
    <t>Railroad Name:</t>
  </si>
  <si>
    <t>Canadian Pacific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</si>
  <si>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</si>
  <si>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</si>
  <si>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</si>
  <si>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</si>
  <si>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</si>
  <si>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</si>
  <si>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</si>
  <si>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</si>
  <si>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</si>
  <si>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</si>
  <si>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</si>
  <si>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</si>
  <si>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</si>
  <si>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</si>
  <si>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</si>
  <si>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</si>
  <si>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</si>
  <si>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</si>
  <si>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</si>
  <si>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</si>
  <si>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</si>
  <si>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</si>
  <si>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</si>
  <si>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</si>
  <si>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</si>
  <si>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</si>
  <si>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</si>
  <si>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</si>
  <si>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</si>
  <si>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</si>
  <si>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</si>
  <si>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</si>
  <si>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</si>
  <si>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</si>
  <si>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</si>
  <si>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</si>
  <si>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</si>
  <si>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</si>
  <si>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</si>
  <si>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</si>
  <si>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</si>
  <si>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</si>
  <si>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</si>
  <si>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</si>
  <si>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</si>
  <si>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</si>
  <si>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</si>
  <si>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</si>
  <si>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</si>
  <si>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</si>
  <si>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</si>
  <si>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</si>
  <si>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</si>
  <si>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</si>
  <si>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</si>
  <si>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</si>
  <si>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</si>
  <si>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</si>
  <si>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</si>
  <si>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</si>
  <si>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</si>
  <si>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</si>
  <si>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</si>
  <si>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</si>
  <si>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</si>
  <si>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</si>
  <si>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</si>
  <si>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</si>
  <si>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</si>
  <si>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</si>
  <si>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</si>
  <si>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</si>
  <si>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</si>
  <si>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</si>
  <si>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</si>
  <si>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</si>
  <si>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</si>
  <si>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</si>
  <si>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</si>
  <si>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</si>
  <si>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</si>
  <si>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</si>
  <si>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</si>
  <si>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</si>
  <si>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</si>
  <si>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</si>
  <si>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</si>
  <si>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</si>
  <si>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</si>
  <si>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</si>
  <si>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</si>
  <si>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</si>
  <si>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</si>
  <si>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</si>
  <si>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</si>
  <si>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</si>
  <si>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</si>
  <si>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</si>
  <si>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</si>
  <si>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</si>
  <si>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</si>
  <si>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</si>
  <si>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</si>
  <si>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</si>
  <si>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</si>
  <si>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</si>
  <si>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</si>
  <si>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</si>
  <si>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</si>
  <si>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</si>
  <si>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</si>
  <si>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</si>
  <si>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</si>
  <si>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</si>
  <si>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</si>
  <si>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</si>
  <si>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</si>
  <si>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</si>
  <si>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</si>
  <si>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</si>
  <si>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</si>
  <si>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</si>
  <si>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</si>
  <si>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</si>
  <si>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</si>
  <si>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</si>
  <si>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</si>
  <si>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</si>
  <si>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</si>
  <si>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</si>
  <si>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</si>
  <si>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</si>
  <si>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</si>
  <si>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</si>
  <si>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</si>
  <si>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</si>
  <si>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</si>
  <si>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</si>
  <si>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</si>
  <si>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</si>
  <si>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</si>
  <si>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</si>
  <si>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</si>
  <si>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</si>
  <si>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</si>
  <si>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</si>
  <si>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</si>
  <si>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</si>
  <si>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</si>
  <si>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</si>
  <si>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</si>
  <si>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</si>
  <si>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</si>
  <si>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</si>
  <si>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</si>
  <si>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</si>
  <si>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</si>
  <si>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</si>
  <si>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</si>
  <si>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</si>
  <si>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</si>
  <si>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</si>
  <si>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</si>
  <si>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</si>
  <si>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</si>
  <si>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</si>
  <si>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2022 SCH 755</t>
  </si>
  <si>
    <t>2021 SCH 755</t>
  </si>
  <si>
    <t>2020 SCH 755</t>
  </si>
  <si>
    <t>2019 SCH 755</t>
  </si>
  <si>
    <t>2018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</si>
  <si>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</si>
  <si>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</si>
  <si>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</si>
  <si>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</si>
  <si>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</si>
  <si>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</si>
  <si>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</si>
  <si>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</si>
  <si>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</si>
  <si>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</si>
  <si>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</si>
  <si>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</si>
  <si>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</si>
  <si>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</si>
  <si>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</si>
  <si>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</si>
  <si>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</si>
  <si>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</si>
  <si>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</si>
  <si>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</si>
  <si>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</si>
  <si>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</si>
  <si>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</si>
  <si>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</si>
  <si>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</si>
  <si>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</si>
  <si>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</si>
  <si>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</si>
  <si>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</si>
  <si>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</si>
  <si>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</si>
  <si>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</si>
  <si>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</si>
  <si>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</si>
  <si>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</si>
  <si>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</si>
  <si>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</si>
  <si>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</si>
  <si>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</si>
  <si>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</si>
  <si>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</si>
  <si>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</si>
  <si>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</si>
  <si>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</si>
  <si>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</si>
  <si>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</si>
  <si>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</si>
  <si>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</si>
  <si>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</si>
  <si>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</si>
  <si>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</si>
  <si>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</si>
  <si>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</si>
  <si>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</si>
  <si>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</si>
  <si>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</si>
  <si>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</si>
  <si>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</si>
  <si>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</si>
  <si>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</si>
  <si>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</si>
  <si>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</si>
  <si>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</si>
  <si>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</si>
  <si>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</si>
  <si>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</si>
  <si>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</si>
  <si>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</si>
  <si>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</si>
  <si>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</si>
  <si>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</si>
  <si>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</si>
  <si>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</si>
  <si>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</si>
  <si>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</si>
  <si>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</si>
  <si>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</si>
  <si>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</si>
  <si>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</si>
  <si>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</si>
  <si>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</si>
  <si>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</si>
  <si>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</si>
  <si>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</si>
  <si>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</si>
  <si>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</si>
  <si>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</si>
  <si>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</si>
  <si>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</si>
  <si>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</si>
  <si>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</si>
  <si>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</si>
  <si>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</si>
  <si>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</si>
  <si>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</si>
  <si>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</si>
  <si>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</si>
  <si>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</si>
  <si>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</si>
  <si>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</si>
  <si>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</si>
  <si>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</si>
  <si>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</si>
  <si>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</si>
  <si>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</si>
  <si>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</si>
  <si>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</si>
  <si>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</si>
  <si>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</si>
  <si>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</si>
  <si>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</si>
  <si>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</si>
  <si>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</si>
  <si>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</si>
  <si>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</si>
  <si>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</si>
  <si>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</si>
  <si>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</si>
  <si>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</si>
  <si>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</si>
  <si>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</si>
  <si>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</si>
  <si>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</si>
  <si>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</si>
  <si>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</si>
  <si>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</si>
  <si>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</si>
  <si>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</si>
  <si>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</si>
  <si>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</si>
  <si>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</si>
  <si>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</si>
  <si>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</si>
  <si>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</si>
  <si>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</si>
  <si>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</si>
  <si>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</si>
  <si>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</si>
  <si>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</si>
  <si>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</si>
  <si>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</si>
  <si>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</si>
  <si>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</si>
  <si>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</si>
  <si>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</si>
  <si>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</si>
  <si>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</si>
  <si>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</si>
  <si>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</si>
  <si>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</si>
  <si>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</si>
  <si>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</si>
  <si>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</si>
  <si>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</si>
  <si>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</si>
  <si>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</si>
  <si>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</si>
  <si>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</si>
  <si>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</si>
  <si>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</si>
  <si>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</si>
  <si>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</si>
  <si>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</si>
  <si>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</si>
  <si>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</si>
  <si>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</si>
  <si>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</si>
  <si>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</si>
  <si>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</si>
  <si>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</si>
  <si>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</si>
  <si>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</si>
  <si>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</si>
  <si>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</si>
  <si>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</si>
  <si>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</si>
  <si>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</si>
  <si>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</si>
  <si>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</si>
  <si>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</si>
  <si>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</si>
  <si>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2022 QCS COL(B)</t>
  </si>
  <si>
    <t>2021 QCS COL(B)</t>
  </si>
  <si>
    <t>2020 QCS COL(B)</t>
  </si>
  <si>
    <t>2019 QCS COL(B)</t>
  </si>
  <si>
    <t>2018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</si>
  <si>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</si>
  <si>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</si>
  <si>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</si>
  <si>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</si>
  <si>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2022 QCS COL(D)</t>
  </si>
  <si>
    <t>2021 QCS COL(D)</t>
  </si>
  <si>
    <t>2020 QCS COL(D)</t>
  </si>
  <si>
    <t>2019 QCS COL(D)</t>
  </si>
  <si>
    <t>2018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</si>
  <si>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</si>
  <si>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</si>
  <si>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</si>
  <si>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</si>
  <si>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2022 QCS COL(F)</t>
  </si>
  <si>
    <t>2021 QCS COL(F)</t>
  </si>
  <si>
    <t>2020 QCS COL(F)</t>
  </si>
  <si>
    <t>2019 QCS COL(F)</t>
  </si>
  <si>
    <t>2018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</si>
  <si>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</si>
  <si>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</si>
  <si>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</si>
  <si>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</si>
  <si>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2022 QCS COL(H)</t>
  </si>
  <si>
    <t>2021 QCS COL(H)</t>
  </si>
  <si>
    <t>2020 QCS COL(H)</t>
  </si>
  <si>
    <t>2019 QCS COL(H)</t>
  </si>
  <si>
    <t>2018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</si>
  <si>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</si>
  <si>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</si>
  <si>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</si>
  <si>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</si>
  <si>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</si>
  <si>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</si>
  <si>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</si>
  <si>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</si>
  <si>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</si>
  <si>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</si>
  <si>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</si>
  <si>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</si>
  <si>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</si>
  <si>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</si>
  <si>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</si>
  <si>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</si>
  <si>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</si>
  <si>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</si>
  <si>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</si>
  <si>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</si>
  <si>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</si>
  <si>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</si>
  <si>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</si>
  <si>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</si>
  <si>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</si>
  <si>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</si>
  <si>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</si>
  <si>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</si>
  <si>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</si>
  <si>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</si>
  <si>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</si>
  <si>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2022 SCH 700 COL(C)</t>
  </si>
  <si>
    <t>2021 SCH 700 COL(C)</t>
  </si>
  <si>
    <t>2020 SCH 700 COL(C)</t>
  </si>
  <si>
    <t>2019 SCH 700 COL(C)</t>
  </si>
  <si>
    <t>2018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</si>
  <si>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</si>
  <si>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</si>
  <si>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</si>
  <si>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</si>
  <si>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2022 SCH 700 COL(D)</t>
  </si>
  <si>
    <t>2021 SCH 700 COL(D)</t>
  </si>
  <si>
    <t>2020 SCH 700 COL(D)</t>
  </si>
  <si>
    <t>2019 SCH 700 COL(D)</t>
  </si>
  <si>
    <t>2018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</si>
  <si>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</si>
  <si>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</si>
  <si>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</si>
  <si>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</si>
  <si>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2022 SCH 700 COL(E)</t>
  </si>
  <si>
    <t>2021 SCH 700 COL(E)</t>
  </si>
  <si>
    <t>2020 SCH 700 COL(E)</t>
  </si>
  <si>
    <t>2019 SCH 700 COL(E)</t>
  </si>
  <si>
    <t>2018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</si>
  <si>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</si>
  <si>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</si>
  <si>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</si>
  <si>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</si>
  <si>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2022 SCH 700 COL(F)</t>
  </si>
  <si>
    <t>2021 SCH 700 COL(F)</t>
  </si>
  <si>
    <t>2020 SCH 700 COL(F)</t>
  </si>
  <si>
    <t>2019 SCH 700 COL(F)</t>
  </si>
  <si>
    <t>2018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</si>
  <si>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</si>
  <si>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</si>
  <si>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</si>
  <si>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</si>
  <si>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</si>
  <si>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</si>
  <si>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</si>
  <si>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</si>
  <si>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</si>
  <si>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</si>
  <si>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</si>
  <si>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</si>
  <si>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</si>
  <si>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2022 SCH 700 COL(H)</t>
  </si>
  <si>
    <t>2021 SCH 700 COL(H)</t>
  </si>
  <si>
    <t>2020 SCH 700 COL(H)</t>
  </si>
  <si>
    <t>2019 SCH 700 COL(H)</t>
  </si>
  <si>
    <t>2018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</si>
  <si>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</si>
  <si>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</si>
  <si>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</si>
  <si>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</si>
  <si>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2022 SCH 700 COL(G)</t>
  </si>
  <si>
    <t>2021 SCH 700 COL(G)</t>
  </si>
  <si>
    <t>2020 SCH 700 COL(G)</t>
  </si>
  <si>
    <t>2019 SCH 700 COL(G)</t>
  </si>
  <si>
    <t>2018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</si>
  <si>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</si>
  <si>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</si>
  <si>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</si>
  <si>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</si>
  <si>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</si>
  <si>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</si>
  <si>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</si>
  <si>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</si>
  <si>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</si>
  <si>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</si>
  <si>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</si>
  <si>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</si>
  <si>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</si>
  <si>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</si>
  <si>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</si>
  <si>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</si>
  <si>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</si>
  <si>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</si>
  <si>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</si>
  <si>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</si>
  <si>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</si>
  <si>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</si>
  <si>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2022 SCH 700 COL(I)</t>
  </si>
  <si>
    <t>2021 SCH 700 COL(I)</t>
  </si>
  <si>
    <t>2020 SCH 700 COL(I)</t>
  </si>
  <si>
    <t>2019 SCH 700 COL(I)</t>
  </si>
  <si>
    <t>2018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</si>
  <si>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</si>
  <si>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</si>
  <si>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</si>
  <si>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</si>
  <si>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</si>
  <si>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</si>
  <si>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</si>
  <si>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</si>
  <si>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</si>
  <si>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</si>
  <si>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</si>
  <si>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</si>
  <si>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</si>
  <si>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</si>
  <si>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</si>
  <si>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</si>
  <si>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</si>
  <si>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</si>
  <si>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</si>
  <si>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</si>
  <si>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</si>
  <si>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</si>
  <si>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</si>
  <si>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</si>
  <si>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</si>
  <si>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</si>
  <si>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</si>
  <si>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</si>
  <si>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</si>
  <si>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</si>
  <si>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</si>
  <si>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</si>
  <si>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</si>
  <si>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</si>
  <si>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</si>
  <si>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</si>
  <si>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</si>
  <si>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</si>
  <si>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</si>
  <si>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</si>
  <si>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</si>
  <si>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</si>
  <si>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</si>
  <si>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</si>
  <si>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</si>
  <si>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</si>
  <si>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</si>
  <si>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</si>
  <si>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</si>
  <si>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</si>
  <si>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</si>
  <si>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</si>
  <si>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</si>
  <si>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</si>
  <si>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</si>
  <si>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</si>
  <si>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</si>
  <si>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</si>
  <si>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</si>
  <si>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</si>
  <si>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</si>
  <si>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</si>
  <si>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</si>
  <si>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</si>
  <si>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</si>
  <si>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</si>
  <si>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</si>
  <si>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</si>
  <si>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</si>
  <si>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</si>
  <si>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</si>
  <si>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</si>
  <si>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</si>
  <si>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</si>
  <si>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</si>
  <si>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</si>
  <si>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</si>
  <si>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</si>
  <si>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</si>
  <si>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</si>
  <si>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</si>
  <si>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</si>
  <si>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</si>
  <si>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</si>
  <si>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</si>
  <si>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</si>
  <si>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</si>
  <si>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</si>
  <si>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</si>
  <si>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</si>
  <si>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</si>
  <si>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</si>
  <si>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</si>
  <si>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</si>
  <si>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</si>
  <si>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</si>
  <si>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</si>
  <si>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</si>
  <si>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</si>
  <si>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</si>
  <si>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</si>
  <si>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</si>
  <si>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</si>
  <si>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</si>
  <si>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</si>
  <si>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</si>
  <si>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</si>
  <si>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</si>
  <si>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</si>
  <si>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</si>
  <si>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</si>
  <si>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</si>
  <si>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</si>
  <si>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</si>
  <si>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</si>
  <si>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</si>
  <si>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</si>
  <si>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</si>
  <si>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</si>
  <si>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</si>
  <si>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</si>
  <si>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</si>
  <si>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</si>
  <si>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</si>
  <si>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</si>
  <si>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</si>
  <si>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</si>
  <si>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</si>
  <si>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</si>
  <si>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</si>
  <si>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</si>
  <si>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</si>
  <si>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</si>
  <si>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</si>
  <si>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</si>
  <si>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</si>
  <si>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</si>
  <si>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</si>
  <si>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</si>
  <si>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</si>
  <si>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</si>
  <si>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</si>
  <si>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</si>
  <si>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</si>
  <si>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</si>
  <si>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</si>
  <si>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</si>
  <si>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</si>
  <si>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</si>
  <si>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</si>
  <si>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</si>
  <si>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</si>
  <si>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</si>
  <si>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</si>
  <si>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</si>
  <si>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</si>
  <si>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</si>
  <si>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</si>
  <si>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</si>
  <si>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</si>
  <si>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</si>
  <si>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</si>
  <si>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</si>
  <si>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</si>
  <si>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</si>
  <si>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</si>
  <si>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</si>
  <si>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</si>
  <si>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</si>
  <si>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</si>
  <si>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</si>
  <si>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</si>
  <si>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</si>
  <si>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</si>
  <si>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</si>
  <si>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</si>
  <si>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</si>
  <si>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</si>
  <si>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</si>
  <si>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</si>
  <si>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</si>
  <si>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</si>
  <si>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</si>
  <si>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</si>
  <si>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</si>
  <si>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</si>
  <si>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</si>
  <si>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</si>
  <si>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</si>
  <si>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</si>
  <si>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</si>
  <si>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</si>
  <si>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</si>
  <si>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</si>
  <si>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</si>
  <si>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</si>
  <si>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</si>
  <si>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</si>
  <si>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</si>
  <si>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</si>
  <si>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</si>
  <si>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</si>
  <si>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</si>
  <si>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</si>
  <si>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</si>
  <si>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</si>
  <si>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</si>
  <si>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</si>
  <si>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</si>
  <si>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</si>
  <si>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</si>
  <si>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</si>
  <si>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</si>
  <si>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</si>
  <si>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</si>
  <si>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</si>
  <si>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</si>
  <si>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</si>
  <si>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</si>
  <si>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</si>
  <si>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</si>
  <si>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</si>
  <si>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</si>
  <si>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</si>
  <si>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</si>
  <si>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</si>
  <si>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</si>
  <si>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</si>
  <si>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</si>
  <si>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</si>
  <si>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</si>
  <si>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</si>
  <si>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</si>
  <si>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</si>
  <si>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</si>
  <si>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</si>
  <si>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</si>
  <si>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</si>
  <si>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</si>
  <si>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</si>
  <si>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</si>
  <si>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</si>
  <si>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</si>
  <si>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</si>
  <si>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</si>
  <si>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</si>
  <si>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</si>
  <si>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</si>
  <si>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</si>
  <si>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</si>
  <si>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</si>
  <si>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</si>
  <si>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</si>
  <si>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</si>
  <si>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</si>
  <si>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</si>
  <si>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</si>
  <si>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</si>
  <si>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</si>
  <si>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</si>
  <si>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</si>
  <si>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</si>
  <si>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</si>
  <si>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</si>
  <si>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</si>
  <si>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</si>
  <si>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</si>
  <si>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</si>
  <si>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</si>
  <si>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</si>
  <si>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</si>
  <si>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</si>
  <si>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</si>
  <si>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</si>
  <si>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</si>
  <si>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</si>
  <si>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</si>
  <si>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</si>
  <si>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</si>
  <si>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</si>
  <si>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</si>
  <si>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</si>
  <si>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</si>
  <si>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</si>
  <si>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</si>
  <si>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</si>
  <si>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</si>
  <si>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</si>
  <si>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</si>
  <si>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</si>
  <si>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</si>
  <si>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</si>
  <si>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</si>
  <si>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</si>
  <si>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</si>
  <si>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</si>
  <si>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</si>
  <si>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</si>
  <si>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</si>
  <si>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</si>
  <si>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</si>
  <si>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</si>
  <si>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</si>
  <si>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</si>
  <si>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</si>
  <si>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</si>
  <si>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</si>
  <si>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</si>
  <si>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</si>
  <si>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</si>
  <si>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</si>
  <si>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</si>
  <si>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</si>
  <si>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</si>
  <si>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</si>
  <si>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</si>
  <si>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</si>
  <si>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</si>
  <si>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</si>
  <si>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</si>
  <si>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</si>
  <si>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</si>
  <si>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</si>
  <si>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</si>
  <si>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</si>
  <si>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</si>
  <si>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</si>
  <si>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</si>
  <si>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</si>
  <si>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</si>
  <si>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</si>
  <si>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</si>
  <si>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</si>
  <si>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</si>
  <si>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</si>
  <si>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</si>
  <si>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</si>
  <si>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</si>
  <si>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</si>
  <si>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</si>
  <si>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</si>
  <si>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</si>
  <si>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</si>
  <si>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</si>
  <si>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</si>
  <si>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</si>
  <si>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</si>
  <si>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</si>
  <si>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</si>
  <si>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</si>
  <si>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</si>
  <si>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</si>
  <si>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</si>
  <si>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</si>
  <si>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</si>
  <si>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</si>
  <si>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</si>
  <si>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</si>
  <si>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</si>
  <si>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</si>
  <si>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</si>
  <si>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</si>
  <si>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</si>
  <si>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</si>
  <si>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</si>
  <si>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</si>
  <si>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</si>
  <si>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</si>
  <si>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</si>
  <si>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</si>
  <si>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</si>
  <si>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</si>
  <si>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</si>
  <si>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</si>
  <si>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</si>
  <si>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</si>
  <si>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</si>
  <si>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</si>
  <si>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</si>
  <si>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</si>
  <si>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</si>
  <si>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</si>
  <si>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</si>
  <si>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</si>
  <si>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</si>
  <si>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</si>
  <si>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</si>
  <si>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</si>
  <si>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</si>
  <si>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</si>
  <si>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</si>
  <si>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</si>
  <si>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</si>
  <si>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</si>
  <si>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</si>
  <si>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</si>
  <si>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</si>
  <si>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</si>
  <si>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</si>
  <si>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</si>
  <si>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</si>
  <si>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</si>
  <si>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</si>
  <si>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</si>
  <si>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</si>
  <si>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</si>
  <si>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</si>
  <si>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</si>
  <si>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</si>
  <si>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</si>
  <si>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</si>
  <si>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</si>
  <si>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</si>
  <si>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</si>
  <si>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</si>
  <si>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</si>
  <si>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</si>
  <si>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</si>
  <si>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</si>
  <si>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</si>
  <si>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</si>
  <si>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</si>
  <si>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</si>
  <si>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</si>
  <si>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</si>
  <si>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</si>
  <si>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</si>
  <si>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</si>
  <si>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</si>
  <si>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</si>
  <si>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</si>
  <si>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</si>
  <si>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</si>
  <si>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</si>
  <si>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</si>
  <si>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</si>
  <si>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</si>
  <si>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</si>
  <si>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</si>
  <si>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</si>
  <si>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</si>
  <si>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</si>
  <si>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</si>
  <si>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</si>
  <si>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</si>
  <si>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</si>
  <si>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</si>
  <si>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</si>
  <si>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</si>
  <si>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</si>
  <si>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</si>
  <si>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</si>
  <si>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</si>
  <si>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</si>
  <si>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</si>
  <si>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</si>
  <si>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</si>
  <si>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</si>
  <si>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</si>
  <si>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</si>
  <si>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</si>
  <si>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</si>
  <si>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</si>
  <si>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</si>
  <si>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</si>
  <si>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</si>
  <si>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</si>
  <si>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</si>
  <si>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</si>
  <si>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</si>
  <si>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</si>
  <si>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</si>
  <si>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</si>
  <si>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</si>
  <si>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</si>
  <si>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</si>
  <si>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</si>
  <si>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</si>
  <si>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</si>
  <si>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</si>
  <si>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</si>
  <si>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</si>
  <si>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</si>
  <si>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</si>
  <si>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</si>
  <si>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</si>
  <si>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</si>
  <si>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</si>
  <si>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</si>
  <si>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</si>
  <si>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</si>
  <si>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</si>
  <si>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</si>
  <si>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</si>
  <si>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</si>
  <si>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</si>
  <si>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</si>
  <si>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</si>
  <si>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</si>
  <si>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</si>
  <si>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</si>
  <si>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</si>
  <si>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</si>
  <si>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</si>
  <si>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</si>
  <si>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</si>
  <si>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</si>
  <si>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</si>
  <si>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</si>
  <si>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</si>
  <si>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</si>
  <si>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</si>
  <si>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</si>
  <si>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</si>
  <si>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</si>
  <si>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</si>
  <si>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</si>
  <si>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</si>
  <si>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</si>
  <si>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</si>
  <si>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</si>
  <si>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</si>
  <si>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</si>
  <si>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</si>
  <si>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</si>
  <si>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</si>
  <si>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</si>
  <si>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</si>
  <si>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</si>
  <si>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</si>
  <si>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</si>
  <si>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</si>
  <si>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</si>
  <si>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</si>
  <si>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</si>
  <si>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</si>
  <si>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</si>
  <si>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</si>
  <si>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</si>
  <si>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</si>
  <si>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</si>
  <si>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</si>
  <si>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</si>
  <si>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</si>
  <si>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</si>
  <si>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</si>
  <si>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</si>
  <si>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</si>
  <si>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</si>
  <si>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</si>
  <si>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</si>
  <si>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</si>
  <si>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</si>
  <si>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</si>
  <si>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</si>
  <si>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</si>
  <si>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</si>
  <si>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</si>
  <si>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</si>
  <si>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</si>
  <si>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</si>
  <si>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</si>
  <si>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</si>
  <si>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</si>
  <si>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</si>
  <si>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</si>
  <si>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</si>
  <si>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</si>
  <si>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</si>
  <si>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</si>
  <si>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</si>
  <si>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</si>
  <si>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</si>
  <si>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</si>
  <si>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</si>
  <si>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</si>
  <si>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</si>
  <si>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</si>
  <si>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</si>
  <si>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</si>
  <si>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</si>
  <si>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</si>
  <si>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</si>
  <si>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</si>
  <si>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</si>
  <si>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</si>
  <si>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</si>
  <si>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</si>
  <si>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</si>
  <si>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</si>
  <si>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</si>
  <si>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</si>
  <si>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</si>
  <si>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</si>
  <si>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</si>
  <si>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</si>
  <si>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</si>
  <si>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</si>
  <si>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</si>
  <si>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</si>
  <si>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</si>
  <si>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</si>
  <si>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</si>
  <si>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</si>
  <si>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</si>
  <si>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</si>
  <si>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</si>
  <si>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</si>
  <si>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</si>
  <si>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</si>
  <si>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</si>
  <si>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</si>
  <si>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</si>
  <si>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</si>
  <si>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</si>
  <si>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</si>
  <si>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</si>
  <si>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</si>
  <si>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</si>
  <si>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</si>
  <si>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</si>
  <si>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</si>
  <si>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</si>
  <si>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</si>
  <si>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</si>
  <si>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</si>
  <si>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</si>
  <si>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</si>
  <si>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</si>
  <si>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</si>
  <si>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</si>
  <si>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</si>
  <si>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</si>
  <si>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</si>
  <si>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</si>
  <si>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</si>
  <si>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</si>
  <si>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</si>
  <si>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</si>
  <si>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</si>
  <si>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</si>
  <si>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</si>
  <si>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</si>
  <si>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</si>
  <si>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</si>
  <si>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</si>
  <si>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</si>
  <si>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</si>
  <si>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</si>
  <si>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</si>
  <si>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</si>
  <si>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</si>
  <si>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</si>
  <si>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</si>
  <si>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</si>
  <si>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</si>
  <si>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</si>
  <si>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</si>
  <si>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</si>
  <si>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</si>
  <si>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</si>
  <si>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</si>
  <si>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</si>
  <si>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</si>
  <si>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</si>
  <si>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</si>
  <si>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</si>
  <si>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</si>
  <si>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</si>
  <si>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</si>
  <si>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</si>
  <si>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</si>
  <si>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</si>
  <si>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</si>
  <si>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</si>
  <si>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</si>
  <si>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</si>
  <si>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</si>
  <si>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</si>
  <si>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</si>
  <si>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</si>
  <si>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</si>
  <si>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</si>
  <si>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</si>
  <si>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</si>
  <si>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</si>
  <si>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</si>
  <si>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</si>
  <si>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</si>
  <si>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</si>
  <si>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</si>
  <si>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</si>
  <si>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</si>
  <si>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</si>
  <si>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</si>
  <si>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</si>
  <si>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</si>
  <si>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</si>
  <si>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</si>
  <si>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</si>
  <si>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</si>
  <si>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</si>
  <si>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</si>
  <si>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</si>
  <si>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</si>
  <si>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</si>
  <si>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</si>
  <si>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</si>
  <si>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</si>
  <si>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</si>
  <si>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</si>
  <si>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</si>
  <si>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</si>
  <si>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</si>
  <si>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</si>
  <si>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</si>
  <si>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</si>
  <si>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</si>
  <si>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</si>
  <si>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</si>
  <si>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</si>
  <si>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</si>
  <si>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</si>
  <si>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</si>
  <si>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</si>
  <si>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</si>
  <si>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</si>
  <si>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</si>
  <si>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</si>
  <si>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</si>
  <si>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</si>
  <si>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</si>
  <si>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</si>
  <si>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</si>
  <si>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</si>
  <si>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</si>
  <si>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</si>
  <si>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</si>
  <si>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</si>
  <si>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</si>
  <si>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</si>
  <si>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</si>
  <si>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</si>
  <si>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</si>
  <si>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</si>
  <si>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</si>
  <si>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</si>
  <si>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</si>
  <si>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</si>
  <si>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</si>
  <si>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</si>
  <si>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</si>
  <si>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</si>
  <si>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</si>
  <si>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</si>
  <si>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</si>
  <si>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</si>
  <si>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</si>
  <si>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</si>
  <si>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</si>
  <si>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</si>
  <si>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</si>
  <si>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</si>
  <si>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</si>
  <si>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</si>
  <si>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</si>
  <si>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</si>
  <si>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</si>
  <si>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</si>
  <si>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</si>
  <si>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</si>
  <si>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</si>
  <si>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</si>
  <si>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</si>
  <si>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</si>
  <si>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</si>
  <si>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</si>
  <si>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</si>
  <si>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</si>
  <si>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</si>
  <si>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</si>
  <si>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</si>
  <si>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</si>
  <si>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</si>
  <si>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</si>
  <si>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</si>
  <si>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</si>
  <si>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</si>
  <si>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</si>
  <si>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</si>
  <si>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</si>
  <si>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</si>
  <si>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</si>
  <si>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</si>
  <si>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</si>
  <si>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</si>
  <si>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</si>
  <si>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</si>
  <si>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</si>
  <si>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</si>
  <si>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</si>
  <si>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</si>
  <si>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</si>
  <si>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</si>
  <si>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</si>
  <si>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</si>
  <si>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</si>
  <si>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</si>
  <si>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</si>
  <si>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</si>
  <si>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</si>
  <si>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</si>
  <si>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</si>
  <si>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</si>
  <si>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</si>
  <si>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</si>
  <si>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</si>
  <si>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</si>
  <si>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</si>
  <si>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</si>
  <si>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</si>
  <si>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</si>
  <si>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</si>
  <si>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</si>
  <si>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</si>
  <si>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</si>
  <si>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</si>
  <si>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</si>
  <si>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</si>
  <si>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</si>
  <si>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</si>
  <si>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</si>
  <si>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</si>
  <si>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</si>
  <si>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</si>
  <si>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</si>
  <si>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</si>
  <si>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</si>
  <si>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</si>
  <si>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</si>
  <si>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</si>
  <si>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</si>
  <si>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</si>
  <si>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</si>
  <si>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</si>
  <si>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</si>
  <si>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</si>
  <si>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</si>
  <si>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</si>
  <si>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</si>
  <si>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</si>
  <si>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</si>
  <si>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</si>
  <si>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</si>
  <si>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</si>
  <si>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</si>
  <si>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</si>
  <si>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</si>
  <si>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</si>
  <si>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</si>
  <si>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</si>
  <si>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</si>
  <si>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</si>
  <si>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</si>
  <si>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</si>
  <si>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</si>
  <si>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</si>
  <si>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</si>
  <si>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</si>
  <si>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</si>
  <si>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</si>
  <si>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</si>
  <si>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</si>
  <si>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</si>
  <si>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</si>
  <si>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</si>
  <si>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</si>
  <si>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</si>
  <si>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</si>
  <si>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</si>
  <si>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</si>
  <si>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</si>
  <si>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</si>
  <si>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</si>
  <si>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</si>
  <si>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</si>
  <si>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</si>
  <si>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</si>
  <si>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</si>
  <si>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</si>
  <si>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</si>
  <si>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</si>
  <si>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</si>
  <si>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</si>
  <si>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</si>
  <si>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</si>
  <si>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</si>
  <si>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</si>
  <si>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</si>
  <si>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</si>
  <si>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</si>
  <si>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</si>
  <si>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</si>
  <si>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</si>
  <si>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</si>
  <si>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</si>
  <si>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</si>
  <si>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</si>
  <si>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</si>
  <si>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</si>
  <si>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</si>
  <si>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</si>
  <si>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</si>
  <si>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</si>
  <si>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</si>
  <si>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</si>
  <si>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</si>
  <si>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</si>
  <si>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</si>
  <si>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</si>
  <si>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</si>
  <si>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</si>
  <si>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</si>
  <si>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</si>
  <si>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</si>
  <si>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</si>
  <si>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</si>
  <si>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</si>
  <si>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</si>
  <si>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</si>
  <si>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</si>
  <si>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</si>
  <si>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</si>
  <si>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</si>
  <si>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</si>
  <si>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</si>
  <si>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</si>
  <si>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</si>
  <si>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</si>
  <si>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</si>
  <si>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</si>
  <si>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</si>
  <si>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</si>
  <si>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</si>
  <si>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</si>
  <si>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</si>
  <si>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</si>
  <si>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</si>
  <si>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</si>
  <si>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</si>
  <si>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</si>
  <si>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</si>
  <si>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</si>
  <si>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</si>
  <si>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</si>
  <si>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</si>
  <si>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</si>
  <si>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</si>
  <si>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</si>
  <si>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</si>
  <si>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</si>
  <si>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</si>
  <si>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</si>
  <si>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</si>
  <si>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</si>
  <si>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</si>
  <si>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</si>
  <si>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</si>
  <si>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</si>
  <si>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</si>
  <si>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</si>
  <si>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</si>
  <si>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</si>
  <si>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</si>
  <si>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</si>
  <si>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</si>
  <si>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</si>
  <si>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</si>
  <si>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</si>
  <si>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</si>
  <si>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</si>
  <si>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</si>
  <si>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</si>
  <si>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</si>
  <si>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</si>
  <si>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</si>
  <si>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</si>
  <si>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</si>
  <si>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</si>
  <si>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</si>
  <si>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</si>
  <si>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</si>
  <si>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</si>
  <si>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</si>
  <si>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</si>
  <si>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</si>
  <si>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</si>
  <si>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</si>
  <si>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</si>
  <si>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</si>
  <si>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</si>
  <si>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</si>
  <si>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</si>
  <si>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</si>
  <si>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</si>
  <si>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</si>
  <si>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</si>
  <si>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</si>
  <si>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</si>
  <si>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</si>
  <si>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</si>
  <si>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</si>
  <si>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</si>
  <si>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</si>
  <si>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</si>
  <si>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</si>
  <si>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</si>
  <si>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</si>
  <si>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</si>
  <si>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</si>
  <si>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</si>
  <si>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</si>
  <si>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</si>
  <si>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</si>
  <si>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</si>
  <si>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</si>
  <si>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</si>
  <si>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</si>
  <si>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</si>
  <si>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</si>
  <si>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</si>
  <si>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</si>
  <si>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</si>
  <si>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</si>
  <si>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</si>
  <si>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</si>
  <si>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</si>
  <si>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</si>
  <si>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</si>
  <si>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</si>
  <si>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</si>
  <si>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</si>
  <si>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</si>
  <si>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</si>
  <si>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</si>
  <si>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</si>
  <si>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</si>
  <si>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</si>
  <si>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</si>
  <si>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</si>
  <si>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</si>
  <si>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</si>
  <si>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</si>
  <si>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</si>
  <si>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</si>
  <si>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</si>
  <si>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</si>
  <si>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</si>
  <si>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</si>
  <si>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</si>
  <si>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</si>
  <si>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</si>
  <si>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</si>
  <si>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</si>
  <si>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</si>
  <si>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</si>
  <si>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</si>
  <si>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</si>
  <si>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</si>
  <si>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</si>
  <si>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</si>
  <si>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</si>
  <si>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</si>
  <si>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</si>
  <si>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</si>
  <si>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</si>
  <si>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</si>
  <si>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</si>
  <si>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</si>
  <si>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</si>
  <si>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</si>
  <si>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</si>
  <si>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</si>
  <si>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</si>
  <si>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</si>
  <si>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</si>
  <si>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</si>
  <si>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</si>
  <si>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</si>
  <si>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</si>
  <si>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</si>
  <si>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</si>
  <si>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</si>
  <si>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</si>
  <si>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</si>
  <si>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</si>
  <si>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</si>
  <si>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</si>
  <si>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</si>
  <si>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</si>
  <si>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</si>
  <si>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</si>
  <si>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</si>
  <si>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</si>
  <si>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</si>
  <si>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</si>
  <si>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</si>
  <si>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</si>
  <si>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</si>
  <si>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</si>
  <si>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</si>
  <si>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</si>
  <si>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</si>
  <si>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</si>
  <si>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</si>
  <si>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</si>
  <si>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</si>
  <si>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</si>
  <si>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</si>
  <si>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</si>
  <si>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</si>
  <si>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</si>
  <si>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</si>
  <si>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</si>
  <si>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</si>
  <si>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</si>
  <si>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</si>
  <si>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</si>
  <si>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</si>
  <si>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</si>
  <si>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</si>
  <si>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</si>
  <si>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</si>
  <si>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</si>
  <si>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</si>
  <si>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</si>
  <si>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</si>
  <si>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</si>
  <si>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</si>
  <si>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</si>
  <si>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</si>
  <si>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</si>
  <si>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</si>
  <si>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</si>
  <si>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</si>
  <si>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</si>
  <si>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</si>
  <si>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</si>
  <si>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</si>
  <si>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</si>
  <si>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</si>
  <si>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</si>
  <si>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</si>
  <si>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</si>
  <si>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</si>
  <si>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</si>
  <si>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</si>
  <si>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</si>
  <si>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</si>
  <si>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</si>
  <si>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</si>
  <si>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</si>
  <si>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</si>
  <si>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</si>
  <si>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</si>
  <si>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</si>
  <si>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</si>
  <si>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</si>
  <si>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</si>
  <si>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</si>
  <si>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</si>
  <si>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</si>
  <si>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</si>
  <si>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</si>
  <si>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</si>
  <si>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</si>
  <si>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</si>
  <si>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</si>
  <si>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</si>
  <si>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</si>
  <si>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</si>
  <si>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</si>
  <si>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</si>
  <si>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</si>
  <si>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</si>
  <si>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</si>
  <si>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</si>
  <si>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</si>
  <si>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</si>
  <si>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</si>
  <si>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</si>
  <si>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</si>
  <si>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</si>
  <si>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</si>
  <si>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</si>
  <si>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</si>
  <si>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</si>
  <si>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</si>
  <si>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</si>
  <si>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</si>
  <si>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</si>
  <si>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</si>
  <si>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</si>
  <si>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</si>
  <si>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</si>
  <si>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</si>
  <si>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</si>
  <si>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</si>
  <si>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</si>
  <si>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</si>
  <si>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</si>
  <si>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</si>
  <si>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</si>
  <si>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</si>
  <si>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</si>
  <si>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</si>
  <si>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</si>
  <si>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</si>
  <si>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</si>
  <si>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</si>
  <si>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</si>
  <si>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</si>
  <si>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</si>
  <si>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</si>
  <si>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</si>
  <si>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</si>
  <si>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</si>
  <si>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</si>
  <si>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</si>
  <si>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</si>
  <si>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</si>
  <si>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</si>
  <si>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</si>
  <si>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</si>
  <si>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</si>
  <si>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</si>
  <si>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</si>
  <si>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</si>
  <si>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</si>
  <si>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</si>
  <si>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</si>
  <si>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</si>
  <si>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</si>
  <si>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</si>
  <si>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</si>
  <si>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</si>
  <si>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</si>
  <si>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</si>
  <si>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</si>
  <si>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</si>
  <si>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</si>
  <si>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</si>
  <si>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</si>
  <si>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</si>
  <si>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</si>
  <si>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</si>
  <si>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</si>
  <si>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</si>
  <si>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</si>
  <si>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</si>
  <si>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</si>
  <si>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</si>
  <si>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</si>
  <si>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</si>
  <si>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</si>
  <si>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</si>
  <si>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</si>
  <si>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</si>
  <si>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</si>
  <si>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</si>
  <si>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</si>
  <si>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</si>
  <si>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</si>
  <si>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</si>
  <si>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</si>
  <si>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</si>
  <si>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</si>
  <si>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</si>
  <si>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</si>
  <si>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</si>
  <si>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</si>
  <si>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</si>
  <si>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</si>
  <si>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</si>
  <si>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</si>
  <si>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</si>
  <si>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</si>
  <si>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</si>
  <si>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</si>
  <si>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</si>
  <si>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</si>
  <si>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</si>
  <si>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</si>
  <si>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</si>
  <si>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</si>
  <si>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</si>
  <si>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</si>
  <si>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</si>
  <si>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</si>
  <si>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</si>
  <si>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</si>
  <si>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</si>
  <si>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</si>
  <si>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</si>
  <si>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</si>
  <si>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</si>
  <si>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</si>
  <si>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</si>
  <si>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</si>
  <si>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</si>
  <si>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</si>
  <si>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</si>
  <si>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</si>
  <si>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</si>
  <si>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</si>
  <si>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</si>
  <si>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</si>
  <si>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</si>
  <si>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</si>
  <si>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</si>
  <si>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</si>
  <si>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</si>
  <si>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</si>
  <si>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</si>
  <si>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</si>
  <si>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</si>
  <si>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</si>
  <si>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</si>
  <si>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</si>
  <si>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</si>
  <si>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</si>
  <si>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</si>
  <si>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</si>
  <si>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</si>
  <si>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</si>
  <si>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</si>
  <si>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</si>
  <si>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</si>
  <si>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</si>
  <si>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</si>
  <si>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</si>
  <si>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</si>
  <si>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</si>
  <si>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</si>
  <si>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</si>
  <si>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</si>
  <si>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</si>
  <si>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</si>
  <si>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</si>
  <si>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</si>
  <si>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</si>
  <si>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</si>
  <si>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</si>
  <si>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</si>
  <si>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</si>
  <si>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</si>
  <si>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</si>
  <si>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</si>
  <si>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</si>
  <si>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</si>
  <si>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</si>
  <si>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</si>
  <si>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</si>
  <si>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</si>
  <si>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</si>
  <si>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</si>
  <si>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</si>
  <si>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</si>
  <si>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</si>
  <si>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</si>
  <si>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</si>
  <si>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</si>
  <si>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</si>
  <si>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</si>
  <si>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</si>
  <si>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</si>
  <si>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</si>
  <si>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</si>
  <si>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</si>
  <si>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</si>
  <si>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</si>
  <si>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</si>
  <si>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</si>
  <si>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</si>
  <si>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</si>
  <si>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</si>
  <si>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</si>
  <si>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</si>
  <si>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</si>
  <si>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</si>
  <si>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</si>
  <si>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</si>
  <si>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</si>
  <si>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</si>
  <si>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</si>
  <si>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</si>
  <si>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</si>
  <si>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</si>
  <si>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</si>
  <si>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</si>
  <si>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</si>
  <si>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</si>
  <si>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</si>
  <si>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</si>
  <si>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</si>
  <si>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</si>
  <si>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</si>
  <si>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</si>
  <si>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</si>
  <si>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</si>
  <si>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</si>
  <si>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</si>
  <si>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</si>
  <si>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</si>
  <si>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</si>
  <si>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</si>
  <si>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</si>
  <si>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</si>
  <si>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</si>
  <si>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</si>
  <si>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</si>
  <si>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</si>
  <si>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</si>
  <si>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</si>
  <si>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</si>
  <si>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</si>
  <si>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</si>
  <si>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</si>
  <si>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</si>
  <si>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</si>
  <si>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</si>
  <si>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</si>
  <si>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</si>
  <si>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</si>
  <si>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</si>
  <si>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</si>
  <si>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</si>
  <si>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</si>
  <si>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</si>
  <si>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</si>
  <si>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</si>
  <si>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</si>
  <si>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</si>
  <si>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</si>
  <si>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</si>
  <si>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</si>
  <si>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</si>
  <si>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</si>
  <si>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</si>
  <si>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</si>
  <si>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</si>
  <si>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</si>
  <si>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</si>
  <si>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</si>
  <si>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</si>
  <si>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</si>
  <si>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</si>
  <si>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</si>
  <si>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</si>
  <si>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</si>
  <si>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</si>
  <si>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</si>
  <si>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</si>
  <si>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</si>
  <si>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</si>
  <si>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</si>
  <si>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</si>
  <si>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</si>
  <si>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</si>
  <si>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</si>
  <si>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</si>
  <si>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</si>
  <si>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</si>
  <si>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</si>
  <si>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</si>
  <si>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</si>
  <si>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</si>
  <si>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</si>
  <si>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</si>
  <si>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</si>
  <si>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</si>
  <si>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</si>
  <si>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</si>
  <si>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</si>
  <si>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</si>
  <si>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</si>
  <si>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</si>
  <si>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</si>
  <si>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</si>
  <si>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</si>
  <si>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</si>
  <si>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</si>
  <si>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</si>
  <si>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</si>
  <si>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</si>
  <si>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</si>
  <si>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</si>
  <si>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</si>
  <si>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</si>
  <si>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</si>
  <si>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</si>
  <si>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</si>
  <si>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</si>
  <si>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</si>
  <si>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</si>
  <si>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</si>
  <si>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</si>
  <si>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</si>
  <si>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</si>
  <si>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</si>
  <si>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</si>
  <si>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</si>
  <si>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</si>
  <si>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</si>
  <si>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</si>
  <si>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</si>
  <si>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</si>
  <si>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</si>
  <si>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</si>
  <si>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</si>
  <si>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</si>
  <si>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</si>
  <si>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</si>
  <si>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</si>
  <si>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</si>
  <si>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</si>
  <si>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</si>
  <si>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</si>
  <si>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</si>
  <si>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</si>
  <si>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</si>
  <si>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</si>
  <si>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</si>
  <si>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</si>
  <si>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</si>
  <si>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</si>
  <si>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</si>
  <si>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</si>
  <si>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</si>
  <si>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</si>
  <si>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</si>
  <si>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</si>
  <si>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</si>
  <si>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</si>
  <si>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</si>
  <si>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</si>
  <si>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</si>
  <si>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</si>
  <si>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</si>
  <si>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</si>
  <si>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</si>
  <si>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</si>
  <si>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</si>
  <si>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</si>
  <si>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</si>
  <si>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</si>
  <si>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</si>
  <si>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</si>
  <si>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</si>
  <si>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</si>
  <si>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</si>
  <si>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</si>
  <si>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</si>
  <si>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</si>
  <si>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</si>
  <si>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</si>
  <si>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</si>
  <si>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</si>
  <si>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</si>
  <si>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</si>
  <si>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</si>
  <si>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</si>
  <si>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</si>
  <si>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</si>
  <si>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</si>
  <si>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</si>
  <si>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</si>
  <si>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</si>
  <si>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</si>
  <si>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</si>
  <si>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</si>
  <si>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</si>
  <si>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</si>
  <si>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</si>
  <si>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</si>
  <si>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</si>
  <si>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</si>
  <si>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</si>
  <si>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</si>
  <si>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</si>
  <si>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</si>
  <si>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</si>
  <si>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</si>
  <si>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</si>
  <si>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</si>
  <si>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</si>
  <si>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</si>
  <si>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</si>
  <si>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</si>
  <si>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</si>
  <si>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</si>
  <si>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</si>
  <si>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</si>
  <si>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</si>
  <si>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</si>
  <si>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</si>
  <si>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</si>
  <si>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</si>
  <si>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</si>
  <si>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</si>
  <si>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</si>
  <si>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</si>
  <si>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</si>
  <si>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</si>
  <si>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</si>
  <si>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</si>
  <si>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</si>
  <si>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</si>
  <si>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</si>
  <si>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</si>
  <si>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</si>
  <si>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</si>
  <si>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</si>
  <si>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</si>
  <si>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</si>
  <si>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</si>
  <si>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</si>
  <si>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</si>
  <si>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</si>
  <si>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</si>
  <si>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</si>
  <si>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</si>
  <si>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</si>
  <si>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</si>
  <si>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</si>
  <si>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</si>
  <si>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</si>
  <si>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</si>
  <si>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</si>
  <si>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</si>
  <si>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</si>
  <si>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</si>
  <si>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</si>
  <si>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</si>
  <si>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</si>
  <si>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</si>
  <si>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</si>
  <si>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</si>
  <si>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</si>
  <si>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</si>
  <si>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</si>
  <si>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</si>
  <si>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</si>
  <si>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</si>
  <si>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</si>
  <si>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</si>
  <si>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</si>
  <si>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</si>
  <si>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</si>
  <si>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</si>
  <si>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</si>
  <si>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</si>
  <si>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</si>
  <si>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</si>
  <si>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</si>
  <si>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</si>
  <si>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</si>
  <si>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</si>
  <si>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</si>
  <si>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</si>
  <si>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</si>
  <si>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</si>
  <si>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</si>
  <si>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</si>
  <si>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</si>
  <si>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</si>
  <si>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</si>
  <si>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</si>
  <si>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</si>
  <si>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</si>
  <si>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</si>
  <si>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</si>
  <si>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</si>
  <si>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</si>
  <si>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</si>
  <si>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</si>
  <si>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</si>
  <si>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</si>
  <si>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</si>
  <si>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</si>
  <si>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</si>
  <si>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</si>
  <si>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</si>
  <si>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</si>
  <si>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</si>
  <si>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</si>
  <si>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</si>
  <si>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</si>
  <si>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</si>
  <si>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</si>
  <si>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</si>
  <si>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</si>
  <si>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</si>
  <si>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</si>
  <si>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</si>
  <si>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</si>
  <si>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</si>
  <si>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</si>
  <si>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</si>
  <si>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</si>
  <si>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</si>
  <si>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</si>
  <si>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</si>
  <si>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</si>
  <si>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</si>
  <si>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</si>
  <si>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</si>
  <si>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</si>
  <si>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</si>
  <si>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</si>
  <si>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</si>
  <si>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</si>
  <si>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</si>
  <si>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</si>
  <si>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</si>
  <si>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</si>
  <si>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</si>
  <si>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</si>
  <si>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</si>
  <si>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</si>
  <si>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</si>
  <si>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</si>
  <si>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</si>
  <si>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</si>
  <si>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</si>
  <si>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</si>
  <si>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</si>
  <si>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</si>
  <si>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</si>
  <si>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</si>
  <si>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</si>
  <si>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</si>
  <si>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</si>
  <si>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</si>
  <si>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</si>
  <si>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</si>
  <si>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</si>
  <si>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</si>
  <si>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</si>
  <si>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</si>
  <si>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</si>
  <si>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</si>
  <si>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</si>
  <si>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</si>
  <si>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</si>
  <si>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</si>
  <si>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</si>
  <si>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</si>
  <si>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</si>
  <si>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</si>
  <si>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</si>
  <si>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</si>
  <si>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</si>
  <si>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</si>
  <si>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</si>
  <si>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</si>
  <si>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</si>
  <si>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</si>
  <si>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</si>
  <si>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</si>
  <si>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</si>
  <si>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</si>
  <si>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</si>
  <si>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</si>
  <si>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</si>
  <si>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</si>
  <si>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</si>
  <si>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</si>
  <si>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</si>
  <si>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</si>
  <si>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</si>
  <si>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</si>
  <si>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</si>
  <si>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</si>
  <si>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</si>
  <si>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</si>
  <si>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</si>
  <si>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</si>
  <si>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</si>
  <si>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</si>
  <si>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</si>
  <si>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</si>
  <si>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</si>
  <si>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</si>
  <si>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</si>
  <si>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</si>
  <si>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</si>
  <si>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</si>
  <si>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</si>
  <si>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</si>
  <si>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</si>
  <si>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</si>
  <si>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</si>
  <si>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</si>
  <si>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</si>
  <si>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</si>
  <si>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</si>
  <si>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</si>
  <si>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</si>
  <si>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</si>
  <si>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</si>
  <si>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</si>
  <si>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</si>
  <si>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</si>
  <si>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</si>
  <si>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</si>
  <si>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</si>
  <si>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</si>
  <si>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</si>
  <si>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</si>
  <si>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</si>
  <si>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</si>
  <si>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</si>
  <si>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</si>
  <si>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</si>
  <si>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</si>
  <si>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</si>
  <si>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</si>
  <si>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</si>
  <si>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</si>
  <si>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</si>
  <si>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</si>
  <si>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</si>
  <si>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</si>
  <si>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</si>
  <si>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</si>
  <si>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</si>
  <si>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</si>
  <si>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</si>
  <si>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</si>
  <si>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</si>
  <si>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</si>
  <si>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</si>
  <si>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</si>
  <si>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</si>
  <si>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</si>
  <si>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</si>
  <si>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</si>
  <si>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</si>
  <si>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</si>
  <si>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</si>
  <si>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</si>
  <si>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</si>
  <si>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</si>
  <si>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</si>
  <si>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</si>
  <si>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</si>
  <si>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</si>
  <si>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</si>
  <si>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</si>
  <si>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</si>
  <si>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</si>
  <si>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</si>
  <si>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</si>
  <si>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</si>
  <si>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</si>
  <si>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</si>
  <si>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</si>
  <si>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</si>
  <si>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</si>
  <si>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</si>
  <si>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</si>
  <si>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</si>
  <si>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</si>
  <si>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</si>
  <si>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</si>
  <si>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</si>
  <si>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</si>
  <si>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</si>
  <si>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</si>
  <si>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</si>
  <si>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</si>
  <si>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</si>
  <si>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</si>
  <si>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</si>
  <si>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</si>
  <si>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</si>
  <si>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</si>
  <si>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</si>
  <si>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</si>
  <si>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</si>
  <si>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</si>
  <si>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</si>
  <si>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</si>
  <si>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</si>
  <si>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</si>
  <si>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</si>
  <si>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</si>
  <si>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</si>
  <si>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</si>
  <si>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</si>
  <si>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</si>
  <si>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</si>
  <si>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</si>
  <si>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</si>
  <si>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</si>
  <si>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</si>
  <si>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</si>
  <si>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</si>
  <si>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</si>
  <si>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</si>
  <si>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</si>
  <si>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</si>
  <si>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</si>
  <si>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</si>
  <si>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</si>
  <si>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</si>
  <si>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</si>
  <si>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</si>
  <si>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</si>
  <si>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</si>
  <si>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</si>
  <si>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</si>
  <si>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</si>
  <si>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</si>
  <si>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</si>
  <si>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</si>
  <si>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</si>
  <si>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</si>
  <si>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</si>
  <si>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</si>
  <si>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</si>
  <si>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</si>
  <si>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</si>
  <si>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</si>
  <si>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</si>
  <si>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</si>
  <si>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</si>
  <si>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</si>
  <si>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</si>
  <si>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</si>
  <si>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</si>
  <si>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</si>
  <si>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</si>
  <si>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</si>
  <si>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</si>
  <si>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</si>
  <si>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</si>
  <si>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</si>
  <si>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</si>
  <si>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</si>
  <si>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</si>
  <si>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</si>
  <si>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</si>
  <si>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</si>
  <si>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</si>
  <si>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</si>
  <si>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</si>
  <si>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</si>
  <si>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</si>
  <si>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</si>
  <si>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</si>
  <si>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</si>
  <si>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</si>
  <si>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</si>
  <si>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</si>
  <si>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</si>
  <si>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</si>
  <si>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</si>
  <si>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</si>
  <si>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</si>
  <si>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</si>
  <si>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</si>
  <si>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</si>
  <si>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</si>
  <si>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</si>
  <si>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</si>
  <si>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</si>
  <si>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</si>
  <si>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</si>
  <si>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</si>
  <si>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</si>
  <si>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</si>
  <si>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</si>
  <si>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</si>
  <si>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</si>
  <si>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</si>
  <si>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</si>
  <si>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</si>
  <si>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</si>
  <si>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</si>
  <si>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</si>
  <si>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</si>
  <si>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</si>
  <si>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</si>
  <si>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</si>
  <si>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</si>
  <si>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</si>
  <si>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</si>
  <si>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</si>
  <si>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</si>
  <si>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</si>
  <si>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</si>
  <si>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</si>
  <si>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</si>
  <si>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</si>
  <si>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</si>
  <si>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</si>
  <si>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</si>
  <si>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</si>
  <si>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</si>
  <si>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</si>
  <si>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</si>
  <si>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</si>
  <si>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</si>
  <si>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</si>
  <si>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</si>
  <si>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</si>
  <si>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</si>
  <si>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</si>
  <si>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</si>
  <si>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</si>
  <si>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</si>
  <si>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</si>
  <si>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</si>
  <si>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</si>
  <si>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</si>
  <si>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</si>
  <si>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</si>
  <si>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</si>
  <si>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</si>
  <si>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</si>
  <si>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</si>
  <si>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</si>
  <si>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</si>
  <si>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</si>
  <si>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</si>
  <si>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</si>
  <si>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</si>
  <si>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</si>
  <si>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</si>
  <si>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</si>
  <si>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</si>
  <si>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</si>
  <si>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</si>
  <si>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</si>
  <si>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</si>
  <si>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</si>
  <si>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</si>
  <si>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</si>
  <si>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</si>
  <si>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</si>
  <si>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</si>
  <si>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</si>
  <si>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</si>
  <si>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</si>
  <si>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</si>
  <si>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</si>
  <si>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</si>
  <si>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</si>
  <si>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</si>
  <si>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</si>
  <si>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</si>
  <si>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</si>
  <si>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</si>
  <si>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</si>
  <si>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</si>
  <si>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</si>
  <si>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</si>
  <si>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</si>
  <si>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</si>
  <si>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</si>
  <si>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</si>
  <si>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</si>
  <si>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</si>
  <si>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</si>
  <si>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</si>
  <si>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</si>
  <si>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</si>
  <si>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</si>
  <si>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</si>
  <si>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</si>
  <si>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</si>
  <si>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</si>
  <si>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</si>
  <si>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</si>
  <si>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</si>
  <si>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</si>
  <si>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</si>
  <si>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</si>
  <si>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</si>
  <si>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</si>
  <si>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</si>
  <si>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</si>
  <si>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</si>
  <si>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</si>
  <si>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</si>
  <si>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</si>
  <si>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</si>
  <si>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2022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</si>
  <si>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</si>
  <si>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</si>
  <si>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</si>
  <si>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</si>
  <si>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</si>
  <si>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</si>
  <si>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</si>
  <si>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</si>
  <si>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</si>
  <si>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</si>
  <si>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</si>
  <si>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</si>
  <si>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</si>
  <si>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</si>
  <si>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</si>
  <si>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</si>
  <si>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</si>
  <si>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</si>
  <si>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</si>
  <si>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</si>
  <si>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</si>
  <si>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</si>
  <si>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</si>
  <si>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</si>
  <si>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</si>
  <si>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</si>
  <si>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</si>
  <si>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</si>
  <si>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</si>
  <si>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</si>
  <si>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</si>
  <si>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</si>
  <si>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</si>
  <si>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</si>
  <si>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</si>
  <si>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</si>
  <si>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</si>
  <si>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</si>
  <si>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</si>
  <si>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</si>
  <si>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</si>
  <si>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</si>
  <si>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</si>
  <si>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</si>
  <si>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</si>
  <si>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</si>
  <si>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</si>
  <si>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</si>
  <si>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</si>
  <si>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</si>
  <si>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</si>
  <si>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</si>
  <si>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</si>
  <si>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</si>
  <si>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</si>
  <si>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</si>
  <si>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</si>
  <si>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</si>
  <si>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</si>
  <si>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</si>
  <si>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</si>
  <si>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</si>
  <si>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</si>
  <si>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</si>
  <si>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</si>
  <si>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</si>
  <si>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</si>
  <si>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</si>
  <si>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</si>
  <si>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</si>
  <si>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</si>
  <si>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</si>
  <si>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</si>
  <si>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</si>
  <si>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</si>
  <si>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</si>
  <si>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</si>
  <si>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</si>
  <si>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</si>
  <si>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</si>
  <si>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</si>
  <si>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</si>
  <si>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</si>
  <si>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</si>
  <si>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</si>
  <si>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</si>
  <si>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</si>
  <si>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</si>
  <si>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</si>
  <si>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</si>
  <si>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</si>
  <si>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</si>
  <si>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</si>
  <si>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</si>
  <si>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</si>
  <si>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</si>
  <si>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</si>
  <si>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</si>
  <si>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</si>
  <si>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</si>
  <si>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</si>
  <si>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</si>
  <si>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</si>
  <si>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</si>
  <si>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</si>
  <si>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</si>
  <si>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</si>
  <si>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</si>
  <si>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</si>
  <si>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</si>
  <si>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</si>
  <si>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</si>
  <si>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</si>
  <si>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</si>
  <si>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</si>
  <si>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</si>
  <si>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</si>
  <si>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</si>
  <si>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</si>
  <si>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</si>
  <si>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</si>
  <si>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</si>
  <si>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</si>
  <si>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</si>
  <si>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</si>
  <si>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</si>
  <si>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</si>
  <si>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</si>
  <si>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</si>
  <si>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</si>
  <si>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</si>
  <si>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</si>
  <si>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</si>
  <si>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2022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</si>
  <si>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</si>
  <si>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</si>
  <si>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</si>
  <si>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</si>
  <si>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</si>
  <si>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</si>
  <si>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</si>
  <si>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</si>
  <si>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</si>
  <si>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</si>
  <si>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</si>
  <si>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</si>
  <si>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</si>
  <si>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</si>
  <si>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</si>
  <si>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</si>
  <si>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</si>
  <si>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</si>
  <si>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</si>
  <si>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</si>
  <si>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</si>
  <si>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</si>
  <si>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</si>
  <si>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</si>
  <si>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</si>
  <si>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</si>
  <si>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</si>
  <si>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</si>
  <si>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</si>
  <si>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</si>
  <si>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</si>
  <si>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</si>
  <si>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</si>
  <si>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</si>
  <si>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</si>
  <si>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</si>
  <si>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</si>
  <si>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</si>
  <si>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</si>
  <si>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</si>
  <si>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</si>
  <si>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</si>
  <si>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</si>
  <si>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</si>
  <si>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</si>
  <si>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</si>
  <si>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</si>
  <si>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</si>
  <si>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</si>
  <si>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</si>
  <si>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</si>
  <si>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</si>
  <si>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</si>
  <si>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</si>
  <si>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</si>
  <si>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</si>
  <si>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</si>
  <si>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</si>
  <si>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</si>
  <si>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</si>
  <si>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</si>
  <si>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</si>
  <si>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</si>
  <si>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</si>
  <si>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</si>
  <si>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</si>
  <si>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</si>
  <si>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</si>
  <si>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</si>
  <si>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</si>
  <si>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</si>
  <si>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</si>
  <si>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</si>
  <si>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</si>
  <si>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</si>
  <si>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</si>
  <si>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</si>
  <si>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</si>
  <si>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</si>
  <si>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</si>
  <si>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</si>
  <si>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</si>
  <si>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</si>
  <si>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</si>
  <si>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</si>
  <si>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</si>
  <si>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</si>
  <si>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</si>
  <si>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</si>
  <si>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</si>
  <si>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</si>
  <si>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</si>
  <si>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</si>
  <si>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</si>
  <si>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</si>
  <si>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</si>
  <si>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</si>
  <si>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</si>
  <si>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</si>
  <si>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</si>
  <si>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</si>
  <si>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</si>
  <si>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</si>
  <si>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</si>
  <si>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</si>
  <si>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</si>
  <si>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</si>
  <si>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</si>
  <si>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</si>
  <si>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</si>
  <si>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</si>
  <si>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</si>
  <si>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</si>
  <si>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</si>
  <si>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</si>
  <si>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</si>
  <si>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</si>
  <si>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</si>
  <si>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</si>
  <si>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</si>
  <si>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</si>
  <si>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</si>
  <si>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</si>
  <si>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</si>
  <si>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</si>
  <si>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</si>
  <si>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</si>
  <si>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</si>
  <si>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</si>
  <si>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</si>
  <si>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</si>
  <si>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</si>
  <si>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</si>
  <si>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</si>
  <si>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</si>
  <si>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</si>
  <si>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</si>
  <si>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</si>
  <si>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</si>
  <si>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</si>
  <si>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</si>
  <si>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</si>
  <si>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</si>
  <si>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</si>
  <si>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</si>
  <si>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</si>
  <si>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</si>
  <si>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</si>
  <si>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</si>
  <si>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</si>
  <si>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</si>
  <si>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</si>
  <si>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</si>
  <si>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</si>
  <si>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</si>
  <si>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</si>
  <si>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</si>
  <si>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</si>
  <si>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</si>
  <si>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</si>
  <si>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</si>
  <si>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</si>
  <si>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</si>
  <si>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</si>
  <si>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</si>
  <si>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</si>
  <si>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</si>
  <si>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</si>
  <si>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</si>
  <si>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</si>
  <si>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</si>
  <si>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</si>
  <si>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</si>
  <si>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</si>
  <si>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</si>
  <si>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</si>
  <si>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</si>
  <si>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</si>
  <si>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</si>
  <si>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</si>
  <si>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</si>
  <si>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</si>
  <si>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</si>
  <si>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</si>
  <si>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</si>
  <si>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</si>
  <si>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</si>
  <si>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</si>
  <si>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</si>
  <si>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</si>
  <si>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</si>
  <si>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</si>
  <si>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</si>
  <si>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</si>
  <si>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</si>
  <si>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</si>
  <si>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</si>
  <si>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</si>
  <si>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</si>
  <si>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</si>
  <si>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</si>
  <si>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</si>
  <si>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</si>
  <si>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</si>
  <si>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</si>
  <si>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</si>
  <si>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</si>
  <si>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</si>
  <si>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</si>
  <si>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</si>
  <si>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</si>
  <si>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</si>
  <si>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</si>
  <si>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</si>
  <si>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</si>
  <si>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</si>
  <si>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2022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</si>
  <si>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</si>
  <si>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</si>
  <si>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</si>
  <si>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</si>
  <si>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</si>
  <si>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2021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</si>
  <si>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</si>
  <si>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</si>
  <si>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</si>
  <si>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</si>
  <si>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</si>
  <si>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2020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</si>
  <si>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</si>
  <si>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</si>
  <si>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</si>
  <si>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</si>
  <si>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</si>
  <si>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2019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</si>
  <si>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</si>
  <si>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</si>
  <si>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</si>
  <si>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</si>
  <si>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</si>
  <si>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2018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</si>
  <si>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</si>
  <si>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</si>
  <si>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</si>
  <si>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</si>
  <si>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</si>
  <si>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</si>
  <si>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</si>
  <si>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</si>
  <si>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</si>
  <si>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</si>
  <si>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</si>
  <si>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</si>
  <si>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</si>
  <si>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</si>
  <si>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</si>
  <si>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</si>
  <si>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</si>
  <si>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</si>
  <si>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</si>
  <si>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</si>
  <si>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</si>
  <si>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</si>
  <si>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</si>
  <si>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</si>
  <si>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</si>
  <si>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</si>
  <si>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</si>
  <si>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</si>
  <si>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</si>
  <si>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</si>
  <si>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</si>
  <si>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</si>
  <si>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</si>
  <si>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</si>
  <si>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</si>
  <si>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</si>
  <si>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</si>
  <si>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</si>
  <si>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</si>
  <si>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</si>
  <si>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</si>
  <si>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</si>
  <si>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</si>
  <si>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</si>
  <si>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</si>
  <si>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</si>
  <si>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</si>
  <si>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</si>
  <si>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</si>
  <si>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</si>
  <si>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</si>
  <si>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</si>
  <si>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</si>
  <si>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</si>
  <si>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</si>
  <si>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</si>
  <si>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</si>
  <si>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</si>
  <si>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</si>
  <si>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</si>
  <si>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</si>
  <si>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</si>
  <si>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</si>
  <si>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</si>
  <si>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</si>
  <si>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</si>
  <si>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</si>
  <si>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</si>
  <si>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</si>
  <si>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</si>
  <si>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</si>
  <si>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</si>
  <si>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</si>
  <si>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</si>
  <si>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</si>
  <si>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</si>
  <si>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</si>
  <si>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</si>
  <si>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</si>
  <si>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</si>
  <si>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</si>
  <si>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</si>
  <si>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</si>
  <si>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</si>
  <si>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</si>
  <si>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</si>
  <si>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</si>
  <si>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</si>
  <si>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</si>
  <si>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</si>
  <si>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</si>
  <si>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</si>
  <si>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</si>
  <si>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</si>
  <si>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</si>
  <si>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</si>
  <si>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</si>
  <si>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</si>
  <si>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</si>
  <si>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</si>
  <si>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</si>
  <si>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</si>
  <si>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</si>
  <si>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</si>
  <si>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</si>
  <si>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</si>
  <si>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</si>
  <si>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</si>
  <si>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</si>
  <si>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</si>
  <si>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</si>
  <si>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</si>
  <si>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</si>
  <si>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</si>
  <si>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</si>
  <si>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</si>
  <si>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</si>
  <si>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</si>
  <si>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</si>
  <si>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</si>
  <si>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</si>
  <si>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</si>
  <si>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</si>
  <si>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</si>
  <si>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</si>
  <si>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</si>
  <si>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</si>
  <si>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</si>
  <si>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</si>
  <si>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</si>
  <si>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</si>
  <si>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</si>
  <si>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</si>
  <si>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</si>
  <si>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</si>
  <si>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</si>
  <si>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</si>
  <si>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</si>
  <si>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</si>
  <si>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</si>
  <si>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</si>
  <si>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</si>
  <si>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</si>
  <si>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</si>
  <si>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</si>
  <si>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</si>
  <si>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</si>
  <si>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</si>
  <si>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</si>
  <si>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</si>
  <si>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</si>
  <si>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</si>
  <si>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</si>
  <si>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</si>
  <si>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</si>
  <si>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</si>
  <si>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</si>
  <si>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</si>
  <si>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</si>
  <si>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</si>
  <si>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</si>
  <si>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</si>
  <si>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</si>
  <si>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</si>
  <si>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</si>
  <si>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</si>
  <si>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</si>
  <si>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</si>
  <si>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</si>
  <si>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</si>
  <si>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</si>
  <si>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</si>
  <si>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</si>
  <si>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</si>
  <si>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</si>
  <si>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</si>
  <si>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</si>
  <si>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</si>
  <si>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</si>
  <si>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</si>
  <si>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</si>
  <si>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</si>
  <si>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</si>
  <si>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</si>
  <si>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</si>
  <si>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</si>
  <si>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</si>
  <si>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</si>
  <si>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</si>
  <si>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</si>
  <si>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</si>
  <si>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</si>
  <si>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</si>
  <si>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</si>
  <si>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</si>
  <si>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</si>
  <si>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</si>
  <si>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</si>
  <si>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</si>
  <si>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</si>
  <si>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</si>
  <si>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</si>
  <si>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</si>
  <si>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</si>
  <si>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</si>
  <si>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</si>
  <si>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</si>
  <si>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</si>
  <si>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</si>
  <si>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</si>
  <si>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</si>
  <si>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</si>
  <si>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</si>
  <si>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</si>
  <si>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</si>
  <si>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</si>
  <si>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</si>
  <si>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</si>
  <si>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</si>
  <si>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</si>
  <si>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</si>
  <si>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</si>
  <si>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</si>
  <si>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</si>
  <si>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</si>
  <si>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</si>
  <si>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</si>
  <si>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</si>
  <si>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</si>
  <si>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</si>
  <si>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</si>
  <si>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</si>
  <si>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</si>
  <si>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</si>
  <si>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</si>
  <si>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</si>
  <si>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</si>
  <si>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</si>
  <si>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</si>
  <si>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</si>
  <si>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</si>
  <si>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</si>
  <si>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</si>
  <si>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</si>
  <si>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</si>
  <si>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</si>
  <si>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</si>
  <si>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</si>
  <si>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</si>
  <si>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</si>
  <si>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</si>
  <si>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</si>
  <si>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</si>
  <si>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</si>
  <si>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</si>
  <si>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</si>
  <si>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</si>
  <si>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</si>
  <si>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</si>
  <si>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</si>
  <si>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</si>
  <si>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</si>
  <si>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</si>
  <si>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</si>
  <si>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</si>
  <si>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</si>
  <si>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</si>
  <si>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</si>
  <si>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</si>
  <si>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</si>
  <si>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</si>
  <si>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</si>
  <si>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</si>
  <si>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</si>
  <si>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</si>
  <si>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</si>
  <si>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</si>
  <si>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</si>
  <si>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</si>
  <si>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</si>
  <si>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</si>
  <si>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</si>
  <si>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</si>
  <si>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</si>
  <si>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</si>
  <si>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</si>
  <si>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</si>
  <si>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</si>
  <si>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</si>
  <si>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</si>
  <si>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</si>
  <si>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</si>
  <si>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</si>
  <si>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</si>
  <si>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</si>
  <si>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</si>
  <si>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</si>
  <si>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</si>
  <si>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</si>
  <si>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</si>
  <si>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</si>
  <si>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</si>
  <si>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</si>
  <si>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</si>
  <si>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</si>
  <si>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</si>
  <si>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</si>
  <si>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</si>
  <si>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</si>
  <si>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</si>
  <si>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</si>
  <si>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</si>
  <si>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</si>
  <si>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</si>
  <si>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</si>
  <si>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</si>
  <si>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</si>
  <si>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</si>
  <si>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</si>
  <si>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</si>
  <si>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</si>
  <si>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</si>
  <si>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</si>
  <si>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</si>
  <si>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</si>
  <si>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</si>
  <si>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</si>
  <si>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</si>
  <si>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</si>
  <si>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</si>
  <si>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</si>
  <si>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</si>
  <si>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</si>
  <si>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</si>
  <si>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</si>
  <si>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</si>
  <si>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</si>
  <si>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</si>
  <si>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</si>
  <si>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</si>
  <si>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</si>
  <si>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</si>
  <si>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</si>
  <si>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</si>
  <si>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</si>
  <si>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</si>
  <si>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</si>
  <si>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</si>
  <si>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</si>
  <si>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</si>
  <si>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</si>
  <si>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</si>
  <si>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</si>
  <si>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</si>
  <si>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</si>
  <si>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</si>
  <si>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</si>
  <si>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</si>
  <si>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</si>
  <si>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</si>
  <si>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</si>
  <si>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</si>
  <si>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</si>
  <si>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</si>
  <si>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</si>
  <si>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</si>
  <si>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</si>
  <si>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</si>
  <si>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</si>
  <si>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</si>
  <si>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</si>
  <si>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</si>
  <si>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</si>
  <si>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</si>
  <si>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</si>
  <si>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</si>
  <si>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</si>
  <si>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</si>
  <si>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</si>
  <si>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</si>
  <si>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</si>
  <si>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</si>
  <si>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</si>
  <si>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</si>
  <si>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</si>
  <si>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</si>
  <si>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</si>
  <si>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</si>
  <si>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</si>
  <si>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</si>
  <si>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</si>
  <si>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</si>
  <si>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</si>
  <si>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</si>
  <si>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</si>
  <si>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</si>
  <si>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</si>
  <si>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</si>
  <si>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</si>
  <si>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</si>
  <si>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</si>
  <si>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</si>
  <si>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</si>
  <si>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</si>
  <si>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</si>
  <si>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</si>
  <si>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</si>
  <si>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</si>
  <si>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</si>
  <si>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</si>
  <si>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</si>
  <si>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</si>
  <si>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</si>
  <si>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</si>
  <si>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</si>
  <si>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</si>
  <si>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</si>
  <si>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</si>
  <si>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</si>
  <si>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</si>
  <si>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</si>
  <si>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</si>
  <si>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</si>
  <si>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</si>
  <si>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</si>
  <si>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</si>
  <si>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</si>
  <si>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</si>
  <si>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</si>
  <si>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</si>
  <si>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</si>
  <si>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</si>
  <si>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</si>
  <si>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</si>
  <si>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</si>
  <si>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</si>
  <si>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</si>
  <si>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</si>
  <si>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</si>
  <si>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</si>
  <si>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</si>
  <si>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</si>
  <si>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</si>
  <si>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</si>
  <si>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</si>
  <si>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</si>
  <si>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</si>
  <si>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</si>
  <si>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</si>
  <si>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</si>
  <si>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</si>
  <si>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</si>
  <si>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</si>
  <si>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</si>
  <si>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</si>
  <si>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</si>
  <si>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</si>
  <si>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</si>
  <si>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</si>
  <si>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</si>
  <si>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</si>
  <si>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</si>
  <si>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</si>
  <si>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</si>
  <si>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</si>
  <si>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</si>
  <si>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</si>
  <si>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</si>
  <si>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</si>
  <si>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</si>
  <si>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</si>
  <si>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</si>
  <si>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</si>
  <si>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</si>
  <si>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</si>
  <si>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</si>
  <si>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</si>
  <si>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</si>
  <si>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</si>
  <si>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</si>
  <si>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</si>
  <si>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</si>
  <si>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</si>
  <si>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</si>
  <si>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</si>
  <si>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</si>
  <si>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</si>
  <si>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</si>
  <si>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</si>
  <si>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</si>
  <si>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</si>
  <si>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</si>
  <si>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</si>
  <si>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</si>
  <si>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</si>
  <si>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</si>
  <si>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</si>
  <si>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</si>
  <si>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</si>
  <si>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</si>
  <si>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</si>
  <si>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</si>
  <si>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</si>
  <si>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</si>
  <si>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</si>
  <si>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</si>
  <si>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</si>
  <si>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</si>
  <si>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</si>
  <si>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</si>
  <si>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</si>
  <si>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</si>
  <si>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</si>
  <si>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</si>
  <si>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</si>
  <si>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</si>
  <si>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</si>
  <si>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</si>
  <si>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</si>
  <si>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</si>
  <si>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</si>
  <si>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</si>
  <si>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</si>
  <si>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</si>
  <si>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</si>
  <si>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</si>
  <si>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</si>
  <si>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</si>
  <si>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</si>
  <si>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</si>
  <si>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</si>
  <si>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</si>
  <si>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</si>
  <si>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</si>
  <si>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</si>
  <si>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</si>
  <si>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</si>
  <si>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</si>
  <si>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</si>
  <si>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</si>
  <si>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</si>
  <si>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</si>
  <si>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</si>
  <si>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</si>
  <si>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</si>
  <si>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</si>
  <si>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</si>
  <si>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</si>
  <si>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</si>
  <si>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</si>
  <si>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</si>
  <si>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</si>
  <si>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</si>
  <si>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</si>
  <si>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</si>
  <si>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</si>
  <si>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</si>
  <si>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</si>
  <si>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</si>
  <si>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</si>
  <si>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</si>
  <si>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</si>
  <si>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</si>
  <si>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</si>
  <si>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</si>
  <si>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</si>
  <si>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</si>
  <si>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</si>
  <si>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</si>
  <si>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</si>
  <si>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</si>
  <si>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</si>
  <si>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</si>
  <si>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</si>
  <si>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</si>
  <si>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</si>
  <si>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</si>
  <si>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</si>
  <si>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</si>
  <si>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</si>
  <si>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</si>
  <si>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</si>
  <si>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</si>
  <si>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</si>
  <si>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</si>
  <si>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</si>
  <si>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</si>
  <si>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</si>
  <si>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</si>
  <si>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</si>
  <si>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</si>
  <si>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</si>
  <si>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</si>
  <si>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</si>
  <si>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</si>
  <si>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</si>
  <si>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</si>
  <si>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</si>
  <si>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</si>
  <si>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</si>
  <si>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</si>
  <si>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</si>
  <si>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</si>
  <si>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</si>
  <si>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</si>
  <si>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</si>
  <si>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</si>
  <si>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</si>
  <si>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</si>
  <si>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</si>
  <si>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</si>
  <si>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</si>
  <si>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</si>
  <si>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</si>
  <si>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</si>
  <si>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</si>
  <si>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</si>
  <si>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</si>
  <si>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</si>
  <si>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</si>
  <si>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</si>
  <si>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</si>
  <si>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</si>
  <si>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</si>
  <si>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</si>
  <si>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</si>
  <si>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</si>
  <si>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</si>
  <si>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</si>
  <si>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</si>
  <si>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</si>
  <si>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</si>
  <si>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</si>
  <si>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</si>
  <si>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</si>
  <si>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</si>
  <si>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</si>
  <si>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</si>
  <si>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</si>
  <si>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</si>
  <si>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</si>
  <si>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</si>
  <si>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</si>
  <si>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</si>
  <si>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</si>
  <si>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</si>
  <si>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</si>
  <si>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</si>
  <si>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</si>
  <si>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</si>
  <si>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</si>
  <si>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</si>
  <si>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</si>
  <si>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</si>
  <si>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</si>
  <si>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</si>
  <si>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</si>
  <si>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</si>
  <si>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</si>
  <si>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</si>
  <si>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</si>
  <si>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</si>
  <si>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</si>
  <si>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</si>
  <si>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</si>
  <si>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</si>
  <si>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</si>
  <si>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</si>
  <si>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</si>
  <si>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</si>
  <si>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</si>
  <si>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</si>
  <si>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</si>
  <si>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</si>
  <si>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</si>
  <si>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</si>
  <si>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</si>
  <si>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</si>
  <si>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</si>
  <si>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</si>
  <si>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</si>
  <si>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</si>
  <si>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</si>
  <si>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</si>
  <si>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</si>
  <si>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</si>
  <si>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</si>
  <si>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</si>
  <si>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</si>
  <si>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</si>
  <si>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</si>
  <si>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</si>
  <si>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</si>
  <si>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</si>
  <si>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</si>
  <si>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</si>
  <si>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</si>
  <si>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</si>
  <si>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</si>
  <si>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</si>
  <si>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</si>
  <si>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</si>
  <si>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</si>
  <si>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</si>
  <si>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</si>
  <si>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</si>
  <si>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</si>
  <si>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</si>
  <si>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</si>
  <si>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</si>
  <si>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</si>
  <si>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</si>
  <si>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</si>
  <si>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</si>
  <si>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</si>
  <si>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</si>
  <si>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</si>
  <si>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</si>
  <si>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</si>
  <si>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</si>
  <si>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</si>
  <si>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</si>
  <si>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</si>
  <si>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</si>
  <si>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</si>
  <si>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</si>
  <si>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</si>
  <si>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</si>
  <si>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</si>
  <si>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</si>
  <si>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</si>
  <si>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</si>
  <si>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</si>
  <si>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</si>
  <si>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</si>
  <si>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</si>
  <si>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</si>
  <si>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</si>
  <si>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</si>
  <si>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</si>
  <si>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</si>
  <si>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</si>
  <si>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</si>
  <si>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</si>
  <si>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</si>
  <si>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</si>
  <si>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</si>
  <si>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</si>
  <si>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</si>
  <si>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</si>
  <si>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</si>
  <si>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</si>
  <si>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</si>
  <si>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</si>
  <si>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</si>
  <si>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</si>
  <si>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</si>
  <si>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</si>
  <si>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</si>
  <si>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</si>
  <si>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</si>
  <si>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</si>
  <si>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</si>
  <si>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</si>
  <si>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</si>
  <si>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</si>
  <si>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</si>
  <si>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</si>
  <si>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</si>
  <si>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</si>
  <si>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</si>
  <si>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</si>
  <si>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</si>
  <si>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</si>
  <si>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</si>
  <si>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</si>
  <si>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</si>
  <si>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</si>
  <si>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</si>
  <si>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</si>
  <si>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</si>
  <si>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</si>
  <si>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</si>
  <si>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</si>
  <si>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</si>
  <si>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</si>
  <si>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</si>
  <si>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</si>
  <si>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</si>
  <si>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</si>
  <si>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</si>
  <si>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</si>
  <si>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</si>
  <si>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</si>
  <si>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</si>
  <si>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</si>
  <si>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</si>
  <si>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</si>
  <si>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</si>
  <si>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</si>
  <si>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</si>
  <si>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</si>
  <si>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</si>
  <si>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</si>
  <si>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</si>
  <si>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</si>
  <si>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</si>
  <si>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</si>
  <si>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</si>
  <si>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</si>
  <si>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</si>
  <si>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</si>
  <si>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</si>
  <si>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</si>
  <si>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</si>
  <si>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</si>
  <si>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</si>
  <si>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</si>
  <si>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</si>
  <si>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</si>
  <si>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</si>
  <si>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</si>
  <si>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</si>
  <si>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</si>
  <si>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</si>
  <si>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</si>
  <si>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</si>
  <si>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</si>
  <si>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</si>
  <si>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</si>
  <si>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</si>
  <si>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</si>
  <si>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</si>
  <si>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</si>
  <si>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</si>
  <si>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</si>
  <si>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</si>
  <si>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</si>
  <si>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</si>
  <si>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</si>
  <si>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</si>
  <si>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</si>
  <si>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</si>
  <si>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</si>
  <si>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</si>
  <si>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</si>
  <si>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</si>
  <si>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</si>
  <si>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</si>
  <si>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</si>
  <si>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</si>
  <si>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</si>
  <si>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</si>
  <si>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</si>
  <si>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</si>
  <si>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</si>
  <si>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</si>
  <si>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</si>
  <si>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</si>
  <si>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</si>
  <si>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</si>
  <si>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</si>
  <si>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</si>
  <si>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</si>
  <si>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</si>
  <si>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</si>
  <si>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</si>
  <si>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</si>
  <si>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</si>
  <si>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</si>
  <si>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</si>
  <si>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</si>
  <si>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</si>
  <si>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</si>
  <si>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</si>
  <si>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</si>
  <si>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</si>
  <si>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</si>
  <si>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</si>
  <si>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</si>
  <si>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</si>
  <si>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</si>
  <si>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</si>
  <si>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</si>
  <si>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</si>
  <si>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</si>
  <si>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</si>
  <si>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</si>
  <si>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</si>
  <si>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</si>
  <si>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</si>
  <si>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</si>
  <si>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</si>
  <si>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</si>
  <si>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</si>
  <si>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</si>
  <si>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</si>
  <si>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</si>
  <si>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</si>
  <si>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</si>
  <si>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</si>
  <si>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</si>
  <si>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</si>
  <si>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</si>
  <si>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</si>
  <si>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</si>
  <si>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</si>
  <si>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</si>
  <si>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</si>
  <si>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</si>
  <si>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</si>
  <si>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</si>
  <si>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</si>
  <si>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</si>
  <si>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</si>
  <si>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</si>
  <si>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</si>
  <si>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</si>
  <si>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</si>
  <si>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</si>
  <si>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</si>
  <si>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</si>
  <si>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</si>
  <si>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</si>
  <si>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</si>
  <si>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</si>
  <si>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</si>
  <si>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</si>
  <si>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</si>
  <si>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</si>
  <si>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</si>
  <si>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</si>
  <si>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</si>
  <si>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</si>
  <si>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</si>
  <si>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</si>
  <si>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</si>
  <si>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</si>
  <si>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</si>
  <si>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</si>
  <si>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</si>
  <si>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</si>
  <si>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</si>
  <si>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</si>
  <si>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</si>
  <si>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</si>
  <si>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</si>
  <si>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</si>
  <si>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</si>
  <si>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</si>
  <si>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</si>
  <si>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</si>
  <si>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</si>
  <si>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</si>
  <si>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</si>
  <si>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</si>
  <si>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</si>
  <si>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</si>
  <si>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</si>
  <si>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</si>
  <si>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</si>
  <si>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</si>
  <si>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</si>
  <si>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</si>
  <si>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</si>
  <si>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</si>
  <si>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</si>
  <si>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</si>
  <si>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</si>
  <si>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</si>
  <si>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</si>
  <si>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</si>
  <si>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</si>
  <si>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</si>
  <si>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</si>
  <si>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</si>
  <si>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</si>
  <si>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</si>
  <si>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</si>
  <si>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</si>
  <si>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</si>
  <si>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</si>
  <si>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</si>
  <si>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</si>
  <si>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</si>
  <si>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</si>
  <si>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</si>
  <si>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</si>
  <si>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</si>
  <si>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</si>
  <si>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</si>
  <si>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</si>
  <si>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</si>
  <si>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</si>
  <si>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</si>
  <si>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</si>
  <si>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</si>
  <si>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</si>
  <si>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</si>
  <si>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2022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</si>
  <si>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</si>
  <si>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</si>
  <si>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</si>
  <si>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</si>
  <si>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</si>
  <si>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</si>
  <si>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</si>
  <si>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</si>
  <si>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</si>
  <si>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</si>
  <si>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</si>
  <si>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</si>
  <si>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</si>
  <si>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</si>
  <si>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</si>
  <si>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</si>
  <si>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</si>
  <si>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</si>
  <si>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</si>
  <si>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</si>
  <si>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</si>
  <si>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</si>
  <si>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</si>
  <si>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</si>
  <si>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</si>
  <si>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</si>
  <si>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</si>
  <si>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</si>
  <si>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</si>
  <si>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</si>
  <si>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</si>
  <si>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</si>
  <si>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</si>
  <si>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</si>
  <si>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</si>
  <si>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</si>
  <si>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</si>
  <si>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</si>
  <si>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</si>
  <si>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</si>
  <si>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</si>
  <si>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</si>
  <si>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</si>
  <si>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</si>
  <si>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</si>
  <si>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</si>
  <si>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</si>
  <si>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</si>
  <si>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</si>
  <si>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</si>
  <si>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</si>
  <si>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</si>
  <si>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</si>
  <si>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</si>
  <si>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</si>
  <si>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</si>
  <si>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</si>
  <si>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</si>
  <si>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</si>
  <si>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</si>
  <si>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</si>
  <si>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</si>
  <si>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</si>
  <si>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</si>
  <si>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</si>
  <si>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</si>
  <si>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</si>
  <si>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</si>
  <si>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</si>
  <si>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</si>
  <si>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</si>
  <si>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</si>
  <si>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</si>
  <si>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</si>
  <si>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</si>
  <si>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</si>
  <si>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</si>
  <si>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</si>
  <si>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</si>
  <si>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</si>
  <si>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</si>
  <si>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</si>
  <si>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</si>
  <si>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</si>
  <si>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</si>
  <si>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</si>
  <si>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</si>
  <si>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</si>
  <si>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</si>
  <si>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</si>
  <si>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</si>
  <si>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</si>
  <si>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</si>
  <si>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</si>
  <si>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</si>
  <si>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</si>
  <si>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</si>
  <si>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</si>
  <si>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</si>
  <si>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</si>
  <si>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</si>
  <si>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</si>
  <si>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</si>
  <si>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</si>
  <si>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</si>
  <si>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</si>
  <si>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</si>
  <si>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</si>
  <si>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</si>
  <si>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</si>
  <si>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</si>
  <si>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</si>
  <si>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</si>
  <si>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</si>
  <si>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</si>
  <si>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</si>
  <si>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</si>
  <si>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</si>
  <si>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</si>
  <si>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</si>
  <si>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</si>
  <si>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</si>
  <si>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</si>
  <si>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</si>
  <si>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</si>
  <si>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</si>
  <si>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</si>
  <si>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</si>
  <si>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</si>
  <si>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</si>
  <si>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</si>
  <si>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</si>
  <si>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</si>
  <si>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</si>
  <si>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</si>
  <si>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</si>
  <si>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</si>
  <si>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</si>
  <si>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</si>
  <si>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</si>
  <si>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</si>
  <si>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</si>
  <si>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</si>
  <si>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</si>
  <si>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</si>
  <si>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</si>
  <si>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</si>
  <si>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</si>
  <si>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</si>
  <si>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</si>
  <si>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</si>
  <si>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</si>
  <si>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</si>
  <si>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</si>
  <si>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</si>
  <si>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</si>
  <si>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</si>
  <si>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</si>
  <si>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</si>
  <si>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</si>
  <si>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</si>
  <si>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</si>
  <si>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</si>
  <si>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</si>
  <si>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</si>
  <si>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</si>
  <si>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</si>
  <si>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</si>
  <si>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</si>
  <si>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</si>
  <si>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</si>
  <si>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</si>
  <si>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</si>
  <si>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</si>
  <si>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</si>
  <si>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</si>
  <si>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</si>
  <si>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</si>
  <si>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</si>
  <si>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</si>
  <si>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</si>
  <si>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</si>
  <si>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</si>
  <si>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</si>
  <si>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</si>
  <si>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</si>
  <si>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</si>
  <si>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</si>
  <si>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</si>
  <si>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</si>
  <si>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</si>
  <si>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</si>
  <si>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</si>
  <si>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</si>
  <si>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</si>
  <si>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</si>
  <si>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</si>
  <si>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</si>
  <si>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</si>
  <si>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</si>
  <si>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</si>
  <si>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</si>
  <si>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</si>
  <si>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</si>
  <si>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</si>
  <si>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</si>
  <si>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</si>
  <si>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</si>
  <si>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</si>
  <si>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</si>
  <si>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</si>
  <si>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</si>
  <si>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</si>
  <si>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</si>
  <si>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</si>
  <si>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</si>
  <si>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</si>
  <si>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</si>
  <si>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</si>
  <si>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</si>
  <si>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</si>
  <si>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</si>
  <si>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</si>
  <si>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</si>
  <si>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</si>
  <si>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</si>
  <si>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</si>
  <si>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</si>
  <si>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</si>
  <si>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</si>
  <si>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</si>
  <si>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</si>
  <si>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</si>
  <si>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</si>
  <si>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</si>
  <si>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</si>
  <si>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</si>
  <si>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</si>
  <si>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</si>
  <si>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</si>
  <si>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</si>
  <si>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</si>
  <si>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</si>
  <si>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</si>
  <si>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</si>
  <si>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</si>
  <si>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</si>
  <si>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</si>
  <si>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</si>
  <si>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</si>
  <si>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</si>
  <si>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</si>
  <si>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</si>
  <si>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</si>
  <si>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</si>
  <si>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</si>
  <si>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</si>
  <si>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</si>
  <si>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</si>
  <si>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</si>
  <si>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</si>
  <si>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</si>
  <si>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</si>
  <si>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</si>
  <si>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</si>
  <si>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</si>
  <si>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</si>
  <si>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</si>
  <si>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2022 SCH 410</t>
  </si>
  <si>
    <t>2022 AAR COST INDEXES</t>
  </si>
  <si>
    <t>2021 SCH 410</t>
  </si>
  <si>
    <t>2021 AAR COST INDEXES</t>
  </si>
  <si>
    <t>2020 SCH 410</t>
  </si>
  <si>
    <t>2020 AAR COST INDEXES</t>
  </si>
  <si>
    <t>2019 SCH 410</t>
  </si>
  <si>
    <t>2019 AAR COST INDEXES</t>
  </si>
  <si>
    <t>2018 SCH 410</t>
  </si>
  <si>
    <t>2018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</si>
  <si>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</si>
  <si>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</si>
  <si>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</si>
  <si>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</si>
  <si>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</si>
  <si>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</si>
  <si>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</si>
  <si>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</si>
  <si>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</si>
  <si>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</si>
  <si>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</si>
  <si>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</si>
  <si>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</si>
  <si>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</si>
  <si>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</si>
  <si>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</si>
  <si>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</si>
  <si>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</si>
  <si>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</si>
  <si>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</si>
  <si>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</si>
  <si>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</si>
  <si>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</si>
  <si>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</si>
  <si>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</si>
  <si>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</si>
  <si>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</si>
  <si>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</si>
  <si>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</si>
  <si>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</si>
  <si>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</si>
  <si>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</si>
  <si>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</si>
  <si>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</si>
  <si>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</si>
  <si>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</si>
  <si>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</si>
  <si>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</si>
  <si>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</si>
  <si>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</si>
  <si>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</si>
  <si>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</si>
  <si>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</si>
  <si>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</si>
  <si>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</si>
  <si>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</si>
  <si>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</si>
  <si>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</si>
  <si>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</si>
  <si>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</si>
  <si>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</si>
  <si>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</si>
  <si>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</si>
  <si>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</si>
  <si>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</si>
  <si>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</si>
  <si>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</si>
  <si>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</si>
  <si>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</si>
  <si>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</si>
  <si>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</si>
  <si>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</si>
  <si>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</si>
  <si>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</si>
  <si>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</si>
  <si>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</si>
  <si>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</si>
  <si>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</si>
  <si>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</si>
  <si>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</si>
  <si>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</si>
  <si>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</si>
  <si>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</si>
  <si>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</si>
  <si>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</si>
  <si>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</si>
  <si>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</si>
  <si>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</si>
  <si>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</si>
  <si>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</si>
  <si>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</si>
  <si>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</si>
  <si>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</si>
  <si>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</si>
  <si>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</si>
  <si>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</si>
  <si>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</si>
  <si>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</si>
  <si>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</si>
  <si>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</si>
  <si>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</si>
  <si>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</si>
  <si>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</si>
  <si>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</si>
  <si>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</si>
  <si>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</si>
  <si>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</si>
  <si>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</si>
  <si>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</si>
  <si>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</si>
  <si>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</si>
  <si>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</si>
  <si>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</si>
  <si>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</si>
  <si>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</si>
  <si>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</si>
  <si>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</si>
  <si>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</si>
  <si>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</si>
  <si>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</si>
  <si>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</si>
  <si>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</si>
  <si>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</si>
  <si>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</si>
  <si>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</si>
  <si>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</si>
  <si>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</si>
  <si>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</si>
  <si>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</si>
  <si>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</si>
  <si>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</si>
  <si>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</si>
  <si>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</si>
  <si>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</si>
  <si>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</si>
  <si>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</si>
  <si>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</si>
  <si>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</si>
  <si>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</si>
  <si>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</si>
  <si>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</si>
  <si>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</si>
  <si>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</si>
  <si>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</si>
  <si>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</si>
  <si>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</si>
  <si>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</si>
  <si>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</si>
  <si>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</si>
  <si>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</si>
  <si>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</si>
  <si>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</si>
  <si>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</si>
  <si>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</si>
  <si>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</si>
  <si>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</si>
  <si>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</si>
  <si>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</si>
  <si>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</si>
  <si>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</si>
  <si>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</si>
  <si>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</si>
  <si>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</si>
  <si>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</si>
  <si>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</si>
  <si>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</si>
  <si>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</si>
  <si>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</si>
  <si>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</si>
  <si>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</si>
  <si>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</si>
  <si>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</si>
  <si>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</si>
  <si>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</si>
  <si>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</si>
  <si>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</si>
  <si>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</si>
  <si>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</si>
  <si>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</si>
  <si>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</si>
  <si>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</si>
  <si>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</si>
  <si>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</si>
  <si>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</si>
  <si>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</si>
  <si>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</si>
  <si>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</si>
  <si>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</si>
  <si>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</si>
  <si>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</si>
  <si>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</si>
  <si>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</si>
  <si>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</si>
  <si>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</si>
  <si>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</si>
  <si>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</si>
  <si>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</si>
  <si>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</si>
  <si>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</si>
  <si>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</si>
  <si>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</si>
  <si>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</si>
  <si>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</si>
  <si>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</si>
  <si>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</si>
  <si>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</si>
  <si>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</si>
  <si>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</si>
  <si>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</si>
  <si>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</si>
  <si>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</si>
  <si>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</si>
  <si>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</si>
  <si>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</si>
  <si>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</si>
  <si>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</si>
  <si>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</si>
  <si>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</si>
  <si>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</si>
  <si>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</si>
  <si>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</si>
  <si>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</si>
  <si>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</si>
  <si>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</si>
  <si>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</si>
  <si>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</si>
  <si>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</si>
  <si>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</si>
  <si>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</si>
  <si>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</si>
  <si>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</si>
  <si>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</si>
  <si>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</si>
  <si>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</si>
  <si>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</si>
  <si>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</si>
  <si>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</si>
  <si>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</si>
  <si>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</si>
  <si>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</si>
  <si>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</si>
  <si>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</si>
  <si>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</si>
  <si>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</si>
  <si>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</si>
  <si>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</si>
  <si>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</si>
  <si>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</si>
  <si>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</si>
  <si>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</si>
  <si>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</si>
  <si>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</si>
  <si>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</si>
  <si>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</si>
  <si>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</si>
  <si>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</si>
  <si>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</si>
  <si>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</si>
  <si>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</si>
  <si>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</si>
  <si>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</si>
  <si>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</si>
  <si>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</si>
  <si>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</si>
  <si>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</si>
  <si>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</si>
  <si>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</si>
  <si>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</si>
  <si>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</si>
  <si>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</si>
  <si>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</si>
  <si>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</si>
  <si>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</si>
  <si>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</si>
  <si>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</si>
  <si>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</si>
  <si>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</si>
  <si>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</si>
  <si>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</si>
  <si>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</si>
  <si>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</si>
  <si>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</si>
  <si>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</si>
  <si>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</si>
  <si>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</si>
  <si>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</si>
  <si>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</si>
  <si>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</si>
  <si>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</si>
  <si>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</si>
  <si>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</si>
  <si>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</si>
  <si>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</si>
  <si>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</si>
  <si>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</si>
  <si>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</si>
  <si>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</si>
  <si>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</si>
  <si>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</si>
  <si>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</si>
  <si>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</si>
  <si>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</si>
  <si>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</si>
  <si>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</si>
  <si>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</si>
  <si>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</si>
  <si>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</si>
  <si>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</si>
  <si>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</si>
  <si>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</si>
  <si>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</si>
  <si>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</si>
  <si>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</si>
  <si>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</si>
  <si>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</si>
  <si>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</si>
  <si>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</si>
  <si>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</si>
  <si>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</si>
  <si>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</si>
  <si>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</si>
  <si>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</si>
  <si>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</si>
  <si>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</si>
  <si>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</si>
  <si>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</si>
  <si>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</si>
  <si>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</si>
  <si>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</si>
  <si>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</si>
  <si>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</si>
  <si>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</si>
  <si>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</si>
  <si>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</si>
  <si>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</si>
  <si>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</si>
  <si>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</si>
  <si>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</si>
  <si>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</si>
  <si>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</si>
  <si>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</si>
  <si>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</si>
  <si>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</si>
  <si>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</si>
  <si>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</si>
  <si>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</si>
  <si>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</si>
  <si>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</si>
  <si>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</si>
  <si>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</si>
  <si>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</si>
  <si>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</si>
  <si>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</si>
  <si>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</si>
  <si>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</si>
  <si>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</si>
  <si>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</si>
  <si>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</si>
  <si>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</si>
  <si>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</si>
  <si>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</si>
  <si>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</si>
  <si>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</si>
  <si>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</si>
  <si>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</si>
  <si>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</si>
  <si>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</si>
  <si>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</si>
  <si>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</si>
  <si>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</si>
  <si>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</si>
  <si>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</si>
  <si>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</si>
  <si>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</si>
  <si>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</si>
  <si>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</si>
  <si>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</si>
  <si>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</si>
  <si>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</si>
  <si>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</si>
  <si>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</si>
  <si>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</si>
  <si>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</si>
  <si>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</si>
  <si>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</si>
  <si>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</si>
  <si>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</si>
  <si>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</si>
  <si>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</si>
  <si>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</si>
  <si>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</si>
  <si>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</si>
  <si>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</si>
  <si>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</si>
  <si>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</si>
  <si>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</si>
  <si>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</si>
  <si>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</si>
  <si>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</si>
  <si>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</si>
  <si>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</si>
  <si>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</si>
  <si>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</si>
  <si>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</si>
  <si>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</si>
  <si>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</si>
  <si>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</si>
  <si>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</si>
  <si>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</si>
  <si>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</si>
  <si>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</si>
  <si>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</si>
  <si>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</si>
  <si>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</si>
  <si>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</si>
  <si>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</si>
  <si>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</si>
  <si>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</si>
  <si>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</si>
  <si>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</si>
  <si>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</si>
  <si>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</si>
  <si>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</si>
  <si>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</si>
  <si>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</si>
  <si>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</si>
  <si>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</si>
  <si>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</si>
  <si>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</si>
  <si>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</si>
  <si>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</si>
  <si>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</si>
  <si>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</si>
  <si>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</si>
  <si>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</si>
  <si>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</si>
  <si>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</si>
  <si>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</si>
  <si>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</si>
  <si>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</si>
  <si>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</si>
  <si>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</si>
  <si>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</si>
  <si>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</si>
  <si>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</si>
  <si>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</si>
  <si>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</si>
  <si>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</si>
  <si>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</si>
  <si>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</si>
  <si>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</si>
  <si>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</si>
  <si>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</si>
  <si>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</si>
  <si>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</si>
  <si>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</si>
  <si>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</si>
  <si>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</si>
  <si>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</si>
  <si>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</si>
  <si>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</si>
  <si>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</si>
  <si>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</si>
  <si>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</si>
  <si>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</si>
  <si>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</si>
  <si>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</si>
  <si>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</si>
  <si>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</si>
  <si>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</si>
  <si>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</si>
  <si>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</si>
  <si>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</si>
  <si>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</si>
  <si>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</si>
  <si>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</si>
  <si>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</si>
  <si>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</si>
  <si>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</si>
  <si>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</si>
  <si>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</si>
  <si>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</si>
  <si>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</si>
  <si>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</si>
  <si>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</si>
  <si>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</si>
  <si>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</si>
  <si>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</si>
  <si>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</si>
  <si>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</si>
  <si>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</si>
  <si>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</si>
  <si>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</si>
  <si>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</si>
  <si>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</si>
  <si>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</si>
  <si>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</si>
  <si>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</si>
  <si>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</si>
  <si>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</si>
  <si>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</si>
  <si>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</si>
  <si>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</si>
  <si>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</si>
  <si>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</si>
  <si>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</si>
  <si>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</si>
  <si>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</si>
  <si>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</si>
  <si>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</si>
  <si>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</si>
  <si>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</si>
  <si>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</si>
  <si>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</si>
  <si>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</si>
  <si>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</si>
  <si>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</si>
  <si>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</si>
  <si>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</si>
  <si>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</si>
  <si>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</si>
  <si>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</si>
  <si>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</si>
  <si>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</si>
  <si>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</si>
  <si>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</si>
  <si>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</si>
  <si>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</si>
  <si>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</si>
  <si>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</si>
  <si>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</si>
  <si>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</si>
  <si>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</si>
  <si>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</si>
  <si>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</si>
  <si>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</si>
  <si>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</si>
  <si>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</si>
  <si>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</si>
  <si>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</si>
  <si>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</si>
  <si>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</si>
  <si>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</si>
  <si>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</si>
  <si>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</si>
  <si>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</si>
  <si>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</si>
  <si>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</si>
  <si>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</si>
  <si>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</si>
  <si>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</si>
  <si>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</si>
  <si>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</si>
  <si>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</si>
  <si>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</si>
  <si>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</si>
  <si>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</si>
  <si>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</si>
  <si>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</si>
  <si>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</si>
  <si>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</si>
  <si>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</si>
  <si>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</si>
  <si>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</si>
  <si>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</si>
  <si>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</si>
  <si>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</si>
  <si>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</si>
  <si>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</si>
  <si>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</si>
  <si>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</si>
  <si>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</si>
  <si>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</si>
  <si>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</si>
  <si>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</si>
  <si>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</si>
  <si>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</si>
  <si>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</si>
  <si>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</si>
  <si>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</si>
  <si>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</si>
  <si>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</si>
  <si>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</si>
  <si>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</si>
  <si>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</si>
  <si>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</si>
  <si>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</si>
  <si>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</si>
  <si>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</si>
  <si>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</si>
  <si>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</si>
  <si>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</si>
  <si>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</si>
  <si>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</si>
  <si>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</si>
  <si>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</si>
  <si>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</si>
  <si>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</si>
  <si>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</si>
  <si>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</si>
  <si>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</si>
  <si>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</si>
  <si>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</si>
  <si>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</si>
  <si>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</si>
  <si>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</si>
  <si>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</si>
  <si>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</si>
  <si>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</si>
  <si>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</si>
  <si>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</si>
  <si>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</si>
  <si>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</si>
  <si>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</si>
  <si>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</si>
  <si>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</si>
  <si>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</si>
  <si>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</si>
  <si>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</si>
  <si>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</si>
  <si>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</si>
  <si>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</si>
  <si>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</si>
  <si>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</si>
  <si>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</si>
  <si>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</si>
  <si>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</si>
  <si>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</si>
  <si>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</si>
  <si>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</si>
  <si>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</si>
  <si>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</si>
  <si>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</si>
  <si>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</si>
  <si>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</si>
  <si>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</si>
  <si>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</si>
  <si>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</si>
  <si>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</si>
  <si>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</si>
  <si>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</si>
  <si>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</si>
  <si>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</si>
  <si>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</si>
  <si>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</si>
  <si>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</si>
  <si>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</si>
  <si>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</si>
  <si>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</si>
  <si>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</si>
  <si>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</si>
  <si>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</si>
  <si>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</si>
  <si>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</si>
  <si>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</si>
  <si>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</si>
  <si>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</si>
  <si>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</si>
  <si>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</si>
  <si>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</si>
  <si>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</si>
  <si>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</si>
  <si>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</si>
  <si>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</si>
  <si>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</si>
  <si>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</si>
  <si>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</si>
  <si>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</si>
  <si>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</si>
  <si>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</si>
  <si>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</si>
  <si>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</si>
  <si>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</si>
  <si>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</si>
  <si>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</si>
  <si>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</si>
  <si>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</si>
  <si>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</si>
  <si>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</si>
  <si>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</si>
  <si>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</si>
  <si>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</si>
  <si>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</si>
  <si>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</si>
  <si>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</si>
  <si>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</si>
  <si>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</si>
  <si>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</si>
  <si>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</si>
  <si>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</si>
  <si>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</si>
  <si>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</si>
  <si>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</si>
  <si>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</si>
  <si>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</si>
  <si>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</si>
  <si>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</si>
  <si>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</si>
  <si>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</si>
  <si>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</si>
  <si>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</si>
  <si>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</si>
  <si>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</si>
  <si>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</si>
  <si>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</si>
  <si>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</si>
  <si>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</si>
  <si>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</si>
  <si>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</si>
  <si>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</si>
  <si>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</si>
  <si>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</si>
  <si>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</si>
  <si>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</si>
  <si>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</si>
  <si>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</si>
  <si>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</si>
  <si>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</si>
  <si>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</si>
  <si>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</si>
  <si>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</si>
  <si>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</si>
  <si>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</si>
  <si>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</si>
  <si>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</si>
  <si>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</si>
  <si>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</si>
  <si>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</si>
  <si>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</si>
  <si>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</si>
  <si>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</si>
  <si>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</si>
  <si>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</si>
  <si>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</si>
  <si>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</si>
  <si>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</si>
  <si>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</si>
  <si>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</si>
  <si>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</si>
  <si>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</si>
  <si>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</si>
  <si>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</si>
  <si>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</si>
  <si>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</si>
  <si>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</si>
  <si>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</si>
  <si>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</si>
  <si>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</si>
  <si>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</si>
  <si>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</si>
  <si>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</si>
  <si>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</si>
  <si>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</si>
  <si>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</si>
  <si>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</si>
  <si>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</si>
  <si>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</si>
  <si>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</si>
  <si>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</si>
  <si>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</si>
  <si>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</si>
  <si>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</si>
  <si>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</si>
  <si>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</si>
  <si>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</si>
  <si>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</si>
  <si>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</si>
  <si>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</si>
  <si>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</si>
  <si>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</si>
  <si>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</si>
  <si>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</si>
  <si>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</si>
  <si>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</si>
  <si>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</si>
  <si>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</si>
  <si>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</si>
  <si>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</si>
  <si>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</si>
  <si>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</si>
  <si>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</si>
  <si>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</si>
  <si>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</si>
  <si>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</si>
  <si>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</si>
  <si>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</si>
  <si>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</si>
  <si>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</si>
  <si>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</si>
  <si>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</si>
  <si>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</si>
  <si>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</si>
  <si>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</si>
  <si>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</si>
  <si>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</si>
  <si>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</si>
  <si>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</si>
  <si>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</si>
  <si>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</si>
  <si>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</si>
  <si>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</si>
  <si>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</si>
  <si>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</si>
  <si>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</si>
  <si>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</si>
  <si>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</si>
  <si>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</si>
  <si>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</si>
  <si>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</si>
  <si>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</si>
  <si>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</si>
  <si>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</si>
  <si>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</si>
  <si>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</si>
  <si>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</si>
  <si>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</si>
  <si>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</si>
  <si>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</si>
  <si>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</si>
  <si>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</si>
  <si>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</si>
  <si>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</si>
  <si>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</si>
  <si>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</si>
  <si>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</si>
  <si>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</si>
  <si>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</si>
  <si>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</si>
  <si>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</si>
  <si>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</si>
  <si>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</si>
  <si>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</si>
  <si>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</si>
  <si>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</si>
  <si>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</si>
  <si>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</si>
  <si>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</si>
  <si>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</si>
  <si>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</si>
  <si>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</si>
  <si>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</si>
  <si>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</si>
  <si>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</si>
  <si>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</si>
  <si>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</si>
  <si>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</si>
  <si>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</si>
  <si>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</si>
  <si>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</si>
  <si>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</si>
  <si>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</si>
  <si>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</si>
  <si>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</si>
  <si>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</si>
  <si>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</si>
  <si>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</si>
  <si>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</si>
  <si>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</si>
  <si>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</si>
  <si>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</si>
  <si>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</si>
  <si>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</si>
  <si>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</si>
  <si>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</si>
  <si>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</si>
  <si>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</si>
  <si>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</si>
  <si>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</si>
  <si>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2022 SCH 210</t>
  </si>
  <si>
    <t>2021 SCH 210</t>
  </si>
  <si>
    <t>2020 SCH 210</t>
  </si>
  <si>
    <t>2019 SCH 210</t>
  </si>
  <si>
    <t>2018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</si>
  <si>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</si>
  <si>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</si>
  <si>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</si>
  <si>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</si>
  <si>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</si>
  <si>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</si>
  <si>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</si>
  <si>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</si>
  <si>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</si>
  <si>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</si>
  <si>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</si>
  <si>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</si>
  <si>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</si>
  <si>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</si>
  <si>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</si>
  <si>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</si>
  <si>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</si>
  <si>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</si>
  <si>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</si>
  <si>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</si>
  <si>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</si>
  <si>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</si>
  <si>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</si>
  <si>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</si>
  <si>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</si>
  <si>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</si>
  <si>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</si>
  <si>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</si>
  <si>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</si>
  <si>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</si>
  <si>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</si>
  <si>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</si>
  <si>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</si>
  <si>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</si>
  <si>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</si>
  <si>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</si>
  <si>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</si>
  <si>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</si>
  <si>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</si>
  <si>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</si>
  <si>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</si>
  <si>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</si>
  <si>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</si>
  <si>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</si>
  <si>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</si>
  <si>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</si>
  <si>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</si>
  <si>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</si>
  <si>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</si>
  <si>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</si>
  <si>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</si>
  <si>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</si>
  <si>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</si>
  <si>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</si>
  <si>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</si>
  <si>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</si>
  <si>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</si>
  <si>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</si>
  <si>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</si>
  <si>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</si>
  <si>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</si>
  <si>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</si>
  <si>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</si>
  <si>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</si>
  <si>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</si>
  <si>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</si>
  <si>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</si>
  <si>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</si>
  <si>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</si>
  <si>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</si>
  <si>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</si>
  <si>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</si>
  <si>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</si>
  <si>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</si>
  <si>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</si>
  <si>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</si>
  <si>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</si>
  <si>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</si>
  <si>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</si>
  <si>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</si>
  <si>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</si>
  <si>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</si>
  <si>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</si>
  <si>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</si>
  <si>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</si>
  <si>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</si>
  <si>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</si>
  <si>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</si>
  <si>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</si>
  <si>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</si>
  <si>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</si>
  <si>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</si>
  <si>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</si>
  <si>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2022 SCH 417</t>
  </si>
  <si>
    <t>2021 SCH 417</t>
  </si>
  <si>
    <t>2020 SCH 417</t>
  </si>
  <si>
    <t>2019 SCH 417</t>
  </si>
  <si>
    <t>2018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</si>
  <si>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</si>
  <si>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</si>
  <si>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</si>
  <si>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</si>
  <si>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</si>
  <si>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</si>
  <si>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</si>
  <si>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</si>
  <si>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</si>
  <si>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</si>
  <si>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</si>
  <si>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</si>
  <si>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</si>
  <si>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</si>
  <si>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</si>
  <si>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</si>
  <si>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</si>
  <si>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</si>
  <si>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</si>
  <si>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</si>
  <si>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</si>
  <si>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</si>
  <si>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</si>
  <si>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</si>
  <si>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</si>
  <si>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</si>
  <si>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</si>
  <si>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</si>
  <si>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</si>
  <si>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</si>
  <si>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</si>
  <si>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</si>
  <si>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</si>
  <si>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</si>
  <si>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</si>
  <si>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</si>
  <si>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</si>
  <si>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</si>
  <si>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</si>
  <si>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</si>
  <si>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</si>
  <si>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</si>
  <si>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</si>
  <si>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</si>
  <si>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</si>
  <si>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</si>
  <si>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</si>
  <si>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</si>
  <si>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</si>
  <si>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</si>
  <si>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</si>
  <si>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</si>
  <si>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</si>
  <si>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</si>
  <si>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</si>
  <si>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</si>
  <si>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</si>
  <si>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</si>
  <si>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</si>
  <si>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</si>
  <si>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</si>
  <si>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</si>
  <si>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</si>
  <si>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</si>
  <si>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</si>
  <si>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</si>
  <si>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</si>
  <si>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</si>
  <si>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</si>
  <si>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</si>
  <si>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</si>
  <si>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</si>
  <si>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</si>
  <si>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</si>
  <si>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</si>
  <si>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</si>
  <si>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</si>
  <si>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</si>
  <si>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</si>
  <si>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</si>
  <si>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</si>
  <si>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</si>
  <si>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</si>
  <si>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</si>
  <si>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</si>
  <si>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</si>
  <si>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</si>
  <si>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</si>
  <si>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</si>
  <si>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</si>
  <si>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</si>
  <si>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</si>
  <si>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</si>
  <si>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</si>
  <si>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</si>
  <si>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</si>
  <si>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</si>
  <si>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</si>
  <si>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</si>
  <si>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</si>
  <si>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</si>
  <si>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</si>
  <si>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</si>
  <si>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</si>
  <si>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</si>
  <si>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</si>
  <si>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</si>
  <si>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</si>
  <si>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</si>
  <si>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</si>
  <si>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</si>
  <si>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</si>
  <si>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</si>
  <si>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</si>
  <si>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</si>
  <si>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</si>
  <si>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</si>
  <si>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</si>
  <si>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</si>
  <si>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</si>
  <si>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</si>
  <si>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</si>
  <si>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</si>
  <si>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</si>
  <si>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</si>
  <si>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</si>
  <si>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</si>
  <si>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</si>
  <si>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</si>
  <si>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</si>
  <si>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</si>
  <si>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</si>
  <si>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</si>
  <si>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</si>
  <si>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</si>
  <si>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</si>
  <si>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</si>
  <si>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</si>
  <si>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</si>
  <si>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</si>
  <si>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</si>
  <si>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</si>
  <si>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</si>
  <si>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</si>
  <si>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</si>
  <si>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</si>
  <si>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</si>
  <si>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</si>
  <si>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</si>
  <si>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</si>
  <si>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</si>
  <si>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</si>
  <si>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</si>
  <si>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</si>
  <si>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</si>
  <si>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</si>
  <si>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</si>
  <si>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</si>
  <si>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</si>
  <si>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</si>
  <si>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</si>
  <si>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</si>
  <si>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</si>
  <si>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</si>
  <si>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</si>
  <si>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</si>
  <si>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</si>
  <si>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</si>
  <si>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</si>
  <si>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</si>
  <si>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</si>
  <si>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</si>
  <si>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</si>
  <si>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</si>
  <si>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</si>
  <si>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2022 SCH 414</t>
  </si>
  <si>
    <t>2021 SCH 414</t>
  </si>
  <si>
    <t>2020 SCH 414</t>
  </si>
  <si>
    <t>2019 SCH 414</t>
  </si>
  <si>
    <t>2018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</si>
  <si>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</si>
  <si>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</si>
  <si>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</si>
  <si>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</si>
  <si>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</si>
  <si>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</si>
  <si>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</si>
  <si>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</si>
  <si>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</si>
  <si>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</si>
  <si>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</si>
  <si>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</si>
  <si>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</si>
  <si>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</si>
  <si>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</si>
  <si>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</si>
  <si>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</si>
  <si>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</si>
  <si>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</si>
  <si>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</si>
  <si>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</si>
  <si>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</si>
  <si>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</si>
  <si>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</si>
  <si>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</si>
  <si>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</si>
  <si>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</si>
  <si>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</si>
  <si>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</si>
  <si>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</si>
  <si>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</si>
  <si>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</si>
  <si>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</si>
  <si>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</si>
  <si>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</si>
  <si>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</si>
  <si>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</si>
  <si>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</si>
  <si>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</si>
  <si>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</si>
  <si>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</si>
  <si>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</si>
  <si>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</si>
  <si>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</si>
  <si>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</si>
  <si>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</si>
  <si>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</si>
  <si>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</si>
  <si>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</si>
  <si>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</si>
  <si>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</si>
  <si>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</si>
  <si>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</si>
  <si>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</si>
  <si>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</si>
  <si>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</si>
  <si>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</si>
  <si>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</si>
  <si>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</si>
  <si>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</si>
  <si>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</si>
  <si>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</si>
  <si>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</si>
  <si>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</si>
  <si>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</si>
  <si>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</si>
  <si>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</si>
  <si>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</si>
  <si>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</si>
  <si>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</si>
  <si>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</si>
  <si>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</si>
  <si>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</si>
  <si>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</si>
  <si>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</si>
  <si>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</si>
  <si>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</si>
  <si>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</si>
  <si>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</si>
  <si>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</si>
  <si>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</si>
  <si>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</si>
  <si>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</si>
  <si>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</si>
  <si>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</si>
  <si>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</si>
  <si>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</si>
  <si>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</si>
  <si>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</si>
  <si>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</si>
  <si>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</si>
  <si>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</si>
  <si>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</si>
  <si>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</si>
  <si>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</si>
  <si>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</si>
  <si>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</si>
  <si>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</si>
  <si>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</si>
  <si>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</si>
  <si>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</si>
  <si>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</si>
  <si>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</si>
  <si>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</si>
  <si>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</si>
  <si>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</si>
  <si>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</si>
  <si>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</si>
  <si>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</si>
  <si>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</si>
  <si>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</si>
  <si>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</si>
  <si>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</si>
  <si>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</si>
  <si>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</si>
  <si>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</si>
  <si>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</si>
  <si>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</si>
  <si>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</si>
  <si>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</si>
  <si>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</si>
  <si>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</si>
  <si>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</si>
  <si>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</si>
  <si>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</si>
  <si>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</si>
  <si>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</si>
  <si>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</si>
  <si>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</si>
  <si>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</si>
  <si>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</si>
  <si>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</si>
  <si>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</si>
  <si>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</si>
  <si>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</si>
  <si>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</si>
  <si>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</si>
  <si>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</si>
  <si>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</si>
  <si>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</si>
  <si>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</si>
  <si>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</si>
  <si>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</si>
  <si>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</si>
  <si>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</si>
  <si>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</si>
  <si>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</si>
  <si>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</si>
  <si>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</si>
  <si>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</si>
  <si>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</si>
  <si>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</si>
  <si>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</si>
  <si>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</si>
  <si>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</si>
  <si>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</si>
  <si>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</si>
  <si>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</si>
  <si>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</si>
  <si>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</si>
  <si>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</si>
  <si>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</si>
  <si>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</si>
  <si>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</si>
  <si>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</si>
  <si>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</si>
  <si>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</si>
  <si>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</si>
  <si>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</si>
  <si>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</si>
  <si>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</si>
  <si>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</si>
  <si>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</si>
  <si>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</si>
  <si>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</si>
  <si>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</si>
  <si>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</si>
  <si>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</si>
  <si>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</si>
  <si>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</si>
  <si>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</si>
  <si>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</si>
  <si>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</si>
  <si>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</si>
  <si>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</si>
  <si>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</si>
  <si>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</si>
  <si>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</si>
  <si>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</si>
  <si>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</si>
  <si>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</si>
  <si>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</si>
  <si>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</si>
  <si>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</si>
  <si>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</si>
  <si>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</si>
  <si>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</si>
  <si>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</si>
  <si>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</si>
  <si>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</si>
  <si>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</si>
  <si>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</si>
  <si>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</si>
  <si>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</si>
  <si>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</si>
  <si>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</si>
  <si>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</si>
  <si>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</si>
  <si>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</si>
  <si>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</si>
  <si>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</si>
  <si>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</si>
  <si>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</si>
  <si>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</si>
  <si>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</si>
  <si>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</si>
  <si>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</si>
  <si>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</si>
  <si>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</si>
  <si>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</si>
  <si>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</si>
  <si>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</si>
  <si>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</si>
  <si>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</si>
  <si>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</si>
  <si>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</si>
  <si>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</si>
  <si>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</si>
  <si>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</si>
  <si>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</si>
  <si>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</si>
  <si>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</si>
  <si>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</si>
  <si>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</si>
  <si>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</si>
  <si>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</si>
  <si>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</si>
  <si>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</si>
  <si>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</si>
  <si>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</si>
  <si>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</si>
  <si>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</si>
  <si>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</si>
  <si>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</si>
  <si>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</si>
  <si>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</si>
  <si>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</si>
  <si>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</si>
  <si>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</si>
  <si>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</si>
  <si>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</si>
  <si>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</si>
  <si>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</si>
  <si>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</si>
  <si>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</si>
  <si>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</si>
  <si>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</si>
  <si>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</si>
  <si>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</si>
  <si>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</si>
  <si>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</si>
  <si>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</si>
  <si>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</si>
  <si>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</si>
  <si>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</si>
  <si>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</si>
  <si>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2022 SCH 415</t>
  </si>
  <si>
    <t>2021 SCH 415</t>
  </si>
  <si>
    <t>2020 SCH 415</t>
  </si>
  <si>
    <t>2019 SCH 415</t>
  </si>
  <si>
    <t>2018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</si>
  <si>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</si>
  <si>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</si>
  <si>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</si>
  <si>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</si>
  <si>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</si>
  <si>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</si>
  <si>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</si>
  <si>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</si>
  <si>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</si>
  <si>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</si>
  <si>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</si>
  <si>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</si>
  <si>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</si>
  <si>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</si>
  <si>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</si>
  <si>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</si>
  <si>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</si>
  <si>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</si>
  <si>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</si>
  <si>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</si>
  <si>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</si>
  <si>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</si>
  <si>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</si>
  <si>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</si>
  <si>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</si>
  <si>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</si>
  <si>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</si>
  <si>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</si>
  <si>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</si>
  <si>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</si>
  <si>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</si>
  <si>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</si>
  <si>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</si>
  <si>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</si>
  <si>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</si>
  <si>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</si>
  <si>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</si>
  <si>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</si>
  <si>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</si>
  <si>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</si>
  <si>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</si>
  <si>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</si>
  <si>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</si>
  <si>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</si>
  <si>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</si>
  <si>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</si>
  <si>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</si>
  <si>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</si>
  <si>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</si>
  <si>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</si>
  <si>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</si>
  <si>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</si>
  <si>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</si>
  <si>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</si>
  <si>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</si>
  <si>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</si>
  <si>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</si>
  <si>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</si>
  <si>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</si>
  <si>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</si>
  <si>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</si>
  <si>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</si>
  <si>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</si>
  <si>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</si>
  <si>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</si>
  <si>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</si>
  <si>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</si>
  <si>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</si>
  <si>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</si>
  <si>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</si>
  <si>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</si>
  <si>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</si>
  <si>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</si>
  <si>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</si>
  <si>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</si>
  <si>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</si>
  <si>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</si>
  <si>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</si>
  <si>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</si>
  <si>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</si>
  <si>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</si>
  <si>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</si>
  <si>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</si>
  <si>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</si>
  <si>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</si>
  <si>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</si>
  <si>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</si>
  <si>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</si>
  <si>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</si>
  <si>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</si>
  <si>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</si>
  <si>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</si>
  <si>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</si>
  <si>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</si>
  <si>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</si>
  <si>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</si>
  <si>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</si>
  <si>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</si>
  <si>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</si>
  <si>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</si>
  <si>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</si>
  <si>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</si>
  <si>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</si>
  <si>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</si>
  <si>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</si>
  <si>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</si>
  <si>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</si>
  <si>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</si>
  <si>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</si>
  <si>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</si>
  <si>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</si>
  <si>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</si>
  <si>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</si>
  <si>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</si>
  <si>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</si>
  <si>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</si>
  <si>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</si>
  <si>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</si>
  <si>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</si>
  <si>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</si>
  <si>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</si>
  <si>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</si>
  <si>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</si>
  <si>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</si>
  <si>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</si>
  <si>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</si>
  <si>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</si>
  <si>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</si>
  <si>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</si>
  <si>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</si>
  <si>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</si>
  <si>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</si>
  <si>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</si>
  <si>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</si>
  <si>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</si>
  <si>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</si>
  <si>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</si>
  <si>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</si>
  <si>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</si>
  <si>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</si>
  <si>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</si>
  <si>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</si>
  <si>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</si>
  <si>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</si>
  <si>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</si>
  <si>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</si>
  <si>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</si>
  <si>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</si>
  <si>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</si>
  <si>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</si>
  <si>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</si>
  <si>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</si>
  <si>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</si>
  <si>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</si>
  <si>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</si>
  <si>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</si>
  <si>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</si>
  <si>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</si>
  <si>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</si>
  <si>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</si>
  <si>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</si>
  <si>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</si>
  <si>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</si>
  <si>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</si>
  <si>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</si>
  <si>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</si>
  <si>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</si>
  <si>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</si>
  <si>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</si>
  <si>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</si>
  <si>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</si>
  <si>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</si>
  <si>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</si>
  <si>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</si>
  <si>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</si>
  <si>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</si>
  <si>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</si>
  <si>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</si>
  <si>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</si>
  <si>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</si>
  <si>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</si>
  <si>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</si>
  <si>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</si>
  <si>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</si>
  <si>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</si>
  <si>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</si>
  <si>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</si>
  <si>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</si>
  <si>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</si>
  <si>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</si>
  <si>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</si>
  <si>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</si>
  <si>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</si>
  <si>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</si>
  <si>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</si>
  <si>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</si>
  <si>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</si>
  <si>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</si>
  <si>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</si>
  <si>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</si>
  <si>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</si>
  <si>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</si>
  <si>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</si>
  <si>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</si>
  <si>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</si>
  <si>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</si>
  <si>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</si>
  <si>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</si>
  <si>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</si>
  <si>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</si>
  <si>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</si>
  <si>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</si>
  <si>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</si>
  <si>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</si>
  <si>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</si>
  <si>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</si>
  <si>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</si>
  <si>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</si>
  <si>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</si>
  <si>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</si>
  <si>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</si>
  <si>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</si>
  <si>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</si>
  <si>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</si>
  <si>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</si>
  <si>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</si>
  <si>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</si>
  <si>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</si>
  <si>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</si>
  <si>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</si>
  <si>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</si>
  <si>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</si>
  <si>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</si>
  <si>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</si>
  <si>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</si>
  <si>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</si>
  <si>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</si>
  <si>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</si>
  <si>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</si>
  <si>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</si>
  <si>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</si>
  <si>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</si>
  <si>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</si>
  <si>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</si>
  <si>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</si>
  <si>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</si>
  <si>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</si>
  <si>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</si>
  <si>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</si>
  <si>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</si>
  <si>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</si>
  <si>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</si>
  <si>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</si>
  <si>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</si>
  <si>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</si>
  <si>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</si>
  <si>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</si>
  <si>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</si>
  <si>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</si>
  <si>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</si>
  <si>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</si>
  <si>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</si>
  <si>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</si>
  <si>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</si>
  <si>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</si>
  <si>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</si>
  <si>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</si>
  <si>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</si>
  <si>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</si>
  <si>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</si>
  <si>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</si>
  <si>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</si>
  <si>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</si>
  <si>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</si>
  <si>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</si>
  <si>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</si>
  <si>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</si>
  <si>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</si>
  <si>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</si>
  <si>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</si>
  <si>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</si>
  <si>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</si>
  <si>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</si>
  <si>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</si>
  <si>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</si>
  <si>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</si>
  <si>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</si>
  <si>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</si>
  <si>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</si>
  <si>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</si>
  <si>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</si>
  <si>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</si>
  <si>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</si>
  <si>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</si>
  <si>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</si>
  <si>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</si>
  <si>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</si>
  <si>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</si>
  <si>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</si>
  <si>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</si>
  <si>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</si>
  <si>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</si>
  <si>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</si>
  <si>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</si>
  <si>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</si>
  <si>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</si>
  <si>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</si>
  <si>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</si>
  <si>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</si>
  <si>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</si>
  <si>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</si>
  <si>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</si>
  <si>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</si>
  <si>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</si>
  <si>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</si>
  <si>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</si>
  <si>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</si>
  <si>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</si>
  <si>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</si>
  <si>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</si>
  <si>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</si>
  <si>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</si>
  <si>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</si>
  <si>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</si>
  <si>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</si>
  <si>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</si>
  <si>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</si>
  <si>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</si>
  <si>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</si>
  <si>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</si>
  <si>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</si>
  <si>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</si>
  <si>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</si>
  <si>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</si>
  <si>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</si>
  <si>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</si>
  <si>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</si>
  <si>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</si>
  <si>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</si>
  <si>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</si>
  <si>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</si>
  <si>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</si>
  <si>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</si>
  <si>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</si>
  <si>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</si>
  <si>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</si>
  <si>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</si>
  <si>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</si>
  <si>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</si>
  <si>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</si>
  <si>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</si>
  <si>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</si>
  <si>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</si>
  <si>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</si>
  <si>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</si>
  <si>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</si>
  <si>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</si>
  <si>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</si>
  <si>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</si>
  <si>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</si>
  <si>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</si>
  <si>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</si>
  <si>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</si>
  <si>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</si>
  <si>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</si>
  <si>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</si>
  <si>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</si>
  <si>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</si>
  <si>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</si>
  <si>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</si>
  <si>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</si>
  <si>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</si>
  <si>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</si>
  <si>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</si>
  <si>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</si>
  <si>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</si>
  <si>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</si>
  <si>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</si>
  <si>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</si>
  <si>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</si>
  <si>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</si>
  <si>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</si>
  <si>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</si>
  <si>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</si>
  <si>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</si>
  <si>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</si>
  <si>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</si>
  <si>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</si>
  <si>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</si>
  <si>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</si>
  <si>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</si>
  <si>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</si>
  <si>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</si>
  <si>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</si>
  <si>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2022 SCH 412</t>
  </si>
  <si>
    <t>2021 SCH 412</t>
  </si>
  <si>
    <t>2020 SCH 412</t>
  </si>
  <si>
    <t>2019 SCH 412</t>
  </si>
  <si>
    <t>2018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</si>
  <si>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</si>
  <si>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</si>
  <si>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</si>
  <si>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</si>
  <si>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</si>
  <si>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</si>
  <si>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</si>
  <si>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</si>
  <si>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</si>
  <si>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</si>
  <si>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</si>
  <si>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</si>
  <si>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</si>
  <si>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</si>
  <si>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</si>
  <si>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</si>
  <si>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</si>
  <si>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</si>
  <si>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</si>
  <si>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</si>
  <si>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</si>
  <si>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</si>
  <si>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</si>
  <si>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</si>
  <si>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</si>
  <si>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</si>
  <si>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</si>
  <si>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</si>
  <si>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</si>
  <si>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</si>
  <si>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</si>
  <si>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</si>
  <si>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</si>
  <si>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</si>
  <si>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</si>
  <si>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</si>
  <si>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</si>
  <si>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</si>
  <si>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</si>
  <si>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</si>
  <si>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</si>
  <si>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</si>
  <si>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</si>
  <si>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</si>
  <si>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</si>
  <si>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</si>
  <si>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</si>
  <si>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</si>
  <si>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</si>
  <si>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</si>
  <si>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</si>
  <si>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</si>
  <si>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</si>
  <si>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</si>
  <si>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</si>
  <si>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</si>
  <si>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</si>
  <si>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</si>
  <si>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</si>
  <si>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</si>
  <si>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</si>
  <si>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</si>
  <si>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</si>
  <si>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</si>
  <si>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</si>
  <si>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</si>
  <si>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</si>
  <si>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</si>
  <si>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</si>
  <si>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</si>
  <si>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</si>
  <si>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</si>
  <si>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</si>
  <si>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</si>
  <si>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</si>
  <si>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</si>
  <si>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</si>
  <si>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</si>
  <si>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</si>
  <si>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</si>
  <si>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</si>
  <si>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</si>
  <si>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</si>
  <si>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</si>
  <si>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</si>
  <si>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</si>
  <si>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</si>
  <si>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</si>
  <si>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</si>
  <si>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</si>
  <si>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</si>
  <si>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</si>
  <si>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</si>
  <si>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</si>
  <si>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</si>
  <si>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</si>
  <si>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</si>
  <si>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</si>
  <si>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</si>
  <si>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</si>
  <si>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</si>
  <si>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</si>
  <si>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</si>
  <si>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</si>
  <si>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</si>
  <si>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</si>
  <si>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</si>
  <si>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</si>
  <si>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</si>
  <si>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</si>
  <si>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</si>
  <si>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</si>
  <si>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</si>
  <si>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</si>
  <si>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</si>
  <si>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</si>
  <si>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</si>
  <si>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</si>
  <si>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</si>
  <si>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</si>
  <si>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</si>
  <si>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</si>
  <si>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2022 SCH 352B COL (B)</t>
  </si>
  <si>
    <t>=SUM(A4L101C2,A4L101C3)</t>
  </si>
  <si>
    <t>2022 SCH 335 COL (G)</t>
  </si>
  <si>
    <t>2022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</si>
  <si>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</si>
  <si>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</si>
  <si>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</si>
  <si>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</si>
  <si>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</si>
  <si>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</si>
  <si>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</si>
  <si>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</si>
  <si>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</si>
  <si>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</si>
  <si>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</si>
  <si>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</si>
  <si>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</si>
  <si>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</si>
  <si>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</si>
  <si>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</si>
  <si>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</si>
  <si>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</si>
  <si>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</si>
  <si>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</si>
  <si>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</si>
  <si>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</si>
  <si>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</si>
  <si>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</si>
  <si>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</si>
  <si>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</si>
  <si>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</si>
  <si>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</si>
  <si>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</si>
  <si>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</si>
  <si>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</si>
  <si>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</si>
  <si>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</si>
  <si>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</si>
  <si>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</si>
  <si>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</si>
  <si>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</si>
  <si>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</si>
  <si>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</si>
  <si>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</si>
  <si>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</si>
  <si>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</si>
  <si>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</si>
  <si>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</si>
  <si>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</si>
  <si>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</si>
  <si>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</si>
  <si>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</si>
  <si>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</si>
  <si>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</si>
  <si>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</si>
  <si>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</si>
  <si>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</si>
  <si>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</si>
  <si>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</si>
  <si>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</si>
  <si>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</si>
  <si>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</si>
  <si>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</si>
  <si>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</si>
  <si>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</si>
  <si>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</si>
  <si>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</si>
  <si>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</si>
  <si>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</si>
  <si>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</si>
  <si>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</si>
  <si>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</si>
  <si>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</si>
  <si>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</si>
  <si>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</si>
  <si>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</si>
  <si>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</si>
  <si>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</si>
  <si>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</si>
  <si>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</si>
  <si>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</si>
  <si>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2022 SCH 245, LINE 28</t>
  </si>
  <si>
    <t>=A4L201C1</t>
  </si>
  <si>
    <t>2022 SCH 200, LINE 49</t>
  </si>
  <si>
    <t>=A4L202C1</t>
  </si>
  <si>
    <t>2022 SCH 510, LINE 27</t>
  </si>
  <si>
    <t>=IF(EMBEDDED_COC="N",A4L205C1,A4L203C1)</t>
  </si>
  <si>
    <t>2022 SCH 510, LINE 28</t>
  </si>
  <si>
    <t>=IF(EMBEDDED_COC="N",A4L205C1,A4L204C1)</t>
  </si>
  <si>
    <t>2022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</si>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</sst>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DA9F5B-6FBF-4862-9BAA-81FEAC0EE011}">
  <dimension ref="A1:B17"/>
  <sheetViews>
    <sheetView workbookViewId="0"/>
  </sheetViews>
  <sheetFormatPr defaultRowHeight="13" x14ac:dyDescent="0.3"/>
  <cols>
    <col min="1" max="1" width="33.6328125" style="1" customWidth="1"/>
    <col min="2" max="2" width="20.6328125" style="1" customWidth="1"/>
    <col min="3" max="16384" width="8.7265625" style="1"/>
  </cols>
  <sheetData>
    <row r="1" spans="1:2" x14ac:dyDescent="0.3">
      <c r="A1" s="2" t="s">
        <v>0</v>
      </c>
    </row>
    <row r="2" spans="1:2" ht="15.5" x14ac:dyDescent="0.35">
      <c r="A2" s="3" t="s">
        <v>1</v>
      </c>
    </row>
    <row r="4" spans="1:2" ht="15" thickBot="1" x14ac:dyDescent="0.4">
      <c r="A4" s="4" t="s">
        <v>2</v>
      </c>
      <c r="B4" s="5"/>
    </row>
    <row r="5" spans="1:2" ht="13.5" thickTop="1" x14ac:dyDescent="0.3">
      <c r="A5" s="1" t="s">
        <v>3</v>
      </c>
      <c r="B5" s="6">
        <v>137700</v>
      </c>
    </row>
    <row r="6" spans="1:2" x14ac:dyDescent="0.3">
      <c r="A6" s="1" t="s">
        <v>4</v>
      </c>
      <c r="B6" s="6" t="s">
        <v>5</v>
      </c>
    </row>
    <row r="7" spans="1:2" x14ac:dyDescent="0.3">
      <c r="A7" s="1" t="s">
        <v>6</v>
      </c>
      <c r="B7" s="6" t="s">
        <v>7</v>
      </c>
    </row>
    <row r="8" spans="1:2" x14ac:dyDescent="0.3">
      <c r="A8" s="1" t="s">
        <v>8</v>
      </c>
      <c r="B8" s="6">
        <v>6</v>
      </c>
    </row>
    <row r="9" spans="1:2" x14ac:dyDescent="0.3">
      <c r="A9" s="1" t="s">
        <v>9</v>
      </c>
      <c r="B9" s="6">
        <v>2022</v>
      </c>
    </row>
    <row r="10" spans="1:2" x14ac:dyDescent="0.3">
      <c r="A10" s="1" t="s">
        <v>10</v>
      </c>
      <c r="B10" s="6">
        <v>5</v>
      </c>
    </row>
    <row r="11" spans="1:2" x14ac:dyDescent="0.3">
      <c r="A11" s="1" t="s">
        <v>11</v>
      </c>
      <c r="B11" s="6" t="s">
        <v>12</v>
      </c>
    </row>
    <row r="12" spans="1:2" x14ac:dyDescent="0.3">
      <c r="A12" s="1" t="s">
        <v>13</v>
      </c>
      <c r="B12" s="6" t="s">
        <v>12</v>
      </c>
    </row>
    <row r="13" spans="1:2" x14ac:dyDescent="0.3">
      <c r="A13" s="1" t="s">
        <v>14</v>
      </c>
      <c r="B13" s="6" t="s">
        <v>15</v>
      </c>
    </row>
    <row r="14" spans="1:2" x14ac:dyDescent="0.3">
      <c r="A14" s="1" t="s">
        <v>16</v>
      </c>
      <c r="B14" s="6" t="s">
        <v>12</v>
      </c>
    </row>
    <row r="15" spans="1:2" x14ac:dyDescent="0.3">
      <c r="A15" s="1" t="s">
        <v>17</v>
      </c>
      <c r="B15" s="6" t="s">
        <v>12</v>
      </c>
    </row>
    <row r="16" spans="1:2" x14ac:dyDescent="0.3">
      <c r="A16" s="1" t="s">
        <v>18</v>
      </c>
      <c r="B16" s="6" t="s">
        <v>12</v>
      </c>
    </row>
    <row r="17" spans="1:2" x14ac:dyDescent="0.3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C28064-3858-465B-B0AE-C39AFE271E62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1" width="25.6328125" style="1" customWidth="1"/>
    <col min="22" max="16384" width="8.7265625" style="1"/>
  </cols>
  <sheetData>
    <row r="1" spans="1:21" x14ac:dyDescent="0.3">
      <c r="A1" s="9" t="s">
        <v>0</v>
      </c>
    </row>
    <row r="2" spans="1:21" ht="15.5" x14ac:dyDescent="0.35">
      <c r="A2" s="10" t="s">
        <v>21</v>
      </c>
    </row>
    <row r="3" spans="1:21" x14ac:dyDescent="0.3">
      <c r="B3" s="13" t="s">
        <v>22</v>
      </c>
    </row>
    <row r="4" spans="1:21" x14ac:dyDescent="0.3">
      <c r="B4" s="13" t="s">
        <v>23</v>
      </c>
    </row>
    <row r="6" spans="1:2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3">
      <c r="A8" s="11">
        <v>101</v>
      </c>
      <c r="B8" s="14" t="s">
        <v>54</v>
      </c>
      <c r="C8" s="11" t="s">
        <v>55</v>
      </c>
      <c r="D8" s="16" t="s">
        <v>174</v>
      </c>
      <c r="E8" s="15">
        <v>2213.038</v>
      </c>
      <c r="F8" s="16" t="s">
        <v>175</v>
      </c>
      <c r="G8" s="15">
        <v>1842.6980000000001</v>
      </c>
      <c r="H8" s="16" t="s">
        <v>176</v>
      </c>
      <c r="I8" s="15">
        <v>1845.039</v>
      </c>
      <c r="J8" s="16" t="s">
        <v>177</v>
      </c>
      <c r="K8" s="15">
        <v>2699.9679999999998</v>
      </c>
      <c r="L8" s="16" t="s">
        <v>178</v>
      </c>
      <c r="M8" s="15">
        <v>2723.922</v>
      </c>
      <c r="N8" s="16" t="s">
        <v>179</v>
      </c>
      <c r="O8" s="17">
        <f>IF(RUN_YEARS &gt; 1,(A1L101C1 + A1L101C2) / 2, 0)</f>
        <v>2027.8679999999999</v>
      </c>
      <c r="P8" s="16" t="s">
        <v>180</v>
      </c>
      <c r="Q8" s="17">
        <f>IF(RUN_YEARS &gt; 2,(A1L101C1 + A1L101C2 + A1L101C3) / 3, 0)</f>
        <v>1966.925</v>
      </c>
      <c r="R8" s="16" t="s">
        <v>181</v>
      </c>
      <c r="S8" s="17">
        <f>IF(RUN_YEARS &gt; 3,(A1L101C1 + A1L101C2 + A1L101C3 + A1L101C4) / 4, 0)</f>
        <v>2150.1857499999996</v>
      </c>
      <c r="T8" s="16" t="s">
        <v>182</v>
      </c>
      <c r="U8" s="17">
        <f>IF(RUN_YEARS &gt; 4,(A1L101C1 + A1L101C2 + A1L101C3 + A1L101C4 + A1L101C5) / 5, 0)</f>
        <v>2264.933</v>
      </c>
    </row>
    <row r="9" spans="1:21" x14ac:dyDescent="0.3">
      <c r="A9" s="11">
        <v>102</v>
      </c>
      <c r="B9" s="14" t="s">
        <v>56</v>
      </c>
      <c r="C9" s="11" t="s">
        <v>57</v>
      </c>
      <c r="D9" s="16" t="s">
        <v>174</v>
      </c>
      <c r="E9" s="15">
        <v>1411.8050000000001</v>
      </c>
      <c r="F9" s="16" t="s">
        <v>175</v>
      </c>
      <c r="G9" s="15">
        <v>1506.2360000000001</v>
      </c>
      <c r="H9" s="16" t="s">
        <v>176</v>
      </c>
      <c r="I9" s="15">
        <v>1482.557</v>
      </c>
      <c r="J9" s="16" t="s">
        <v>177</v>
      </c>
      <c r="K9" s="15">
        <v>1661.087</v>
      </c>
      <c r="L9" s="16" t="s">
        <v>178</v>
      </c>
      <c r="M9" s="15">
        <v>1329.9760000000001</v>
      </c>
      <c r="N9" s="16" t="s">
        <v>183</v>
      </c>
      <c r="O9" s="17">
        <f>IF(RUN_YEARS &gt; 1,(A1L102C1 + A1L102C2) / 2, 0)</f>
        <v>1459.0205000000001</v>
      </c>
      <c r="P9" s="16" t="s">
        <v>184</v>
      </c>
      <c r="Q9" s="17">
        <f>IF(RUN_YEARS &gt; 2,(A1L102C1 + A1L102C2 + A1L102C3) / 3, 0)</f>
        <v>1466.866</v>
      </c>
      <c r="R9" s="16" t="s">
        <v>185</v>
      </c>
      <c r="S9" s="17">
        <f>IF(RUN_YEARS &gt; 3,(A1L102C1 + A1L102C2 + A1L102C3 + A1L102C4) / 4, 0)</f>
        <v>1515.4212499999999</v>
      </c>
      <c r="T9" s="16" t="s">
        <v>186</v>
      </c>
      <c r="U9" s="17">
        <f>IF(RUN_YEARS &gt; 4,(A1L102C1 + A1L102C2 + A1L102C3 + A1L102C4 + A1L102C5) / 5, 0)</f>
        <v>1478.3322000000001</v>
      </c>
    </row>
    <row r="10" spans="1:21" x14ac:dyDescent="0.3">
      <c r="A10" s="11">
        <v>103</v>
      </c>
      <c r="B10" s="14" t="s">
        <v>58</v>
      </c>
      <c r="C10" s="11" t="s">
        <v>59</v>
      </c>
      <c r="D10" s="16" t="s">
        <v>174</v>
      </c>
      <c r="E10" s="15">
        <v>4103.3130000000001</v>
      </c>
      <c r="F10" s="16" t="s">
        <v>175</v>
      </c>
      <c r="G10" s="15">
        <v>4271.1840000000002</v>
      </c>
      <c r="H10" s="16" t="s">
        <v>176</v>
      </c>
      <c r="I10" s="15">
        <v>4296.7129999999997</v>
      </c>
      <c r="J10" s="16" t="s">
        <v>177</v>
      </c>
      <c r="K10" s="15">
        <v>4845.393</v>
      </c>
      <c r="L10" s="16" t="s">
        <v>178</v>
      </c>
      <c r="M10" s="15">
        <v>4777.5370000000003</v>
      </c>
      <c r="N10" s="16" t="s">
        <v>187</v>
      </c>
      <c r="O10" s="17">
        <f>IF(RUN_YEARS &gt; 1,(A1L103C1 + A1L103C2) / 2, 0)</f>
        <v>4187.2484999999997</v>
      </c>
      <c r="P10" s="16" t="s">
        <v>188</v>
      </c>
      <c r="Q10" s="17">
        <f>IF(RUN_YEARS &gt; 2,(A1L103C1 + A1L103C2 + A1L103C3) / 3, 0)</f>
        <v>4223.7366666666667</v>
      </c>
      <c r="R10" s="16" t="s">
        <v>189</v>
      </c>
      <c r="S10" s="17">
        <f>IF(RUN_YEARS &gt; 3,(A1L103C1 + A1L103C2 + A1L103C3 + A1L103C4) / 4, 0)</f>
        <v>4379.1507499999998</v>
      </c>
      <c r="T10" s="16" t="s">
        <v>190</v>
      </c>
      <c r="U10" s="17">
        <f>IF(RUN_YEARS &gt; 4,(A1L103C1 + A1L103C2 + A1L103C3 + A1L103C4 + A1L103C5) / 5, 0)</f>
        <v>4458.8279999999995</v>
      </c>
    </row>
    <row r="11" spans="1:21" x14ac:dyDescent="0.3">
      <c r="A11" s="11">
        <v>104</v>
      </c>
      <c r="B11" s="14" t="s">
        <v>60</v>
      </c>
      <c r="C11" s="11" t="s">
        <v>61</v>
      </c>
      <c r="D11" s="16" t="s">
        <v>174</v>
      </c>
      <c r="E11" s="15">
        <v>7728.1559999999999</v>
      </c>
      <c r="F11" s="16" t="s">
        <v>175</v>
      </c>
      <c r="G11" s="15">
        <v>7620.1180000000004</v>
      </c>
      <c r="H11" s="16" t="s">
        <v>176</v>
      </c>
      <c r="I11" s="15">
        <v>7624.3090000000002</v>
      </c>
      <c r="J11" s="16" t="s">
        <v>177</v>
      </c>
      <c r="K11" s="15">
        <v>9206.4480000000003</v>
      </c>
      <c r="L11" s="16" t="s">
        <v>178</v>
      </c>
      <c r="M11" s="15">
        <v>8831.4359999999997</v>
      </c>
      <c r="N11" s="16" t="s">
        <v>191</v>
      </c>
      <c r="O11" s="17">
        <f>IF(RUN_YEARS &gt; 1,(A1L104C1 + A1L104C2) / 2, 0)</f>
        <v>7674.1370000000006</v>
      </c>
      <c r="P11" s="16" t="s">
        <v>192</v>
      </c>
      <c r="Q11" s="17">
        <f>IF(RUN_YEARS &gt; 2,(A1L104C1 + A1L104C2 + A1L104C3) / 3, 0)</f>
        <v>7657.5276666666678</v>
      </c>
      <c r="R11" s="16" t="s">
        <v>193</v>
      </c>
      <c r="S11" s="17">
        <f>IF(RUN_YEARS &gt; 3,(A1L104C1 + A1L104C2 + A1L104C3 + A1L104C4) / 4, 0)</f>
        <v>8044.7577500000007</v>
      </c>
      <c r="T11" s="16" t="s">
        <v>194</v>
      </c>
      <c r="U11" s="17">
        <f>IF(RUN_YEARS &gt; 4,(A1L104C1 + A1L104C2 + A1L104C3 + A1L104C4 + A1L104C5) / 5, 0)</f>
        <v>8202.0934000000016</v>
      </c>
    </row>
    <row r="12" spans="1:21" x14ac:dyDescent="0.3">
      <c r="A12" s="11">
        <v>105</v>
      </c>
      <c r="B12" s="14" t="s">
        <v>62</v>
      </c>
      <c r="C12" s="11" t="s">
        <v>63</v>
      </c>
      <c r="D12" s="16" t="s">
        <v>174</v>
      </c>
      <c r="E12" s="15">
        <v>5140.9139999999998</v>
      </c>
      <c r="F12" s="16" t="s">
        <v>175</v>
      </c>
      <c r="G12" s="15">
        <v>4194.683</v>
      </c>
      <c r="H12" s="16" t="s">
        <v>176</v>
      </c>
      <c r="I12" s="15">
        <v>4020.473</v>
      </c>
      <c r="J12" s="16" t="s">
        <v>177</v>
      </c>
      <c r="K12" s="15">
        <v>6099.4849999999997</v>
      </c>
      <c r="L12" s="16" t="s">
        <v>178</v>
      </c>
      <c r="M12" s="15">
        <v>6388.8450000000003</v>
      </c>
      <c r="N12" s="16" t="s">
        <v>195</v>
      </c>
      <c r="O12" s="17">
        <f>IF(RUN_YEARS &gt; 1,(A1L105C1 + A1L105C2) / 2, 0)</f>
        <v>4667.7984999999999</v>
      </c>
      <c r="P12" s="16" t="s">
        <v>196</v>
      </c>
      <c r="Q12" s="17">
        <f>IF(RUN_YEARS &gt; 2,(A1L105C1 + A1L105C2 + A1L105C3) / 3, 0)</f>
        <v>4452.0233333333335</v>
      </c>
      <c r="R12" s="16" t="s">
        <v>197</v>
      </c>
      <c r="S12" s="17">
        <f>IF(RUN_YEARS &gt; 3,(A1L105C1 + A1L105C2 + A1L105C3 + A1L105C4) / 4, 0)</f>
        <v>4863.8887500000001</v>
      </c>
      <c r="T12" s="16" t="s">
        <v>198</v>
      </c>
      <c r="U12" s="17">
        <f>IF(RUN_YEARS &gt; 4,(A1L105C1 + A1L105C2 + A1L105C3 + A1L105C4 + A1L105C5) / 5, 0)</f>
        <v>5168.88</v>
      </c>
    </row>
    <row r="13" spans="1:21" x14ac:dyDescent="0.3">
      <c r="A13" s="11">
        <v>106</v>
      </c>
      <c r="B13" s="14" t="s">
        <v>64</v>
      </c>
      <c r="C13" s="11" t="s">
        <v>65</v>
      </c>
      <c r="D13" s="16" t="s">
        <v>174</v>
      </c>
      <c r="E13" s="15">
        <v>2625.029</v>
      </c>
      <c r="F13" s="16" t="s">
        <v>175</v>
      </c>
      <c r="G13" s="15">
        <v>2831.0340000000001</v>
      </c>
      <c r="H13" s="16" t="s">
        <v>176</v>
      </c>
      <c r="I13" s="15">
        <v>2793.7710000000002</v>
      </c>
      <c r="J13" s="16" t="s">
        <v>177</v>
      </c>
      <c r="K13" s="15">
        <v>3201.3069999999998</v>
      </c>
      <c r="L13" s="16" t="s">
        <v>178</v>
      </c>
      <c r="M13" s="15">
        <v>2734.596</v>
      </c>
      <c r="N13" s="16" t="s">
        <v>199</v>
      </c>
      <c r="O13" s="17">
        <f>IF(RUN_YEARS &gt; 1,(A1L106C1 + A1L106C2) / 2, 0)</f>
        <v>2728.0315000000001</v>
      </c>
      <c r="P13" s="16" t="s">
        <v>200</v>
      </c>
      <c r="Q13" s="17">
        <f>IF(RUN_YEARS &gt; 2,(A1L106C1 + A1L106C2 + A1L106C3) / 3, 0)</f>
        <v>2749.9446666666668</v>
      </c>
      <c r="R13" s="16" t="s">
        <v>201</v>
      </c>
      <c r="S13" s="17">
        <f>IF(RUN_YEARS &gt; 3,(A1L106C1 + A1L106C2 + A1L106C3 + A1L106C4) / 4, 0)</f>
        <v>2862.7852499999999</v>
      </c>
      <c r="T13" s="16" t="s">
        <v>202</v>
      </c>
      <c r="U13" s="17">
        <f>IF(RUN_YEARS &gt; 4,(A1L106C1 + A1L106C2 + A1L106C3 + A1L106C4 + A1L106C5) / 5, 0)</f>
        <v>2837.1473999999998</v>
      </c>
    </row>
    <row r="14" spans="1:21" x14ac:dyDescent="0.3">
      <c r="A14" s="11">
        <v>107</v>
      </c>
      <c r="B14" s="14" t="s">
        <v>66</v>
      </c>
      <c r="C14" s="11" t="s">
        <v>67</v>
      </c>
      <c r="D14" s="16" t="s">
        <v>174</v>
      </c>
      <c r="E14" s="15">
        <v>9999.6869999999999</v>
      </c>
      <c r="F14" s="16" t="s">
        <v>175</v>
      </c>
      <c r="G14" s="15">
        <v>9856.48</v>
      </c>
      <c r="H14" s="16" t="s">
        <v>176</v>
      </c>
      <c r="I14" s="15">
        <v>10005.078</v>
      </c>
      <c r="J14" s="16" t="s">
        <v>177</v>
      </c>
      <c r="K14" s="15">
        <v>11490.242</v>
      </c>
      <c r="L14" s="16" t="s">
        <v>178</v>
      </c>
      <c r="M14" s="15">
        <v>10891.928</v>
      </c>
      <c r="N14" s="16" t="s">
        <v>203</v>
      </c>
      <c r="O14" s="17">
        <f>IF(RUN_YEARS &gt; 1,(A1L107C1 + A1L107C2) / 2, 0)</f>
        <v>9928.0835000000006</v>
      </c>
      <c r="P14" s="16" t="s">
        <v>204</v>
      </c>
      <c r="Q14" s="17">
        <f>IF(RUN_YEARS &gt; 2,(A1L107C1 + A1L107C2 + A1L107C3) / 3, 0)</f>
        <v>9953.7483333333348</v>
      </c>
      <c r="R14" s="16" t="s">
        <v>205</v>
      </c>
      <c r="S14" s="17">
        <f>IF(RUN_YEARS &gt; 3,(A1L107C1 + A1L107C2 + A1L107C3 + A1L107C4) / 4, 0)</f>
        <v>10337.87175</v>
      </c>
      <c r="T14" s="16" t="s">
        <v>206</v>
      </c>
      <c r="U14" s="17">
        <f>IF(RUN_YEARS &gt; 4,(A1L107C1 + A1L107C2 + A1L107C3 + A1L107C4 + A1L107C5) / 5, 0)</f>
        <v>10448.683000000001</v>
      </c>
    </row>
    <row r="15" spans="1:21" x14ac:dyDescent="0.3">
      <c r="A15" s="11">
        <v>108</v>
      </c>
      <c r="B15" s="14" t="s">
        <v>68</v>
      </c>
      <c r="C15" s="11" t="s">
        <v>69</v>
      </c>
      <c r="D15" s="16" t="s">
        <v>174</v>
      </c>
      <c r="E15" s="15">
        <v>17765.63</v>
      </c>
      <c r="F15" s="16" t="s">
        <v>175</v>
      </c>
      <c r="G15" s="15">
        <v>16882.197</v>
      </c>
      <c r="H15" s="16" t="s">
        <v>176</v>
      </c>
      <c r="I15" s="15">
        <v>16819.322</v>
      </c>
      <c r="J15" s="16" t="s">
        <v>177</v>
      </c>
      <c r="K15" s="15">
        <v>20791.034</v>
      </c>
      <c r="L15" s="16" t="s">
        <v>178</v>
      </c>
      <c r="M15" s="15">
        <v>20015.368999999999</v>
      </c>
      <c r="N15" s="16" t="s">
        <v>207</v>
      </c>
      <c r="O15" s="17">
        <f>IF(RUN_YEARS &gt; 1,(A1L108C1 + A1L108C2) / 2, 0)</f>
        <v>17323.913500000002</v>
      </c>
      <c r="P15" s="16" t="s">
        <v>208</v>
      </c>
      <c r="Q15" s="17">
        <f>IF(RUN_YEARS &gt; 2,(A1L108C1 + A1L108C2 + A1L108C3) / 3, 0)</f>
        <v>17155.716333333334</v>
      </c>
      <c r="R15" s="16" t="s">
        <v>209</v>
      </c>
      <c r="S15" s="17">
        <f>IF(RUN_YEARS &gt; 3,(A1L108C1 + A1L108C2 + A1L108C3 + A1L108C4) / 4, 0)</f>
        <v>18064.545750000001</v>
      </c>
      <c r="T15" s="16" t="s">
        <v>210</v>
      </c>
      <c r="U15" s="17">
        <f>IF(RUN_YEARS &gt; 4,(A1L108C1 + A1L108C2 + A1L108C3 + A1L108C4 + A1L108C5) / 5, 0)</f>
        <v>18454.7104</v>
      </c>
    </row>
    <row r="16" spans="1:21" x14ac:dyDescent="0.3">
      <c r="A16" s="11">
        <v>109</v>
      </c>
      <c r="B16" s="14" t="s">
        <v>70</v>
      </c>
      <c r="C16" s="11" t="s">
        <v>71</v>
      </c>
      <c r="D16" s="16" t="s">
        <v>174</v>
      </c>
      <c r="E16" s="15">
        <v>1597.8440000000001</v>
      </c>
      <c r="F16" s="16" t="s">
        <v>175</v>
      </c>
      <c r="G16" s="15">
        <v>1539.288</v>
      </c>
      <c r="H16" s="16" t="s">
        <v>176</v>
      </c>
      <c r="I16" s="15">
        <v>1537.614</v>
      </c>
      <c r="J16" s="16" t="s">
        <v>177</v>
      </c>
      <c r="K16" s="15">
        <v>1923.181</v>
      </c>
      <c r="L16" s="16" t="s">
        <v>178</v>
      </c>
      <c r="M16" s="15">
        <v>1924.1780000000001</v>
      </c>
      <c r="N16" s="16" t="s">
        <v>211</v>
      </c>
      <c r="O16" s="17">
        <f>IF(RUN_YEARS &gt; 1,(A1L109C1 + A1L109C2) / 2, 0)</f>
        <v>1568.566</v>
      </c>
      <c r="P16" s="16" t="s">
        <v>212</v>
      </c>
      <c r="Q16" s="17">
        <f>IF(RUN_YEARS &gt; 2,(A1L109C1 + A1L109C2 + A1L109C3) / 3, 0)</f>
        <v>1558.2486666666666</v>
      </c>
      <c r="R16" s="16" t="s">
        <v>213</v>
      </c>
      <c r="S16" s="17">
        <f>IF(RUN_YEARS &gt; 3,(A1L109C1 + A1L109C2 + A1L109C3 + A1L109C4) / 4, 0)</f>
        <v>1649.4817499999999</v>
      </c>
      <c r="T16" s="16" t="s">
        <v>214</v>
      </c>
      <c r="U16" s="17">
        <f>IF(RUN_YEARS &gt; 4,(A1L109C1 + A1L109C2 + A1L109C3 + A1L109C4 + A1L109C5) / 5, 0)</f>
        <v>1704.4209999999998</v>
      </c>
    </row>
    <row r="17" spans="1:21" x14ac:dyDescent="0.3">
      <c r="A17" s="11">
        <v>110</v>
      </c>
      <c r="B17" s="14" t="s">
        <v>72</v>
      </c>
      <c r="C17" s="11" t="s">
        <v>73</v>
      </c>
      <c r="D17" s="16" t="s">
        <v>174</v>
      </c>
      <c r="E17" s="15">
        <v>424.255</v>
      </c>
      <c r="F17" s="16" t="s">
        <v>175</v>
      </c>
      <c r="G17" s="15">
        <v>482.01</v>
      </c>
      <c r="H17" s="16" t="s">
        <v>176</v>
      </c>
      <c r="I17" s="15">
        <v>497.00200000000001</v>
      </c>
      <c r="J17" s="16" t="s">
        <v>177</v>
      </c>
      <c r="K17" s="15">
        <v>647.62599999999998</v>
      </c>
      <c r="L17" s="16" t="s">
        <v>178</v>
      </c>
      <c r="M17" s="15">
        <v>765.10900000000004</v>
      </c>
      <c r="N17" s="16" t="s">
        <v>215</v>
      </c>
      <c r="O17" s="17">
        <f>IF(RUN_YEARS &gt; 1,(A1L110C1 + A1L110C2) / 2, 0)</f>
        <v>453.13249999999999</v>
      </c>
      <c r="P17" s="16" t="s">
        <v>216</v>
      </c>
      <c r="Q17" s="17">
        <f>IF(RUN_YEARS &gt; 2,(A1L110C1 + A1L110C2 + A1L110C3) / 3, 0)</f>
        <v>467.75566666666668</v>
      </c>
      <c r="R17" s="16" t="s">
        <v>217</v>
      </c>
      <c r="S17" s="17">
        <f>IF(RUN_YEARS &gt; 3,(A1L110C1 + A1L110C2 + A1L110C3 + A1L110C4) / 4, 0)</f>
        <v>512.72325000000001</v>
      </c>
      <c r="T17" s="16" t="s">
        <v>218</v>
      </c>
      <c r="U17" s="17">
        <f>IF(RUN_YEARS &gt; 4,(A1L110C1 + A1L110C2 + A1L110C3 + A1L110C4 + A1L110C5) / 5, 0)</f>
        <v>563.20039999999995</v>
      </c>
    </row>
    <row r="18" spans="1:21" x14ac:dyDescent="0.3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2022.0990000000002</v>
      </c>
      <c r="F18" s="16" t="s">
        <v>220</v>
      </c>
      <c r="G18" s="17">
        <f>(A1L109C2 + A1L110C2)</f>
        <v>2021.298</v>
      </c>
      <c r="H18" s="16" t="s">
        <v>221</v>
      </c>
      <c r="I18" s="17">
        <f>(A1L109C3 + A1L110C3)</f>
        <v>2034.616</v>
      </c>
      <c r="J18" s="16" t="s">
        <v>222</v>
      </c>
      <c r="K18" s="17">
        <f>(A1L109C4 + A1L110C4)</f>
        <v>2570.8069999999998</v>
      </c>
      <c r="L18" s="16" t="s">
        <v>223</v>
      </c>
      <c r="M18" s="17">
        <f>(A1L109C5 + A1L110C5)</f>
        <v>2689.2870000000003</v>
      </c>
      <c r="N18" s="16" t="s">
        <v>224</v>
      </c>
      <c r="O18" s="17">
        <f>IF(RUN_YEARS &gt; 1,(_xlfn.SINGLE(A1L111C1) +_xlfn.SINGLE( A1L111C2)) / 2, 0)</f>
        <v>2021.6985</v>
      </c>
      <c r="P18" s="16" t="s">
        <v>225</v>
      </c>
      <c r="Q18" s="17">
        <f>IF(RUN_YEARS &gt; 2,(_xlfn.SINGLE(A1L111C1) +_xlfn.SINGLE( A1L111C2) +_xlfn.SINGLE( A1L111C3)) / 3, 0)</f>
        <v>2026.0043333333333</v>
      </c>
      <c r="R18" s="16" t="s">
        <v>226</v>
      </c>
      <c r="S18" s="17">
        <f>IF(RUN_YEARS &gt; 3,(_xlfn.SINGLE(A1L111C1) +_xlfn.SINGLE( A1L111C2) +_xlfn.SINGLE( A1L111C3) +_xlfn.SINGLE( A1L111C4)) / 4, 0)</f>
        <v>2162.2049999999999</v>
      </c>
      <c r="T18" s="16" t="s">
        <v>227</v>
      </c>
      <c r="U18" s="17">
        <f>IF(RUN_YEARS &gt; 4,(_xlfn.SINGLE(A1L111C1) +_xlfn.SINGLE( A1L111C2) +_xlfn.SINGLE( A1L111C3) +_xlfn.SINGLE( A1L111C4) +_xlfn.SINGLE( A1L111C5)) / 5, 0)</f>
        <v>2267.6214</v>
      </c>
    </row>
    <row r="19" spans="1:21" x14ac:dyDescent="0.3">
      <c r="A19" s="11">
        <v>112</v>
      </c>
      <c r="B19" s="14" t="s">
        <v>76</v>
      </c>
      <c r="C19" s="11" t="s">
        <v>77</v>
      </c>
      <c r="D19" s="16" t="s">
        <v>174</v>
      </c>
      <c r="E19" s="15">
        <v>19787.728999999999</v>
      </c>
      <c r="F19" s="16" t="s">
        <v>175</v>
      </c>
      <c r="G19" s="15">
        <v>18903.494999999999</v>
      </c>
      <c r="H19" s="16" t="s">
        <v>176</v>
      </c>
      <c r="I19" s="15">
        <v>18853.937999999998</v>
      </c>
      <c r="J19" s="16" t="s">
        <v>177</v>
      </c>
      <c r="K19" s="15">
        <v>23361.841</v>
      </c>
      <c r="L19" s="16" t="s">
        <v>178</v>
      </c>
      <c r="M19" s="15">
        <v>22704.655999999999</v>
      </c>
      <c r="N19" s="16" t="s">
        <v>228</v>
      </c>
      <c r="O19" s="17">
        <f>IF(RUN_YEARS &gt; 1,(A1L112C1 + A1L112C2) / 2, 0)</f>
        <v>19345.612000000001</v>
      </c>
      <c r="P19" s="16" t="s">
        <v>229</v>
      </c>
      <c r="Q19" s="17">
        <f>IF(RUN_YEARS &gt; 2,(A1L112C1 + A1L112C2 + A1L112C3) / 3, 0)</f>
        <v>19181.720666666664</v>
      </c>
      <c r="R19" s="16" t="s">
        <v>230</v>
      </c>
      <c r="S19" s="17">
        <f>IF(RUN_YEARS &gt; 3,(A1L112C1 + A1L112C2 + A1L112C3 + A1L112C4) / 4, 0)</f>
        <v>20226.750749999999</v>
      </c>
      <c r="T19" s="16" t="s">
        <v>231</v>
      </c>
      <c r="U19" s="17">
        <f>IF(RUN_YEARS &gt; 4,(A1L112C1 + A1L112C2 + A1L112C3 + A1L112C4 + A1L112C5) / 5, 0)</f>
        <v>20722.3318</v>
      </c>
    </row>
    <row r="20" spans="1:21" x14ac:dyDescent="0.3">
      <c r="A20" s="11">
        <v>113</v>
      </c>
      <c r="B20" s="14" t="s">
        <v>78</v>
      </c>
      <c r="C20" s="11" t="s">
        <v>79</v>
      </c>
      <c r="D20" s="16" t="s">
        <v>174</v>
      </c>
      <c r="E20" s="15">
        <v>3</v>
      </c>
      <c r="F20" s="16" t="s">
        <v>175</v>
      </c>
      <c r="G20" s="15">
        <v>4</v>
      </c>
      <c r="H20" s="16" t="s">
        <v>176</v>
      </c>
      <c r="I20" s="15">
        <v>3</v>
      </c>
      <c r="J20" s="16" t="s">
        <v>177</v>
      </c>
      <c r="K20" s="15">
        <v>4</v>
      </c>
      <c r="L20" s="16" t="s">
        <v>178</v>
      </c>
      <c r="M20" s="15">
        <v>3</v>
      </c>
      <c r="N20" s="16" t="s">
        <v>232</v>
      </c>
      <c r="O20" s="17">
        <f>IF(RUN_YEARS &gt; 1,(A1L113C1 + A1L113C2) / 2, 0)</f>
        <v>3.5</v>
      </c>
      <c r="P20" s="16" t="s">
        <v>233</v>
      </c>
      <c r="Q20" s="17">
        <f>IF(RUN_YEARS &gt; 2,(A1L113C1 + A1L113C2 + A1L113C3) / 3, 0)</f>
        <v>3.3333333333333335</v>
      </c>
      <c r="R20" s="16" t="s">
        <v>234</v>
      </c>
      <c r="S20" s="17">
        <f>IF(RUN_YEARS &gt; 3,(A1L113C1 + A1L113C2 + A1L113C3 + A1L113C4) / 4, 0)</f>
        <v>3.5</v>
      </c>
      <c r="T20" s="16" t="s">
        <v>235</v>
      </c>
      <c r="U20" s="17">
        <f>IF(RUN_YEARS &gt; 4,(A1L113C1 + A1L113C2 + A1L113C3 + A1L113C4 + A1L113C5) / 5, 0)</f>
        <v>3.4</v>
      </c>
    </row>
    <row r="21" spans="1:21" x14ac:dyDescent="0.3">
      <c r="A21" s="11">
        <v>114</v>
      </c>
      <c r="B21" s="14" t="s">
        <v>80</v>
      </c>
      <c r="C21" s="11" t="s">
        <v>81</v>
      </c>
      <c r="D21" s="16" t="s">
        <v>174</v>
      </c>
      <c r="E21" s="15">
        <v>759292</v>
      </c>
      <c r="F21" s="16" t="s">
        <v>175</v>
      </c>
      <c r="G21" s="15">
        <v>740128</v>
      </c>
      <c r="H21" s="16" t="s">
        <v>176</v>
      </c>
      <c r="I21" s="15">
        <v>704420</v>
      </c>
      <c r="J21" s="16" t="s">
        <v>177</v>
      </c>
      <c r="K21" s="15">
        <v>807782</v>
      </c>
      <c r="L21" s="16" t="s">
        <v>178</v>
      </c>
      <c r="M21" s="15">
        <v>819778</v>
      </c>
      <c r="N21" s="16" t="s">
        <v>236</v>
      </c>
      <c r="O21" s="17">
        <f>IF(RUN_YEARS &gt; 1,(A1L114C1 + A1L114C2) / 2, 0)</f>
        <v>749710</v>
      </c>
      <c r="P21" s="16" t="s">
        <v>237</v>
      </c>
      <c r="Q21" s="17">
        <f>IF(RUN_YEARS &gt; 2,(A1L114C1 + A1L114C2 + A1L114C3) / 3, 0)</f>
        <v>734613.33333333337</v>
      </c>
      <c r="R21" s="16" t="s">
        <v>238</v>
      </c>
      <c r="S21" s="17">
        <f>IF(RUN_YEARS &gt; 3,(A1L114C1 + A1L114C2 + A1L114C3 + A1L114C4) / 4, 0)</f>
        <v>752905.5</v>
      </c>
      <c r="T21" s="16" t="s">
        <v>239</v>
      </c>
      <c r="U21" s="17">
        <f>IF(RUN_YEARS &gt; 4,(A1L114C1 + A1L114C2 + A1L114C3 + A1L114C4 + A1L114C5) / 5, 0)</f>
        <v>766280</v>
      </c>
    </row>
    <row r="22" spans="1:21" x14ac:dyDescent="0.3">
      <c r="A22" s="11">
        <v>115</v>
      </c>
      <c r="B22" s="14" t="s">
        <v>82</v>
      </c>
      <c r="C22" s="11" t="s">
        <v>83</v>
      </c>
      <c r="D22" s="16" t="s">
        <v>174</v>
      </c>
      <c r="E22" s="15">
        <v>247709</v>
      </c>
      <c r="F22" s="16" t="s">
        <v>175</v>
      </c>
      <c r="G22" s="15">
        <v>203648</v>
      </c>
      <c r="H22" s="16" t="s">
        <v>176</v>
      </c>
      <c r="I22" s="15">
        <v>198791</v>
      </c>
      <c r="J22" s="16" t="s">
        <v>177</v>
      </c>
      <c r="K22" s="15">
        <v>288140</v>
      </c>
      <c r="L22" s="16" t="s">
        <v>178</v>
      </c>
      <c r="M22" s="15">
        <v>297077</v>
      </c>
      <c r="N22" s="16" t="s">
        <v>240</v>
      </c>
      <c r="O22" s="17">
        <f>IF(RUN_YEARS &gt; 1,(A1L115C1 + A1L115C2) / 2, 0)</f>
        <v>225678.5</v>
      </c>
      <c r="P22" s="16" t="s">
        <v>241</v>
      </c>
      <c r="Q22" s="17">
        <f>IF(RUN_YEARS &gt; 2,(A1L115C1 + A1L115C2 + A1L115C3) / 3, 0)</f>
        <v>216716</v>
      </c>
      <c r="R22" s="16" t="s">
        <v>242</v>
      </c>
      <c r="S22" s="17">
        <f>IF(RUN_YEARS &gt; 3,(A1L115C1 + A1L115C2 + A1L115C3 + A1L115C4) / 4, 0)</f>
        <v>234572</v>
      </c>
      <c r="T22" s="16" t="s">
        <v>243</v>
      </c>
      <c r="U22" s="17">
        <f>IF(RUN_YEARS &gt; 4,(A1L115C1 + A1L115C2 + A1L115C3 + A1L115C4 + A1L115C5) / 5, 0)</f>
        <v>247073</v>
      </c>
    </row>
    <row r="23" spans="1:21" x14ac:dyDescent="0.3">
      <c r="A23" s="11">
        <v>116</v>
      </c>
      <c r="B23" s="14" t="s">
        <v>84</v>
      </c>
      <c r="C23" s="11" t="s">
        <v>85</v>
      </c>
      <c r="D23" s="16" t="s">
        <v>174</v>
      </c>
      <c r="E23" s="15">
        <v>66653</v>
      </c>
      <c r="F23" s="16" t="s">
        <v>175</v>
      </c>
      <c r="G23" s="15">
        <v>72830</v>
      </c>
      <c r="H23" s="16" t="s">
        <v>176</v>
      </c>
      <c r="I23" s="15">
        <v>62648</v>
      </c>
      <c r="J23" s="16" t="s">
        <v>177</v>
      </c>
      <c r="K23" s="15">
        <v>66009</v>
      </c>
      <c r="L23" s="16" t="s">
        <v>178</v>
      </c>
      <c r="M23" s="15">
        <v>66002</v>
      </c>
      <c r="N23" s="16" t="s">
        <v>244</v>
      </c>
      <c r="O23" s="17">
        <f>IF(RUN_YEARS &gt; 1,(A1L116C1 + A1L116C2) / 2, 0)</f>
        <v>69741.5</v>
      </c>
      <c r="P23" s="16" t="s">
        <v>245</v>
      </c>
      <c r="Q23" s="17">
        <f>IF(RUN_YEARS &gt; 2,(A1L116C1 + A1L116C2 + A1L116C3) / 3, 0)</f>
        <v>67377</v>
      </c>
      <c r="R23" s="16" t="s">
        <v>246</v>
      </c>
      <c r="S23" s="17">
        <f>IF(RUN_YEARS &gt; 3,(A1L116C1 + A1L116C2 + A1L116C3 + A1L116C4) / 4, 0)</f>
        <v>67035</v>
      </c>
      <c r="T23" s="16" t="s">
        <v>247</v>
      </c>
      <c r="U23" s="17">
        <f>IF(RUN_YEARS &gt; 4,(A1L116C1 + A1L116C2 + A1L116C3 + A1L116C4 + A1L116C5) / 5, 0)</f>
        <v>66828.399999999994</v>
      </c>
    </row>
    <row r="24" spans="1:21" x14ac:dyDescent="0.3">
      <c r="A24" s="11">
        <v>117</v>
      </c>
      <c r="B24" s="14" t="s">
        <v>86</v>
      </c>
      <c r="C24" s="11" t="s">
        <v>87</v>
      </c>
      <c r="D24" s="16" t="s">
        <v>174</v>
      </c>
      <c r="E24" s="15">
        <v>444930</v>
      </c>
      <c r="F24" s="16" t="s">
        <v>175</v>
      </c>
      <c r="G24" s="15">
        <v>463650</v>
      </c>
      <c r="H24" s="16" t="s">
        <v>176</v>
      </c>
      <c r="I24" s="15">
        <v>442981</v>
      </c>
      <c r="J24" s="16" t="s">
        <v>177</v>
      </c>
      <c r="K24" s="15">
        <v>453633</v>
      </c>
      <c r="L24" s="16" t="s">
        <v>178</v>
      </c>
      <c r="M24" s="15">
        <v>456699</v>
      </c>
      <c r="N24" s="16" t="s">
        <v>248</v>
      </c>
      <c r="O24" s="17">
        <f>IF(RUN_YEARS &gt; 1,(A1L117C1 + A1L117C2) / 2, 0)</f>
        <v>454290</v>
      </c>
      <c r="P24" s="16" t="s">
        <v>249</v>
      </c>
      <c r="Q24" s="17">
        <f>IF(RUN_YEARS &gt; 2,(A1L117C1 + A1L117C2 + A1L117C3) / 3, 0)</f>
        <v>450520.33333333331</v>
      </c>
      <c r="R24" s="16" t="s">
        <v>250</v>
      </c>
      <c r="S24" s="17">
        <f>IF(RUN_YEARS &gt; 3,(A1L117C1 + A1L117C2 + A1L117C3 + A1L117C4) / 4, 0)</f>
        <v>451298.5</v>
      </c>
      <c r="T24" s="16" t="s">
        <v>251</v>
      </c>
      <c r="U24" s="17">
        <f>IF(RUN_YEARS &gt; 4,(A1L117C1 + A1L117C2 + A1L117C3 + A1L117C4 + A1L117C5) / 5, 0)</f>
        <v>452378.6</v>
      </c>
    </row>
    <row r="25" spans="1:21" x14ac:dyDescent="0.3">
      <c r="A25" s="11">
        <v>118</v>
      </c>
      <c r="B25" s="14" t="s">
        <v>88</v>
      </c>
      <c r="C25" s="11" t="s">
        <v>89</v>
      </c>
      <c r="D25" s="16" t="s">
        <v>174</v>
      </c>
      <c r="E25" s="15">
        <v>3623931</v>
      </c>
      <c r="F25" s="16" t="s">
        <v>175</v>
      </c>
      <c r="G25" s="15">
        <v>3426822</v>
      </c>
      <c r="H25" s="16" t="s">
        <v>176</v>
      </c>
      <c r="I25" s="15">
        <v>3408082</v>
      </c>
      <c r="J25" s="16" t="s">
        <v>177</v>
      </c>
      <c r="K25" s="15">
        <v>4198385</v>
      </c>
      <c r="L25" s="16" t="s">
        <v>178</v>
      </c>
      <c r="M25" s="15">
        <v>3738497</v>
      </c>
      <c r="N25" s="16" t="s">
        <v>252</v>
      </c>
      <c r="O25" s="17">
        <f>IF(RUN_YEARS &gt; 1,(A1L118C1 + A1L118C2) / 2, 0)</f>
        <v>3525376.5</v>
      </c>
      <c r="P25" s="16" t="s">
        <v>253</v>
      </c>
      <c r="Q25" s="17">
        <f>IF(RUN_YEARS &gt; 2,(A1L118C1 + A1L118C2 + A1L118C3) / 3, 0)</f>
        <v>3486278.3333333335</v>
      </c>
      <c r="R25" s="16" t="s">
        <v>254</v>
      </c>
      <c r="S25" s="17">
        <f>IF(RUN_YEARS &gt; 3,(A1L118C1 + A1L118C2 + A1L118C3 + A1L118C4) / 4, 0)</f>
        <v>3664305</v>
      </c>
      <c r="T25" s="16" t="s">
        <v>255</v>
      </c>
      <c r="U25" s="17">
        <f>IF(RUN_YEARS &gt; 4,(A1L118C1 + A1L118C2 + A1L118C3 + A1L118C4 + A1L118C5) / 5, 0)</f>
        <v>3679143.4</v>
      </c>
    </row>
    <row r="26" spans="1:21" x14ac:dyDescent="0.3">
      <c r="A26" s="11">
        <v>119</v>
      </c>
      <c r="B26" s="14" t="s">
        <v>90</v>
      </c>
      <c r="C26" s="11" t="s">
        <v>91</v>
      </c>
      <c r="D26" s="16" t="s">
        <v>174</v>
      </c>
      <c r="E26" s="15">
        <v>22668551</v>
      </c>
      <c r="F26" s="16" t="s">
        <v>175</v>
      </c>
      <c r="G26" s="15">
        <v>18470868</v>
      </c>
      <c r="H26" s="16" t="s">
        <v>176</v>
      </c>
      <c r="I26" s="15">
        <v>17820833</v>
      </c>
      <c r="J26" s="16" t="s">
        <v>177</v>
      </c>
      <c r="K26" s="15">
        <v>25388185</v>
      </c>
      <c r="L26" s="16" t="s">
        <v>178</v>
      </c>
      <c r="M26" s="15">
        <v>26552598</v>
      </c>
      <c r="N26" s="16" t="s">
        <v>256</v>
      </c>
      <c r="O26" s="17">
        <f>IF(RUN_YEARS &gt; 1,(A1L119C1 + A1L119C2) / 2, 0)</f>
        <v>20569709.5</v>
      </c>
      <c r="P26" s="16" t="s">
        <v>257</v>
      </c>
      <c r="Q26" s="17">
        <f>IF(RUN_YEARS &gt; 2,(A1L119C1 + A1L119C2 + A1L119C3) / 3, 0)</f>
        <v>19653417.333333332</v>
      </c>
      <c r="R26" s="16" t="s">
        <v>258</v>
      </c>
      <c r="S26" s="17">
        <f>IF(RUN_YEARS &gt; 3,(A1L119C1 + A1L119C2 + A1L119C3 + A1L119C4) / 4, 0)</f>
        <v>21087109.25</v>
      </c>
      <c r="T26" s="16" t="s">
        <v>259</v>
      </c>
      <c r="U26" s="17">
        <f>IF(RUN_YEARS &gt; 4,(A1L119C1 + A1L119C2 + A1L119C3 + A1L119C4 + A1L119C5) / 5, 0)</f>
        <v>22180207</v>
      </c>
    </row>
    <row r="27" spans="1:21" x14ac:dyDescent="0.3">
      <c r="A27" s="11">
        <v>120</v>
      </c>
      <c r="B27" s="14" t="s">
        <v>92</v>
      </c>
      <c r="C27" s="11" t="s">
        <v>93</v>
      </c>
      <c r="D27" s="16" t="s">
        <v>174</v>
      </c>
      <c r="E27" s="15">
        <v>5596548</v>
      </c>
      <c r="F27" s="16" t="s">
        <v>175</v>
      </c>
      <c r="G27" s="15">
        <v>6092164</v>
      </c>
      <c r="H27" s="16" t="s">
        <v>176</v>
      </c>
      <c r="I27" s="15">
        <v>5136652</v>
      </c>
      <c r="J27" s="16" t="s">
        <v>177</v>
      </c>
      <c r="K27" s="15">
        <v>5449589</v>
      </c>
      <c r="L27" s="16" t="s">
        <v>178</v>
      </c>
      <c r="M27" s="15">
        <v>5623494</v>
      </c>
      <c r="N27" s="16" t="s">
        <v>260</v>
      </c>
      <c r="O27" s="17">
        <f>IF(RUN_YEARS &gt; 1,(A1L120C1 + A1L120C2) / 2, 0)</f>
        <v>5844356</v>
      </c>
      <c r="P27" s="16" t="s">
        <v>261</v>
      </c>
      <c r="Q27" s="17">
        <f>IF(RUN_YEARS &gt; 2,(A1L120C1 + A1L120C2 + A1L120C3) / 3, 0)</f>
        <v>5608454.666666667</v>
      </c>
      <c r="R27" s="16" t="s">
        <v>262</v>
      </c>
      <c r="S27" s="17">
        <f>IF(RUN_YEARS &gt; 3,(A1L120C1 + A1L120C2 + A1L120C3 + A1L120C4) / 4, 0)</f>
        <v>5568738.25</v>
      </c>
      <c r="T27" s="16" t="s">
        <v>263</v>
      </c>
      <c r="U27" s="17">
        <f>IF(RUN_YEARS &gt; 4,(A1L120C1 + A1L120C2 + A1L120C3 + A1L120C4 + A1L120C5) / 5, 0)</f>
        <v>5579689.4000000004</v>
      </c>
    </row>
    <row r="28" spans="1:21" x14ac:dyDescent="0.3">
      <c r="A28" s="11">
        <v>121</v>
      </c>
      <c r="B28" s="14" t="s">
        <v>94</v>
      </c>
      <c r="C28" s="11" t="s">
        <v>95</v>
      </c>
      <c r="D28" s="16" t="s">
        <v>174</v>
      </c>
      <c r="E28" s="15">
        <v>38849095</v>
      </c>
      <c r="F28" s="16" t="s">
        <v>175</v>
      </c>
      <c r="G28" s="15">
        <v>40237279</v>
      </c>
      <c r="H28" s="16" t="s">
        <v>176</v>
      </c>
      <c r="I28" s="15">
        <v>38784635</v>
      </c>
      <c r="J28" s="16" t="s">
        <v>177</v>
      </c>
      <c r="K28" s="15">
        <v>39905245</v>
      </c>
      <c r="L28" s="16" t="s">
        <v>178</v>
      </c>
      <c r="M28" s="15">
        <v>40014114</v>
      </c>
      <c r="N28" s="16" t="s">
        <v>264</v>
      </c>
      <c r="O28" s="17">
        <f>IF(RUN_YEARS &gt; 1,(A1L121C1 + A1L121C2) / 2, 0)</f>
        <v>39543187</v>
      </c>
      <c r="P28" s="16" t="s">
        <v>265</v>
      </c>
      <c r="Q28" s="17">
        <f>IF(RUN_YEARS &gt; 2,(A1L121C1 + A1L121C2 + A1L121C3) / 3, 0)</f>
        <v>39290336.333333336</v>
      </c>
      <c r="R28" s="16" t="s">
        <v>266</v>
      </c>
      <c r="S28" s="17">
        <f>IF(RUN_YEARS &gt; 3,(A1L121C1 + A1L121C2 + A1L121C3 + A1L121C4) / 4, 0)</f>
        <v>39444063.5</v>
      </c>
      <c r="T28" s="16" t="s">
        <v>267</v>
      </c>
      <c r="U28" s="17">
        <f>IF(RUN_YEARS &gt; 4,(A1L121C1 + A1L121C2 + A1L121C3 + A1L121C4 + A1L121C5) / 5, 0)</f>
        <v>39558073.600000001</v>
      </c>
    </row>
    <row r="29" spans="1:21" x14ac:dyDescent="0.3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67114194</v>
      </c>
      <c r="F29" s="16" t="s">
        <v>269</v>
      </c>
      <c r="G29" s="17">
        <f>SUM(A1L119C2:A1L121C2)</f>
        <v>64800311</v>
      </c>
      <c r="H29" s="16" t="s">
        <v>270</v>
      </c>
      <c r="I29" s="17">
        <f>SUM(A1L119C3:A1L121C3)</f>
        <v>61742120</v>
      </c>
      <c r="J29" s="16" t="s">
        <v>271</v>
      </c>
      <c r="K29" s="17">
        <f>SUM(A1L119C4:A1L121C4)</f>
        <v>70743019</v>
      </c>
      <c r="L29" s="16" t="s">
        <v>272</v>
      </c>
      <c r="M29" s="17">
        <f>SUM(A1L119C5:A1L121C5)</f>
        <v>72190206</v>
      </c>
      <c r="N29" s="16" t="s">
        <v>273</v>
      </c>
      <c r="O29" s="17">
        <f>IF(RUN_YEARS &gt; 1,(_xlfn.SINGLE(A1L122C1) +_xlfn.SINGLE( A1L122C2)) / 2, 0)</f>
        <v>65957252.5</v>
      </c>
      <c r="P29" s="16" t="s">
        <v>274</v>
      </c>
      <c r="Q29" s="17">
        <f>IF(RUN_YEARS &gt; 2,(_xlfn.SINGLE(A1L122C1) +_xlfn.SINGLE( A1L122C2) +_xlfn.SINGLE( A1L122C3)) / 3, 0)</f>
        <v>64552208.333333336</v>
      </c>
      <c r="R29" s="16" t="s">
        <v>275</v>
      </c>
      <c r="S29" s="17">
        <f>IF(RUN_YEARS &gt; 3,(_xlfn.SINGLE(A1L122C1) +_xlfn.SINGLE( A1L122C2) +_xlfn.SINGLE( A1L122C3) +_xlfn.SINGLE( A1L122C4)) / 4, 0)</f>
        <v>66099911</v>
      </c>
      <c r="T29" s="16" t="s">
        <v>276</v>
      </c>
      <c r="U29" s="17">
        <f>IF(RUN_YEARS &gt; 4,(_xlfn.SINGLE(A1L122C1) +_xlfn.SINGLE( A1L122C2) +_xlfn.SINGLE( A1L122C3) +_xlfn.SINGLE( A1L122C4) +_xlfn.SINGLE( A1L122C5)) / 5, 0)</f>
        <v>67317970</v>
      </c>
    </row>
    <row r="30" spans="1:21" x14ac:dyDescent="0.3">
      <c r="A30" s="11">
        <v>123</v>
      </c>
      <c r="B30" s="14" t="s">
        <v>98</v>
      </c>
      <c r="C30" s="11" t="s">
        <v>99</v>
      </c>
      <c r="D30" s="16" t="s">
        <v>174</v>
      </c>
      <c r="E30" s="15">
        <v>71043029</v>
      </c>
      <c r="F30" s="16" t="s">
        <v>175</v>
      </c>
      <c r="G30" s="15">
        <v>68550109</v>
      </c>
      <c r="H30" s="16" t="s">
        <v>176</v>
      </c>
      <c r="I30" s="15">
        <v>65502063</v>
      </c>
      <c r="J30" s="16" t="s">
        <v>177</v>
      </c>
      <c r="K30" s="15">
        <v>75369720</v>
      </c>
      <c r="L30" s="16" t="s">
        <v>178</v>
      </c>
      <c r="M30" s="15">
        <v>76386810</v>
      </c>
      <c r="N30" s="16" t="s">
        <v>277</v>
      </c>
      <c r="O30" s="17">
        <f>IF(RUN_YEARS &gt; 1,(A1L123C1 + A1L123C2) / 2, 0)</f>
        <v>69796569</v>
      </c>
      <c r="P30" s="16" t="s">
        <v>278</v>
      </c>
      <c r="Q30" s="17">
        <f>IF(RUN_YEARS &gt; 2,(A1L123C1 + A1L123C2 + A1L123C3) / 3, 0)</f>
        <v>68365067</v>
      </c>
      <c r="R30" s="16" t="s">
        <v>279</v>
      </c>
      <c r="S30" s="17">
        <f>IF(RUN_YEARS &gt; 3,(A1L123C1 + A1L123C2 + A1L123C3 + A1L123C4) / 4, 0)</f>
        <v>70116230.25</v>
      </c>
      <c r="T30" s="16" t="s">
        <v>280</v>
      </c>
      <c r="U30" s="17">
        <f>IF(RUN_YEARS &gt; 4,(A1L123C1 + A1L123C2 + A1L123C3 + A1L123C4 + A1L123C5) / 5, 0)</f>
        <v>71370346.200000003</v>
      </c>
    </row>
    <row r="31" spans="1:21" x14ac:dyDescent="0.3">
      <c r="A31" s="11">
        <v>124</v>
      </c>
      <c r="B31" s="14" t="s">
        <v>100</v>
      </c>
      <c r="C31" s="11" t="s">
        <v>101</v>
      </c>
      <c r="D31" s="16" t="s">
        <v>174</v>
      </c>
      <c r="E31" s="15">
        <v>74230</v>
      </c>
      <c r="F31" s="16" t="s">
        <v>175</v>
      </c>
      <c r="G31" s="15">
        <v>71708</v>
      </c>
      <c r="H31" s="16" t="s">
        <v>176</v>
      </c>
      <c r="I31" s="15">
        <v>68034</v>
      </c>
      <c r="J31" s="16" t="s">
        <v>177</v>
      </c>
      <c r="K31" s="15">
        <v>73625</v>
      </c>
      <c r="L31" s="16" t="s">
        <v>178</v>
      </c>
      <c r="M31" s="15">
        <v>77673</v>
      </c>
      <c r="N31" s="16" t="s">
        <v>281</v>
      </c>
      <c r="O31" s="17">
        <f>IF(RUN_YEARS &gt; 1,(A1L124C1 + A1L124C2) / 2, 0)</f>
        <v>72969</v>
      </c>
      <c r="P31" s="16" t="s">
        <v>282</v>
      </c>
      <c r="Q31" s="17">
        <f>IF(RUN_YEARS &gt; 2,(A1L124C1 + A1L124C2 + A1L124C3) / 3, 0)</f>
        <v>71324</v>
      </c>
      <c r="R31" s="16" t="s">
        <v>283</v>
      </c>
      <c r="S31" s="17">
        <f>IF(RUN_YEARS &gt; 3,(A1L124C1 + A1L124C2 + A1L124C3 + A1L124C4) / 4, 0)</f>
        <v>71899.25</v>
      </c>
      <c r="T31" s="16" t="s">
        <v>284</v>
      </c>
      <c r="U31" s="17">
        <f>IF(RUN_YEARS &gt; 4,(A1L124C1 + A1L124C2 + A1L124C3 + A1L124C4 + A1L124C5) / 5, 0)</f>
        <v>73054</v>
      </c>
    </row>
    <row r="32" spans="1:21" x14ac:dyDescent="0.3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3">
      <c r="A33" s="11">
        <v>126</v>
      </c>
      <c r="B33" s="14" t="s">
        <v>104</v>
      </c>
      <c r="C33" s="11" t="s">
        <v>105</v>
      </c>
      <c r="D33" s="16" t="s">
        <v>174</v>
      </c>
      <c r="E33" s="15">
        <v>0</v>
      </c>
      <c r="F33" s="16" t="s">
        <v>175</v>
      </c>
      <c r="G33" s="15">
        <v>0</v>
      </c>
      <c r="H33" s="16" t="s">
        <v>176</v>
      </c>
      <c r="I33" s="15">
        <v>0</v>
      </c>
      <c r="J33" s="16" t="s">
        <v>177</v>
      </c>
      <c r="K33" s="15">
        <v>0</v>
      </c>
      <c r="L33" s="16" t="s">
        <v>178</v>
      </c>
      <c r="M33" s="15">
        <v>0</v>
      </c>
      <c r="N33" s="16" t="s">
        <v>289</v>
      </c>
      <c r="O33" s="17">
        <f>IF(RUN_YEARS &gt; 1,(A1L126C1 + A1L126C2) / 2, 0)</f>
        <v>0</v>
      </c>
      <c r="P33" s="16" t="s">
        <v>290</v>
      </c>
      <c r="Q33" s="17">
        <f>IF(RUN_YEARS &gt; 2,(A1L126C1 + A1L126C2 + A1L126C3) / 3, 0)</f>
        <v>0</v>
      </c>
      <c r="R33" s="16" t="s">
        <v>291</v>
      </c>
      <c r="S33" s="17">
        <f>IF(RUN_YEARS &gt; 3,(A1L126C1 + A1L126C2 + A1L126C3 + A1L126C4) / 4, 0)</f>
        <v>0</v>
      </c>
      <c r="T33" s="16" t="s">
        <v>292</v>
      </c>
      <c r="U33" s="17">
        <f>IF(RUN_YEARS &gt; 4,(A1L126C1 + A1L126C2 + A1L126C3 + A1L126C4 + A1L126C5) / 5, 0)</f>
        <v>0</v>
      </c>
    </row>
    <row r="34" spans="1:21" x14ac:dyDescent="0.3">
      <c r="A34" s="11">
        <v>127</v>
      </c>
      <c r="B34" s="14" t="s">
        <v>106</v>
      </c>
      <c r="C34" s="11" t="s">
        <v>107</v>
      </c>
      <c r="D34" s="16" t="s">
        <v>174</v>
      </c>
      <c r="E34" s="15">
        <v>0</v>
      </c>
      <c r="F34" s="16" t="s">
        <v>175</v>
      </c>
      <c r="G34" s="15">
        <v>0</v>
      </c>
      <c r="H34" s="16" t="s">
        <v>176</v>
      </c>
      <c r="I34" s="15">
        <v>0</v>
      </c>
      <c r="J34" s="16" t="s">
        <v>177</v>
      </c>
      <c r="K34" s="15">
        <v>0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0</v>
      </c>
      <c r="P34" s="16" t="s">
        <v>294</v>
      </c>
      <c r="Q34" s="17">
        <f>IF(RUN_YEARS &gt; 2,(A1L127C1 + A1L127C2 + A1L127C3) / 3, 0)</f>
        <v>0</v>
      </c>
      <c r="R34" s="16" t="s">
        <v>295</v>
      </c>
      <c r="S34" s="17">
        <f>IF(RUN_YEARS &gt; 3,(A1L127C1 + A1L127C2 + A1L127C3 + A1L127C4) / 4, 0)</f>
        <v>0</v>
      </c>
      <c r="T34" s="16" t="s">
        <v>296</v>
      </c>
      <c r="U34" s="17">
        <f>IF(RUN_YEARS &gt; 4,(A1L127C1 + A1L127C2 + A1L127C3 + A1L127C4 + A1L127C5) / 5, 0)</f>
        <v>0</v>
      </c>
    </row>
    <row r="35" spans="1:21" x14ac:dyDescent="0.3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3">
      <c r="A36" s="11">
        <v>129</v>
      </c>
      <c r="B36" s="14" t="s">
        <v>110</v>
      </c>
      <c r="C36" s="11" t="s">
        <v>111</v>
      </c>
      <c r="D36" s="16" t="s">
        <v>174</v>
      </c>
      <c r="E36" s="15">
        <v>395.02800000000002</v>
      </c>
      <c r="F36" s="16" t="s">
        <v>175</v>
      </c>
      <c r="G36" s="15">
        <v>372.476</v>
      </c>
      <c r="H36" s="16" t="s">
        <v>176</v>
      </c>
      <c r="I36" s="15">
        <v>355.88299999999998</v>
      </c>
      <c r="J36" s="16" t="s">
        <v>177</v>
      </c>
      <c r="K36" s="15">
        <v>442.137</v>
      </c>
      <c r="L36" s="16" t="s">
        <v>178</v>
      </c>
      <c r="M36" s="15">
        <v>490.505</v>
      </c>
      <c r="N36" s="16" t="s">
        <v>301</v>
      </c>
      <c r="O36" s="17">
        <f>IF(RUN_YEARS &gt; 1,(A1L129C1 + A1L129C2) / 2, 0)</f>
        <v>383.75200000000001</v>
      </c>
      <c r="P36" s="16" t="s">
        <v>302</v>
      </c>
      <c r="Q36" s="17">
        <f>IF(RUN_YEARS &gt; 2,(A1L129C1 + A1L129C2 + A1L129C3) / 3, 0)</f>
        <v>374.46233333333333</v>
      </c>
      <c r="R36" s="16" t="s">
        <v>303</v>
      </c>
      <c r="S36" s="17">
        <f>IF(RUN_YEARS &gt; 3,(A1L129C1 + A1L129C2 + A1L129C3 + A1L129C4) / 4, 0)</f>
        <v>391.38099999999997</v>
      </c>
      <c r="T36" s="16" t="s">
        <v>304</v>
      </c>
      <c r="U36" s="17">
        <f>IF(RUN_YEARS &gt; 4,(A1L129C1 + A1L129C2 + A1L129C3 + A1L129C4 + A1L129C5) / 5, 0)</f>
        <v>411.20580000000001</v>
      </c>
    </row>
    <row r="37" spans="1:21" x14ac:dyDescent="0.3">
      <c r="A37" s="11">
        <v>130</v>
      </c>
      <c r="B37" s="14" t="s">
        <v>112</v>
      </c>
      <c r="C37" s="11" t="s">
        <v>113</v>
      </c>
      <c r="D37" s="16" t="s">
        <v>174</v>
      </c>
      <c r="E37" s="15">
        <v>116.06100000000001</v>
      </c>
      <c r="F37" s="16" t="s">
        <v>175</v>
      </c>
      <c r="G37" s="15">
        <v>116.038</v>
      </c>
      <c r="H37" s="16" t="s">
        <v>176</v>
      </c>
      <c r="I37" s="15">
        <v>116.322</v>
      </c>
      <c r="J37" s="16" t="s">
        <v>177</v>
      </c>
      <c r="K37" s="15">
        <v>141.983</v>
      </c>
      <c r="L37" s="16" t="s">
        <v>178</v>
      </c>
      <c r="M37" s="15">
        <v>141.63499999999999</v>
      </c>
      <c r="N37" s="16" t="s">
        <v>305</v>
      </c>
      <c r="O37" s="17">
        <f>IF(RUN_YEARS &gt; 1,(A1L130C1 + A1L130C2) / 2, 0)</f>
        <v>116.04949999999999</v>
      </c>
      <c r="P37" s="16" t="s">
        <v>306</v>
      </c>
      <c r="Q37" s="17">
        <f>IF(RUN_YEARS &gt; 2,(A1L130C1 + A1L130C2 + A1L130C3) / 3, 0)</f>
        <v>116.14033333333333</v>
      </c>
      <c r="R37" s="16" t="s">
        <v>307</v>
      </c>
      <c r="S37" s="17">
        <f>IF(RUN_YEARS &gt; 3,(A1L130C1 + A1L130C2 + A1L130C3 + A1L130C4) / 4, 0)</f>
        <v>122.601</v>
      </c>
      <c r="T37" s="16" t="s">
        <v>308</v>
      </c>
      <c r="U37" s="17">
        <f>IF(RUN_YEARS &gt; 4,(A1L130C1 + A1L130C2 + A1L130C3 + A1L130C4 + A1L130C5) / 5, 0)</f>
        <v>126.40779999999999</v>
      </c>
    </row>
    <row r="38" spans="1:21" x14ac:dyDescent="0.3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278.96699999999998</v>
      </c>
      <c r="F38" s="16" t="s">
        <v>310</v>
      </c>
      <c r="G38" s="17">
        <f>(A1L129C2 - A1L130C2)</f>
        <v>256.43799999999999</v>
      </c>
      <c r="H38" s="16" t="s">
        <v>311</v>
      </c>
      <c r="I38" s="17">
        <f>(A1L129C3 - A1L130C3)</f>
        <v>239.56099999999998</v>
      </c>
      <c r="J38" s="16" t="s">
        <v>312</v>
      </c>
      <c r="K38" s="17">
        <f>(A1L129C4 - A1L130C4)</f>
        <v>300.154</v>
      </c>
      <c r="L38" s="16" t="s">
        <v>313</v>
      </c>
      <c r="M38" s="17">
        <f>(A1L129C5 - A1L130C5)</f>
        <v>348.87</v>
      </c>
      <c r="N38" s="16" t="s">
        <v>314</v>
      </c>
      <c r="O38" s="17">
        <f>IF(RUN_YEARS &gt; 1,(_xlfn.SINGLE(A1L131C1) +_xlfn.SINGLE( A1L131C2)) / 2, 0)</f>
        <v>267.70249999999999</v>
      </c>
      <c r="P38" s="16" t="s">
        <v>315</v>
      </c>
      <c r="Q38" s="17">
        <f>IF(RUN_YEARS &gt; 2,(_xlfn.SINGLE(A1L131C1) +_xlfn.SINGLE( A1L131C2) +_xlfn.SINGLE( A1L131C3)) / 3, 0)</f>
        <v>258.32199999999995</v>
      </c>
      <c r="R38" s="16" t="s">
        <v>316</v>
      </c>
      <c r="S38" s="17">
        <f>IF(RUN_YEARS &gt; 3,(_xlfn.SINGLE(A1L131C1) +_xlfn.SINGLE( A1L131C2) +_xlfn.SINGLE( A1L131C3) +_xlfn.SINGLE( A1L131C4)) / 4, 0)</f>
        <v>268.77999999999997</v>
      </c>
      <c r="T38" s="16" t="s">
        <v>317</v>
      </c>
      <c r="U38" s="17">
        <f>IF(RUN_YEARS &gt; 4,(_xlfn.SINGLE(A1L131C1) +_xlfn.SINGLE( A1L131C2) +_xlfn.SINGLE( A1L131C3) +_xlfn.SINGLE( A1L131C4) +_xlfn.SINGLE( A1L131C5)) / 5, 0)</f>
        <v>284.79799999999994</v>
      </c>
    </row>
    <row r="39" spans="1:21" x14ac:dyDescent="0.3">
      <c r="A39" s="11">
        <v>132</v>
      </c>
      <c r="B39" s="14" t="s">
        <v>116</v>
      </c>
      <c r="C39" s="11" t="s">
        <v>117</v>
      </c>
      <c r="D39" s="16" t="s">
        <v>174</v>
      </c>
      <c r="E39" s="15">
        <v>70.709000000000003</v>
      </c>
      <c r="F39" s="16" t="s">
        <v>175</v>
      </c>
      <c r="G39" s="15">
        <v>80.334000000000003</v>
      </c>
      <c r="H39" s="16" t="s">
        <v>176</v>
      </c>
      <c r="I39" s="15">
        <v>82.832999999999998</v>
      </c>
      <c r="J39" s="16" t="s">
        <v>177</v>
      </c>
      <c r="K39" s="15">
        <v>107.937</v>
      </c>
      <c r="L39" s="16" t="s">
        <v>178</v>
      </c>
      <c r="M39" s="15">
        <v>127.518</v>
      </c>
      <c r="N39" s="16" t="s">
        <v>318</v>
      </c>
      <c r="O39" s="17">
        <f>IF(RUN_YEARS &gt; 1,(A1L132C1 + A1L132C2) / 2, 0)</f>
        <v>75.521500000000003</v>
      </c>
      <c r="P39" s="16" t="s">
        <v>319</v>
      </c>
      <c r="Q39" s="17">
        <f>IF(RUN_YEARS &gt; 2,(A1L132C1 + A1L132C2 + A1L132C3) / 3, 0)</f>
        <v>77.958666666666673</v>
      </c>
      <c r="R39" s="16" t="s">
        <v>320</v>
      </c>
      <c r="S39" s="17">
        <f>IF(RUN_YEARS &gt; 3,(A1L132C1 + A1L132C2 + A1L132C3 + A1L132C4) / 4, 0)</f>
        <v>85.453249999999997</v>
      </c>
      <c r="T39" s="16" t="s">
        <v>321</v>
      </c>
      <c r="U39" s="17">
        <f>IF(RUN_YEARS &gt; 4,(A1L132C1 + A1L132C2 + A1L132C3 + A1L132C4 + A1L132C5) / 5, 0)</f>
        <v>93.866200000000006</v>
      </c>
    </row>
    <row r="40" spans="1:21" x14ac:dyDescent="0.3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186.77</v>
      </c>
      <c r="F40" s="16" t="s">
        <v>323</v>
      </c>
      <c r="G40" s="17">
        <f>(A1L130C2 + A1L132C2)</f>
        <v>196.37200000000001</v>
      </c>
      <c r="H40" s="16" t="s">
        <v>324</v>
      </c>
      <c r="I40" s="17">
        <f>(A1L130C3 + A1L132C3)</f>
        <v>199.155</v>
      </c>
      <c r="J40" s="16" t="s">
        <v>325</v>
      </c>
      <c r="K40" s="17">
        <f>(A1L130C4 + A1L132C4)</f>
        <v>249.92000000000002</v>
      </c>
      <c r="L40" s="16" t="s">
        <v>326</v>
      </c>
      <c r="M40" s="17">
        <f>(A1L130C5 + A1L132C5)</f>
        <v>269.15300000000002</v>
      </c>
      <c r="N40" s="16" t="s">
        <v>327</v>
      </c>
      <c r="O40" s="17">
        <f>IF(RUN_YEARS &gt; 1,(_xlfn.SINGLE(A1L133C1) +_xlfn.SINGLE( A1L133C2)) / 2, 0)</f>
        <v>191.57100000000003</v>
      </c>
      <c r="P40" s="16" t="s">
        <v>328</v>
      </c>
      <c r="Q40" s="17">
        <f>IF(RUN_YEARS &gt; 2,(_xlfn.SINGLE(A1L133C1) +_xlfn.SINGLE( A1L133C2) +_xlfn.SINGLE( A1L133C3)) / 3, 0)</f>
        <v>194.09900000000002</v>
      </c>
      <c r="R40" s="16" t="s">
        <v>329</v>
      </c>
      <c r="S40" s="17">
        <f>IF(RUN_YEARS &gt; 3,(_xlfn.SINGLE(A1L133C1) +_xlfn.SINGLE( A1L133C2) +_xlfn.SINGLE( A1L133C3) +_xlfn.SINGLE( A1L133C4)) / 4, 0)</f>
        <v>208.05425000000002</v>
      </c>
      <c r="T40" s="16" t="s">
        <v>330</v>
      </c>
      <c r="U40" s="17">
        <f>IF(RUN_YEARS &gt; 4,(_xlfn.SINGLE(A1L133C1) +_xlfn.SINGLE( A1L133C2) +_xlfn.SINGLE( A1L133C3) +_xlfn.SINGLE( A1L133C4) +_xlfn.SINGLE( A1L133C5)) / 5, 0)</f>
        <v>220.27400000000003</v>
      </c>
    </row>
    <row r="41" spans="1:21" x14ac:dyDescent="0.3">
      <c r="A41" s="11">
        <v>134</v>
      </c>
      <c r="B41" s="14" t="s">
        <v>120</v>
      </c>
      <c r="C41" s="11" t="s">
        <v>121</v>
      </c>
      <c r="D41" s="16" t="s">
        <v>174</v>
      </c>
      <c r="E41" s="15">
        <v>447.73200000000003</v>
      </c>
      <c r="F41" s="16" t="s">
        <v>175</v>
      </c>
      <c r="G41" s="15">
        <v>396.47300000000001</v>
      </c>
      <c r="H41" s="16" t="s">
        <v>176</v>
      </c>
      <c r="I41" s="15">
        <v>349.49</v>
      </c>
      <c r="J41" s="16" t="s">
        <v>177</v>
      </c>
      <c r="K41" s="15">
        <v>456.95299999999997</v>
      </c>
      <c r="L41" s="16" t="s">
        <v>178</v>
      </c>
      <c r="M41" s="15">
        <v>447.70699999999999</v>
      </c>
      <c r="N41" s="16" t="s">
        <v>331</v>
      </c>
      <c r="O41" s="17">
        <f>IF(RUN_YEARS &gt; 1,(A1L134C1 + A1L134C2) / 2, 0)</f>
        <v>422.10250000000002</v>
      </c>
      <c r="P41" s="16" t="s">
        <v>332</v>
      </c>
      <c r="Q41" s="17">
        <f>IF(RUN_YEARS &gt; 2,(A1L134C1 + A1L134C2 + A1L134C3) / 3, 0)</f>
        <v>397.89833333333337</v>
      </c>
      <c r="R41" s="16" t="s">
        <v>333</v>
      </c>
      <c r="S41" s="17">
        <f>IF(RUN_YEARS &gt; 3,(A1L134C1 + A1L134C2 + A1L134C3 + A1L134C4) / 4, 0)</f>
        <v>412.66200000000003</v>
      </c>
      <c r="T41" s="16" t="s">
        <v>334</v>
      </c>
      <c r="U41" s="17">
        <f>IF(RUN_YEARS &gt; 4,(A1L134C1 + A1L134C2 + A1L134C3 + A1L134C4 + A1L134C5) / 5, 0)</f>
        <v>419.67099999999999</v>
      </c>
    </row>
    <row r="42" spans="1:21" x14ac:dyDescent="0.3">
      <c r="A42" s="11">
        <v>135</v>
      </c>
      <c r="B42" s="14" t="s">
        <v>122</v>
      </c>
      <c r="C42" s="11" t="s">
        <v>123</v>
      </c>
      <c r="D42" s="16" t="s">
        <v>174</v>
      </c>
      <c r="E42" s="15">
        <v>744.53599999999994</v>
      </c>
      <c r="F42" s="16" t="s">
        <v>175</v>
      </c>
      <c r="G42" s="15">
        <v>773.93799999999999</v>
      </c>
      <c r="H42" s="16" t="s">
        <v>176</v>
      </c>
      <c r="I42" s="15">
        <v>702.63499999999999</v>
      </c>
      <c r="J42" s="16" t="s">
        <v>177</v>
      </c>
      <c r="K42" s="15">
        <v>774.93399999999997</v>
      </c>
      <c r="L42" s="16" t="s">
        <v>178</v>
      </c>
      <c r="M42" s="15">
        <v>772.3</v>
      </c>
      <c r="N42" s="16" t="s">
        <v>335</v>
      </c>
      <c r="O42" s="17">
        <f>IF(RUN_YEARS &gt; 1,(A1L135C1 + A1L135C2) / 2, 0)</f>
        <v>759.23699999999997</v>
      </c>
      <c r="P42" s="16" t="s">
        <v>336</v>
      </c>
      <c r="Q42" s="17">
        <f>IF(RUN_YEARS &gt; 2,(A1L135C1 + A1L135C2 + A1L135C3) / 3, 0)</f>
        <v>740.3696666666666</v>
      </c>
      <c r="R42" s="16" t="s">
        <v>337</v>
      </c>
      <c r="S42" s="17">
        <f>IF(RUN_YEARS &gt; 3,(A1L135C1 + A1L135C2 + A1L135C3 + A1L135C4) / 4, 0)</f>
        <v>749.01074999999992</v>
      </c>
      <c r="T42" s="16" t="s">
        <v>338</v>
      </c>
      <c r="U42" s="17">
        <f>IF(RUN_YEARS &gt; 4,(A1L135C1 + A1L135C2 + A1L135C3 + A1L135C4 + A1L135C5) / 5, 0)</f>
        <v>753.66859999999997</v>
      </c>
    </row>
    <row r="43" spans="1:21" x14ac:dyDescent="0.3">
      <c r="A43" s="11">
        <v>136</v>
      </c>
      <c r="B43" s="14" t="s">
        <v>124</v>
      </c>
      <c r="C43" s="11" t="s">
        <v>125</v>
      </c>
      <c r="D43" s="16" t="s">
        <v>174</v>
      </c>
      <c r="E43" s="15">
        <v>900.61599999999999</v>
      </c>
      <c r="F43" s="16" t="s">
        <v>175</v>
      </c>
      <c r="G43" s="15">
        <v>916.45299999999997</v>
      </c>
      <c r="H43" s="16" t="s">
        <v>176</v>
      </c>
      <c r="I43" s="15">
        <v>860.428</v>
      </c>
      <c r="J43" s="16" t="s">
        <v>177</v>
      </c>
      <c r="K43" s="15">
        <v>885.88900000000001</v>
      </c>
      <c r="L43" s="16" t="s">
        <v>178</v>
      </c>
      <c r="M43" s="15">
        <v>884.79899999999998</v>
      </c>
      <c r="N43" s="16" t="s">
        <v>339</v>
      </c>
      <c r="O43" s="17">
        <f>IF(RUN_YEARS &gt; 1,(A1L136C1 + A1L136C2) / 2, 0)</f>
        <v>908.53449999999998</v>
      </c>
      <c r="P43" s="16" t="s">
        <v>340</v>
      </c>
      <c r="Q43" s="17">
        <f>IF(RUN_YEARS &gt; 2,(A1L136C1 + A1L136C2 + A1L136C3) / 3, 0)</f>
        <v>892.49899999999991</v>
      </c>
      <c r="R43" s="16" t="s">
        <v>341</v>
      </c>
      <c r="S43" s="17">
        <f>IF(RUN_YEARS &gt; 3,(A1L136C1 + A1L136C2 + A1L136C3 + A1L136C4) / 4, 0)</f>
        <v>890.84649999999999</v>
      </c>
      <c r="T43" s="16" t="s">
        <v>342</v>
      </c>
      <c r="U43" s="17">
        <f>IF(RUN_YEARS &gt; 4,(A1L136C1 + A1L136C2 + A1L136C3 + A1L136C4 + A1L136C5) / 5, 0)</f>
        <v>889.63699999999994</v>
      </c>
    </row>
    <row r="44" spans="1:21" x14ac:dyDescent="0.3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2092.884</v>
      </c>
      <c r="F44" s="16" t="s">
        <v>344</v>
      </c>
      <c r="G44" s="17">
        <f>(A1L134C2 + A1L135C2 + A1L136C2)</f>
        <v>2086.864</v>
      </c>
      <c r="H44" s="16" t="s">
        <v>345</v>
      </c>
      <c r="I44" s="17">
        <f>(A1L134C3 + A1L135C3 + A1L136C3)</f>
        <v>1912.5529999999999</v>
      </c>
      <c r="J44" s="16" t="s">
        <v>346</v>
      </c>
      <c r="K44" s="17">
        <f>(A1L134C4 + A1L135C4 + A1L136C4)</f>
        <v>2117.7759999999998</v>
      </c>
      <c r="L44" s="16" t="s">
        <v>347</v>
      </c>
      <c r="M44" s="17">
        <f>(A1L134C5 + A1L135C5 + A1L136C5)</f>
        <v>2104.806</v>
      </c>
      <c r="N44" s="16" t="s">
        <v>348</v>
      </c>
      <c r="O44" s="17">
        <f>IF(RUN_YEARS &gt; 1,(_xlfn.SINGLE(A1L137C1) +_xlfn.SINGLE( A1L137C2)) / 2, 0)</f>
        <v>2089.8739999999998</v>
      </c>
      <c r="P44" s="16" t="s">
        <v>349</v>
      </c>
      <c r="Q44" s="17">
        <f>IF(RUN_YEARS &gt; 2,(_xlfn.SINGLE(A1L137C1) +_xlfn.SINGLE( A1L137C2) +_xlfn.SINGLE( A1L137C3)) / 3, 0)</f>
        <v>2030.7669999999998</v>
      </c>
      <c r="R44" s="16" t="s">
        <v>350</v>
      </c>
      <c r="S44" s="17">
        <f>IF(RUN_YEARS &gt; 3,(_xlfn.SINGLE(A1L137C1) +_xlfn.SINGLE( A1L137C2) +_xlfn.SINGLE( A1L137C3) +_xlfn.SINGLE( A1L137C4)) / 4, 0)</f>
        <v>2052.5192499999998</v>
      </c>
      <c r="T44" s="16" t="s">
        <v>351</v>
      </c>
      <c r="U44" s="17">
        <f>IF(RUN_YEARS &gt; 4,(_xlfn.SINGLE(A1L137C1) +_xlfn.SINGLE( A1L137C2) +_xlfn.SINGLE( A1L137C3) +_xlfn.SINGLE( A1L137C4) +_xlfn.SINGLE( A1L137C5)) / 5, 0)</f>
        <v>2062.9766</v>
      </c>
    </row>
    <row r="45" spans="1:21" x14ac:dyDescent="0.3">
      <c r="A45" s="11">
        <v>138</v>
      </c>
      <c r="B45" s="14" t="s">
        <v>128</v>
      </c>
      <c r="C45" s="11" t="s">
        <v>129</v>
      </c>
      <c r="D45" s="16" t="s">
        <v>174</v>
      </c>
      <c r="E45" s="15">
        <v>335.84500000000003</v>
      </c>
      <c r="F45" s="16" t="s">
        <v>175</v>
      </c>
      <c r="G45" s="15">
        <v>343.11799999999999</v>
      </c>
      <c r="H45" s="16" t="s">
        <v>176</v>
      </c>
      <c r="I45" s="15">
        <v>399.23899999999998</v>
      </c>
      <c r="J45" s="16" t="s">
        <v>177</v>
      </c>
      <c r="K45" s="15">
        <v>433.80399999999997</v>
      </c>
      <c r="L45" s="16" t="s">
        <v>178</v>
      </c>
      <c r="M45" s="15">
        <v>426.62599999999998</v>
      </c>
      <c r="N45" s="16" t="s">
        <v>352</v>
      </c>
      <c r="O45" s="17">
        <f>IF(RUN_YEARS &gt; 1,(A1L138C1 + A1L138C2) / 2, 0)</f>
        <v>339.48149999999998</v>
      </c>
      <c r="P45" s="16" t="s">
        <v>353</v>
      </c>
      <c r="Q45" s="17">
        <f>IF(RUN_YEARS &gt; 2,(A1L138C1 + A1L138C2 + A1L138C3) / 3, 0)</f>
        <v>359.40066666666667</v>
      </c>
      <c r="R45" s="16" t="s">
        <v>354</v>
      </c>
      <c r="S45" s="17">
        <f>IF(RUN_YEARS &gt; 3,(A1L138C1 + A1L138C2 + A1L138C3 + A1L138C4) / 4, 0)</f>
        <v>378.00149999999996</v>
      </c>
      <c r="T45" s="16" t="s">
        <v>355</v>
      </c>
      <c r="U45" s="17">
        <f>IF(RUN_YEARS &gt; 4,(A1L138C1 + A1L138C2 + A1L138C3 + A1L138C4 + A1L138C5) / 5, 0)</f>
        <v>387.72639999999996</v>
      </c>
    </row>
    <row r="46" spans="1:21" x14ac:dyDescent="0.3">
      <c r="A46" s="11">
        <v>139</v>
      </c>
      <c r="B46" s="14" t="s">
        <v>130</v>
      </c>
      <c r="C46" s="11" t="s">
        <v>131</v>
      </c>
      <c r="D46" s="16" t="s">
        <v>174</v>
      </c>
      <c r="E46" s="15">
        <v>48.244999999999997</v>
      </c>
      <c r="F46" s="16" t="s">
        <v>175</v>
      </c>
      <c r="G46" s="15">
        <v>87.195999999999998</v>
      </c>
      <c r="H46" s="16" t="s">
        <v>176</v>
      </c>
      <c r="I46" s="15">
        <v>118.02200000000001</v>
      </c>
      <c r="J46" s="16" t="s">
        <v>177</v>
      </c>
      <c r="K46" s="15">
        <v>139.82900000000001</v>
      </c>
      <c r="L46" s="16" t="s">
        <v>178</v>
      </c>
      <c r="M46" s="15">
        <v>138.172</v>
      </c>
      <c r="N46" s="16" t="s">
        <v>356</v>
      </c>
      <c r="O46" s="17">
        <f>IF(RUN_YEARS &gt; 1,(A1L139C1 + A1L139C2) / 2, 0)</f>
        <v>67.720500000000001</v>
      </c>
      <c r="P46" s="16" t="s">
        <v>357</v>
      </c>
      <c r="Q46" s="17">
        <f>IF(RUN_YEARS &gt; 2,(A1L139C1 + A1L139C2 + A1L139C3) / 3, 0)</f>
        <v>84.487666666666669</v>
      </c>
      <c r="R46" s="16" t="s">
        <v>358</v>
      </c>
      <c r="S46" s="17">
        <f>IF(RUN_YEARS &gt; 3,(A1L139C1 + A1L139C2 + A1L139C3 + A1L139C4) / 4, 0)</f>
        <v>98.323000000000008</v>
      </c>
      <c r="T46" s="16" t="s">
        <v>359</v>
      </c>
      <c r="U46" s="17">
        <f>IF(RUN_YEARS &gt; 4,(A1L139C1 + A1L139C2 + A1L139C3 + A1L139C4 + A1L139C5) / 5, 0)</f>
        <v>106.29280000000001</v>
      </c>
    </row>
    <row r="47" spans="1:21" x14ac:dyDescent="0.3">
      <c r="A47" s="11">
        <v>140</v>
      </c>
      <c r="B47" s="14" t="s">
        <v>132</v>
      </c>
      <c r="C47" s="11" t="s">
        <v>133</v>
      </c>
      <c r="D47" s="16" t="s">
        <v>360</v>
      </c>
      <c r="E47" s="15">
        <v>88.668000000000006</v>
      </c>
      <c r="F47" s="16" t="s">
        <v>361</v>
      </c>
      <c r="G47" s="15">
        <v>117.462</v>
      </c>
      <c r="H47" s="16" t="s">
        <v>362</v>
      </c>
      <c r="I47" s="15">
        <v>117.095</v>
      </c>
      <c r="J47" s="16" t="s">
        <v>363</v>
      </c>
      <c r="K47" s="15">
        <v>117.637</v>
      </c>
      <c r="L47" s="16" t="s">
        <v>364</v>
      </c>
      <c r="M47" s="15">
        <v>114.235</v>
      </c>
      <c r="N47" s="16" t="s">
        <v>365</v>
      </c>
      <c r="O47" s="17">
        <f>IF(RUN_YEARS &gt; 1,(A1L140C1 + A1L140C2) / 2, 0)</f>
        <v>103.065</v>
      </c>
      <c r="P47" s="16" t="s">
        <v>366</v>
      </c>
      <c r="Q47" s="17">
        <f>IF(RUN_YEARS &gt; 2,(A1L140C1 + A1L140C2 + A1L140C3) / 3, 0)</f>
        <v>107.74166666666667</v>
      </c>
      <c r="R47" s="16" t="s">
        <v>367</v>
      </c>
      <c r="S47" s="17">
        <f>IF(RUN_YEARS &gt; 3,(A1L140C1 + A1L140C2 + A1L140C3 + A1L140C4) / 4, 0)</f>
        <v>110.21550000000001</v>
      </c>
      <c r="T47" s="16" t="s">
        <v>368</v>
      </c>
      <c r="U47" s="17">
        <f>IF(RUN_YEARS &gt; 4,(A1L140C1 + A1L140C2 + A1L140C3 + A1L140C4 + A1L140C5) / 5, 0)</f>
        <v>111.01939999999999</v>
      </c>
    </row>
    <row r="48" spans="1:21" x14ac:dyDescent="0.3">
      <c r="A48" s="11">
        <v>141</v>
      </c>
      <c r="B48" s="14" t="s">
        <v>134</v>
      </c>
      <c r="C48" s="11" t="s">
        <v>135</v>
      </c>
      <c r="D48" s="16" t="s">
        <v>369</v>
      </c>
      <c r="E48" s="15">
        <v>355.56799999999998</v>
      </c>
      <c r="F48" s="16" t="s">
        <v>370</v>
      </c>
      <c r="G48" s="15">
        <v>321.43</v>
      </c>
      <c r="H48" s="16" t="s">
        <v>371</v>
      </c>
      <c r="I48" s="15">
        <v>308.40899999999999</v>
      </c>
      <c r="J48" s="16" t="s">
        <v>372</v>
      </c>
      <c r="K48" s="15">
        <v>354.64100000000002</v>
      </c>
      <c r="L48" s="16" t="s">
        <v>373</v>
      </c>
      <c r="M48" s="15">
        <v>378.733</v>
      </c>
      <c r="N48" s="16" t="s">
        <v>374</v>
      </c>
      <c r="O48" s="17">
        <f>IF(RUN_YEARS &gt; 1,(A1L141C1 + A1L141C2) / 2, 0)</f>
        <v>338.49900000000002</v>
      </c>
      <c r="P48" s="16" t="s">
        <v>375</v>
      </c>
      <c r="Q48" s="17">
        <f>IF(RUN_YEARS &gt; 2,(A1L141C1 + A1L141C2 + A1L141C3) / 3, 0)</f>
        <v>328.46899999999999</v>
      </c>
      <c r="R48" s="16" t="s">
        <v>376</v>
      </c>
      <c r="S48" s="17">
        <f>IF(RUN_YEARS &gt; 3,(A1L141C1 + A1L141C2 + A1L141C3 + A1L141C4) / 4, 0)</f>
        <v>335.012</v>
      </c>
      <c r="T48" s="16" t="s">
        <v>377</v>
      </c>
      <c r="U48" s="17">
        <f>IF(RUN_YEARS &gt; 4,(A1L141C1 + A1L141C2 + A1L141C3 + A1L141C4 + A1L141C5) / 5, 0)</f>
        <v>343.75619999999998</v>
      </c>
    </row>
    <row r="49" spans="1:21" x14ac:dyDescent="0.3">
      <c r="A49" s="11">
        <v>142</v>
      </c>
      <c r="B49" s="14" t="s">
        <v>136</v>
      </c>
      <c r="C49" s="11" t="s">
        <v>137</v>
      </c>
      <c r="D49" s="16" t="s">
        <v>378</v>
      </c>
      <c r="E49" s="15">
        <v>281.98500000000001</v>
      </c>
      <c r="F49" s="16" t="s">
        <v>379</v>
      </c>
      <c r="G49" s="15">
        <v>272.36</v>
      </c>
      <c r="H49" s="16" t="s">
        <v>380</v>
      </c>
      <c r="I49" s="15">
        <v>306.435</v>
      </c>
      <c r="J49" s="16" t="s">
        <v>381</v>
      </c>
      <c r="K49" s="15">
        <v>323.73099999999999</v>
      </c>
      <c r="L49" s="16" t="s">
        <v>382</v>
      </c>
      <c r="M49" s="15">
        <v>316.45</v>
      </c>
      <c r="N49" s="16" t="s">
        <v>383</v>
      </c>
      <c r="O49" s="17">
        <f>IF(RUN_YEARS &gt; 1,(A1L142C1 + A1L142C2) / 2, 0)</f>
        <v>277.17250000000001</v>
      </c>
      <c r="P49" s="16" t="s">
        <v>384</v>
      </c>
      <c r="Q49" s="17">
        <f>IF(RUN_YEARS &gt; 2,(A1L142C1 + A1L142C2 + A1L142C3) / 3, 0)</f>
        <v>286.92666666666668</v>
      </c>
      <c r="R49" s="16" t="s">
        <v>385</v>
      </c>
      <c r="S49" s="17">
        <f>IF(RUN_YEARS &gt; 3,(A1L142C1 + A1L142C2 + A1L142C3 + A1L142C4) / 4, 0)</f>
        <v>296.12774999999999</v>
      </c>
      <c r="T49" s="16" t="s">
        <v>386</v>
      </c>
      <c r="U49" s="17">
        <f>IF(RUN_YEARS &gt; 4,(A1L142C1 + A1L142C2 + A1L142C3 + A1L142C4 + A1L142C5) / 5, 0)</f>
        <v>300.19220000000001</v>
      </c>
    </row>
    <row r="50" spans="1:21" x14ac:dyDescent="0.3">
      <c r="A50" s="11">
        <v>143</v>
      </c>
      <c r="B50" s="14" t="s">
        <v>138</v>
      </c>
      <c r="C50" s="11" t="s">
        <v>139</v>
      </c>
      <c r="D50" s="16" t="s">
        <v>387</v>
      </c>
      <c r="E50" s="15">
        <v>363.55200000000002</v>
      </c>
      <c r="F50" s="16" t="s">
        <v>388</v>
      </c>
      <c r="G50" s="15">
        <v>317.73500000000001</v>
      </c>
      <c r="H50" s="16" t="s">
        <v>389</v>
      </c>
      <c r="I50" s="15">
        <v>297.23</v>
      </c>
      <c r="J50" s="16" t="s">
        <v>390</v>
      </c>
      <c r="K50" s="15">
        <v>317.22800000000001</v>
      </c>
      <c r="L50" s="16" t="s">
        <v>391</v>
      </c>
      <c r="M50" s="15">
        <v>329.43700000000001</v>
      </c>
      <c r="N50" s="16" t="s">
        <v>392</v>
      </c>
      <c r="O50" s="17">
        <f>IF(RUN_YEARS &gt; 1,(A1L143C1 + A1L143C2) / 2, 0)</f>
        <v>340.64350000000002</v>
      </c>
      <c r="P50" s="16" t="s">
        <v>393</v>
      </c>
      <c r="Q50" s="17">
        <f>IF(RUN_YEARS &gt; 2,(A1L143C1 + A1L143C2 + A1L143C3) / 3, 0)</f>
        <v>326.17233333333337</v>
      </c>
      <c r="R50" s="16" t="s">
        <v>394</v>
      </c>
      <c r="S50" s="17">
        <f>IF(RUN_YEARS &gt; 3,(A1L143C1 + A1L143C2 + A1L143C3 + A1L143C4) / 4, 0)</f>
        <v>323.93625000000003</v>
      </c>
      <c r="T50" s="16" t="s">
        <v>395</v>
      </c>
      <c r="U50" s="17">
        <f>IF(RUN_YEARS &gt; 4,(A1L143C1 + A1L143C2 + A1L143C3 + A1L143C4 + A1L143C5) / 5, 0)</f>
        <v>325.03640000000007</v>
      </c>
    </row>
    <row r="51" spans="1:21" x14ac:dyDescent="0.3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814.88900000000001</v>
      </c>
      <c r="F51" s="16" t="s">
        <v>397</v>
      </c>
      <c r="G51" s="15">
        <f>(2 * A1L140C2) + A1L141C2 + A1L142C2</f>
        <v>828.71400000000006</v>
      </c>
      <c r="H51" s="16" t="s">
        <v>398</v>
      </c>
      <c r="I51" s="15">
        <f>(2 * A1L140C3) + A1L141C3 + A1L142C3</f>
        <v>849.03399999999988</v>
      </c>
      <c r="J51" s="16" t="s">
        <v>399</v>
      </c>
      <c r="K51" s="15">
        <f>(2 * A1L140C4) + A1L141C4 + A1L142C4</f>
        <v>913.64599999999996</v>
      </c>
      <c r="L51" s="16" t="s">
        <v>400</v>
      </c>
      <c r="M51" s="15">
        <f>(2 * A1L140C5) + A1L141C5 + A1L142C5</f>
        <v>923.65300000000002</v>
      </c>
      <c r="N51" s="16" t="s">
        <v>401</v>
      </c>
      <c r="O51" s="17">
        <f>IF(RUN_YEARS &gt; 1,(A1L144C1 + A1L144C2) / 2, 0)</f>
        <v>821.80150000000003</v>
      </c>
      <c r="P51" s="16" t="s">
        <v>402</v>
      </c>
      <c r="Q51" s="17">
        <f>IF(RUN_YEARS &gt; 2,(A1L144C1 + A1L144C2 + A1L144C3) / 3, 0)</f>
        <v>830.87899999999991</v>
      </c>
      <c r="R51" s="16" t="s">
        <v>403</v>
      </c>
      <c r="S51" s="17">
        <f>IF(RUN_YEARS &gt; 3,(A1L144C1 + A1L144C2 + A1L144C3 + A1L144C4) / 4, 0)</f>
        <v>851.57074999999986</v>
      </c>
      <c r="T51" s="16" t="s">
        <v>404</v>
      </c>
      <c r="U51" s="17">
        <f>IF(RUN_YEARS &gt; 4,(A1L144C1 + A1L144C2 + A1L144C3 + A1L144C4 + A1L144C5) / 5, 0)</f>
        <v>865.98719999999992</v>
      </c>
    </row>
    <row r="52" spans="1:21" x14ac:dyDescent="0.3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1089.7730000000001</v>
      </c>
      <c r="F52" s="16" t="s">
        <v>406</v>
      </c>
      <c r="G52" s="15">
        <f>SUM(A1L140C2:A1L143C2)</f>
        <v>1028.9870000000001</v>
      </c>
      <c r="H52" s="16" t="s">
        <v>407</v>
      </c>
      <c r="I52" s="15">
        <f>SUM(A1L140C3:A1L143C3)</f>
        <v>1029.1690000000001</v>
      </c>
      <c r="J52" s="16" t="s">
        <v>408</v>
      </c>
      <c r="K52" s="15">
        <f>SUM(A1L140C4:A1L143C4)</f>
        <v>1113.2370000000001</v>
      </c>
      <c r="L52" s="16" t="s">
        <v>409</v>
      </c>
      <c r="M52" s="15">
        <f>SUM(A1L140C5:A1L143C5)</f>
        <v>1138.855</v>
      </c>
      <c r="N52" s="16" t="s">
        <v>410</v>
      </c>
      <c r="O52" s="17">
        <f>IF(RUN_YEARS &gt; 1,(A1L145C1 + A1L145C2) / 2, 0)</f>
        <v>1059.3800000000001</v>
      </c>
      <c r="P52" s="16" t="s">
        <v>411</v>
      </c>
      <c r="Q52" s="17">
        <f>IF(RUN_YEARS &gt; 2,(A1L145C1 + A1L145C2 + A1L145C3) / 3, 0)</f>
        <v>1049.3096666666668</v>
      </c>
      <c r="R52" s="16" t="s">
        <v>412</v>
      </c>
      <c r="S52" s="17">
        <f>IF(RUN_YEARS &gt; 3,(A1L145C1 + A1L145C2 + A1L145C3 + A1L145C4) / 4, 0)</f>
        <v>1065.2915</v>
      </c>
      <c r="T52" s="16" t="s">
        <v>413</v>
      </c>
      <c r="U52" s="17">
        <f>IF(RUN_YEARS &gt; 4,(A1L145C1 + A1L145C2 + A1L145C3 + A1L145C4 + A1L145C5) / 5, 0)</f>
        <v>1080.0042000000001</v>
      </c>
    </row>
    <row r="53" spans="1:21" x14ac:dyDescent="0.3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1364.6570000000002</v>
      </c>
      <c r="F53" s="16" t="s">
        <v>415</v>
      </c>
      <c r="G53" s="15">
        <f>(2 * A1L143C2) + A1L141C2 + A1L142C2</f>
        <v>1229.2600000000002</v>
      </c>
      <c r="H53" s="16" t="s">
        <v>416</v>
      </c>
      <c r="I53" s="15">
        <f>(2 * A1L143C3) + A1L141C3 + A1L142C3</f>
        <v>1209.3040000000001</v>
      </c>
      <c r="J53" s="16" t="s">
        <v>417</v>
      </c>
      <c r="K53" s="15">
        <f>(2 * A1L143C4) + A1L141C4 + A1L142C4</f>
        <v>1312.828</v>
      </c>
      <c r="L53" s="16" t="s">
        <v>418</v>
      </c>
      <c r="M53" s="15">
        <f>(2 * A1L143C5) + A1L141C5 + A1L142C5</f>
        <v>1354.057</v>
      </c>
      <c r="N53" s="16" t="s">
        <v>419</v>
      </c>
      <c r="O53" s="17">
        <f>IF(RUN_YEARS &gt; 1,(A1L146C1 + A1L146C2) / 2, 0)</f>
        <v>1296.9585000000002</v>
      </c>
      <c r="P53" s="16" t="s">
        <v>420</v>
      </c>
      <c r="Q53" s="17">
        <f>IF(RUN_YEARS &gt; 2,(A1L146C1 + A1L146C2 + A1L146C3) / 3, 0)</f>
        <v>1267.7403333333334</v>
      </c>
      <c r="R53" s="16" t="s">
        <v>421</v>
      </c>
      <c r="S53" s="17">
        <f>IF(RUN_YEARS &gt; 3,(A1L146C1 + A1L146C2 + A1L146C3 + A1L146C4) / 4, 0)</f>
        <v>1279.0122500000002</v>
      </c>
      <c r="T53" s="16" t="s">
        <v>422</v>
      </c>
      <c r="U53" s="17">
        <f>IF(RUN_YEARS &gt; 4,(A1L146C1 + A1L146C2 + A1L146C3 + A1L146C4 + A1L146C5) / 5, 0)</f>
        <v>1294.0212000000001</v>
      </c>
    </row>
    <row r="54" spans="1:21" x14ac:dyDescent="0.3">
      <c r="A54" s="11">
        <v>147</v>
      </c>
      <c r="B54" s="14" t="s">
        <v>146</v>
      </c>
      <c r="C54" s="11" t="s">
        <v>147</v>
      </c>
      <c r="D54" s="16" t="s">
        <v>423</v>
      </c>
      <c r="E54" s="15">
        <v>5.0890000000000004</v>
      </c>
      <c r="F54" s="16" t="s">
        <v>424</v>
      </c>
      <c r="G54" s="15">
        <v>5.181</v>
      </c>
      <c r="H54" s="16" t="s">
        <v>425</v>
      </c>
      <c r="I54" s="15">
        <v>5.181</v>
      </c>
      <c r="J54" s="16" t="s">
        <v>426</v>
      </c>
      <c r="K54" s="15">
        <v>4.798</v>
      </c>
      <c r="L54" s="16" t="s">
        <v>427</v>
      </c>
      <c r="M54" s="15">
        <v>4.8179999999999996</v>
      </c>
      <c r="N54" s="16" t="s">
        <v>428</v>
      </c>
      <c r="O54" s="17">
        <f>IF(RUN_YEARS &gt; 1,(A1L147C1 + A1L147C2) / 2, 0)</f>
        <v>5.1349999999999998</v>
      </c>
      <c r="P54" s="16" t="s">
        <v>429</v>
      </c>
      <c r="Q54" s="17">
        <f>IF(RUN_YEARS &gt; 2,(A1L147C1 + A1L147C2 + A1L147C3) / 3, 0)</f>
        <v>5.1503333333333332</v>
      </c>
      <c r="R54" s="16" t="s">
        <v>430</v>
      </c>
      <c r="S54" s="17">
        <f>IF(RUN_YEARS &gt; 3,(A1L147C1 + A1L147C2 + A1L147C3 + A1L147C4) / 4, 0)</f>
        <v>5.0622500000000006</v>
      </c>
      <c r="T54" s="16" t="s">
        <v>431</v>
      </c>
      <c r="U54" s="17">
        <f>IF(RUN_YEARS &gt; 4,(A1L147C1 + A1L147C2 + A1L147C3 + A1L147C4 + A1L147C5) / 5, 0)</f>
        <v>5.0133999999999999</v>
      </c>
    </row>
    <row r="55" spans="1:21" x14ac:dyDescent="0.3">
      <c r="A55" s="11">
        <v>148</v>
      </c>
      <c r="B55" s="14" t="s">
        <v>148</v>
      </c>
      <c r="C55" s="11" t="s">
        <v>149</v>
      </c>
      <c r="D55" s="16" t="s">
        <v>432</v>
      </c>
      <c r="E55" s="15">
        <v>0.34899999999999998</v>
      </c>
      <c r="F55" s="16" t="s">
        <v>433</v>
      </c>
      <c r="G55" s="15">
        <v>0.34899999999999998</v>
      </c>
      <c r="H55" s="16" t="s">
        <v>434</v>
      </c>
      <c r="I55" s="15">
        <v>0.35399999999999998</v>
      </c>
      <c r="J55" s="16" t="s">
        <v>435</v>
      </c>
      <c r="K55" s="15">
        <v>0.35299999999999998</v>
      </c>
      <c r="L55" s="16" t="s">
        <v>436</v>
      </c>
      <c r="M55" s="15">
        <v>0.35799999999999998</v>
      </c>
      <c r="N55" s="16" t="s">
        <v>437</v>
      </c>
      <c r="O55" s="17">
        <f>IF(RUN_YEARS &gt; 1,(A1L148C1 + A1L148C2) / 2, 0)</f>
        <v>0.34899999999999998</v>
      </c>
      <c r="P55" s="16" t="s">
        <v>438</v>
      </c>
      <c r="Q55" s="17">
        <f>IF(RUN_YEARS &gt; 2,(A1L148C1 + A1L148C2 + A1L148C3) / 3, 0)</f>
        <v>0.35066666666666668</v>
      </c>
      <c r="R55" s="16" t="s">
        <v>439</v>
      </c>
      <c r="S55" s="17">
        <f>IF(RUN_YEARS &gt; 3,(A1L148C1 + A1L148C2 + A1L148C3 + A1L148C4) / 4, 0)</f>
        <v>0.35125000000000001</v>
      </c>
      <c r="T55" s="16" t="s">
        <v>440</v>
      </c>
      <c r="U55" s="17">
        <f>IF(RUN_YEARS &gt; 4,(A1L148C1 + A1L148C2 + A1L148C3 + A1L148C4 + A1L148C5) / 5, 0)</f>
        <v>0.35259999999999997</v>
      </c>
    </row>
    <row r="56" spans="1:21" x14ac:dyDescent="0.3">
      <c r="A56" s="11">
        <v>149</v>
      </c>
      <c r="B56" s="14" t="s">
        <v>150</v>
      </c>
      <c r="C56" s="11" t="s">
        <v>151</v>
      </c>
      <c r="D56" s="16" t="s">
        <v>441</v>
      </c>
      <c r="E56" s="15">
        <v>0.02</v>
      </c>
      <c r="F56" s="16" t="s">
        <v>442</v>
      </c>
      <c r="G56" s="15">
        <v>0.02</v>
      </c>
      <c r="H56" s="16" t="s">
        <v>443</v>
      </c>
      <c r="I56" s="15">
        <v>0.02</v>
      </c>
      <c r="J56" s="16" t="s">
        <v>444</v>
      </c>
      <c r="K56" s="15">
        <v>0.02</v>
      </c>
      <c r="L56" s="16" t="s">
        <v>445</v>
      </c>
      <c r="M56" s="15">
        <v>0.02</v>
      </c>
      <c r="N56" s="16" t="s">
        <v>446</v>
      </c>
      <c r="O56" s="17">
        <f>IF(RUN_YEARS &gt; 1,(A1L149C1 + A1L149C2) / 2, 0)</f>
        <v>0.02</v>
      </c>
      <c r="P56" s="16" t="s">
        <v>447</v>
      </c>
      <c r="Q56" s="17">
        <f>IF(RUN_YEARS &gt; 2,(A1L149C1 + A1L149C2 + A1L149C3) / 3, 0)</f>
        <v>0.02</v>
      </c>
      <c r="R56" s="16" t="s">
        <v>448</v>
      </c>
      <c r="S56" s="17">
        <f>IF(RUN_YEARS &gt; 3,(A1L149C1 + A1L149C2 + A1L149C3 + A1L149C4) / 4, 0)</f>
        <v>0.02</v>
      </c>
      <c r="T56" s="16" t="s">
        <v>449</v>
      </c>
      <c r="U56" s="17">
        <f>IF(RUN_YEARS &gt; 4,(A1L149C1 + A1L149C2 + A1L149C3 + A1L149C4 + A1L149C5) / 5, 0)</f>
        <v>0.02</v>
      </c>
    </row>
    <row r="57" spans="1:21" x14ac:dyDescent="0.3">
      <c r="A57" s="11">
        <v>150</v>
      </c>
      <c r="B57" s="14" t="s">
        <v>152</v>
      </c>
      <c r="C57" s="11" t="s">
        <v>153</v>
      </c>
      <c r="D57" s="16" t="s">
        <v>450</v>
      </c>
      <c r="E57" s="15">
        <v>0.39300000000000002</v>
      </c>
      <c r="F57" s="16" t="s">
        <v>451</v>
      </c>
      <c r="G57" s="15">
        <v>0.39900000000000002</v>
      </c>
      <c r="H57" s="16" t="s">
        <v>452</v>
      </c>
      <c r="I57" s="15">
        <v>0.4</v>
      </c>
      <c r="J57" s="16" t="s">
        <v>453</v>
      </c>
      <c r="K57" s="15">
        <v>0.38700000000000001</v>
      </c>
      <c r="L57" s="16" t="s">
        <v>454</v>
      </c>
      <c r="M57" s="15">
        <v>0.38900000000000001</v>
      </c>
      <c r="N57" s="16" t="s">
        <v>455</v>
      </c>
      <c r="O57" s="17">
        <f>IF(RUN_YEARS &gt; 1,(A1L150C1 + A1L150C2) / 2, 0)</f>
        <v>0.39600000000000002</v>
      </c>
      <c r="P57" s="16" t="s">
        <v>456</v>
      </c>
      <c r="Q57" s="17">
        <f>IF(RUN_YEARS &gt; 2,(A1L150C1 + A1L150C2 + A1L150C3) / 3, 0)</f>
        <v>0.39733333333333337</v>
      </c>
      <c r="R57" s="16" t="s">
        <v>457</v>
      </c>
      <c r="S57" s="17">
        <f>IF(RUN_YEARS &gt; 3,(A1L150C1 + A1L150C2 + A1L150C3 + A1L150C4) / 4, 0)</f>
        <v>0.39475000000000005</v>
      </c>
      <c r="T57" s="16" t="s">
        <v>458</v>
      </c>
      <c r="U57" s="17">
        <f>IF(RUN_YEARS &gt; 4,(A1L150C1 + A1L150C2 + A1L150C3 + A1L150C4 + A1L150C5) / 5, 0)</f>
        <v>0.39360000000000006</v>
      </c>
    </row>
    <row r="58" spans="1:21" x14ac:dyDescent="0.3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5.851</v>
      </c>
      <c r="F58" s="16" t="s">
        <v>460</v>
      </c>
      <c r="G58" s="15">
        <f>SUM(A1L147C2:A1L150C2)</f>
        <v>5.9489999999999998</v>
      </c>
      <c r="H58" s="16" t="s">
        <v>461</v>
      </c>
      <c r="I58" s="15">
        <f>SUM(A1L147C3:A1L150C3)</f>
        <v>5.9550000000000001</v>
      </c>
      <c r="J58" s="16" t="s">
        <v>462</v>
      </c>
      <c r="K58" s="15">
        <f>SUM(A1L147C4:A1L150C4)</f>
        <v>5.5579999999999998</v>
      </c>
      <c r="L58" s="16" t="s">
        <v>463</v>
      </c>
      <c r="M58" s="15">
        <f>SUM(A1L147C5:A1L150C5)</f>
        <v>5.5849999999999991</v>
      </c>
      <c r="N58" s="16" t="s">
        <v>464</v>
      </c>
      <c r="O58" s="17">
        <f>IF(RUN_YEARS &gt; 1,(A1L151C1 + A1L151C2) / 2, 0)</f>
        <v>5.9</v>
      </c>
      <c r="P58" s="16" t="s">
        <v>465</v>
      </c>
      <c r="Q58" s="17">
        <f>IF(RUN_YEARS &gt; 2,(A1L151C1 + A1L151C2 + A1L151C3) / 3, 0)</f>
        <v>5.9183333333333339</v>
      </c>
      <c r="R58" s="16" t="s">
        <v>466</v>
      </c>
      <c r="S58" s="17">
        <f>IF(RUN_YEARS &gt; 3,(A1L151C1 + A1L151C2 + A1L151C3 + A1L151C4) / 4, 0)</f>
        <v>5.8282500000000006</v>
      </c>
      <c r="T58" s="16" t="s">
        <v>467</v>
      </c>
      <c r="U58" s="17">
        <f>IF(RUN_YEARS &gt; 4,(A1L151C1 + A1L151C2 + A1L151C3 + A1L151C4 + A1L151C5) / 5, 0)</f>
        <v>5.7796000000000003</v>
      </c>
    </row>
    <row r="59" spans="1:21" x14ac:dyDescent="0.3">
      <c r="A59" s="11">
        <v>152</v>
      </c>
      <c r="B59" s="14" t="s">
        <v>156</v>
      </c>
      <c r="C59" s="11" t="s">
        <v>157</v>
      </c>
      <c r="D59" s="16" t="s">
        <v>468</v>
      </c>
      <c r="E59" s="15">
        <v>0.57599999999999996</v>
      </c>
      <c r="F59" s="16" t="s">
        <v>469</v>
      </c>
      <c r="G59" s="15">
        <v>0.57799999999999996</v>
      </c>
      <c r="H59" s="16" t="s">
        <v>470</v>
      </c>
      <c r="I59" s="15">
        <v>0.57899999999999996</v>
      </c>
      <c r="J59" s="16" t="s">
        <v>471</v>
      </c>
      <c r="K59" s="15">
        <v>0.66200000000000003</v>
      </c>
      <c r="L59" s="16" t="s">
        <v>472</v>
      </c>
      <c r="M59" s="15">
        <v>0.66700000000000004</v>
      </c>
      <c r="N59" s="16" t="s">
        <v>473</v>
      </c>
      <c r="O59" s="17">
        <f>IF(RUN_YEARS &gt; 1,(A1L152C1 + A1L152C2) / 2, 0)</f>
        <v>0.57699999999999996</v>
      </c>
      <c r="P59" s="16" t="s">
        <v>474</v>
      </c>
      <c r="Q59" s="17">
        <f>IF(RUN_YEARS &gt; 2,(A1L152C1 + A1L152C2 + A1L152C3) / 3, 0)</f>
        <v>0.57766666666666666</v>
      </c>
      <c r="R59" s="16" t="s">
        <v>475</v>
      </c>
      <c r="S59" s="17">
        <f>IF(RUN_YEARS &gt; 3,(A1L152C1 + A1L152C2 + A1L152C3 + A1L152C4) / 4, 0)</f>
        <v>0.59875</v>
      </c>
      <c r="T59" s="16" t="s">
        <v>476</v>
      </c>
      <c r="U59" s="17">
        <f>IF(RUN_YEARS &gt; 4,(A1L152C1 + A1L152C2 + A1L152C3 + A1L152C4 + A1L152C5) / 5, 0)</f>
        <v>0.61240000000000006</v>
      </c>
    </row>
    <row r="60" spans="1:21" x14ac:dyDescent="0.3">
      <c r="A60" s="11">
        <v>153</v>
      </c>
      <c r="B60" s="14" t="s">
        <v>158</v>
      </c>
      <c r="C60" s="11" t="s">
        <v>159</v>
      </c>
      <c r="D60" s="16" t="s">
        <v>477</v>
      </c>
      <c r="E60" s="15">
        <v>0.35599999999999998</v>
      </c>
      <c r="F60" s="16" t="s">
        <v>478</v>
      </c>
      <c r="G60" s="15">
        <v>0.35899999999999999</v>
      </c>
      <c r="H60" s="16" t="s">
        <v>479</v>
      </c>
      <c r="I60" s="15">
        <v>0.35699999999999998</v>
      </c>
      <c r="J60" s="16" t="s">
        <v>480</v>
      </c>
      <c r="K60" s="15">
        <v>0.26100000000000001</v>
      </c>
      <c r="L60" s="16" t="s">
        <v>481</v>
      </c>
      <c r="M60" s="15">
        <v>0.26700000000000002</v>
      </c>
      <c r="N60" s="16" t="s">
        <v>482</v>
      </c>
      <c r="O60" s="17">
        <f>IF(RUN_YEARS &gt; 1,(A1L153C1 + A1L153C2) / 2, 0)</f>
        <v>0.35749999999999998</v>
      </c>
      <c r="P60" s="16" t="s">
        <v>483</v>
      </c>
      <c r="Q60" s="17">
        <f>IF(RUN_YEARS &gt; 2,(A1L153C1 + A1L153C2 + A1L153C3) / 3, 0)</f>
        <v>0.35733333333333334</v>
      </c>
      <c r="R60" s="16" t="s">
        <v>484</v>
      </c>
      <c r="S60" s="17">
        <f>IF(RUN_YEARS &gt; 3,(A1L153C1 + A1L153C2 + A1L153C3 + A1L153C4) / 4, 0)</f>
        <v>0.33325000000000005</v>
      </c>
      <c r="T60" s="16" t="s">
        <v>485</v>
      </c>
      <c r="U60" s="17">
        <f>IF(RUN_YEARS &gt; 4,(A1L153C1 + A1L153C2 + A1L153C3 + A1L153C4 + A1L153C5) / 5, 0)</f>
        <v>0.32</v>
      </c>
    </row>
    <row r="61" spans="1:21" x14ac:dyDescent="0.3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0.93199999999999994</v>
      </c>
      <c r="F61" s="16" t="s">
        <v>487</v>
      </c>
      <c r="G61" s="15">
        <f>A1L152C2 + A1L153C2</f>
        <v>0.93699999999999994</v>
      </c>
      <c r="H61" s="16" t="s">
        <v>488</v>
      </c>
      <c r="I61" s="15">
        <f>A1L152C3 + A1L153C3</f>
        <v>0.93599999999999994</v>
      </c>
      <c r="J61" s="16" t="s">
        <v>489</v>
      </c>
      <c r="K61" s="15">
        <f>A1L152C4 + A1L153C4</f>
        <v>0.92300000000000004</v>
      </c>
      <c r="L61" s="16" t="s">
        <v>490</v>
      </c>
      <c r="M61" s="15">
        <f>A1L152C5 + A1L153C5</f>
        <v>0.93400000000000005</v>
      </c>
      <c r="N61" s="16" t="s">
        <v>491</v>
      </c>
      <c r="O61" s="17">
        <f>IF(RUN_YEARS &gt; 1,(A1L154C1 + A1L154C2) / 2, 0)</f>
        <v>0.93449999999999989</v>
      </c>
      <c r="P61" s="16" t="s">
        <v>492</v>
      </c>
      <c r="Q61" s="17">
        <f>IF(RUN_YEARS &gt; 2,(A1L154C1 + A1L154C2 + A1L154C3) / 3, 0)</f>
        <v>0.93499999999999994</v>
      </c>
      <c r="R61" s="16" t="s">
        <v>493</v>
      </c>
      <c r="S61" s="17">
        <f>IF(RUN_YEARS &gt; 3,(A1L154C1 + A1L154C2 + A1L154C3 + A1L154C4) / 4, 0)</f>
        <v>0.93199999999999994</v>
      </c>
      <c r="T61" s="16" t="s">
        <v>494</v>
      </c>
      <c r="U61" s="17">
        <f>IF(RUN_YEARS &gt; 4,(A1L154C1 + A1L154C2 + A1L154C3 + A1L154C4 + A1L154C5) / 5, 0)</f>
        <v>0.93240000000000001</v>
      </c>
    </row>
    <row r="62" spans="1:21" x14ac:dyDescent="0.3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6.2069999999999999</v>
      </c>
      <c r="F62" s="16" t="s">
        <v>496</v>
      </c>
      <c r="G62" s="15">
        <f>A1L151C2 + A1L153C2</f>
        <v>6.3079999999999998</v>
      </c>
      <c r="H62" s="16" t="s">
        <v>497</v>
      </c>
      <c r="I62" s="15">
        <f>A1L151C3 + A1L153C3</f>
        <v>6.3120000000000003</v>
      </c>
      <c r="J62" s="16" t="s">
        <v>498</v>
      </c>
      <c r="K62" s="15">
        <f>A1L151C4 + A1L153C4</f>
        <v>5.819</v>
      </c>
      <c r="L62" s="16" t="s">
        <v>499</v>
      </c>
      <c r="M62" s="15">
        <f>A1L151C5 + A1L153C5</f>
        <v>5.8519999999999994</v>
      </c>
      <c r="N62" s="16" t="s">
        <v>500</v>
      </c>
      <c r="O62" s="17">
        <f>IF(RUN_YEARS &gt; 1,(A1L155C1 + A1L155C2) / 2, 0)</f>
        <v>6.2575000000000003</v>
      </c>
      <c r="P62" s="16" t="s">
        <v>501</v>
      </c>
      <c r="Q62" s="17">
        <f>IF(RUN_YEARS &gt; 2,(A1L155C1 + A1L155C2 + A1L155C3) / 3, 0)</f>
        <v>6.2756666666666669</v>
      </c>
      <c r="R62" s="16" t="s">
        <v>502</v>
      </c>
      <c r="S62" s="17">
        <f>IF(RUN_YEARS &gt; 3,(A1L155C1 + A1L155C2 + A1L155C3 + A1L155C4) / 4, 0)</f>
        <v>6.1615000000000002</v>
      </c>
      <c r="T62" s="16" t="s">
        <v>503</v>
      </c>
      <c r="U62" s="17">
        <f>IF(RUN_YEARS &gt; 4,(A1L155C1 + A1L155C2 + A1L155C3 + A1L155C4 + A1L155C5) / 5, 0)</f>
        <v>6.0996000000000006</v>
      </c>
    </row>
    <row r="63" spans="1:21" x14ac:dyDescent="0.3">
      <c r="A63" s="11">
        <v>156</v>
      </c>
      <c r="B63" s="14" t="s">
        <v>164</v>
      </c>
      <c r="C63" s="11" t="s">
        <v>165</v>
      </c>
      <c r="D63" s="16" t="s">
        <v>504</v>
      </c>
      <c r="E63" s="15">
        <v>6.7830000000000004</v>
      </c>
      <c r="F63" s="16" t="s">
        <v>505</v>
      </c>
      <c r="G63" s="15">
        <v>6.8860000000000001</v>
      </c>
      <c r="H63" s="16" t="s">
        <v>506</v>
      </c>
      <c r="I63" s="15">
        <v>6.891</v>
      </c>
      <c r="J63" s="16" t="s">
        <v>507</v>
      </c>
      <c r="K63" s="15">
        <v>6.4809999999999999</v>
      </c>
      <c r="L63" s="16" t="s">
        <v>508</v>
      </c>
      <c r="M63" s="15">
        <v>6.5190000000000001</v>
      </c>
      <c r="N63" s="16" t="s">
        <v>509</v>
      </c>
      <c r="O63" s="17">
        <f>IF(RUN_YEARS &gt; 1,(A1L156C1 + A1L156C2) / 2, 0)</f>
        <v>6.8345000000000002</v>
      </c>
      <c r="P63" s="16" t="s">
        <v>510</v>
      </c>
      <c r="Q63" s="17">
        <f>IF(RUN_YEARS &gt; 2,(A1L156C1 + A1L156C2 + A1L156C3) / 3, 0)</f>
        <v>6.8533333333333344</v>
      </c>
      <c r="R63" s="16" t="s">
        <v>511</v>
      </c>
      <c r="S63" s="17">
        <f>IF(RUN_YEARS &gt; 3,(A1L156C1 + A1L156C2 + A1L156C3 + A1L156C4) / 4, 0)</f>
        <v>6.760250000000001</v>
      </c>
      <c r="T63" s="16" t="s">
        <v>512</v>
      </c>
      <c r="U63" s="17">
        <f>IF(RUN_YEARS &gt; 4,(A1L156C1 + A1L156C2 + A1L156C3 + A1L156C4 + A1L156C5) / 5, 0)</f>
        <v>6.7120000000000006</v>
      </c>
    </row>
    <row r="64" spans="1:21" x14ac:dyDescent="0.3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3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3">
      <c r="A66" s="11">
        <v>159</v>
      </c>
      <c r="B66" s="14" t="s">
        <v>170</v>
      </c>
      <c r="C66" s="11" t="s">
        <v>171</v>
      </c>
      <c r="D66" s="16" t="s">
        <v>174</v>
      </c>
      <c r="E66" s="15">
        <v>0</v>
      </c>
      <c r="F66" s="16" t="s">
        <v>175</v>
      </c>
      <c r="G66" s="15">
        <v>0</v>
      </c>
      <c r="H66" s="16" t="s">
        <v>176</v>
      </c>
      <c r="I66" s="15">
        <v>0</v>
      </c>
      <c r="J66" s="16" t="s">
        <v>177</v>
      </c>
      <c r="K66" s="15">
        <v>0</v>
      </c>
      <c r="L66" s="16" t="s">
        <v>178</v>
      </c>
      <c r="M66" s="15">
        <v>0</v>
      </c>
      <c r="N66" s="16" t="s">
        <v>523</v>
      </c>
      <c r="O66" s="17">
        <f>IF(RUN_YEARS &gt; 1,(A1L159C1 + A1L159C2) / 2, 0)</f>
        <v>0</v>
      </c>
      <c r="P66" s="16" t="s">
        <v>524</v>
      </c>
      <c r="Q66" s="17">
        <f>IF(RUN_YEARS &gt; 2,(A1L159C1 + A1L159C2 + A1L159C3) / 3, 0)</f>
        <v>0</v>
      </c>
      <c r="R66" s="16" t="s">
        <v>525</v>
      </c>
      <c r="S66" s="17">
        <f>IF(RUN_YEARS &gt; 3,(A1L159C1 + A1L159C2 + A1L159C3 + A1L159C4) / 4, 0)</f>
        <v>0</v>
      </c>
      <c r="T66" s="16" t="s">
        <v>526</v>
      </c>
      <c r="U66" s="17">
        <f>IF(RUN_YEARS &gt; 4,(A1L159C1 + A1L159C2 + A1L159C3 + A1L159C4 + A1L159C5) / 5, 0)</f>
        <v>0</v>
      </c>
    </row>
    <row r="67" spans="1:21" x14ac:dyDescent="0.3">
      <c r="A67" s="11">
        <v>160</v>
      </c>
      <c r="B67" s="14" t="s">
        <v>172</v>
      </c>
      <c r="C67" s="11" t="s">
        <v>173</v>
      </c>
      <c r="D67" s="16" t="s">
        <v>174</v>
      </c>
      <c r="E67" s="15">
        <v>335.84500000000003</v>
      </c>
      <c r="F67" s="16" t="s">
        <v>175</v>
      </c>
      <c r="G67" s="15">
        <v>343.11799999999999</v>
      </c>
      <c r="H67" s="16" t="s">
        <v>176</v>
      </c>
      <c r="I67" s="15">
        <v>399.23899999999998</v>
      </c>
      <c r="J67" s="16" t="s">
        <v>177</v>
      </c>
      <c r="K67" s="15">
        <v>433.80399999999997</v>
      </c>
      <c r="L67" s="16" t="s">
        <v>178</v>
      </c>
      <c r="M67" s="15">
        <v>426.62599999999998</v>
      </c>
      <c r="N67" s="16" t="s">
        <v>527</v>
      </c>
      <c r="O67" s="17">
        <f>IF(RUN_YEARS &gt; 1,(A1L160C1 + A1L160C2) / 2, 0)</f>
        <v>339.48149999999998</v>
      </c>
      <c r="P67" s="16" t="s">
        <v>528</v>
      </c>
      <c r="Q67" s="17">
        <f>IF(RUN_YEARS &gt; 2,(A1L160C1 + A1L160C2 + A1L160C3) / 3, 0)</f>
        <v>359.40066666666667</v>
      </c>
      <c r="R67" s="16" t="s">
        <v>529</v>
      </c>
      <c r="S67" s="17">
        <f>IF(RUN_YEARS &gt; 3,(A1L160C1 + A1L160C2 + A1L160C3 + A1L160C4) / 4, 0)</f>
        <v>378.00149999999996</v>
      </c>
      <c r="T67" s="16" t="s">
        <v>530</v>
      </c>
      <c r="U67" s="17">
        <f>IF(RUN_YEARS &gt; 4,(A1L160C1 + A1L160C2 + A1L160C3 + A1L160C4 + A1L160C5) / 5, 0)</f>
        <v>387.72639999999996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1CDD46-6BB1-43CC-AD36-6C47944E75B7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531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534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3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3">
      <c r="A9" s="11">
        <v>202</v>
      </c>
      <c r="B9" s="14" t="s">
        <v>600</v>
      </c>
      <c r="C9" s="11" t="s">
        <v>601</v>
      </c>
      <c r="D9" s="16" t="s">
        <v>174</v>
      </c>
      <c r="E9" s="15">
        <v>1103</v>
      </c>
      <c r="F9" s="16" t="s">
        <v>174</v>
      </c>
      <c r="G9" s="15">
        <v>1067</v>
      </c>
      <c r="H9" s="16" t="s">
        <v>647</v>
      </c>
      <c r="I9" s="17">
        <f>(A1L202C1 + A1L202C2)</f>
        <v>2170</v>
      </c>
      <c r="J9" s="16" t="s">
        <v>175</v>
      </c>
      <c r="K9" s="15">
        <v>928</v>
      </c>
      <c r="L9" s="16" t="s">
        <v>175</v>
      </c>
      <c r="M9" s="15">
        <v>911</v>
      </c>
      <c r="N9" s="16" t="s">
        <v>648</v>
      </c>
      <c r="O9" s="17">
        <f>(A1L202C4 + A1L202C5)</f>
        <v>1839</v>
      </c>
      <c r="P9" s="16" t="s">
        <v>176</v>
      </c>
      <c r="Q9" s="15">
        <v>744</v>
      </c>
      <c r="R9" s="16" t="s">
        <v>176</v>
      </c>
      <c r="S9" s="15">
        <v>755</v>
      </c>
      <c r="T9" s="16" t="s">
        <v>649</v>
      </c>
      <c r="U9" s="17">
        <f>(A1L202C7 + A1L202C8)</f>
        <v>1499</v>
      </c>
      <c r="V9" s="16" t="s">
        <v>177</v>
      </c>
      <c r="W9" s="15">
        <v>546</v>
      </c>
      <c r="X9" s="16" t="s">
        <v>177</v>
      </c>
      <c r="Y9" s="15">
        <v>557</v>
      </c>
      <c r="Z9" s="16" t="s">
        <v>650</v>
      </c>
      <c r="AA9" s="17">
        <f>(A1L202C10 + A1L202C11)</f>
        <v>1103</v>
      </c>
      <c r="AB9" s="16" t="s">
        <v>178</v>
      </c>
      <c r="AC9" s="15">
        <v>1385</v>
      </c>
      <c r="AD9" s="16" t="s">
        <v>178</v>
      </c>
      <c r="AE9" s="15">
        <v>510</v>
      </c>
      <c r="AF9" s="16" t="s">
        <v>651</v>
      </c>
      <c r="AG9" s="17">
        <f>(A1L202C13 + A1L202C14)</f>
        <v>1895</v>
      </c>
      <c r="AH9" s="16" t="s">
        <v>652</v>
      </c>
      <c r="AI9" s="17">
        <f>IF(RUN_YEARS &gt; 1,(A1L202C1 + A1L202C4) / 2, 0)</f>
        <v>1015.5</v>
      </c>
      <c r="AJ9" s="16" t="s">
        <v>653</v>
      </c>
      <c r="AK9" s="17">
        <f>IF(RUN_YEARS &gt; 1,(A1L202C2 + A1L202C5) / 2, 0)</f>
        <v>989</v>
      </c>
      <c r="AL9" s="16" t="s">
        <v>654</v>
      </c>
      <c r="AM9" s="17">
        <f>(A1L202C16 + A1L202C17)</f>
        <v>2004.5</v>
      </c>
      <c r="AN9" s="16" t="s">
        <v>655</v>
      </c>
      <c r="AO9" s="17">
        <f>IF(RUN_YEARS &gt; 2,(A1L202C1 + A1L202C4 + A1L202C7) / 3, 0)</f>
        <v>925</v>
      </c>
      <c r="AP9" s="16" t="s">
        <v>656</v>
      </c>
      <c r="AQ9" s="17">
        <f>IF(RUN_YEARS &gt; 2,(A1L202C2 + A1L202C5 + A1L202C8) / 3, 0)</f>
        <v>911</v>
      </c>
      <c r="AR9" s="16" t="s">
        <v>657</v>
      </c>
      <c r="AS9" s="17">
        <f>(A1L202C19 + A1L202C20)</f>
        <v>1836</v>
      </c>
      <c r="AT9" s="16" t="s">
        <v>658</v>
      </c>
      <c r="AU9" s="17">
        <f>IF(RUN_YEARS &gt; 3,(A1L202C1 + A1L202C4 + A1L202C7 + A1L202C10) / 4, 0)</f>
        <v>830.25</v>
      </c>
      <c r="AV9" s="16" t="s">
        <v>659</v>
      </c>
      <c r="AW9" s="17">
        <f>IF(RUN_YEARS &gt; 3,(A1L202C2 + A1L202C5 + A1L202C8 + A1L202C11) / 4, 0)</f>
        <v>822.5</v>
      </c>
      <c r="AX9" s="16" t="s">
        <v>660</v>
      </c>
      <c r="AY9" s="17">
        <f>(A1L202C22 + A1L202C23)</f>
        <v>1652.75</v>
      </c>
      <c r="AZ9" s="16" t="s">
        <v>661</v>
      </c>
      <c r="BA9" s="17">
        <f>IF(RUN_YEARS &gt; 4,(A1L202C1 + A1L202C4 + A1L202C7 + A1L202C10 + A1L202C13) / 5, 0)</f>
        <v>941.2</v>
      </c>
      <c r="BB9" s="16" t="s">
        <v>662</v>
      </c>
      <c r="BC9" s="17">
        <f>IF(RUN_YEARS &gt; 4,(A1L202C2 + A1L202C5 + A1L202C8 + A1L202C11 + A1L202C14) / 5, 0)</f>
        <v>760</v>
      </c>
      <c r="BD9" s="16" t="s">
        <v>663</v>
      </c>
      <c r="BE9" s="17">
        <f>(A1L202C25 + A1L202C26)</f>
        <v>1701.2</v>
      </c>
    </row>
    <row r="10" spans="1:57" x14ac:dyDescent="0.3">
      <c r="A10" s="11">
        <v>203</v>
      </c>
      <c r="B10" s="14" t="s">
        <v>602</v>
      </c>
      <c r="C10" s="11" t="s">
        <v>603</v>
      </c>
      <c r="D10" s="16" t="s">
        <v>174</v>
      </c>
      <c r="E10" s="15">
        <v>11194</v>
      </c>
      <c r="F10" s="16" t="s">
        <v>174</v>
      </c>
      <c r="G10" s="15">
        <v>11171</v>
      </c>
      <c r="H10" s="16" t="s">
        <v>664</v>
      </c>
      <c r="I10" s="17">
        <f>(A1L203C1 + A1L203C2)</f>
        <v>22365</v>
      </c>
      <c r="J10" s="16" t="s">
        <v>175</v>
      </c>
      <c r="K10" s="15">
        <v>10775</v>
      </c>
      <c r="L10" s="16" t="s">
        <v>175</v>
      </c>
      <c r="M10" s="15">
        <v>11169</v>
      </c>
      <c r="N10" s="16" t="s">
        <v>665</v>
      </c>
      <c r="O10" s="17">
        <f>(A1L203C4 + A1L203C5)</f>
        <v>21944</v>
      </c>
      <c r="P10" s="16" t="s">
        <v>176</v>
      </c>
      <c r="Q10" s="15">
        <v>9294</v>
      </c>
      <c r="R10" s="16" t="s">
        <v>176</v>
      </c>
      <c r="S10" s="15">
        <v>9302</v>
      </c>
      <c r="T10" s="16" t="s">
        <v>666</v>
      </c>
      <c r="U10" s="17">
        <f>(A1L203C7 + A1L203C8)</f>
        <v>18596</v>
      </c>
      <c r="V10" s="16" t="s">
        <v>177</v>
      </c>
      <c r="W10" s="15">
        <v>9087</v>
      </c>
      <c r="X10" s="16" t="s">
        <v>177</v>
      </c>
      <c r="Y10" s="15">
        <v>9348</v>
      </c>
      <c r="Z10" s="16" t="s">
        <v>667</v>
      </c>
      <c r="AA10" s="17">
        <f>(A1L203C10 + A1L203C11)</f>
        <v>18435</v>
      </c>
      <c r="AB10" s="16" t="s">
        <v>178</v>
      </c>
      <c r="AC10" s="15">
        <v>8718</v>
      </c>
      <c r="AD10" s="16" t="s">
        <v>178</v>
      </c>
      <c r="AE10" s="15">
        <v>8923</v>
      </c>
      <c r="AF10" s="16" t="s">
        <v>668</v>
      </c>
      <c r="AG10" s="17">
        <f>(A1L203C13 + A1L203C14)</f>
        <v>17641</v>
      </c>
      <c r="AH10" s="16" t="s">
        <v>669</v>
      </c>
      <c r="AI10" s="17">
        <f>IF(RUN_YEARS &gt; 1,(A1L203C1 + A1L203C4) / 2, 0)</f>
        <v>10984.5</v>
      </c>
      <c r="AJ10" s="16" t="s">
        <v>670</v>
      </c>
      <c r="AK10" s="17">
        <f>IF(RUN_YEARS &gt; 1,(A1L203C2 + A1L203C5) / 2, 0)</f>
        <v>11170</v>
      </c>
      <c r="AL10" s="16" t="s">
        <v>671</v>
      </c>
      <c r="AM10" s="17">
        <f>(A1L203C16 + A1L203C17)</f>
        <v>22154.5</v>
      </c>
      <c r="AN10" s="16" t="s">
        <v>672</v>
      </c>
      <c r="AO10" s="17">
        <f>IF(RUN_YEARS &gt; 2,(A1L203C1 + A1L203C4 + A1L203C7) / 3, 0)</f>
        <v>10421</v>
      </c>
      <c r="AP10" s="16" t="s">
        <v>673</v>
      </c>
      <c r="AQ10" s="17">
        <f>IF(RUN_YEARS &gt; 2,(A1L203C2 + A1L203C5 + A1L203C8) / 3, 0)</f>
        <v>10547.333333333334</v>
      </c>
      <c r="AR10" s="16" t="s">
        <v>674</v>
      </c>
      <c r="AS10" s="17">
        <f>(A1L203C19 + A1L203C20)</f>
        <v>20968.333333333336</v>
      </c>
      <c r="AT10" s="16" t="s">
        <v>675</v>
      </c>
      <c r="AU10" s="17">
        <f>IF(RUN_YEARS &gt; 3,(A1L203C1 + A1L203C4 + A1L203C7 + A1L203C10) / 4, 0)</f>
        <v>10087.5</v>
      </c>
      <c r="AV10" s="16" t="s">
        <v>676</v>
      </c>
      <c r="AW10" s="17">
        <f>IF(RUN_YEARS &gt; 3,(A1L203C2 + A1L203C5 + A1L203C8 + A1L203C11) / 4, 0)</f>
        <v>10247.5</v>
      </c>
      <c r="AX10" s="16" t="s">
        <v>677</v>
      </c>
      <c r="AY10" s="17">
        <f>(A1L203C22 + A1L203C23)</f>
        <v>20335</v>
      </c>
      <c r="AZ10" s="16" t="s">
        <v>678</v>
      </c>
      <c r="BA10" s="17">
        <f>IF(RUN_YEARS &gt; 4,(A1L203C1 + A1L203C4 + A1L203C7 + A1L203C10 + A1L203C13) / 5, 0)</f>
        <v>9813.6</v>
      </c>
      <c r="BB10" s="16" t="s">
        <v>679</v>
      </c>
      <c r="BC10" s="17">
        <f>IF(RUN_YEARS &gt; 4,(A1L203C2 + A1L203C5 + A1L203C8 + A1L203C11 + A1L203C14) / 5, 0)</f>
        <v>9982.6</v>
      </c>
      <c r="BD10" s="16" t="s">
        <v>680</v>
      </c>
      <c r="BE10" s="17">
        <f>(A1L203C25 + A1L203C26)</f>
        <v>19796.2</v>
      </c>
    </row>
    <row r="11" spans="1:57" x14ac:dyDescent="0.3">
      <c r="A11" s="11">
        <v>204</v>
      </c>
      <c r="B11" s="14" t="s">
        <v>604</v>
      </c>
      <c r="C11" s="11" t="s">
        <v>605</v>
      </c>
      <c r="D11" s="16" t="s">
        <v>174</v>
      </c>
      <c r="E11" s="15">
        <v>3152</v>
      </c>
      <c r="F11" s="16" t="s">
        <v>174</v>
      </c>
      <c r="G11" s="15">
        <v>2901</v>
      </c>
      <c r="H11" s="16" t="s">
        <v>681</v>
      </c>
      <c r="I11" s="17">
        <f>(A1L204C1 + A1L204C2)</f>
        <v>6053</v>
      </c>
      <c r="J11" s="16" t="s">
        <v>175</v>
      </c>
      <c r="K11" s="15">
        <v>3504</v>
      </c>
      <c r="L11" s="16" t="s">
        <v>175</v>
      </c>
      <c r="M11" s="15">
        <v>3066</v>
      </c>
      <c r="N11" s="16" t="s">
        <v>682</v>
      </c>
      <c r="O11" s="17">
        <f>(A1L204C4 + A1L204C5)</f>
        <v>6570</v>
      </c>
      <c r="P11" s="16" t="s">
        <v>176</v>
      </c>
      <c r="Q11" s="15">
        <v>4091</v>
      </c>
      <c r="R11" s="16" t="s">
        <v>176</v>
      </c>
      <c r="S11" s="15">
        <v>3796</v>
      </c>
      <c r="T11" s="16" t="s">
        <v>683</v>
      </c>
      <c r="U11" s="17">
        <f>(A1L204C7 + A1L204C8)</f>
        <v>7887</v>
      </c>
      <c r="V11" s="16" t="s">
        <v>177</v>
      </c>
      <c r="W11" s="15">
        <v>5036</v>
      </c>
      <c r="X11" s="16" t="s">
        <v>177</v>
      </c>
      <c r="Y11" s="15">
        <v>5283</v>
      </c>
      <c r="Z11" s="16" t="s">
        <v>684</v>
      </c>
      <c r="AA11" s="17">
        <f>(A1L204C10 + A1L204C11)</f>
        <v>10319</v>
      </c>
      <c r="AB11" s="16" t="s">
        <v>178</v>
      </c>
      <c r="AC11" s="15">
        <v>5839</v>
      </c>
      <c r="AD11" s="16" t="s">
        <v>178</v>
      </c>
      <c r="AE11" s="15">
        <v>4791</v>
      </c>
      <c r="AF11" s="16" t="s">
        <v>685</v>
      </c>
      <c r="AG11" s="17">
        <f>(A1L204C13 + A1L204C14)</f>
        <v>10630</v>
      </c>
      <c r="AH11" s="16" t="s">
        <v>686</v>
      </c>
      <c r="AI11" s="17">
        <f>IF(RUN_YEARS &gt; 1,(A1L204C1 + A1L204C4) / 2, 0)</f>
        <v>3328</v>
      </c>
      <c r="AJ11" s="16" t="s">
        <v>687</v>
      </c>
      <c r="AK11" s="17">
        <f>IF(RUN_YEARS &gt; 1,(A1L204C2 + A1L204C5) / 2, 0)</f>
        <v>2983.5</v>
      </c>
      <c r="AL11" s="16" t="s">
        <v>688</v>
      </c>
      <c r="AM11" s="17">
        <f>(A1L204C16 + A1L204C17)</f>
        <v>6311.5</v>
      </c>
      <c r="AN11" s="16" t="s">
        <v>689</v>
      </c>
      <c r="AO11" s="17">
        <f>IF(RUN_YEARS &gt; 2,(A1L204C1 + A1L204C4 + A1L204C7) / 3, 0)</f>
        <v>3582.3333333333335</v>
      </c>
      <c r="AP11" s="16" t="s">
        <v>690</v>
      </c>
      <c r="AQ11" s="17">
        <f>IF(RUN_YEARS &gt; 2,(A1L204C2 + A1L204C5 + A1L204C8) / 3, 0)</f>
        <v>3254.3333333333335</v>
      </c>
      <c r="AR11" s="16" t="s">
        <v>691</v>
      </c>
      <c r="AS11" s="17">
        <f>(A1L204C19 + A1L204C20)</f>
        <v>6836.666666666667</v>
      </c>
      <c r="AT11" s="16" t="s">
        <v>692</v>
      </c>
      <c r="AU11" s="17">
        <f>IF(RUN_YEARS &gt; 3,(A1L204C1 + A1L204C4 + A1L204C7 + A1L204C10) / 4, 0)</f>
        <v>3945.75</v>
      </c>
      <c r="AV11" s="16" t="s">
        <v>693</v>
      </c>
      <c r="AW11" s="17">
        <f>IF(RUN_YEARS &gt; 3,(A1L204C2 + A1L204C5 + A1L204C8 + A1L204C11) / 4, 0)</f>
        <v>3761.5</v>
      </c>
      <c r="AX11" s="16" t="s">
        <v>694</v>
      </c>
      <c r="AY11" s="17">
        <f>(A1L204C22 + A1L204C23)</f>
        <v>7707.25</v>
      </c>
      <c r="AZ11" s="16" t="s">
        <v>695</v>
      </c>
      <c r="BA11" s="17">
        <f>IF(RUN_YEARS &gt; 4,(A1L204C1 + A1L204C4 + A1L204C7 + A1L204C10 + A1L204C13) / 5, 0)</f>
        <v>4324.3999999999996</v>
      </c>
      <c r="BB11" s="16" t="s">
        <v>696</v>
      </c>
      <c r="BC11" s="17">
        <f>IF(RUN_YEARS &gt; 4,(A1L204C2 + A1L204C5 + A1L204C8 + A1L204C11 + A1L204C14) / 5, 0)</f>
        <v>3967.4</v>
      </c>
      <c r="BD11" s="16" t="s">
        <v>697</v>
      </c>
      <c r="BE11" s="17">
        <f>(A1L204C25 + A1L204C26)</f>
        <v>8291.7999999999993</v>
      </c>
    </row>
    <row r="12" spans="1:57" x14ac:dyDescent="0.3">
      <c r="A12" s="11">
        <v>205</v>
      </c>
      <c r="B12" s="14" t="s">
        <v>606</v>
      </c>
      <c r="C12" s="11" t="s">
        <v>607</v>
      </c>
      <c r="D12" s="16" t="s">
        <v>174</v>
      </c>
      <c r="E12" s="15">
        <v>2665</v>
      </c>
      <c r="F12" s="16" t="s">
        <v>174</v>
      </c>
      <c r="G12" s="15">
        <v>2600</v>
      </c>
      <c r="H12" s="16" t="s">
        <v>698</v>
      </c>
      <c r="I12" s="17">
        <f>(A1L205C1 + A1L205C2)</f>
        <v>5265</v>
      </c>
      <c r="J12" s="16" t="s">
        <v>175</v>
      </c>
      <c r="K12" s="15">
        <v>3077</v>
      </c>
      <c r="L12" s="16" t="s">
        <v>175</v>
      </c>
      <c r="M12" s="15">
        <v>2829</v>
      </c>
      <c r="N12" s="16" t="s">
        <v>699</v>
      </c>
      <c r="O12" s="17">
        <f>(A1L205C4 + A1L205C5)</f>
        <v>5906</v>
      </c>
      <c r="P12" s="16" t="s">
        <v>176</v>
      </c>
      <c r="Q12" s="15">
        <v>3277</v>
      </c>
      <c r="R12" s="16" t="s">
        <v>176</v>
      </c>
      <c r="S12" s="15">
        <v>3247</v>
      </c>
      <c r="T12" s="16" t="s">
        <v>700</v>
      </c>
      <c r="U12" s="17">
        <f>(A1L205C7 + A1L205C8)</f>
        <v>6524</v>
      </c>
      <c r="V12" s="16" t="s">
        <v>177</v>
      </c>
      <c r="W12" s="15">
        <v>3734</v>
      </c>
      <c r="X12" s="16" t="s">
        <v>177</v>
      </c>
      <c r="Y12" s="15">
        <v>3948</v>
      </c>
      <c r="Z12" s="16" t="s">
        <v>701</v>
      </c>
      <c r="AA12" s="17">
        <f>(A1L205C10 + A1L205C11)</f>
        <v>7682</v>
      </c>
      <c r="AB12" s="16" t="s">
        <v>178</v>
      </c>
      <c r="AC12" s="15">
        <v>4487</v>
      </c>
      <c r="AD12" s="16" t="s">
        <v>178</v>
      </c>
      <c r="AE12" s="15">
        <v>4322</v>
      </c>
      <c r="AF12" s="16" t="s">
        <v>702</v>
      </c>
      <c r="AG12" s="17">
        <f>(A1L205C13 + A1L205C14)</f>
        <v>8809</v>
      </c>
      <c r="AH12" s="16" t="s">
        <v>703</v>
      </c>
      <c r="AI12" s="17">
        <f>IF(RUN_YEARS &gt; 1,(A1L205C1 + A1L205C4) / 2, 0)</f>
        <v>2871</v>
      </c>
      <c r="AJ12" s="16" t="s">
        <v>704</v>
      </c>
      <c r="AK12" s="17">
        <f>IF(RUN_YEARS &gt; 1,(A1L205C2 + A1L205C5) / 2, 0)</f>
        <v>2714.5</v>
      </c>
      <c r="AL12" s="16" t="s">
        <v>705</v>
      </c>
      <c r="AM12" s="17">
        <f>(A1L205C16 + A1L205C17)</f>
        <v>5585.5</v>
      </c>
      <c r="AN12" s="16" t="s">
        <v>706</v>
      </c>
      <c r="AO12" s="17">
        <f>IF(RUN_YEARS &gt; 2,(A1L205C1 + A1L205C4 + A1L205C7) / 3, 0)</f>
        <v>3006.3333333333335</v>
      </c>
      <c r="AP12" s="16" t="s">
        <v>707</v>
      </c>
      <c r="AQ12" s="17">
        <f>IF(RUN_YEARS &gt; 2,(A1L205C2 + A1L205C5 + A1L205C8) / 3, 0)</f>
        <v>2892</v>
      </c>
      <c r="AR12" s="16" t="s">
        <v>708</v>
      </c>
      <c r="AS12" s="17">
        <f>(A1L205C19 + A1L205C20)</f>
        <v>5898.3333333333339</v>
      </c>
      <c r="AT12" s="16" t="s">
        <v>709</v>
      </c>
      <c r="AU12" s="17">
        <f>IF(RUN_YEARS &gt; 3,(A1L205C1 + A1L205C4 + A1L205C7 + A1L205C10) / 4, 0)</f>
        <v>3188.25</v>
      </c>
      <c r="AV12" s="16" t="s">
        <v>710</v>
      </c>
      <c r="AW12" s="17">
        <f>IF(RUN_YEARS &gt; 3,(A1L205C2 + A1L205C5 + A1L205C8 + A1L205C11) / 4, 0)</f>
        <v>3156</v>
      </c>
      <c r="AX12" s="16" t="s">
        <v>711</v>
      </c>
      <c r="AY12" s="17">
        <f>(A1L205C22 + A1L205C23)</f>
        <v>6344.25</v>
      </c>
      <c r="AZ12" s="16" t="s">
        <v>712</v>
      </c>
      <c r="BA12" s="17">
        <f>IF(RUN_YEARS &gt; 4,(A1L205C1 + A1L205C4 + A1L205C7 + A1L205C10 + A1L205C13) / 5, 0)</f>
        <v>3448</v>
      </c>
      <c r="BB12" s="16" t="s">
        <v>713</v>
      </c>
      <c r="BC12" s="17">
        <f>IF(RUN_YEARS &gt; 4,(A1L205C2 + A1L205C5 + A1L205C8 + A1L205C11 + A1L205C14) / 5, 0)</f>
        <v>3389.2</v>
      </c>
      <c r="BD12" s="16" t="s">
        <v>714</v>
      </c>
      <c r="BE12" s="17">
        <f>(A1L205C25 + A1L205C26)</f>
        <v>6837.2</v>
      </c>
    </row>
    <row r="13" spans="1:57" x14ac:dyDescent="0.3">
      <c r="A13" s="11">
        <v>206</v>
      </c>
      <c r="B13" s="14" t="s">
        <v>608</v>
      </c>
      <c r="C13" s="11" t="s">
        <v>609</v>
      </c>
      <c r="D13" s="16" t="s">
        <v>174</v>
      </c>
      <c r="E13" s="15">
        <v>63578</v>
      </c>
      <c r="F13" s="16" t="s">
        <v>174</v>
      </c>
      <c r="G13" s="15">
        <v>52018</v>
      </c>
      <c r="H13" s="16" t="s">
        <v>715</v>
      </c>
      <c r="I13" s="17">
        <f>(A1L206C1 + A1L206C2)</f>
        <v>115596</v>
      </c>
      <c r="J13" s="16" t="s">
        <v>175</v>
      </c>
      <c r="K13" s="15">
        <v>54257</v>
      </c>
      <c r="L13" s="16" t="s">
        <v>175</v>
      </c>
      <c r="M13" s="15">
        <v>44074</v>
      </c>
      <c r="N13" s="16" t="s">
        <v>716</v>
      </c>
      <c r="O13" s="17">
        <f>(A1L206C4 + A1L206C5)</f>
        <v>98331</v>
      </c>
      <c r="P13" s="16" t="s">
        <v>176</v>
      </c>
      <c r="Q13" s="15">
        <v>50920</v>
      </c>
      <c r="R13" s="16" t="s">
        <v>176</v>
      </c>
      <c r="S13" s="15">
        <v>41023</v>
      </c>
      <c r="T13" s="16" t="s">
        <v>717</v>
      </c>
      <c r="U13" s="17">
        <f>(A1L206C7 + A1L206C8)</f>
        <v>91943</v>
      </c>
      <c r="V13" s="16" t="s">
        <v>177</v>
      </c>
      <c r="W13" s="15">
        <v>52932</v>
      </c>
      <c r="X13" s="16" t="s">
        <v>177</v>
      </c>
      <c r="Y13" s="15">
        <v>44350</v>
      </c>
      <c r="Z13" s="16" t="s">
        <v>718</v>
      </c>
      <c r="AA13" s="17">
        <f>(A1L206C10 + A1L206C11)</f>
        <v>97282</v>
      </c>
      <c r="AB13" s="16" t="s">
        <v>178</v>
      </c>
      <c r="AC13" s="15">
        <v>55790</v>
      </c>
      <c r="AD13" s="16" t="s">
        <v>178</v>
      </c>
      <c r="AE13" s="15">
        <v>41635</v>
      </c>
      <c r="AF13" s="16" t="s">
        <v>719</v>
      </c>
      <c r="AG13" s="17">
        <f>(A1L206C13 + A1L206C14)</f>
        <v>97425</v>
      </c>
      <c r="AH13" s="16" t="s">
        <v>720</v>
      </c>
      <c r="AI13" s="17">
        <f>IF(RUN_YEARS &gt; 1,(A1L206C1 + A1L206C4) / 2, 0)</f>
        <v>58917.5</v>
      </c>
      <c r="AJ13" s="16" t="s">
        <v>721</v>
      </c>
      <c r="AK13" s="17">
        <f>IF(RUN_YEARS &gt; 1,(A1L206C2 + A1L206C5) / 2, 0)</f>
        <v>48046</v>
      </c>
      <c r="AL13" s="16" t="s">
        <v>722</v>
      </c>
      <c r="AM13" s="17">
        <f>(A1L206C16 + A1L206C17)</f>
        <v>106963.5</v>
      </c>
      <c r="AN13" s="16" t="s">
        <v>723</v>
      </c>
      <c r="AO13" s="17">
        <f>IF(RUN_YEARS &gt; 2,(A1L206C1 + A1L206C4 + A1L206C7) / 3, 0)</f>
        <v>56251.666666666664</v>
      </c>
      <c r="AP13" s="16" t="s">
        <v>724</v>
      </c>
      <c r="AQ13" s="17">
        <f>IF(RUN_YEARS &gt; 2,(A1L206C2 + A1L206C5 + A1L206C8) / 3, 0)</f>
        <v>45705</v>
      </c>
      <c r="AR13" s="16" t="s">
        <v>725</v>
      </c>
      <c r="AS13" s="17">
        <f>(A1L206C19 + A1L206C20)</f>
        <v>101956.66666666666</v>
      </c>
      <c r="AT13" s="16" t="s">
        <v>726</v>
      </c>
      <c r="AU13" s="17">
        <f>IF(RUN_YEARS &gt; 3,(A1L206C1 + A1L206C4 + A1L206C7 + A1L206C10) / 4, 0)</f>
        <v>55421.75</v>
      </c>
      <c r="AV13" s="16" t="s">
        <v>727</v>
      </c>
      <c r="AW13" s="17">
        <f>IF(RUN_YEARS &gt; 3,(A1L206C2 + A1L206C5 + A1L206C8 + A1L206C11) / 4, 0)</f>
        <v>45366.25</v>
      </c>
      <c r="AX13" s="16" t="s">
        <v>728</v>
      </c>
      <c r="AY13" s="17">
        <f>(A1L206C22 + A1L206C23)</f>
        <v>100788</v>
      </c>
      <c r="AZ13" s="16" t="s">
        <v>729</v>
      </c>
      <c r="BA13" s="17">
        <f>IF(RUN_YEARS &gt; 4,(A1L206C1 + A1L206C4 + A1L206C7 + A1L206C10 + A1L206C13) / 5, 0)</f>
        <v>55495.4</v>
      </c>
      <c r="BB13" s="16" t="s">
        <v>730</v>
      </c>
      <c r="BC13" s="17">
        <f>IF(RUN_YEARS &gt; 4,(A1L206C2 + A1L206C5 + A1L206C8 + A1L206C11 + A1L206C14) / 5, 0)</f>
        <v>44620</v>
      </c>
      <c r="BD13" s="16" t="s">
        <v>731</v>
      </c>
      <c r="BE13" s="17">
        <f>(A1L206C25 + A1L206C26)</f>
        <v>100115.4</v>
      </c>
    </row>
    <row r="14" spans="1:57" x14ac:dyDescent="0.3">
      <c r="A14" s="11">
        <v>207</v>
      </c>
      <c r="B14" s="14" t="s">
        <v>610</v>
      </c>
      <c r="C14" s="11" t="s">
        <v>611</v>
      </c>
      <c r="D14" s="16" t="s">
        <v>174</v>
      </c>
      <c r="E14" s="15">
        <v>127</v>
      </c>
      <c r="F14" s="16" t="s">
        <v>174</v>
      </c>
      <c r="G14" s="15">
        <v>120</v>
      </c>
      <c r="H14" s="16" t="s">
        <v>732</v>
      </c>
      <c r="I14" s="17">
        <f>(A1L207C1 + A1L207C2)</f>
        <v>247</v>
      </c>
      <c r="J14" s="16" t="s">
        <v>175</v>
      </c>
      <c r="K14" s="15">
        <v>113</v>
      </c>
      <c r="L14" s="16" t="s">
        <v>175</v>
      </c>
      <c r="M14" s="15">
        <v>115</v>
      </c>
      <c r="N14" s="16" t="s">
        <v>733</v>
      </c>
      <c r="O14" s="17">
        <f>(A1L207C4 + A1L207C5)</f>
        <v>228</v>
      </c>
      <c r="P14" s="16" t="s">
        <v>176</v>
      </c>
      <c r="Q14" s="15">
        <v>269</v>
      </c>
      <c r="R14" s="16" t="s">
        <v>176</v>
      </c>
      <c r="S14" s="15">
        <v>263</v>
      </c>
      <c r="T14" s="16" t="s">
        <v>734</v>
      </c>
      <c r="U14" s="17">
        <f>(A1L207C7 + A1L207C8)</f>
        <v>532</v>
      </c>
      <c r="V14" s="16" t="s">
        <v>177</v>
      </c>
      <c r="W14" s="15">
        <v>417</v>
      </c>
      <c r="X14" s="16" t="s">
        <v>177</v>
      </c>
      <c r="Y14" s="15">
        <v>442</v>
      </c>
      <c r="Z14" s="16" t="s">
        <v>735</v>
      </c>
      <c r="AA14" s="17">
        <f>(A1L207C10 + A1L207C11)</f>
        <v>859</v>
      </c>
      <c r="AB14" s="16" t="s">
        <v>178</v>
      </c>
      <c r="AC14" s="15">
        <v>520</v>
      </c>
      <c r="AD14" s="16" t="s">
        <v>178</v>
      </c>
      <c r="AE14" s="15">
        <v>540</v>
      </c>
      <c r="AF14" s="16" t="s">
        <v>736</v>
      </c>
      <c r="AG14" s="17">
        <f>(A1L207C13 + A1L207C14)</f>
        <v>1060</v>
      </c>
      <c r="AH14" s="16" t="s">
        <v>737</v>
      </c>
      <c r="AI14" s="17">
        <f>IF(RUN_YEARS &gt; 1,(A1L207C1 + A1L207C4) / 2, 0)</f>
        <v>120</v>
      </c>
      <c r="AJ14" s="16" t="s">
        <v>738</v>
      </c>
      <c r="AK14" s="17">
        <f>IF(RUN_YEARS &gt; 1,(A1L207C2 + A1L207C5) / 2, 0)</f>
        <v>117.5</v>
      </c>
      <c r="AL14" s="16" t="s">
        <v>739</v>
      </c>
      <c r="AM14" s="17">
        <f>(A1L207C16 + A1L207C17)</f>
        <v>237.5</v>
      </c>
      <c r="AN14" s="16" t="s">
        <v>740</v>
      </c>
      <c r="AO14" s="17">
        <f>IF(RUN_YEARS &gt; 2,(A1L207C1 + A1L207C4 + A1L207C7) / 3, 0)</f>
        <v>169.66666666666666</v>
      </c>
      <c r="AP14" s="16" t="s">
        <v>741</v>
      </c>
      <c r="AQ14" s="17">
        <f>IF(RUN_YEARS &gt; 2,(A1L207C2 + A1L207C5 + A1L207C8) / 3, 0)</f>
        <v>166</v>
      </c>
      <c r="AR14" s="16" t="s">
        <v>742</v>
      </c>
      <c r="AS14" s="17">
        <f>(A1L207C19 + A1L207C20)</f>
        <v>335.66666666666663</v>
      </c>
      <c r="AT14" s="16" t="s">
        <v>743</v>
      </c>
      <c r="AU14" s="17">
        <f>IF(RUN_YEARS &gt; 3,(A1L207C1 + A1L207C4 + A1L207C7 + A1L207C10) / 4, 0)</f>
        <v>231.5</v>
      </c>
      <c r="AV14" s="16" t="s">
        <v>744</v>
      </c>
      <c r="AW14" s="17">
        <f>IF(RUN_YEARS &gt; 3,(A1L207C2 + A1L207C5 + A1L207C8 + A1L207C11) / 4, 0)</f>
        <v>235</v>
      </c>
      <c r="AX14" s="16" t="s">
        <v>745</v>
      </c>
      <c r="AY14" s="17">
        <f>(A1L207C22 + A1L207C23)</f>
        <v>466.5</v>
      </c>
      <c r="AZ14" s="16" t="s">
        <v>746</v>
      </c>
      <c r="BA14" s="17">
        <f>IF(RUN_YEARS &gt; 4,(A1L207C1 + A1L207C4 + A1L207C7 + A1L207C10 + A1L207C13) / 5, 0)</f>
        <v>289.2</v>
      </c>
      <c r="BB14" s="16" t="s">
        <v>747</v>
      </c>
      <c r="BC14" s="17">
        <f>IF(RUN_YEARS &gt; 4,(A1L207C2 + A1L207C5 + A1L207C8 + A1L207C11 + A1L207C14) / 5, 0)</f>
        <v>296</v>
      </c>
      <c r="BD14" s="16" t="s">
        <v>748</v>
      </c>
      <c r="BE14" s="17">
        <f>(A1L207C25 + A1L207C26)</f>
        <v>585.20000000000005</v>
      </c>
    </row>
    <row r="15" spans="1:57" x14ac:dyDescent="0.3">
      <c r="A15" s="11">
        <v>208</v>
      </c>
      <c r="B15" s="14" t="s">
        <v>612</v>
      </c>
      <c r="C15" s="11" t="s">
        <v>613</v>
      </c>
      <c r="D15" s="16" t="s">
        <v>174</v>
      </c>
      <c r="E15" s="15">
        <v>161</v>
      </c>
      <c r="F15" s="16" t="s">
        <v>174</v>
      </c>
      <c r="G15" s="15">
        <v>160</v>
      </c>
      <c r="H15" s="16" t="s">
        <v>749</v>
      </c>
      <c r="I15" s="17">
        <f>(A1L208C1 + A1L208C2)</f>
        <v>321</v>
      </c>
      <c r="J15" s="16" t="s">
        <v>175</v>
      </c>
      <c r="K15" s="15">
        <v>28</v>
      </c>
      <c r="L15" s="16" t="s">
        <v>175</v>
      </c>
      <c r="M15" s="15">
        <v>25</v>
      </c>
      <c r="N15" s="16" t="s">
        <v>750</v>
      </c>
      <c r="O15" s="17">
        <f>(A1L208C4 + A1L208C5)</f>
        <v>53</v>
      </c>
      <c r="P15" s="16" t="s">
        <v>176</v>
      </c>
      <c r="Q15" s="15">
        <v>87</v>
      </c>
      <c r="R15" s="16" t="s">
        <v>176</v>
      </c>
      <c r="S15" s="15">
        <v>72</v>
      </c>
      <c r="T15" s="16" t="s">
        <v>751</v>
      </c>
      <c r="U15" s="17">
        <f>(A1L208C7 + A1L208C8)</f>
        <v>159</v>
      </c>
      <c r="V15" s="16" t="s">
        <v>177</v>
      </c>
      <c r="W15" s="15">
        <v>151</v>
      </c>
      <c r="X15" s="16" t="s">
        <v>177</v>
      </c>
      <c r="Y15" s="15">
        <v>123</v>
      </c>
      <c r="Z15" s="16" t="s">
        <v>752</v>
      </c>
      <c r="AA15" s="17">
        <f>(A1L208C10 + A1L208C11)</f>
        <v>274</v>
      </c>
      <c r="AB15" s="16" t="s">
        <v>178</v>
      </c>
      <c r="AC15" s="15">
        <v>65</v>
      </c>
      <c r="AD15" s="16" t="s">
        <v>178</v>
      </c>
      <c r="AE15" s="15">
        <v>92</v>
      </c>
      <c r="AF15" s="16" t="s">
        <v>753</v>
      </c>
      <c r="AG15" s="17">
        <f>(A1L208C13 + A1L208C14)</f>
        <v>157</v>
      </c>
      <c r="AH15" s="16" t="s">
        <v>754</v>
      </c>
      <c r="AI15" s="17">
        <f>IF(RUN_YEARS &gt; 1,(A1L208C1 + A1L208C4) / 2, 0)</f>
        <v>94.5</v>
      </c>
      <c r="AJ15" s="16" t="s">
        <v>755</v>
      </c>
      <c r="AK15" s="17">
        <f>IF(RUN_YEARS &gt; 1,(A1L208C2 + A1L208C5) / 2, 0)</f>
        <v>92.5</v>
      </c>
      <c r="AL15" s="16" t="s">
        <v>756</v>
      </c>
      <c r="AM15" s="17">
        <f>(A1L208C16 + A1L208C17)</f>
        <v>187</v>
      </c>
      <c r="AN15" s="16" t="s">
        <v>757</v>
      </c>
      <c r="AO15" s="17">
        <f>IF(RUN_YEARS &gt; 2,(A1L208C1 + A1L208C4 + A1L208C7) / 3, 0)</f>
        <v>92</v>
      </c>
      <c r="AP15" s="16" t="s">
        <v>758</v>
      </c>
      <c r="AQ15" s="17">
        <f>IF(RUN_YEARS &gt; 2,(A1L208C2 + A1L208C5 + A1L208C8) / 3, 0)</f>
        <v>85.666666666666671</v>
      </c>
      <c r="AR15" s="16" t="s">
        <v>759</v>
      </c>
      <c r="AS15" s="17">
        <f>(A1L208C19 + A1L208C20)</f>
        <v>177.66666666666669</v>
      </c>
      <c r="AT15" s="16" t="s">
        <v>760</v>
      </c>
      <c r="AU15" s="17">
        <f>IF(RUN_YEARS &gt; 3,(A1L208C1 + A1L208C4 + A1L208C7 + A1L208C10) / 4, 0)</f>
        <v>106.75</v>
      </c>
      <c r="AV15" s="16" t="s">
        <v>761</v>
      </c>
      <c r="AW15" s="17">
        <f>IF(RUN_YEARS &gt; 3,(A1L208C2 + A1L208C5 + A1L208C8 + A1L208C11) / 4, 0)</f>
        <v>95</v>
      </c>
      <c r="AX15" s="16" t="s">
        <v>762</v>
      </c>
      <c r="AY15" s="17">
        <f>(A1L208C22 + A1L208C23)</f>
        <v>201.75</v>
      </c>
      <c r="AZ15" s="16" t="s">
        <v>763</v>
      </c>
      <c r="BA15" s="17">
        <f>IF(RUN_YEARS &gt; 4,(A1L208C1 + A1L208C4 + A1L208C7 + A1L208C10 + A1L208C13) / 5, 0)</f>
        <v>98.4</v>
      </c>
      <c r="BB15" s="16" t="s">
        <v>764</v>
      </c>
      <c r="BC15" s="17">
        <f>IF(RUN_YEARS &gt; 4,(A1L208C2 + A1L208C5 + A1L208C8 + A1L208C11 + A1L208C14) / 5, 0)</f>
        <v>94.4</v>
      </c>
      <c r="BD15" s="16" t="s">
        <v>765</v>
      </c>
      <c r="BE15" s="17">
        <f>(A1L208C25 + A1L208C26)</f>
        <v>192.8</v>
      </c>
    </row>
    <row r="16" spans="1:57" x14ac:dyDescent="0.3">
      <c r="A16" s="11">
        <v>209</v>
      </c>
      <c r="B16" s="14" t="s">
        <v>614</v>
      </c>
      <c r="C16" s="11" t="s">
        <v>615</v>
      </c>
      <c r="D16" s="16" t="s">
        <v>174</v>
      </c>
      <c r="E16" s="15">
        <v>12</v>
      </c>
      <c r="F16" s="16" t="s">
        <v>174</v>
      </c>
      <c r="G16" s="15">
        <v>9</v>
      </c>
      <c r="H16" s="16" t="s">
        <v>766</v>
      </c>
      <c r="I16" s="17">
        <f>(A1L209C1 + A1L209C2)</f>
        <v>21</v>
      </c>
      <c r="J16" s="16" t="s">
        <v>175</v>
      </c>
      <c r="K16" s="15">
        <v>7</v>
      </c>
      <c r="L16" s="16" t="s">
        <v>175</v>
      </c>
      <c r="M16" s="15">
        <v>11</v>
      </c>
      <c r="N16" s="16" t="s">
        <v>767</v>
      </c>
      <c r="O16" s="17">
        <f>(A1L209C4 + A1L209C5)</f>
        <v>18</v>
      </c>
      <c r="P16" s="16" t="s">
        <v>176</v>
      </c>
      <c r="Q16" s="15">
        <v>27</v>
      </c>
      <c r="R16" s="16" t="s">
        <v>176</v>
      </c>
      <c r="S16" s="15">
        <v>29</v>
      </c>
      <c r="T16" s="16" t="s">
        <v>768</v>
      </c>
      <c r="U16" s="17">
        <f>(A1L209C7 + A1L209C8)</f>
        <v>56</v>
      </c>
      <c r="V16" s="16" t="s">
        <v>177</v>
      </c>
      <c r="W16" s="15">
        <v>16</v>
      </c>
      <c r="X16" s="16" t="s">
        <v>177</v>
      </c>
      <c r="Y16" s="15">
        <v>16</v>
      </c>
      <c r="Z16" s="16" t="s">
        <v>769</v>
      </c>
      <c r="AA16" s="17">
        <f>(A1L209C10 + A1L209C11)</f>
        <v>32</v>
      </c>
      <c r="AB16" s="16" t="s">
        <v>178</v>
      </c>
      <c r="AC16" s="15">
        <v>15</v>
      </c>
      <c r="AD16" s="16" t="s">
        <v>178</v>
      </c>
      <c r="AE16" s="15">
        <v>18</v>
      </c>
      <c r="AF16" s="16" t="s">
        <v>770</v>
      </c>
      <c r="AG16" s="17">
        <f>(A1L209C13 + A1L209C14)</f>
        <v>33</v>
      </c>
      <c r="AH16" s="16" t="s">
        <v>771</v>
      </c>
      <c r="AI16" s="17">
        <f>IF(RUN_YEARS &gt; 1,(A1L209C1 + A1L209C4) / 2, 0)</f>
        <v>9.5</v>
      </c>
      <c r="AJ16" s="16" t="s">
        <v>772</v>
      </c>
      <c r="AK16" s="17">
        <f>IF(RUN_YEARS &gt; 1,(A1L209C2 + A1L209C5) / 2, 0)</f>
        <v>10</v>
      </c>
      <c r="AL16" s="16" t="s">
        <v>773</v>
      </c>
      <c r="AM16" s="17">
        <f>(A1L209C16 + A1L209C17)</f>
        <v>19.5</v>
      </c>
      <c r="AN16" s="16" t="s">
        <v>774</v>
      </c>
      <c r="AO16" s="17">
        <f>IF(RUN_YEARS &gt; 2,(A1L209C1 + A1L209C4 + A1L209C7) / 3, 0)</f>
        <v>15.333333333333334</v>
      </c>
      <c r="AP16" s="16" t="s">
        <v>775</v>
      </c>
      <c r="AQ16" s="17">
        <f>IF(RUN_YEARS &gt; 2,(A1L209C2 + A1L209C5 + A1L209C8) / 3, 0)</f>
        <v>16.333333333333332</v>
      </c>
      <c r="AR16" s="16" t="s">
        <v>776</v>
      </c>
      <c r="AS16" s="17">
        <f>(A1L209C19 + A1L209C20)</f>
        <v>31.666666666666664</v>
      </c>
      <c r="AT16" s="16" t="s">
        <v>777</v>
      </c>
      <c r="AU16" s="17">
        <f>IF(RUN_YEARS &gt; 3,(A1L209C1 + A1L209C4 + A1L209C7 + A1L209C10) / 4, 0)</f>
        <v>15.5</v>
      </c>
      <c r="AV16" s="16" t="s">
        <v>778</v>
      </c>
      <c r="AW16" s="17">
        <f>IF(RUN_YEARS &gt; 3,(A1L209C2 + A1L209C5 + A1L209C8 + A1L209C11) / 4, 0)</f>
        <v>16.25</v>
      </c>
      <c r="AX16" s="16" t="s">
        <v>779</v>
      </c>
      <c r="AY16" s="17">
        <f>(A1L209C22 + A1L209C23)</f>
        <v>31.75</v>
      </c>
      <c r="AZ16" s="16" t="s">
        <v>780</v>
      </c>
      <c r="BA16" s="17">
        <f>IF(RUN_YEARS &gt; 4,(A1L209C1 + A1L209C4 + A1L209C7 + A1L209C10 + A1L209C13) / 5, 0)</f>
        <v>15.4</v>
      </c>
      <c r="BB16" s="16" t="s">
        <v>781</v>
      </c>
      <c r="BC16" s="17">
        <f>IF(RUN_YEARS &gt; 4,(A1L209C2 + A1L209C5 + A1L209C8 + A1L209C11 + A1L209C14) / 5, 0)</f>
        <v>16.600000000000001</v>
      </c>
      <c r="BD16" s="16" t="s">
        <v>782</v>
      </c>
      <c r="BE16" s="17">
        <f>(A1L209C25 + A1L209C26)</f>
        <v>32</v>
      </c>
    </row>
    <row r="17" spans="1:57" x14ac:dyDescent="0.3">
      <c r="A17" s="11">
        <v>210</v>
      </c>
      <c r="B17" s="14" t="s">
        <v>616</v>
      </c>
      <c r="C17" s="11" t="s">
        <v>617</v>
      </c>
      <c r="D17" s="16" t="s">
        <v>174</v>
      </c>
      <c r="E17" s="15">
        <v>0</v>
      </c>
      <c r="F17" s="16" t="s">
        <v>174</v>
      </c>
      <c r="G17" s="15">
        <v>0</v>
      </c>
      <c r="H17" s="16" t="s">
        <v>783</v>
      </c>
      <c r="I17" s="17">
        <f>(A1L210C1 + A1L210C2)</f>
        <v>0</v>
      </c>
      <c r="J17" s="16" t="s">
        <v>175</v>
      </c>
      <c r="K17" s="15">
        <v>0</v>
      </c>
      <c r="L17" s="16" t="s">
        <v>175</v>
      </c>
      <c r="M17" s="15">
        <v>0</v>
      </c>
      <c r="N17" s="16" t="s">
        <v>784</v>
      </c>
      <c r="O17" s="17">
        <f>(A1L210C4 + A1L210C5)</f>
        <v>0</v>
      </c>
      <c r="P17" s="16" t="s">
        <v>176</v>
      </c>
      <c r="Q17" s="15">
        <v>0</v>
      </c>
      <c r="R17" s="16" t="s">
        <v>176</v>
      </c>
      <c r="S17" s="15">
        <v>0</v>
      </c>
      <c r="T17" s="16" t="s">
        <v>785</v>
      </c>
      <c r="U17" s="17">
        <f>(A1L210C7 + A1L210C8)</f>
        <v>0</v>
      </c>
      <c r="V17" s="16" t="s">
        <v>177</v>
      </c>
      <c r="W17" s="15">
        <v>1</v>
      </c>
      <c r="X17" s="16" t="s">
        <v>177</v>
      </c>
      <c r="Y17" s="15">
        <v>4</v>
      </c>
      <c r="Z17" s="16" t="s">
        <v>786</v>
      </c>
      <c r="AA17" s="17">
        <f>(A1L210C10 + A1L210C11)</f>
        <v>5</v>
      </c>
      <c r="AB17" s="16" t="s">
        <v>178</v>
      </c>
      <c r="AC17" s="15">
        <v>23</v>
      </c>
      <c r="AD17" s="16" t="s">
        <v>178</v>
      </c>
      <c r="AE17" s="15">
        <v>26</v>
      </c>
      <c r="AF17" s="16" t="s">
        <v>787</v>
      </c>
      <c r="AG17" s="17">
        <f>(A1L210C13 + A1L210C14)</f>
        <v>49</v>
      </c>
      <c r="AH17" s="16" t="s">
        <v>788</v>
      </c>
      <c r="AI17" s="17">
        <f>IF(RUN_YEARS &gt; 1,(A1L210C1 + A1L210C4) / 2, 0)</f>
        <v>0</v>
      </c>
      <c r="AJ17" s="16" t="s">
        <v>789</v>
      </c>
      <c r="AK17" s="17">
        <f>IF(RUN_YEARS &gt; 1,(A1L210C2 + A1L210C5) / 2, 0)</f>
        <v>0</v>
      </c>
      <c r="AL17" s="16" t="s">
        <v>790</v>
      </c>
      <c r="AM17" s="17">
        <f>(A1L210C16 + A1L210C17)</f>
        <v>0</v>
      </c>
      <c r="AN17" s="16" t="s">
        <v>791</v>
      </c>
      <c r="AO17" s="17">
        <f>IF(RUN_YEARS &gt; 2,(A1L210C1 + A1L210C4 + A1L210C7) / 3, 0)</f>
        <v>0</v>
      </c>
      <c r="AP17" s="16" t="s">
        <v>792</v>
      </c>
      <c r="AQ17" s="17">
        <f>IF(RUN_YEARS &gt; 2,(A1L210C2 + A1L210C5 + A1L210C8) / 3, 0)</f>
        <v>0</v>
      </c>
      <c r="AR17" s="16" t="s">
        <v>793</v>
      </c>
      <c r="AS17" s="17">
        <f>(A1L210C19 + A1L210C20)</f>
        <v>0</v>
      </c>
      <c r="AT17" s="16" t="s">
        <v>794</v>
      </c>
      <c r="AU17" s="17">
        <f>IF(RUN_YEARS &gt; 3,(A1L210C1 + A1L210C4 + A1L210C7 + A1L210C10) / 4, 0)</f>
        <v>0.25</v>
      </c>
      <c r="AV17" s="16" t="s">
        <v>795</v>
      </c>
      <c r="AW17" s="17">
        <f>IF(RUN_YEARS &gt; 3,(A1L210C2 + A1L210C5 + A1L210C8 + A1L210C11) / 4, 0)</f>
        <v>1</v>
      </c>
      <c r="AX17" s="16" t="s">
        <v>796</v>
      </c>
      <c r="AY17" s="17">
        <f>(A1L210C22 + A1L210C23)</f>
        <v>1.25</v>
      </c>
      <c r="AZ17" s="16" t="s">
        <v>797</v>
      </c>
      <c r="BA17" s="17">
        <f>IF(RUN_YEARS &gt; 4,(A1L210C1 + A1L210C4 + A1L210C7 + A1L210C10 + A1L210C13) / 5, 0)</f>
        <v>4.8</v>
      </c>
      <c r="BB17" s="16" t="s">
        <v>798</v>
      </c>
      <c r="BC17" s="17">
        <f>IF(RUN_YEARS &gt; 4,(A1L210C2 + A1L210C5 + A1L210C8 + A1L210C11 + A1L210C14) / 5, 0)</f>
        <v>6</v>
      </c>
      <c r="BD17" s="16" t="s">
        <v>799</v>
      </c>
      <c r="BE17" s="17">
        <f>(A1L210C25 + A1L210C26)</f>
        <v>10.8</v>
      </c>
    </row>
    <row r="18" spans="1:57" x14ac:dyDescent="0.3">
      <c r="A18" s="11">
        <v>211</v>
      </c>
      <c r="B18" s="14" t="s">
        <v>618</v>
      </c>
      <c r="C18" s="11" t="s">
        <v>619</v>
      </c>
      <c r="D18" s="16" t="s">
        <v>174</v>
      </c>
      <c r="E18" s="15">
        <v>6626</v>
      </c>
      <c r="F18" s="16" t="s">
        <v>174</v>
      </c>
      <c r="G18" s="15">
        <v>466</v>
      </c>
      <c r="H18" s="16" t="s">
        <v>800</v>
      </c>
      <c r="I18" s="17">
        <f>(A1L211C1 + A1L211C2)</f>
        <v>7092</v>
      </c>
      <c r="J18" s="16" t="s">
        <v>175</v>
      </c>
      <c r="K18" s="15">
        <v>4877</v>
      </c>
      <c r="L18" s="16" t="s">
        <v>175</v>
      </c>
      <c r="M18" s="15">
        <v>247</v>
      </c>
      <c r="N18" s="16" t="s">
        <v>801</v>
      </c>
      <c r="O18" s="17">
        <f>(A1L211C4 + A1L211C5)</f>
        <v>5124</v>
      </c>
      <c r="P18" s="16" t="s">
        <v>176</v>
      </c>
      <c r="Q18" s="15">
        <v>7177</v>
      </c>
      <c r="R18" s="16" t="s">
        <v>176</v>
      </c>
      <c r="S18" s="15">
        <v>668</v>
      </c>
      <c r="T18" s="16" t="s">
        <v>802</v>
      </c>
      <c r="U18" s="17">
        <f>(A1L211C7 + A1L211C8)</f>
        <v>7845</v>
      </c>
      <c r="V18" s="16" t="s">
        <v>177</v>
      </c>
      <c r="W18" s="15">
        <v>8792</v>
      </c>
      <c r="X18" s="16" t="s">
        <v>177</v>
      </c>
      <c r="Y18" s="15">
        <v>381</v>
      </c>
      <c r="Z18" s="16" t="s">
        <v>803</v>
      </c>
      <c r="AA18" s="17">
        <f>(A1L211C10 + A1L211C11)</f>
        <v>9173</v>
      </c>
      <c r="AB18" s="16" t="s">
        <v>178</v>
      </c>
      <c r="AC18" s="15">
        <v>8208</v>
      </c>
      <c r="AD18" s="16" t="s">
        <v>178</v>
      </c>
      <c r="AE18" s="15">
        <v>288</v>
      </c>
      <c r="AF18" s="16" t="s">
        <v>804</v>
      </c>
      <c r="AG18" s="17">
        <f>(A1L211C13 + A1L211C14)</f>
        <v>8496</v>
      </c>
      <c r="AH18" s="16" t="s">
        <v>805</v>
      </c>
      <c r="AI18" s="17">
        <f>IF(RUN_YEARS &gt; 1,(A1L211C1 + A1L211C4) / 2, 0)</f>
        <v>5751.5</v>
      </c>
      <c r="AJ18" s="16" t="s">
        <v>806</v>
      </c>
      <c r="AK18" s="17">
        <f>IF(RUN_YEARS &gt; 1,(A1L211C2 + A1L211C5) / 2, 0)</f>
        <v>356.5</v>
      </c>
      <c r="AL18" s="16" t="s">
        <v>807</v>
      </c>
      <c r="AM18" s="17">
        <f>(A1L211C16 + A1L211C17)</f>
        <v>6108</v>
      </c>
      <c r="AN18" s="16" t="s">
        <v>808</v>
      </c>
      <c r="AO18" s="17">
        <f>IF(RUN_YEARS &gt; 2,(A1L211C1 + A1L211C4 + A1L211C7) / 3, 0)</f>
        <v>6226.666666666667</v>
      </c>
      <c r="AP18" s="16" t="s">
        <v>809</v>
      </c>
      <c r="AQ18" s="17">
        <f>IF(RUN_YEARS &gt; 2,(A1L211C2 + A1L211C5 + A1L211C8) / 3, 0)</f>
        <v>460.33333333333331</v>
      </c>
      <c r="AR18" s="16" t="s">
        <v>810</v>
      </c>
      <c r="AS18" s="17">
        <f>(A1L211C19 + A1L211C20)</f>
        <v>6687</v>
      </c>
      <c r="AT18" s="16" t="s">
        <v>811</v>
      </c>
      <c r="AU18" s="17">
        <f>IF(RUN_YEARS &gt; 3,(A1L211C1 + A1L211C4 + A1L211C7 + A1L211C10) / 4, 0)</f>
        <v>6868</v>
      </c>
      <c r="AV18" s="16" t="s">
        <v>812</v>
      </c>
      <c r="AW18" s="17">
        <f>IF(RUN_YEARS &gt; 3,(A1L211C2 + A1L211C5 + A1L211C8 + A1L211C11) / 4, 0)</f>
        <v>440.5</v>
      </c>
      <c r="AX18" s="16" t="s">
        <v>813</v>
      </c>
      <c r="AY18" s="17">
        <f>(A1L211C22 + A1L211C23)</f>
        <v>7308.5</v>
      </c>
      <c r="AZ18" s="16" t="s">
        <v>814</v>
      </c>
      <c r="BA18" s="17">
        <f>IF(RUN_YEARS &gt; 4,(A1L211C1 + A1L211C4 + A1L211C7 + A1L211C10 + A1L211C13) / 5, 0)</f>
        <v>7136</v>
      </c>
      <c r="BB18" s="16" t="s">
        <v>815</v>
      </c>
      <c r="BC18" s="17">
        <f>IF(RUN_YEARS &gt; 4,(A1L211C2 + A1L211C5 + A1L211C8 + A1L211C11 + A1L211C14) / 5, 0)</f>
        <v>410</v>
      </c>
      <c r="BD18" s="16" t="s">
        <v>816</v>
      </c>
      <c r="BE18" s="17">
        <f>(A1L211C25 + A1L211C26)</f>
        <v>7546</v>
      </c>
    </row>
    <row r="19" spans="1:57" x14ac:dyDescent="0.3">
      <c r="A19" s="11">
        <v>212</v>
      </c>
      <c r="B19" s="14" t="s">
        <v>620</v>
      </c>
      <c r="C19" s="11" t="s">
        <v>621</v>
      </c>
      <c r="D19" s="16" t="s">
        <v>174</v>
      </c>
      <c r="E19" s="15">
        <v>3837</v>
      </c>
      <c r="F19" s="16" t="s">
        <v>174</v>
      </c>
      <c r="G19" s="15">
        <v>1353</v>
      </c>
      <c r="H19" s="16" t="s">
        <v>817</v>
      </c>
      <c r="I19" s="17">
        <f>(A1L212C1 + A1L212C2)</f>
        <v>5190</v>
      </c>
      <c r="J19" s="16" t="s">
        <v>175</v>
      </c>
      <c r="K19" s="15">
        <v>3619</v>
      </c>
      <c r="L19" s="16" t="s">
        <v>175</v>
      </c>
      <c r="M19" s="15">
        <v>1520</v>
      </c>
      <c r="N19" s="16" t="s">
        <v>818</v>
      </c>
      <c r="O19" s="17">
        <f>(A1L212C4 + A1L212C5)</f>
        <v>5139</v>
      </c>
      <c r="P19" s="16" t="s">
        <v>176</v>
      </c>
      <c r="Q19" s="15">
        <v>3230</v>
      </c>
      <c r="R19" s="16" t="s">
        <v>176</v>
      </c>
      <c r="S19" s="15">
        <v>1917</v>
      </c>
      <c r="T19" s="16" t="s">
        <v>819</v>
      </c>
      <c r="U19" s="17">
        <f>(A1L212C7 + A1L212C8)</f>
        <v>5147</v>
      </c>
      <c r="V19" s="16" t="s">
        <v>177</v>
      </c>
      <c r="W19" s="15">
        <v>3563</v>
      </c>
      <c r="X19" s="16" t="s">
        <v>177</v>
      </c>
      <c r="Y19" s="15">
        <v>2132</v>
      </c>
      <c r="Z19" s="16" t="s">
        <v>820</v>
      </c>
      <c r="AA19" s="17">
        <f>(A1L212C10 + A1L212C11)</f>
        <v>5695</v>
      </c>
      <c r="AB19" s="16" t="s">
        <v>178</v>
      </c>
      <c r="AC19" s="15">
        <v>3236</v>
      </c>
      <c r="AD19" s="16" t="s">
        <v>178</v>
      </c>
      <c r="AE19" s="15">
        <v>2326</v>
      </c>
      <c r="AF19" s="16" t="s">
        <v>821</v>
      </c>
      <c r="AG19" s="17">
        <f>(A1L212C13 + A1L212C14)</f>
        <v>5562</v>
      </c>
      <c r="AH19" s="16" t="s">
        <v>822</v>
      </c>
      <c r="AI19" s="17">
        <f>IF(RUN_YEARS &gt; 1,(A1L212C1 + A1L212C4) / 2, 0)</f>
        <v>3728</v>
      </c>
      <c r="AJ19" s="16" t="s">
        <v>823</v>
      </c>
      <c r="AK19" s="17">
        <f>IF(RUN_YEARS &gt; 1,(A1L212C2 + A1L212C5) / 2, 0)</f>
        <v>1436.5</v>
      </c>
      <c r="AL19" s="16" t="s">
        <v>824</v>
      </c>
      <c r="AM19" s="17">
        <f>(A1L212C16 + A1L212C17)</f>
        <v>5164.5</v>
      </c>
      <c r="AN19" s="16" t="s">
        <v>825</v>
      </c>
      <c r="AO19" s="17">
        <f>IF(RUN_YEARS &gt; 2,(A1L212C1 + A1L212C4 + A1L212C7) / 3, 0)</f>
        <v>3562</v>
      </c>
      <c r="AP19" s="16" t="s">
        <v>826</v>
      </c>
      <c r="AQ19" s="17">
        <f>IF(RUN_YEARS &gt; 2,(A1L212C2 + A1L212C5 + A1L212C8) / 3, 0)</f>
        <v>1596.6666666666667</v>
      </c>
      <c r="AR19" s="16" t="s">
        <v>827</v>
      </c>
      <c r="AS19" s="17">
        <f>(A1L212C19 + A1L212C20)</f>
        <v>5158.666666666667</v>
      </c>
      <c r="AT19" s="16" t="s">
        <v>828</v>
      </c>
      <c r="AU19" s="17">
        <f>IF(RUN_YEARS &gt; 3,(A1L212C1 + A1L212C4 + A1L212C7 + A1L212C10) / 4, 0)</f>
        <v>3562.25</v>
      </c>
      <c r="AV19" s="16" t="s">
        <v>829</v>
      </c>
      <c r="AW19" s="17">
        <f>IF(RUN_YEARS &gt; 3,(A1L212C2 + A1L212C5 + A1L212C8 + A1L212C11) / 4, 0)</f>
        <v>1730.5</v>
      </c>
      <c r="AX19" s="16" t="s">
        <v>830</v>
      </c>
      <c r="AY19" s="17">
        <f>(A1L212C22 + A1L212C23)</f>
        <v>5292.75</v>
      </c>
      <c r="AZ19" s="16" t="s">
        <v>831</v>
      </c>
      <c r="BA19" s="17">
        <f>IF(RUN_YEARS &gt; 4,(A1L212C1 + A1L212C4 + A1L212C7 + A1L212C10 + A1L212C13) / 5, 0)</f>
        <v>3497</v>
      </c>
      <c r="BB19" s="16" t="s">
        <v>832</v>
      </c>
      <c r="BC19" s="17">
        <f>IF(RUN_YEARS &gt; 4,(A1L212C2 + A1L212C5 + A1L212C8 + A1L212C11 + A1L212C14) / 5, 0)</f>
        <v>1849.6</v>
      </c>
      <c r="BD19" s="16" t="s">
        <v>833</v>
      </c>
      <c r="BE19" s="17">
        <f>(A1L212C25 + A1L212C26)</f>
        <v>5346.6</v>
      </c>
    </row>
    <row r="20" spans="1:57" x14ac:dyDescent="0.3">
      <c r="A20" s="11">
        <v>213</v>
      </c>
      <c r="B20" s="14" t="s">
        <v>622</v>
      </c>
      <c r="C20" s="11" t="s">
        <v>623</v>
      </c>
      <c r="D20" s="16" t="s">
        <v>174</v>
      </c>
      <c r="E20" s="15">
        <v>100</v>
      </c>
      <c r="F20" s="16" t="s">
        <v>174</v>
      </c>
      <c r="G20" s="15">
        <v>144</v>
      </c>
      <c r="H20" s="16" t="s">
        <v>834</v>
      </c>
      <c r="I20" s="17">
        <f>(A1L213C1 + A1L213C2)</f>
        <v>244</v>
      </c>
      <c r="J20" s="16" t="s">
        <v>175</v>
      </c>
      <c r="K20" s="15">
        <v>130</v>
      </c>
      <c r="L20" s="16" t="s">
        <v>175</v>
      </c>
      <c r="M20" s="15">
        <v>145</v>
      </c>
      <c r="N20" s="16" t="s">
        <v>835</v>
      </c>
      <c r="O20" s="17">
        <f>(A1L213C4 + A1L213C5)</f>
        <v>275</v>
      </c>
      <c r="P20" s="16" t="s">
        <v>176</v>
      </c>
      <c r="Q20" s="15">
        <v>122</v>
      </c>
      <c r="R20" s="16" t="s">
        <v>176</v>
      </c>
      <c r="S20" s="15">
        <v>146</v>
      </c>
      <c r="T20" s="16" t="s">
        <v>836</v>
      </c>
      <c r="U20" s="17">
        <f>(A1L213C7 + A1L213C8)</f>
        <v>268</v>
      </c>
      <c r="V20" s="16" t="s">
        <v>177</v>
      </c>
      <c r="W20" s="15">
        <v>91</v>
      </c>
      <c r="X20" s="16" t="s">
        <v>177</v>
      </c>
      <c r="Y20" s="15">
        <v>158</v>
      </c>
      <c r="Z20" s="16" t="s">
        <v>837</v>
      </c>
      <c r="AA20" s="17">
        <f>(A1L213C10 + A1L213C11)</f>
        <v>249</v>
      </c>
      <c r="AB20" s="16" t="s">
        <v>178</v>
      </c>
      <c r="AC20" s="15">
        <v>129</v>
      </c>
      <c r="AD20" s="16" t="s">
        <v>178</v>
      </c>
      <c r="AE20" s="15">
        <v>159</v>
      </c>
      <c r="AF20" s="16" t="s">
        <v>838</v>
      </c>
      <c r="AG20" s="17">
        <f>(A1L213C13 + A1L213C14)</f>
        <v>288</v>
      </c>
      <c r="AH20" s="16" t="s">
        <v>839</v>
      </c>
      <c r="AI20" s="17">
        <f>IF(RUN_YEARS &gt; 1,(A1L213C1 + A1L213C4) / 2, 0)</f>
        <v>115</v>
      </c>
      <c r="AJ20" s="16" t="s">
        <v>840</v>
      </c>
      <c r="AK20" s="17">
        <f>IF(RUN_YEARS &gt; 1,(A1L213C2 + A1L213C5) / 2, 0)</f>
        <v>144.5</v>
      </c>
      <c r="AL20" s="16" t="s">
        <v>841</v>
      </c>
      <c r="AM20" s="17">
        <f>(A1L213C16 + A1L213C17)</f>
        <v>259.5</v>
      </c>
      <c r="AN20" s="16" t="s">
        <v>842</v>
      </c>
      <c r="AO20" s="17">
        <f>IF(RUN_YEARS &gt; 2,(A1L213C1 + A1L213C4 + A1L213C7) / 3, 0)</f>
        <v>117.33333333333333</v>
      </c>
      <c r="AP20" s="16" t="s">
        <v>843</v>
      </c>
      <c r="AQ20" s="17">
        <f>IF(RUN_YEARS &gt; 2,(A1L213C2 + A1L213C5 + A1L213C8) / 3, 0)</f>
        <v>145</v>
      </c>
      <c r="AR20" s="16" t="s">
        <v>844</v>
      </c>
      <c r="AS20" s="17">
        <f>(A1L213C19 + A1L213C20)</f>
        <v>262.33333333333331</v>
      </c>
      <c r="AT20" s="16" t="s">
        <v>845</v>
      </c>
      <c r="AU20" s="17">
        <f>IF(RUN_YEARS &gt; 3,(A1L213C1 + A1L213C4 + A1L213C7 + A1L213C10) / 4, 0)</f>
        <v>110.75</v>
      </c>
      <c r="AV20" s="16" t="s">
        <v>846</v>
      </c>
      <c r="AW20" s="17">
        <f>IF(RUN_YEARS &gt; 3,(A1L213C2 + A1L213C5 + A1L213C8 + A1L213C11) / 4, 0)</f>
        <v>148.25</v>
      </c>
      <c r="AX20" s="16" t="s">
        <v>847</v>
      </c>
      <c r="AY20" s="17">
        <f>(A1L213C22 + A1L213C23)</f>
        <v>259</v>
      </c>
      <c r="AZ20" s="16" t="s">
        <v>848</v>
      </c>
      <c r="BA20" s="17">
        <f>IF(RUN_YEARS &gt; 4,(A1L213C1 + A1L213C4 + A1L213C7 + A1L213C10 + A1L213C13) / 5, 0)</f>
        <v>114.4</v>
      </c>
      <c r="BB20" s="16" t="s">
        <v>849</v>
      </c>
      <c r="BC20" s="17">
        <f>IF(RUN_YEARS &gt; 4,(A1L213C2 + A1L213C5 + A1L213C8 + A1L213C11 + A1L213C14) / 5, 0)</f>
        <v>150.4</v>
      </c>
      <c r="BD20" s="16" t="s">
        <v>850</v>
      </c>
      <c r="BE20" s="17">
        <f>(A1L213C25 + A1L213C26)</f>
        <v>264.8</v>
      </c>
    </row>
    <row r="21" spans="1:57" x14ac:dyDescent="0.3">
      <c r="A21" s="11">
        <v>214</v>
      </c>
      <c r="B21" s="14" t="s">
        <v>624</v>
      </c>
      <c r="C21" s="11" t="s">
        <v>625</v>
      </c>
      <c r="D21" s="16" t="s">
        <v>174</v>
      </c>
      <c r="E21" s="15">
        <v>10590</v>
      </c>
      <c r="F21" s="16" t="s">
        <v>174</v>
      </c>
      <c r="G21" s="15">
        <v>11018</v>
      </c>
      <c r="H21" s="16" t="s">
        <v>851</v>
      </c>
      <c r="I21" s="17">
        <f>(A1L214C1 + A1L214C2)</f>
        <v>21608</v>
      </c>
      <c r="J21" s="16" t="s">
        <v>175</v>
      </c>
      <c r="K21" s="15">
        <v>11395</v>
      </c>
      <c r="L21" s="16" t="s">
        <v>175</v>
      </c>
      <c r="M21" s="15">
        <v>11588</v>
      </c>
      <c r="N21" s="16" t="s">
        <v>852</v>
      </c>
      <c r="O21" s="17">
        <f>(A1L214C4 + A1L214C5)</f>
        <v>22983</v>
      </c>
      <c r="P21" s="16" t="s">
        <v>176</v>
      </c>
      <c r="Q21" s="15">
        <v>10037</v>
      </c>
      <c r="R21" s="16" t="s">
        <v>176</v>
      </c>
      <c r="S21" s="15">
        <v>10139</v>
      </c>
      <c r="T21" s="16" t="s">
        <v>853</v>
      </c>
      <c r="U21" s="17">
        <f>(A1L214C7 + A1L214C8)</f>
        <v>20176</v>
      </c>
      <c r="V21" s="16" t="s">
        <v>177</v>
      </c>
      <c r="W21" s="15">
        <v>10010</v>
      </c>
      <c r="X21" s="16" t="s">
        <v>177</v>
      </c>
      <c r="Y21" s="15">
        <v>10171</v>
      </c>
      <c r="Z21" s="16" t="s">
        <v>854</v>
      </c>
      <c r="AA21" s="17">
        <f>(A1L214C10 + A1L214C11)</f>
        <v>20181</v>
      </c>
      <c r="AB21" s="16" t="s">
        <v>178</v>
      </c>
      <c r="AC21" s="15">
        <v>9343</v>
      </c>
      <c r="AD21" s="16" t="s">
        <v>178</v>
      </c>
      <c r="AE21" s="15">
        <v>9677</v>
      </c>
      <c r="AF21" s="16" t="s">
        <v>855</v>
      </c>
      <c r="AG21" s="17">
        <f>(A1L214C13 + A1L214C14)</f>
        <v>19020</v>
      </c>
      <c r="AH21" s="16" t="s">
        <v>856</v>
      </c>
      <c r="AI21" s="17">
        <f>IF(RUN_YEARS &gt; 1,(A1L214C1 + A1L214C4) / 2, 0)</f>
        <v>10992.5</v>
      </c>
      <c r="AJ21" s="16" t="s">
        <v>857</v>
      </c>
      <c r="AK21" s="17">
        <f>IF(RUN_YEARS &gt; 1,(A1L214C2 + A1L214C5) / 2, 0)</f>
        <v>11303</v>
      </c>
      <c r="AL21" s="16" t="s">
        <v>858</v>
      </c>
      <c r="AM21" s="17">
        <f>(A1L214C16 + A1L214C17)</f>
        <v>22295.5</v>
      </c>
      <c r="AN21" s="16" t="s">
        <v>859</v>
      </c>
      <c r="AO21" s="17">
        <f>IF(RUN_YEARS &gt; 2,(A1L214C1 + A1L214C4 + A1L214C7) / 3, 0)</f>
        <v>10674</v>
      </c>
      <c r="AP21" s="16" t="s">
        <v>860</v>
      </c>
      <c r="AQ21" s="17">
        <f>IF(RUN_YEARS &gt; 2,(A1L214C2 + A1L214C5 + A1L214C8) / 3, 0)</f>
        <v>10915</v>
      </c>
      <c r="AR21" s="16" t="s">
        <v>861</v>
      </c>
      <c r="AS21" s="17">
        <f>(A1L214C19 + A1L214C20)</f>
        <v>21589</v>
      </c>
      <c r="AT21" s="16" t="s">
        <v>862</v>
      </c>
      <c r="AU21" s="17">
        <f>IF(RUN_YEARS &gt; 3,(A1L214C1 + A1L214C4 + A1L214C7 + A1L214C10) / 4, 0)</f>
        <v>10508</v>
      </c>
      <c r="AV21" s="16" t="s">
        <v>863</v>
      </c>
      <c r="AW21" s="17">
        <f>IF(RUN_YEARS &gt; 3,(A1L214C2 + A1L214C5 + A1L214C8 + A1L214C11) / 4, 0)</f>
        <v>10729</v>
      </c>
      <c r="AX21" s="16" t="s">
        <v>864</v>
      </c>
      <c r="AY21" s="17">
        <f>(A1L214C22 + A1L214C23)</f>
        <v>21237</v>
      </c>
      <c r="AZ21" s="16" t="s">
        <v>865</v>
      </c>
      <c r="BA21" s="17">
        <f>IF(RUN_YEARS &gt; 4,(A1L214C1 + A1L214C4 + A1L214C7 + A1L214C10 + A1L214C13) / 5, 0)</f>
        <v>10275</v>
      </c>
      <c r="BB21" s="16" t="s">
        <v>866</v>
      </c>
      <c r="BC21" s="17">
        <f>IF(RUN_YEARS &gt; 4,(A1L214C2 + A1L214C5 + A1L214C8 + A1L214C11 + A1L214C14) / 5, 0)</f>
        <v>10518.6</v>
      </c>
      <c r="BD21" s="16" t="s">
        <v>867</v>
      </c>
      <c r="BE21" s="17">
        <f>(A1L214C25 + A1L214C26)</f>
        <v>20793.599999999999</v>
      </c>
    </row>
    <row r="22" spans="1:57" x14ac:dyDescent="0.3">
      <c r="A22" s="11">
        <v>215</v>
      </c>
      <c r="B22" s="14" t="s">
        <v>626</v>
      </c>
      <c r="C22" s="11" t="s">
        <v>627</v>
      </c>
      <c r="D22" s="16" t="s">
        <v>174</v>
      </c>
      <c r="E22" s="15">
        <v>63</v>
      </c>
      <c r="F22" s="16" t="s">
        <v>174</v>
      </c>
      <c r="G22" s="15">
        <v>117</v>
      </c>
      <c r="H22" s="16" t="s">
        <v>868</v>
      </c>
      <c r="I22" s="17">
        <f>(A1L215C1 + A1L215C2)</f>
        <v>180</v>
      </c>
      <c r="J22" s="16" t="s">
        <v>175</v>
      </c>
      <c r="K22" s="15">
        <v>66</v>
      </c>
      <c r="L22" s="16" t="s">
        <v>175</v>
      </c>
      <c r="M22" s="15">
        <v>93</v>
      </c>
      <c r="N22" s="16" t="s">
        <v>869</v>
      </c>
      <c r="O22" s="17">
        <f>(A1L215C4 + A1L215C5)</f>
        <v>159</v>
      </c>
      <c r="P22" s="16" t="s">
        <v>176</v>
      </c>
      <c r="Q22" s="15">
        <v>48</v>
      </c>
      <c r="R22" s="16" t="s">
        <v>176</v>
      </c>
      <c r="S22" s="15">
        <v>103</v>
      </c>
      <c r="T22" s="16" t="s">
        <v>870</v>
      </c>
      <c r="U22" s="17">
        <f>(A1L215C7 + A1L215C8)</f>
        <v>151</v>
      </c>
      <c r="V22" s="16" t="s">
        <v>177</v>
      </c>
      <c r="W22" s="15">
        <v>65</v>
      </c>
      <c r="X22" s="16" t="s">
        <v>177</v>
      </c>
      <c r="Y22" s="15">
        <v>123</v>
      </c>
      <c r="Z22" s="16" t="s">
        <v>871</v>
      </c>
      <c r="AA22" s="17">
        <f>(A1L215C10 + A1L215C11)</f>
        <v>188</v>
      </c>
      <c r="AB22" s="16" t="s">
        <v>178</v>
      </c>
      <c r="AC22" s="15">
        <v>57</v>
      </c>
      <c r="AD22" s="16" t="s">
        <v>178</v>
      </c>
      <c r="AE22" s="15">
        <v>86</v>
      </c>
      <c r="AF22" s="16" t="s">
        <v>872</v>
      </c>
      <c r="AG22" s="17">
        <f>(A1L215C13 + A1L215C14)</f>
        <v>143</v>
      </c>
      <c r="AH22" s="16" t="s">
        <v>873</v>
      </c>
      <c r="AI22" s="17">
        <f>IF(RUN_YEARS &gt; 1,(A1L215C1 + A1L215C4) / 2, 0)</f>
        <v>64.5</v>
      </c>
      <c r="AJ22" s="16" t="s">
        <v>874</v>
      </c>
      <c r="AK22" s="17">
        <f>IF(RUN_YEARS &gt; 1,(A1L215C2 + A1L215C5) / 2, 0)</f>
        <v>105</v>
      </c>
      <c r="AL22" s="16" t="s">
        <v>875</v>
      </c>
      <c r="AM22" s="17">
        <f>(A1L215C16 + A1L215C17)</f>
        <v>169.5</v>
      </c>
      <c r="AN22" s="16" t="s">
        <v>876</v>
      </c>
      <c r="AO22" s="17">
        <f>IF(RUN_YEARS &gt; 2,(A1L215C1 + A1L215C4 + A1L215C7) / 3, 0)</f>
        <v>59</v>
      </c>
      <c r="AP22" s="16" t="s">
        <v>877</v>
      </c>
      <c r="AQ22" s="17">
        <f>IF(RUN_YEARS &gt; 2,(A1L215C2 + A1L215C5 + A1L215C8) / 3, 0)</f>
        <v>104.33333333333333</v>
      </c>
      <c r="AR22" s="16" t="s">
        <v>878</v>
      </c>
      <c r="AS22" s="17">
        <f>(A1L215C19 + A1L215C20)</f>
        <v>163.33333333333331</v>
      </c>
      <c r="AT22" s="16" t="s">
        <v>879</v>
      </c>
      <c r="AU22" s="17">
        <f>IF(RUN_YEARS &gt; 3,(A1L215C1 + A1L215C4 + A1L215C7 + A1L215C10) / 4, 0)</f>
        <v>60.5</v>
      </c>
      <c r="AV22" s="16" t="s">
        <v>880</v>
      </c>
      <c r="AW22" s="17">
        <f>IF(RUN_YEARS &gt; 3,(A1L215C2 + A1L215C5 + A1L215C8 + A1L215C11) / 4, 0)</f>
        <v>109</v>
      </c>
      <c r="AX22" s="16" t="s">
        <v>881</v>
      </c>
      <c r="AY22" s="17">
        <f>(A1L215C22 + A1L215C23)</f>
        <v>169.5</v>
      </c>
      <c r="AZ22" s="16" t="s">
        <v>882</v>
      </c>
      <c r="BA22" s="17">
        <f>IF(RUN_YEARS &gt; 4,(A1L215C1 + A1L215C4 + A1L215C7 + A1L215C10 + A1L215C13) / 5, 0)</f>
        <v>59.8</v>
      </c>
      <c r="BB22" s="16" t="s">
        <v>883</v>
      </c>
      <c r="BC22" s="17">
        <f>IF(RUN_YEARS &gt; 4,(A1L215C2 + A1L215C5 + A1L215C8 + A1L215C11 + A1L215C14) / 5, 0)</f>
        <v>104.4</v>
      </c>
      <c r="BD22" s="16" t="s">
        <v>884</v>
      </c>
      <c r="BE22" s="17">
        <f>(A1L215C25 + A1L215C26)</f>
        <v>164.2</v>
      </c>
    </row>
    <row r="23" spans="1:57" x14ac:dyDescent="0.3">
      <c r="A23" s="11">
        <v>216</v>
      </c>
      <c r="B23" s="14" t="s">
        <v>628</v>
      </c>
      <c r="C23" s="11" t="s">
        <v>629</v>
      </c>
      <c r="D23" s="16" t="s">
        <v>174</v>
      </c>
      <c r="E23" s="15">
        <v>103208</v>
      </c>
      <c r="F23" s="16" t="s">
        <v>174</v>
      </c>
      <c r="G23" s="15">
        <v>83144</v>
      </c>
      <c r="H23" s="16" t="s">
        <v>885</v>
      </c>
      <c r="I23" s="17">
        <f>(A1L216C1 + A1L216C2)</f>
        <v>186352</v>
      </c>
      <c r="J23" s="16" t="s">
        <v>175</v>
      </c>
      <c r="K23" s="15">
        <v>92776</v>
      </c>
      <c r="L23" s="16" t="s">
        <v>175</v>
      </c>
      <c r="M23" s="15">
        <v>75793</v>
      </c>
      <c r="N23" s="16" t="s">
        <v>886</v>
      </c>
      <c r="O23" s="17">
        <f>(A1L216C4 + A1L216C5)</f>
        <v>168569</v>
      </c>
      <c r="P23" s="16" t="s">
        <v>176</v>
      </c>
      <c r="Q23" s="15">
        <v>89323</v>
      </c>
      <c r="R23" s="16" t="s">
        <v>176</v>
      </c>
      <c r="S23" s="15">
        <v>71460</v>
      </c>
      <c r="T23" s="16" t="s">
        <v>887</v>
      </c>
      <c r="U23" s="17">
        <f>(A1L216C7 + A1L216C8)</f>
        <v>160783</v>
      </c>
      <c r="V23" s="16" t="s">
        <v>177</v>
      </c>
      <c r="W23" s="15">
        <v>94442</v>
      </c>
      <c r="X23" s="16" t="s">
        <v>177</v>
      </c>
      <c r="Y23" s="15">
        <v>77038</v>
      </c>
      <c r="Z23" s="16" t="s">
        <v>888</v>
      </c>
      <c r="AA23" s="17">
        <f>(A1L216C10 + A1L216C11)</f>
        <v>171480</v>
      </c>
      <c r="AB23" s="16" t="s">
        <v>178</v>
      </c>
      <c r="AC23" s="15">
        <v>97817</v>
      </c>
      <c r="AD23" s="16" t="s">
        <v>178</v>
      </c>
      <c r="AE23" s="15">
        <v>73394</v>
      </c>
      <c r="AF23" s="16" t="s">
        <v>889</v>
      </c>
      <c r="AG23" s="17">
        <f>(A1L216C13 + A1L216C14)</f>
        <v>171211</v>
      </c>
      <c r="AH23" s="16" t="s">
        <v>890</v>
      </c>
      <c r="AI23" s="17">
        <f>IF(RUN_YEARS &gt; 1,(A1L216C1 + A1L216C4) / 2, 0)</f>
        <v>97992</v>
      </c>
      <c r="AJ23" s="16" t="s">
        <v>891</v>
      </c>
      <c r="AK23" s="17">
        <f>IF(RUN_YEARS &gt; 1,(A1L216C2 + A1L216C5) / 2, 0)</f>
        <v>79468.5</v>
      </c>
      <c r="AL23" s="16" t="s">
        <v>892</v>
      </c>
      <c r="AM23" s="17">
        <f>(A1L216C16 + A1L216C17)</f>
        <v>177460.5</v>
      </c>
      <c r="AN23" s="16" t="s">
        <v>893</v>
      </c>
      <c r="AO23" s="17">
        <f>IF(RUN_YEARS &gt; 2,(A1L216C1 + A1L216C4 + A1L216C7) / 3, 0)</f>
        <v>95102.333333333328</v>
      </c>
      <c r="AP23" s="16" t="s">
        <v>894</v>
      </c>
      <c r="AQ23" s="17">
        <f>IF(RUN_YEARS &gt; 2,(A1L216C2 + A1L216C5 + A1L216C8) / 3, 0)</f>
        <v>76799</v>
      </c>
      <c r="AR23" s="16" t="s">
        <v>895</v>
      </c>
      <c r="AS23" s="17">
        <f>(A1L216C19 + A1L216C20)</f>
        <v>171901.33333333331</v>
      </c>
      <c r="AT23" s="16" t="s">
        <v>896</v>
      </c>
      <c r="AU23" s="17">
        <f>IF(RUN_YEARS &gt; 3,(A1L216C1 + A1L216C4 + A1L216C7 + A1L216C10) / 4, 0)</f>
        <v>94937.25</v>
      </c>
      <c r="AV23" s="16" t="s">
        <v>897</v>
      </c>
      <c r="AW23" s="17">
        <f>IF(RUN_YEARS &gt; 3,(A1L216C2 + A1L216C5 + A1L216C8 + A1L216C11) / 4, 0)</f>
        <v>76858.75</v>
      </c>
      <c r="AX23" s="16" t="s">
        <v>898</v>
      </c>
      <c r="AY23" s="17">
        <f>(A1L216C22 + A1L216C23)</f>
        <v>171796</v>
      </c>
      <c r="AZ23" s="16" t="s">
        <v>899</v>
      </c>
      <c r="BA23" s="17">
        <f>IF(RUN_YEARS &gt; 4,(A1L216C1 + A1L216C4 + A1L216C7 + A1L216C10 + A1L216C13) / 5, 0)</f>
        <v>95513.2</v>
      </c>
      <c r="BB23" s="16" t="s">
        <v>900</v>
      </c>
      <c r="BC23" s="17">
        <f>IF(RUN_YEARS &gt; 4,(A1L216C2 + A1L216C5 + A1L216C8 + A1L216C11 + A1L216C14) / 5, 0)</f>
        <v>76165.8</v>
      </c>
      <c r="BD23" s="16" t="s">
        <v>901</v>
      </c>
      <c r="BE23" s="17">
        <f>(A1L216C25 + A1L216C26)</f>
        <v>171679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5065CE-D2D0-4329-A86E-7630D5F2F503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902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903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3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3">
      <c r="A9" s="11">
        <v>218</v>
      </c>
      <c r="B9" s="14" t="s">
        <v>932</v>
      </c>
      <c r="C9" s="11" t="s">
        <v>601</v>
      </c>
      <c r="D9" s="16" t="s">
        <v>174</v>
      </c>
      <c r="E9" s="15">
        <v>299</v>
      </c>
      <c r="F9" s="16" t="s">
        <v>174</v>
      </c>
      <c r="G9" s="15">
        <v>374</v>
      </c>
      <c r="H9" s="16" t="s">
        <v>969</v>
      </c>
      <c r="I9" s="17">
        <f>(A1L218C1 + A1L218C2)</f>
        <v>673</v>
      </c>
      <c r="J9" s="16" t="s">
        <v>175</v>
      </c>
      <c r="K9" s="15">
        <v>390</v>
      </c>
      <c r="L9" s="16" t="s">
        <v>175</v>
      </c>
      <c r="M9" s="15">
        <v>357</v>
      </c>
      <c r="N9" s="16" t="s">
        <v>970</v>
      </c>
      <c r="O9" s="17">
        <f>(A1L218C4 + A1L218C5)</f>
        <v>747</v>
      </c>
      <c r="P9" s="16" t="s">
        <v>176</v>
      </c>
      <c r="Q9" s="15">
        <v>216</v>
      </c>
      <c r="R9" s="16" t="s">
        <v>176</v>
      </c>
      <c r="S9" s="15">
        <v>205</v>
      </c>
      <c r="T9" s="16" t="s">
        <v>971</v>
      </c>
      <c r="U9" s="17">
        <f>(A1L218C7 + A1L218C8)</f>
        <v>421</v>
      </c>
      <c r="V9" s="16" t="s">
        <v>177</v>
      </c>
      <c r="W9" s="15">
        <v>385</v>
      </c>
      <c r="X9" s="16" t="s">
        <v>177</v>
      </c>
      <c r="Y9" s="15">
        <v>307</v>
      </c>
      <c r="Z9" s="16" t="s">
        <v>972</v>
      </c>
      <c r="AA9" s="17">
        <f>(A1L218C10 + A1L218C11)</f>
        <v>692</v>
      </c>
      <c r="AB9" s="16" t="s">
        <v>178</v>
      </c>
      <c r="AC9" s="15">
        <v>593</v>
      </c>
      <c r="AD9" s="16" t="s">
        <v>178</v>
      </c>
      <c r="AE9" s="15">
        <v>256</v>
      </c>
      <c r="AF9" s="16" t="s">
        <v>973</v>
      </c>
      <c r="AG9" s="17">
        <f>(A1L218C13 + A1L218C14)</f>
        <v>849</v>
      </c>
      <c r="AH9" s="16" t="s">
        <v>974</v>
      </c>
      <c r="AI9" s="17">
        <f>IF(RUN_YEARS &gt; 1,(A1L218C1 + A1L218C4) / 2, 0)</f>
        <v>344.5</v>
      </c>
      <c r="AJ9" s="16" t="s">
        <v>975</v>
      </c>
      <c r="AK9" s="17">
        <f>IF(RUN_YEARS &gt; 1,(A1L218C2 + A1L218C5) / 2, 0)</f>
        <v>365.5</v>
      </c>
      <c r="AL9" s="16" t="s">
        <v>976</v>
      </c>
      <c r="AM9" s="17">
        <f>(A1L218C16 + A1L218C17)</f>
        <v>710</v>
      </c>
      <c r="AN9" s="16" t="s">
        <v>977</v>
      </c>
      <c r="AO9" s="17">
        <f>IF(RUN_YEARS &gt; 2,(A1L218C1 + A1L218C4 + A1L218C7) / 3, 0)</f>
        <v>301.66666666666669</v>
      </c>
      <c r="AP9" s="16" t="s">
        <v>978</v>
      </c>
      <c r="AQ9" s="17">
        <f>IF(RUN_YEARS &gt; 2,(A1L218C2 + A1L218C5 + A1L218C8) / 3, 0)</f>
        <v>312</v>
      </c>
      <c r="AR9" s="16" t="s">
        <v>979</v>
      </c>
      <c r="AS9" s="17">
        <f>(A1L218C19 + A1L218C20)</f>
        <v>613.66666666666674</v>
      </c>
      <c r="AT9" s="16" t="s">
        <v>980</v>
      </c>
      <c r="AU9" s="17">
        <f>IF(RUN_YEARS &gt; 3,(A1L218C1 + A1L218C4 + A1L218C7 + A1L218C10) / 4, 0)</f>
        <v>322.5</v>
      </c>
      <c r="AV9" s="16" t="s">
        <v>981</v>
      </c>
      <c r="AW9" s="17">
        <f>IF(RUN_YEARS &gt; 3,(A1L218C2 + A1L218C5 + A1L218C8 + A1L218C11) / 4, 0)</f>
        <v>310.75</v>
      </c>
      <c r="AX9" s="16" t="s">
        <v>982</v>
      </c>
      <c r="AY9" s="17">
        <f>(A1L218C22 + A1L218C23)</f>
        <v>633.25</v>
      </c>
      <c r="AZ9" s="16" t="s">
        <v>983</v>
      </c>
      <c r="BA9" s="17">
        <f>IF(RUN_YEARS &gt; 4,(A1L218C1 + A1L218C4 + A1L218C7 + A1L218C10 + A1L218C13) / 5, 0)</f>
        <v>376.6</v>
      </c>
      <c r="BB9" s="16" t="s">
        <v>984</v>
      </c>
      <c r="BC9" s="17">
        <f>IF(RUN_YEARS &gt; 4,(A1L218C2 + A1L218C5 + A1L218C8 + A1L218C11 + A1L218C14) / 5, 0)</f>
        <v>299.8</v>
      </c>
      <c r="BD9" s="16" t="s">
        <v>985</v>
      </c>
      <c r="BE9" s="17">
        <f>(A1L218C25 + A1L218C26)</f>
        <v>676.40000000000009</v>
      </c>
    </row>
    <row r="10" spans="1:57" x14ac:dyDescent="0.3">
      <c r="A10" s="11">
        <v>219</v>
      </c>
      <c r="B10" s="14" t="s">
        <v>933</v>
      </c>
      <c r="C10" s="11" t="s">
        <v>603</v>
      </c>
      <c r="D10" s="16" t="s">
        <v>174</v>
      </c>
      <c r="E10" s="15">
        <v>2627</v>
      </c>
      <c r="F10" s="16" t="s">
        <v>174</v>
      </c>
      <c r="G10" s="15">
        <v>2097</v>
      </c>
      <c r="H10" s="16" t="s">
        <v>986</v>
      </c>
      <c r="I10" s="17">
        <f>(A1L219C1 + A1L219C2)</f>
        <v>4724</v>
      </c>
      <c r="J10" s="16" t="s">
        <v>175</v>
      </c>
      <c r="K10" s="15">
        <v>2835</v>
      </c>
      <c r="L10" s="16" t="s">
        <v>175</v>
      </c>
      <c r="M10" s="15">
        <v>2573</v>
      </c>
      <c r="N10" s="16" t="s">
        <v>987</v>
      </c>
      <c r="O10" s="17">
        <f>(A1L219C4 + A1L219C5)</f>
        <v>5408</v>
      </c>
      <c r="P10" s="16" t="s">
        <v>176</v>
      </c>
      <c r="Q10" s="15">
        <v>2630</v>
      </c>
      <c r="R10" s="16" t="s">
        <v>176</v>
      </c>
      <c r="S10" s="15">
        <v>2716</v>
      </c>
      <c r="T10" s="16" t="s">
        <v>988</v>
      </c>
      <c r="U10" s="17">
        <f>(A1L219C7 + A1L219C8)</f>
        <v>5346</v>
      </c>
      <c r="V10" s="16" t="s">
        <v>177</v>
      </c>
      <c r="W10" s="15">
        <v>2341</v>
      </c>
      <c r="X10" s="16" t="s">
        <v>177</v>
      </c>
      <c r="Y10" s="15">
        <v>2709</v>
      </c>
      <c r="Z10" s="16" t="s">
        <v>989</v>
      </c>
      <c r="AA10" s="17">
        <f>(A1L219C10 + A1L219C11)</f>
        <v>5050</v>
      </c>
      <c r="AB10" s="16" t="s">
        <v>178</v>
      </c>
      <c r="AC10" s="15">
        <v>2536</v>
      </c>
      <c r="AD10" s="16" t="s">
        <v>178</v>
      </c>
      <c r="AE10" s="15">
        <v>2560</v>
      </c>
      <c r="AF10" s="16" t="s">
        <v>990</v>
      </c>
      <c r="AG10" s="17">
        <f>(A1L219C13 + A1L219C14)</f>
        <v>5096</v>
      </c>
      <c r="AH10" s="16" t="s">
        <v>991</v>
      </c>
      <c r="AI10" s="17">
        <f>IF(RUN_YEARS &gt; 1,(A1L219C1 + A1L219C4) / 2, 0)</f>
        <v>2731</v>
      </c>
      <c r="AJ10" s="16" t="s">
        <v>992</v>
      </c>
      <c r="AK10" s="17">
        <f>IF(RUN_YEARS &gt; 1,(A1L219C2 + A1L219C5) / 2, 0)</f>
        <v>2335</v>
      </c>
      <c r="AL10" s="16" t="s">
        <v>993</v>
      </c>
      <c r="AM10" s="17">
        <f>(A1L219C16 + A1L219C17)</f>
        <v>5066</v>
      </c>
      <c r="AN10" s="16" t="s">
        <v>994</v>
      </c>
      <c r="AO10" s="17">
        <f>IF(RUN_YEARS &gt; 2,(A1L219C1 + A1L219C4 + A1L219C7) / 3, 0)</f>
        <v>2697.3333333333335</v>
      </c>
      <c r="AP10" s="16" t="s">
        <v>995</v>
      </c>
      <c r="AQ10" s="17">
        <f>IF(RUN_YEARS &gt; 2,(A1L219C2 + A1L219C5 + A1L219C8) / 3, 0)</f>
        <v>2462</v>
      </c>
      <c r="AR10" s="16" t="s">
        <v>996</v>
      </c>
      <c r="AS10" s="17">
        <f>(A1L219C19 + A1L219C20)</f>
        <v>5159.3333333333339</v>
      </c>
      <c r="AT10" s="16" t="s">
        <v>997</v>
      </c>
      <c r="AU10" s="17">
        <f>IF(RUN_YEARS &gt; 3,(A1L219C1 + A1L219C4 + A1L219C7 + A1L219C10) / 4, 0)</f>
        <v>2608.25</v>
      </c>
      <c r="AV10" s="16" t="s">
        <v>998</v>
      </c>
      <c r="AW10" s="17">
        <f>IF(RUN_YEARS &gt; 3,(A1L219C2 + A1L219C5 + A1L219C8 + A1L219C11) / 4, 0)</f>
        <v>2523.75</v>
      </c>
      <c r="AX10" s="16" t="s">
        <v>999</v>
      </c>
      <c r="AY10" s="17">
        <f>(A1L219C22 + A1L219C23)</f>
        <v>5132</v>
      </c>
      <c r="AZ10" s="16" t="s">
        <v>1000</v>
      </c>
      <c r="BA10" s="17">
        <f>IF(RUN_YEARS &gt; 4,(A1L219C1 + A1L219C4 + A1L219C7 + A1L219C10 + A1L219C13) / 5, 0)</f>
        <v>2593.8000000000002</v>
      </c>
      <c r="BB10" s="16" t="s">
        <v>1001</v>
      </c>
      <c r="BC10" s="17">
        <f>IF(RUN_YEARS &gt; 4,(A1L219C2 + A1L219C5 + A1L219C8 + A1L219C11 + A1L219C14) / 5, 0)</f>
        <v>2531</v>
      </c>
      <c r="BD10" s="16" t="s">
        <v>1002</v>
      </c>
      <c r="BE10" s="17">
        <f>(A1L219C25 + A1L219C26)</f>
        <v>5124.8</v>
      </c>
    </row>
    <row r="11" spans="1:57" x14ac:dyDescent="0.3">
      <c r="A11" s="11">
        <v>220</v>
      </c>
      <c r="B11" s="14" t="s">
        <v>934</v>
      </c>
      <c r="C11" s="11" t="s">
        <v>605</v>
      </c>
      <c r="D11" s="16" t="s">
        <v>174</v>
      </c>
      <c r="E11" s="15">
        <v>10871</v>
      </c>
      <c r="F11" s="16" t="s">
        <v>174</v>
      </c>
      <c r="G11" s="15">
        <v>10139</v>
      </c>
      <c r="H11" s="16" t="s">
        <v>1003</v>
      </c>
      <c r="I11" s="17">
        <f>(A1L220C1 + A1L220C2)</f>
        <v>21010</v>
      </c>
      <c r="J11" s="16" t="s">
        <v>175</v>
      </c>
      <c r="K11" s="15">
        <v>13424</v>
      </c>
      <c r="L11" s="16" t="s">
        <v>175</v>
      </c>
      <c r="M11" s="15">
        <v>12859</v>
      </c>
      <c r="N11" s="16" t="s">
        <v>1004</v>
      </c>
      <c r="O11" s="17">
        <f>(A1L220C4 + A1L220C5)</f>
        <v>26283</v>
      </c>
      <c r="P11" s="16" t="s">
        <v>176</v>
      </c>
      <c r="Q11" s="15">
        <v>10482</v>
      </c>
      <c r="R11" s="16" t="s">
        <v>176</v>
      </c>
      <c r="S11" s="15">
        <v>10390</v>
      </c>
      <c r="T11" s="16" t="s">
        <v>1005</v>
      </c>
      <c r="U11" s="17">
        <f>(A1L220C7 + A1L220C8)</f>
        <v>20872</v>
      </c>
      <c r="V11" s="16" t="s">
        <v>177</v>
      </c>
      <c r="W11" s="15">
        <v>12789</v>
      </c>
      <c r="X11" s="16" t="s">
        <v>177</v>
      </c>
      <c r="Y11" s="15">
        <v>12586</v>
      </c>
      <c r="Z11" s="16" t="s">
        <v>1006</v>
      </c>
      <c r="AA11" s="17">
        <f>(A1L220C10 + A1L220C11)</f>
        <v>25375</v>
      </c>
      <c r="AB11" s="16" t="s">
        <v>178</v>
      </c>
      <c r="AC11" s="15">
        <v>13867</v>
      </c>
      <c r="AD11" s="16" t="s">
        <v>178</v>
      </c>
      <c r="AE11" s="15">
        <v>13303</v>
      </c>
      <c r="AF11" s="16" t="s">
        <v>1007</v>
      </c>
      <c r="AG11" s="17">
        <f>(A1L220C13 + A1L220C14)</f>
        <v>27170</v>
      </c>
      <c r="AH11" s="16" t="s">
        <v>1008</v>
      </c>
      <c r="AI11" s="17">
        <f>IF(RUN_YEARS &gt; 1,(A1L220C1 + A1L220C4) / 2, 0)</f>
        <v>12147.5</v>
      </c>
      <c r="AJ11" s="16" t="s">
        <v>1009</v>
      </c>
      <c r="AK11" s="17">
        <f>IF(RUN_YEARS &gt; 1,(A1L220C2 + A1L220C5) / 2, 0)</f>
        <v>11499</v>
      </c>
      <c r="AL11" s="16" t="s">
        <v>1010</v>
      </c>
      <c r="AM11" s="17">
        <f>(A1L220C16 + A1L220C17)</f>
        <v>23646.5</v>
      </c>
      <c r="AN11" s="16" t="s">
        <v>1011</v>
      </c>
      <c r="AO11" s="17">
        <f>IF(RUN_YEARS &gt; 2,(A1L220C1 + A1L220C4 + A1L220C7) / 3, 0)</f>
        <v>11592.333333333334</v>
      </c>
      <c r="AP11" s="16" t="s">
        <v>1012</v>
      </c>
      <c r="AQ11" s="17">
        <f>IF(RUN_YEARS &gt; 2,(A1L220C2 + A1L220C5 + A1L220C8) / 3, 0)</f>
        <v>11129.333333333334</v>
      </c>
      <c r="AR11" s="16" t="s">
        <v>1013</v>
      </c>
      <c r="AS11" s="17">
        <f>(A1L220C19 + A1L220C20)</f>
        <v>22721.666666666668</v>
      </c>
      <c r="AT11" s="16" t="s">
        <v>1014</v>
      </c>
      <c r="AU11" s="17">
        <f>IF(RUN_YEARS &gt; 3,(A1L220C1 + A1L220C4 + A1L220C7 + A1L220C10) / 4, 0)</f>
        <v>11891.5</v>
      </c>
      <c r="AV11" s="16" t="s">
        <v>1015</v>
      </c>
      <c r="AW11" s="17">
        <f>IF(RUN_YEARS &gt; 3,(A1L220C2 + A1L220C5 + A1L220C8 + A1L220C11) / 4, 0)</f>
        <v>11493.5</v>
      </c>
      <c r="AX11" s="16" t="s">
        <v>1016</v>
      </c>
      <c r="AY11" s="17">
        <f>(A1L220C22 + A1L220C23)</f>
        <v>23385</v>
      </c>
      <c r="AZ11" s="16" t="s">
        <v>1017</v>
      </c>
      <c r="BA11" s="17">
        <f>IF(RUN_YEARS &gt; 4,(A1L220C1 + A1L220C4 + A1L220C7 + A1L220C10 + A1L220C13) / 5, 0)</f>
        <v>12286.6</v>
      </c>
      <c r="BB11" s="16" t="s">
        <v>1018</v>
      </c>
      <c r="BC11" s="17">
        <f>IF(RUN_YEARS &gt; 4,(A1L220C2 + A1L220C5 + A1L220C8 + A1L220C11 + A1L220C14) / 5, 0)</f>
        <v>11855.4</v>
      </c>
      <c r="BD11" s="16" t="s">
        <v>1019</v>
      </c>
      <c r="BE11" s="17">
        <f>(A1L220C25 + A1L220C26)</f>
        <v>24142</v>
      </c>
    </row>
    <row r="12" spans="1:57" x14ac:dyDescent="0.3">
      <c r="A12" s="11">
        <v>221</v>
      </c>
      <c r="B12" s="14" t="s">
        <v>935</v>
      </c>
      <c r="C12" s="11" t="s">
        <v>607</v>
      </c>
      <c r="D12" s="16" t="s">
        <v>174</v>
      </c>
      <c r="E12" s="15">
        <v>2153</v>
      </c>
      <c r="F12" s="16" t="s">
        <v>174</v>
      </c>
      <c r="G12" s="15">
        <v>2362</v>
      </c>
      <c r="H12" s="16" t="s">
        <v>1020</v>
      </c>
      <c r="I12" s="17">
        <f>(A1L221C1 + A1L221C2)</f>
        <v>4515</v>
      </c>
      <c r="J12" s="16" t="s">
        <v>175</v>
      </c>
      <c r="K12" s="15">
        <v>2631</v>
      </c>
      <c r="L12" s="16" t="s">
        <v>175</v>
      </c>
      <c r="M12" s="15">
        <v>2732</v>
      </c>
      <c r="N12" s="16" t="s">
        <v>1021</v>
      </c>
      <c r="O12" s="17">
        <f>(A1L221C4 + A1L221C5)</f>
        <v>5363</v>
      </c>
      <c r="P12" s="16" t="s">
        <v>176</v>
      </c>
      <c r="Q12" s="15">
        <v>2177</v>
      </c>
      <c r="R12" s="16" t="s">
        <v>176</v>
      </c>
      <c r="S12" s="15">
        <v>2289</v>
      </c>
      <c r="T12" s="16" t="s">
        <v>1022</v>
      </c>
      <c r="U12" s="17">
        <f>(A1L221C7 + A1L221C8)</f>
        <v>4466</v>
      </c>
      <c r="V12" s="16" t="s">
        <v>177</v>
      </c>
      <c r="W12" s="15">
        <v>2316</v>
      </c>
      <c r="X12" s="16" t="s">
        <v>177</v>
      </c>
      <c r="Y12" s="15">
        <v>2382</v>
      </c>
      <c r="Z12" s="16" t="s">
        <v>1023</v>
      </c>
      <c r="AA12" s="17">
        <f>(A1L221C10 + A1L221C11)</f>
        <v>4698</v>
      </c>
      <c r="AB12" s="16" t="s">
        <v>178</v>
      </c>
      <c r="AC12" s="15">
        <v>2278</v>
      </c>
      <c r="AD12" s="16" t="s">
        <v>178</v>
      </c>
      <c r="AE12" s="15">
        <v>2359</v>
      </c>
      <c r="AF12" s="16" t="s">
        <v>1024</v>
      </c>
      <c r="AG12" s="17">
        <f>(A1L221C13 + A1L221C14)</f>
        <v>4637</v>
      </c>
      <c r="AH12" s="16" t="s">
        <v>1025</v>
      </c>
      <c r="AI12" s="17">
        <f>IF(RUN_YEARS &gt; 1,(A1L221C1 + A1L221C4) / 2, 0)</f>
        <v>2392</v>
      </c>
      <c r="AJ12" s="16" t="s">
        <v>1026</v>
      </c>
      <c r="AK12" s="17">
        <f>IF(RUN_YEARS &gt; 1,(A1L221C2 + A1L221C5) / 2, 0)</f>
        <v>2547</v>
      </c>
      <c r="AL12" s="16" t="s">
        <v>1027</v>
      </c>
      <c r="AM12" s="17">
        <f>(A1L221C16 + A1L221C17)</f>
        <v>4939</v>
      </c>
      <c r="AN12" s="16" t="s">
        <v>1028</v>
      </c>
      <c r="AO12" s="17">
        <f>IF(RUN_YEARS &gt; 2,(A1L221C1 + A1L221C4 + A1L221C7) / 3, 0)</f>
        <v>2320.3333333333335</v>
      </c>
      <c r="AP12" s="16" t="s">
        <v>1029</v>
      </c>
      <c r="AQ12" s="17">
        <f>IF(RUN_YEARS &gt; 2,(A1L221C2 + A1L221C5 + A1L221C8) / 3, 0)</f>
        <v>2461</v>
      </c>
      <c r="AR12" s="16" t="s">
        <v>1030</v>
      </c>
      <c r="AS12" s="17">
        <f>(A1L221C19 + A1L221C20)</f>
        <v>4781.3333333333339</v>
      </c>
      <c r="AT12" s="16" t="s">
        <v>1031</v>
      </c>
      <c r="AU12" s="17">
        <f>IF(RUN_YEARS &gt; 3,(A1L221C1 + A1L221C4 + A1L221C7 + A1L221C10) / 4, 0)</f>
        <v>2319.25</v>
      </c>
      <c r="AV12" s="16" t="s">
        <v>1032</v>
      </c>
      <c r="AW12" s="17">
        <f>IF(RUN_YEARS &gt; 3,(A1L221C2 + A1L221C5 + A1L221C8 + A1L221C11) / 4, 0)</f>
        <v>2441.25</v>
      </c>
      <c r="AX12" s="16" t="s">
        <v>1033</v>
      </c>
      <c r="AY12" s="17">
        <f>(A1L221C22 + A1L221C23)</f>
        <v>4760.5</v>
      </c>
      <c r="AZ12" s="16" t="s">
        <v>1034</v>
      </c>
      <c r="BA12" s="17">
        <f>IF(RUN_YEARS &gt; 4,(A1L221C1 + A1L221C4 + A1L221C7 + A1L221C10 + A1L221C13) / 5, 0)</f>
        <v>2311</v>
      </c>
      <c r="BB12" s="16" t="s">
        <v>1035</v>
      </c>
      <c r="BC12" s="17">
        <f>IF(RUN_YEARS &gt; 4,(A1L221C2 + A1L221C5 + A1L221C8 + A1L221C11 + A1L221C14) / 5, 0)</f>
        <v>2424.8000000000002</v>
      </c>
      <c r="BD12" s="16" t="s">
        <v>1036</v>
      </c>
      <c r="BE12" s="17">
        <f>(A1L221C25 + A1L221C26)</f>
        <v>4735.8</v>
      </c>
    </row>
    <row r="13" spans="1:57" x14ac:dyDescent="0.3">
      <c r="A13" s="11">
        <v>222</v>
      </c>
      <c r="B13" s="14" t="s">
        <v>936</v>
      </c>
      <c r="C13" s="11" t="s">
        <v>609</v>
      </c>
      <c r="D13" s="16" t="s">
        <v>174</v>
      </c>
      <c r="E13" s="15">
        <v>108189</v>
      </c>
      <c r="F13" s="16" t="s">
        <v>174</v>
      </c>
      <c r="G13" s="15">
        <v>108303</v>
      </c>
      <c r="H13" s="16" t="s">
        <v>1037</v>
      </c>
      <c r="I13" s="17">
        <f>(A1L222C1 + A1L222C2)</f>
        <v>216492</v>
      </c>
      <c r="J13" s="16" t="s">
        <v>175</v>
      </c>
      <c r="K13" s="15">
        <v>101942</v>
      </c>
      <c r="L13" s="16" t="s">
        <v>175</v>
      </c>
      <c r="M13" s="15">
        <v>102828</v>
      </c>
      <c r="N13" s="16" t="s">
        <v>1038</v>
      </c>
      <c r="O13" s="17">
        <f>(A1L222C4 + A1L222C5)</f>
        <v>204770</v>
      </c>
      <c r="P13" s="16" t="s">
        <v>176</v>
      </c>
      <c r="Q13" s="15">
        <v>95682</v>
      </c>
      <c r="R13" s="16" t="s">
        <v>176</v>
      </c>
      <c r="S13" s="15">
        <v>97237</v>
      </c>
      <c r="T13" s="16" t="s">
        <v>1039</v>
      </c>
      <c r="U13" s="17">
        <f>(A1L222C7 + A1L222C8)</f>
        <v>192919</v>
      </c>
      <c r="V13" s="16" t="s">
        <v>177</v>
      </c>
      <c r="W13" s="15">
        <v>105287</v>
      </c>
      <c r="X13" s="16" t="s">
        <v>177</v>
      </c>
      <c r="Y13" s="15">
        <v>104869</v>
      </c>
      <c r="Z13" s="16" t="s">
        <v>1040</v>
      </c>
      <c r="AA13" s="17">
        <f>(A1L222C10 + A1L222C11)</f>
        <v>210156</v>
      </c>
      <c r="AB13" s="16" t="s">
        <v>178</v>
      </c>
      <c r="AC13" s="15">
        <v>116307</v>
      </c>
      <c r="AD13" s="16" t="s">
        <v>178</v>
      </c>
      <c r="AE13" s="15">
        <v>115016</v>
      </c>
      <c r="AF13" s="16" t="s">
        <v>1041</v>
      </c>
      <c r="AG13" s="17">
        <f>(A1L222C13 + A1L222C14)</f>
        <v>231323</v>
      </c>
      <c r="AH13" s="16" t="s">
        <v>1042</v>
      </c>
      <c r="AI13" s="17">
        <f>IF(RUN_YEARS &gt; 1,(A1L222C1 + A1L222C4) / 2, 0)</f>
        <v>105065.5</v>
      </c>
      <c r="AJ13" s="16" t="s">
        <v>1043</v>
      </c>
      <c r="AK13" s="17">
        <f>IF(RUN_YEARS &gt; 1,(A1L222C2 + A1L222C5) / 2, 0)</f>
        <v>105565.5</v>
      </c>
      <c r="AL13" s="16" t="s">
        <v>1044</v>
      </c>
      <c r="AM13" s="17">
        <f>(A1L222C16 + A1L222C17)</f>
        <v>210631</v>
      </c>
      <c r="AN13" s="16" t="s">
        <v>1045</v>
      </c>
      <c r="AO13" s="17">
        <f>IF(RUN_YEARS &gt; 2,(A1L222C1 + A1L222C4 + A1L222C7) / 3, 0)</f>
        <v>101937.66666666667</v>
      </c>
      <c r="AP13" s="16" t="s">
        <v>1046</v>
      </c>
      <c r="AQ13" s="17">
        <f>IF(RUN_YEARS &gt; 2,(A1L222C2 + A1L222C5 + A1L222C8) / 3, 0)</f>
        <v>102789.33333333333</v>
      </c>
      <c r="AR13" s="16" t="s">
        <v>1047</v>
      </c>
      <c r="AS13" s="17">
        <f>(A1L222C19 + A1L222C20)</f>
        <v>204727</v>
      </c>
      <c r="AT13" s="16" t="s">
        <v>1048</v>
      </c>
      <c r="AU13" s="17">
        <f>IF(RUN_YEARS &gt; 3,(A1L222C1 + A1L222C4 + A1L222C7 + A1L222C10) / 4, 0)</f>
        <v>102775</v>
      </c>
      <c r="AV13" s="16" t="s">
        <v>1049</v>
      </c>
      <c r="AW13" s="17">
        <f>IF(RUN_YEARS &gt; 3,(A1L222C2 + A1L222C5 + A1L222C8 + A1L222C11) / 4, 0)</f>
        <v>103309.25</v>
      </c>
      <c r="AX13" s="16" t="s">
        <v>1050</v>
      </c>
      <c r="AY13" s="17">
        <f>(A1L222C22 + A1L222C23)</f>
        <v>206084.25</v>
      </c>
      <c r="AZ13" s="16" t="s">
        <v>1051</v>
      </c>
      <c r="BA13" s="17">
        <f>IF(RUN_YEARS &gt; 4,(A1L222C1 + A1L222C4 + A1L222C7 + A1L222C10 + A1L222C13) / 5, 0)</f>
        <v>105481.4</v>
      </c>
      <c r="BB13" s="16" t="s">
        <v>1052</v>
      </c>
      <c r="BC13" s="17">
        <f>IF(RUN_YEARS &gt; 4,(A1L222C2 + A1L222C5 + A1L222C8 + A1L222C11 + A1L222C14) / 5, 0)</f>
        <v>105650.6</v>
      </c>
      <c r="BD13" s="16" t="s">
        <v>1053</v>
      </c>
      <c r="BE13" s="17">
        <f>(A1L222C25 + A1L222C26)</f>
        <v>211132</v>
      </c>
    </row>
    <row r="14" spans="1:57" x14ac:dyDescent="0.3">
      <c r="A14" s="11">
        <v>223</v>
      </c>
      <c r="B14" s="14" t="s">
        <v>937</v>
      </c>
      <c r="C14" s="11" t="s">
        <v>611</v>
      </c>
      <c r="D14" s="16" t="s">
        <v>174</v>
      </c>
      <c r="E14" s="15">
        <v>509</v>
      </c>
      <c r="F14" s="16" t="s">
        <v>174</v>
      </c>
      <c r="G14" s="15">
        <v>514</v>
      </c>
      <c r="H14" s="16" t="s">
        <v>1054</v>
      </c>
      <c r="I14" s="17">
        <f>(A1L223C1 + A1L223C2)</f>
        <v>1023</v>
      </c>
      <c r="J14" s="16" t="s">
        <v>175</v>
      </c>
      <c r="K14" s="15">
        <v>649</v>
      </c>
      <c r="L14" s="16" t="s">
        <v>175</v>
      </c>
      <c r="M14" s="15">
        <v>663</v>
      </c>
      <c r="N14" s="16" t="s">
        <v>1055</v>
      </c>
      <c r="O14" s="17">
        <f>(A1L223C4 + A1L223C5)</f>
        <v>1312</v>
      </c>
      <c r="P14" s="16" t="s">
        <v>176</v>
      </c>
      <c r="Q14" s="15">
        <v>656</v>
      </c>
      <c r="R14" s="16" t="s">
        <v>176</v>
      </c>
      <c r="S14" s="15">
        <v>668</v>
      </c>
      <c r="T14" s="16" t="s">
        <v>1056</v>
      </c>
      <c r="U14" s="17">
        <f>(A1L223C7 + A1L223C8)</f>
        <v>1324</v>
      </c>
      <c r="V14" s="16" t="s">
        <v>177</v>
      </c>
      <c r="W14" s="15">
        <v>468</v>
      </c>
      <c r="X14" s="16" t="s">
        <v>177</v>
      </c>
      <c r="Y14" s="15">
        <v>467</v>
      </c>
      <c r="Z14" s="16" t="s">
        <v>1057</v>
      </c>
      <c r="AA14" s="17">
        <f>(A1L223C10 + A1L223C11)</f>
        <v>935</v>
      </c>
      <c r="AB14" s="16" t="s">
        <v>178</v>
      </c>
      <c r="AC14" s="15">
        <v>555</v>
      </c>
      <c r="AD14" s="16" t="s">
        <v>178</v>
      </c>
      <c r="AE14" s="15">
        <v>611</v>
      </c>
      <c r="AF14" s="16" t="s">
        <v>1058</v>
      </c>
      <c r="AG14" s="17">
        <f>(A1L223C13 + A1L223C14)</f>
        <v>1166</v>
      </c>
      <c r="AH14" s="16" t="s">
        <v>1059</v>
      </c>
      <c r="AI14" s="17">
        <f>IF(RUN_YEARS &gt; 1,(A1L223C1 + A1L223C4) / 2, 0)</f>
        <v>579</v>
      </c>
      <c r="AJ14" s="16" t="s">
        <v>1060</v>
      </c>
      <c r="AK14" s="17">
        <f>IF(RUN_YEARS &gt; 1,(A1L223C2 + A1L223C5) / 2, 0)</f>
        <v>588.5</v>
      </c>
      <c r="AL14" s="16" t="s">
        <v>1061</v>
      </c>
      <c r="AM14" s="17">
        <f>(A1L223C16 + A1L223C17)</f>
        <v>1167.5</v>
      </c>
      <c r="AN14" s="16" t="s">
        <v>1062</v>
      </c>
      <c r="AO14" s="17">
        <f>IF(RUN_YEARS &gt; 2,(A1L223C1 + A1L223C4 + A1L223C7) / 3, 0)</f>
        <v>604.66666666666663</v>
      </c>
      <c r="AP14" s="16" t="s">
        <v>1063</v>
      </c>
      <c r="AQ14" s="17">
        <f>IF(RUN_YEARS &gt; 2,(A1L223C2 + A1L223C5 + A1L223C8) / 3, 0)</f>
        <v>615</v>
      </c>
      <c r="AR14" s="16" t="s">
        <v>1064</v>
      </c>
      <c r="AS14" s="17">
        <f>(A1L223C19 + A1L223C20)</f>
        <v>1219.6666666666665</v>
      </c>
      <c r="AT14" s="16" t="s">
        <v>1065</v>
      </c>
      <c r="AU14" s="17">
        <f>IF(RUN_YEARS &gt; 3,(A1L223C1 + A1L223C4 + A1L223C7 + A1L223C10) / 4, 0)</f>
        <v>570.5</v>
      </c>
      <c r="AV14" s="16" t="s">
        <v>1066</v>
      </c>
      <c r="AW14" s="17">
        <f>IF(RUN_YEARS &gt; 3,(A1L223C2 + A1L223C5 + A1L223C8 + A1L223C11) / 4, 0)</f>
        <v>578</v>
      </c>
      <c r="AX14" s="16" t="s">
        <v>1067</v>
      </c>
      <c r="AY14" s="17">
        <f>(A1L223C22 + A1L223C23)</f>
        <v>1148.5</v>
      </c>
      <c r="AZ14" s="16" t="s">
        <v>1068</v>
      </c>
      <c r="BA14" s="17">
        <f>IF(RUN_YEARS &gt; 4,(A1L223C1 + A1L223C4 + A1L223C7 + A1L223C10 + A1L223C13) / 5, 0)</f>
        <v>567.4</v>
      </c>
      <c r="BB14" s="16" t="s">
        <v>1069</v>
      </c>
      <c r="BC14" s="17">
        <f>IF(RUN_YEARS &gt; 4,(A1L223C2 + A1L223C5 + A1L223C8 + A1L223C11 + A1L223C14) / 5, 0)</f>
        <v>584.6</v>
      </c>
      <c r="BD14" s="16" t="s">
        <v>1070</v>
      </c>
      <c r="BE14" s="17">
        <f>(A1L223C25 + A1L223C26)</f>
        <v>1152</v>
      </c>
    </row>
    <row r="15" spans="1:57" x14ac:dyDescent="0.3">
      <c r="A15" s="11">
        <v>224</v>
      </c>
      <c r="B15" s="14" t="s">
        <v>938</v>
      </c>
      <c r="C15" s="11" t="s">
        <v>613</v>
      </c>
      <c r="D15" s="16" t="s">
        <v>174</v>
      </c>
      <c r="E15" s="15">
        <v>747</v>
      </c>
      <c r="F15" s="16" t="s">
        <v>174</v>
      </c>
      <c r="G15" s="15">
        <v>565</v>
      </c>
      <c r="H15" s="16" t="s">
        <v>1071</v>
      </c>
      <c r="I15" s="17">
        <f>(A1L224C1 + A1L224C2)</f>
        <v>1312</v>
      </c>
      <c r="J15" s="16" t="s">
        <v>175</v>
      </c>
      <c r="K15" s="15">
        <v>593</v>
      </c>
      <c r="L15" s="16" t="s">
        <v>175</v>
      </c>
      <c r="M15" s="15">
        <v>549</v>
      </c>
      <c r="N15" s="16" t="s">
        <v>1072</v>
      </c>
      <c r="O15" s="17">
        <f>(A1L224C4 + A1L224C5)</f>
        <v>1142</v>
      </c>
      <c r="P15" s="16" t="s">
        <v>176</v>
      </c>
      <c r="Q15" s="15">
        <v>859</v>
      </c>
      <c r="R15" s="16" t="s">
        <v>176</v>
      </c>
      <c r="S15" s="15">
        <v>782</v>
      </c>
      <c r="T15" s="16" t="s">
        <v>1073</v>
      </c>
      <c r="U15" s="17">
        <f>(A1L224C7 + A1L224C8)</f>
        <v>1641</v>
      </c>
      <c r="V15" s="16" t="s">
        <v>177</v>
      </c>
      <c r="W15" s="15">
        <v>902</v>
      </c>
      <c r="X15" s="16" t="s">
        <v>177</v>
      </c>
      <c r="Y15" s="15">
        <v>813</v>
      </c>
      <c r="Z15" s="16" t="s">
        <v>1074</v>
      </c>
      <c r="AA15" s="17">
        <f>(A1L224C10 + A1L224C11)</f>
        <v>1715</v>
      </c>
      <c r="AB15" s="16" t="s">
        <v>178</v>
      </c>
      <c r="AC15" s="15">
        <v>720</v>
      </c>
      <c r="AD15" s="16" t="s">
        <v>178</v>
      </c>
      <c r="AE15" s="15">
        <v>723</v>
      </c>
      <c r="AF15" s="16" t="s">
        <v>1075</v>
      </c>
      <c r="AG15" s="17">
        <f>(A1L224C13 + A1L224C14)</f>
        <v>1443</v>
      </c>
      <c r="AH15" s="16" t="s">
        <v>1076</v>
      </c>
      <c r="AI15" s="17">
        <f>IF(RUN_YEARS &gt; 1,(A1L224C1 + A1L224C4) / 2, 0)</f>
        <v>670</v>
      </c>
      <c r="AJ15" s="16" t="s">
        <v>1077</v>
      </c>
      <c r="AK15" s="17">
        <f>IF(RUN_YEARS &gt; 1,(A1L224C2 + A1L224C5) / 2, 0)</f>
        <v>557</v>
      </c>
      <c r="AL15" s="16" t="s">
        <v>1078</v>
      </c>
      <c r="AM15" s="17">
        <f>(A1L224C16 + A1L224C17)</f>
        <v>1227</v>
      </c>
      <c r="AN15" s="16" t="s">
        <v>1079</v>
      </c>
      <c r="AO15" s="17">
        <f>IF(RUN_YEARS &gt; 2,(A1L224C1 + A1L224C4 + A1L224C7) / 3, 0)</f>
        <v>733</v>
      </c>
      <c r="AP15" s="16" t="s">
        <v>1080</v>
      </c>
      <c r="AQ15" s="17">
        <f>IF(RUN_YEARS &gt; 2,(A1L224C2 + A1L224C5 + A1L224C8) / 3, 0)</f>
        <v>632</v>
      </c>
      <c r="AR15" s="16" t="s">
        <v>1081</v>
      </c>
      <c r="AS15" s="17">
        <f>(A1L224C19 + A1L224C20)</f>
        <v>1365</v>
      </c>
      <c r="AT15" s="16" t="s">
        <v>1082</v>
      </c>
      <c r="AU15" s="17">
        <f>IF(RUN_YEARS &gt; 3,(A1L224C1 + A1L224C4 + A1L224C7 + A1L224C10) / 4, 0)</f>
        <v>775.25</v>
      </c>
      <c r="AV15" s="16" t="s">
        <v>1083</v>
      </c>
      <c r="AW15" s="17">
        <f>IF(RUN_YEARS &gt; 3,(A1L224C2 + A1L224C5 + A1L224C8 + A1L224C11) / 4, 0)</f>
        <v>677.25</v>
      </c>
      <c r="AX15" s="16" t="s">
        <v>1084</v>
      </c>
      <c r="AY15" s="17">
        <f>(A1L224C22 + A1L224C23)</f>
        <v>1452.5</v>
      </c>
      <c r="AZ15" s="16" t="s">
        <v>1085</v>
      </c>
      <c r="BA15" s="17">
        <f>IF(RUN_YEARS &gt; 4,(A1L224C1 + A1L224C4 + A1L224C7 + A1L224C10 + A1L224C13) / 5, 0)</f>
        <v>764.2</v>
      </c>
      <c r="BB15" s="16" t="s">
        <v>1086</v>
      </c>
      <c r="BC15" s="17">
        <f>IF(RUN_YEARS &gt; 4,(A1L224C2 + A1L224C5 + A1L224C8 + A1L224C11 + A1L224C14) / 5, 0)</f>
        <v>686.4</v>
      </c>
      <c r="BD15" s="16" t="s">
        <v>1087</v>
      </c>
      <c r="BE15" s="17">
        <f>(A1L224C25 + A1L224C26)</f>
        <v>1450.6</v>
      </c>
    </row>
    <row r="16" spans="1:57" x14ac:dyDescent="0.3">
      <c r="A16" s="11">
        <v>225</v>
      </c>
      <c r="B16" s="14" t="s">
        <v>939</v>
      </c>
      <c r="C16" s="11" t="s">
        <v>615</v>
      </c>
      <c r="D16" s="16" t="s">
        <v>174</v>
      </c>
      <c r="E16" s="15">
        <v>2186</v>
      </c>
      <c r="F16" s="16" t="s">
        <v>174</v>
      </c>
      <c r="G16" s="15">
        <v>2161</v>
      </c>
      <c r="H16" s="16" t="s">
        <v>1088</v>
      </c>
      <c r="I16" s="17">
        <f>(A1L225C1 + A1L225C2)</f>
        <v>4347</v>
      </c>
      <c r="J16" s="16" t="s">
        <v>175</v>
      </c>
      <c r="K16" s="15">
        <v>2085</v>
      </c>
      <c r="L16" s="16" t="s">
        <v>175</v>
      </c>
      <c r="M16" s="15">
        <v>2137</v>
      </c>
      <c r="N16" s="16" t="s">
        <v>1089</v>
      </c>
      <c r="O16" s="17">
        <f>(A1L225C4 + A1L225C5)</f>
        <v>4222</v>
      </c>
      <c r="P16" s="16" t="s">
        <v>176</v>
      </c>
      <c r="Q16" s="15">
        <v>2207</v>
      </c>
      <c r="R16" s="16" t="s">
        <v>176</v>
      </c>
      <c r="S16" s="15">
        <v>2352</v>
      </c>
      <c r="T16" s="16" t="s">
        <v>1090</v>
      </c>
      <c r="U16" s="17">
        <f>(A1L225C7 + A1L225C8)</f>
        <v>4559</v>
      </c>
      <c r="V16" s="16" t="s">
        <v>177</v>
      </c>
      <c r="W16" s="15">
        <v>2264</v>
      </c>
      <c r="X16" s="16" t="s">
        <v>177</v>
      </c>
      <c r="Y16" s="15">
        <v>2224</v>
      </c>
      <c r="Z16" s="16" t="s">
        <v>1091</v>
      </c>
      <c r="AA16" s="17">
        <f>(A1L225C10 + A1L225C11)</f>
        <v>4488</v>
      </c>
      <c r="AB16" s="16" t="s">
        <v>178</v>
      </c>
      <c r="AC16" s="15">
        <v>2450</v>
      </c>
      <c r="AD16" s="16" t="s">
        <v>178</v>
      </c>
      <c r="AE16" s="15">
        <v>2361</v>
      </c>
      <c r="AF16" s="16" t="s">
        <v>1092</v>
      </c>
      <c r="AG16" s="17">
        <f>(A1L225C13 + A1L225C14)</f>
        <v>4811</v>
      </c>
      <c r="AH16" s="16" t="s">
        <v>1093</v>
      </c>
      <c r="AI16" s="17">
        <f>IF(RUN_YEARS &gt; 1,(A1L225C1 + A1L225C4) / 2, 0)</f>
        <v>2135.5</v>
      </c>
      <c r="AJ16" s="16" t="s">
        <v>1094</v>
      </c>
      <c r="AK16" s="17">
        <f>IF(RUN_YEARS &gt; 1,(A1L225C2 + A1L225C5) / 2, 0)</f>
        <v>2149</v>
      </c>
      <c r="AL16" s="16" t="s">
        <v>1095</v>
      </c>
      <c r="AM16" s="17">
        <f>(A1L225C16 + A1L225C17)</f>
        <v>4284.5</v>
      </c>
      <c r="AN16" s="16" t="s">
        <v>1096</v>
      </c>
      <c r="AO16" s="17">
        <f>IF(RUN_YEARS &gt; 2,(A1L225C1 + A1L225C4 + A1L225C7) / 3, 0)</f>
        <v>2159.3333333333335</v>
      </c>
      <c r="AP16" s="16" t="s">
        <v>1097</v>
      </c>
      <c r="AQ16" s="17">
        <f>IF(RUN_YEARS &gt; 2,(A1L225C2 + A1L225C5 + A1L225C8) / 3, 0)</f>
        <v>2216.6666666666665</v>
      </c>
      <c r="AR16" s="16" t="s">
        <v>1098</v>
      </c>
      <c r="AS16" s="17">
        <f>(A1L225C19 + A1L225C20)</f>
        <v>4376</v>
      </c>
      <c r="AT16" s="16" t="s">
        <v>1099</v>
      </c>
      <c r="AU16" s="17">
        <f>IF(RUN_YEARS &gt; 3,(A1L225C1 + A1L225C4 + A1L225C7 + A1L225C10) / 4, 0)</f>
        <v>2185.5</v>
      </c>
      <c r="AV16" s="16" t="s">
        <v>1100</v>
      </c>
      <c r="AW16" s="17">
        <f>IF(RUN_YEARS &gt; 3,(A1L225C2 + A1L225C5 + A1L225C8 + A1L225C11) / 4, 0)</f>
        <v>2218.5</v>
      </c>
      <c r="AX16" s="16" t="s">
        <v>1101</v>
      </c>
      <c r="AY16" s="17">
        <f>(A1L225C22 + A1L225C23)</f>
        <v>4404</v>
      </c>
      <c r="AZ16" s="16" t="s">
        <v>1102</v>
      </c>
      <c r="BA16" s="17">
        <f>IF(RUN_YEARS &gt; 4,(A1L225C1 + A1L225C4 + A1L225C7 + A1L225C10 + A1L225C13) / 5, 0)</f>
        <v>2238.4</v>
      </c>
      <c r="BB16" s="16" t="s">
        <v>1103</v>
      </c>
      <c r="BC16" s="17">
        <f>IF(RUN_YEARS &gt; 4,(A1L225C2 + A1L225C5 + A1L225C8 + A1L225C11 + A1L225C14) / 5, 0)</f>
        <v>2247</v>
      </c>
      <c r="BD16" s="16" t="s">
        <v>1104</v>
      </c>
      <c r="BE16" s="17">
        <f>(A1L225C25 + A1L225C26)</f>
        <v>4485.3999999999996</v>
      </c>
    </row>
    <row r="17" spans="1:57" x14ac:dyDescent="0.3">
      <c r="A17" s="11">
        <v>226</v>
      </c>
      <c r="B17" s="14" t="s">
        <v>940</v>
      </c>
      <c r="C17" s="11" t="s">
        <v>617</v>
      </c>
      <c r="D17" s="16" t="s">
        <v>174</v>
      </c>
      <c r="E17" s="15">
        <v>1</v>
      </c>
      <c r="F17" s="16" t="s">
        <v>174</v>
      </c>
      <c r="G17" s="15">
        <v>1</v>
      </c>
      <c r="H17" s="16" t="s">
        <v>1105</v>
      </c>
      <c r="I17" s="17">
        <f>(A1L226C1 + A1L226C2)</f>
        <v>2</v>
      </c>
      <c r="J17" s="16" t="s">
        <v>175</v>
      </c>
      <c r="K17" s="15">
        <v>1</v>
      </c>
      <c r="L17" s="16" t="s">
        <v>175</v>
      </c>
      <c r="M17" s="15">
        <v>2</v>
      </c>
      <c r="N17" s="16" t="s">
        <v>1106</v>
      </c>
      <c r="O17" s="17">
        <f>(A1L226C4 + A1L226C5)</f>
        <v>3</v>
      </c>
      <c r="P17" s="16" t="s">
        <v>176</v>
      </c>
      <c r="Q17" s="15">
        <v>0</v>
      </c>
      <c r="R17" s="16" t="s">
        <v>176</v>
      </c>
      <c r="S17" s="15">
        <v>0</v>
      </c>
      <c r="T17" s="16" t="s">
        <v>1107</v>
      </c>
      <c r="U17" s="17">
        <f>(A1L226C7 + A1L226C8)</f>
        <v>0</v>
      </c>
      <c r="V17" s="16" t="s">
        <v>177</v>
      </c>
      <c r="W17" s="15">
        <v>3</v>
      </c>
      <c r="X17" s="16" t="s">
        <v>177</v>
      </c>
      <c r="Y17" s="15">
        <v>3</v>
      </c>
      <c r="Z17" s="16" t="s">
        <v>1108</v>
      </c>
      <c r="AA17" s="17">
        <f>(A1L226C10 + A1L226C11)</f>
        <v>6</v>
      </c>
      <c r="AB17" s="16" t="s">
        <v>178</v>
      </c>
      <c r="AC17" s="15">
        <v>2</v>
      </c>
      <c r="AD17" s="16" t="s">
        <v>178</v>
      </c>
      <c r="AE17" s="15">
        <v>2</v>
      </c>
      <c r="AF17" s="16" t="s">
        <v>1109</v>
      </c>
      <c r="AG17" s="17">
        <f>(A1L226C13 + A1L226C14)</f>
        <v>4</v>
      </c>
      <c r="AH17" s="16" t="s">
        <v>1110</v>
      </c>
      <c r="AI17" s="17">
        <f>IF(RUN_YEARS &gt; 1,(A1L226C1 + A1L226C4) / 2, 0)</f>
        <v>1</v>
      </c>
      <c r="AJ17" s="16" t="s">
        <v>1111</v>
      </c>
      <c r="AK17" s="17">
        <f>IF(RUN_YEARS &gt; 1,(A1L226C2 + A1L226C5) / 2, 0)</f>
        <v>1.5</v>
      </c>
      <c r="AL17" s="16" t="s">
        <v>1112</v>
      </c>
      <c r="AM17" s="17">
        <f>(A1L226C16 + A1L226C17)</f>
        <v>2.5</v>
      </c>
      <c r="AN17" s="16" t="s">
        <v>1113</v>
      </c>
      <c r="AO17" s="17">
        <f>IF(RUN_YEARS &gt; 2,(A1L226C1 + A1L226C4 + A1L226C7) / 3, 0)</f>
        <v>0.66666666666666663</v>
      </c>
      <c r="AP17" s="16" t="s">
        <v>1114</v>
      </c>
      <c r="AQ17" s="17">
        <f>IF(RUN_YEARS &gt; 2,(A1L226C2 + A1L226C5 + A1L226C8) / 3, 0)</f>
        <v>1</v>
      </c>
      <c r="AR17" s="16" t="s">
        <v>1115</v>
      </c>
      <c r="AS17" s="17">
        <f>(A1L226C19 + A1L226C20)</f>
        <v>1.6666666666666665</v>
      </c>
      <c r="AT17" s="16" t="s">
        <v>1116</v>
      </c>
      <c r="AU17" s="17">
        <f>IF(RUN_YEARS &gt; 3,(A1L226C1 + A1L226C4 + A1L226C7 + A1L226C10) / 4, 0)</f>
        <v>1.25</v>
      </c>
      <c r="AV17" s="16" t="s">
        <v>1117</v>
      </c>
      <c r="AW17" s="17">
        <f>IF(RUN_YEARS &gt; 3,(A1L226C2 + A1L226C5 + A1L226C8 + A1L226C11) / 4, 0)</f>
        <v>1.5</v>
      </c>
      <c r="AX17" s="16" t="s">
        <v>1118</v>
      </c>
      <c r="AY17" s="17">
        <f>(A1L226C22 + A1L226C23)</f>
        <v>2.75</v>
      </c>
      <c r="AZ17" s="16" t="s">
        <v>1119</v>
      </c>
      <c r="BA17" s="17">
        <f>IF(RUN_YEARS &gt; 4,(A1L226C1 + A1L226C4 + A1L226C7 + A1L226C10 + A1L226C13) / 5, 0)</f>
        <v>1.4</v>
      </c>
      <c r="BB17" s="16" t="s">
        <v>1120</v>
      </c>
      <c r="BC17" s="17">
        <f>IF(RUN_YEARS &gt; 4,(A1L226C2 + A1L226C5 + A1L226C8 + A1L226C11 + A1L226C14) / 5, 0)</f>
        <v>1.6</v>
      </c>
      <c r="BD17" s="16" t="s">
        <v>1121</v>
      </c>
      <c r="BE17" s="17">
        <f>(A1L226C25 + A1L226C26)</f>
        <v>3</v>
      </c>
    </row>
    <row r="18" spans="1:57" x14ac:dyDescent="0.3">
      <c r="A18" s="11">
        <v>227</v>
      </c>
      <c r="B18" s="14" t="s">
        <v>941</v>
      </c>
      <c r="C18" s="11" t="s">
        <v>619</v>
      </c>
      <c r="D18" s="16" t="s">
        <v>174</v>
      </c>
      <c r="E18" s="15">
        <v>38776</v>
      </c>
      <c r="F18" s="16" t="s">
        <v>174</v>
      </c>
      <c r="G18" s="15">
        <v>2993</v>
      </c>
      <c r="H18" s="16" t="s">
        <v>1122</v>
      </c>
      <c r="I18" s="17">
        <f>(A1L227C1 + A1L227C2)</f>
        <v>41769</v>
      </c>
      <c r="J18" s="16" t="s">
        <v>175</v>
      </c>
      <c r="K18" s="15">
        <v>36321</v>
      </c>
      <c r="L18" s="16" t="s">
        <v>175</v>
      </c>
      <c r="M18" s="15">
        <v>1920</v>
      </c>
      <c r="N18" s="16" t="s">
        <v>1123</v>
      </c>
      <c r="O18" s="17">
        <f>(A1L227C4 + A1L227C5)</f>
        <v>38241</v>
      </c>
      <c r="P18" s="16" t="s">
        <v>176</v>
      </c>
      <c r="Q18" s="15">
        <v>41104</v>
      </c>
      <c r="R18" s="16" t="s">
        <v>176</v>
      </c>
      <c r="S18" s="15">
        <v>2499</v>
      </c>
      <c r="T18" s="16" t="s">
        <v>1124</v>
      </c>
      <c r="U18" s="17">
        <f>(A1L227C7 + A1L227C8)</f>
        <v>43603</v>
      </c>
      <c r="V18" s="16" t="s">
        <v>177</v>
      </c>
      <c r="W18" s="15">
        <v>44960</v>
      </c>
      <c r="X18" s="16" t="s">
        <v>177</v>
      </c>
      <c r="Y18" s="15">
        <v>1848</v>
      </c>
      <c r="Z18" s="16" t="s">
        <v>1125</v>
      </c>
      <c r="AA18" s="17">
        <f>(A1L227C10 + A1L227C11)</f>
        <v>46808</v>
      </c>
      <c r="AB18" s="16" t="s">
        <v>178</v>
      </c>
      <c r="AC18" s="15">
        <v>43499</v>
      </c>
      <c r="AD18" s="16" t="s">
        <v>178</v>
      </c>
      <c r="AE18" s="15">
        <v>1286</v>
      </c>
      <c r="AF18" s="16" t="s">
        <v>1126</v>
      </c>
      <c r="AG18" s="17">
        <f>(A1L227C13 + A1L227C14)</f>
        <v>44785</v>
      </c>
      <c r="AH18" s="16" t="s">
        <v>1127</v>
      </c>
      <c r="AI18" s="17">
        <f>IF(RUN_YEARS &gt; 1,(A1L227C1 + A1L227C4) / 2, 0)</f>
        <v>37548.5</v>
      </c>
      <c r="AJ18" s="16" t="s">
        <v>1128</v>
      </c>
      <c r="AK18" s="17">
        <f>IF(RUN_YEARS &gt; 1,(A1L227C2 + A1L227C5) / 2, 0)</f>
        <v>2456.5</v>
      </c>
      <c r="AL18" s="16" t="s">
        <v>1129</v>
      </c>
      <c r="AM18" s="17">
        <f>(A1L227C16 + A1L227C17)</f>
        <v>40005</v>
      </c>
      <c r="AN18" s="16" t="s">
        <v>1130</v>
      </c>
      <c r="AO18" s="17">
        <f>IF(RUN_YEARS &gt; 2,(A1L227C1 + A1L227C4 + A1L227C7) / 3, 0)</f>
        <v>38733.666666666664</v>
      </c>
      <c r="AP18" s="16" t="s">
        <v>1131</v>
      </c>
      <c r="AQ18" s="17">
        <f>IF(RUN_YEARS &gt; 2,(A1L227C2 + A1L227C5 + A1L227C8) / 3, 0)</f>
        <v>2470.6666666666665</v>
      </c>
      <c r="AR18" s="16" t="s">
        <v>1132</v>
      </c>
      <c r="AS18" s="17">
        <f>(A1L227C19 + A1L227C20)</f>
        <v>41204.333333333328</v>
      </c>
      <c r="AT18" s="16" t="s">
        <v>1133</v>
      </c>
      <c r="AU18" s="17">
        <f>IF(RUN_YEARS &gt; 3,(A1L227C1 + A1L227C4 + A1L227C7 + A1L227C10) / 4, 0)</f>
        <v>40290.25</v>
      </c>
      <c r="AV18" s="16" t="s">
        <v>1134</v>
      </c>
      <c r="AW18" s="17">
        <f>IF(RUN_YEARS &gt; 3,(A1L227C2 + A1L227C5 + A1L227C8 + A1L227C11) / 4, 0)</f>
        <v>2315</v>
      </c>
      <c r="AX18" s="16" t="s">
        <v>1135</v>
      </c>
      <c r="AY18" s="17">
        <f>(A1L227C22 + A1L227C23)</f>
        <v>42605.25</v>
      </c>
      <c r="AZ18" s="16" t="s">
        <v>1136</v>
      </c>
      <c r="BA18" s="17">
        <f>IF(RUN_YEARS &gt; 4,(A1L227C1 + A1L227C4 + A1L227C7 + A1L227C10 + A1L227C13) / 5, 0)</f>
        <v>40932</v>
      </c>
      <c r="BB18" s="16" t="s">
        <v>1137</v>
      </c>
      <c r="BC18" s="17">
        <f>IF(RUN_YEARS &gt; 4,(A1L227C2 + A1L227C5 + A1L227C8 + A1L227C11 + A1L227C14) / 5, 0)</f>
        <v>2109.1999999999998</v>
      </c>
      <c r="BD18" s="16" t="s">
        <v>1138</v>
      </c>
      <c r="BE18" s="17">
        <f>(A1L227C25 + A1L227C26)</f>
        <v>43041.2</v>
      </c>
    </row>
    <row r="19" spans="1:57" x14ac:dyDescent="0.3">
      <c r="A19" s="11">
        <v>228</v>
      </c>
      <c r="B19" s="14" t="s">
        <v>942</v>
      </c>
      <c r="C19" s="11" t="s">
        <v>621</v>
      </c>
      <c r="D19" s="16" t="s">
        <v>174</v>
      </c>
      <c r="E19" s="15">
        <v>22660</v>
      </c>
      <c r="F19" s="16" t="s">
        <v>174</v>
      </c>
      <c r="G19" s="15">
        <v>7514</v>
      </c>
      <c r="H19" s="16" t="s">
        <v>1139</v>
      </c>
      <c r="I19" s="17">
        <f>(A1L228C1 + A1L228C2)</f>
        <v>30174</v>
      </c>
      <c r="J19" s="16" t="s">
        <v>175</v>
      </c>
      <c r="K19" s="15">
        <v>22129</v>
      </c>
      <c r="L19" s="16" t="s">
        <v>175</v>
      </c>
      <c r="M19" s="15">
        <v>8731</v>
      </c>
      <c r="N19" s="16" t="s">
        <v>1140</v>
      </c>
      <c r="O19" s="17">
        <f>(A1L228C4 + A1L228C5)</f>
        <v>30860</v>
      </c>
      <c r="P19" s="16" t="s">
        <v>176</v>
      </c>
      <c r="Q19" s="15">
        <v>19834</v>
      </c>
      <c r="R19" s="16" t="s">
        <v>176</v>
      </c>
      <c r="S19" s="15">
        <v>11012</v>
      </c>
      <c r="T19" s="16" t="s">
        <v>1141</v>
      </c>
      <c r="U19" s="17">
        <f>(A1L228C7 + A1L228C8)</f>
        <v>30846</v>
      </c>
      <c r="V19" s="16" t="s">
        <v>177</v>
      </c>
      <c r="W19" s="15">
        <v>21051</v>
      </c>
      <c r="X19" s="16" t="s">
        <v>177</v>
      </c>
      <c r="Y19" s="15">
        <v>12018</v>
      </c>
      <c r="Z19" s="16" t="s">
        <v>1142</v>
      </c>
      <c r="AA19" s="17">
        <f>(A1L228C10 + A1L228C11)</f>
        <v>33069</v>
      </c>
      <c r="AB19" s="16" t="s">
        <v>178</v>
      </c>
      <c r="AC19" s="15">
        <v>21463</v>
      </c>
      <c r="AD19" s="16" t="s">
        <v>178</v>
      </c>
      <c r="AE19" s="15">
        <v>14943</v>
      </c>
      <c r="AF19" s="16" t="s">
        <v>1143</v>
      </c>
      <c r="AG19" s="17">
        <f>(A1L228C13 + A1L228C14)</f>
        <v>36406</v>
      </c>
      <c r="AH19" s="16" t="s">
        <v>1144</v>
      </c>
      <c r="AI19" s="17">
        <f>IF(RUN_YEARS &gt; 1,(A1L228C1 + A1L228C4) / 2, 0)</f>
        <v>22394.5</v>
      </c>
      <c r="AJ19" s="16" t="s">
        <v>1145</v>
      </c>
      <c r="AK19" s="17">
        <f>IF(RUN_YEARS &gt; 1,(A1L228C2 + A1L228C5) / 2, 0)</f>
        <v>8122.5</v>
      </c>
      <c r="AL19" s="16" t="s">
        <v>1146</v>
      </c>
      <c r="AM19" s="17">
        <f>(A1L228C16 + A1L228C17)</f>
        <v>30517</v>
      </c>
      <c r="AN19" s="16" t="s">
        <v>1147</v>
      </c>
      <c r="AO19" s="17">
        <f>IF(RUN_YEARS &gt; 2,(A1L228C1 + A1L228C4 + A1L228C7) / 3, 0)</f>
        <v>21541</v>
      </c>
      <c r="AP19" s="16" t="s">
        <v>1148</v>
      </c>
      <c r="AQ19" s="17">
        <f>IF(RUN_YEARS &gt; 2,(A1L228C2 + A1L228C5 + A1L228C8) / 3, 0)</f>
        <v>9085.6666666666661</v>
      </c>
      <c r="AR19" s="16" t="s">
        <v>1149</v>
      </c>
      <c r="AS19" s="17">
        <f>(A1L228C19 + A1L228C20)</f>
        <v>30626.666666666664</v>
      </c>
      <c r="AT19" s="16" t="s">
        <v>1150</v>
      </c>
      <c r="AU19" s="17">
        <f>IF(RUN_YEARS &gt; 3,(A1L228C1 + A1L228C4 + A1L228C7 + A1L228C10) / 4, 0)</f>
        <v>21418.5</v>
      </c>
      <c r="AV19" s="16" t="s">
        <v>1151</v>
      </c>
      <c r="AW19" s="17">
        <f>IF(RUN_YEARS &gt; 3,(A1L228C2 + A1L228C5 + A1L228C8 + A1L228C11) / 4, 0)</f>
        <v>9818.75</v>
      </c>
      <c r="AX19" s="16" t="s">
        <v>1152</v>
      </c>
      <c r="AY19" s="17">
        <f>(A1L228C22 + A1L228C23)</f>
        <v>31237.25</v>
      </c>
      <c r="AZ19" s="16" t="s">
        <v>1153</v>
      </c>
      <c r="BA19" s="17">
        <f>IF(RUN_YEARS &gt; 4,(A1L228C1 + A1L228C4 + A1L228C7 + A1L228C10 + A1L228C13) / 5, 0)</f>
        <v>21427.4</v>
      </c>
      <c r="BB19" s="16" t="s">
        <v>1154</v>
      </c>
      <c r="BC19" s="17">
        <f>IF(RUN_YEARS &gt; 4,(A1L228C2 + A1L228C5 + A1L228C8 + A1L228C11 + A1L228C14) / 5, 0)</f>
        <v>10843.6</v>
      </c>
      <c r="BD19" s="16" t="s">
        <v>1155</v>
      </c>
      <c r="BE19" s="17">
        <f>(A1L228C25 + A1L228C26)</f>
        <v>32271</v>
      </c>
    </row>
    <row r="20" spans="1:57" x14ac:dyDescent="0.3">
      <c r="A20" s="11">
        <v>229</v>
      </c>
      <c r="B20" s="14" t="s">
        <v>943</v>
      </c>
      <c r="C20" s="11" t="s">
        <v>623</v>
      </c>
      <c r="D20" s="16" t="s">
        <v>174</v>
      </c>
      <c r="E20" s="15">
        <v>0</v>
      </c>
      <c r="F20" s="16" t="s">
        <v>174</v>
      </c>
      <c r="G20" s="15">
        <v>2</v>
      </c>
      <c r="H20" s="16" t="s">
        <v>1156</v>
      </c>
      <c r="I20" s="17">
        <f>(A1L229C1 + A1L229C2)</f>
        <v>2</v>
      </c>
      <c r="J20" s="16" t="s">
        <v>175</v>
      </c>
      <c r="K20" s="15">
        <v>0</v>
      </c>
      <c r="L20" s="16" t="s">
        <v>175</v>
      </c>
      <c r="M20" s="15">
        <v>0</v>
      </c>
      <c r="N20" s="16" t="s">
        <v>1157</v>
      </c>
      <c r="O20" s="17">
        <f>(A1L229C4 + A1L229C5)</f>
        <v>0</v>
      </c>
      <c r="P20" s="16" t="s">
        <v>176</v>
      </c>
      <c r="Q20" s="15">
        <v>1</v>
      </c>
      <c r="R20" s="16" t="s">
        <v>176</v>
      </c>
      <c r="S20" s="15">
        <v>1</v>
      </c>
      <c r="T20" s="16" t="s">
        <v>1158</v>
      </c>
      <c r="U20" s="17">
        <f>(A1L229C7 + A1L229C8)</f>
        <v>2</v>
      </c>
      <c r="V20" s="16" t="s">
        <v>177</v>
      </c>
      <c r="W20" s="15">
        <v>1</v>
      </c>
      <c r="X20" s="16" t="s">
        <v>177</v>
      </c>
      <c r="Y20" s="15">
        <v>1</v>
      </c>
      <c r="Z20" s="16" t="s">
        <v>1159</v>
      </c>
      <c r="AA20" s="17">
        <f>(A1L229C10 + A1L229C11)</f>
        <v>2</v>
      </c>
      <c r="AB20" s="16" t="s">
        <v>178</v>
      </c>
      <c r="AC20" s="15">
        <v>12</v>
      </c>
      <c r="AD20" s="16" t="s">
        <v>178</v>
      </c>
      <c r="AE20" s="15">
        <v>0</v>
      </c>
      <c r="AF20" s="16" t="s">
        <v>1160</v>
      </c>
      <c r="AG20" s="17">
        <f>(A1L229C13 + A1L229C14)</f>
        <v>12</v>
      </c>
      <c r="AH20" s="16" t="s">
        <v>1161</v>
      </c>
      <c r="AI20" s="17">
        <f>IF(RUN_YEARS &gt; 1,(A1L229C1 + A1L229C4) / 2, 0)</f>
        <v>0</v>
      </c>
      <c r="AJ20" s="16" t="s">
        <v>1162</v>
      </c>
      <c r="AK20" s="17">
        <f>IF(RUN_YEARS &gt; 1,(A1L229C2 + A1L229C5) / 2, 0)</f>
        <v>1</v>
      </c>
      <c r="AL20" s="16" t="s">
        <v>1163</v>
      </c>
      <c r="AM20" s="17">
        <f>(A1L229C16 + A1L229C17)</f>
        <v>1</v>
      </c>
      <c r="AN20" s="16" t="s">
        <v>1164</v>
      </c>
      <c r="AO20" s="17">
        <f>IF(RUN_YEARS &gt; 2,(A1L229C1 + A1L229C4 + A1L229C7) / 3, 0)</f>
        <v>0.33333333333333331</v>
      </c>
      <c r="AP20" s="16" t="s">
        <v>1165</v>
      </c>
      <c r="AQ20" s="17">
        <f>IF(RUN_YEARS &gt; 2,(A1L229C2 + A1L229C5 + A1L229C8) / 3, 0)</f>
        <v>1</v>
      </c>
      <c r="AR20" s="16" t="s">
        <v>1166</v>
      </c>
      <c r="AS20" s="17">
        <f>(A1L229C19 + A1L229C20)</f>
        <v>1.3333333333333333</v>
      </c>
      <c r="AT20" s="16" t="s">
        <v>1167</v>
      </c>
      <c r="AU20" s="17">
        <f>IF(RUN_YEARS &gt; 3,(A1L229C1 + A1L229C4 + A1L229C7 + A1L229C10) / 4, 0)</f>
        <v>0.5</v>
      </c>
      <c r="AV20" s="16" t="s">
        <v>1168</v>
      </c>
      <c r="AW20" s="17">
        <f>IF(RUN_YEARS &gt; 3,(A1L229C2 + A1L229C5 + A1L229C8 + A1L229C11) / 4, 0)</f>
        <v>1</v>
      </c>
      <c r="AX20" s="16" t="s">
        <v>1169</v>
      </c>
      <c r="AY20" s="17">
        <f>(A1L229C22 + A1L229C23)</f>
        <v>1.5</v>
      </c>
      <c r="AZ20" s="16" t="s">
        <v>1170</v>
      </c>
      <c r="BA20" s="17">
        <f>IF(RUN_YEARS &gt; 4,(A1L229C1 + A1L229C4 + A1L229C7 + A1L229C10 + A1L229C13) / 5, 0)</f>
        <v>2.8</v>
      </c>
      <c r="BB20" s="16" t="s">
        <v>1171</v>
      </c>
      <c r="BC20" s="17">
        <f>IF(RUN_YEARS &gt; 4,(A1L229C2 + A1L229C5 + A1L229C8 + A1L229C11 + A1L229C14) / 5, 0)</f>
        <v>0.8</v>
      </c>
      <c r="BD20" s="16" t="s">
        <v>1172</v>
      </c>
      <c r="BE20" s="17">
        <f>(A1L229C25 + A1L229C26)</f>
        <v>3.5999999999999996</v>
      </c>
    </row>
    <row r="21" spans="1:57" x14ac:dyDescent="0.3">
      <c r="A21" s="11">
        <v>230</v>
      </c>
      <c r="B21" s="14" t="s">
        <v>944</v>
      </c>
      <c r="C21" s="11" t="s">
        <v>625</v>
      </c>
      <c r="D21" s="16" t="s">
        <v>174</v>
      </c>
      <c r="E21" s="15">
        <v>3922</v>
      </c>
      <c r="F21" s="16" t="s">
        <v>174</v>
      </c>
      <c r="G21" s="15">
        <v>4151</v>
      </c>
      <c r="H21" s="16" t="s">
        <v>1173</v>
      </c>
      <c r="I21" s="17">
        <f>(A1L230C1 + A1L230C2)</f>
        <v>8073</v>
      </c>
      <c r="J21" s="16" t="s">
        <v>175</v>
      </c>
      <c r="K21" s="15">
        <v>3904</v>
      </c>
      <c r="L21" s="16" t="s">
        <v>175</v>
      </c>
      <c r="M21" s="15">
        <v>4150</v>
      </c>
      <c r="N21" s="16" t="s">
        <v>1174</v>
      </c>
      <c r="O21" s="17">
        <f>(A1L230C4 + A1L230C5)</f>
        <v>8054</v>
      </c>
      <c r="P21" s="16" t="s">
        <v>176</v>
      </c>
      <c r="Q21" s="15">
        <v>3747</v>
      </c>
      <c r="R21" s="16" t="s">
        <v>176</v>
      </c>
      <c r="S21" s="15">
        <v>4012</v>
      </c>
      <c r="T21" s="16" t="s">
        <v>1175</v>
      </c>
      <c r="U21" s="17">
        <f>(A1L230C7 + A1L230C8)</f>
        <v>7759</v>
      </c>
      <c r="V21" s="16" t="s">
        <v>177</v>
      </c>
      <c r="W21" s="15">
        <v>4292</v>
      </c>
      <c r="X21" s="16" t="s">
        <v>177</v>
      </c>
      <c r="Y21" s="15">
        <v>4686</v>
      </c>
      <c r="Z21" s="16" t="s">
        <v>1176</v>
      </c>
      <c r="AA21" s="17">
        <f>(A1L230C10 + A1L230C11)</f>
        <v>8978</v>
      </c>
      <c r="AB21" s="16" t="s">
        <v>178</v>
      </c>
      <c r="AC21" s="15">
        <v>4407</v>
      </c>
      <c r="AD21" s="16" t="s">
        <v>178</v>
      </c>
      <c r="AE21" s="15">
        <v>4602</v>
      </c>
      <c r="AF21" s="16" t="s">
        <v>1177</v>
      </c>
      <c r="AG21" s="17">
        <f>(A1L230C13 + A1L230C14)</f>
        <v>9009</v>
      </c>
      <c r="AH21" s="16" t="s">
        <v>1178</v>
      </c>
      <c r="AI21" s="17">
        <f>IF(RUN_YEARS &gt; 1,(A1L230C1 + A1L230C4) / 2, 0)</f>
        <v>3913</v>
      </c>
      <c r="AJ21" s="16" t="s">
        <v>1179</v>
      </c>
      <c r="AK21" s="17">
        <f>IF(RUN_YEARS &gt; 1,(A1L230C2 + A1L230C5) / 2, 0)</f>
        <v>4150.5</v>
      </c>
      <c r="AL21" s="16" t="s">
        <v>1180</v>
      </c>
      <c r="AM21" s="17">
        <f>(A1L230C16 + A1L230C17)</f>
        <v>8063.5</v>
      </c>
      <c r="AN21" s="16" t="s">
        <v>1181</v>
      </c>
      <c r="AO21" s="17">
        <f>IF(RUN_YEARS &gt; 2,(A1L230C1 + A1L230C4 + A1L230C7) / 3, 0)</f>
        <v>3857.6666666666665</v>
      </c>
      <c r="AP21" s="16" t="s">
        <v>1182</v>
      </c>
      <c r="AQ21" s="17">
        <f>IF(RUN_YEARS &gt; 2,(A1L230C2 + A1L230C5 + A1L230C8) / 3, 0)</f>
        <v>4104.333333333333</v>
      </c>
      <c r="AR21" s="16" t="s">
        <v>1183</v>
      </c>
      <c r="AS21" s="17">
        <f>(A1L230C19 + A1L230C20)</f>
        <v>7962</v>
      </c>
      <c r="AT21" s="16" t="s">
        <v>1184</v>
      </c>
      <c r="AU21" s="17">
        <f>IF(RUN_YEARS &gt; 3,(A1L230C1 + A1L230C4 + A1L230C7 + A1L230C10) / 4, 0)</f>
        <v>3966.25</v>
      </c>
      <c r="AV21" s="16" t="s">
        <v>1185</v>
      </c>
      <c r="AW21" s="17">
        <f>IF(RUN_YEARS &gt; 3,(A1L230C2 + A1L230C5 + A1L230C8 + A1L230C11) / 4, 0)</f>
        <v>4249.75</v>
      </c>
      <c r="AX21" s="16" t="s">
        <v>1186</v>
      </c>
      <c r="AY21" s="17">
        <f>(A1L230C22 + A1L230C23)</f>
        <v>8216</v>
      </c>
      <c r="AZ21" s="16" t="s">
        <v>1187</v>
      </c>
      <c r="BA21" s="17">
        <f>IF(RUN_YEARS &gt; 4,(A1L230C1 + A1L230C4 + A1L230C7 + A1L230C10 + A1L230C13) / 5, 0)</f>
        <v>4054.4</v>
      </c>
      <c r="BB21" s="16" t="s">
        <v>1188</v>
      </c>
      <c r="BC21" s="17">
        <f>IF(RUN_YEARS &gt; 4,(A1L230C2 + A1L230C5 + A1L230C8 + A1L230C11 + A1L230C14) / 5, 0)</f>
        <v>4320.2</v>
      </c>
      <c r="BD21" s="16" t="s">
        <v>1189</v>
      </c>
      <c r="BE21" s="17">
        <f>(A1L230C25 + A1L230C26)</f>
        <v>8374.6</v>
      </c>
    </row>
    <row r="22" spans="1:57" x14ac:dyDescent="0.3">
      <c r="A22" s="11">
        <v>231</v>
      </c>
      <c r="B22" s="14" t="s">
        <v>945</v>
      </c>
      <c r="C22" s="11" t="s">
        <v>946</v>
      </c>
      <c r="D22" s="16" t="s">
        <v>174</v>
      </c>
      <c r="E22" s="15">
        <v>10358</v>
      </c>
      <c r="F22" s="16" t="s">
        <v>174</v>
      </c>
      <c r="G22" s="15">
        <v>10724</v>
      </c>
      <c r="H22" s="16" t="s">
        <v>1190</v>
      </c>
      <c r="I22" s="17">
        <f>(A1L231C1 + A1L231C2)</f>
        <v>21082</v>
      </c>
      <c r="J22" s="16" t="s">
        <v>175</v>
      </c>
      <c r="K22" s="15">
        <v>11645</v>
      </c>
      <c r="L22" s="16" t="s">
        <v>175</v>
      </c>
      <c r="M22" s="15">
        <v>12007</v>
      </c>
      <c r="N22" s="16" t="s">
        <v>1191</v>
      </c>
      <c r="O22" s="17">
        <f>(A1L231C4 + A1L231C5)</f>
        <v>23652</v>
      </c>
      <c r="P22" s="16" t="s">
        <v>176</v>
      </c>
      <c r="Q22" s="15">
        <v>10177</v>
      </c>
      <c r="R22" s="16" t="s">
        <v>176</v>
      </c>
      <c r="S22" s="15">
        <v>10971</v>
      </c>
      <c r="T22" s="16" t="s">
        <v>1192</v>
      </c>
      <c r="U22" s="17">
        <f>(A1L231C7 + A1L231C8)</f>
        <v>21148</v>
      </c>
      <c r="V22" s="16" t="s">
        <v>177</v>
      </c>
      <c r="W22" s="15">
        <v>9236</v>
      </c>
      <c r="X22" s="16" t="s">
        <v>177</v>
      </c>
      <c r="Y22" s="15">
        <v>9804</v>
      </c>
      <c r="Z22" s="16" t="s">
        <v>1193</v>
      </c>
      <c r="AA22" s="17">
        <f>(A1L231C10 + A1L231C11)</f>
        <v>19040</v>
      </c>
      <c r="AB22" s="16" t="s">
        <v>178</v>
      </c>
      <c r="AC22" s="15">
        <v>9508</v>
      </c>
      <c r="AD22" s="16" t="s">
        <v>178</v>
      </c>
      <c r="AE22" s="15">
        <v>10002</v>
      </c>
      <c r="AF22" s="16" t="s">
        <v>1194</v>
      </c>
      <c r="AG22" s="17">
        <f>(A1L231C13 + A1L231C14)</f>
        <v>19510</v>
      </c>
      <c r="AH22" s="16" t="s">
        <v>1195</v>
      </c>
      <c r="AI22" s="17">
        <f>IF(RUN_YEARS &gt; 1,(A1L231C1 + A1L231C4) / 2, 0)</f>
        <v>11001.5</v>
      </c>
      <c r="AJ22" s="16" t="s">
        <v>1196</v>
      </c>
      <c r="AK22" s="17">
        <f>IF(RUN_YEARS &gt; 1,(A1L231C2 + A1L231C5) / 2, 0)</f>
        <v>11365.5</v>
      </c>
      <c r="AL22" s="16" t="s">
        <v>1197</v>
      </c>
      <c r="AM22" s="17">
        <f>(A1L231C16 + A1L231C17)</f>
        <v>22367</v>
      </c>
      <c r="AN22" s="16" t="s">
        <v>1198</v>
      </c>
      <c r="AO22" s="17">
        <f>IF(RUN_YEARS &gt; 2,(A1L231C1 + A1L231C4 + A1L231C7) / 3, 0)</f>
        <v>10726.666666666666</v>
      </c>
      <c r="AP22" s="16" t="s">
        <v>1199</v>
      </c>
      <c r="AQ22" s="17">
        <f>IF(RUN_YEARS &gt; 2,(A1L231C2 + A1L231C5 + A1L231C8) / 3, 0)</f>
        <v>11234</v>
      </c>
      <c r="AR22" s="16" t="s">
        <v>1200</v>
      </c>
      <c r="AS22" s="17">
        <f>(A1L231C19 + A1L231C20)</f>
        <v>21960.666666666664</v>
      </c>
      <c r="AT22" s="16" t="s">
        <v>1201</v>
      </c>
      <c r="AU22" s="17">
        <f>IF(RUN_YEARS &gt; 3,(A1L231C1 + A1L231C4 + A1L231C7 + A1L231C10) / 4, 0)</f>
        <v>10354</v>
      </c>
      <c r="AV22" s="16" t="s">
        <v>1202</v>
      </c>
      <c r="AW22" s="17">
        <f>IF(RUN_YEARS &gt; 3,(A1L231C2 + A1L231C5 + A1L231C8 + A1L231C11) / 4, 0)</f>
        <v>10876.5</v>
      </c>
      <c r="AX22" s="16" t="s">
        <v>1203</v>
      </c>
      <c r="AY22" s="17">
        <f>(A1L231C22 + A1L231C23)</f>
        <v>21230.5</v>
      </c>
      <c r="AZ22" s="16" t="s">
        <v>1204</v>
      </c>
      <c r="BA22" s="17">
        <f>IF(RUN_YEARS &gt; 4,(A1L231C1 + A1L231C4 + A1L231C7 + A1L231C10 + A1L231C13) / 5, 0)</f>
        <v>10184.799999999999</v>
      </c>
      <c r="BB22" s="16" t="s">
        <v>1205</v>
      </c>
      <c r="BC22" s="17">
        <f>IF(RUN_YEARS &gt; 4,(A1L231C2 + A1L231C5 + A1L231C8 + A1L231C11 + A1L231C14) / 5, 0)</f>
        <v>10701.6</v>
      </c>
      <c r="BD22" s="16" t="s">
        <v>1206</v>
      </c>
      <c r="BE22" s="17">
        <f>(A1L231C25 + A1L231C26)</f>
        <v>20886.400000000001</v>
      </c>
    </row>
    <row r="23" spans="1:57" x14ac:dyDescent="0.3">
      <c r="A23" s="11">
        <v>232</v>
      </c>
      <c r="B23" s="14" t="s">
        <v>945</v>
      </c>
      <c r="C23" s="11" t="s">
        <v>947</v>
      </c>
      <c r="D23" s="16" t="s">
        <v>174</v>
      </c>
      <c r="E23" s="15">
        <v>109166</v>
      </c>
      <c r="F23" s="16" t="s">
        <v>174</v>
      </c>
      <c r="G23" s="15">
        <v>105675</v>
      </c>
      <c r="H23" s="16" t="s">
        <v>1207</v>
      </c>
      <c r="I23" s="17">
        <f>(A1L232C1 + A1L232C2)</f>
        <v>214841</v>
      </c>
      <c r="J23" s="16" t="s">
        <v>175</v>
      </c>
      <c r="K23" s="15">
        <v>110087</v>
      </c>
      <c r="L23" s="16" t="s">
        <v>175</v>
      </c>
      <c r="M23" s="15">
        <v>108930</v>
      </c>
      <c r="N23" s="16" t="s">
        <v>1208</v>
      </c>
      <c r="O23" s="17">
        <f>(A1L232C4 + A1L232C5)</f>
        <v>219017</v>
      </c>
      <c r="P23" s="16" t="s">
        <v>176</v>
      </c>
      <c r="Q23" s="15">
        <v>103757</v>
      </c>
      <c r="R23" s="16" t="s">
        <v>176</v>
      </c>
      <c r="S23" s="15">
        <v>102523</v>
      </c>
      <c r="T23" s="16" t="s">
        <v>1209</v>
      </c>
      <c r="U23" s="17">
        <f>(A1L232C7 + A1L232C8)</f>
        <v>206280</v>
      </c>
      <c r="V23" s="16" t="s">
        <v>177</v>
      </c>
      <c r="W23" s="15">
        <v>136435</v>
      </c>
      <c r="X23" s="16" t="s">
        <v>177</v>
      </c>
      <c r="Y23" s="15">
        <v>136585</v>
      </c>
      <c r="Z23" s="16" t="s">
        <v>1210</v>
      </c>
      <c r="AA23" s="17">
        <f>(A1L232C10 + A1L232C11)</f>
        <v>273020</v>
      </c>
      <c r="AB23" s="16" t="s">
        <v>178</v>
      </c>
      <c r="AC23" s="15">
        <v>131262</v>
      </c>
      <c r="AD23" s="16" t="s">
        <v>178</v>
      </c>
      <c r="AE23" s="15">
        <v>129138</v>
      </c>
      <c r="AF23" s="16" t="s">
        <v>1211</v>
      </c>
      <c r="AG23" s="17">
        <f>(A1L232C13 + A1L232C14)</f>
        <v>260400</v>
      </c>
      <c r="AH23" s="16" t="s">
        <v>1212</v>
      </c>
      <c r="AI23" s="17">
        <f>IF(RUN_YEARS &gt; 1,(A1L232C1 + A1L232C4) / 2, 0)</f>
        <v>109626.5</v>
      </c>
      <c r="AJ23" s="16" t="s">
        <v>1213</v>
      </c>
      <c r="AK23" s="17">
        <f>IF(RUN_YEARS &gt; 1,(A1L232C2 + A1L232C5) / 2, 0)</f>
        <v>107302.5</v>
      </c>
      <c r="AL23" s="16" t="s">
        <v>1214</v>
      </c>
      <c r="AM23" s="17">
        <f>(A1L232C16 + A1L232C17)</f>
        <v>216929</v>
      </c>
      <c r="AN23" s="16" t="s">
        <v>1215</v>
      </c>
      <c r="AO23" s="17">
        <f>IF(RUN_YEARS &gt; 2,(A1L232C1 + A1L232C4 + A1L232C7) / 3, 0)</f>
        <v>107670</v>
      </c>
      <c r="AP23" s="16" t="s">
        <v>1216</v>
      </c>
      <c r="AQ23" s="17">
        <f>IF(RUN_YEARS &gt; 2,(A1L232C2 + A1L232C5 + A1L232C8) / 3, 0)</f>
        <v>105709.33333333333</v>
      </c>
      <c r="AR23" s="16" t="s">
        <v>1217</v>
      </c>
      <c r="AS23" s="17">
        <f>(A1L232C19 + A1L232C20)</f>
        <v>213379.33333333331</v>
      </c>
      <c r="AT23" s="16" t="s">
        <v>1218</v>
      </c>
      <c r="AU23" s="17">
        <f>IF(RUN_YEARS &gt; 3,(A1L232C1 + A1L232C4 + A1L232C7 + A1L232C10) / 4, 0)</f>
        <v>114861.25</v>
      </c>
      <c r="AV23" s="16" t="s">
        <v>1219</v>
      </c>
      <c r="AW23" s="17">
        <f>IF(RUN_YEARS &gt; 3,(A1L232C2 + A1L232C5 + A1L232C8 + A1L232C11) / 4, 0)</f>
        <v>113428.25</v>
      </c>
      <c r="AX23" s="16" t="s">
        <v>1220</v>
      </c>
      <c r="AY23" s="17">
        <f>(A1L232C22 + A1L232C23)</f>
        <v>228289.5</v>
      </c>
      <c r="AZ23" s="16" t="s">
        <v>1221</v>
      </c>
      <c r="BA23" s="17">
        <f>IF(RUN_YEARS &gt; 4,(A1L232C1 + A1L232C4 + A1L232C7 + A1L232C10 + A1L232C13) / 5, 0)</f>
        <v>118141.4</v>
      </c>
      <c r="BB23" s="16" t="s">
        <v>1222</v>
      </c>
      <c r="BC23" s="17">
        <f>IF(RUN_YEARS &gt; 4,(A1L232C2 + A1L232C5 + A1L232C8 + A1L232C11 + A1L232C14) / 5, 0)</f>
        <v>116570.2</v>
      </c>
      <c r="BD23" s="16" t="s">
        <v>1223</v>
      </c>
      <c r="BE23" s="17">
        <f>(A1L232C25 + A1L232C26)</f>
        <v>234711.59999999998</v>
      </c>
    </row>
    <row r="24" spans="1:57" x14ac:dyDescent="0.3">
      <c r="A24" s="11">
        <v>233</v>
      </c>
      <c r="B24" s="14" t="s">
        <v>945</v>
      </c>
      <c r="C24" s="11" t="s">
        <v>627</v>
      </c>
      <c r="D24" s="16" t="s">
        <v>174</v>
      </c>
      <c r="E24" s="15">
        <v>191</v>
      </c>
      <c r="F24" s="16" t="s">
        <v>174</v>
      </c>
      <c r="G24" s="15">
        <v>62</v>
      </c>
      <c r="H24" s="16" t="s">
        <v>1224</v>
      </c>
      <c r="I24" s="17">
        <f>(A1L233C1 + A1L233C2)</f>
        <v>253</v>
      </c>
      <c r="J24" s="16" t="s">
        <v>175</v>
      </c>
      <c r="K24" s="15">
        <v>220</v>
      </c>
      <c r="L24" s="16" t="s">
        <v>175</v>
      </c>
      <c r="M24" s="15">
        <v>26</v>
      </c>
      <c r="N24" s="16" t="s">
        <v>1225</v>
      </c>
      <c r="O24" s="17">
        <f>(A1L233C4 + A1L233C5)</f>
        <v>246</v>
      </c>
      <c r="P24" s="16" t="s">
        <v>176</v>
      </c>
      <c r="Q24" s="15">
        <v>34</v>
      </c>
      <c r="R24" s="16" t="s">
        <v>176</v>
      </c>
      <c r="S24" s="15">
        <v>33</v>
      </c>
      <c r="T24" s="16" t="s">
        <v>1226</v>
      </c>
      <c r="U24" s="17">
        <f>(A1L233C7 + A1L233C8)</f>
        <v>67</v>
      </c>
      <c r="V24" s="16" t="s">
        <v>177</v>
      </c>
      <c r="W24" s="15">
        <v>153</v>
      </c>
      <c r="X24" s="16" t="s">
        <v>177</v>
      </c>
      <c r="Y24" s="15">
        <v>31</v>
      </c>
      <c r="Z24" s="16" t="s">
        <v>1227</v>
      </c>
      <c r="AA24" s="17">
        <f>(A1L233C10 + A1L233C11)</f>
        <v>184</v>
      </c>
      <c r="AB24" s="16" t="s">
        <v>178</v>
      </c>
      <c r="AC24" s="15">
        <v>112</v>
      </c>
      <c r="AD24" s="16" t="s">
        <v>178</v>
      </c>
      <c r="AE24" s="15">
        <v>48</v>
      </c>
      <c r="AF24" s="16" t="s">
        <v>1228</v>
      </c>
      <c r="AG24" s="17">
        <f>(A1L233C13 + A1L233C14)</f>
        <v>160</v>
      </c>
      <c r="AH24" s="16" t="s">
        <v>1229</v>
      </c>
      <c r="AI24" s="17">
        <f>IF(RUN_YEARS &gt; 1,(A1L233C1 + A1L233C4) / 2, 0)</f>
        <v>205.5</v>
      </c>
      <c r="AJ24" s="16" t="s">
        <v>1230</v>
      </c>
      <c r="AK24" s="17">
        <f>IF(RUN_YEARS &gt; 1,(A1L233C2 + A1L233C5) / 2, 0)</f>
        <v>44</v>
      </c>
      <c r="AL24" s="16" t="s">
        <v>1231</v>
      </c>
      <c r="AM24" s="17">
        <f>(A1L233C16 + A1L233C17)</f>
        <v>249.5</v>
      </c>
      <c r="AN24" s="16" t="s">
        <v>1232</v>
      </c>
      <c r="AO24" s="17">
        <f>IF(RUN_YEARS &gt; 2,(A1L233C1 + A1L233C4 + A1L233C7) / 3, 0)</f>
        <v>148.33333333333334</v>
      </c>
      <c r="AP24" s="16" t="s">
        <v>1233</v>
      </c>
      <c r="AQ24" s="17">
        <f>IF(RUN_YEARS &gt; 2,(A1L233C2 + A1L233C5 + A1L233C8) / 3, 0)</f>
        <v>40.333333333333336</v>
      </c>
      <c r="AR24" s="16" t="s">
        <v>1234</v>
      </c>
      <c r="AS24" s="17">
        <f>(A1L233C19 + A1L233C20)</f>
        <v>188.66666666666669</v>
      </c>
      <c r="AT24" s="16" t="s">
        <v>1235</v>
      </c>
      <c r="AU24" s="17">
        <f>IF(RUN_YEARS &gt; 3,(A1L233C1 + A1L233C4 + A1L233C7 + A1L233C10) / 4, 0)</f>
        <v>149.5</v>
      </c>
      <c r="AV24" s="16" t="s">
        <v>1236</v>
      </c>
      <c r="AW24" s="17">
        <f>IF(RUN_YEARS &gt; 3,(A1L233C2 + A1L233C5 + A1L233C8 + A1L233C11) / 4, 0)</f>
        <v>38</v>
      </c>
      <c r="AX24" s="16" t="s">
        <v>1237</v>
      </c>
      <c r="AY24" s="17">
        <f>(A1L233C22 + A1L233C23)</f>
        <v>187.5</v>
      </c>
      <c r="AZ24" s="16" t="s">
        <v>1238</v>
      </c>
      <c r="BA24" s="17">
        <f>IF(RUN_YEARS &gt; 4,(A1L233C1 + A1L233C4 + A1L233C7 + A1L233C10 + A1L233C13) / 5, 0)</f>
        <v>142</v>
      </c>
      <c r="BB24" s="16" t="s">
        <v>1239</v>
      </c>
      <c r="BC24" s="17">
        <f>IF(RUN_YEARS &gt; 4,(A1L233C2 + A1L233C5 + A1L233C8 + A1L233C11 + A1L233C14) / 5, 0)</f>
        <v>40</v>
      </c>
      <c r="BD24" s="16" t="s">
        <v>1240</v>
      </c>
      <c r="BE24" s="17">
        <f>(A1L233C25 + A1L233C26)</f>
        <v>182</v>
      </c>
    </row>
    <row r="25" spans="1:57" x14ac:dyDescent="0.3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119715</v>
      </c>
      <c r="F25" s="16" t="s">
        <v>1242</v>
      </c>
      <c r="G25" s="17">
        <f>(A1L231C2 + A1L232C2 + A1L233C2)</f>
        <v>116461</v>
      </c>
      <c r="H25" s="16" t="s">
        <v>1243</v>
      </c>
      <c r="I25" s="17">
        <f>(_xlfn.SINGLE(A1L234C1) +_xlfn.SINGLE( A1L234C2))</f>
        <v>236176</v>
      </c>
      <c r="J25" s="16" t="s">
        <v>1244</v>
      </c>
      <c r="K25" s="17">
        <f>(A1L231C4 + A1L232C4 + A1L233C4)</f>
        <v>121952</v>
      </c>
      <c r="L25" s="16" t="s">
        <v>1245</v>
      </c>
      <c r="M25" s="17">
        <f>(A1L231C5 + A1L232C5 + A1L233C5)</f>
        <v>120963</v>
      </c>
      <c r="N25" s="16" t="s">
        <v>1246</v>
      </c>
      <c r="O25" s="17">
        <f>(_xlfn.SINGLE(A1L234C4) +_xlfn.SINGLE( A1L234C5))</f>
        <v>242915</v>
      </c>
      <c r="P25" s="16" t="s">
        <v>1247</v>
      </c>
      <c r="Q25" s="17">
        <f>(A1L231C7 + A1L232C7 + A1L233C7)</f>
        <v>113968</v>
      </c>
      <c r="R25" s="16" t="s">
        <v>1248</v>
      </c>
      <c r="S25" s="17">
        <f>(A1L231C8 + A1L232C8 + A1L233C8)</f>
        <v>113527</v>
      </c>
      <c r="T25" s="16" t="s">
        <v>1249</v>
      </c>
      <c r="U25" s="17">
        <f>(_xlfn.SINGLE(A1L234C7) +_xlfn.SINGLE( A1L234C8))</f>
        <v>227495</v>
      </c>
      <c r="V25" s="16" t="s">
        <v>1250</v>
      </c>
      <c r="W25" s="17">
        <f>(A1L231C10 + A1L232C10 + A1L233C10)</f>
        <v>145824</v>
      </c>
      <c r="X25" s="16" t="s">
        <v>1251</v>
      </c>
      <c r="Y25" s="17">
        <f>(A1L231C11 + A1L232C11 + A1L233C11)</f>
        <v>146420</v>
      </c>
      <c r="Z25" s="16" t="s">
        <v>1252</v>
      </c>
      <c r="AA25" s="17">
        <f>(_xlfn.SINGLE(A1L234C10) +_xlfn.SINGLE( A1L234C11))</f>
        <v>292244</v>
      </c>
      <c r="AB25" s="16" t="s">
        <v>1253</v>
      </c>
      <c r="AC25" s="17">
        <f>(A1L231C13 + A1L232C13 + A1L233C13)</f>
        <v>140882</v>
      </c>
      <c r="AD25" s="16" t="s">
        <v>1254</v>
      </c>
      <c r="AE25" s="17">
        <f>(A1L231C14 + A1L232C14 + A1L233C14)</f>
        <v>139188</v>
      </c>
      <c r="AF25" s="16" t="s">
        <v>1255</v>
      </c>
      <c r="AG25" s="17">
        <f>(_xlfn.SINGLE(A1L234C13) +_xlfn.SINGLE( A1L234C14))</f>
        <v>280070</v>
      </c>
      <c r="AH25" s="16" t="s">
        <v>1256</v>
      </c>
      <c r="AI25" s="17">
        <f>IF(RUN_YEARS &gt; 1,(_xlfn.SINGLE(A1L234C1) +_xlfn.SINGLE( A1L234C4)) / 2, 0)</f>
        <v>120833.5</v>
      </c>
      <c r="AJ25" s="16" t="s">
        <v>1257</v>
      </c>
      <c r="AK25" s="17">
        <f>IF(RUN_YEARS &gt; 1,(_xlfn.SINGLE(A1L234C2) +_xlfn.SINGLE( A1L234C5)) / 2, 0)</f>
        <v>118712</v>
      </c>
      <c r="AL25" s="16" t="s">
        <v>1258</v>
      </c>
      <c r="AM25" s="17">
        <f>(A1L234C16 + A1L234C17)</f>
        <v>239545.5</v>
      </c>
      <c r="AN25" s="16" t="s">
        <v>1259</v>
      </c>
      <c r="AO25" s="17">
        <f>IF(RUN_YEARS &gt; 2,(_xlfn.SINGLE(A1L234C1) +_xlfn.SINGLE( A1L234C4) +_xlfn.SINGLE( A1L234C7)) / 3, 0)</f>
        <v>118545</v>
      </c>
      <c r="AP25" s="16" t="s">
        <v>1260</v>
      </c>
      <c r="AQ25" s="17">
        <f>IF(RUN_YEARS &gt; 2,(_xlfn.SINGLE(A1L234C2) +_xlfn.SINGLE( A1L234C5) +_xlfn.SINGLE( A1L234C8)) / 3, 0)</f>
        <v>116983.66666666667</v>
      </c>
      <c r="AR25" s="16" t="s">
        <v>1261</v>
      </c>
      <c r="AS25" s="17">
        <f>(A1L234C19 + A1L234C20)</f>
        <v>235528.66666666669</v>
      </c>
      <c r="AT25" s="16" t="s">
        <v>1262</v>
      </c>
      <c r="AU25" s="17">
        <f>IF(RUN_YEARS &gt; 3,(_xlfn.SINGLE(A1L234C1) +_xlfn.SINGLE( A1L234C4) +_xlfn.SINGLE( A1L234C7) +_xlfn.SINGLE( A1L234C10)) / 4, 0)</f>
        <v>125364.75</v>
      </c>
      <c r="AV25" s="16" t="s">
        <v>1263</v>
      </c>
      <c r="AW25" s="17">
        <f>IF(RUN_YEARS &gt; 3,(_xlfn.SINGLE(A1L234C2) +_xlfn.SINGLE( A1L234C5) +_xlfn.SINGLE( A1L234C8) +_xlfn.SINGLE( A1L234C11)) / 4, 0)</f>
        <v>124342.75</v>
      </c>
      <c r="AX25" s="16" t="s">
        <v>1264</v>
      </c>
      <c r="AY25" s="17">
        <f>(A1L234C22 + A1L234C23)</f>
        <v>249707.5</v>
      </c>
      <c r="AZ25" s="16" t="s">
        <v>1265</v>
      </c>
      <c r="BA25" s="17">
        <f>IF(RUN_YEARS &gt; 4,(_xlfn.SINGLE(A1L234C1) +_xlfn.SINGLE( A1L234C4) +_xlfn.SINGLE( A1L234C7) +_xlfn.SINGLE( A1L234C10) +_xlfn.SINGLE( A1L234C13)) / 5, 0)</f>
        <v>128468.2</v>
      </c>
      <c r="BB25" s="16" t="s">
        <v>1266</v>
      </c>
      <c r="BC25" s="17">
        <f>IF(RUN_YEARS &gt; 4,(_xlfn.SINGLE(A1L234C2) +_xlfn.SINGLE( A1L234C5) +_xlfn.SINGLE( A1L234C8) +_xlfn.SINGLE( A1L234C11) +_xlfn.SINGLE( A1L234C14)) / 5, 0)</f>
        <v>127311.8</v>
      </c>
      <c r="BD25" s="16" t="s">
        <v>1267</v>
      </c>
      <c r="BE25" s="17">
        <f>(A1L234C25 + A1L234C26)</f>
        <v>255780</v>
      </c>
    </row>
    <row r="26" spans="1:57" x14ac:dyDescent="0.3">
      <c r="A26" s="11">
        <v>235</v>
      </c>
      <c r="B26" s="14" t="s">
        <v>950</v>
      </c>
      <c r="C26" s="11" t="s">
        <v>951</v>
      </c>
      <c r="D26" s="16" t="s">
        <v>174</v>
      </c>
      <c r="E26" s="15">
        <v>312655</v>
      </c>
      <c r="F26" s="16" t="s">
        <v>174</v>
      </c>
      <c r="G26" s="15">
        <v>257637</v>
      </c>
      <c r="H26" s="16" t="s">
        <v>1268</v>
      </c>
      <c r="I26" s="17">
        <f>(A1L235C1 + A1L235C2)</f>
        <v>570292</v>
      </c>
      <c r="J26" s="16" t="s">
        <v>175</v>
      </c>
      <c r="K26" s="15">
        <v>308856</v>
      </c>
      <c r="L26" s="16" t="s">
        <v>175</v>
      </c>
      <c r="M26" s="15">
        <v>260464</v>
      </c>
      <c r="N26" s="16" t="s">
        <v>1269</v>
      </c>
      <c r="O26" s="17">
        <f>(A1L235C4 + A1L235C5)</f>
        <v>569320</v>
      </c>
      <c r="P26" s="16" t="s">
        <v>176</v>
      </c>
      <c r="Q26" s="15">
        <v>293563</v>
      </c>
      <c r="R26" s="16" t="s">
        <v>176</v>
      </c>
      <c r="S26" s="15">
        <v>247690</v>
      </c>
      <c r="T26" s="16" t="s">
        <v>1270</v>
      </c>
      <c r="U26" s="17">
        <f>(A1L235C7 + A1L235C8)</f>
        <v>541253</v>
      </c>
      <c r="V26" s="16" t="s">
        <v>177</v>
      </c>
      <c r="W26" s="15">
        <v>342882</v>
      </c>
      <c r="X26" s="16" t="s">
        <v>177</v>
      </c>
      <c r="Y26" s="15">
        <v>291334</v>
      </c>
      <c r="Z26" s="16" t="s">
        <v>1271</v>
      </c>
      <c r="AA26" s="17">
        <f>(A1L235C10 + A1L235C11)</f>
        <v>634216</v>
      </c>
      <c r="AB26" s="16" t="s">
        <v>178</v>
      </c>
      <c r="AC26" s="15">
        <v>349569</v>
      </c>
      <c r="AD26" s="16" t="s">
        <v>178</v>
      </c>
      <c r="AE26" s="15">
        <v>297211</v>
      </c>
      <c r="AF26" s="16" t="s">
        <v>1272</v>
      </c>
      <c r="AG26" s="17">
        <f>(A1L235C13 + A1L235C14)</f>
        <v>646780</v>
      </c>
      <c r="AH26" s="16" t="s">
        <v>1273</v>
      </c>
      <c r="AI26" s="17">
        <f>IF(RUN_YEARS &gt; 1,(A1L235C1 + A1L235C4) / 2, 0)</f>
        <v>310755.5</v>
      </c>
      <c r="AJ26" s="16" t="s">
        <v>1274</v>
      </c>
      <c r="AK26" s="17">
        <f>IF(RUN_YEARS &gt; 1,(A1L235C2 + A1L235C5) / 2, 0)</f>
        <v>259050.5</v>
      </c>
      <c r="AL26" s="16" t="s">
        <v>1275</v>
      </c>
      <c r="AM26" s="17">
        <f>(A1L235C16 + A1L235C17)</f>
        <v>569806</v>
      </c>
      <c r="AN26" s="16" t="s">
        <v>1276</v>
      </c>
      <c r="AO26" s="17">
        <f>IF(RUN_YEARS &gt; 2,(A1L235C1 + A1L235C4 + A1L235C7) / 3, 0)</f>
        <v>305024.66666666669</v>
      </c>
      <c r="AP26" s="16" t="s">
        <v>1277</v>
      </c>
      <c r="AQ26" s="17">
        <f>IF(RUN_YEARS &gt; 2,(A1L235C2 + A1L235C5 + A1L235C8) / 3, 0)</f>
        <v>255263.66666666666</v>
      </c>
      <c r="AR26" s="16" t="s">
        <v>1278</v>
      </c>
      <c r="AS26" s="17">
        <f>(A1L235C19 + A1L235C20)</f>
        <v>560288.33333333337</v>
      </c>
      <c r="AT26" s="16" t="s">
        <v>1279</v>
      </c>
      <c r="AU26" s="17">
        <f>IF(RUN_YEARS &gt; 3,(A1L235C1 + A1L235C4 + A1L235C7 + A1L235C10) / 4, 0)</f>
        <v>314489</v>
      </c>
      <c r="AV26" s="16" t="s">
        <v>1280</v>
      </c>
      <c r="AW26" s="17">
        <f>IF(RUN_YEARS &gt; 3,(A1L235C2 + A1L235C5 + A1L235C8 + A1L235C11) / 4, 0)</f>
        <v>264281.25</v>
      </c>
      <c r="AX26" s="16" t="s">
        <v>1281</v>
      </c>
      <c r="AY26" s="17">
        <f>(A1L235C22 + A1L235C23)</f>
        <v>578770.25</v>
      </c>
      <c r="AZ26" s="16" t="s">
        <v>1282</v>
      </c>
      <c r="BA26" s="17">
        <f>IF(RUN_YEARS &gt; 4,(A1L235C1 + A1L235C4 + A1L235C7 + A1L235C10 + A1L235C13) / 5, 0)</f>
        <v>321505</v>
      </c>
      <c r="BB26" s="16" t="s">
        <v>1283</v>
      </c>
      <c r="BC26" s="17">
        <f>IF(RUN_YEARS &gt; 4,(A1L235C2 + A1L235C5 + A1L235C8 + A1L235C11 + A1L235C14) / 5, 0)</f>
        <v>270867.20000000001</v>
      </c>
      <c r="BD26" s="16" t="s">
        <v>1284</v>
      </c>
      <c r="BE26" s="17">
        <f>(A1L235C25 + A1L235C26)</f>
        <v>592372.19999999995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6E1210-155D-439E-8CE3-5E5C25D0E661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1285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1286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3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3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1402</v>
      </c>
      <c r="F9" s="16" t="s">
        <v>1343</v>
      </c>
      <c r="G9" s="17">
        <f>(A1L202C2 + A1L218C2)</f>
        <v>1441</v>
      </c>
      <c r="H9" s="16" t="s">
        <v>1344</v>
      </c>
      <c r="I9" s="17">
        <f>(A1L237C1 + A1L237C2)</f>
        <v>2843</v>
      </c>
      <c r="J9" s="16" t="s">
        <v>1345</v>
      </c>
      <c r="K9" s="17">
        <f>(A1L202C4 + A1L218C4)</f>
        <v>1318</v>
      </c>
      <c r="L9" s="16" t="s">
        <v>1346</v>
      </c>
      <c r="M9" s="17">
        <f>(A1L202C5 + A1L218C5)</f>
        <v>1268</v>
      </c>
      <c r="N9" s="16" t="s">
        <v>1347</v>
      </c>
      <c r="O9" s="17">
        <f>(A1L237C4 + A1L237C5)</f>
        <v>2586</v>
      </c>
      <c r="P9" s="16" t="s">
        <v>1348</v>
      </c>
      <c r="Q9" s="17">
        <f>(A1L202C7 + A1L218C7)</f>
        <v>960</v>
      </c>
      <c r="R9" s="16" t="s">
        <v>1349</v>
      </c>
      <c r="S9" s="17">
        <f>(A1L202C8 + A1L218C8)</f>
        <v>960</v>
      </c>
      <c r="T9" s="16" t="s">
        <v>1350</v>
      </c>
      <c r="U9" s="17">
        <f>(A1L237C7 + A1L237C8)</f>
        <v>1920</v>
      </c>
      <c r="V9" s="16" t="s">
        <v>1351</v>
      </c>
      <c r="W9" s="17">
        <f>(A1L202C10 + A1L218C10)</f>
        <v>931</v>
      </c>
      <c r="X9" s="16" t="s">
        <v>1352</v>
      </c>
      <c r="Y9" s="17">
        <f>(A1L202C11 + A1L218C11)</f>
        <v>864</v>
      </c>
      <c r="Z9" s="16" t="s">
        <v>1353</v>
      </c>
      <c r="AA9" s="17">
        <f>(A1L237C10 + A1L237C11)</f>
        <v>1795</v>
      </c>
      <c r="AB9" s="16" t="s">
        <v>1354</v>
      </c>
      <c r="AC9" s="17">
        <f>(A1L202C13 + A1L218C13)</f>
        <v>1978</v>
      </c>
      <c r="AD9" s="16" t="s">
        <v>1355</v>
      </c>
      <c r="AE9" s="17">
        <f>(A1L202C14 + A1L218C14)</f>
        <v>766</v>
      </c>
      <c r="AF9" s="16" t="s">
        <v>1356</v>
      </c>
      <c r="AG9" s="17">
        <f>(A1L237C13 + A1L237C14)</f>
        <v>2744</v>
      </c>
      <c r="AH9" s="16" t="s">
        <v>1357</v>
      </c>
      <c r="AI9" s="17">
        <f>IF(RUN_YEARS &gt; 1,(A1L237C1 + A1L237C4) / 2, 0)</f>
        <v>1360</v>
      </c>
      <c r="AJ9" s="16" t="s">
        <v>1358</v>
      </c>
      <c r="AK9" s="17">
        <f>IF(RUN_YEARS &gt; 1,(A1L237C2 + A1L237C5) / 2, 0)</f>
        <v>1354.5</v>
      </c>
      <c r="AL9" s="16" t="s">
        <v>1359</v>
      </c>
      <c r="AM9" s="17">
        <f>(A1L237C16 + A1L237C17)</f>
        <v>2714.5</v>
      </c>
      <c r="AN9" s="16" t="s">
        <v>1360</v>
      </c>
      <c r="AO9" s="17">
        <f>IF(RUN_YEARS &gt; 2,(A1L237C1 + A1L237C4 + A1L237C7) / 3, 0)</f>
        <v>1226.6666666666667</v>
      </c>
      <c r="AP9" s="16" t="s">
        <v>1361</v>
      </c>
      <c r="AQ9" s="17">
        <f>IF(RUN_YEARS &gt; 2,(A1L237C2 + A1L237C5 + A1L237C8) / 3, 0)</f>
        <v>1223</v>
      </c>
      <c r="AR9" s="16" t="s">
        <v>1362</v>
      </c>
      <c r="AS9" s="17">
        <f>(A1L237C19 + A1L237C20)</f>
        <v>2449.666666666667</v>
      </c>
      <c r="AT9" s="16" t="s">
        <v>1363</v>
      </c>
      <c r="AU9" s="17">
        <f>IF(RUN_YEARS &gt; 3,(A1L237C1 + A1L237C4 + A1L237C7 + A1L237C10) / 4, 0)</f>
        <v>1152.75</v>
      </c>
      <c r="AV9" s="16" t="s">
        <v>1364</v>
      </c>
      <c r="AW9" s="17">
        <f>IF(RUN_YEARS &gt; 3,(A1L237C2 + A1L237C5 + A1L237C8 + A1L237C11) / 4, 0)</f>
        <v>1133.25</v>
      </c>
      <c r="AX9" s="16" t="s">
        <v>1365</v>
      </c>
      <c r="AY9" s="17">
        <f>(A1L237C22 + A1L237C23)</f>
        <v>2286</v>
      </c>
      <c r="AZ9" s="16" t="s">
        <v>1366</v>
      </c>
      <c r="BA9" s="17">
        <f>IF(RUN_YEARS &gt; 4,(A1L237C1 + A1L237C4 + A1L237C7 + A1L237C10 + A1L237C13) / 5, 0)</f>
        <v>1317.8</v>
      </c>
      <c r="BB9" s="16" t="s">
        <v>1367</v>
      </c>
      <c r="BC9" s="17">
        <f>IF(RUN_YEARS &gt; 4,(A1L237C2 + A1L237C5 + A1L237C8 + A1L237C11 + A1L237C14) / 5, 0)</f>
        <v>1059.8</v>
      </c>
      <c r="BD9" s="16" t="s">
        <v>1368</v>
      </c>
      <c r="BE9" s="17">
        <f>(A1L237C25 + A1L237C26)</f>
        <v>2377.6</v>
      </c>
    </row>
    <row r="10" spans="1:57" x14ac:dyDescent="0.3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13821</v>
      </c>
      <c r="F10" s="16" t="s">
        <v>1370</v>
      </c>
      <c r="G10" s="17">
        <f>(A1L203C2 + A1L219C2)</f>
        <v>13268</v>
      </c>
      <c r="H10" s="16" t="s">
        <v>1371</v>
      </c>
      <c r="I10" s="17">
        <f>(A1L238C1 + A1L238C2)</f>
        <v>27089</v>
      </c>
      <c r="J10" s="16" t="s">
        <v>1372</v>
      </c>
      <c r="K10" s="17">
        <f>(A1L203C4 + A1L219C4)</f>
        <v>13610</v>
      </c>
      <c r="L10" s="16" t="s">
        <v>1373</v>
      </c>
      <c r="M10" s="17">
        <f>(A1L203C5 + A1L219C5)</f>
        <v>13742</v>
      </c>
      <c r="N10" s="16" t="s">
        <v>1374</v>
      </c>
      <c r="O10" s="17">
        <f>(A1L238C4 + A1L238C5)</f>
        <v>27352</v>
      </c>
      <c r="P10" s="16" t="s">
        <v>1375</v>
      </c>
      <c r="Q10" s="17">
        <f>(A1L203C7 + A1L219C7)</f>
        <v>11924</v>
      </c>
      <c r="R10" s="16" t="s">
        <v>1376</v>
      </c>
      <c r="S10" s="17">
        <f>(A1L203C8 + A1L219C8)</f>
        <v>12018</v>
      </c>
      <c r="T10" s="16" t="s">
        <v>1377</v>
      </c>
      <c r="U10" s="17">
        <f>(A1L238C7 + A1L238C8)</f>
        <v>23942</v>
      </c>
      <c r="V10" s="16" t="s">
        <v>1378</v>
      </c>
      <c r="W10" s="17">
        <f>(A1L203C10 + A1L219C10)</f>
        <v>11428</v>
      </c>
      <c r="X10" s="16" t="s">
        <v>1379</v>
      </c>
      <c r="Y10" s="17">
        <f>(A1L203C11 + A1L219C11)</f>
        <v>12057</v>
      </c>
      <c r="Z10" s="16" t="s">
        <v>1380</v>
      </c>
      <c r="AA10" s="17">
        <f>(A1L238C10 + A1L238C11)</f>
        <v>23485</v>
      </c>
      <c r="AB10" s="16" t="s">
        <v>1381</v>
      </c>
      <c r="AC10" s="17">
        <f>(A1L203C13 + A1L219C13)</f>
        <v>11254</v>
      </c>
      <c r="AD10" s="16" t="s">
        <v>1382</v>
      </c>
      <c r="AE10" s="17">
        <f>(A1L203C14 + A1L219C14)</f>
        <v>11483</v>
      </c>
      <c r="AF10" s="16" t="s">
        <v>1383</v>
      </c>
      <c r="AG10" s="17">
        <f>(A1L238C13 + A1L238C14)</f>
        <v>22737</v>
      </c>
      <c r="AH10" s="16" t="s">
        <v>1384</v>
      </c>
      <c r="AI10" s="17">
        <f>IF(RUN_YEARS &gt; 1,(A1L238C1 + A1L238C4) / 2, 0)</f>
        <v>13715.5</v>
      </c>
      <c r="AJ10" s="16" t="s">
        <v>1385</v>
      </c>
      <c r="AK10" s="17">
        <f>IF(RUN_YEARS &gt; 1,(A1L238C2 + A1L238C5) / 2, 0)</f>
        <v>13505</v>
      </c>
      <c r="AL10" s="16" t="s">
        <v>1386</v>
      </c>
      <c r="AM10" s="17">
        <f>(A1L238C16 + A1L238C17)</f>
        <v>27220.5</v>
      </c>
      <c r="AN10" s="16" t="s">
        <v>1387</v>
      </c>
      <c r="AO10" s="17">
        <f>IF(RUN_YEARS &gt; 2,(A1L238C1 + A1L238C4 + A1L238C7) / 3, 0)</f>
        <v>13118.333333333334</v>
      </c>
      <c r="AP10" s="16" t="s">
        <v>1388</v>
      </c>
      <c r="AQ10" s="17">
        <f>IF(RUN_YEARS &gt; 2,(A1L238C2 + A1L238C5 + A1L238C8) / 3, 0)</f>
        <v>13009.333333333334</v>
      </c>
      <c r="AR10" s="16" t="s">
        <v>1389</v>
      </c>
      <c r="AS10" s="17">
        <f>(A1L238C19 + A1L238C20)</f>
        <v>26127.666666666668</v>
      </c>
      <c r="AT10" s="16" t="s">
        <v>1390</v>
      </c>
      <c r="AU10" s="17">
        <f>IF(RUN_YEARS &gt; 3,(A1L238C1 + A1L238C4 + A1L238C7 + A1L238C10) / 4, 0)</f>
        <v>12695.75</v>
      </c>
      <c r="AV10" s="16" t="s">
        <v>1391</v>
      </c>
      <c r="AW10" s="17">
        <f>IF(RUN_YEARS &gt; 3,(A1L238C2 + A1L238C5 + A1L238C8 + A1L238C11) / 4, 0)</f>
        <v>12771.25</v>
      </c>
      <c r="AX10" s="16" t="s">
        <v>1392</v>
      </c>
      <c r="AY10" s="17">
        <f>(A1L238C22 + A1L238C23)</f>
        <v>25467</v>
      </c>
      <c r="AZ10" s="16" t="s">
        <v>1393</v>
      </c>
      <c r="BA10" s="17">
        <f>IF(RUN_YEARS &gt; 4,(A1L238C1 + A1L238C4 + A1L238C7 + A1L238C10 + A1L238C13) / 5, 0)</f>
        <v>12407.4</v>
      </c>
      <c r="BB10" s="16" t="s">
        <v>1394</v>
      </c>
      <c r="BC10" s="17">
        <f>IF(RUN_YEARS &gt; 4,(A1L238C2 + A1L238C5 + A1L238C8 + A1L238C11 + A1L238C14) / 5, 0)</f>
        <v>12513.6</v>
      </c>
      <c r="BD10" s="16" t="s">
        <v>1395</v>
      </c>
      <c r="BE10" s="17">
        <f>(A1L238C25 + A1L238C26)</f>
        <v>24921</v>
      </c>
    </row>
    <row r="11" spans="1:57" x14ac:dyDescent="0.3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14023</v>
      </c>
      <c r="F11" s="16" t="s">
        <v>1397</v>
      </c>
      <c r="G11" s="17">
        <f>(A1L204C2 + A1L220C2)</f>
        <v>13040</v>
      </c>
      <c r="H11" s="16" t="s">
        <v>1398</v>
      </c>
      <c r="I11" s="17">
        <f>(A1L239C1 + A1L239C2)</f>
        <v>27063</v>
      </c>
      <c r="J11" s="16" t="s">
        <v>1399</v>
      </c>
      <c r="K11" s="17">
        <f>(A1L204C4 + A1L220C4)</f>
        <v>16928</v>
      </c>
      <c r="L11" s="16" t="s">
        <v>1400</v>
      </c>
      <c r="M11" s="17">
        <f>(A1L204C5 + A1L220C5)</f>
        <v>15925</v>
      </c>
      <c r="N11" s="16" t="s">
        <v>1401</v>
      </c>
      <c r="O11" s="17">
        <f>(A1L239C4 + A1L239C5)</f>
        <v>32853</v>
      </c>
      <c r="P11" s="16" t="s">
        <v>1402</v>
      </c>
      <c r="Q11" s="17">
        <f>(A1L204C7 + A1L220C7)</f>
        <v>14573</v>
      </c>
      <c r="R11" s="16" t="s">
        <v>1403</v>
      </c>
      <c r="S11" s="17">
        <f>(A1L204C8 + A1L220C8)</f>
        <v>14186</v>
      </c>
      <c r="T11" s="16" t="s">
        <v>1404</v>
      </c>
      <c r="U11" s="17">
        <f>(A1L239C7 + A1L239C8)</f>
        <v>28759</v>
      </c>
      <c r="V11" s="16" t="s">
        <v>1405</v>
      </c>
      <c r="W11" s="17">
        <f>(A1L204C10 + A1L220C10)</f>
        <v>17825</v>
      </c>
      <c r="X11" s="16" t="s">
        <v>1406</v>
      </c>
      <c r="Y11" s="17">
        <f>(A1L204C11 + A1L220C11)</f>
        <v>17869</v>
      </c>
      <c r="Z11" s="16" t="s">
        <v>1407</v>
      </c>
      <c r="AA11" s="17">
        <f>(A1L239C10 + A1L239C11)</f>
        <v>35694</v>
      </c>
      <c r="AB11" s="16" t="s">
        <v>1408</v>
      </c>
      <c r="AC11" s="17">
        <f>(A1L204C13 + A1L220C13)</f>
        <v>19706</v>
      </c>
      <c r="AD11" s="16" t="s">
        <v>1409</v>
      </c>
      <c r="AE11" s="17">
        <f>(A1L204C14 + A1L220C14)</f>
        <v>18094</v>
      </c>
      <c r="AF11" s="16" t="s">
        <v>1410</v>
      </c>
      <c r="AG11" s="17">
        <f>(A1L239C13 + A1L239C14)</f>
        <v>37800</v>
      </c>
      <c r="AH11" s="16" t="s">
        <v>1411</v>
      </c>
      <c r="AI11" s="17">
        <f>IF(RUN_YEARS &gt; 1,(A1L239C1 + A1L239C4) / 2, 0)</f>
        <v>15475.5</v>
      </c>
      <c r="AJ11" s="16" t="s">
        <v>1412</v>
      </c>
      <c r="AK11" s="17">
        <f>IF(RUN_YEARS &gt; 1,(A1L239C2 + A1L239C5) / 2, 0)</f>
        <v>14482.5</v>
      </c>
      <c r="AL11" s="16" t="s">
        <v>1413</v>
      </c>
      <c r="AM11" s="17">
        <f>(A1L239C16 + A1L239C17)</f>
        <v>29958</v>
      </c>
      <c r="AN11" s="16" t="s">
        <v>1414</v>
      </c>
      <c r="AO11" s="17">
        <f>IF(RUN_YEARS &gt; 2,(A1L239C1 + A1L239C4 + A1L239C7) / 3, 0)</f>
        <v>15174.666666666666</v>
      </c>
      <c r="AP11" s="16" t="s">
        <v>1415</v>
      </c>
      <c r="AQ11" s="17">
        <f>IF(RUN_YEARS &gt; 2,(A1L239C2 + A1L239C5 + A1L239C8) / 3, 0)</f>
        <v>14383.666666666666</v>
      </c>
      <c r="AR11" s="16" t="s">
        <v>1416</v>
      </c>
      <c r="AS11" s="17">
        <f>(A1L239C19 + A1L239C20)</f>
        <v>29558.333333333332</v>
      </c>
      <c r="AT11" s="16" t="s">
        <v>1417</v>
      </c>
      <c r="AU11" s="17">
        <f>IF(RUN_YEARS &gt; 3,(A1L239C1 + A1L239C4 + A1L239C7 + A1L239C10) / 4, 0)</f>
        <v>15837.25</v>
      </c>
      <c r="AV11" s="16" t="s">
        <v>1418</v>
      </c>
      <c r="AW11" s="17">
        <f>IF(RUN_YEARS &gt; 3,(A1L239C2 + A1L239C5 + A1L239C8 + A1L239C11) / 4, 0)</f>
        <v>15255</v>
      </c>
      <c r="AX11" s="16" t="s">
        <v>1419</v>
      </c>
      <c r="AY11" s="17">
        <f>(A1L239C22 + A1L239C23)</f>
        <v>31092.25</v>
      </c>
      <c r="AZ11" s="16" t="s">
        <v>1420</v>
      </c>
      <c r="BA11" s="17">
        <f>IF(RUN_YEARS &gt; 4,(A1L239C1 + A1L239C4 + A1L239C7 + A1L239C10 + A1L239C13) / 5, 0)</f>
        <v>16611</v>
      </c>
      <c r="BB11" s="16" t="s">
        <v>1421</v>
      </c>
      <c r="BC11" s="17">
        <f>IF(RUN_YEARS &gt; 4,(A1L239C2 + A1L239C5 + A1L239C8 + A1L239C11 + A1L239C14) / 5, 0)</f>
        <v>15822.8</v>
      </c>
      <c r="BD11" s="16" t="s">
        <v>1422</v>
      </c>
      <c r="BE11" s="17">
        <f>(A1L239C25 + A1L239C26)</f>
        <v>32433.8</v>
      </c>
    </row>
    <row r="12" spans="1:57" x14ac:dyDescent="0.3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4818</v>
      </c>
      <c r="F12" s="16" t="s">
        <v>1424</v>
      </c>
      <c r="G12" s="17">
        <f>(A1L205C2 + A1L221C2)</f>
        <v>4962</v>
      </c>
      <c r="H12" s="16" t="s">
        <v>1425</v>
      </c>
      <c r="I12" s="17">
        <f>(A1L240C1 + A1L240C2)</f>
        <v>9780</v>
      </c>
      <c r="J12" s="16" t="s">
        <v>1426</v>
      </c>
      <c r="K12" s="17">
        <f>(A1L205C4 + A1L221C4)</f>
        <v>5708</v>
      </c>
      <c r="L12" s="16" t="s">
        <v>1427</v>
      </c>
      <c r="M12" s="17">
        <f>(A1L205C5 + A1L221C5)</f>
        <v>5561</v>
      </c>
      <c r="N12" s="16" t="s">
        <v>1428</v>
      </c>
      <c r="O12" s="17">
        <f>(A1L240C4 + A1L240C5)</f>
        <v>11269</v>
      </c>
      <c r="P12" s="16" t="s">
        <v>1429</v>
      </c>
      <c r="Q12" s="17">
        <f>(A1L205C7 + A1L221C7)</f>
        <v>5454</v>
      </c>
      <c r="R12" s="16" t="s">
        <v>1430</v>
      </c>
      <c r="S12" s="17">
        <f>(A1L205C8 + A1L221C8)</f>
        <v>5536</v>
      </c>
      <c r="T12" s="16" t="s">
        <v>1431</v>
      </c>
      <c r="U12" s="17">
        <f>(A1L240C7 + A1L240C8)</f>
        <v>10990</v>
      </c>
      <c r="V12" s="16" t="s">
        <v>1432</v>
      </c>
      <c r="W12" s="17">
        <f>(A1L205C10 + A1L221C10)</f>
        <v>6050</v>
      </c>
      <c r="X12" s="16" t="s">
        <v>1433</v>
      </c>
      <c r="Y12" s="17">
        <f>(A1L205C11 + A1L221C11)</f>
        <v>6330</v>
      </c>
      <c r="Z12" s="16" t="s">
        <v>1434</v>
      </c>
      <c r="AA12" s="17">
        <f>(A1L240C10 + A1L240C11)</f>
        <v>12380</v>
      </c>
      <c r="AB12" s="16" t="s">
        <v>1435</v>
      </c>
      <c r="AC12" s="17">
        <f>(A1L205C13 + A1L221C13)</f>
        <v>6765</v>
      </c>
      <c r="AD12" s="16" t="s">
        <v>1436</v>
      </c>
      <c r="AE12" s="17">
        <f>(A1L205C14 + A1L221C14)</f>
        <v>6681</v>
      </c>
      <c r="AF12" s="16" t="s">
        <v>1437</v>
      </c>
      <c r="AG12" s="17">
        <f>(A1L240C13 + A1L240C14)</f>
        <v>13446</v>
      </c>
      <c r="AH12" s="16" t="s">
        <v>1438</v>
      </c>
      <c r="AI12" s="17">
        <f>IF(RUN_YEARS &gt; 1,(A1L240C1 + A1L240C4) / 2, 0)</f>
        <v>5263</v>
      </c>
      <c r="AJ12" s="16" t="s">
        <v>1439</v>
      </c>
      <c r="AK12" s="17">
        <f>IF(RUN_YEARS &gt; 1,(A1L240C2 + A1L240C5) / 2, 0)</f>
        <v>5261.5</v>
      </c>
      <c r="AL12" s="16" t="s">
        <v>1440</v>
      </c>
      <c r="AM12" s="17">
        <f>(A1L240C16 + A1L240C17)</f>
        <v>10524.5</v>
      </c>
      <c r="AN12" s="16" t="s">
        <v>1441</v>
      </c>
      <c r="AO12" s="17">
        <f>IF(RUN_YEARS &gt; 2,(A1L240C1 + A1L240C4 + A1L240C7) / 3, 0)</f>
        <v>5326.666666666667</v>
      </c>
      <c r="AP12" s="16" t="s">
        <v>1442</v>
      </c>
      <c r="AQ12" s="17">
        <f>IF(RUN_YEARS &gt; 2,(A1L240C2 + A1L240C5 + A1L240C8) / 3, 0)</f>
        <v>5353</v>
      </c>
      <c r="AR12" s="16" t="s">
        <v>1443</v>
      </c>
      <c r="AS12" s="17">
        <f>(A1L240C19 + A1L240C20)</f>
        <v>10679.666666666668</v>
      </c>
      <c r="AT12" s="16" t="s">
        <v>1444</v>
      </c>
      <c r="AU12" s="17">
        <f>IF(RUN_YEARS &gt; 3,(A1L240C1 + A1L240C4 + A1L240C7 + A1L240C10) / 4, 0)</f>
        <v>5507.5</v>
      </c>
      <c r="AV12" s="16" t="s">
        <v>1445</v>
      </c>
      <c r="AW12" s="17">
        <f>IF(RUN_YEARS &gt; 3,(A1L240C2 + A1L240C5 + A1L240C8 + A1L240C11) / 4, 0)</f>
        <v>5597.25</v>
      </c>
      <c r="AX12" s="16" t="s">
        <v>1446</v>
      </c>
      <c r="AY12" s="17">
        <f>(A1L240C22 + A1L240C23)</f>
        <v>11104.75</v>
      </c>
      <c r="AZ12" s="16" t="s">
        <v>1447</v>
      </c>
      <c r="BA12" s="17">
        <f>IF(RUN_YEARS &gt; 4,(A1L240C1 + A1L240C4 + A1L240C7 + A1L240C10 + A1L240C13) / 5, 0)</f>
        <v>5759</v>
      </c>
      <c r="BB12" s="16" t="s">
        <v>1448</v>
      </c>
      <c r="BC12" s="17">
        <f>IF(RUN_YEARS &gt; 4,(A1L240C2 + A1L240C5 + A1L240C8 + A1L240C11 + A1L240C14) / 5, 0)</f>
        <v>5814</v>
      </c>
      <c r="BD12" s="16" t="s">
        <v>1449</v>
      </c>
      <c r="BE12" s="17">
        <f>(A1L240C25 + A1L240C26)</f>
        <v>11573</v>
      </c>
    </row>
    <row r="13" spans="1:57" x14ac:dyDescent="0.3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171767</v>
      </c>
      <c r="F13" s="16" t="s">
        <v>1451</v>
      </c>
      <c r="G13" s="17">
        <f>(A1L206C2 + A1L222C2)</f>
        <v>160321</v>
      </c>
      <c r="H13" s="16" t="s">
        <v>1452</v>
      </c>
      <c r="I13" s="17">
        <f>(A1L241C1 + A1L241C2)</f>
        <v>332088</v>
      </c>
      <c r="J13" s="16" t="s">
        <v>1453</v>
      </c>
      <c r="K13" s="17">
        <f>(A1L206C4 + A1L222C4)</f>
        <v>156199</v>
      </c>
      <c r="L13" s="16" t="s">
        <v>1454</v>
      </c>
      <c r="M13" s="17">
        <f>(A1L206C5 + A1L222C5)</f>
        <v>146902</v>
      </c>
      <c r="N13" s="16" t="s">
        <v>1455</v>
      </c>
      <c r="O13" s="17">
        <f>(A1L241C4 + A1L241C5)</f>
        <v>303101</v>
      </c>
      <c r="P13" s="16" t="s">
        <v>1456</v>
      </c>
      <c r="Q13" s="17">
        <f>(A1L206C7 + A1L222C7)</f>
        <v>146602</v>
      </c>
      <c r="R13" s="16" t="s">
        <v>1457</v>
      </c>
      <c r="S13" s="17">
        <f>(A1L206C8 + A1L222C8)</f>
        <v>138260</v>
      </c>
      <c r="T13" s="16" t="s">
        <v>1458</v>
      </c>
      <c r="U13" s="17">
        <f>(A1L241C7 + A1L241C8)</f>
        <v>284862</v>
      </c>
      <c r="V13" s="16" t="s">
        <v>1459</v>
      </c>
      <c r="W13" s="17">
        <f>(A1L206C10 + A1L222C10)</f>
        <v>158219</v>
      </c>
      <c r="X13" s="16" t="s">
        <v>1460</v>
      </c>
      <c r="Y13" s="17">
        <f>(A1L206C11 + A1L222C11)</f>
        <v>149219</v>
      </c>
      <c r="Z13" s="16" t="s">
        <v>1461</v>
      </c>
      <c r="AA13" s="17">
        <f>(A1L241C10 + A1L241C11)</f>
        <v>307438</v>
      </c>
      <c r="AB13" s="16" t="s">
        <v>1462</v>
      </c>
      <c r="AC13" s="17">
        <f>(A1L206C13 + A1L222C13)</f>
        <v>172097</v>
      </c>
      <c r="AD13" s="16" t="s">
        <v>1463</v>
      </c>
      <c r="AE13" s="17">
        <f>(A1L206C14 + A1L222C14)</f>
        <v>156651</v>
      </c>
      <c r="AF13" s="16" t="s">
        <v>1464</v>
      </c>
      <c r="AG13" s="17">
        <f>(A1L241C13 + A1L241C14)</f>
        <v>328748</v>
      </c>
      <c r="AH13" s="16" t="s">
        <v>1465</v>
      </c>
      <c r="AI13" s="17">
        <f>IF(RUN_YEARS &gt; 1,(A1L241C1 + A1L241C4) / 2, 0)</f>
        <v>163983</v>
      </c>
      <c r="AJ13" s="16" t="s">
        <v>1466</v>
      </c>
      <c r="AK13" s="17">
        <f>IF(RUN_YEARS &gt; 1,(A1L241C2 + A1L241C5) / 2, 0)</f>
        <v>153611.5</v>
      </c>
      <c r="AL13" s="16" t="s">
        <v>1467</v>
      </c>
      <c r="AM13" s="17">
        <f>(A1L241C16 + A1L241C17)</f>
        <v>317594.5</v>
      </c>
      <c r="AN13" s="16" t="s">
        <v>1468</v>
      </c>
      <c r="AO13" s="17">
        <f>IF(RUN_YEARS &gt; 2,(A1L241C1 + A1L241C4 + A1L241C7) / 3, 0)</f>
        <v>158189.33333333334</v>
      </c>
      <c r="AP13" s="16" t="s">
        <v>1469</v>
      </c>
      <c r="AQ13" s="17">
        <f>IF(RUN_YEARS &gt; 2,(A1L241C2 + A1L241C5 + A1L241C8) / 3, 0)</f>
        <v>148494.33333333334</v>
      </c>
      <c r="AR13" s="16" t="s">
        <v>1470</v>
      </c>
      <c r="AS13" s="17">
        <f>(A1L241C19 + A1L241C20)</f>
        <v>306683.66666666669</v>
      </c>
      <c r="AT13" s="16" t="s">
        <v>1471</v>
      </c>
      <c r="AU13" s="17">
        <f>IF(RUN_YEARS &gt; 3,(A1L241C1 + A1L241C4 + A1L241C7 + A1L241C10) / 4, 0)</f>
        <v>158196.75</v>
      </c>
      <c r="AV13" s="16" t="s">
        <v>1472</v>
      </c>
      <c r="AW13" s="17">
        <f>IF(RUN_YEARS &gt; 3,(A1L241C2 + A1L241C5 + A1L241C8 + A1L241C11) / 4, 0)</f>
        <v>148675.5</v>
      </c>
      <c r="AX13" s="16" t="s">
        <v>1473</v>
      </c>
      <c r="AY13" s="17">
        <f>(A1L241C22 + A1L241C23)</f>
        <v>306872.25</v>
      </c>
      <c r="AZ13" s="16" t="s">
        <v>1474</v>
      </c>
      <c r="BA13" s="17">
        <f>IF(RUN_YEARS &gt; 4,(A1L241C1 + A1L241C4 + A1L241C7 + A1L241C10 + A1L241C13) / 5, 0)</f>
        <v>160976.79999999999</v>
      </c>
      <c r="BB13" s="16" t="s">
        <v>1475</v>
      </c>
      <c r="BC13" s="17">
        <f>IF(RUN_YEARS &gt; 4,(A1L241C2 + A1L241C5 + A1L241C8 + A1L241C11 + A1L241C14) / 5, 0)</f>
        <v>150270.6</v>
      </c>
      <c r="BD13" s="16" t="s">
        <v>1476</v>
      </c>
      <c r="BE13" s="17">
        <f>(A1L241C25 + A1L241C26)</f>
        <v>311247.40000000002</v>
      </c>
    </row>
    <row r="14" spans="1:57" x14ac:dyDescent="0.3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636</v>
      </c>
      <c r="F14" s="16" t="s">
        <v>1478</v>
      </c>
      <c r="G14" s="17">
        <f>(A1L207C2 + A1L223C2)</f>
        <v>634</v>
      </c>
      <c r="H14" s="16" t="s">
        <v>1479</v>
      </c>
      <c r="I14" s="17">
        <f>(A1L242C1 + A1L242C2)</f>
        <v>1270</v>
      </c>
      <c r="J14" s="16" t="s">
        <v>1480</v>
      </c>
      <c r="K14" s="17">
        <f>(A1L207C4 + A1L223C4)</f>
        <v>762</v>
      </c>
      <c r="L14" s="16" t="s">
        <v>1481</v>
      </c>
      <c r="M14" s="17">
        <f>(A1L207C5 + A1L223C5)</f>
        <v>778</v>
      </c>
      <c r="N14" s="16" t="s">
        <v>1482</v>
      </c>
      <c r="O14" s="17">
        <f>(A1L242C4 + A1L242C5)</f>
        <v>1540</v>
      </c>
      <c r="P14" s="16" t="s">
        <v>1483</v>
      </c>
      <c r="Q14" s="17">
        <f>(A1L207C7 + A1L223C7)</f>
        <v>925</v>
      </c>
      <c r="R14" s="16" t="s">
        <v>1484</v>
      </c>
      <c r="S14" s="17">
        <f>(A1L207C8 + A1L223C8)</f>
        <v>931</v>
      </c>
      <c r="T14" s="16" t="s">
        <v>1485</v>
      </c>
      <c r="U14" s="17">
        <f>(A1L242C7 + A1L242C8)</f>
        <v>1856</v>
      </c>
      <c r="V14" s="16" t="s">
        <v>1486</v>
      </c>
      <c r="W14" s="17">
        <f>(A1L207C10 + A1L223C10)</f>
        <v>885</v>
      </c>
      <c r="X14" s="16" t="s">
        <v>1487</v>
      </c>
      <c r="Y14" s="17">
        <f>(A1L207C11 + A1L223C11)</f>
        <v>909</v>
      </c>
      <c r="Z14" s="16" t="s">
        <v>1488</v>
      </c>
      <c r="AA14" s="17">
        <f>(A1L242C10 + A1L242C11)</f>
        <v>1794</v>
      </c>
      <c r="AB14" s="16" t="s">
        <v>1489</v>
      </c>
      <c r="AC14" s="17">
        <f>(A1L207C13 + A1L223C13)</f>
        <v>1075</v>
      </c>
      <c r="AD14" s="16" t="s">
        <v>1490</v>
      </c>
      <c r="AE14" s="17">
        <f>(A1L207C14 + A1L223C14)</f>
        <v>1151</v>
      </c>
      <c r="AF14" s="16" t="s">
        <v>1491</v>
      </c>
      <c r="AG14" s="17">
        <f>(A1L242C13 + A1L242C14)</f>
        <v>2226</v>
      </c>
      <c r="AH14" s="16" t="s">
        <v>1492</v>
      </c>
      <c r="AI14" s="17">
        <f>IF(RUN_YEARS &gt; 1,(A1L242C1 + A1L242C4) / 2, 0)</f>
        <v>699</v>
      </c>
      <c r="AJ14" s="16" t="s">
        <v>1493</v>
      </c>
      <c r="AK14" s="17">
        <f>IF(RUN_YEARS &gt; 1,(A1L242C2 + A1L242C5) / 2, 0)</f>
        <v>706</v>
      </c>
      <c r="AL14" s="16" t="s">
        <v>1494</v>
      </c>
      <c r="AM14" s="17">
        <f>(A1L242C16 + A1L242C17)</f>
        <v>1405</v>
      </c>
      <c r="AN14" s="16" t="s">
        <v>1495</v>
      </c>
      <c r="AO14" s="17">
        <f>IF(RUN_YEARS &gt; 2,(A1L242C1 + A1L242C4 + A1L242C7) / 3, 0)</f>
        <v>774.33333333333337</v>
      </c>
      <c r="AP14" s="16" t="s">
        <v>1496</v>
      </c>
      <c r="AQ14" s="17">
        <f>IF(RUN_YEARS &gt; 2,(A1L242C2 + A1L242C5 + A1L242C8) / 3, 0)</f>
        <v>781</v>
      </c>
      <c r="AR14" s="16" t="s">
        <v>1497</v>
      </c>
      <c r="AS14" s="17">
        <f>(A1L242C19 + A1L242C20)</f>
        <v>1555.3333333333335</v>
      </c>
      <c r="AT14" s="16" t="s">
        <v>1498</v>
      </c>
      <c r="AU14" s="17">
        <f>IF(RUN_YEARS &gt; 3,(A1L242C1 + A1L242C4 + A1L242C7 + A1L242C10) / 4, 0)</f>
        <v>802</v>
      </c>
      <c r="AV14" s="16" t="s">
        <v>1499</v>
      </c>
      <c r="AW14" s="17">
        <f>IF(RUN_YEARS &gt; 3,(A1L242C2 + A1L242C5 + A1L242C8 + A1L242C11) / 4, 0)</f>
        <v>813</v>
      </c>
      <c r="AX14" s="16" t="s">
        <v>1500</v>
      </c>
      <c r="AY14" s="17">
        <f>(A1L242C22 + A1L242C23)</f>
        <v>1615</v>
      </c>
      <c r="AZ14" s="16" t="s">
        <v>1501</v>
      </c>
      <c r="BA14" s="17">
        <f>IF(RUN_YEARS &gt; 4,(A1L242C1 + A1L242C4 + A1L242C7 + A1L242C10 + A1L242C13) / 5, 0)</f>
        <v>856.6</v>
      </c>
      <c r="BB14" s="16" t="s">
        <v>1502</v>
      </c>
      <c r="BC14" s="17">
        <f>IF(RUN_YEARS &gt; 4,(A1L242C2 + A1L242C5 + A1L242C8 + A1L242C11 + A1L242C14) / 5, 0)</f>
        <v>880.6</v>
      </c>
      <c r="BD14" s="16" t="s">
        <v>1503</v>
      </c>
      <c r="BE14" s="17">
        <f>(A1L242C25 + A1L242C26)</f>
        <v>1737.2</v>
      </c>
    </row>
    <row r="15" spans="1:57" x14ac:dyDescent="0.3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908</v>
      </c>
      <c r="F15" s="16" t="s">
        <v>1505</v>
      </c>
      <c r="G15" s="17">
        <f>(A1L208C2 + A1L224C2)</f>
        <v>725</v>
      </c>
      <c r="H15" s="16" t="s">
        <v>1506</v>
      </c>
      <c r="I15" s="17">
        <f>(A1L243C1 + A1L243C2)</f>
        <v>1633</v>
      </c>
      <c r="J15" s="16" t="s">
        <v>1507</v>
      </c>
      <c r="K15" s="17">
        <f>(A1L208C4 + A1L224C4)</f>
        <v>621</v>
      </c>
      <c r="L15" s="16" t="s">
        <v>1508</v>
      </c>
      <c r="M15" s="17">
        <f>(A1L208C5 + A1L224C5)</f>
        <v>574</v>
      </c>
      <c r="N15" s="16" t="s">
        <v>1509</v>
      </c>
      <c r="O15" s="17">
        <f>(A1L243C4 + A1L243C5)</f>
        <v>1195</v>
      </c>
      <c r="P15" s="16" t="s">
        <v>1510</v>
      </c>
      <c r="Q15" s="17">
        <f>(A1L208C7 + A1L224C7)</f>
        <v>946</v>
      </c>
      <c r="R15" s="16" t="s">
        <v>1511</v>
      </c>
      <c r="S15" s="17">
        <f>(A1L208C8 + A1L224C8)</f>
        <v>854</v>
      </c>
      <c r="T15" s="16" t="s">
        <v>1512</v>
      </c>
      <c r="U15" s="17">
        <f>(A1L243C7 + A1L243C8)</f>
        <v>1800</v>
      </c>
      <c r="V15" s="16" t="s">
        <v>1513</v>
      </c>
      <c r="W15" s="17">
        <f>(A1L208C10 + A1L224C10)</f>
        <v>1053</v>
      </c>
      <c r="X15" s="16" t="s">
        <v>1514</v>
      </c>
      <c r="Y15" s="17">
        <f>(A1L208C11 + A1L224C11)</f>
        <v>936</v>
      </c>
      <c r="Z15" s="16" t="s">
        <v>1515</v>
      </c>
      <c r="AA15" s="17">
        <f>(A1L243C10 + A1L243C11)</f>
        <v>1989</v>
      </c>
      <c r="AB15" s="16" t="s">
        <v>1516</v>
      </c>
      <c r="AC15" s="17">
        <f>(A1L208C13 + A1L224C13)</f>
        <v>785</v>
      </c>
      <c r="AD15" s="16" t="s">
        <v>1517</v>
      </c>
      <c r="AE15" s="17">
        <f>(A1L208C14 + A1L224C14)</f>
        <v>815</v>
      </c>
      <c r="AF15" s="16" t="s">
        <v>1518</v>
      </c>
      <c r="AG15" s="17">
        <f>(A1L243C13 + A1L243C14)</f>
        <v>1600</v>
      </c>
      <c r="AH15" s="16" t="s">
        <v>1519</v>
      </c>
      <c r="AI15" s="17">
        <f>IF(RUN_YEARS &gt; 1,(A1L243C1 + A1L243C4) / 2, 0)</f>
        <v>764.5</v>
      </c>
      <c r="AJ15" s="16" t="s">
        <v>1520</v>
      </c>
      <c r="AK15" s="17">
        <f>IF(RUN_YEARS &gt; 1,(A1L243C2 + A1L243C5) / 2, 0)</f>
        <v>649.5</v>
      </c>
      <c r="AL15" s="16" t="s">
        <v>1521</v>
      </c>
      <c r="AM15" s="17">
        <f>(A1L243C16 + A1L243C17)</f>
        <v>1414</v>
      </c>
      <c r="AN15" s="16" t="s">
        <v>1522</v>
      </c>
      <c r="AO15" s="17">
        <f>IF(RUN_YEARS &gt; 2,(A1L243C1 + A1L243C4 + A1L243C7) / 3, 0)</f>
        <v>825</v>
      </c>
      <c r="AP15" s="16" t="s">
        <v>1523</v>
      </c>
      <c r="AQ15" s="17">
        <f>IF(RUN_YEARS &gt; 2,(A1L243C2 + A1L243C5 + A1L243C8) / 3, 0)</f>
        <v>717.66666666666663</v>
      </c>
      <c r="AR15" s="16" t="s">
        <v>1524</v>
      </c>
      <c r="AS15" s="17">
        <f>(A1L243C19 + A1L243C20)</f>
        <v>1542.6666666666665</v>
      </c>
      <c r="AT15" s="16" t="s">
        <v>1525</v>
      </c>
      <c r="AU15" s="17">
        <f>IF(RUN_YEARS &gt; 3,(A1L243C1 + A1L243C4 + A1L243C7 + A1L243C10) / 4, 0)</f>
        <v>882</v>
      </c>
      <c r="AV15" s="16" t="s">
        <v>1526</v>
      </c>
      <c r="AW15" s="17">
        <f>IF(RUN_YEARS &gt; 3,(A1L243C2 + A1L243C5 + A1L243C8 + A1L243C11) / 4, 0)</f>
        <v>772.25</v>
      </c>
      <c r="AX15" s="16" t="s">
        <v>1527</v>
      </c>
      <c r="AY15" s="17">
        <f>(A1L243C22 + A1L243C23)</f>
        <v>1654.25</v>
      </c>
      <c r="AZ15" s="16" t="s">
        <v>1528</v>
      </c>
      <c r="BA15" s="17">
        <f>IF(RUN_YEARS &gt; 4,(A1L243C1 + A1L243C4 + A1L243C7 + A1L243C10 + A1L243C13) / 5, 0)</f>
        <v>862.6</v>
      </c>
      <c r="BB15" s="16" t="s">
        <v>1529</v>
      </c>
      <c r="BC15" s="17">
        <f>IF(RUN_YEARS &gt; 4,(A1L243C2 + A1L243C5 + A1L243C8 + A1L243C11 + A1L243C14) / 5, 0)</f>
        <v>780.8</v>
      </c>
      <c r="BD15" s="16" t="s">
        <v>1530</v>
      </c>
      <c r="BE15" s="17">
        <f>(A1L243C25 + A1L243C26)</f>
        <v>1643.4</v>
      </c>
    </row>
    <row r="16" spans="1:57" x14ac:dyDescent="0.3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2198</v>
      </c>
      <c r="F16" s="16" t="s">
        <v>1532</v>
      </c>
      <c r="G16" s="17">
        <f>(A1L209C2 + A1L225C2)</f>
        <v>2170</v>
      </c>
      <c r="H16" s="16" t="s">
        <v>1533</v>
      </c>
      <c r="I16" s="17">
        <f>(A1L244C1 + A1L244C2)</f>
        <v>4368</v>
      </c>
      <c r="J16" s="16" t="s">
        <v>1534</v>
      </c>
      <c r="K16" s="17">
        <f>(A1L209C4 + A1L225C4)</f>
        <v>2092</v>
      </c>
      <c r="L16" s="16" t="s">
        <v>1535</v>
      </c>
      <c r="M16" s="17">
        <f>(A1L209C5 + A1L225C5)</f>
        <v>2148</v>
      </c>
      <c r="N16" s="16" t="s">
        <v>1536</v>
      </c>
      <c r="O16" s="17">
        <f>(A1L244C4 + A1L244C5)</f>
        <v>4240</v>
      </c>
      <c r="P16" s="16" t="s">
        <v>1537</v>
      </c>
      <c r="Q16" s="17">
        <f>(A1L209C7 + A1L225C7)</f>
        <v>2234</v>
      </c>
      <c r="R16" s="16" t="s">
        <v>1538</v>
      </c>
      <c r="S16" s="17">
        <f>(A1L209C8 + A1L225C8)</f>
        <v>2381</v>
      </c>
      <c r="T16" s="16" t="s">
        <v>1539</v>
      </c>
      <c r="U16" s="17">
        <f>(A1L244C7 + A1L244C8)</f>
        <v>4615</v>
      </c>
      <c r="V16" s="16" t="s">
        <v>1540</v>
      </c>
      <c r="W16" s="17">
        <f>(A1L209C10 + A1L225C10)</f>
        <v>2280</v>
      </c>
      <c r="X16" s="16" t="s">
        <v>1541</v>
      </c>
      <c r="Y16" s="17">
        <f>(A1L209C11 + A1L225C11)</f>
        <v>2240</v>
      </c>
      <c r="Z16" s="16" t="s">
        <v>1542</v>
      </c>
      <c r="AA16" s="17">
        <f>(A1L244C10 + A1L244C11)</f>
        <v>4520</v>
      </c>
      <c r="AB16" s="16" t="s">
        <v>1543</v>
      </c>
      <c r="AC16" s="17">
        <f>(A1L209C13 + A1L225C13)</f>
        <v>2465</v>
      </c>
      <c r="AD16" s="16" t="s">
        <v>1544</v>
      </c>
      <c r="AE16" s="17">
        <f>(A1L209C14 + A1L225C14)</f>
        <v>2379</v>
      </c>
      <c r="AF16" s="16" t="s">
        <v>1545</v>
      </c>
      <c r="AG16" s="17">
        <f>(A1L244C13 + A1L244C14)</f>
        <v>4844</v>
      </c>
      <c r="AH16" s="16" t="s">
        <v>1546</v>
      </c>
      <c r="AI16" s="17">
        <f>IF(RUN_YEARS &gt; 1,(A1L244C1 + A1L244C4) / 2, 0)</f>
        <v>2145</v>
      </c>
      <c r="AJ16" s="16" t="s">
        <v>1547</v>
      </c>
      <c r="AK16" s="17">
        <f>IF(RUN_YEARS &gt; 1,(A1L244C2 + A1L244C5) / 2, 0)</f>
        <v>2159</v>
      </c>
      <c r="AL16" s="16" t="s">
        <v>1548</v>
      </c>
      <c r="AM16" s="17">
        <f>(A1L244C16 + A1L244C17)</f>
        <v>4304</v>
      </c>
      <c r="AN16" s="16" t="s">
        <v>1549</v>
      </c>
      <c r="AO16" s="17">
        <f>IF(RUN_YEARS &gt; 2,(A1L244C1 + A1L244C4 + A1L244C7) / 3, 0)</f>
        <v>2174.6666666666665</v>
      </c>
      <c r="AP16" s="16" t="s">
        <v>1550</v>
      </c>
      <c r="AQ16" s="17">
        <f>IF(RUN_YEARS &gt; 2,(A1L244C2 + A1L244C5 + A1L244C8) / 3, 0)</f>
        <v>2233</v>
      </c>
      <c r="AR16" s="16" t="s">
        <v>1551</v>
      </c>
      <c r="AS16" s="17">
        <f>(A1L244C19 + A1L244C20)</f>
        <v>4407.6666666666661</v>
      </c>
      <c r="AT16" s="16" t="s">
        <v>1552</v>
      </c>
      <c r="AU16" s="17">
        <f>IF(RUN_YEARS &gt; 3,(A1L244C1 + A1L244C4 + A1L244C7 + A1L244C10) / 4, 0)</f>
        <v>2201</v>
      </c>
      <c r="AV16" s="16" t="s">
        <v>1553</v>
      </c>
      <c r="AW16" s="17">
        <f>IF(RUN_YEARS &gt; 3,(A1L244C2 + A1L244C5 + A1L244C8 + A1L244C11) / 4, 0)</f>
        <v>2234.75</v>
      </c>
      <c r="AX16" s="16" t="s">
        <v>1554</v>
      </c>
      <c r="AY16" s="17">
        <f>(A1L244C22 + A1L244C23)</f>
        <v>4435.75</v>
      </c>
      <c r="AZ16" s="16" t="s">
        <v>1555</v>
      </c>
      <c r="BA16" s="17">
        <f>IF(RUN_YEARS &gt; 4,(A1L244C1 + A1L244C4 + A1L244C7 + A1L244C10 + A1L244C13) / 5, 0)</f>
        <v>2253.8000000000002</v>
      </c>
      <c r="BB16" s="16" t="s">
        <v>1556</v>
      </c>
      <c r="BC16" s="17">
        <f>IF(RUN_YEARS &gt; 4,(A1L244C2 + A1L244C5 + A1L244C8 + A1L244C11 + A1L244C14) / 5, 0)</f>
        <v>2263.6</v>
      </c>
      <c r="BD16" s="16" t="s">
        <v>1557</v>
      </c>
      <c r="BE16" s="17">
        <f>(A1L244C25 + A1L244C26)</f>
        <v>4517.3999999999996</v>
      </c>
    </row>
    <row r="17" spans="1:57" x14ac:dyDescent="0.3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1</v>
      </c>
      <c r="F17" s="16" t="s">
        <v>1559</v>
      </c>
      <c r="G17" s="17">
        <f>(A1L210C2 + A1L226C2)</f>
        <v>1</v>
      </c>
      <c r="H17" s="16" t="s">
        <v>1560</v>
      </c>
      <c r="I17" s="17">
        <f>(A1L245C1 + A1L245C2)</f>
        <v>2</v>
      </c>
      <c r="J17" s="16" t="s">
        <v>1561</v>
      </c>
      <c r="K17" s="17">
        <f>(A1L210C4 + A1L226C4)</f>
        <v>1</v>
      </c>
      <c r="L17" s="16" t="s">
        <v>1562</v>
      </c>
      <c r="M17" s="17">
        <f>(A1L210C5 + A1L226C5)</f>
        <v>2</v>
      </c>
      <c r="N17" s="16" t="s">
        <v>1563</v>
      </c>
      <c r="O17" s="17">
        <f>(A1L245C4 + A1L245C5)</f>
        <v>3</v>
      </c>
      <c r="P17" s="16" t="s">
        <v>1564</v>
      </c>
      <c r="Q17" s="17">
        <f>(A1L210C7 + A1L226C7)</f>
        <v>0</v>
      </c>
      <c r="R17" s="16" t="s">
        <v>1565</v>
      </c>
      <c r="S17" s="17">
        <f>(A1L210C8 + A1L226C8)</f>
        <v>0</v>
      </c>
      <c r="T17" s="16" t="s">
        <v>1566</v>
      </c>
      <c r="U17" s="17">
        <f>(A1L245C7 + A1L245C8)</f>
        <v>0</v>
      </c>
      <c r="V17" s="16" t="s">
        <v>1567</v>
      </c>
      <c r="W17" s="17">
        <f>(A1L210C10 + A1L226C10)</f>
        <v>4</v>
      </c>
      <c r="X17" s="16" t="s">
        <v>1568</v>
      </c>
      <c r="Y17" s="17">
        <f>(A1L210C11 + A1L226C11)</f>
        <v>7</v>
      </c>
      <c r="Z17" s="16" t="s">
        <v>1569</v>
      </c>
      <c r="AA17" s="17">
        <f>(A1L245C10 + A1L245C11)</f>
        <v>11</v>
      </c>
      <c r="AB17" s="16" t="s">
        <v>1570</v>
      </c>
      <c r="AC17" s="17">
        <f>(A1L210C13 + A1L226C13)</f>
        <v>25</v>
      </c>
      <c r="AD17" s="16" t="s">
        <v>1571</v>
      </c>
      <c r="AE17" s="17">
        <f>(A1L210C14 + A1L226C14)</f>
        <v>28</v>
      </c>
      <c r="AF17" s="16" t="s">
        <v>1572</v>
      </c>
      <c r="AG17" s="17">
        <f>(A1L245C13 + A1L245C14)</f>
        <v>53</v>
      </c>
      <c r="AH17" s="16" t="s">
        <v>1573</v>
      </c>
      <c r="AI17" s="17">
        <f>IF(RUN_YEARS &gt; 1,(A1L245C1 + A1L245C4) / 2, 0)</f>
        <v>1</v>
      </c>
      <c r="AJ17" s="16" t="s">
        <v>1574</v>
      </c>
      <c r="AK17" s="17">
        <f>IF(RUN_YEARS &gt; 1,(A1L245C2 + A1L245C5) / 2, 0)</f>
        <v>1.5</v>
      </c>
      <c r="AL17" s="16" t="s">
        <v>1575</v>
      </c>
      <c r="AM17" s="17">
        <f>(A1L245C16 + A1L245C17)</f>
        <v>2.5</v>
      </c>
      <c r="AN17" s="16" t="s">
        <v>1576</v>
      </c>
      <c r="AO17" s="17">
        <f>IF(RUN_YEARS &gt; 2,(A1L245C1 + A1L245C4 + A1L245C7) / 3, 0)</f>
        <v>0.66666666666666663</v>
      </c>
      <c r="AP17" s="16" t="s">
        <v>1577</v>
      </c>
      <c r="AQ17" s="17">
        <f>IF(RUN_YEARS &gt; 2,(A1L245C2 + A1L245C5 + A1L245C8) / 3, 0)</f>
        <v>1</v>
      </c>
      <c r="AR17" s="16" t="s">
        <v>1578</v>
      </c>
      <c r="AS17" s="17">
        <f>(A1L245C19 + A1L245C20)</f>
        <v>1.6666666666666665</v>
      </c>
      <c r="AT17" s="16" t="s">
        <v>1579</v>
      </c>
      <c r="AU17" s="17">
        <f>IF(RUN_YEARS &gt; 3,(A1L245C1 + A1L245C4 + A1L245C7 + A1L245C10) / 4, 0)</f>
        <v>1.5</v>
      </c>
      <c r="AV17" s="16" t="s">
        <v>1580</v>
      </c>
      <c r="AW17" s="17">
        <f>IF(RUN_YEARS &gt; 3,(A1L245C2 + A1L245C5 + A1L245C8 + A1L245C11) / 4, 0)</f>
        <v>2.5</v>
      </c>
      <c r="AX17" s="16" t="s">
        <v>1581</v>
      </c>
      <c r="AY17" s="17">
        <f>(A1L245C22 + A1L245C23)</f>
        <v>4</v>
      </c>
      <c r="AZ17" s="16" t="s">
        <v>1582</v>
      </c>
      <c r="BA17" s="17">
        <f>IF(RUN_YEARS &gt; 4,(A1L245C1 + A1L245C4 + A1L245C7 + A1L245C10 + A1L245C13) / 5, 0)</f>
        <v>6.2</v>
      </c>
      <c r="BB17" s="16" t="s">
        <v>1583</v>
      </c>
      <c r="BC17" s="17">
        <f>IF(RUN_YEARS &gt; 4,(A1L245C2 + A1L245C5 + A1L245C8 + A1L245C11 + A1L245C14) / 5, 0)</f>
        <v>7.6</v>
      </c>
      <c r="BD17" s="16" t="s">
        <v>1584</v>
      </c>
      <c r="BE17" s="17">
        <f>(A1L245C25 + A1L245C26)</f>
        <v>13.8</v>
      </c>
    </row>
    <row r="18" spans="1:57" x14ac:dyDescent="0.3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45402</v>
      </c>
      <c r="F18" s="16" t="s">
        <v>1586</v>
      </c>
      <c r="G18" s="17">
        <f>(A1L211C2 + A1L227C2)</f>
        <v>3459</v>
      </c>
      <c r="H18" s="16" t="s">
        <v>1587</v>
      </c>
      <c r="I18" s="17">
        <f>(A1L246C1 + A1L246C2)</f>
        <v>48861</v>
      </c>
      <c r="J18" s="16" t="s">
        <v>1588</v>
      </c>
      <c r="K18" s="17">
        <f>(A1L211C4 + A1L227C4)</f>
        <v>41198</v>
      </c>
      <c r="L18" s="16" t="s">
        <v>1589</v>
      </c>
      <c r="M18" s="17">
        <f>(A1L211C5 + A1L227C5)</f>
        <v>2167</v>
      </c>
      <c r="N18" s="16" t="s">
        <v>1590</v>
      </c>
      <c r="O18" s="17">
        <f>(A1L246C4 + A1L246C5)</f>
        <v>43365</v>
      </c>
      <c r="P18" s="16" t="s">
        <v>1591</v>
      </c>
      <c r="Q18" s="17">
        <f>(A1L211C7 + A1L227C7)</f>
        <v>48281</v>
      </c>
      <c r="R18" s="16" t="s">
        <v>1592</v>
      </c>
      <c r="S18" s="17">
        <f>(A1L211C8 + A1L227C8)</f>
        <v>3167</v>
      </c>
      <c r="T18" s="16" t="s">
        <v>1593</v>
      </c>
      <c r="U18" s="17">
        <f>(A1L246C7 + A1L246C8)</f>
        <v>51448</v>
      </c>
      <c r="V18" s="16" t="s">
        <v>1594</v>
      </c>
      <c r="W18" s="17">
        <f>(A1L211C10 + A1L227C10)</f>
        <v>53752</v>
      </c>
      <c r="X18" s="16" t="s">
        <v>1595</v>
      </c>
      <c r="Y18" s="17">
        <f>(A1L211C11 + A1L227C11)</f>
        <v>2229</v>
      </c>
      <c r="Z18" s="16" t="s">
        <v>1596</v>
      </c>
      <c r="AA18" s="17">
        <f>(A1L246C10 + A1L246C11)</f>
        <v>55981</v>
      </c>
      <c r="AB18" s="16" t="s">
        <v>1597</v>
      </c>
      <c r="AC18" s="17">
        <f>(A1L211C13 + A1L227C13)</f>
        <v>51707</v>
      </c>
      <c r="AD18" s="16" t="s">
        <v>1598</v>
      </c>
      <c r="AE18" s="17">
        <f>(A1L211C14 + A1L227C14)</f>
        <v>1574</v>
      </c>
      <c r="AF18" s="16" t="s">
        <v>1599</v>
      </c>
      <c r="AG18" s="17">
        <f>(A1L246C13 + A1L246C14)</f>
        <v>53281</v>
      </c>
      <c r="AH18" s="16" t="s">
        <v>1600</v>
      </c>
      <c r="AI18" s="17">
        <f>IF(RUN_YEARS &gt; 1,(A1L246C1 + A1L246C4) / 2, 0)</f>
        <v>43300</v>
      </c>
      <c r="AJ18" s="16" t="s">
        <v>1601</v>
      </c>
      <c r="AK18" s="17">
        <f>IF(RUN_YEARS &gt; 1,(A1L246C2 + A1L246C5) / 2, 0)</f>
        <v>2813</v>
      </c>
      <c r="AL18" s="16" t="s">
        <v>1602</v>
      </c>
      <c r="AM18" s="17">
        <f>(A1L246C16 + A1L246C17)</f>
        <v>46113</v>
      </c>
      <c r="AN18" s="16" t="s">
        <v>1603</v>
      </c>
      <c r="AO18" s="17">
        <f>IF(RUN_YEARS &gt; 2,(A1L246C1 + A1L246C4 + A1L246C7) / 3, 0)</f>
        <v>44960.333333333336</v>
      </c>
      <c r="AP18" s="16" t="s">
        <v>1604</v>
      </c>
      <c r="AQ18" s="17">
        <f>IF(RUN_YEARS &gt; 2,(A1L246C2 + A1L246C5 + A1L246C8) / 3, 0)</f>
        <v>2931</v>
      </c>
      <c r="AR18" s="16" t="s">
        <v>1605</v>
      </c>
      <c r="AS18" s="17">
        <f>(A1L246C19 + A1L246C20)</f>
        <v>47891.333333333336</v>
      </c>
      <c r="AT18" s="16" t="s">
        <v>1606</v>
      </c>
      <c r="AU18" s="17">
        <f>IF(RUN_YEARS &gt; 3,(A1L246C1 + A1L246C4 + A1L246C7 + A1L246C10) / 4, 0)</f>
        <v>47158.25</v>
      </c>
      <c r="AV18" s="16" t="s">
        <v>1607</v>
      </c>
      <c r="AW18" s="17">
        <f>IF(RUN_YEARS &gt; 3,(A1L246C2 + A1L246C5 + A1L246C8 + A1L246C11) / 4, 0)</f>
        <v>2755.5</v>
      </c>
      <c r="AX18" s="16" t="s">
        <v>1608</v>
      </c>
      <c r="AY18" s="17">
        <f>(A1L246C22 + A1L246C23)</f>
        <v>49913.75</v>
      </c>
      <c r="AZ18" s="16" t="s">
        <v>1609</v>
      </c>
      <c r="BA18" s="17">
        <f>IF(RUN_YEARS &gt; 4,(A1L246C1 + A1L246C4 + A1L246C7 + A1L246C10 + A1L246C13) / 5, 0)</f>
        <v>48068</v>
      </c>
      <c r="BB18" s="16" t="s">
        <v>1610</v>
      </c>
      <c r="BC18" s="17">
        <f>IF(RUN_YEARS &gt; 4,(A1L246C2 + A1L246C5 + A1L246C8 + A1L246C11 + A1L246C14) / 5, 0)</f>
        <v>2519.1999999999998</v>
      </c>
      <c r="BD18" s="16" t="s">
        <v>1611</v>
      </c>
      <c r="BE18" s="17">
        <f>(A1L246C25 + A1L246C26)</f>
        <v>50587.199999999997</v>
      </c>
    </row>
    <row r="19" spans="1:57" x14ac:dyDescent="0.3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26497</v>
      </c>
      <c r="F19" s="16" t="s">
        <v>1613</v>
      </c>
      <c r="G19" s="17">
        <f>(A1L212C2 + A1L228C2)</f>
        <v>8867</v>
      </c>
      <c r="H19" s="16" t="s">
        <v>1614</v>
      </c>
      <c r="I19" s="17">
        <f>(A1L247C1 + A1L247C2)</f>
        <v>35364</v>
      </c>
      <c r="J19" s="16" t="s">
        <v>1615</v>
      </c>
      <c r="K19" s="17">
        <f>(A1L212C4 + A1L228C4)</f>
        <v>25748</v>
      </c>
      <c r="L19" s="16" t="s">
        <v>1616</v>
      </c>
      <c r="M19" s="17">
        <f>(A1L212C5 + A1L228C5)</f>
        <v>10251</v>
      </c>
      <c r="N19" s="16" t="s">
        <v>1617</v>
      </c>
      <c r="O19" s="17">
        <f>(A1L247C4 + A1L247C5)</f>
        <v>35999</v>
      </c>
      <c r="P19" s="16" t="s">
        <v>1618</v>
      </c>
      <c r="Q19" s="17">
        <f>(A1L212C7 + A1L228C7)</f>
        <v>23064</v>
      </c>
      <c r="R19" s="16" t="s">
        <v>1619</v>
      </c>
      <c r="S19" s="17">
        <f>(A1L212C8 + A1L228C8)</f>
        <v>12929</v>
      </c>
      <c r="T19" s="16" t="s">
        <v>1620</v>
      </c>
      <c r="U19" s="17">
        <f>(A1L247C7 + A1L247C8)</f>
        <v>35993</v>
      </c>
      <c r="V19" s="16" t="s">
        <v>1621</v>
      </c>
      <c r="W19" s="17">
        <f>(A1L212C10 + A1L228C10)</f>
        <v>24614</v>
      </c>
      <c r="X19" s="16" t="s">
        <v>1622</v>
      </c>
      <c r="Y19" s="17">
        <f>(A1L212C11 + A1L228C11)</f>
        <v>14150</v>
      </c>
      <c r="Z19" s="16" t="s">
        <v>1623</v>
      </c>
      <c r="AA19" s="17">
        <f>(A1L247C10 + A1L247C11)</f>
        <v>38764</v>
      </c>
      <c r="AB19" s="16" t="s">
        <v>1624</v>
      </c>
      <c r="AC19" s="17">
        <f>(A1L212C13 + A1L228C13)</f>
        <v>24699</v>
      </c>
      <c r="AD19" s="16" t="s">
        <v>1625</v>
      </c>
      <c r="AE19" s="17">
        <f>(A1L212C14 + A1L228C14)</f>
        <v>17269</v>
      </c>
      <c r="AF19" s="16" t="s">
        <v>1626</v>
      </c>
      <c r="AG19" s="17">
        <f>(A1L247C13 + A1L247C14)</f>
        <v>41968</v>
      </c>
      <c r="AH19" s="16" t="s">
        <v>1627</v>
      </c>
      <c r="AI19" s="17">
        <f>IF(RUN_YEARS &gt; 1,(A1L247C1 + A1L247C4) / 2, 0)</f>
        <v>26122.5</v>
      </c>
      <c r="AJ19" s="16" t="s">
        <v>1628</v>
      </c>
      <c r="AK19" s="17">
        <f>IF(RUN_YEARS &gt; 1,(A1L247C2 + A1L247C5) / 2, 0)</f>
        <v>9559</v>
      </c>
      <c r="AL19" s="16" t="s">
        <v>1629</v>
      </c>
      <c r="AM19" s="17">
        <f>(A1L247C16 + A1L247C17)</f>
        <v>35681.5</v>
      </c>
      <c r="AN19" s="16" t="s">
        <v>1630</v>
      </c>
      <c r="AO19" s="17">
        <f>IF(RUN_YEARS &gt; 2,(A1L247C1 + A1L247C4 + A1L247C7) / 3, 0)</f>
        <v>25103</v>
      </c>
      <c r="AP19" s="16" t="s">
        <v>1631</v>
      </c>
      <c r="AQ19" s="17">
        <f>IF(RUN_YEARS &gt; 2,(A1L247C2 + A1L247C5 + A1L247C8) / 3, 0)</f>
        <v>10682.333333333334</v>
      </c>
      <c r="AR19" s="16" t="s">
        <v>1632</v>
      </c>
      <c r="AS19" s="17">
        <f>(A1L247C19 + A1L247C20)</f>
        <v>35785.333333333336</v>
      </c>
      <c r="AT19" s="16" t="s">
        <v>1633</v>
      </c>
      <c r="AU19" s="17">
        <f>IF(RUN_YEARS &gt; 3,(A1L247C1 + A1L247C4 + A1L247C7 + A1L247C10) / 4, 0)</f>
        <v>24980.75</v>
      </c>
      <c r="AV19" s="16" t="s">
        <v>1634</v>
      </c>
      <c r="AW19" s="17">
        <f>IF(RUN_YEARS &gt; 3,(A1L247C2 + A1L247C5 + A1L247C8 + A1L247C11) / 4, 0)</f>
        <v>11549.25</v>
      </c>
      <c r="AX19" s="16" t="s">
        <v>1635</v>
      </c>
      <c r="AY19" s="17">
        <f>(A1L247C22 + A1L247C23)</f>
        <v>36530</v>
      </c>
      <c r="AZ19" s="16" t="s">
        <v>1636</v>
      </c>
      <c r="BA19" s="17">
        <f>IF(RUN_YEARS &gt; 4,(A1L247C1 + A1L247C4 + A1L247C7 + A1L247C10 + A1L247C13) / 5, 0)</f>
        <v>24924.400000000001</v>
      </c>
      <c r="BB19" s="16" t="s">
        <v>1637</v>
      </c>
      <c r="BC19" s="17">
        <f>IF(RUN_YEARS &gt; 4,(A1L247C2 + A1L247C5 + A1L247C8 + A1L247C11 + A1L247C14) / 5, 0)</f>
        <v>12693.2</v>
      </c>
      <c r="BD19" s="16" t="s">
        <v>1638</v>
      </c>
      <c r="BE19" s="17">
        <f>(A1L247C25 + A1L247C26)</f>
        <v>37617.600000000006</v>
      </c>
    </row>
    <row r="20" spans="1:57" x14ac:dyDescent="0.3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100</v>
      </c>
      <c r="F20" s="16" t="s">
        <v>1640</v>
      </c>
      <c r="G20" s="17">
        <f>(A1L213C2 + A1L229C2)</f>
        <v>146</v>
      </c>
      <c r="H20" s="16" t="s">
        <v>1641</v>
      </c>
      <c r="I20" s="17">
        <f>(A1L248C1 + A1L248C2)</f>
        <v>246</v>
      </c>
      <c r="J20" s="16" t="s">
        <v>1642</v>
      </c>
      <c r="K20" s="17">
        <f>(A1L213C4 + A1L229C4)</f>
        <v>130</v>
      </c>
      <c r="L20" s="16" t="s">
        <v>1643</v>
      </c>
      <c r="M20" s="17">
        <f>(A1L213C5 + A1L229C5)</f>
        <v>145</v>
      </c>
      <c r="N20" s="16" t="s">
        <v>1644</v>
      </c>
      <c r="O20" s="17">
        <f>(A1L248C4 + A1L248C5)</f>
        <v>275</v>
      </c>
      <c r="P20" s="16" t="s">
        <v>1645</v>
      </c>
      <c r="Q20" s="17">
        <f>(A1L213C7 + A1L229C7)</f>
        <v>123</v>
      </c>
      <c r="R20" s="16" t="s">
        <v>1646</v>
      </c>
      <c r="S20" s="17">
        <f>(A1L213C8 + A1L229C8)</f>
        <v>147</v>
      </c>
      <c r="T20" s="16" t="s">
        <v>1647</v>
      </c>
      <c r="U20" s="17">
        <f>(A1L248C7 + A1L248C8)</f>
        <v>270</v>
      </c>
      <c r="V20" s="16" t="s">
        <v>1648</v>
      </c>
      <c r="W20" s="17">
        <f>(A1L213C10 + A1L229C10)</f>
        <v>92</v>
      </c>
      <c r="X20" s="16" t="s">
        <v>1649</v>
      </c>
      <c r="Y20" s="17">
        <f>(A1L213C11 + A1L229C11)</f>
        <v>159</v>
      </c>
      <c r="Z20" s="16" t="s">
        <v>1650</v>
      </c>
      <c r="AA20" s="17">
        <f>(A1L248C10 + A1L248C11)</f>
        <v>251</v>
      </c>
      <c r="AB20" s="16" t="s">
        <v>1651</v>
      </c>
      <c r="AC20" s="17">
        <f>(A1L213C13 + A1L229C13)</f>
        <v>141</v>
      </c>
      <c r="AD20" s="16" t="s">
        <v>1652</v>
      </c>
      <c r="AE20" s="17">
        <f>(A1L213C14 + A1L229C14)</f>
        <v>159</v>
      </c>
      <c r="AF20" s="16" t="s">
        <v>1653</v>
      </c>
      <c r="AG20" s="17">
        <f>(A1L248C13 + A1L248C14)</f>
        <v>300</v>
      </c>
      <c r="AH20" s="16" t="s">
        <v>1654</v>
      </c>
      <c r="AI20" s="17">
        <f>IF(RUN_YEARS &gt; 1,(A1L248C1 + A1L248C4) / 2, 0)</f>
        <v>115</v>
      </c>
      <c r="AJ20" s="16" t="s">
        <v>1655</v>
      </c>
      <c r="AK20" s="17">
        <f>IF(RUN_YEARS &gt; 1,(A1L248C2 + A1L248C5) / 2, 0)</f>
        <v>145.5</v>
      </c>
      <c r="AL20" s="16" t="s">
        <v>1656</v>
      </c>
      <c r="AM20" s="17">
        <f>(A1L248C16 + A1L248C17)</f>
        <v>260.5</v>
      </c>
      <c r="AN20" s="16" t="s">
        <v>1657</v>
      </c>
      <c r="AO20" s="17">
        <f>IF(RUN_YEARS &gt; 2,(A1L248C1 + A1L248C4 + A1L248C7) / 3, 0)</f>
        <v>117.66666666666667</v>
      </c>
      <c r="AP20" s="16" t="s">
        <v>1658</v>
      </c>
      <c r="AQ20" s="17">
        <f>IF(RUN_YEARS &gt; 2,(A1L248C2 + A1L248C5 + A1L248C8) / 3, 0)</f>
        <v>146</v>
      </c>
      <c r="AR20" s="16" t="s">
        <v>1659</v>
      </c>
      <c r="AS20" s="17">
        <f>(A1L248C19 + A1L248C20)</f>
        <v>263.66666666666669</v>
      </c>
      <c r="AT20" s="16" t="s">
        <v>1660</v>
      </c>
      <c r="AU20" s="17">
        <f>IF(RUN_YEARS &gt; 3,(A1L248C1 + A1L248C4 + A1L248C7 + A1L248C10) / 4, 0)</f>
        <v>111.25</v>
      </c>
      <c r="AV20" s="16" t="s">
        <v>1661</v>
      </c>
      <c r="AW20" s="17">
        <f>IF(RUN_YEARS &gt; 3,(A1L248C2 + A1L248C5 + A1L248C8 + A1L248C11) / 4, 0)</f>
        <v>149.25</v>
      </c>
      <c r="AX20" s="16" t="s">
        <v>1662</v>
      </c>
      <c r="AY20" s="17">
        <f>(A1L248C22 + A1L248C23)</f>
        <v>260.5</v>
      </c>
      <c r="AZ20" s="16" t="s">
        <v>1663</v>
      </c>
      <c r="BA20" s="17">
        <f>IF(RUN_YEARS &gt; 4,(A1L248C1 + A1L248C4 + A1L248C7 + A1L248C10 + A1L248C13) / 5, 0)</f>
        <v>117.2</v>
      </c>
      <c r="BB20" s="16" t="s">
        <v>1664</v>
      </c>
      <c r="BC20" s="17">
        <f>IF(RUN_YEARS &gt; 4,(A1L248C2 + A1L248C5 + A1L248C8 + A1L248C11 + A1L248C14) / 5, 0)</f>
        <v>151.19999999999999</v>
      </c>
      <c r="BD20" s="16" t="s">
        <v>1665</v>
      </c>
      <c r="BE20" s="17">
        <f>(A1L248C25 + A1L248C26)</f>
        <v>268.39999999999998</v>
      </c>
    </row>
    <row r="21" spans="1:57" x14ac:dyDescent="0.3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14512</v>
      </c>
      <c r="F21" s="16" t="s">
        <v>1667</v>
      </c>
      <c r="G21" s="17">
        <f>(A1L214C2 + A1L230C2)</f>
        <v>15169</v>
      </c>
      <c r="H21" s="16" t="s">
        <v>1668</v>
      </c>
      <c r="I21" s="17">
        <f>(A1L249C1 + A1L249C2)</f>
        <v>29681</v>
      </c>
      <c r="J21" s="16" t="s">
        <v>1669</v>
      </c>
      <c r="K21" s="17">
        <f>(A1L214C4 + A1L230C4)</f>
        <v>15299</v>
      </c>
      <c r="L21" s="16" t="s">
        <v>1670</v>
      </c>
      <c r="M21" s="17">
        <f>(A1L214C5 + A1L230C5)</f>
        <v>15738</v>
      </c>
      <c r="N21" s="16" t="s">
        <v>1671</v>
      </c>
      <c r="O21" s="17">
        <f>(A1L249C4 + A1L249C5)</f>
        <v>31037</v>
      </c>
      <c r="P21" s="16" t="s">
        <v>1672</v>
      </c>
      <c r="Q21" s="17">
        <f>(A1L214C7 + A1L230C7)</f>
        <v>13784</v>
      </c>
      <c r="R21" s="16" t="s">
        <v>1673</v>
      </c>
      <c r="S21" s="17">
        <f>(A1L214C8 + A1L230C8)</f>
        <v>14151</v>
      </c>
      <c r="T21" s="16" t="s">
        <v>1674</v>
      </c>
      <c r="U21" s="17">
        <f>(A1L249C7 + A1L249C8)</f>
        <v>27935</v>
      </c>
      <c r="V21" s="16" t="s">
        <v>1675</v>
      </c>
      <c r="W21" s="17">
        <f>(A1L214C10 + A1L230C10)</f>
        <v>14302</v>
      </c>
      <c r="X21" s="16" t="s">
        <v>1676</v>
      </c>
      <c r="Y21" s="17">
        <f>(A1L214C11 + A1L230C11)</f>
        <v>14857</v>
      </c>
      <c r="Z21" s="16" t="s">
        <v>1677</v>
      </c>
      <c r="AA21" s="17">
        <f>(A1L249C10 + A1L249C11)</f>
        <v>29159</v>
      </c>
      <c r="AB21" s="16" t="s">
        <v>1678</v>
      </c>
      <c r="AC21" s="17">
        <f>(A1L214C13 + A1L230C13)</f>
        <v>13750</v>
      </c>
      <c r="AD21" s="16" t="s">
        <v>1679</v>
      </c>
      <c r="AE21" s="17">
        <f>(A1L214C14 + A1L230C14)</f>
        <v>14279</v>
      </c>
      <c r="AF21" s="16" t="s">
        <v>1680</v>
      </c>
      <c r="AG21" s="17">
        <f>(A1L249C13 + A1L249C14)</f>
        <v>28029</v>
      </c>
      <c r="AH21" s="16" t="s">
        <v>1681</v>
      </c>
      <c r="AI21" s="17">
        <f>IF(RUN_YEARS &gt; 1,(A1L249C1 + A1L249C4) / 2, 0)</f>
        <v>14905.5</v>
      </c>
      <c r="AJ21" s="16" t="s">
        <v>1682</v>
      </c>
      <c r="AK21" s="17">
        <f>IF(RUN_YEARS &gt; 1,(A1L249C2 + A1L249C5) / 2, 0)</f>
        <v>15453.5</v>
      </c>
      <c r="AL21" s="16" t="s">
        <v>1683</v>
      </c>
      <c r="AM21" s="17">
        <f>(A1L249C16 + A1L249C17)</f>
        <v>30359</v>
      </c>
      <c r="AN21" s="16" t="s">
        <v>1684</v>
      </c>
      <c r="AO21" s="17">
        <f>IF(RUN_YEARS &gt; 2,(A1L249C1 + A1L249C4 + A1L249C7) / 3, 0)</f>
        <v>14531.666666666666</v>
      </c>
      <c r="AP21" s="16" t="s">
        <v>1685</v>
      </c>
      <c r="AQ21" s="17">
        <f>IF(RUN_YEARS &gt; 2,(A1L249C2 + A1L249C5 + A1L249C8) / 3, 0)</f>
        <v>15019.333333333334</v>
      </c>
      <c r="AR21" s="16" t="s">
        <v>1686</v>
      </c>
      <c r="AS21" s="17">
        <f>(A1L249C19 + A1L249C20)</f>
        <v>29551</v>
      </c>
      <c r="AT21" s="16" t="s">
        <v>1687</v>
      </c>
      <c r="AU21" s="17">
        <f>IF(RUN_YEARS &gt; 3,(A1L249C1 + A1L249C4 + A1L249C7 + A1L249C10) / 4, 0)</f>
        <v>14474.25</v>
      </c>
      <c r="AV21" s="16" t="s">
        <v>1688</v>
      </c>
      <c r="AW21" s="17">
        <f>IF(RUN_YEARS &gt; 3,(A1L249C2 + A1L249C5 + A1L249C8 + A1L249C11) / 4, 0)</f>
        <v>14978.75</v>
      </c>
      <c r="AX21" s="16" t="s">
        <v>1689</v>
      </c>
      <c r="AY21" s="17">
        <f>(A1L249C22 + A1L249C23)</f>
        <v>29453</v>
      </c>
      <c r="AZ21" s="16" t="s">
        <v>1690</v>
      </c>
      <c r="BA21" s="17">
        <f>IF(RUN_YEARS &gt; 4,(A1L249C1 + A1L249C4 + A1L249C7 + A1L249C10 + A1L249C13) / 5, 0)</f>
        <v>14329.4</v>
      </c>
      <c r="BB21" s="16" t="s">
        <v>1691</v>
      </c>
      <c r="BC21" s="17">
        <f>IF(RUN_YEARS &gt; 4,(A1L249C2 + A1L249C5 + A1L249C8 + A1L249C11 + A1L249C14) / 5, 0)</f>
        <v>14838.8</v>
      </c>
      <c r="BD21" s="16" t="s">
        <v>1692</v>
      </c>
      <c r="BE21" s="17">
        <f>(A1L249C25 + A1L249C26)</f>
        <v>29168.199999999997</v>
      </c>
    </row>
    <row r="22" spans="1:57" x14ac:dyDescent="0.3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10358</v>
      </c>
      <c r="F22" s="16" t="s">
        <v>1694</v>
      </c>
      <c r="G22" s="17">
        <f>(A1L231C2)</f>
        <v>10724</v>
      </c>
      <c r="H22" s="16" t="s">
        <v>1695</v>
      </c>
      <c r="I22" s="17">
        <f>(A1L250C1 + A1L250C2)</f>
        <v>21082</v>
      </c>
      <c r="J22" s="16" t="s">
        <v>1696</v>
      </c>
      <c r="K22" s="17">
        <f>(A1L231C4)</f>
        <v>11645</v>
      </c>
      <c r="L22" s="16" t="s">
        <v>1697</v>
      </c>
      <c r="M22" s="17">
        <f>(A1L231C5)</f>
        <v>12007</v>
      </c>
      <c r="N22" s="16" t="s">
        <v>1698</v>
      </c>
      <c r="O22" s="17">
        <f>(A1L250C4 + A1L250C5)</f>
        <v>23652</v>
      </c>
      <c r="P22" s="16" t="s">
        <v>1699</v>
      </c>
      <c r="Q22" s="17">
        <f>(A1L231C7)</f>
        <v>10177</v>
      </c>
      <c r="R22" s="16" t="s">
        <v>1700</v>
      </c>
      <c r="S22" s="17">
        <f>(A1L231C8)</f>
        <v>10971</v>
      </c>
      <c r="T22" s="16" t="s">
        <v>1701</v>
      </c>
      <c r="U22" s="17">
        <f>(A1L250C7 + A1L250C8)</f>
        <v>21148</v>
      </c>
      <c r="V22" s="16" t="s">
        <v>1702</v>
      </c>
      <c r="W22" s="17">
        <f>(A1L231C10)</f>
        <v>9236</v>
      </c>
      <c r="X22" s="16" t="s">
        <v>1703</v>
      </c>
      <c r="Y22" s="17">
        <f>(A1L231C11)</f>
        <v>9804</v>
      </c>
      <c r="Z22" s="16" t="s">
        <v>1704</v>
      </c>
      <c r="AA22" s="17">
        <f>(A1L250C10 + A1L250C11)</f>
        <v>19040</v>
      </c>
      <c r="AB22" s="16" t="s">
        <v>1705</v>
      </c>
      <c r="AC22" s="17">
        <f>(A1L231C13)</f>
        <v>9508</v>
      </c>
      <c r="AD22" s="16" t="s">
        <v>1706</v>
      </c>
      <c r="AE22" s="17">
        <f>(A1L231C14)</f>
        <v>10002</v>
      </c>
      <c r="AF22" s="16" t="s">
        <v>1707</v>
      </c>
      <c r="AG22" s="17">
        <f>(A1L250C13 + A1L250C14)</f>
        <v>19510</v>
      </c>
      <c r="AH22" s="16" t="s">
        <v>1708</v>
      </c>
      <c r="AI22" s="17">
        <f>IF(RUN_YEARS &gt; 1,(A1L250C1 + A1L250C4) / 2, 0)</f>
        <v>11001.5</v>
      </c>
      <c r="AJ22" s="16" t="s">
        <v>1709</v>
      </c>
      <c r="AK22" s="17">
        <f>IF(RUN_YEARS &gt; 1,(A1L250C2 + A1L250C5) / 2, 0)</f>
        <v>11365.5</v>
      </c>
      <c r="AL22" s="16" t="s">
        <v>1710</v>
      </c>
      <c r="AM22" s="17">
        <f>(A1L250C16 + A1L250C17)</f>
        <v>22367</v>
      </c>
      <c r="AN22" s="16" t="s">
        <v>1711</v>
      </c>
      <c r="AO22" s="17">
        <f>IF(RUN_YEARS &gt; 2,(A1L250C1 + A1L250C4 + A1L250C7) / 3, 0)</f>
        <v>10726.666666666666</v>
      </c>
      <c r="AP22" s="16" t="s">
        <v>1712</v>
      </c>
      <c r="AQ22" s="17">
        <f>IF(RUN_YEARS &gt; 2,(A1L250C2 + A1L250C5 + A1L250C8) / 3, 0)</f>
        <v>11234</v>
      </c>
      <c r="AR22" s="16" t="s">
        <v>1713</v>
      </c>
      <c r="AS22" s="17">
        <f>(A1L250C19 + A1L250C20)</f>
        <v>21960.666666666664</v>
      </c>
      <c r="AT22" s="16" t="s">
        <v>1714</v>
      </c>
      <c r="AU22" s="17">
        <f>IF(RUN_YEARS &gt; 3,(A1L250C1 + A1L250C4 + A1L250C7 + A1L250C10) / 4, 0)</f>
        <v>10354</v>
      </c>
      <c r="AV22" s="16" t="s">
        <v>1715</v>
      </c>
      <c r="AW22" s="17">
        <f>IF(RUN_YEARS &gt; 3,(A1L250C2 + A1L250C5 + A1L250C8 + A1L250C11) / 4, 0)</f>
        <v>10876.5</v>
      </c>
      <c r="AX22" s="16" t="s">
        <v>1716</v>
      </c>
      <c r="AY22" s="17">
        <f>(A1L250C22 + A1L250C23)</f>
        <v>21230.5</v>
      </c>
      <c r="AZ22" s="16" t="s">
        <v>1717</v>
      </c>
      <c r="BA22" s="17">
        <f>IF(RUN_YEARS &gt; 4,(A1L250C1 + A1L250C4 + A1L250C7 + A1L250C10 + A1L250C13) / 5, 0)</f>
        <v>10184.799999999999</v>
      </c>
      <c r="BB22" s="16" t="s">
        <v>1718</v>
      </c>
      <c r="BC22" s="17">
        <f>IF(RUN_YEARS &gt; 4,(A1L250C2 + A1L250C5 + A1L250C8 + A1L250C11 + A1L250C14) / 5, 0)</f>
        <v>10701.6</v>
      </c>
      <c r="BD22" s="16" t="s">
        <v>1719</v>
      </c>
      <c r="BE22" s="17">
        <f>(A1L250C25 + A1L250C26)</f>
        <v>20886.400000000001</v>
      </c>
    </row>
    <row r="23" spans="1:57" x14ac:dyDescent="0.3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109166</v>
      </c>
      <c r="F23" s="16" t="s">
        <v>1721</v>
      </c>
      <c r="G23" s="17">
        <f>(A1L232C2)</f>
        <v>105675</v>
      </c>
      <c r="H23" s="16" t="s">
        <v>1722</v>
      </c>
      <c r="I23" s="17">
        <f>(A1L251C1 + A1L251C2)</f>
        <v>214841</v>
      </c>
      <c r="J23" s="16" t="s">
        <v>1723</v>
      </c>
      <c r="K23" s="17">
        <f>(A1L232C4)</f>
        <v>110087</v>
      </c>
      <c r="L23" s="16" t="s">
        <v>1724</v>
      </c>
      <c r="M23" s="17">
        <f>(A1L232C5)</f>
        <v>108930</v>
      </c>
      <c r="N23" s="16" t="s">
        <v>1725</v>
      </c>
      <c r="O23" s="17">
        <f>(A1L251C4 + A1L251C5)</f>
        <v>219017</v>
      </c>
      <c r="P23" s="16" t="s">
        <v>1726</v>
      </c>
      <c r="Q23" s="17">
        <f>(A1L232C7)</f>
        <v>103757</v>
      </c>
      <c r="R23" s="16" t="s">
        <v>1727</v>
      </c>
      <c r="S23" s="17">
        <f>(A1L232C8)</f>
        <v>102523</v>
      </c>
      <c r="T23" s="16" t="s">
        <v>1728</v>
      </c>
      <c r="U23" s="17">
        <f>(A1L251C7 + A1L251C8)</f>
        <v>206280</v>
      </c>
      <c r="V23" s="16" t="s">
        <v>1729</v>
      </c>
      <c r="W23" s="17">
        <f>(A1L232C10)</f>
        <v>136435</v>
      </c>
      <c r="X23" s="16" t="s">
        <v>1730</v>
      </c>
      <c r="Y23" s="17">
        <f>(A1L232C11)</f>
        <v>136585</v>
      </c>
      <c r="Z23" s="16" t="s">
        <v>1731</v>
      </c>
      <c r="AA23" s="17">
        <f>(A1L251C10 + A1L251C11)</f>
        <v>273020</v>
      </c>
      <c r="AB23" s="16" t="s">
        <v>1732</v>
      </c>
      <c r="AC23" s="17">
        <f>(A1L232C13)</f>
        <v>131262</v>
      </c>
      <c r="AD23" s="16" t="s">
        <v>1733</v>
      </c>
      <c r="AE23" s="17">
        <f>(A1L232C14)</f>
        <v>129138</v>
      </c>
      <c r="AF23" s="16" t="s">
        <v>1734</v>
      </c>
      <c r="AG23" s="17">
        <f>(A1L251C13 + A1L251C14)</f>
        <v>260400</v>
      </c>
      <c r="AH23" s="16" t="s">
        <v>1735</v>
      </c>
      <c r="AI23" s="17">
        <f>IF(RUN_YEARS &gt; 1,(A1L251C1 + A1L251C4) / 2, 0)</f>
        <v>109626.5</v>
      </c>
      <c r="AJ23" s="16" t="s">
        <v>1736</v>
      </c>
      <c r="AK23" s="17">
        <f>IF(RUN_YEARS &gt; 1,(A1L251C2 + A1L251C5) / 2, 0)</f>
        <v>107302.5</v>
      </c>
      <c r="AL23" s="16" t="s">
        <v>1737</v>
      </c>
      <c r="AM23" s="17">
        <f>(A1L251C16 + A1L251C17)</f>
        <v>216929</v>
      </c>
      <c r="AN23" s="16" t="s">
        <v>1738</v>
      </c>
      <c r="AO23" s="17">
        <f>IF(RUN_YEARS &gt; 2,(A1L251C1 + A1L251C4 + A1L251C7) / 3, 0)</f>
        <v>107670</v>
      </c>
      <c r="AP23" s="16" t="s">
        <v>1739</v>
      </c>
      <c r="AQ23" s="17">
        <f>IF(RUN_YEARS &gt; 2,(A1L251C2 + A1L251C5 + A1L251C8) / 3, 0)</f>
        <v>105709.33333333333</v>
      </c>
      <c r="AR23" s="16" t="s">
        <v>1740</v>
      </c>
      <c r="AS23" s="17">
        <f>(A1L251C19 + A1L251C20)</f>
        <v>213379.33333333331</v>
      </c>
      <c r="AT23" s="16" t="s">
        <v>1741</v>
      </c>
      <c r="AU23" s="17">
        <f>IF(RUN_YEARS &gt; 3,(A1L251C1 + A1L251C4 + A1L251C7 + A1L251C10) / 4, 0)</f>
        <v>114861.25</v>
      </c>
      <c r="AV23" s="16" t="s">
        <v>1742</v>
      </c>
      <c r="AW23" s="17">
        <f>IF(RUN_YEARS &gt; 3,(A1L251C2 + A1L251C5 + A1L251C8 + A1L251C11) / 4, 0)</f>
        <v>113428.25</v>
      </c>
      <c r="AX23" s="16" t="s">
        <v>1743</v>
      </c>
      <c r="AY23" s="17">
        <f>(A1L251C22 + A1L251C23)</f>
        <v>228289.5</v>
      </c>
      <c r="AZ23" s="16" t="s">
        <v>1744</v>
      </c>
      <c r="BA23" s="17">
        <f>IF(RUN_YEARS &gt; 4,(A1L251C1 + A1L251C4 + A1L251C7 + A1L251C10 + A1L251C13) / 5, 0)</f>
        <v>118141.4</v>
      </c>
      <c r="BB23" s="16" t="s">
        <v>1745</v>
      </c>
      <c r="BC23" s="17">
        <f>IF(RUN_YEARS &gt; 4,(A1L251C2 + A1L251C5 + A1L251C8 + A1L251C11 + A1L251C14) / 5, 0)</f>
        <v>116570.2</v>
      </c>
      <c r="BD23" s="16" t="s">
        <v>1746</v>
      </c>
      <c r="BE23" s="17">
        <f>(A1L251C25 + A1L251C26)</f>
        <v>234711.59999999998</v>
      </c>
    </row>
    <row r="24" spans="1:57" x14ac:dyDescent="0.3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254</v>
      </c>
      <c r="F24" s="16" t="s">
        <v>1748</v>
      </c>
      <c r="G24" s="17">
        <f>(A1L215C2 + A1L233C2)</f>
        <v>179</v>
      </c>
      <c r="H24" s="16" t="s">
        <v>1749</v>
      </c>
      <c r="I24" s="17">
        <f>(A1L252C1 + A1L252C2)</f>
        <v>433</v>
      </c>
      <c r="J24" s="16" t="s">
        <v>1750</v>
      </c>
      <c r="K24" s="17">
        <f>(A1L215C4 + A1L233C4)</f>
        <v>286</v>
      </c>
      <c r="L24" s="16" t="s">
        <v>1751</v>
      </c>
      <c r="M24" s="17">
        <f>(A1L215C5 + A1L233C5)</f>
        <v>119</v>
      </c>
      <c r="N24" s="16" t="s">
        <v>1752</v>
      </c>
      <c r="O24" s="17">
        <f>(A1L252C4 + A1L252C5)</f>
        <v>405</v>
      </c>
      <c r="P24" s="16" t="s">
        <v>1753</v>
      </c>
      <c r="Q24" s="17">
        <f>(A1L215C7 + A1L233C7)</f>
        <v>82</v>
      </c>
      <c r="R24" s="16" t="s">
        <v>1754</v>
      </c>
      <c r="S24" s="17">
        <f>(A1L215C8 + A1L233C8)</f>
        <v>136</v>
      </c>
      <c r="T24" s="16" t="s">
        <v>1755</v>
      </c>
      <c r="U24" s="17">
        <f>(A1L252C7 + A1L252C8)</f>
        <v>218</v>
      </c>
      <c r="V24" s="16" t="s">
        <v>1756</v>
      </c>
      <c r="W24" s="17">
        <f>(A1L215C10 + A1L233C10)</f>
        <v>218</v>
      </c>
      <c r="X24" s="16" t="s">
        <v>1757</v>
      </c>
      <c r="Y24" s="17">
        <f>(A1L215C11 + A1L233C11)</f>
        <v>154</v>
      </c>
      <c r="Z24" s="16" t="s">
        <v>1758</v>
      </c>
      <c r="AA24" s="17">
        <f>(A1L252C10 + A1L252C11)</f>
        <v>372</v>
      </c>
      <c r="AB24" s="16" t="s">
        <v>1759</v>
      </c>
      <c r="AC24" s="17">
        <f>(A1L215C13 + A1L233C13)</f>
        <v>169</v>
      </c>
      <c r="AD24" s="16" t="s">
        <v>1760</v>
      </c>
      <c r="AE24" s="17">
        <f>(A1L215C14 + A1L233C14)</f>
        <v>134</v>
      </c>
      <c r="AF24" s="16" t="s">
        <v>1761</v>
      </c>
      <c r="AG24" s="17">
        <f>(A1L252C13 + A1L252C14)</f>
        <v>303</v>
      </c>
      <c r="AH24" s="16" t="s">
        <v>1762</v>
      </c>
      <c r="AI24" s="17">
        <f>IF(RUN_YEARS &gt; 1,(A1L252C1 + A1L252C4) / 2, 0)</f>
        <v>270</v>
      </c>
      <c r="AJ24" s="16" t="s">
        <v>1763</v>
      </c>
      <c r="AK24" s="17">
        <f>IF(RUN_YEARS &gt; 1,(A1L252C2 + A1L252C5) / 2, 0)</f>
        <v>149</v>
      </c>
      <c r="AL24" s="16" t="s">
        <v>1764</v>
      </c>
      <c r="AM24" s="17">
        <f>(A1L252C16 + A1L252C17)</f>
        <v>419</v>
      </c>
      <c r="AN24" s="16" t="s">
        <v>1765</v>
      </c>
      <c r="AO24" s="17">
        <f>IF(RUN_YEARS &gt; 2,(A1L252C1 + A1L252C4 + A1L252C7) / 3, 0)</f>
        <v>207.33333333333334</v>
      </c>
      <c r="AP24" s="16" t="s">
        <v>1766</v>
      </c>
      <c r="AQ24" s="17">
        <f>IF(RUN_YEARS &gt; 2,(A1L252C2 + A1L252C5 + A1L252C8) / 3, 0)</f>
        <v>144.66666666666666</v>
      </c>
      <c r="AR24" s="16" t="s">
        <v>1767</v>
      </c>
      <c r="AS24" s="17">
        <f>(A1L252C19 + A1L252C20)</f>
        <v>352</v>
      </c>
      <c r="AT24" s="16" t="s">
        <v>1768</v>
      </c>
      <c r="AU24" s="17">
        <f>IF(RUN_YEARS &gt; 3,(A1L252C1 + A1L252C4 + A1L252C7 + A1L252C10) / 4, 0)</f>
        <v>210</v>
      </c>
      <c r="AV24" s="16" t="s">
        <v>1769</v>
      </c>
      <c r="AW24" s="17">
        <f>IF(RUN_YEARS &gt; 3,(A1L252C2 + A1L252C5 + A1L252C8 + A1L252C11) / 4, 0)</f>
        <v>147</v>
      </c>
      <c r="AX24" s="16" t="s">
        <v>1770</v>
      </c>
      <c r="AY24" s="17">
        <f>(A1L252C22 + A1L252C23)</f>
        <v>357</v>
      </c>
      <c r="AZ24" s="16" t="s">
        <v>1771</v>
      </c>
      <c r="BA24" s="17">
        <f>IF(RUN_YEARS &gt; 4,(A1L252C1 + A1L252C4 + A1L252C7 + A1L252C10 + A1L252C13) / 5, 0)</f>
        <v>201.8</v>
      </c>
      <c r="BB24" s="16" t="s">
        <v>1772</v>
      </c>
      <c r="BC24" s="17">
        <f>IF(RUN_YEARS &gt; 4,(A1L252C2 + A1L252C5 + A1L252C8 + A1L252C11 + A1L252C14) / 5, 0)</f>
        <v>144.4</v>
      </c>
      <c r="BD24" s="16" t="s">
        <v>1773</v>
      </c>
      <c r="BE24" s="17">
        <f>(A1L252C25 + A1L252C26)</f>
        <v>346.20000000000005</v>
      </c>
    </row>
    <row r="25" spans="1:57" x14ac:dyDescent="0.3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119778</v>
      </c>
      <c r="F25" s="16" t="s">
        <v>1775</v>
      </c>
      <c r="G25" s="17">
        <f>(A1L215C2 + A1L234C2)</f>
        <v>116578</v>
      </c>
      <c r="H25" s="16" t="s">
        <v>1776</v>
      </c>
      <c r="I25" s="17">
        <f>(A1L253C1 + A1L253C2)</f>
        <v>236356</v>
      </c>
      <c r="J25" s="16" t="s">
        <v>1777</v>
      </c>
      <c r="K25" s="17">
        <f>(A1L215C4 + A1L234C4)</f>
        <v>122018</v>
      </c>
      <c r="L25" s="16" t="s">
        <v>1778</v>
      </c>
      <c r="M25" s="17">
        <f>(A1L215C5 + A1L234C5)</f>
        <v>121056</v>
      </c>
      <c r="N25" s="16" t="s">
        <v>1779</v>
      </c>
      <c r="O25" s="17">
        <f>(A1L253C4 + A1L253C5)</f>
        <v>243074</v>
      </c>
      <c r="P25" s="16" t="s">
        <v>1780</v>
      </c>
      <c r="Q25" s="17">
        <f>(A1L215C7 + A1L234C7)</f>
        <v>114016</v>
      </c>
      <c r="R25" s="16" t="s">
        <v>1781</v>
      </c>
      <c r="S25" s="17">
        <f>(A1L215C8 + A1L234C8)</f>
        <v>113630</v>
      </c>
      <c r="T25" s="16" t="s">
        <v>1782</v>
      </c>
      <c r="U25" s="17">
        <f>(A1L253C7 + A1L253C8)</f>
        <v>227646</v>
      </c>
      <c r="V25" s="16" t="s">
        <v>1783</v>
      </c>
      <c r="W25" s="17">
        <f>(A1L215C10 + A1L234C10)</f>
        <v>145889</v>
      </c>
      <c r="X25" s="16" t="s">
        <v>1784</v>
      </c>
      <c r="Y25" s="17">
        <f>(A1L215C11 + A1L234C11)</f>
        <v>146543</v>
      </c>
      <c r="Z25" s="16" t="s">
        <v>1785</v>
      </c>
      <c r="AA25" s="17">
        <f>(A1L253C10 + A1L253C11)</f>
        <v>292432</v>
      </c>
      <c r="AB25" s="16" t="s">
        <v>1786</v>
      </c>
      <c r="AC25" s="17">
        <f>(A1L215C13 + A1L234C13)</f>
        <v>140939</v>
      </c>
      <c r="AD25" s="16" t="s">
        <v>1787</v>
      </c>
      <c r="AE25" s="17">
        <f>(A1L215C14 + A1L234C14)</f>
        <v>139274</v>
      </c>
      <c r="AF25" s="16" t="s">
        <v>1788</v>
      </c>
      <c r="AG25" s="17">
        <f>(A1L253C13 + A1L253C14)</f>
        <v>280213</v>
      </c>
      <c r="AH25" s="16" t="s">
        <v>1789</v>
      </c>
      <c r="AI25" s="17">
        <f>IF(RUN_YEARS &gt; 1,(A1L253C1 + A1L253C4) / 2, 0)</f>
        <v>120898</v>
      </c>
      <c r="AJ25" s="16" t="s">
        <v>1790</v>
      </c>
      <c r="AK25" s="17">
        <f>IF(RUN_YEARS &gt; 1,(A1L253C2 + A1L253C5) / 2, 0)</f>
        <v>118817</v>
      </c>
      <c r="AL25" s="16" t="s">
        <v>1791</v>
      </c>
      <c r="AM25" s="17">
        <f>(A1L253C16 + A1L253C17)</f>
        <v>239715</v>
      </c>
      <c r="AN25" s="16" t="s">
        <v>1792</v>
      </c>
      <c r="AO25" s="17">
        <f>IF(RUN_YEARS &gt; 2,(A1L253C1 + A1L253C4 + A1L253C7) / 3, 0)</f>
        <v>118604</v>
      </c>
      <c r="AP25" s="16" t="s">
        <v>1793</v>
      </c>
      <c r="AQ25" s="17">
        <f>IF(RUN_YEARS &gt; 2,(A1L253C2 + A1L253C5 + A1L253C8) / 3, 0)</f>
        <v>117088</v>
      </c>
      <c r="AR25" s="16" t="s">
        <v>1794</v>
      </c>
      <c r="AS25" s="17">
        <f>(A1L253C19 + A1L253C20)</f>
        <v>235692</v>
      </c>
      <c r="AT25" s="16" t="s">
        <v>1795</v>
      </c>
      <c r="AU25" s="17">
        <f>IF(RUN_YEARS &gt; 3,(A1L253C1 + A1L253C4 + A1L253C7 + A1L253C10) / 4, 0)</f>
        <v>125425.25</v>
      </c>
      <c r="AV25" s="16" t="s">
        <v>1796</v>
      </c>
      <c r="AW25" s="17">
        <f>IF(RUN_YEARS &gt; 3,(A1L253C2 + A1L253C5 + A1L253C8 + A1L253C11) / 4, 0)</f>
        <v>124451.75</v>
      </c>
      <c r="AX25" s="16" t="s">
        <v>1797</v>
      </c>
      <c r="AY25" s="17">
        <f>(A1L253C22 + A1L253C23)</f>
        <v>249877</v>
      </c>
      <c r="AZ25" s="16" t="s">
        <v>1798</v>
      </c>
      <c r="BA25" s="17">
        <f>IF(RUN_YEARS &gt; 4,(A1L253C1 + A1L253C4 + A1L253C7 + A1L253C10 + A1L253C13) / 5, 0)</f>
        <v>128528</v>
      </c>
      <c r="BB25" s="16" t="s">
        <v>1799</v>
      </c>
      <c r="BC25" s="17">
        <f>IF(RUN_YEARS &gt; 4,(A1L253C2 + A1L253C5 + A1L253C8 + A1L253C11 + A1L253C14) / 5, 0)</f>
        <v>127416.2</v>
      </c>
      <c r="BD25" s="16" t="s">
        <v>1800</v>
      </c>
      <c r="BE25" s="17">
        <f>(A1L253C25 + A1L253C26)</f>
        <v>255944.2</v>
      </c>
    </row>
    <row r="26" spans="1:57" x14ac:dyDescent="0.3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415863</v>
      </c>
      <c r="F26" s="16" t="s">
        <v>1802</v>
      </c>
      <c r="G26" s="17">
        <f>(A1L216C2 + A1L235C2)</f>
        <v>340781</v>
      </c>
      <c r="H26" s="16" t="s">
        <v>1803</v>
      </c>
      <c r="I26" s="17">
        <f>(A1L254C1 + A1L254C2)</f>
        <v>756644</v>
      </c>
      <c r="J26" s="16" t="s">
        <v>1804</v>
      </c>
      <c r="K26" s="17">
        <f>(A1L216C4 + A1L235C4)</f>
        <v>401632</v>
      </c>
      <c r="L26" s="16" t="s">
        <v>1805</v>
      </c>
      <c r="M26" s="17">
        <f>(A1L216C5 + A1L235C5)</f>
        <v>336257</v>
      </c>
      <c r="N26" s="16" t="s">
        <v>1806</v>
      </c>
      <c r="O26" s="17">
        <f>(A1L254C4 + A1L254C5)</f>
        <v>737889</v>
      </c>
      <c r="P26" s="16" t="s">
        <v>1807</v>
      </c>
      <c r="Q26" s="17">
        <f>(A1L216C7 + A1L235C7)</f>
        <v>382886</v>
      </c>
      <c r="R26" s="16" t="s">
        <v>1808</v>
      </c>
      <c r="S26" s="17">
        <f>(A1L216C8 + A1L235C8)</f>
        <v>319150</v>
      </c>
      <c r="T26" s="16" t="s">
        <v>1809</v>
      </c>
      <c r="U26" s="17">
        <f>(A1L254C7 + A1L254C8)</f>
        <v>702036</v>
      </c>
      <c r="V26" s="16" t="s">
        <v>1810</v>
      </c>
      <c r="W26" s="17">
        <f>(A1L216C10 + A1L235C10)</f>
        <v>437324</v>
      </c>
      <c r="X26" s="16" t="s">
        <v>1811</v>
      </c>
      <c r="Y26" s="17">
        <f>(A1L216C11 + A1L235C11)</f>
        <v>368372</v>
      </c>
      <c r="Z26" s="16" t="s">
        <v>1812</v>
      </c>
      <c r="AA26" s="17">
        <f>(A1L254C10 + A1L254C11)</f>
        <v>805696</v>
      </c>
      <c r="AB26" s="16" t="s">
        <v>1813</v>
      </c>
      <c r="AC26" s="17">
        <f>(A1L216C13 + A1L235C13)</f>
        <v>447386</v>
      </c>
      <c r="AD26" s="16" t="s">
        <v>1814</v>
      </c>
      <c r="AE26" s="17">
        <f>(A1L216C14 + A1L235C14)</f>
        <v>370605</v>
      </c>
      <c r="AF26" s="16" t="s">
        <v>1815</v>
      </c>
      <c r="AG26" s="17">
        <f>(A1L254C13 + A1L254C14)</f>
        <v>817991</v>
      </c>
      <c r="AH26" s="16" t="s">
        <v>1816</v>
      </c>
      <c r="AI26" s="17">
        <f>IF(RUN_YEARS &gt; 1,(A1L254C1 + A1L254C4) / 2, 0)</f>
        <v>408747.5</v>
      </c>
      <c r="AJ26" s="16" t="s">
        <v>1817</v>
      </c>
      <c r="AK26" s="17">
        <f>IF(RUN_YEARS &gt; 1,(A1L254C2 + A1L254C5) / 2, 0)</f>
        <v>338519</v>
      </c>
      <c r="AL26" s="16" t="s">
        <v>1818</v>
      </c>
      <c r="AM26" s="17">
        <f>(A1L254C16 + A1L254C17)</f>
        <v>747266.5</v>
      </c>
      <c r="AN26" s="16" t="s">
        <v>1819</v>
      </c>
      <c r="AO26" s="17">
        <f>IF(RUN_YEARS &gt; 2,(A1L254C1 + A1L254C4 + A1L254C7) / 3, 0)</f>
        <v>400127</v>
      </c>
      <c r="AP26" s="16" t="s">
        <v>1820</v>
      </c>
      <c r="AQ26" s="17">
        <f>IF(RUN_YEARS &gt; 2,(A1L254C2 + A1L254C5 + A1L254C8) / 3, 0)</f>
        <v>332062.66666666669</v>
      </c>
      <c r="AR26" s="16" t="s">
        <v>1821</v>
      </c>
      <c r="AS26" s="17">
        <f>(A1L254C19 + A1L254C20)</f>
        <v>732189.66666666674</v>
      </c>
      <c r="AT26" s="16" t="s">
        <v>1822</v>
      </c>
      <c r="AU26" s="17">
        <f>IF(RUN_YEARS &gt; 3,(A1L254C1 + A1L254C4 + A1L254C7 + A1L254C10) / 4, 0)</f>
        <v>409426.25</v>
      </c>
      <c r="AV26" s="16" t="s">
        <v>1823</v>
      </c>
      <c r="AW26" s="17">
        <f>IF(RUN_YEARS &gt; 3,(A1L254C2 + A1L254C5 + A1L254C8 + A1L254C11) / 4, 0)</f>
        <v>341140</v>
      </c>
      <c r="AX26" s="16" t="s">
        <v>1824</v>
      </c>
      <c r="AY26" s="17">
        <f>(A1L254C22 + A1L254C23)</f>
        <v>750566.25</v>
      </c>
      <c r="AZ26" s="16" t="s">
        <v>1825</v>
      </c>
      <c r="BA26" s="17">
        <f>IF(RUN_YEARS &gt; 4,(A1L254C1 + A1L254C4 + A1L254C7 + A1L254C10 + A1L254C13) / 5, 0)</f>
        <v>417018.2</v>
      </c>
      <c r="BB26" s="16" t="s">
        <v>1826</v>
      </c>
      <c r="BC26" s="17">
        <f>IF(RUN_YEARS &gt; 4,(A1L254C2 + A1L254C5 + A1L254C8 + A1L254C11 + A1L254C14) / 5, 0)</f>
        <v>347033</v>
      </c>
      <c r="BD26" s="16" t="s">
        <v>1827</v>
      </c>
      <c r="BE26" s="17">
        <f>(A1L254C25 + A1L254C26)</f>
        <v>764051.2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825798-B12C-4610-A4E3-50750AF1DF82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1828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1830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3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3">
      <c r="A9" s="11">
        <v>302</v>
      </c>
      <c r="B9" s="14" t="s">
        <v>945</v>
      </c>
      <c r="C9" s="11" t="s">
        <v>1851</v>
      </c>
      <c r="D9" s="16" t="s">
        <v>1885</v>
      </c>
      <c r="E9" s="15">
        <v>4.0000000000000001E-3</v>
      </c>
      <c r="F9" s="16" t="s">
        <v>1885</v>
      </c>
      <c r="G9" s="15">
        <v>0.65</v>
      </c>
      <c r="H9" s="16" t="s">
        <v>1886</v>
      </c>
      <c r="I9" s="17">
        <f>(A1L302C1 + A1L302C2)</f>
        <v>0.65400000000000003</v>
      </c>
      <c r="J9" s="16" t="s">
        <v>1885</v>
      </c>
      <c r="K9" s="15">
        <v>8.9999999999999993E-3</v>
      </c>
      <c r="L9" s="16" t="s">
        <v>1885</v>
      </c>
      <c r="M9" s="15">
        <v>0.74399999999999999</v>
      </c>
      <c r="N9" s="16" t="s">
        <v>1887</v>
      </c>
      <c r="O9" s="17">
        <f>(A1L302C4 + A1L302C5)</f>
        <v>0.753</v>
      </c>
      <c r="P9" s="16" t="s">
        <v>1885</v>
      </c>
      <c r="Q9" s="15">
        <v>0</v>
      </c>
      <c r="R9" s="16" t="s">
        <v>1885</v>
      </c>
      <c r="S9" s="15">
        <v>0.66700000000000004</v>
      </c>
      <c r="T9" s="16" t="s">
        <v>1888</v>
      </c>
      <c r="U9" s="17">
        <f>(A1L302C7 + A1L302C8)</f>
        <v>0.66700000000000004</v>
      </c>
      <c r="V9" s="16" t="s">
        <v>1885</v>
      </c>
      <c r="W9" s="15">
        <v>0</v>
      </c>
      <c r="X9" s="16" t="s">
        <v>1885</v>
      </c>
      <c r="Y9" s="15">
        <v>0.40200000000000002</v>
      </c>
      <c r="Z9" s="16" t="s">
        <v>1889</v>
      </c>
      <c r="AA9" s="17">
        <f>(A1L302C10 + A1L302C11)</f>
        <v>0.40200000000000002</v>
      </c>
      <c r="AB9" s="16" t="s">
        <v>1885</v>
      </c>
      <c r="AC9" s="15">
        <v>2E-3</v>
      </c>
      <c r="AD9" s="16" t="s">
        <v>1885</v>
      </c>
      <c r="AE9" s="15">
        <v>0.27600000000000002</v>
      </c>
      <c r="AF9" s="16" t="s">
        <v>1890</v>
      </c>
      <c r="AG9" s="17">
        <f>(A1L302C13 + A1L302C14)</f>
        <v>0.27800000000000002</v>
      </c>
      <c r="AH9" s="16" t="s">
        <v>1891</v>
      </c>
      <c r="AI9" s="17">
        <f>IF(RUN_YEARS &gt; 1,(A1L302C3 + A1L302C6) / 2, 0 )</f>
        <v>0.70350000000000001</v>
      </c>
      <c r="AJ9" s="16" t="s">
        <v>1892</v>
      </c>
      <c r="AK9" s="17">
        <f>IF(RUN_YEARS &gt; 2,(A1L302C3 + A1L302C6 + A1L302C9) / 3, 0 )</f>
        <v>0.69133333333333324</v>
      </c>
      <c r="AL9" s="16" t="s">
        <v>1893</v>
      </c>
      <c r="AM9" s="17">
        <f>IF(RUN_YEARS &gt; 3,(A1L302C3 + A1L302C6 + A1L302C9 + A1L302C12) / 4, 0 )</f>
        <v>0.61899999999999999</v>
      </c>
      <c r="AN9" s="16" t="s">
        <v>1894</v>
      </c>
      <c r="AO9" s="17">
        <f>IF(RUN_YEARS &gt; 4,(A1L302C3 + A1L302C6 + A1L302C9 + A1L302C12 + A1L302C15) / 5, 0 )</f>
        <v>0.55079999999999996</v>
      </c>
    </row>
    <row r="10" spans="1:41" x14ac:dyDescent="0.3">
      <c r="A10" s="11">
        <v>303</v>
      </c>
      <c r="B10" s="14" t="s">
        <v>945</v>
      </c>
      <c r="C10" s="11" t="s">
        <v>1852</v>
      </c>
      <c r="D10" s="16" t="s">
        <v>1895</v>
      </c>
      <c r="E10" s="15">
        <v>2.5999999999999999E-2</v>
      </c>
      <c r="F10" s="16" t="s">
        <v>1895</v>
      </c>
      <c r="G10" s="15">
        <v>0.30099999999999999</v>
      </c>
      <c r="H10" s="16" t="s">
        <v>1896</v>
      </c>
      <c r="I10" s="17">
        <f>(A1L303C1 + A1L303C2)</f>
        <v>0.32700000000000001</v>
      </c>
      <c r="J10" s="16" t="s">
        <v>1895</v>
      </c>
      <c r="K10" s="15">
        <v>1.4E-2</v>
      </c>
      <c r="L10" s="16" t="s">
        <v>1895</v>
      </c>
      <c r="M10" s="15">
        <v>0.155</v>
      </c>
      <c r="N10" s="16" t="s">
        <v>1897</v>
      </c>
      <c r="O10" s="17">
        <f>(A1L303C4 + A1L303C5)</f>
        <v>0.16900000000000001</v>
      </c>
      <c r="P10" s="16" t="s">
        <v>1895</v>
      </c>
      <c r="Q10" s="15">
        <v>1.6E-2</v>
      </c>
      <c r="R10" s="16" t="s">
        <v>1895</v>
      </c>
      <c r="S10" s="15">
        <v>0.13200000000000001</v>
      </c>
      <c r="T10" s="16" t="s">
        <v>1898</v>
      </c>
      <c r="U10" s="17">
        <f>(A1L303C7 + A1L303C8)</f>
        <v>0.14800000000000002</v>
      </c>
      <c r="V10" s="16" t="s">
        <v>1895</v>
      </c>
      <c r="W10" s="15">
        <v>1.0999999999999999E-2</v>
      </c>
      <c r="X10" s="16" t="s">
        <v>1895</v>
      </c>
      <c r="Y10" s="15">
        <v>0.106</v>
      </c>
      <c r="Z10" s="16" t="s">
        <v>1899</v>
      </c>
      <c r="AA10" s="17">
        <f>(A1L303C10 + A1L303C11)</f>
        <v>0.11699999999999999</v>
      </c>
      <c r="AB10" s="16" t="s">
        <v>1895</v>
      </c>
      <c r="AC10" s="15">
        <v>3.5000000000000003E-2</v>
      </c>
      <c r="AD10" s="16" t="s">
        <v>1895</v>
      </c>
      <c r="AE10" s="15">
        <v>0.16800000000000001</v>
      </c>
      <c r="AF10" s="16" t="s">
        <v>1900</v>
      </c>
      <c r="AG10" s="17">
        <f>(A1L303C13 + A1L303C14)</f>
        <v>0.20300000000000001</v>
      </c>
      <c r="AH10" s="16" t="s">
        <v>1901</v>
      </c>
      <c r="AI10" s="17">
        <f>IF(RUN_YEARS &gt; 1,(A1L303C3 + A1L303C6) / 2, 0 )</f>
        <v>0.248</v>
      </c>
      <c r="AJ10" s="16" t="s">
        <v>1902</v>
      </c>
      <c r="AK10" s="17">
        <f>IF(RUN_YEARS &gt; 2,(A1L303C3 + A1L303C6 + A1L303C9) / 3, 0 )</f>
        <v>0.21466666666666667</v>
      </c>
      <c r="AL10" s="16" t="s">
        <v>1903</v>
      </c>
      <c r="AM10" s="17">
        <f>IF(RUN_YEARS &gt; 3,(A1L303C3 + A1L303C6 + A1L303C9 + A1L303C12) / 4, 0 )</f>
        <v>0.19025</v>
      </c>
      <c r="AN10" s="16" t="s">
        <v>1904</v>
      </c>
      <c r="AO10" s="17">
        <f>IF(RUN_YEARS &gt; 4,(A1L303C3 + A1L303C6 + A1L303C9 + A1L303C12 + A1L303C15) / 5, 0 )</f>
        <v>0.1928</v>
      </c>
    </row>
    <row r="11" spans="1:41" x14ac:dyDescent="0.3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0.03</v>
      </c>
      <c r="F11" s="16" t="s">
        <v>1906</v>
      </c>
      <c r="G11" s="17">
        <f>(A1L302C2 + A1L303C2)</f>
        <v>0.95100000000000007</v>
      </c>
      <c r="H11" s="16" t="s">
        <v>1907</v>
      </c>
      <c r="I11" s="17">
        <f>(_xlfn.SINGLE(A1L304C1) +_xlfn.SINGLE( A1L304C2))</f>
        <v>0.98100000000000009</v>
      </c>
      <c r="J11" s="16" t="s">
        <v>1908</v>
      </c>
      <c r="K11" s="17">
        <f>(A1L302C4 + A1L303C4)</f>
        <v>2.3E-2</v>
      </c>
      <c r="L11" s="16" t="s">
        <v>1909</v>
      </c>
      <c r="M11" s="17">
        <f>(A1L302C5 + A1L303C5)</f>
        <v>0.89900000000000002</v>
      </c>
      <c r="N11" s="16" t="s">
        <v>1910</v>
      </c>
      <c r="O11" s="17">
        <f>(_xlfn.SINGLE(A1L304C4) +_xlfn.SINGLE( A1L304C5))</f>
        <v>0.92200000000000004</v>
      </c>
      <c r="P11" s="16" t="s">
        <v>1911</v>
      </c>
      <c r="Q11" s="17">
        <f>(A1L302C7 + A1L303C7)</f>
        <v>1.6E-2</v>
      </c>
      <c r="R11" s="16" t="s">
        <v>1912</v>
      </c>
      <c r="S11" s="17">
        <f>(A1L302C8 + A1L303C8)</f>
        <v>0.79900000000000004</v>
      </c>
      <c r="T11" s="16" t="s">
        <v>1913</v>
      </c>
      <c r="U11" s="17">
        <f>(_xlfn.SINGLE(A1L304C7) +_xlfn.SINGLE( A1L304C8))</f>
        <v>0.81500000000000006</v>
      </c>
      <c r="V11" s="16" t="s">
        <v>1914</v>
      </c>
      <c r="W11" s="17">
        <f>(A1L302C10 + A1L303C10)</f>
        <v>1.0999999999999999E-2</v>
      </c>
      <c r="X11" s="16" t="s">
        <v>1915</v>
      </c>
      <c r="Y11" s="17">
        <f>(A1L302C11 + A1L303C11)</f>
        <v>0.50800000000000001</v>
      </c>
      <c r="Z11" s="16" t="s">
        <v>1916</v>
      </c>
      <c r="AA11" s="17">
        <f>(_xlfn.SINGLE(A1L304C10) +_xlfn.SINGLE( A1L304C11))</f>
        <v>0.51900000000000002</v>
      </c>
      <c r="AB11" s="16" t="s">
        <v>1917</v>
      </c>
      <c r="AC11" s="17">
        <f>(A1L302C13 + A1L303C13)</f>
        <v>3.7000000000000005E-2</v>
      </c>
      <c r="AD11" s="16" t="s">
        <v>1918</v>
      </c>
      <c r="AE11" s="17">
        <f>(A1L302C14 + A1L303C14)</f>
        <v>0.44400000000000006</v>
      </c>
      <c r="AF11" s="16" t="s">
        <v>1919</v>
      </c>
      <c r="AG11" s="17">
        <f>(_xlfn.SINGLE(A1L304C13) +_xlfn.SINGLE( A1L304C14))</f>
        <v>0.48100000000000009</v>
      </c>
      <c r="AH11" s="16" t="s">
        <v>1920</v>
      </c>
      <c r="AI11" s="17">
        <f>IF(RUN_YEARS &gt; 1,(A1L304C3 + A1L304C6) / 2, 0 )</f>
        <v>0.95150000000000001</v>
      </c>
      <c r="AJ11" s="16" t="s">
        <v>1921</v>
      </c>
      <c r="AK11" s="17">
        <f>IF(RUN_YEARS &gt; 2,(A1L304C3 + A1L304C6 + A1L304C9) / 3, 0 )</f>
        <v>0.90600000000000003</v>
      </c>
      <c r="AL11" s="16" t="s">
        <v>1922</v>
      </c>
      <c r="AM11" s="17">
        <f>IF(RUN_YEARS &gt; 3,(A1L304C3 + A1L304C6 + A1L304C9 + A1L304C12) / 4, 0 )</f>
        <v>0.80925000000000002</v>
      </c>
      <c r="AN11" s="16" t="s">
        <v>1923</v>
      </c>
      <c r="AO11" s="17">
        <f>IF(RUN_YEARS &gt; 4,(A1L304C3 + A1L304C6 + A1L304C9 + A1L304C12 + A1L304C15) / 5, 0 )</f>
        <v>0.74360000000000004</v>
      </c>
    </row>
    <row r="12" spans="1:41" x14ac:dyDescent="0.3">
      <c r="A12" s="11">
        <v>305</v>
      </c>
      <c r="B12" s="14" t="s">
        <v>945</v>
      </c>
      <c r="C12" s="11" t="s">
        <v>1854</v>
      </c>
      <c r="D12" s="16" t="s">
        <v>1924</v>
      </c>
      <c r="E12" s="15">
        <v>0.2</v>
      </c>
      <c r="F12" s="16" t="s">
        <v>1924</v>
      </c>
      <c r="G12" s="15">
        <v>13.109</v>
      </c>
      <c r="H12" s="16" t="s">
        <v>1925</v>
      </c>
      <c r="I12" s="17">
        <f>(A1L305C1 + A1L305C2)</f>
        <v>13.308999999999999</v>
      </c>
      <c r="J12" s="16" t="s">
        <v>1924</v>
      </c>
      <c r="K12" s="15">
        <v>0.39500000000000002</v>
      </c>
      <c r="L12" s="16" t="s">
        <v>1924</v>
      </c>
      <c r="M12" s="15">
        <v>13.103999999999999</v>
      </c>
      <c r="N12" s="16" t="s">
        <v>1926</v>
      </c>
      <c r="O12" s="17">
        <f>(A1L305C4 + A1L305C5)</f>
        <v>13.498999999999999</v>
      </c>
      <c r="P12" s="16" t="s">
        <v>1924</v>
      </c>
      <c r="Q12" s="15">
        <v>0.435</v>
      </c>
      <c r="R12" s="16" t="s">
        <v>1924</v>
      </c>
      <c r="S12" s="15">
        <v>11.635</v>
      </c>
      <c r="T12" s="16" t="s">
        <v>1927</v>
      </c>
      <c r="U12" s="17">
        <f>(A1L305C7 + A1L305C8)</f>
        <v>12.07</v>
      </c>
      <c r="V12" s="16" t="s">
        <v>1924</v>
      </c>
      <c r="W12" s="15">
        <v>0.55300000000000005</v>
      </c>
      <c r="X12" s="16" t="s">
        <v>1924</v>
      </c>
      <c r="Y12" s="15">
        <v>11.266</v>
      </c>
      <c r="Z12" s="16" t="s">
        <v>1928</v>
      </c>
      <c r="AA12" s="17">
        <f>(A1L305C10 + A1L305C11)</f>
        <v>11.819000000000001</v>
      </c>
      <c r="AB12" s="16" t="s">
        <v>1924</v>
      </c>
      <c r="AC12" s="15">
        <v>0.997</v>
      </c>
      <c r="AD12" s="16" t="s">
        <v>1924</v>
      </c>
      <c r="AE12" s="15">
        <v>10.081</v>
      </c>
      <c r="AF12" s="16" t="s">
        <v>1929</v>
      </c>
      <c r="AG12" s="17">
        <f>(A1L305C13 + A1L305C14)</f>
        <v>11.077999999999999</v>
      </c>
      <c r="AH12" s="16" t="s">
        <v>1930</v>
      </c>
      <c r="AI12" s="17">
        <f>IF(RUN_YEARS &gt; 1,(A1L305C3 + A1L305C6) / 2, 0 )</f>
        <v>13.404</v>
      </c>
      <c r="AJ12" s="16" t="s">
        <v>1931</v>
      </c>
      <c r="AK12" s="17">
        <f>IF(RUN_YEARS &gt; 2,(A1L305C3 + A1L305C6 + A1L305C9) / 3, 0 )</f>
        <v>12.959333333333333</v>
      </c>
      <c r="AL12" s="16" t="s">
        <v>1932</v>
      </c>
      <c r="AM12" s="17">
        <f>IF(RUN_YEARS &gt; 3,(A1L305C3 + A1L305C6 + A1L305C9 + A1L305C12) / 4, 0 )</f>
        <v>12.674250000000001</v>
      </c>
      <c r="AN12" s="16" t="s">
        <v>1933</v>
      </c>
      <c r="AO12" s="17">
        <f>IF(RUN_YEARS &gt; 4,(A1L305C3 + A1L305C6 + A1L305C9 + A1L305C12 + A1L305C15) / 5, 0 )</f>
        <v>12.355</v>
      </c>
    </row>
    <row r="13" spans="1:41" x14ac:dyDescent="0.3">
      <c r="A13" s="11">
        <v>306</v>
      </c>
      <c r="B13" s="14" t="s">
        <v>945</v>
      </c>
      <c r="C13" s="11" t="s">
        <v>1855</v>
      </c>
      <c r="D13" s="16" t="s">
        <v>1934</v>
      </c>
      <c r="E13" s="15">
        <v>0.629</v>
      </c>
      <c r="F13" s="16" t="s">
        <v>1934</v>
      </c>
      <c r="G13" s="15">
        <v>1.4279999999999999</v>
      </c>
      <c r="H13" s="16" t="s">
        <v>1935</v>
      </c>
      <c r="I13" s="17">
        <f>(A1L306C1 + A1L306C2)</f>
        <v>2.0569999999999999</v>
      </c>
      <c r="J13" s="16" t="s">
        <v>1934</v>
      </c>
      <c r="K13" s="15">
        <v>0.33100000000000002</v>
      </c>
      <c r="L13" s="16" t="s">
        <v>1934</v>
      </c>
      <c r="M13" s="15">
        <v>0.85499999999999998</v>
      </c>
      <c r="N13" s="16" t="s">
        <v>1936</v>
      </c>
      <c r="O13" s="17">
        <f>(A1L306C4 + A1L306C5)</f>
        <v>1.1859999999999999</v>
      </c>
      <c r="P13" s="16" t="s">
        <v>1934</v>
      </c>
      <c r="Q13" s="15">
        <v>0.374</v>
      </c>
      <c r="R13" s="16" t="s">
        <v>1934</v>
      </c>
      <c r="S13" s="15">
        <v>1.373</v>
      </c>
      <c r="T13" s="16" t="s">
        <v>1937</v>
      </c>
      <c r="U13" s="17">
        <f>(A1L306C7 + A1L306C8)</f>
        <v>1.7469999999999999</v>
      </c>
      <c r="V13" s="16" t="s">
        <v>1934</v>
      </c>
      <c r="W13" s="15">
        <v>0.39300000000000002</v>
      </c>
      <c r="X13" s="16" t="s">
        <v>1934</v>
      </c>
      <c r="Y13" s="15">
        <v>2.218</v>
      </c>
      <c r="Z13" s="16" t="s">
        <v>1938</v>
      </c>
      <c r="AA13" s="17">
        <f>(A1L306C10 + A1L306C11)</f>
        <v>2.6109999999999998</v>
      </c>
      <c r="AB13" s="16" t="s">
        <v>1934</v>
      </c>
      <c r="AC13" s="15">
        <v>0.47699999999999998</v>
      </c>
      <c r="AD13" s="16" t="s">
        <v>1934</v>
      </c>
      <c r="AE13" s="15">
        <v>2.1139999999999999</v>
      </c>
      <c r="AF13" s="16" t="s">
        <v>1939</v>
      </c>
      <c r="AG13" s="17">
        <f>(A1L306C13 + A1L306C14)</f>
        <v>2.5909999999999997</v>
      </c>
      <c r="AH13" s="16" t="s">
        <v>1940</v>
      </c>
      <c r="AI13" s="17">
        <f>IF(RUN_YEARS &gt; 1,(A1L306C3 + A1L306C6) / 2, 0 )</f>
        <v>1.6214999999999999</v>
      </c>
      <c r="AJ13" s="16" t="s">
        <v>1941</v>
      </c>
      <c r="AK13" s="17">
        <f>IF(RUN_YEARS &gt; 2,(A1L306C3 + A1L306C6 + A1L306C9) / 3, 0 )</f>
        <v>1.6633333333333333</v>
      </c>
      <c r="AL13" s="16" t="s">
        <v>1942</v>
      </c>
      <c r="AM13" s="17">
        <f>IF(RUN_YEARS &gt; 3,(A1L306C3 + A1L306C6 + A1L306C9 + A1L306C12) / 4, 0 )</f>
        <v>1.90025</v>
      </c>
      <c r="AN13" s="16" t="s">
        <v>1943</v>
      </c>
      <c r="AO13" s="17">
        <f>IF(RUN_YEARS &gt; 4,(A1L306C3 + A1L306C6 + A1L306C9 + A1L306C12 + A1L306C15) / 5, 0 )</f>
        <v>2.0384000000000002</v>
      </c>
    </row>
    <row r="14" spans="1:41" x14ac:dyDescent="0.3">
      <c r="A14" s="11">
        <v>307</v>
      </c>
      <c r="B14" s="14" t="s">
        <v>945</v>
      </c>
      <c r="C14" s="11" t="s">
        <v>1856</v>
      </c>
      <c r="D14" s="16" t="s">
        <v>1944</v>
      </c>
      <c r="E14" s="15">
        <v>2.9449999999999998</v>
      </c>
      <c r="F14" s="16" t="s">
        <v>1944</v>
      </c>
      <c r="G14" s="15">
        <v>2.7709999999999999</v>
      </c>
      <c r="H14" s="16" t="s">
        <v>1945</v>
      </c>
      <c r="I14" s="17">
        <f>(A1L307C1 + A1L307C2)</f>
        <v>5.7159999999999993</v>
      </c>
      <c r="J14" s="16" t="s">
        <v>1944</v>
      </c>
      <c r="K14" s="15">
        <v>3.5219999999999998</v>
      </c>
      <c r="L14" s="16" t="s">
        <v>1944</v>
      </c>
      <c r="M14" s="15">
        <v>2.8559999999999999</v>
      </c>
      <c r="N14" s="16" t="s">
        <v>1946</v>
      </c>
      <c r="O14" s="17">
        <f>(A1L307C4 + A1L307C5)</f>
        <v>6.3780000000000001</v>
      </c>
      <c r="P14" s="16" t="s">
        <v>1944</v>
      </c>
      <c r="Q14" s="15">
        <v>2.4969999999999999</v>
      </c>
      <c r="R14" s="16" t="s">
        <v>1944</v>
      </c>
      <c r="S14" s="15">
        <v>2.093</v>
      </c>
      <c r="T14" s="16" t="s">
        <v>1947</v>
      </c>
      <c r="U14" s="17">
        <f>(A1L307C7 + A1L307C8)</f>
        <v>4.59</v>
      </c>
      <c r="V14" s="16" t="s">
        <v>1944</v>
      </c>
      <c r="W14" s="15">
        <v>3.1360000000000001</v>
      </c>
      <c r="X14" s="16" t="s">
        <v>1944</v>
      </c>
      <c r="Y14" s="15">
        <v>1.4530000000000001</v>
      </c>
      <c r="Z14" s="16" t="s">
        <v>1948</v>
      </c>
      <c r="AA14" s="17">
        <f>(A1L307C10 + A1L307C11)</f>
        <v>4.5890000000000004</v>
      </c>
      <c r="AB14" s="16" t="s">
        <v>1944</v>
      </c>
      <c r="AC14" s="15">
        <v>3.26</v>
      </c>
      <c r="AD14" s="16" t="s">
        <v>1944</v>
      </c>
      <c r="AE14" s="15">
        <v>1.105</v>
      </c>
      <c r="AF14" s="16" t="s">
        <v>1949</v>
      </c>
      <c r="AG14" s="17">
        <f>(A1L307C13 + A1L307C14)</f>
        <v>4.3650000000000002</v>
      </c>
      <c r="AH14" s="16" t="s">
        <v>1950</v>
      </c>
      <c r="AI14" s="17">
        <f>IF(RUN_YEARS &gt; 1,(A1L307C3 + A1L307C6) / 2, 0 )</f>
        <v>6.0469999999999997</v>
      </c>
      <c r="AJ14" s="16" t="s">
        <v>1951</v>
      </c>
      <c r="AK14" s="17">
        <f>IF(RUN_YEARS &gt; 2,(A1L307C3 + A1L307C6 + A1L307C9) / 3, 0 )</f>
        <v>5.5613333333333328</v>
      </c>
      <c r="AL14" s="16" t="s">
        <v>1952</v>
      </c>
      <c r="AM14" s="17">
        <f>IF(RUN_YEARS &gt; 3,(A1L307C3 + A1L307C6 + A1L307C9 + A1L307C12) / 4, 0 )</f>
        <v>5.318249999999999</v>
      </c>
      <c r="AN14" s="16" t="s">
        <v>1953</v>
      </c>
      <c r="AO14" s="17">
        <f>IF(RUN_YEARS &gt; 4,(A1L307C3 + A1L307C6 + A1L307C9 + A1L307C12 + A1L307C15) / 5, 0 )</f>
        <v>5.1275999999999993</v>
      </c>
    </row>
    <row r="15" spans="1:41" x14ac:dyDescent="0.3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3.5739999999999998</v>
      </c>
      <c r="F15" s="16" t="s">
        <v>1955</v>
      </c>
      <c r="G15" s="17">
        <f>(A1L306C2 + A1L307C2)</f>
        <v>4.1989999999999998</v>
      </c>
      <c r="H15" s="16" t="s">
        <v>1956</v>
      </c>
      <c r="I15" s="17">
        <f>(_xlfn.SINGLE(A1L308C1) +_xlfn.SINGLE( A1L308C2))</f>
        <v>7.7729999999999997</v>
      </c>
      <c r="J15" s="16" t="s">
        <v>1957</v>
      </c>
      <c r="K15" s="17">
        <f>(A1L306C4 + A1L307C4)</f>
        <v>3.8529999999999998</v>
      </c>
      <c r="L15" s="16" t="s">
        <v>1958</v>
      </c>
      <c r="M15" s="17">
        <f>(A1L306C5 + A1L307C5)</f>
        <v>3.7109999999999999</v>
      </c>
      <c r="N15" s="16" t="s">
        <v>1959</v>
      </c>
      <c r="O15" s="17">
        <f>(_xlfn.SINGLE(A1L308C4) +_xlfn.SINGLE( A1L308C5))</f>
        <v>7.5640000000000001</v>
      </c>
      <c r="P15" s="16" t="s">
        <v>1960</v>
      </c>
      <c r="Q15" s="17">
        <f>(A1L306C7 + A1L307C7)</f>
        <v>2.871</v>
      </c>
      <c r="R15" s="16" t="s">
        <v>1961</v>
      </c>
      <c r="S15" s="17">
        <f>(A1L306C8 + A1L307C8)</f>
        <v>3.4660000000000002</v>
      </c>
      <c r="T15" s="16" t="s">
        <v>1962</v>
      </c>
      <c r="U15" s="17">
        <f>(_xlfn.SINGLE(A1L308C7) +_xlfn.SINGLE( A1L308C8))</f>
        <v>6.3369999999999997</v>
      </c>
      <c r="V15" s="16" t="s">
        <v>1963</v>
      </c>
      <c r="W15" s="17">
        <f>(A1L306C10 + A1L307C10)</f>
        <v>3.5289999999999999</v>
      </c>
      <c r="X15" s="16" t="s">
        <v>1964</v>
      </c>
      <c r="Y15" s="17">
        <f>(A1L306C11 + A1L307C11)</f>
        <v>3.6710000000000003</v>
      </c>
      <c r="Z15" s="16" t="s">
        <v>1965</v>
      </c>
      <c r="AA15" s="17">
        <f>(_xlfn.SINGLE(A1L308C10) +_xlfn.SINGLE( A1L308C11))</f>
        <v>7.2</v>
      </c>
      <c r="AB15" s="16" t="s">
        <v>1966</v>
      </c>
      <c r="AC15" s="17">
        <f>(A1L306C13 + A1L307C13)</f>
        <v>3.7369999999999997</v>
      </c>
      <c r="AD15" s="16" t="s">
        <v>1967</v>
      </c>
      <c r="AE15" s="17">
        <f>(A1L306C14 + A1L307C14)</f>
        <v>3.2189999999999999</v>
      </c>
      <c r="AF15" s="16" t="s">
        <v>1968</v>
      </c>
      <c r="AG15" s="17">
        <f>(_xlfn.SINGLE(A1L308C13) +_xlfn.SINGLE( A1L308C14))</f>
        <v>6.9559999999999995</v>
      </c>
      <c r="AH15" s="16" t="s">
        <v>1969</v>
      </c>
      <c r="AI15" s="17">
        <f>IF(RUN_YEARS &gt; 1,(A1L308C3 + A1L308C6) / 2, 0 )</f>
        <v>7.6684999999999999</v>
      </c>
      <c r="AJ15" s="16" t="s">
        <v>1970</v>
      </c>
      <c r="AK15" s="17">
        <f>IF(RUN_YEARS &gt; 2,(A1L308C3 + A1L308C6 + A1L308C9) / 3, 0 )</f>
        <v>7.2246666666666668</v>
      </c>
      <c r="AL15" s="16" t="s">
        <v>1971</v>
      </c>
      <c r="AM15" s="17">
        <f>IF(RUN_YEARS &gt; 3,(A1L308C3 + A1L308C6 + A1L308C9 + A1L308C12) / 4, 0 )</f>
        <v>7.2184999999999997</v>
      </c>
      <c r="AN15" s="16" t="s">
        <v>1972</v>
      </c>
      <c r="AO15" s="17">
        <f>IF(RUN_YEARS &gt; 4,(A1L308C3 + A1L308C6 + A1L308C9 + A1L308C12 + A1L308C15) / 5, 0 )</f>
        <v>7.1659999999999995</v>
      </c>
    </row>
    <row r="16" spans="1:41" x14ac:dyDescent="0.3">
      <c r="A16" s="11">
        <v>309</v>
      </c>
      <c r="B16" s="14" t="s">
        <v>945</v>
      </c>
      <c r="C16" s="11" t="s">
        <v>1858</v>
      </c>
      <c r="D16" s="16" t="s">
        <v>1973</v>
      </c>
      <c r="E16" s="15">
        <v>2.4119999999999999</v>
      </c>
      <c r="F16" s="16" t="s">
        <v>1973</v>
      </c>
      <c r="G16" s="15">
        <v>3.1920000000000002</v>
      </c>
      <c r="H16" s="16" t="s">
        <v>1974</v>
      </c>
      <c r="I16" s="17">
        <f>(A1L309C1 + A1L309C2)</f>
        <v>5.6040000000000001</v>
      </c>
      <c r="J16" s="16" t="s">
        <v>1973</v>
      </c>
      <c r="K16" s="15">
        <v>2.8820000000000001</v>
      </c>
      <c r="L16" s="16" t="s">
        <v>1973</v>
      </c>
      <c r="M16" s="15">
        <v>3.528</v>
      </c>
      <c r="N16" s="16" t="s">
        <v>1975</v>
      </c>
      <c r="O16" s="17">
        <f>(A1L309C4 + A1L309C5)</f>
        <v>6.41</v>
      </c>
      <c r="P16" s="16" t="s">
        <v>1973</v>
      </c>
      <c r="Q16" s="15">
        <v>3.2650000000000001</v>
      </c>
      <c r="R16" s="16" t="s">
        <v>1973</v>
      </c>
      <c r="S16" s="15">
        <v>3.4420000000000002</v>
      </c>
      <c r="T16" s="16" t="s">
        <v>1976</v>
      </c>
      <c r="U16" s="17">
        <f>(A1L309C7 + A1L309C8)</f>
        <v>6.7070000000000007</v>
      </c>
      <c r="V16" s="16" t="s">
        <v>1973</v>
      </c>
      <c r="W16" s="15">
        <v>3.5339999999999998</v>
      </c>
      <c r="X16" s="16" t="s">
        <v>1973</v>
      </c>
      <c r="Y16" s="15">
        <v>4.1950000000000003</v>
      </c>
      <c r="Z16" s="16" t="s">
        <v>1977</v>
      </c>
      <c r="AA16" s="17">
        <f>(A1L309C10 + A1L309C11)</f>
        <v>7.7290000000000001</v>
      </c>
      <c r="AB16" s="16" t="s">
        <v>1973</v>
      </c>
      <c r="AC16" s="15">
        <v>4.218</v>
      </c>
      <c r="AD16" s="16" t="s">
        <v>1973</v>
      </c>
      <c r="AE16" s="15">
        <v>4.1139999999999999</v>
      </c>
      <c r="AF16" s="16" t="s">
        <v>1978</v>
      </c>
      <c r="AG16" s="17">
        <f>(A1L309C13 + A1L309C14)</f>
        <v>8.3320000000000007</v>
      </c>
      <c r="AH16" s="16" t="s">
        <v>1979</v>
      </c>
      <c r="AI16" s="17">
        <f>IF(RUN_YEARS &gt; 1,(A1L309C3 + A1L309C6) / 2, 0 )</f>
        <v>6.0069999999999997</v>
      </c>
      <c r="AJ16" s="16" t="s">
        <v>1980</v>
      </c>
      <c r="AK16" s="17">
        <f>IF(RUN_YEARS &gt; 2,(A1L309C3 + A1L309C6 + A1L309C9) / 3, 0 )</f>
        <v>6.2403333333333331</v>
      </c>
      <c r="AL16" s="16" t="s">
        <v>1981</v>
      </c>
      <c r="AM16" s="17">
        <f>IF(RUN_YEARS &gt; 3,(A1L309C3 + A1L309C6 + A1L309C9 + A1L309C12) / 4, 0 )</f>
        <v>6.6124999999999998</v>
      </c>
      <c r="AN16" s="16" t="s">
        <v>1982</v>
      </c>
      <c r="AO16" s="17">
        <f>IF(RUN_YEARS &gt; 4,(A1L309C3 + A1L309C6 + A1L309C9 + A1L309C12 + A1L309C15) / 5, 0 )</f>
        <v>6.9563999999999995</v>
      </c>
    </row>
    <row r="17" spans="1:41" x14ac:dyDescent="0.3">
      <c r="A17" s="11">
        <v>310</v>
      </c>
      <c r="B17" s="14" t="s">
        <v>945</v>
      </c>
      <c r="C17" s="11" t="s">
        <v>1859</v>
      </c>
      <c r="D17" s="16" t="s">
        <v>1983</v>
      </c>
      <c r="E17" s="15">
        <v>2.8000000000000001E-2</v>
      </c>
      <c r="F17" s="16" t="s">
        <v>1983</v>
      </c>
      <c r="G17" s="15">
        <v>3.2000000000000001E-2</v>
      </c>
      <c r="H17" s="16" t="s">
        <v>1984</v>
      </c>
      <c r="I17" s="17">
        <f>(A1L310C1 + A1L310C2)</f>
        <v>0.06</v>
      </c>
      <c r="J17" s="16" t="s">
        <v>1983</v>
      </c>
      <c r="K17" s="15">
        <v>7.0000000000000001E-3</v>
      </c>
      <c r="L17" s="16" t="s">
        <v>1983</v>
      </c>
      <c r="M17" s="15">
        <v>0.01</v>
      </c>
      <c r="N17" s="16" t="s">
        <v>1985</v>
      </c>
      <c r="O17" s="17">
        <f>(A1L310C4 + A1L310C5)</f>
        <v>1.7000000000000001E-2</v>
      </c>
      <c r="P17" s="16" t="s">
        <v>1983</v>
      </c>
      <c r="Q17" s="15">
        <v>8.0000000000000002E-3</v>
      </c>
      <c r="R17" s="16" t="s">
        <v>1983</v>
      </c>
      <c r="S17" s="15">
        <v>0.01</v>
      </c>
      <c r="T17" s="16" t="s">
        <v>1986</v>
      </c>
      <c r="U17" s="17">
        <f>(A1L310C7 + A1L310C8)</f>
        <v>1.8000000000000002E-2</v>
      </c>
      <c r="V17" s="16" t="s">
        <v>1983</v>
      </c>
      <c r="W17" s="15">
        <v>7.0000000000000001E-3</v>
      </c>
      <c r="X17" s="16" t="s">
        <v>1983</v>
      </c>
      <c r="Y17" s="15">
        <v>1.2E-2</v>
      </c>
      <c r="Z17" s="16" t="s">
        <v>1987</v>
      </c>
      <c r="AA17" s="17">
        <f>(A1L310C10 + A1L310C11)</f>
        <v>1.9E-2</v>
      </c>
      <c r="AB17" s="16" t="s">
        <v>1983</v>
      </c>
      <c r="AC17" s="15">
        <v>3.1E-2</v>
      </c>
      <c r="AD17" s="16" t="s">
        <v>1983</v>
      </c>
      <c r="AE17" s="15">
        <v>0.24299999999999999</v>
      </c>
      <c r="AF17" s="16" t="s">
        <v>1988</v>
      </c>
      <c r="AG17" s="17">
        <f>(A1L310C13 + A1L310C14)</f>
        <v>0.27400000000000002</v>
      </c>
      <c r="AH17" s="16" t="s">
        <v>1989</v>
      </c>
      <c r="AI17" s="17">
        <f>IF(RUN_YEARS &gt; 1,(A1L310C3 + A1L310C6) / 2, 0 )</f>
        <v>3.85E-2</v>
      </c>
      <c r="AJ17" s="16" t="s">
        <v>1990</v>
      </c>
      <c r="AK17" s="17">
        <f>IF(RUN_YEARS &gt; 2,(A1L310C3 + A1L310C6 + A1L310C9) / 3, 0 )</f>
        <v>3.1666666666666669E-2</v>
      </c>
      <c r="AL17" s="16" t="s">
        <v>1991</v>
      </c>
      <c r="AM17" s="17">
        <f>IF(RUN_YEARS &gt; 3,(A1L310C3 + A1L310C6 + A1L310C9 + A1L310C12) / 4, 0 )</f>
        <v>2.8500000000000001E-2</v>
      </c>
      <c r="AN17" s="16" t="s">
        <v>1992</v>
      </c>
      <c r="AO17" s="17">
        <f>IF(RUN_YEARS &gt; 4,(A1L310C3 + A1L310C6 + A1L310C9 + A1L310C12 + A1L310C15) / 5, 0 )</f>
        <v>7.7600000000000002E-2</v>
      </c>
    </row>
    <row r="18" spans="1:41" x14ac:dyDescent="0.3">
      <c r="A18" s="11">
        <v>311</v>
      </c>
      <c r="B18" s="14" t="s">
        <v>945</v>
      </c>
      <c r="C18" s="11" t="s">
        <v>1860</v>
      </c>
      <c r="D18" s="16" t="s">
        <v>1993</v>
      </c>
      <c r="E18" s="15">
        <v>102.282</v>
      </c>
      <c r="F18" s="16" t="s">
        <v>1993</v>
      </c>
      <c r="G18" s="15">
        <v>26.157</v>
      </c>
      <c r="H18" s="16" t="s">
        <v>1994</v>
      </c>
      <c r="I18" s="17">
        <f>(A1L311C1 + A1L311C2)</f>
        <v>128.43899999999999</v>
      </c>
      <c r="J18" s="16" t="s">
        <v>1993</v>
      </c>
      <c r="K18" s="15">
        <v>101.992</v>
      </c>
      <c r="L18" s="16" t="s">
        <v>1993</v>
      </c>
      <c r="M18" s="15">
        <v>22.236000000000001</v>
      </c>
      <c r="N18" s="16" t="s">
        <v>1995</v>
      </c>
      <c r="O18" s="17">
        <f>(A1L311C4 + A1L311C5)</f>
        <v>124.22800000000001</v>
      </c>
      <c r="P18" s="16" t="s">
        <v>1993</v>
      </c>
      <c r="Q18" s="15">
        <v>91.444000000000003</v>
      </c>
      <c r="R18" s="16" t="s">
        <v>1993</v>
      </c>
      <c r="S18" s="15">
        <v>24.706</v>
      </c>
      <c r="T18" s="16" t="s">
        <v>1996</v>
      </c>
      <c r="U18" s="17">
        <f>(A1L311C7 + A1L311C8)</f>
        <v>116.15</v>
      </c>
      <c r="V18" s="16" t="s">
        <v>1993</v>
      </c>
      <c r="W18" s="15">
        <v>86.917000000000002</v>
      </c>
      <c r="X18" s="16" t="s">
        <v>1993</v>
      </c>
      <c r="Y18" s="15">
        <v>23.419</v>
      </c>
      <c r="Z18" s="16" t="s">
        <v>1997</v>
      </c>
      <c r="AA18" s="17">
        <f>(A1L311C10 + A1L311C11)</f>
        <v>110.336</v>
      </c>
      <c r="AB18" s="16" t="s">
        <v>1993</v>
      </c>
      <c r="AC18" s="15">
        <v>91.94</v>
      </c>
      <c r="AD18" s="16" t="s">
        <v>1993</v>
      </c>
      <c r="AE18" s="15">
        <v>26.062000000000001</v>
      </c>
      <c r="AF18" s="16" t="s">
        <v>1998</v>
      </c>
      <c r="AG18" s="17">
        <f>(A1L311C13 + A1L311C14)</f>
        <v>118.002</v>
      </c>
      <c r="AH18" s="16" t="s">
        <v>1999</v>
      </c>
      <c r="AI18" s="17">
        <f>IF(RUN_YEARS &gt; 1,(A1L311C3 + A1L311C6) / 2, 0 )</f>
        <v>126.3335</v>
      </c>
      <c r="AJ18" s="16" t="s">
        <v>2000</v>
      </c>
      <c r="AK18" s="17">
        <f>IF(RUN_YEARS &gt; 2,(A1L311C3 + A1L311C6 + A1L311C9) / 3, 0 )</f>
        <v>122.93900000000001</v>
      </c>
      <c r="AL18" s="16" t="s">
        <v>2001</v>
      </c>
      <c r="AM18" s="17">
        <f>IF(RUN_YEARS &gt; 3,(A1L311C3 + A1L311C6 + A1L311C9 + A1L311C12) / 4, 0 )</f>
        <v>119.78825000000001</v>
      </c>
      <c r="AN18" s="16" t="s">
        <v>2002</v>
      </c>
      <c r="AO18" s="17">
        <f>IF(RUN_YEARS &gt; 4,(A1L311C3 + A1L311C6 + A1L311C9 + A1L311C12 + A1L311C15) / 5, 0 )</f>
        <v>119.431</v>
      </c>
    </row>
    <row r="19" spans="1:41" x14ac:dyDescent="0.3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102.31</v>
      </c>
      <c r="F19" s="16" t="s">
        <v>2004</v>
      </c>
      <c r="G19" s="17">
        <f>(A1L310C2 + A1L311C2)</f>
        <v>26.189</v>
      </c>
      <c r="H19" s="16" t="s">
        <v>2005</v>
      </c>
      <c r="I19" s="17">
        <f>(_xlfn.SINGLE(A1L312C1) +_xlfn.SINGLE( A1L312C2))</f>
        <v>128.499</v>
      </c>
      <c r="J19" s="16" t="s">
        <v>2006</v>
      </c>
      <c r="K19" s="17">
        <f>(A1L310C4 + A1L311C4)</f>
        <v>101.99900000000001</v>
      </c>
      <c r="L19" s="16" t="s">
        <v>2007</v>
      </c>
      <c r="M19" s="17">
        <f>(A1L310C5 + A1L311C5)</f>
        <v>22.246000000000002</v>
      </c>
      <c r="N19" s="16" t="s">
        <v>2008</v>
      </c>
      <c r="O19" s="17">
        <f>(_xlfn.SINGLE(A1L312C4) +_xlfn.SINGLE( A1L312C5))</f>
        <v>124.245</v>
      </c>
      <c r="P19" s="16" t="s">
        <v>2009</v>
      </c>
      <c r="Q19" s="17">
        <f>(A1L310C7 + A1L311C7)</f>
        <v>91.451999999999998</v>
      </c>
      <c r="R19" s="16" t="s">
        <v>2010</v>
      </c>
      <c r="S19" s="17">
        <f>(A1L310C8 + A1L311C8)</f>
        <v>24.716000000000001</v>
      </c>
      <c r="T19" s="16" t="s">
        <v>2011</v>
      </c>
      <c r="U19" s="17">
        <f>(_xlfn.SINGLE(A1L312C7) +_xlfn.SINGLE( A1L312C8))</f>
        <v>116.16800000000001</v>
      </c>
      <c r="V19" s="16" t="s">
        <v>2012</v>
      </c>
      <c r="W19" s="17">
        <f>(A1L310C10 + A1L311C10)</f>
        <v>86.924000000000007</v>
      </c>
      <c r="X19" s="16" t="s">
        <v>2013</v>
      </c>
      <c r="Y19" s="17">
        <f>(A1L310C11 + A1L311C11)</f>
        <v>23.431000000000001</v>
      </c>
      <c r="Z19" s="16" t="s">
        <v>2014</v>
      </c>
      <c r="AA19" s="17">
        <f>(_xlfn.SINGLE(A1L312C10) +_xlfn.SINGLE( A1L312C11))</f>
        <v>110.355</v>
      </c>
      <c r="AB19" s="16" t="s">
        <v>2015</v>
      </c>
      <c r="AC19" s="17">
        <f>(A1L310C13 + A1L311C13)</f>
        <v>91.971000000000004</v>
      </c>
      <c r="AD19" s="16" t="s">
        <v>2016</v>
      </c>
      <c r="AE19" s="17">
        <f>(A1L310C14 + A1L311C14)</f>
        <v>26.305</v>
      </c>
      <c r="AF19" s="16" t="s">
        <v>2017</v>
      </c>
      <c r="AG19" s="17">
        <f>(_xlfn.SINGLE(A1L312C13) +_xlfn.SINGLE( A1L312C14))</f>
        <v>118.27600000000001</v>
      </c>
      <c r="AH19" s="16" t="s">
        <v>2018</v>
      </c>
      <c r="AI19" s="17">
        <f>IF(RUN_YEARS &gt; 1,(A1L312C3 + A1L312C6) / 2, 0 )</f>
        <v>126.372</v>
      </c>
      <c r="AJ19" s="16" t="s">
        <v>2019</v>
      </c>
      <c r="AK19" s="17">
        <f>IF(RUN_YEARS &gt; 2,(A1L312C3 + A1L312C6 + A1L312C9) / 3, 0 )</f>
        <v>122.97066666666667</v>
      </c>
      <c r="AL19" s="16" t="s">
        <v>2020</v>
      </c>
      <c r="AM19" s="17">
        <f>IF(RUN_YEARS &gt; 3,(A1L312C3 + A1L312C6 + A1L312C9 + A1L312C12) / 4, 0 )</f>
        <v>119.81675000000001</v>
      </c>
      <c r="AN19" s="16" t="s">
        <v>2021</v>
      </c>
      <c r="AO19" s="17">
        <f>IF(RUN_YEARS &gt; 4,(A1L312C3 + A1L312C6 + A1L312C9 + A1L312C12 + A1L312C15) / 5, 0 )</f>
        <v>119.50860000000003</v>
      </c>
    </row>
    <row r="20" spans="1:41" x14ac:dyDescent="0.3">
      <c r="A20" s="11">
        <v>313</v>
      </c>
      <c r="B20" s="14" t="s">
        <v>945</v>
      </c>
      <c r="C20" s="11" t="s">
        <v>1862</v>
      </c>
      <c r="D20" s="16" t="s">
        <v>2022</v>
      </c>
      <c r="E20" s="15">
        <v>0</v>
      </c>
      <c r="F20" s="16" t="s">
        <v>2022</v>
      </c>
      <c r="G20" s="15">
        <v>0.14299999999999999</v>
      </c>
      <c r="H20" s="16" t="s">
        <v>2023</v>
      </c>
      <c r="I20" s="17">
        <f>(A1L313C1 + A1L313C2)</f>
        <v>0.14299999999999999</v>
      </c>
      <c r="J20" s="16" t="s">
        <v>2022</v>
      </c>
      <c r="K20" s="15">
        <v>-0.01</v>
      </c>
      <c r="L20" s="16" t="s">
        <v>2022</v>
      </c>
      <c r="M20" s="15">
        <v>7.9000000000000001E-2</v>
      </c>
      <c r="N20" s="16" t="s">
        <v>2024</v>
      </c>
      <c r="O20" s="17">
        <f>(A1L313C4 + A1L313C5)</f>
        <v>6.9000000000000006E-2</v>
      </c>
      <c r="P20" s="16" t="s">
        <v>2022</v>
      </c>
      <c r="Q20" s="15">
        <v>0.01</v>
      </c>
      <c r="R20" s="16" t="s">
        <v>2022</v>
      </c>
      <c r="S20" s="15">
        <v>0.623</v>
      </c>
      <c r="T20" s="16" t="s">
        <v>2025</v>
      </c>
      <c r="U20" s="17">
        <f>(A1L313C7 + A1L313C8)</f>
        <v>0.63300000000000001</v>
      </c>
      <c r="V20" s="16" t="s">
        <v>2022</v>
      </c>
      <c r="W20" s="15">
        <v>1E-3</v>
      </c>
      <c r="X20" s="16" t="s">
        <v>2022</v>
      </c>
      <c r="Y20" s="15">
        <v>0.83599999999999997</v>
      </c>
      <c r="Z20" s="16" t="s">
        <v>2026</v>
      </c>
      <c r="AA20" s="17">
        <f>(A1L313C10 + A1L313C11)</f>
        <v>0.83699999999999997</v>
      </c>
      <c r="AB20" s="16" t="s">
        <v>2022</v>
      </c>
      <c r="AC20" s="15">
        <v>0</v>
      </c>
      <c r="AD20" s="16" t="s">
        <v>2022</v>
      </c>
      <c r="AE20" s="15">
        <v>0.66800000000000004</v>
      </c>
      <c r="AF20" s="16" t="s">
        <v>2027</v>
      </c>
      <c r="AG20" s="17">
        <f>(A1L313C13 + A1L313C14)</f>
        <v>0.66800000000000004</v>
      </c>
      <c r="AH20" s="16" t="s">
        <v>2028</v>
      </c>
      <c r="AI20" s="17">
        <f>IF(RUN_YEARS &gt; 1,(A1L313C3 + A1L313C6) / 2, 0 )</f>
        <v>0.106</v>
      </c>
      <c r="AJ20" s="16" t="s">
        <v>2029</v>
      </c>
      <c r="AK20" s="17">
        <f>IF(RUN_YEARS &gt; 2,(A1L313C3 + A1L313C6 + A1L313C9) / 3, 0 )</f>
        <v>0.28166666666666668</v>
      </c>
      <c r="AL20" s="16" t="s">
        <v>2030</v>
      </c>
      <c r="AM20" s="17">
        <f>IF(RUN_YEARS &gt; 3,(A1L313C3 + A1L313C6 + A1L313C9 + A1L313C12) / 4, 0 )</f>
        <v>0.42049999999999998</v>
      </c>
      <c r="AN20" s="16" t="s">
        <v>2031</v>
      </c>
      <c r="AO20" s="17">
        <f>IF(RUN_YEARS &gt; 4,(A1L313C3 + A1L313C6 + A1L313C9 + A1L313C12 + A1L313C15) / 5, 0 )</f>
        <v>0.47000000000000003</v>
      </c>
    </row>
    <row r="21" spans="1:41" x14ac:dyDescent="0.3">
      <c r="A21" s="11">
        <v>314</v>
      </c>
      <c r="B21" s="14" t="s">
        <v>945</v>
      </c>
      <c r="C21" s="11" t="s">
        <v>1863</v>
      </c>
      <c r="D21" s="16" t="s">
        <v>2032</v>
      </c>
      <c r="E21" s="15">
        <v>0</v>
      </c>
      <c r="F21" s="16" t="s">
        <v>2032</v>
      </c>
      <c r="G21" s="15">
        <v>0</v>
      </c>
      <c r="H21" s="16" t="s">
        <v>2033</v>
      </c>
      <c r="I21" s="17">
        <f>(A1L314C1 + A1L314C2)</f>
        <v>0</v>
      </c>
      <c r="J21" s="16" t="s">
        <v>2032</v>
      </c>
      <c r="K21" s="15">
        <v>0</v>
      </c>
      <c r="L21" s="16" t="s">
        <v>2032</v>
      </c>
      <c r="M21" s="15">
        <v>0</v>
      </c>
      <c r="N21" s="16" t="s">
        <v>2034</v>
      </c>
      <c r="O21" s="17">
        <f>(A1L314C4 + A1L314C5)</f>
        <v>0</v>
      </c>
      <c r="P21" s="16" t="s">
        <v>2032</v>
      </c>
      <c r="Q21" s="15">
        <v>0</v>
      </c>
      <c r="R21" s="16" t="s">
        <v>2032</v>
      </c>
      <c r="S21" s="15">
        <v>0</v>
      </c>
      <c r="T21" s="16" t="s">
        <v>2035</v>
      </c>
      <c r="U21" s="17">
        <f>(A1L314C7 + A1L314C8)</f>
        <v>0</v>
      </c>
      <c r="V21" s="16" t="s">
        <v>2032</v>
      </c>
      <c r="W21" s="15">
        <v>0</v>
      </c>
      <c r="X21" s="16" t="s">
        <v>2032</v>
      </c>
      <c r="Y21" s="15">
        <v>0</v>
      </c>
      <c r="Z21" s="16" t="s">
        <v>2036</v>
      </c>
      <c r="AA21" s="17">
        <f>(A1L314C10 + A1L314C11)</f>
        <v>0</v>
      </c>
      <c r="AB21" s="16" t="s">
        <v>2032</v>
      </c>
      <c r="AC21" s="15">
        <v>0</v>
      </c>
      <c r="AD21" s="16" t="s">
        <v>2032</v>
      </c>
      <c r="AE21" s="15">
        <v>0</v>
      </c>
      <c r="AF21" s="16" t="s">
        <v>2037</v>
      </c>
      <c r="AG21" s="17">
        <f>(A1L314C13 + A1L314C14)</f>
        <v>0</v>
      </c>
      <c r="AH21" s="16" t="s">
        <v>2038</v>
      </c>
      <c r="AI21" s="17">
        <f>IF(RUN_YEARS &gt; 1,(A1L314C3 + A1L314C6) / 2, 0 )</f>
        <v>0</v>
      </c>
      <c r="AJ21" s="16" t="s">
        <v>2039</v>
      </c>
      <c r="AK21" s="17">
        <f>IF(RUN_YEARS &gt; 2,(A1L314C3 + A1L314C6 + A1L314C9) / 3, 0 )</f>
        <v>0</v>
      </c>
      <c r="AL21" s="16" t="s">
        <v>2040</v>
      </c>
      <c r="AM21" s="17">
        <f>IF(RUN_YEARS &gt; 3,(A1L314C3 + A1L314C6 + A1L314C9 + A1L314C12) / 4, 0 )</f>
        <v>0</v>
      </c>
      <c r="AN21" s="16" t="s">
        <v>2041</v>
      </c>
      <c r="AO21" s="17">
        <f>IF(RUN_YEARS &gt; 4,(A1L314C3 + A1L314C6 + A1L314C9 + A1L314C12 + A1L314C15) / 5, 0 )</f>
        <v>0</v>
      </c>
    </row>
    <row r="22" spans="1:41" x14ac:dyDescent="0.3">
      <c r="A22" s="11">
        <v>315</v>
      </c>
      <c r="B22" s="14" t="s">
        <v>945</v>
      </c>
      <c r="C22" s="11" t="s">
        <v>1864</v>
      </c>
      <c r="D22" s="16" t="s">
        <v>2042</v>
      </c>
      <c r="E22" s="15">
        <v>0</v>
      </c>
      <c r="F22" s="16" t="s">
        <v>2042</v>
      </c>
      <c r="G22" s="15">
        <v>0</v>
      </c>
      <c r="H22" s="16" t="s">
        <v>2043</v>
      </c>
      <c r="I22" s="17">
        <f>(A1L315C1 + A1L315C2)</f>
        <v>0</v>
      </c>
      <c r="J22" s="16" t="s">
        <v>2042</v>
      </c>
      <c r="K22" s="15">
        <v>0</v>
      </c>
      <c r="L22" s="16" t="s">
        <v>2042</v>
      </c>
      <c r="M22" s="15">
        <v>0</v>
      </c>
      <c r="N22" s="16" t="s">
        <v>2044</v>
      </c>
      <c r="O22" s="17">
        <f>(A1L315C4 + A1L315C5)</f>
        <v>0</v>
      </c>
      <c r="P22" s="16" t="s">
        <v>2042</v>
      </c>
      <c r="Q22" s="15">
        <v>0</v>
      </c>
      <c r="R22" s="16" t="s">
        <v>2042</v>
      </c>
      <c r="S22" s="15">
        <v>0</v>
      </c>
      <c r="T22" s="16" t="s">
        <v>2045</v>
      </c>
      <c r="U22" s="17">
        <f>(A1L315C7 + A1L315C8)</f>
        <v>0</v>
      </c>
      <c r="V22" s="16" t="s">
        <v>2042</v>
      </c>
      <c r="W22" s="15">
        <v>2E-3</v>
      </c>
      <c r="X22" s="16" t="s">
        <v>2042</v>
      </c>
      <c r="Y22" s="15">
        <v>3.0000000000000001E-3</v>
      </c>
      <c r="Z22" s="16" t="s">
        <v>2046</v>
      </c>
      <c r="AA22" s="17">
        <f>(A1L315C10 + A1L315C11)</f>
        <v>5.0000000000000001E-3</v>
      </c>
      <c r="AB22" s="16" t="s">
        <v>2042</v>
      </c>
      <c r="AC22" s="15">
        <v>3.0000000000000001E-3</v>
      </c>
      <c r="AD22" s="16" t="s">
        <v>2042</v>
      </c>
      <c r="AE22" s="15">
        <v>1.0999999999999999E-2</v>
      </c>
      <c r="AF22" s="16" t="s">
        <v>2047</v>
      </c>
      <c r="AG22" s="17">
        <f>(A1L315C13 + A1L315C14)</f>
        <v>1.3999999999999999E-2</v>
      </c>
      <c r="AH22" s="16" t="s">
        <v>2048</v>
      </c>
      <c r="AI22" s="17">
        <f>IF(RUN_YEARS &gt; 1,(A1L315C3 + A1L315C6) / 2, 0 )</f>
        <v>0</v>
      </c>
      <c r="AJ22" s="16" t="s">
        <v>2049</v>
      </c>
      <c r="AK22" s="17">
        <f>IF(RUN_YEARS &gt; 2,(A1L315C3 + A1L315C6 + A1L315C9) / 3, 0 )</f>
        <v>0</v>
      </c>
      <c r="AL22" s="16" t="s">
        <v>2050</v>
      </c>
      <c r="AM22" s="17">
        <f>IF(RUN_YEARS &gt; 3,(A1L315C3 + A1L315C6 + A1L315C9 + A1L315C12) / 4, 0 )</f>
        <v>1.25E-3</v>
      </c>
      <c r="AN22" s="16" t="s">
        <v>2051</v>
      </c>
      <c r="AO22" s="17">
        <f>IF(RUN_YEARS &gt; 4,(A1L315C3 + A1L315C6 + A1L315C9 + A1L315C12 + A1L315C15) / 5, 0 )</f>
        <v>3.8E-3</v>
      </c>
    </row>
    <row r="23" spans="1:41" x14ac:dyDescent="0.3">
      <c r="A23" s="11">
        <v>316</v>
      </c>
      <c r="B23" s="14" t="s">
        <v>945</v>
      </c>
      <c r="C23" s="11" t="s">
        <v>1865</v>
      </c>
      <c r="D23" s="16" t="s">
        <v>2052</v>
      </c>
      <c r="E23" s="15">
        <v>0</v>
      </c>
      <c r="F23" s="16" t="s">
        <v>2052</v>
      </c>
      <c r="G23" s="15">
        <v>3.5999999999999997E-2</v>
      </c>
      <c r="H23" s="16" t="s">
        <v>2053</v>
      </c>
      <c r="I23" s="17">
        <f>(A1L316C1 + A1L316C2)</f>
        <v>3.5999999999999997E-2</v>
      </c>
      <c r="J23" s="16" t="s">
        <v>2052</v>
      </c>
      <c r="K23" s="15">
        <v>1E-3</v>
      </c>
      <c r="L23" s="16" t="s">
        <v>2052</v>
      </c>
      <c r="M23" s="15">
        <v>0.04</v>
      </c>
      <c r="N23" s="16" t="s">
        <v>2054</v>
      </c>
      <c r="O23" s="17">
        <f>(A1L316C4 + A1L316C5)</f>
        <v>4.1000000000000002E-2</v>
      </c>
      <c r="P23" s="16" t="s">
        <v>2052</v>
      </c>
      <c r="Q23" s="15">
        <v>2.7E-2</v>
      </c>
      <c r="R23" s="16" t="s">
        <v>2052</v>
      </c>
      <c r="S23" s="15">
        <v>0.14000000000000001</v>
      </c>
      <c r="T23" s="16" t="s">
        <v>2055</v>
      </c>
      <c r="U23" s="17">
        <f>(A1L316C7 + A1L316C8)</f>
        <v>0.16700000000000001</v>
      </c>
      <c r="V23" s="16" t="s">
        <v>2052</v>
      </c>
      <c r="W23" s="15">
        <v>3.9E-2</v>
      </c>
      <c r="X23" s="16" t="s">
        <v>2052</v>
      </c>
      <c r="Y23" s="15">
        <v>7.2999999999999995E-2</v>
      </c>
      <c r="Z23" s="16" t="s">
        <v>2056</v>
      </c>
      <c r="AA23" s="17">
        <f>(A1L316C10 + A1L316C11)</f>
        <v>0.11199999999999999</v>
      </c>
      <c r="AB23" s="16" t="s">
        <v>2052</v>
      </c>
      <c r="AC23" s="15">
        <v>3.2000000000000001E-2</v>
      </c>
      <c r="AD23" s="16" t="s">
        <v>2052</v>
      </c>
      <c r="AE23" s="15">
        <v>0.107</v>
      </c>
      <c r="AF23" s="16" t="s">
        <v>2057</v>
      </c>
      <c r="AG23" s="17">
        <f>(A1L316C13 + A1L316C14)</f>
        <v>0.13900000000000001</v>
      </c>
      <c r="AH23" s="16" t="s">
        <v>2058</v>
      </c>
      <c r="AI23" s="17">
        <f>IF(RUN_YEARS &gt; 1,(A1L316C3 + A1L316C6) / 2, 0 )</f>
        <v>3.85E-2</v>
      </c>
      <c r="AJ23" s="16" t="s">
        <v>2059</v>
      </c>
      <c r="AK23" s="17">
        <f>IF(RUN_YEARS &gt; 2,(A1L316C3 + A1L316C6 + A1L316C9) / 3, 0 )</f>
        <v>8.1333333333333327E-2</v>
      </c>
      <c r="AL23" s="16" t="s">
        <v>2060</v>
      </c>
      <c r="AM23" s="17">
        <f>IF(RUN_YEARS &gt; 3,(A1L316C3 + A1L316C6 + A1L316C9 + A1L316C12) / 4, 0 )</f>
        <v>8.8999999999999996E-2</v>
      </c>
      <c r="AN23" s="16" t="s">
        <v>2061</v>
      </c>
      <c r="AO23" s="17">
        <f>IF(RUN_YEARS &gt; 4,(A1L316C3 + A1L316C6 + A1L316C9 + A1L316C12 + A1L316C15) / 5, 0 )</f>
        <v>9.9000000000000005E-2</v>
      </c>
    </row>
    <row r="24" spans="1:41" x14ac:dyDescent="0.3">
      <c r="A24" s="11">
        <v>317</v>
      </c>
      <c r="B24" s="14" t="s">
        <v>945</v>
      </c>
      <c r="C24" s="11" t="s">
        <v>1866</v>
      </c>
      <c r="D24" s="16" t="s">
        <v>2062</v>
      </c>
      <c r="E24" s="15">
        <v>0</v>
      </c>
      <c r="F24" s="16" t="s">
        <v>2062</v>
      </c>
      <c r="G24" s="15">
        <v>0</v>
      </c>
      <c r="H24" s="16" t="s">
        <v>2063</v>
      </c>
      <c r="I24" s="17">
        <f>(A1L317C1 + A1L317C2)</f>
        <v>0</v>
      </c>
      <c r="J24" s="16" t="s">
        <v>2062</v>
      </c>
      <c r="K24" s="15">
        <v>0</v>
      </c>
      <c r="L24" s="16" t="s">
        <v>2062</v>
      </c>
      <c r="M24" s="15">
        <v>0</v>
      </c>
      <c r="N24" s="16" t="s">
        <v>2064</v>
      </c>
      <c r="O24" s="17">
        <f>(A1L317C4 + A1L317C5)</f>
        <v>0</v>
      </c>
      <c r="P24" s="16" t="s">
        <v>2062</v>
      </c>
      <c r="Q24" s="15">
        <v>0</v>
      </c>
      <c r="R24" s="16" t="s">
        <v>2062</v>
      </c>
      <c r="S24" s="15">
        <v>0</v>
      </c>
      <c r="T24" s="16" t="s">
        <v>2065</v>
      </c>
      <c r="U24" s="17">
        <f>(A1L317C7 + A1L317C8)</f>
        <v>0</v>
      </c>
      <c r="V24" s="16" t="s">
        <v>2062</v>
      </c>
      <c r="W24" s="15">
        <v>0</v>
      </c>
      <c r="X24" s="16" t="s">
        <v>2062</v>
      </c>
      <c r="Y24" s="15">
        <v>0</v>
      </c>
      <c r="Z24" s="16" t="s">
        <v>2066</v>
      </c>
      <c r="AA24" s="17">
        <f>(A1L317C10 + A1L317C11)</f>
        <v>0</v>
      </c>
      <c r="AB24" s="16" t="s">
        <v>2062</v>
      </c>
      <c r="AC24" s="15">
        <v>0</v>
      </c>
      <c r="AD24" s="16" t="s">
        <v>2062</v>
      </c>
      <c r="AE24" s="15">
        <v>0</v>
      </c>
      <c r="AF24" s="16" t="s">
        <v>2067</v>
      </c>
      <c r="AG24" s="17">
        <f>(A1L317C13 + A1L317C14)</f>
        <v>0</v>
      </c>
      <c r="AH24" s="16" t="s">
        <v>2068</v>
      </c>
      <c r="AI24" s="17">
        <f>IF(RUN_YEARS &gt; 1,(A1L317C3 + A1L317C6) / 2, 0 )</f>
        <v>0</v>
      </c>
      <c r="AJ24" s="16" t="s">
        <v>2069</v>
      </c>
      <c r="AK24" s="17">
        <f>IF(RUN_YEARS &gt; 2,(A1L317C3 + A1L317C6 + A1L317C9) / 3, 0 )</f>
        <v>0</v>
      </c>
      <c r="AL24" s="16" t="s">
        <v>2070</v>
      </c>
      <c r="AM24" s="17">
        <f>IF(RUN_YEARS &gt; 3,(A1L317C3 + A1L317C6 + A1L317C9 + A1L317C12) / 4, 0 )</f>
        <v>0</v>
      </c>
      <c r="AN24" s="16" t="s">
        <v>2071</v>
      </c>
      <c r="AO24" s="17">
        <f>IF(RUN_YEARS &gt; 4,(A1L317C3 + A1L317C6 + A1L317C9 + A1L317C12 + A1L317C15) / 5, 0 )</f>
        <v>0</v>
      </c>
    </row>
    <row r="25" spans="1:41" x14ac:dyDescent="0.3">
      <c r="A25" s="11">
        <v>318</v>
      </c>
      <c r="B25" s="14" t="s">
        <v>945</v>
      </c>
      <c r="C25" s="11" t="s">
        <v>1867</v>
      </c>
      <c r="D25" s="16" t="s">
        <v>2072</v>
      </c>
      <c r="E25" s="15">
        <v>0.66100000000000003</v>
      </c>
      <c r="F25" s="16" t="s">
        <v>2072</v>
      </c>
      <c r="G25" s="15">
        <v>5.2009999999999996</v>
      </c>
      <c r="H25" s="16" t="s">
        <v>2073</v>
      </c>
      <c r="I25" s="17">
        <f>(A1L318C1 + A1L318C2)</f>
        <v>5.8620000000000001</v>
      </c>
      <c r="J25" s="16" t="s">
        <v>2072</v>
      </c>
      <c r="K25" s="15">
        <v>0.65300000000000002</v>
      </c>
      <c r="L25" s="16" t="s">
        <v>2072</v>
      </c>
      <c r="M25" s="15">
        <v>5.2249999999999996</v>
      </c>
      <c r="N25" s="16" t="s">
        <v>2074</v>
      </c>
      <c r="O25" s="17">
        <f>(A1L318C4 + A1L318C5)</f>
        <v>5.8780000000000001</v>
      </c>
      <c r="P25" s="16" t="s">
        <v>2072</v>
      </c>
      <c r="Q25" s="15">
        <v>0.55700000000000005</v>
      </c>
      <c r="R25" s="16" t="s">
        <v>2072</v>
      </c>
      <c r="S25" s="15">
        <v>5.5780000000000003</v>
      </c>
      <c r="T25" s="16" t="s">
        <v>2075</v>
      </c>
      <c r="U25" s="17">
        <f>(A1L318C7 + A1L318C8)</f>
        <v>6.1350000000000007</v>
      </c>
      <c r="V25" s="16" t="s">
        <v>2072</v>
      </c>
      <c r="W25" s="15">
        <v>0.60499999999999998</v>
      </c>
      <c r="X25" s="16" t="s">
        <v>2072</v>
      </c>
      <c r="Y25" s="15">
        <v>5.8659999999999997</v>
      </c>
      <c r="Z25" s="16" t="s">
        <v>2076</v>
      </c>
      <c r="AA25" s="17">
        <f>(A1L318C10 + A1L318C11)</f>
        <v>6.4710000000000001</v>
      </c>
      <c r="AB25" s="16" t="s">
        <v>2072</v>
      </c>
      <c r="AC25" s="15">
        <v>0.501</v>
      </c>
      <c r="AD25" s="16" t="s">
        <v>2072</v>
      </c>
      <c r="AE25" s="15">
        <v>5.9409999999999998</v>
      </c>
      <c r="AF25" s="16" t="s">
        <v>2077</v>
      </c>
      <c r="AG25" s="17">
        <f>(A1L318C13 + A1L318C14)</f>
        <v>6.4420000000000002</v>
      </c>
      <c r="AH25" s="16" t="s">
        <v>2078</v>
      </c>
      <c r="AI25" s="17">
        <f>IF(RUN_YEARS &gt; 1,(A1L318C3 + A1L318C6) / 2, 0 )</f>
        <v>5.87</v>
      </c>
      <c r="AJ25" s="16" t="s">
        <v>2079</v>
      </c>
      <c r="AK25" s="17">
        <f>IF(RUN_YEARS &gt; 2,(A1L318C3 + A1L318C6 + A1L318C9) / 3, 0 )</f>
        <v>5.958333333333333</v>
      </c>
      <c r="AL25" s="16" t="s">
        <v>2080</v>
      </c>
      <c r="AM25" s="17">
        <f>IF(RUN_YEARS &gt; 3,(A1L318C3 + A1L318C6 + A1L318C9 + A1L318C12) / 4, 0 )</f>
        <v>6.0865</v>
      </c>
      <c r="AN25" s="16" t="s">
        <v>2081</v>
      </c>
      <c r="AO25" s="17">
        <f>IF(RUN_YEARS &gt; 4,(A1L318C3 + A1L318C6 + A1L318C9 + A1L318C12 + A1L318C15) / 5, 0 )</f>
        <v>6.1576000000000004</v>
      </c>
    </row>
    <row r="26" spans="1:41" x14ac:dyDescent="0.3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0.28699999999999998</v>
      </c>
      <c r="F26" s="16" t="s">
        <v>2082</v>
      </c>
      <c r="G26" s="15">
        <v>7.1999999999999995E-2</v>
      </c>
      <c r="H26" s="16" t="s">
        <v>2083</v>
      </c>
      <c r="I26" s="17">
        <f>(A1L319C1 + A1L319C2)</f>
        <v>0.35899999999999999</v>
      </c>
      <c r="J26" s="16" t="s">
        <v>2082</v>
      </c>
      <c r="K26" s="15">
        <v>0.36099999999999999</v>
      </c>
      <c r="L26" s="16" t="s">
        <v>2082</v>
      </c>
      <c r="M26" s="15">
        <v>9.5000000000000001E-2</v>
      </c>
      <c r="N26" s="16" t="s">
        <v>2084</v>
      </c>
      <c r="O26" s="17">
        <f>(A1L319C4 + A1L319C5)</f>
        <v>0.45599999999999996</v>
      </c>
      <c r="P26" s="16" t="s">
        <v>2082</v>
      </c>
      <c r="Q26" s="15">
        <v>0.34499999999999997</v>
      </c>
      <c r="R26" s="16" t="s">
        <v>2082</v>
      </c>
      <c r="S26" s="15">
        <v>0.10100000000000001</v>
      </c>
      <c r="T26" s="16" t="s">
        <v>2085</v>
      </c>
      <c r="U26" s="17">
        <f>(A1L319C7 + A1L319C8)</f>
        <v>0.44599999999999995</v>
      </c>
      <c r="V26" s="16" t="s">
        <v>2082</v>
      </c>
      <c r="W26" s="15">
        <v>0.29499999999999998</v>
      </c>
      <c r="X26" s="16" t="s">
        <v>2082</v>
      </c>
      <c r="Y26" s="15">
        <v>9.4E-2</v>
      </c>
      <c r="Z26" s="16" t="s">
        <v>2086</v>
      </c>
      <c r="AA26" s="17">
        <f>(A1L319C10 + A1L319C11)</f>
        <v>0.38900000000000001</v>
      </c>
      <c r="AB26" s="16" t="s">
        <v>2082</v>
      </c>
      <c r="AC26" s="15">
        <v>0.32</v>
      </c>
      <c r="AD26" s="16" t="s">
        <v>2082</v>
      </c>
      <c r="AE26" s="15">
        <v>2.1000000000000001E-2</v>
      </c>
      <c r="AF26" s="16" t="s">
        <v>2087</v>
      </c>
      <c r="AG26" s="17">
        <f>(A1L319C13 + A1L319C14)</f>
        <v>0.34100000000000003</v>
      </c>
      <c r="AH26" s="16" t="s">
        <v>2088</v>
      </c>
      <c r="AI26" s="17">
        <f>IF(RUN_YEARS &gt; 1,(A1L319C3 + A1L319C6) / 2, 0 )</f>
        <v>0.40749999999999997</v>
      </c>
      <c r="AJ26" s="16" t="s">
        <v>2089</v>
      </c>
      <c r="AK26" s="17">
        <f>IF(RUN_YEARS &gt; 2,(A1L319C3 + A1L319C6 + A1L319C9) / 3, 0 )</f>
        <v>0.42033333333333328</v>
      </c>
      <c r="AL26" s="16" t="s">
        <v>2090</v>
      </c>
      <c r="AM26" s="17">
        <f>IF(RUN_YEARS &gt; 3,(A1L319C3 + A1L319C6 + A1L319C9 + A1L319C12) / 4, 0 )</f>
        <v>0.41249999999999998</v>
      </c>
      <c r="AN26" s="16" t="s">
        <v>2091</v>
      </c>
      <c r="AO26" s="17">
        <f>IF(RUN_YEARS &gt; 4,(A1L319C3 + A1L319C6 + A1L319C9 + A1L319C12 + A1L319C15) / 5, 0 )</f>
        <v>0.3982</v>
      </c>
    </row>
    <row r="27" spans="1:41" x14ac:dyDescent="0.3">
      <c r="A27" s="11">
        <v>320</v>
      </c>
      <c r="B27" s="14" t="s">
        <v>945</v>
      </c>
      <c r="C27" s="11" t="s">
        <v>1869</v>
      </c>
      <c r="D27" s="16" t="s">
        <v>2092</v>
      </c>
      <c r="E27" s="15">
        <v>4.1559999999999997</v>
      </c>
      <c r="F27" s="16" t="s">
        <v>2092</v>
      </c>
      <c r="G27" s="15">
        <v>10.653</v>
      </c>
      <c r="H27" s="16" t="s">
        <v>2093</v>
      </c>
      <c r="I27" s="17">
        <f>(A1L320C1 + A1L320C2)</f>
        <v>14.809000000000001</v>
      </c>
      <c r="J27" s="16" t="s">
        <v>2092</v>
      </c>
      <c r="K27" s="15">
        <v>5.2279999999999998</v>
      </c>
      <c r="L27" s="16" t="s">
        <v>2092</v>
      </c>
      <c r="M27" s="15">
        <v>11.845000000000001</v>
      </c>
      <c r="N27" s="16" t="s">
        <v>2094</v>
      </c>
      <c r="O27" s="17">
        <f>(A1L320C4 + A1L320C5)</f>
        <v>17.073</v>
      </c>
      <c r="P27" s="16" t="s">
        <v>2092</v>
      </c>
      <c r="Q27" s="15">
        <v>4.7089999999999996</v>
      </c>
      <c r="R27" s="16" t="s">
        <v>2092</v>
      </c>
      <c r="S27" s="15">
        <v>10.433</v>
      </c>
      <c r="T27" s="16" t="s">
        <v>2095</v>
      </c>
      <c r="U27" s="17">
        <f>(A1L320C7 + A1L320C8)</f>
        <v>15.141999999999999</v>
      </c>
      <c r="V27" s="16" t="s">
        <v>2092</v>
      </c>
      <c r="W27" s="15">
        <v>4.0330000000000004</v>
      </c>
      <c r="X27" s="16" t="s">
        <v>2092</v>
      </c>
      <c r="Y27" s="15">
        <v>10.846</v>
      </c>
      <c r="Z27" s="16" t="s">
        <v>2096</v>
      </c>
      <c r="AA27" s="17">
        <f>(A1L320C10 + A1L320C11)</f>
        <v>14.879000000000001</v>
      </c>
      <c r="AB27" s="16" t="s">
        <v>2092</v>
      </c>
      <c r="AC27" s="15">
        <v>4.4530000000000003</v>
      </c>
      <c r="AD27" s="16" t="s">
        <v>2092</v>
      </c>
      <c r="AE27" s="15">
        <v>11.134</v>
      </c>
      <c r="AF27" s="16" t="s">
        <v>2097</v>
      </c>
      <c r="AG27" s="17">
        <f>(A1L320C13 + A1L320C14)</f>
        <v>15.587</v>
      </c>
      <c r="AH27" s="16" t="s">
        <v>2098</v>
      </c>
      <c r="AI27" s="17">
        <f>IF(RUN_YEARS &gt; 1,(A1L320C3 + A1L320C6) / 2, 0 )</f>
        <v>15.941000000000001</v>
      </c>
      <c r="AJ27" s="16" t="s">
        <v>2099</v>
      </c>
      <c r="AK27" s="17">
        <f>IF(RUN_YEARS &gt; 2,(A1L320C3 + A1L320C6 + A1L320C9) / 3, 0 )</f>
        <v>15.674666666666667</v>
      </c>
      <c r="AL27" s="16" t="s">
        <v>2100</v>
      </c>
      <c r="AM27" s="17">
        <f>IF(RUN_YEARS &gt; 3,(A1L320C3 + A1L320C6 + A1L320C9 + A1L320C12) / 4, 0 )</f>
        <v>15.475750000000001</v>
      </c>
      <c r="AN27" s="16" t="s">
        <v>2101</v>
      </c>
      <c r="AO27" s="17">
        <f>IF(RUN_YEARS &gt; 4,(A1L320C3 + A1L320C6 + A1L320C9 + A1L320C12 + A1L320C15) / 5, 0 )</f>
        <v>15.498000000000001</v>
      </c>
    </row>
    <row r="28" spans="1:41" x14ac:dyDescent="0.3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</v>
      </c>
      <c r="F28" s="16" t="s">
        <v>2102</v>
      </c>
      <c r="G28" s="15">
        <v>8.0000000000000002E-3</v>
      </c>
      <c r="H28" s="16" t="s">
        <v>2103</v>
      </c>
      <c r="I28" s="17">
        <f>(A1L321C1 + A1L321C2)</f>
        <v>8.0000000000000002E-3</v>
      </c>
      <c r="J28" s="16" t="s">
        <v>2102</v>
      </c>
      <c r="K28" s="15">
        <v>0</v>
      </c>
      <c r="L28" s="16" t="s">
        <v>2102</v>
      </c>
      <c r="M28" s="15">
        <v>8.9999999999999993E-3</v>
      </c>
      <c r="N28" s="16" t="s">
        <v>2104</v>
      </c>
      <c r="O28" s="17">
        <f>(A1L321C4 + A1L321C5)</f>
        <v>8.9999999999999993E-3</v>
      </c>
      <c r="P28" s="16" t="s">
        <v>2102</v>
      </c>
      <c r="Q28" s="15">
        <v>0</v>
      </c>
      <c r="R28" s="16" t="s">
        <v>2102</v>
      </c>
      <c r="S28" s="15">
        <v>8.0000000000000002E-3</v>
      </c>
      <c r="T28" s="16" t="s">
        <v>2105</v>
      </c>
      <c r="U28" s="17">
        <f>(A1L321C7 + A1L321C8)</f>
        <v>8.0000000000000002E-3</v>
      </c>
      <c r="V28" s="16" t="s">
        <v>2102</v>
      </c>
      <c r="W28" s="15">
        <v>0</v>
      </c>
      <c r="X28" s="16" t="s">
        <v>2102</v>
      </c>
      <c r="Y28" s="15">
        <v>1E-3</v>
      </c>
      <c r="Z28" s="16" t="s">
        <v>2106</v>
      </c>
      <c r="AA28" s="17">
        <f>(A1L321C10 + A1L321C11)</f>
        <v>1E-3</v>
      </c>
      <c r="AB28" s="16" t="s">
        <v>2102</v>
      </c>
      <c r="AC28" s="15">
        <v>0</v>
      </c>
      <c r="AD28" s="16" t="s">
        <v>2102</v>
      </c>
      <c r="AE28" s="15">
        <v>3.0000000000000001E-3</v>
      </c>
      <c r="AF28" s="16" t="s">
        <v>2107</v>
      </c>
      <c r="AG28" s="17">
        <f>(A1L321C13 + A1L321C14)</f>
        <v>3.0000000000000001E-3</v>
      </c>
      <c r="AH28" s="16" t="s">
        <v>2108</v>
      </c>
      <c r="AI28" s="17">
        <f>IF(RUN_YEARS &gt; 1,(A1L321C3 + A1L321C6) / 2, 0 )</f>
        <v>8.5000000000000006E-3</v>
      </c>
      <c r="AJ28" s="16" t="s">
        <v>2109</v>
      </c>
      <c r="AK28" s="17">
        <f>IF(RUN_YEARS &gt; 2,(A1L321C3 + A1L321C6 + A1L321C9) / 3, 0 )</f>
        <v>8.3333333333333332E-3</v>
      </c>
      <c r="AL28" s="16" t="s">
        <v>2110</v>
      </c>
      <c r="AM28" s="17">
        <f>IF(RUN_YEARS &gt; 3,(A1L321C3 + A1L321C6 + A1L321C9 + A1L321C12) / 4, 0 )</f>
        <v>6.5000000000000006E-3</v>
      </c>
      <c r="AN28" s="16" t="s">
        <v>2111</v>
      </c>
      <c r="AO28" s="17">
        <f>IF(RUN_YEARS &gt; 4,(A1L321C3 + A1L321C6 + A1L321C9 + A1L321C12 + A1L321C15) / 5, 0 )</f>
        <v>5.8000000000000005E-3</v>
      </c>
    </row>
    <row r="29" spans="1:41" x14ac:dyDescent="0.3">
      <c r="A29" s="11">
        <v>322</v>
      </c>
      <c r="B29" s="14" t="s">
        <v>945</v>
      </c>
      <c r="C29" s="11" t="s">
        <v>1871</v>
      </c>
      <c r="D29" s="16" t="s">
        <v>2112</v>
      </c>
      <c r="E29" s="15">
        <v>0</v>
      </c>
      <c r="F29" s="16" t="s">
        <v>2112</v>
      </c>
      <c r="G29" s="15">
        <v>0</v>
      </c>
      <c r="H29" s="16" t="s">
        <v>2113</v>
      </c>
      <c r="I29" s="17">
        <f>(A1L322C1 + A1L322C2)</f>
        <v>0</v>
      </c>
      <c r="J29" s="16" t="s">
        <v>2112</v>
      </c>
      <c r="K29" s="15">
        <v>0</v>
      </c>
      <c r="L29" s="16" t="s">
        <v>2112</v>
      </c>
      <c r="M29" s="15">
        <v>0</v>
      </c>
      <c r="N29" s="16" t="s">
        <v>2114</v>
      </c>
      <c r="O29" s="17">
        <f>(A1L322C4 + A1L322C5)</f>
        <v>0</v>
      </c>
      <c r="P29" s="16" t="s">
        <v>2112</v>
      </c>
      <c r="Q29" s="15">
        <v>0</v>
      </c>
      <c r="R29" s="16" t="s">
        <v>2112</v>
      </c>
      <c r="S29" s="15">
        <v>0</v>
      </c>
      <c r="T29" s="16" t="s">
        <v>2115</v>
      </c>
      <c r="U29" s="17">
        <f>(A1L322C7 + A1L322C8)</f>
        <v>0</v>
      </c>
      <c r="V29" s="16" t="s">
        <v>2112</v>
      </c>
      <c r="W29" s="15">
        <v>0</v>
      </c>
      <c r="X29" s="16" t="s">
        <v>2112</v>
      </c>
      <c r="Y29" s="15">
        <v>2E-3</v>
      </c>
      <c r="Z29" s="16" t="s">
        <v>2116</v>
      </c>
      <c r="AA29" s="17">
        <f>(A1L322C10 + A1L322C11)</f>
        <v>2E-3</v>
      </c>
      <c r="AB29" s="16" t="s">
        <v>2112</v>
      </c>
      <c r="AC29" s="15">
        <v>0</v>
      </c>
      <c r="AD29" s="16" t="s">
        <v>2112</v>
      </c>
      <c r="AE29" s="15">
        <v>1E-3</v>
      </c>
      <c r="AF29" s="16" t="s">
        <v>2117</v>
      </c>
      <c r="AG29" s="17">
        <f>(A1L322C13 + A1L322C14)</f>
        <v>1E-3</v>
      </c>
      <c r="AH29" s="16" t="s">
        <v>2118</v>
      </c>
      <c r="AI29" s="17">
        <f>IF(RUN_YEARS &gt; 1,(A1L322C3 + A1L322C6) / 2, 0 )</f>
        <v>0</v>
      </c>
      <c r="AJ29" s="16" t="s">
        <v>2119</v>
      </c>
      <c r="AK29" s="17">
        <f>IF(RUN_YEARS &gt; 2,(A1L322C3 + A1L322C6 + A1L322C9) / 3, 0 )</f>
        <v>0</v>
      </c>
      <c r="AL29" s="16" t="s">
        <v>2120</v>
      </c>
      <c r="AM29" s="17">
        <f>IF(RUN_YEARS &gt; 3,(A1L322C3 + A1L322C6 + A1L322C9 + A1L322C12) / 4, 0 )</f>
        <v>5.0000000000000001E-4</v>
      </c>
      <c r="AN29" s="16" t="s">
        <v>2121</v>
      </c>
      <c r="AO29" s="17">
        <f>IF(RUN_YEARS &gt; 4,(A1L322C3 + A1L322C6 + A1L322C9 + A1L322C12 + A1L322C15) / 5, 0 )</f>
        <v>6.0000000000000006E-4</v>
      </c>
    </row>
    <row r="30" spans="1:41" x14ac:dyDescent="0.3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0</v>
      </c>
      <c r="F30" s="16" t="s">
        <v>2123</v>
      </c>
      <c r="G30" s="17">
        <f>(A1L321C2 + A1L322C2)</f>
        <v>8.0000000000000002E-3</v>
      </c>
      <c r="H30" s="16" t="s">
        <v>2124</v>
      </c>
      <c r="I30" s="17">
        <f>(_xlfn.SINGLE(A1L323C1) +_xlfn.SINGLE( A1L323C2))</f>
        <v>8.0000000000000002E-3</v>
      </c>
      <c r="J30" s="16" t="s">
        <v>2125</v>
      </c>
      <c r="K30" s="17">
        <f>(A1L321C4 + A1L322C4)</f>
        <v>0</v>
      </c>
      <c r="L30" s="16" t="s">
        <v>2126</v>
      </c>
      <c r="M30" s="17">
        <f>(A1L321C5 + A1L322C5)</f>
        <v>8.9999999999999993E-3</v>
      </c>
      <c r="N30" s="16" t="s">
        <v>2127</v>
      </c>
      <c r="O30" s="17">
        <f>(_xlfn.SINGLE(A1L323C4) +_xlfn.SINGLE( A1L323C5))</f>
        <v>8.9999999999999993E-3</v>
      </c>
      <c r="P30" s="16" t="s">
        <v>2128</v>
      </c>
      <c r="Q30" s="17">
        <f>(A1L321C7 + A1L322C7)</f>
        <v>0</v>
      </c>
      <c r="R30" s="16" t="s">
        <v>2129</v>
      </c>
      <c r="S30" s="17">
        <f>(A1L321C8 + A1L322C8)</f>
        <v>8.0000000000000002E-3</v>
      </c>
      <c r="T30" s="16" t="s">
        <v>2130</v>
      </c>
      <c r="U30" s="17">
        <f>(_xlfn.SINGLE(A1L323C7) +_xlfn.SINGLE( A1L323C8))</f>
        <v>8.0000000000000002E-3</v>
      </c>
      <c r="V30" s="16" t="s">
        <v>2131</v>
      </c>
      <c r="W30" s="17">
        <f>(A1L321C10 + A1L322C10)</f>
        <v>0</v>
      </c>
      <c r="X30" s="16" t="s">
        <v>2132</v>
      </c>
      <c r="Y30" s="17">
        <f>(A1L321C11 + A1L322C11)</f>
        <v>3.0000000000000001E-3</v>
      </c>
      <c r="Z30" s="16" t="s">
        <v>2133</v>
      </c>
      <c r="AA30" s="17">
        <f>(_xlfn.SINGLE(A1L323C10) +_xlfn.SINGLE( A1L323C11))</f>
        <v>3.0000000000000001E-3</v>
      </c>
      <c r="AB30" s="16" t="s">
        <v>2134</v>
      </c>
      <c r="AC30" s="17">
        <f>(A1L321C13 + A1L322C13)</f>
        <v>0</v>
      </c>
      <c r="AD30" s="16" t="s">
        <v>2135</v>
      </c>
      <c r="AE30" s="17">
        <f>(A1L321C14 + A1L322C14)</f>
        <v>4.0000000000000001E-3</v>
      </c>
      <c r="AF30" s="16" t="s">
        <v>2136</v>
      </c>
      <c r="AG30" s="17">
        <f>(_xlfn.SINGLE(A1L323C13) +_xlfn.SINGLE( A1L323C14))</f>
        <v>4.0000000000000001E-3</v>
      </c>
      <c r="AH30" s="16" t="s">
        <v>2137</v>
      </c>
      <c r="AI30" s="17">
        <f>IF(RUN_YEARS &gt; 1,(A1L323C3 + A1L323C6) / 2, 0 )</f>
        <v>8.5000000000000006E-3</v>
      </c>
      <c r="AJ30" s="16" t="s">
        <v>2138</v>
      </c>
      <c r="AK30" s="17">
        <f>IF(RUN_YEARS &gt; 2,(A1L323C3 + A1L323C6 + A1L323C9) / 3, 0 )</f>
        <v>8.3333333333333332E-3</v>
      </c>
      <c r="AL30" s="16" t="s">
        <v>2139</v>
      </c>
      <c r="AM30" s="17">
        <f>IF(RUN_YEARS &gt; 3,(A1L323C3 + A1L323C6 + A1L323C9 + A1L323C12) / 4, 0 )</f>
        <v>7.0000000000000001E-3</v>
      </c>
      <c r="AN30" s="16" t="s">
        <v>2140</v>
      </c>
      <c r="AO30" s="17">
        <f>IF(RUN_YEARS &gt; 4,(A1L323C3 + A1L323C6 + A1L323C9 + A1L323C12 + A1L323C15) / 5, 0 )</f>
        <v>6.4000000000000003E-3</v>
      </c>
    </row>
    <row r="31" spans="1:41" x14ac:dyDescent="0.3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113.63000000000001</v>
      </c>
      <c r="F31" s="16" t="s">
        <v>2142</v>
      </c>
      <c r="G31" s="17">
        <f>(A1L301C2 + A1L304C2 + A1L305C2 + A1L308C2 + A1L309C2 + SUM(A1L312C2:A1L322C2))</f>
        <v>63.753000000000007</v>
      </c>
      <c r="H31" s="16" t="s">
        <v>2143</v>
      </c>
      <c r="I31" s="17">
        <f>(_xlfn.SINGLE(A1L324C1) +_xlfn.SINGLE( A1L324C2))</f>
        <v>177.38300000000001</v>
      </c>
      <c r="J31" s="16" t="s">
        <v>2144</v>
      </c>
      <c r="K31" s="17">
        <f>(A1L301C4 + A1L304C4 + A1L305C4 + A1L308C4 + A1L309C4 + SUM(A1L312C4:A1L322C4))</f>
        <v>115.38500000000002</v>
      </c>
      <c r="L31" s="16" t="s">
        <v>2145</v>
      </c>
      <c r="M31" s="17">
        <f>(A1L301C5 + A1L304C5 + A1L305C5 + A1L308C5 + A1L309C5 + SUM(A1L312C5:A1L322C5))</f>
        <v>60.780999999999999</v>
      </c>
      <c r="N31" s="16" t="s">
        <v>2146</v>
      </c>
      <c r="O31" s="17">
        <f>(_xlfn.SINGLE(A1L324C4) +_xlfn.SINGLE( A1L324C5))</f>
        <v>176.16600000000003</v>
      </c>
      <c r="P31" s="16" t="s">
        <v>2147</v>
      </c>
      <c r="Q31" s="17">
        <f>(A1L301C7 + A1L304C7 + A1L305C7 + A1L308C7 + A1L309C7 + SUM(A1L312C7:A1L322C7))</f>
        <v>103.68700000000001</v>
      </c>
      <c r="R31" s="16" t="s">
        <v>2148</v>
      </c>
      <c r="S31" s="17">
        <f>(A1L301C8 + A1L304C8 + A1L305C8 + A1L308C8 + A1L309C8 + SUM(A1L312C8:A1L322C8))</f>
        <v>60.941000000000003</v>
      </c>
      <c r="T31" s="16" t="s">
        <v>2149</v>
      </c>
      <c r="U31" s="17">
        <f>(_xlfn.SINGLE(A1L324C7) +_xlfn.SINGLE( A1L324C8))</f>
        <v>164.62800000000001</v>
      </c>
      <c r="V31" s="16" t="s">
        <v>2150</v>
      </c>
      <c r="W31" s="17">
        <f>(A1L301C10 + A1L304C10 + A1L305C10 + A1L308C10 + A1L309C10 + SUM(A1L312C10:A1L322C10))</f>
        <v>99.52600000000001</v>
      </c>
      <c r="X31" s="16" t="s">
        <v>2151</v>
      </c>
      <c r="Y31" s="17">
        <f>(A1L301C11 + A1L304C11 + A1L305C11 + A1L308C11 + A1L309C11 + SUM(A1L312C11:A1L322C11))</f>
        <v>60.792000000000002</v>
      </c>
      <c r="Z31" s="16" t="s">
        <v>2152</v>
      </c>
      <c r="AA31" s="17">
        <f>(_xlfn.SINGLE(A1L324C10) +_xlfn.SINGLE( A1L324C11))</f>
        <v>160.31800000000001</v>
      </c>
      <c r="AB31" s="16" t="s">
        <v>2153</v>
      </c>
      <c r="AC31" s="17">
        <f>(A1L301C13 + A1L304C13 + A1L305C13 + A1L308C13 + A1L309C13 + SUM(A1L312C13:A1L322C13))</f>
        <v>106.26900000000001</v>
      </c>
      <c r="AD31" s="16" t="s">
        <v>2154</v>
      </c>
      <c r="AE31" s="17">
        <f>(A1L301C14 + A1L304C14 + A1L305C14 + A1L308C14 + A1L309C14 + SUM(A1L312C14:A1L322C14))</f>
        <v>62.048999999999992</v>
      </c>
      <c r="AF31" s="16" t="s">
        <v>2155</v>
      </c>
      <c r="AG31" s="17">
        <f>(_xlfn.SINGLE(A1L324C13) +_xlfn.SINGLE( A1L324C14))</f>
        <v>168.31799999999998</v>
      </c>
      <c r="AH31" s="16" t="s">
        <v>2156</v>
      </c>
      <c r="AI31" s="17">
        <f>IF(RUN_YEARS &gt; 1,(A1L324C3 + A1L324C6) / 2, 0 )</f>
        <v>176.77450000000002</v>
      </c>
      <c r="AJ31" s="16" t="s">
        <v>2157</v>
      </c>
      <c r="AK31" s="17">
        <f>IF(RUN_YEARS &gt; 2,(A1L324C3 + A1L324C6 + A1L324C9) / 3, 0 )</f>
        <v>172.72566666666668</v>
      </c>
      <c r="AL31" s="16" t="s">
        <v>2158</v>
      </c>
      <c r="AM31" s="17">
        <f>IF(RUN_YEARS &gt; 3,(A1L324C3 + A1L324C6 + A1L324C9 + A1L324C12) / 4, 0 )</f>
        <v>169.62375</v>
      </c>
      <c r="AN31" s="16" t="s">
        <v>2159</v>
      </c>
      <c r="AO31" s="17">
        <f>IF(RUN_YEARS &gt; 4,(A1L324C3 + A1L324C6 + A1L324C9 + A1L324C12 + A1L324C15) / 5, 0 )</f>
        <v>169.36259999999999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CB5500-660A-4051-A061-A57BE5D433BB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2160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2161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3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3">
      <c r="A9" s="11">
        <v>342</v>
      </c>
      <c r="B9" s="14" t="s">
        <v>945</v>
      </c>
      <c r="C9" s="11" t="s">
        <v>1851</v>
      </c>
      <c r="D9" s="16" t="s">
        <v>1885</v>
      </c>
      <c r="E9" s="15">
        <v>5.7000000000000002E-2</v>
      </c>
      <c r="F9" s="16" t="s">
        <v>1885</v>
      </c>
      <c r="G9" s="15">
        <v>1.0920000000000001</v>
      </c>
      <c r="H9" s="16" t="s">
        <v>2195</v>
      </c>
      <c r="I9" s="17">
        <f>(A1L342C1 + A1L342C2)</f>
        <v>1.149</v>
      </c>
      <c r="J9" s="16" t="s">
        <v>1885</v>
      </c>
      <c r="K9" s="15">
        <v>6.7000000000000004E-2</v>
      </c>
      <c r="L9" s="16" t="s">
        <v>1885</v>
      </c>
      <c r="M9" s="15">
        <v>1.266</v>
      </c>
      <c r="N9" s="16" t="s">
        <v>2196</v>
      </c>
      <c r="O9" s="17">
        <f>(A1L342C4 + A1L342C5)</f>
        <v>1.333</v>
      </c>
      <c r="P9" s="16" t="s">
        <v>1885</v>
      </c>
      <c r="Q9" s="15">
        <v>0.188</v>
      </c>
      <c r="R9" s="16" t="s">
        <v>1885</v>
      </c>
      <c r="S9" s="15">
        <v>0.96399999999999997</v>
      </c>
      <c r="T9" s="16" t="s">
        <v>2197</v>
      </c>
      <c r="U9" s="17">
        <f>(A1L342C7 + A1L342C8)</f>
        <v>1.1519999999999999</v>
      </c>
      <c r="V9" s="16" t="s">
        <v>1885</v>
      </c>
      <c r="W9" s="15">
        <v>4.5999999999999999E-2</v>
      </c>
      <c r="X9" s="16" t="s">
        <v>1885</v>
      </c>
      <c r="Y9" s="15">
        <v>0.876</v>
      </c>
      <c r="Z9" s="16" t="s">
        <v>2198</v>
      </c>
      <c r="AA9" s="17">
        <f>(A1L342C10 + A1L342C11)</f>
        <v>0.92200000000000004</v>
      </c>
      <c r="AB9" s="16" t="s">
        <v>1885</v>
      </c>
      <c r="AC9" s="15">
        <v>0.04</v>
      </c>
      <c r="AD9" s="16" t="s">
        <v>1885</v>
      </c>
      <c r="AE9" s="15">
        <v>0.89</v>
      </c>
      <c r="AF9" s="16" t="s">
        <v>2199</v>
      </c>
      <c r="AG9" s="17">
        <f>(A1L342C13 + A1L342C14)</f>
        <v>0.93</v>
      </c>
      <c r="AH9" s="16" t="s">
        <v>2200</v>
      </c>
      <c r="AI9" s="17">
        <f>IF(RUN_YEARS &gt; 1,(A1L342C3 + A1L342C6) / 2, 0 )</f>
        <v>1.2410000000000001</v>
      </c>
      <c r="AJ9" s="16" t="s">
        <v>2201</v>
      </c>
      <c r="AK9" s="17">
        <f>IF(RUN_YEARS &gt; 2,(A1L342C3 + A1L342C6 + A1L342C9) / 3, 0 )</f>
        <v>1.2113333333333334</v>
      </c>
      <c r="AL9" s="16" t="s">
        <v>2202</v>
      </c>
      <c r="AM9" s="17">
        <f>IF(RUN_YEARS &gt; 3,(A1L342C3 + A1L342C6 + A1L342C9 + A1L342C12) / 4, 0 )</f>
        <v>1.139</v>
      </c>
      <c r="AN9" s="16" t="s">
        <v>2203</v>
      </c>
      <c r="AO9" s="17">
        <f>IF(RUN_YEARS &gt; 4,(A1L342C3 + A1L342C6 + A1L342C9 + A1L342C12 + A1L342C15) / 5, 0 )</f>
        <v>1.0972</v>
      </c>
    </row>
    <row r="10" spans="1:41" x14ac:dyDescent="0.3">
      <c r="A10" s="11">
        <v>343</v>
      </c>
      <c r="B10" s="14" t="s">
        <v>945</v>
      </c>
      <c r="C10" s="11" t="s">
        <v>1852</v>
      </c>
      <c r="D10" s="16" t="s">
        <v>1895</v>
      </c>
      <c r="E10" s="15">
        <v>2.5999999999999999E-2</v>
      </c>
      <c r="F10" s="16" t="s">
        <v>1895</v>
      </c>
      <c r="G10" s="15">
        <v>0.31</v>
      </c>
      <c r="H10" s="16" t="s">
        <v>2204</v>
      </c>
      <c r="I10" s="17">
        <f>(A1L343C1 + A1L343C2)</f>
        <v>0.33600000000000002</v>
      </c>
      <c r="J10" s="16" t="s">
        <v>1895</v>
      </c>
      <c r="K10" s="15">
        <v>1.4E-2</v>
      </c>
      <c r="L10" s="16" t="s">
        <v>1895</v>
      </c>
      <c r="M10" s="15">
        <v>0.155</v>
      </c>
      <c r="N10" s="16" t="s">
        <v>2205</v>
      </c>
      <c r="O10" s="17">
        <f>(A1L343C4 + A1L343C5)</f>
        <v>0.16900000000000001</v>
      </c>
      <c r="P10" s="16" t="s">
        <v>1895</v>
      </c>
      <c r="Q10" s="15">
        <v>1.6E-2</v>
      </c>
      <c r="R10" s="16" t="s">
        <v>1895</v>
      </c>
      <c r="S10" s="15">
        <v>0.13200000000000001</v>
      </c>
      <c r="T10" s="16" t="s">
        <v>2206</v>
      </c>
      <c r="U10" s="17">
        <f>(A1L343C7 + A1L343C8)</f>
        <v>0.14800000000000002</v>
      </c>
      <c r="V10" s="16" t="s">
        <v>1895</v>
      </c>
      <c r="W10" s="15">
        <v>1.0999999999999999E-2</v>
      </c>
      <c r="X10" s="16" t="s">
        <v>1895</v>
      </c>
      <c r="Y10" s="15">
        <v>0.122</v>
      </c>
      <c r="Z10" s="16" t="s">
        <v>2207</v>
      </c>
      <c r="AA10" s="17">
        <f>(A1L343C10 + A1L343C11)</f>
        <v>0.13300000000000001</v>
      </c>
      <c r="AB10" s="16" t="s">
        <v>1895</v>
      </c>
      <c r="AC10" s="15">
        <v>3.5000000000000003E-2</v>
      </c>
      <c r="AD10" s="16" t="s">
        <v>1895</v>
      </c>
      <c r="AE10" s="15">
        <v>0.20899999999999999</v>
      </c>
      <c r="AF10" s="16" t="s">
        <v>2208</v>
      </c>
      <c r="AG10" s="17">
        <f>(A1L343C13 + A1L343C14)</f>
        <v>0.24399999999999999</v>
      </c>
      <c r="AH10" s="16" t="s">
        <v>2209</v>
      </c>
      <c r="AI10" s="17">
        <f>IF(RUN_YEARS &gt; 1,(A1L343C3 + A1L343C6) / 2, 0 )</f>
        <v>0.2525</v>
      </c>
      <c r="AJ10" s="16" t="s">
        <v>2210</v>
      </c>
      <c r="AK10" s="17">
        <f>IF(RUN_YEARS &gt; 2,(A1L343C3 + A1L343C6 + A1L343C9) / 3, 0 )</f>
        <v>0.21766666666666667</v>
      </c>
      <c r="AL10" s="16" t="s">
        <v>2211</v>
      </c>
      <c r="AM10" s="17">
        <f>IF(RUN_YEARS &gt; 3,(A1L343C3 + A1L343C6 + A1L343C9 + A1L343C12) / 4, 0 )</f>
        <v>0.19650000000000001</v>
      </c>
      <c r="AN10" s="16" t="s">
        <v>2212</v>
      </c>
      <c r="AO10" s="17">
        <f>IF(RUN_YEARS &gt; 4,(A1L343C3 + A1L343C6 + A1L343C9 + A1L343C12 + A1L343C15) / 5, 0 )</f>
        <v>0.20600000000000002</v>
      </c>
    </row>
    <row r="11" spans="1:41" x14ac:dyDescent="0.3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8.3000000000000004E-2</v>
      </c>
      <c r="F11" s="16" t="s">
        <v>2214</v>
      </c>
      <c r="G11" s="17">
        <f>(A1L342C2 + A1L343C2)</f>
        <v>1.4020000000000001</v>
      </c>
      <c r="H11" s="16" t="s">
        <v>2215</v>
      </c>
      <c r="I11" s="17">
        <f>(_xlfn.SINGLE(A1L344C1) +_xlfn.SINGLE( A1L344C2))</f>
        <v>1.4850000000000001</v>
      </c>
      <c r="J11" s="16" t="s">
        <v>2216</v>
      </c>
      <c r="K11" s="17">
        <f>(A1L342C4 + A1L343C4)</f>
        <v>8.1000000000000003E-2</v>
      </c>
      <c r="L11" s="16" t="s">
        <v>2217</v>
      </c>
      <c r="M11" s="17">
        <f>(A1L342C5 + A1L343C5)</f>
        <v>1.421</v>
      </c>
      <c r="N11" s="16" t="s">
        <v>2218</v>
      </c>
      <c r="O11" s="17">
        <f>(_xlfn.SINGLE(A1L344C4) +_xlfn.SINGLE( A1L344C5))</f>
        <v>1.502</v>
      </c>
      <c r="P11" s="16" t="s">
        <v>2219</v>
      </c>
      <c r="Q11" s="17">
        <f>(A1L342C7 + A1L343C7)</f>
        <v>0.20400000000000001</v>
      </c>
      <c r="R11" s="16" t="s">
        <v>2220</v>
      </c>
      <c r="S11" s="17">
        <f>(A1L342C8 + A1L343C8)</f>
        <v>1.0960000000000001</v>
      </c>
      <c r="T11" s="16" t="s">
        <v>2221</v>
      </c>
      <c r="U11" s="17">
        <f>(_xlfn.SINGLE(A1L344C7) +_xlfn.SINGLE( A1L344C8))</f>
        <v>1.3</v>
      </c>
      <c r="V11" s="16" t="s">
        <v>2222</v>
      </c>
      <c r="W11" s="17">
        <f>(A1L342C10 + A1L343C10)</f>
        <v>5.6999999999999995E-2</v>
      </c>
      <c r="X11" s="16" t="s">
        <v>2223</v>
      </c>
      <c r="Y11" s="17">
        <f>(A1L342C11 + A1L343C11)</f>
        <v>0.998</v>
      </c>
      <c r="Z11" s="16" t="s">
        <v>2224</v>
      </c>
      <c r="AA11" s="17">
        <f>(_xlfn.SINGLE(A1L344C10) +_xlfn.SINGLE( A1L344C11))</f>
        <v>1.0549999999999999</v>
      </c>
      <c r="AB11" s="16" t="s">
        <v>2225</v>
      </c>
      <c r="AC11" s="17">
        <f>(A1L342C13 + A1L343C13)</f>
        <v>7.5000000000000011E-2</v>
      </c>
      <c r="AD11" s="16" t="s">
        <v>2226</v>
      </c>
      <c r="AE11" s="17">
        <f>(A1L342C14 + A1L343C14)</f>
        <v>1.099</v>
      </c>
      <c r="AF11" s="16" t="s">
        <v>2227</v>
      </c>
      <c r="AG11" s="17">
        <f>(_xlfn.SINGLE(A1L344C13) +_xlfn.SINGLE( A1L344C14))</f>
        <v>1.1739999999999999</v>
      </c>
      <c r="AH11" s="16" t="s">
        <v>2228</v>
      </c>
      <c r="AI11" s="17">
        <f>IF(RUN_YEARS &gt; 1,(A1L344C3 + A1L344C6) / 2, 0 )</f>
        <v>1.4935</v>
      </c>
      <c r="AJ11" s="16" t="s">
        <v>2229</v>
      </c>
      <c r="AK11" s="17">
        <f>IF(RUN_YEARS &gt; 2,(A1L344C3 + A1L344C6 + A1L344C9) / 3, 0 )</f>
        <v>1.429</v>
      </c>
      <c r="AL11" s="16" t="s">
        <v>2230</v>
      </c>
      <c r="AM11" s="17">
        <f>IF(RUN_YEARS &gt; 3,(A1L344C3 + A1L344C6 + A1L344C9 + A1L344C12) / 4, 0 )</f>
        <v>1.3354999999999999</v>
      </c>
      <c r="AN11" s="16" t="s">
        <v>2231</v>
      </c>
      <c r="AO11" s="17">
        <f>IF(RUN_YEARS &gt; 4,(A1L344C3 + A1L344C6 + A1L344C9 + A1L344C12 + A1L344C15) / 5, 0 )</f>
        <v>1.3031999999999999</v>
      </c>
    </row>
    <row r="12" spans="1:41" x14ac:dyDescent="0.3">
      <c r="A12" s="11">
        <v>345</v>
      </c>
      <c r="B12" s="14" t="s">
        <v>945</v>
      </c>
      <c r="C12" s="11" t="s">
        <v>1854</v>
      </c>
      <c r="D12" s="16" t="s">
        <v>1924</v>
      </c>
      <c r="E12" s="15">
        <v>1.3080000000000001</v>
      </c>
      <c r="F12" s="16" t="s">
        <v>1924</v>
      </c>
      <c r="G12" s="15">
        <v>15.833</v>
      </c>
      <c r="H12" s="16" t="s">
        <v>2232</v>
      </c>
      <c r="I12" s="17">
        <f>(A1L345C1 + A1L345C2)</f>
        <v>17.141000000000002</v>
      </c>
      <c r="J12" s="16" t="s">
        <v>1924</v>
      </c>
      <c r="K12" s="15">
        <v>1.8740000000000001</v>
      </c>
      <c r="L12" s="16" t="s">
        <v>1924</v>
      </c>
      <c r="M12" s="15">
        <v>16.021999999999998</v>
      </c>
      <c r="N12" s="16" t="s">
        <v>2233</v>
      </c>
      <c r="O12" s="17">
        <f>(A1L345C4 + A1L345C5)</f>
        <v>17.895999999999997</v>
      </c>
      <c r="P12" s="16" t="s">
        <v>1924</v>
      </c>
      <c r="Q12" s="15">
        <v>2.173</v>
      </c>
      <c r="R12" s="16" t="s">
        <v>1924</v>
      </c>
      <c r="S12" s="15">
        <v>14.391</v>
      </c>
      <c r="T12" s="16" t="s">
        <v>2234</v>
      </c>
      <c r="U12" s="17">
        <f>(A1L345C7 + A1L345C8)</f>
        <v>16.564</v>
      </c>
      <c r="V12" s="16" t="s">
        <v>1924</v>
      </c>
      <c r="W12" s="15">
        <v>2.835</v>
      </c>
      <c r="X12" s="16" t="s">
        <v>1924</v>
      </c>
      <c r="Y12" s="15">
        <v>13.698</v>
      </c>
      <c r="Z12" s="16" t="s">
        <v>2235</v>
      </c>
      <c r="AA12" s="17">
        <f>(A1L345C10 + A1L345C11)</f>
        <v>16.533000000000001</v>
      </c>
      <c r="AB12" s="16" t="s">
        <v>1924</v>
      </c>
      <c r="AC12" s="15">
        <v>3.2480000000000002</v>
      </c>
      <c r="AD12" s="16" t="s">
        <v>1924</v>
      </c>
      <c r="AE12" s="15">
        <v>12.375999999999999</v>
      </c>
      <c r="AF12" s="16" t="s">
        <v>2236</v>
      </c>
      <c r="AG12" s="17">
        <f>(A1L345C13 + A1L345C14)</f>
        <v>15.623999999999999</v>
      </c>
      <c r="AH12" s="16" t="s">
        <v>2237</v>
      </c>
      <c r="AI12" s="17">
        <f>IF(RUN_YEARS &gt; 1,(A1L345C3 + A1L345C6) / 2, 0 )</f>
        <v>17.5185</v>
      </c>
      <c r="AJ12" s="16" t="s">
        <v>2238</v>
      </c>
      <c r="AK12" s="17">
        <f>IF(RUN_YEARS &gt; 2,(A1L345C3 + A1L345C6 + A1L345C9) / 3, 0 )</f>
        <v>17.200333333333333</v>
      </c>
      <c r="AL12" s="16" t="s">
        <v>2239</v>
      </c>
      <c r="AM12" s="17">
        <f>IF(RUN_YEARS &gt; 3,(A1L345C3 + A1L345C6 + A1L345C9 + A1L345C12) / 4, 0 )</f>
        <v>17.0335</v>
      </c>
      <c r="AN12" s="16" t="s">
        <v>2240</v>
      </c>
      <c r="AO12" s="17">
        <f>IF(RUN_YEARS &gt; 4,(A1L345C3 + A1L345C6 + A1L345C9 + A1L345C12 + A1L345C15) / 5, 0 )</f>
        <v>16.7516</v>
      </c>
    </row>
    <row r="13" spans="1:41" x14ac:dyDescent="0.3">
      <c r="A13" s="11">
        <v>346</v>
      </c>
      <c r="B13" s="14" t="s">
        <v>945</v>
      </c>
      <c r="C13" s="11" t="s">
        <v>1855</v>
      </c>
      <c r="D13" s="16" t="s">
        <v>1934</v>
      </c>
      <c r="E13" s="15">
        <v>3.6619999999999999</v>
      </c>
      <c r="F13" s="16" t="s">
        <v>1934</v>
      </c>
      <c r="G13" s="15">
        <v>35.000999999999998</v>
      </c>
      <c r="H13" s="16" t="s">
        <v>2241</v>
      </c>
      <c r="I13" s="17">
        <f>(A1L346C1 + A1L346C2)</f>
        <v>38.662999999999997</v>
      </c>
      <c r="J13" s="16" t="s">
        <v>1934</v>
      </c>
      <c r="K13" s="15">
        <v>3.5569999999999999</v>
      </c>
      <c r="L13" s="16" t="s">
        <v>1934</v>
      </c>
      <c r="M13" s="15">
        <v>44.024999999999999</v>
      </c>
      <c r="N13" s="16" t="s">
        <v>2242</v>
      </c>
      <c r="O13" s="17">
        <f>(A1L346C4 + A1L346C5)</f>
        <v>47.582000000000001</v>
      </c>
      <c r="P13" s="16" t="s">
        <v>1934</v>
      </c>
      <c r="Q13" s="15">
        <v>4.2480000000000002</v>
      </c>
      <c r="R13" s="16" t="s">
        <v>1934</v>
      </c>
      <c r="S13" s="15">
        <v>41.29</v>
      </c>
      <c r="T13" s="16" t="s">
        <v>2243</v>
      </c>
      <c r="U13" s="17">
        <f>(A1L346C7 + A1L346C8)</f>
        <v>45.537999999999997</v>
      </c>
      <c r="V13" s="16" t="s">
        <v>1934</v>
      </c>
      <c r="W13" s="15">
        <v>4.7309999999999999</v>
      </c>
      <c r="X13" s="16" t="s">
        <v>1934</v>
      </c>
      <c r="Y13" s="15">
        <v>48.087000000000003</v>
      </c>
      <c r="Z13" s="16" t="s">
        <v>2244</v>
      </c>
      <c r="AA13" s="17">
        <f>(A1L346C10 + A1L346C11)</f>
        <v>52.818000000000005</v>
      </c>
      <c r="AB13" s="16" t="s">
        <v>1934</v>
      </c>
      <c r="AC13" s="15">
        <v>5.73</v>
      </c>
      <c r="AD13" s="16" t="s">
        <v>1934</v>
      </c>
      <c r="AE13" s="15">
        <v>48.857999999999997</v>
      </c>
      <c r="AF13" s="16" t="s">
        <v>2245</v>
      </c>
      <c r="AG13" s="17">
        <f>(A1L346C13 + A1L346C14)</f>
        <v>54.587999999999994</v>
      </c>
      <c r="AH13" s="16" t="s">
        <v>2246</v>
      </c>
      <c r="AI13" s="17">
        <f>IF(RUN_YEARS &gt; 1,(A1L346C3 + A1L346C6) / 2, 0 )</f>
        <v>43.122500000000002</v>
      </c>
      <c r="AJ13" s="16" t="s">
        <v>2247</v>
      </c>
      <c r="AK13" s="17">
        <f>IF(RUN_YEARS &gt; 2,(A1L346C3 + A1L346C6 + A1L346C9) / 3, 0 )</f>
        <v>43.927666666666674</v>
      </c>
      <c r="AL13" s="16" t="s">
        <v>2248</v>
      </c>
      <c r="AM13" s="17">
        <f>IF(RUN_YEARS &gt; 3,(A1L346C3 + A1L346C6 + A1L346C9 + A1L346C12) / 4, 0 )</f>
        <v>46.150250000000007</v>
      </c>
      <c r="AN13" s="16" t="s">
        <v>2249</v>
      </c>
      <c r="AO13" s="17">
        <f>IF(RUN_YEARS &gt; 4,(A1L346C3 + A1L346C6 + A1L346C9 + A1L346C12 + A1L346C15) / 5, 0 )</f>
        <v>47.837800000000001</v>
      </c>
    </row>
    <row r="14" spans="1:41" x14ac:dyDescent="0.3">
      <c r="A14" s="11">
        <v>347</v>
      </c>
      <c r="B14" s="14" t="s">
        <v>945</v>
      </c>
      <c r="C14" s="11" t="s">
        <v>1856</v>
      </c>
      <c r="D14" s="16" t="s">
        <v>1944</v>
      </c>
      <c r="E14" s="15">
        <v>4.1820000000000004</v>
      </c>
      <c r="F14" s="16" t="s">
        <v>1944</v>
      </c>
      <c r="G14" s="15">
        <v>5.444</v>
      </c>
      <c r="H14" s="16" t="s">
        <v>2250</v>
      </c>
      <c r="I14" s="17">
        <f>(A1L347C1 + A1L347C2)</f>
        <v>9.6260000000000012</v>
      </c>
      <c r="J14" s="16" t="s">
        <v>1944</v>
      </c>
      <c r="K14" s="15">
        <v>4.8899999999999997</v>
      </c>
      <c r="L14" s="16" t="s">
        <v>1944</v>
      </c>
      <c r="M14" s="15">
        <v>5.5570000000000004</v>
      </c>
      <c r="N14" s="16" t="s">
        <v>2251</v>
      </c>
      <c r="O14" s="17">
        <f>(A1L347C4 + A1L347C5)</f>
        <v>10.446999999999999</v>
      </c>
      <c r="P14" s="16" t="s">
        <v>1944</v>
      </c>
      <c r="Q14" s="15">
        <v>2.7189999999999999</v>
      </c>
      <c r="R14" s="16" t="s">
        <v>1944</v>
      </c>
      <c r="S14" s="15">
        <v>2.8420000000000001</v>
      </c>
      <c r="T14" s="16" t="s">
        <v>2252</v>
      </c>
      <c r="U14" s="17">
        <f>(A1L347C7 + A1L347C8)</f>
        <v>5.5609999999999999</v>
      </c>
      <c r="V14" s="16" t="s">
        <v>1944</v>
      </c>
      <c r="W14" s="15">
        <v>3.516</v>
      </c>
      <c r="X14" s="16" t="s">
        <v>1944</v>
      </c>
      <c r="Y14" s="15">
        <v>2.5750000000000002</v>
      </c>
      <c r="Z14" s="16" t="s">
        <v>2253</v>
      </c>
      <c r="AA14" s="17">
        <f>(A1L347C10 + A1L347C11)</f>
        <v>6.0910000000000002</v>
      </c>
      <c r="AB14" s="16" t="s">
        <v>1944</v>
      </c>
      <c r="AC14" s="15">
        <v>3.4180000000000001</v>
      </c>
      <c r="AD14" s="16" t="s">
        <v>1944</v>
      </c>
      <c r="AE14" s="15">
        <v>1.974</v>
      </c>
      <c r="AF14" s="16" t="s">
        <v>2254</v>
      </c>
      <c r="AG14" s="17">
        <f>(A1L347C13 + A1L347C14)</f>
        <v>5.3920000000000003</v>
      </c>
      <c r="AH14" s="16" t="s">
        <v>2255</v>
      </c>
      <c r="AI14" s="17">
        <f>IF(RUN_YEARS &gt; 1,(A1L347C3 + A1L347C6) / 2, 0 )</f>
        <v>10.0365</v>
      </c>
      <c r="AJ14" s="16" t="s">
        <v>2256</v>
      </c>
      <c r="AK14" s="17">
        <f>IF(RUN_YEARS &gt; 2,(A1L347C3 + A1L347C6 + A1L347C9) / 3, 0 )</f>
        <v>8.5446666666666662</v>
      </c>
      <c r="AL14" s="16" t="s">
        <v>2257</v>
      </c>
      <c r="AM14" s="17">
        <f>IF(RUN_YEARS &gt; 3,(A1L347C3 + A1L347C6 + A1L347C9 + A1L347C12) / 4, 0 )</f>
        <v>7.9312500000000004</v>
      </c>
      <c r="AN14" s="16" t="s">
        <v>2258</v>
      </c>
      <c r="AO14" s="17">
        <f>IF(RUN_YEARS &gt; 4,(A1L347C3 + A1L347C6 + A1L347C9 + A1L347C12 + A1L347C15) / 5, 0 )</f>
        <v>7.4234000000000009</v>
      </c>
    </row>
    <row r="15" spans="1:41" x14ac:dyDescent="0.3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7.8440000000000003</v>
      </c>
      <c r="F15" s="16" t="s">
        <v>2260</v>
      </c>
      <c r="G15" s="17">
        <f>(A1L346C2 + A1L347C2)</f>
        <v>40.445</v>
      </c>
      <c r="H15" s="16" t="s">
        <v>2261</v>
      </c>
      <c r="I15" s="17">
        <f>(_xlfn.SINGLE(A1L348C1) +_xlfn.SINGLE( A1L348C2))</f>
        <v>48.289000000000001</v>
      </c>
      <c r="J15" s="16" t="s">
        <v>2262</v>
      </c>
      <c r="K15" s="17">
        <f>(A1L346C4 + A1L347C4)</f>
        <v>8.4469999999999992</v>
      </c>
      <c r="L15" s="16" t="s">
        <v>2263</v>
      </c>
      <c r="M15" s="17">
        <f>(A1L346C5 + A1L347C5)</f>
        <v>49.582000000000001</v>
      </c>
      <c r="N15" s="16" t="s">
        <v>2264</v>
      </c>
      <c r="O15" s="17">
        <f>(_xlfn.SINGLE(A1L348C4) +_xlfn.SINGLE( A1L348C5))</f>
        <v>58.028999999999996</v>
      </c>
      <c r="P15" s="16" t="s">
        <v>2265</v>
      </c>
      <c r="Q15" s="17">
        <f>(A1L346C7 + A1L347C7)</f>
        <v>6.9670000000000005</v>
      </c>
      <c r="R15" s="16" t="s">
        <v>2266</v>
      </c>
      <c r="S15" s="17">
        <f>(A1L346C8 + A1L347C8)</f>
        <v>44.131999999999998</v>
      </c>
      <c r="T15" s="16" t="s">
        <v>2267</v>
      </c>
      <c r="U15" s="17">
        <f>(_xlfn.SINGLE(A1L348C7) +_xlfn.SINGLE( A1L348C8))</f>
        <v>51.098999999999997</v>
      </c>
      <c r="V15" s="16" t="s">
        <v>2268</v>
      </c>
      <c r="W15" s="17">
        <f>(A1L346C10 + A1L347C10)</f>
        <v>8.2469999999999999</v>
      </c>
      <c r="X15" s="16" t="s">
        <v>2269</v>
      </c>
      <c r="Y15" s="17">
        <f>(A1L346C11 + A1L347C11)</f>
        <v>50.662000000000006</v>
      </c>
      <c r="Z15" s="16" t="s">
        <v>2270</v>
      </c>
      <c r="AA15" s="17">
        <f>(_xlfn.SINGLE(A1L348C10) +_xlfn.SINGLE( A1L348C11))</f>
        <v>58.909000000000006</v>
      </c>
      <c r="AB15" s="16" t="s">
        <v>2271</v>
      </c>
      <c r="AC15" s="17">
        <f>(A1L346C13 + A1L347C13)</f>
        <v>9.1479999999999997</v>
      </c>
      <c r="AD15" s="16" t="s">
        <v>2272</v>
      </c>
      <c r="AE15" s="17">
        <f>(A1L346C14 + A1L347C14)</f>
        <v>50.831999999999994</v>
      </c>
      <c r="AF15" s="16" t="s">
        <v>2273</v>
      </c>
      <c r="AG15" s="17">
        <f>(_xlfn.SINGLE(A1L348C13) +_xlfn.SINGLE( A1L348C14))</f>
        <v>59.97999999999999</v>
      </c>
      <c r="AH15" s="16" t="s">
        <v>2274</v>
      </c>
      <c r="AI15" s="17">
        <f>IF(RUN_YEARS &gt; 1,(A1L348C3 + A1L348C6) / 2, 0 )</f>
        <v>53.158999999999999</v>
      </c>
      <c r="AJ15" s="16" t="s">
        <v>2275</v>
      </c>
      <c r="AK15" s="17">
        <f>IF(RUN_YEARS &gt; 2,(A1L348C3 + A1L348C6 + A1L348C9) / 3, 0 )</f>
        <v>52.472333333333331</v>
      </c>
      <c r="AL15" s="16" t="s">
        <v>2276</v>
      </c>
      <c r="AM15" s="17">
        <f>IF(RUN_YEARS &gt; 3,(A1L348C3 + A1L348C6 + A1L348C9 + A1L348C12) / 4, 0 )</f>
        <v>54.081500000000005</v>
      </c>
      <c r="AN15" s="16" t="s">
        <v>2277</v>
      </c>
      <c r="AO15" s="17">
        <f>IF(RUN_YEARS &gt; 4,(A1L348C3 + A1L348C6 + A1L348C9 + A1L348C12 + A1L348C15) / 5, 0 )</f>
        <v>55.261200000000009</v>
      </c>
    </row>
    <row r="16" spans="1:41" x14ac:dyDescent="0.3">
      <c r="A16" s="11">
        <v>349</v>
      </c>
      <c r="B16" s="14" t="s">
        <v>945</v>
      </c>
      <c r="C16" s="11" t="s">
        <v>1858</v>
      </c>
      <c r="D16" s="16" t="s">
        <v>1973</v>
      </c>
      <c r="E16" s="15">
        <v>4.7270000000000003</v>
      </c>
      <c r="F16" s="16" t="s">
        <v>1973</v>
      </c>
      <c r="G16" s="15">
        <v>6.9530000000000003</v>
      </c>
      <c r="H16" s="16" t="s">
        <v>2278</v>
      </c>
      <c r="I16" s="17">
        <f>(A1L349C1 + A1L349C2)</f>
        <v>11.68</v>
      </c>
      <c r="J16" s="16" t="s">
        <v>1973</v>
      </c>
      <c r="K16" s="15">
        <v>5.774</v>
      </c>
      <c r="L16" s="16" t="s">
        <v>1973</v>
      </c>
      <c r="M16" s="15">
        <v>7.5010000000000003</v>
      </c>
      <c r="N16" s="16" t="s">
        <v>2279</v>
      </c>
      <c r="O16" s="17">
        <f>(A1L349C4 + A1L349C5)</f>
        <v>13.275</v>
      </c>
      <c r="P16" s="16" t="s">
        <v>1973</v>
      </c>
      <c r="Q16" s="15">
        <v>6.5</v>
      </c>
      <c r="R16" s="16" t="s">
        <v>1973</v>
      </c>
      <c r="S16" s="15">
        <v>6.7039999999999997</v>
      </c>
      <c r="T16" s="16" t="s">
        <v>2280</v>
      </c>
      <c r="U16" s="17">
        <f>(A1L349C7 + A1L349C8)</f>
        <v>13.204000000000001</v>
      </c>
      <c r="V16" s="16" t="s">
        <v>1973</v>
      </c>
      <c r="W16" s="15">
        <v>6.6740000000000004</v>
      </c>
      <c r="X16" s="16" t="s">
        <v>1973</v>
      </c>
      <c r="Y16" s="15">
        <v>7.1369999999999996</v>
      </c>
      <c r="Z16" s="16" t="s">
        <v>2281</v>
      </c>
      <c r="AA16" s="17">
        <f>(A1L349C10 + A1L349C11)</f>
        <v>13.811</v>
      </c>
      <c r="AB16" s="16" t="s">
        <v>1973</v>
      </c>
      <c r="AC16" s="15">
        <v>8.0009999999999994</v>
      </c>
      <c r="AD16" s="16" t="s">
        <v>1973</v>
      </c>
      <c r="AE16" s="15">
        <v>6.7709999999999999</v>
      </c>
      <c r="AF16" s="16" t="s">
        <v>2282</v>
      </c>
      <c r="AG16" s="17">
        <f>(A1L349C13 + A1L349C14)</f>
        <v>14.771999999999998</v>
      </c>
      <c r="AH16" s="16" t="s">
        <v>2283</v>
      </c>
      <c r="AI16" s="17">
        <f>IF(RUN_YEARS &gt; 1,(A1L349C3 + A1L349C6) / 2, 0 )</f>
        <v>12.477499999999999</v>
      </c>
      <c r="AJ16" s="16" t="s">
        <v>2284</v>
      </c>
      <c r="AK16" s="17">
        <f>IF(RUN_YEARS &gt; 2,(A1L349C3 + A1L349C6 + A1L349C9) / 3, 0 )</f>
        <v>12.719666666666667</v>
      </c>
      <c r="AL16" s="16" t="s">
        <v>2285</v>
      </c>
      <c r="AM16" s="17">
        <f>IF(RUN_YEARS &gt; 3,(A1L349C3 + A1L349C6 + A1L349C9 + A1L349C12) / 4, 0 )</f>
        <v>12.9925</v>
      </c>
      <c r="AN16" s="16" t="s">
        <v>2286</v>
      </c>
      <c r="AO16" s="17">
        <f>IF(RUN_YEARS &gt; 4,(A1L349C3 + A1L349C6 + A1L349C9 + A1L349C12 + A1L349C15) / 5, 0 )</f>
        <v>13.348399999999998</v>
      </c>
    </row>
    <row r="17" spans="1:41" x14ac:dyDescent="0.3">
      <c r="A17" s="11">
        <v>350</v>
      </c>
      <c r="B17" s="14" t="s">
        <v>945</v>
      </c>
      <c r="C17" s="11" t="s">
        <v>1859</v>
      </c>
      <c r="D17" s="16" t="s">
        <v>1983</v>
      </c>
      <c r="E17" s="15">
        <v>74.92</v>
      </c>
      <c r="F17" s="16" t="s">
        <v>1983</v>
      </c>
      <c r="G17" s="15">
        <v>23.867999999999999</v>
      </c>
      <c r="H17" s="16" t="s">
        <v>2287</v>
      </c>
      <c r="I17" s="17">
        <f>(A1L350C1 + A1L350C2)</f>
        <v>98.787999999999997</v>
      </c>
      <c r="J17" s="16" t="s">
        <v>1983</v>
      </c>
      <c r="K17" s="15">
        <v>56.573</v>
      </c>
      <c r="L17" s="16" t="s">
        <v>1983</v>
      </c>
      <c r="M17" s="15">
        <v>19.510999999999999</v>
      </c>
      <c r="N17" s="16" t="s">
        <v>2288</v>
      </c>
      <c r="O17" s="17">
        <f>(A1L350C4 + A1L350C5)</f>
        <v>76.084000000000003</v>
      </c>
      <c r="P17" s="16" t="s">
        <v>1983</v>
      </c>
      <c r="Q17" s="15">
        <v>39.515000000000001</v>
      </c>
      <c r="R17" s="16" t="s">
        <v>1983</v>
      </c>
      <c r="S17" s="15">
        <v>17.556999999999999</v>
      </c>
      <c r="T17" s="16" t="s">
        <v>2289</v>
      </c>
      <c r="U17" s="17">
        <f>(A1L350C7 + A1L350C8)</f>
        <v>57.072000000000003</v>
      </c>
      <c r="V17" s="16" t="s">
        <v>1983</v>
      </c>
      <c r="W17" s="15">
        <v>64.197999999999993</v>
      </c>
      <c r="X17" s="16" t="s">
        <v>1983</v>
      </c>
      <c r="Y17" s="15">
        <v>30.437000000000001</v>
      </c>
      <c r="Z17" s="16" t="s">
        <v>2290</v>
      </c>
      <c r="AA17" s="17">
        <f>(A1L350C10 + A1L350C11)</f>
        <v>94.634999999999991</v>
      </c>
      <c r="AB17" s="16" t="s">
        <v>1983</v>
      </c>
      <c r="AC17" s="15">
        <v>81.789000000000001</v>
      </c>
      <c r="AD17" s="16" t="s">
        <v>1983</v>
      </c>
      <c r="AE17" s="15">
        <v>10.747999999999999</v>
      </c>
      <c r="AF17" s="16" t="s">
        <v>2291</v>
      </c>
      <c r="AG17" s="17">
        <f>(A1L350C13 + A1L350C14)</f>
        <v>92.537000000000006</v>
      </c>
      <c r="AH17" s="16" t="s">
        <v>2292</v>
      </c>
      <c r="AI17" s="17">
        <f>IF(RUN_YEARS &gt; 1,(A1L350C3 + A1L350C6) / 2, 0 )</f>
        <v>87.436000000000007</v>
      </c>
      <c r="AJ17" s="16" t="s">
        <v>2293</v>
      </c>
      <c r="AK17" s="17">
        <f>IF(RUN_YEARS &gt; 2,(A1L350C3 + A1L350C6 + A1L350C9) / 3, 0 )</f>
        <v>77.314666666666668</v>
      </c>
      <c r="AL17" s="16" t="s">
        <v>2294</v>
      </c>
      <c r="AM17" s="17">
        <f>IF(RUN_YEARS &gt; 3,(A1L350C3 + A1L350C6 + A1L350C9 + A1L350C12) / 4, 0 )</f>
        <v>81.644750000000002</v>
      </c>
      <c r="AN17" s="16" t="s">
        <v>2295</v>
      </c>
      <c r="AO17" s="17">
        <f>IF(RUN_YEARS &gt; 4,(A1L350C3 + A1L350C6 + A1L350C9 + A1L350C12 + A1L350C15) / 5, 0 )</f>
        <v>83.8232</v>
      </c>
    </row>
    <row r="18" spans="1:41" x14ac:dyDescent="0.3">
      <c r="A18" s="11">
        <v>351</v>
      </c>
      <c r="B18" s="14" t="s">
        <v>945</v>
      </c>
      <c r="C18" s="11" t="s">
        <v>2181</v>
      </c>
      <c r="D18" s="16" t="s">
        <v>1993</v>
      </c>
      <c r="E18" s="15">
        <v>140.25399999999999</v>
      </c>
      <c r="F18" s="16" t="s">
        <v>1993</v>
      </c>
      <c r="G18" s="15">
        <v>93.423000000000002</v>
      </c>
      <c r="H18" s="16" t="s">
        <v>2296</v>
      </c>
      <c r="I18" s="17">
        <f>(A1L351C1 + A1L351C2)</f>
        <v>233.67699999999999</v>
      </c>
      <c r="J18" s="16" t="s">
        <v>1993</v>
      </c>
      <c r="K18" s="15">
        <v>140.87200000000001</v>
      </c>
      <c r="L18" s="16" t="s">
        <v>1993</v>
      </c>
      <c r="M18" s="15">
        <v>90.171000000000006</v>
      </c>
      <c r="N18" s="16" t="s">
        <v>2297</v>
      </c>
      <c r="O18" s="17">
        <f>(A1L351C4 + A1L351C5)</f>
        <v>231.04300000000001</v>
      </c>
      <c r="P18" s="16" t="s">
        <v>1993</v>
      </c>
      <c r="Q18" s="15">
        <v>130.08500000000001</v>
      </c>
      <c r="R18" s="16" t="s">
        <v>1993</v>
      </c>
      <c r="S18" s="15">
        <v>93.04</v>
      </c>
      <c r="T18" s="16" t="s">
        <v>2298</v>
      </c>
      <c r="U18" s="17">
        <f>(A1L351C7 + A1L351C8)</f>
        <v>223.125</v>
      </c>
      <c r="V18" s="16" t="s">
        <v>1993</v>
      </c>
      <c r="W18" s="15">
        <v>126.473</v>
      </c>
      <c r="X18" s="16" t="s">
        <v>1993</v>
      </c>
      <c r="Y18" s="15">
        <v>87.727999999999994</v>
      </c>
      <c r="Z18" s="16" t="s">
        <v>2299</v>
      </c>
      <c r="AA18" s="17">
        <f>(A1L351C10 + A1L351C11)</f>
        <v>214.20099999999999</v>
      </c>
      <c r="AB18" s="16" t="s">
        <v>1993</v>
      </c>
      <c r="AC18" s="15">
        <v>131.18600000000001</v>
      </c>
      <c r="AD18" s="16" t="s">
        <v>1993</v>
      </c>
      <c r="AE18" s="15">
        <v>95.667000000000002</v>
      </c>
      <c r="AF18" s="16" t="s">
        <v>2300</v>
      </c>
      <c r="AG18" s="17">
        <f>(A1L351C13 + A1L351C14)</f>
        <v>226.85300000000001</v>
      </c>
      <c r="AH18" s="16" t="s">
        <v>2301</v>
      </c>
      <c r="AI18" s="17">
        <f>IF(RUN_YEARS &gt; 1,(A1L351C3 + A1L351C6) / 2, 0 )</f>
        <v>232.36</v>
      </c>
      <c r="AJ18" s="16" t="s">
        <v>2302</v>
      </c>
      <c r="AK18" s="17">
        <f>IF(RUN_YEARS &gt; 2,(A1L351C3 + A1L351C6 + A1L351C9) / 3, 0 )</f>
        <v>229.28166666666667</v>
      </c>
      <c r="AL18" s="16" t="s">
        <v>2303</v>
      </c>
      <c r="AM18" s="17">
        <f>IF(RUN_YEARS &gt; 3,(A1L351C3 + A1L351C6 + A1L351C9 + A1L351C12) / 4, 0 )</f>
        <v>225.51150000000001</v>
      </c>
      <c r="AN18" s="16" t="s">
        <v>2304</v>
      </c>
      <c r="AO18" s="17">
        <f>IF(RUN_YEARS &gt; 4,(A1L351C3 + A1L351C6 + A1L351C9 + A1L351C12 + A1L351C15) / 5, 0 )</f>
        <v>225.77980000000002</v>
      </c>
    </row>
    <row r="19" spans="1:41" x14ac:dyDescent="0.3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215.17399999999998</v>
      </c>
      <c r="F19" s="16" t="s">
        <v>2306</v>
      </c>
      <c r="G19" s="17">
        <f>(A1L350C2 + A1L351C2)</f>
        <v>117.291</v>
      </c>
      <c r="H19" s="16" t="s">
        <v>2307</v>
      </c>
      <c r="I19" s="17">
        <f>(_xlfn.SINGLE(A1L352C1) +_xlfn.SINGLE( A1L352C2))</f>
        <v>332.46499999999997</v>
      </c>
      <c r="J19" s="16" t="s">
        <v>2308</v>
      </c>
      <c r="K19" s="17">
        <f>(A1L350C4 + A1L351C4)</f>
        <v>197.44500000000002</v>
      </c>
      <c r="L19" s="16" t="s">
        <v>2309</v>
      </c>
      <c r="M19" s="17">
        <f>(A1L350C5 + A1L351C5)</f>
        <v>109.682</v>
      </c>
      <c r="N19" s="16" t="s">
        <v>2310</v>
      </c>
      <c r="O19" s="17">
        <f>(_xlfn.SINGLE(A1L352C4) +_xlfn.SINGLE( A1L352C5))</f>
        <v>307.12700000000001</v>
      </c>
      <c r="P19" s="16" t="s">
        <v>2311</v>
      </c>
      <c r="Q19" s="17">
        <f>(A1L350C7 + A1L351C7)</f>
        <v>169.60000000000002</v>
      </c>
      <c r="R19" s="16" t="s">
        <v>2312</v>
      </c>
      <c r="S19" s="17">
        <f>(A1L350C8 + A1L351C8)</f>
        <v>110.59700000000001</v>
      </c>
      <c r="T19" s="16" t="s">
        <v>2313</v>
      </c>
      <c r="U19" s="17">
        <f>(_xlfn.SINGLE(A1L352C7) +_xlfn.SINGLE( A1L352C8))</f>
        <v>280.197</v>
      </c>
      <c r="V19" s="16" t="s">
        <v>2314</v>
      </c>
      <c r="W19" s="17">
        <f>(A1L350C10 + A1L351C10)</f>
        <v>190.67099999999999</v>
      </c>
      <c r="X19" s="16" t="s">
        <v>2315</v>
      </c>
      <c r="Y19" s="17">
        <f>(A1L350C11 + A1L351C11)</f>
        <v>118.16499999999999</v>
      </c>
      <c r="Z19" s="16" t="s">
        <v>2316</v>
      </c>
      <c r="AA19" s="17">
        <f>(_xlfn.SINGLE(A1L352C10) +_xlfn.SINGLE( A1L352C11))</f>
        <v>308.83600000000001</v>
      </c>
      <c r="AB19" s="16" t="s">
        <v>2317</v>
      </c>
      <c r="AC19" s="17">
        <f>(A1L350C13 + A1L351C13)</f>
        <v>212.97500000000002</v>
      </c>
      <c r="AD19" s="16" t="s">
        <v>2318</v>
      </c>
      <c r="AE19" s="17">
        <f>(A1L350C14 + A1L351C14)</f>
        <v>106.41500000000001</v>
      </c>
      <c r="AF19" s="16" t="s">
        <v>2319</v>
      </c>
      <c r="AG19" s="17">
        <f>(_xlfn.SINGLE(A1L352C13) +_xlfn.SINGLE( A1L352C14))</f>
        <v>319.39000000000004</v>
      </c>
      <c r="AH19" s="16" t="s">
        <v>2320</v>
      </c>
      <c r="AI19" s="17">
        <f>IF(RUN_YEARS &gt; 1,(A1L352C3 + A1L352C6) / 2, 0 )</f>
        <v>319.79599999999999</v>
      </c>
      <c r="AJ19" s="16" t="s">
        <v>2321</v>
      </c>
      <c r="AK19" s="17">
        <f>IF(RUN_YEARS &gt; 2,(A1L352C3 + A1L352C6 + A1L352C9) / 3, 0 )</f>
        <v>306.59633333333335</v>
      </c>
      <c r="AL19" s="16" t="s">
        <v>2322</v>
      </c>
      <c r="AM19" s="17">
        <f>IF(RUN_YEARS &gt; 3,(A1L352C3 + A1L352C6 + A1L352C9 + A1L352C12) / 4, 0 )</f>
        <v>307.15625</v>
      </c>
      <c r="AN19" s="16" t="s">
        <v>2323</v>
      </c>
      <c r="AO19" s="17">
        <f>IF(RUN_YEARS &gt; 4,(A1L352C3 + A1L352C6 + A1L352C9 + A1L352C12 + A1L352C15) / 5, 0 )</f>
        <v>309.60300000000001</v>
      </c>
    </row>
    <row r="20" spans="1:41" x14ac:dyDescent="0.3">
      <c r="A20" s="11">
        <v>353</v>
      </c>
      <c r="B20" s="14" t="s">
        <v>945</v>
      </c>
      <c r="C20" s="11" t="s">
        <v>1862</v>
      </c>
      <c r="D20" s="16" t="s">
        <v>2022</v>
      </c>
      <c r="E20" s="15">
        <v>1.921</v>
      </c>
      <c r="F20" s="16" t="s">
        <v>2022</v>
      </c>
      <c r="G20" s="15">
        <v>1.329</v>
      </c>
      <c r="H20" s="16" t="s">
        <v>2324</v>
      </c>
      <c r="I20" s="17">
        <f>(A1L353C1 + A1L353C2)</f>
        <v>3.25</v>
      </c>
      <c r="J20" s="16" t="s">
        <v>2022</v>
      </c>
      <c r="K20" s="15">
        <v>2.4209999999999998</v>
      </c>
      <c r="L20" s="16" t="s">
        <v>2022</v>
      </c>
      <c r="M20" s="15">
        <v>1.3819999999999999</v>
      </c>
      <c r="N20" s="16" t="s">
        <v>2325</v>
      </c>
      <c r="O20" s="17">
        <f>(A1L353C4 + A1L353C5)</f>
        <v>3.8029999999999999</v>
      </c>
      <c r="P20" s="16" t="s">
        <v>2022</v>
      </c>
      <c r="Q20" s="15">
        <v>2.339</v>
      </c>
      <c r="R20" s="16" t="s">
        <v>2022</v>
      </c>
      <c r="S20" s="15">
        <v>2.1429999999999998</v>
      </c>
      <c r="T20" s="16" t="s">
        <v>2326</v>
      </c>
      <c r="U20" s="17">
        <f>(A1L353C7 + A1L353C8)</f>
        <v>4.4819999999999993</v>
      </c>
      <c r="V20" s="16" t="s">
        <v>2022</v>
      </c>
      <c r="W20" s="15">
        <v>2.6160000000000001</v>
      </c>
      <c r="X20" s="16" t="s">
        <v>2022</v>
      </c>
      <c r="Y20" s="15">
        <v>1.9259999999999999</v>
      </c>
      <c r="Z20" s="16" t="s">
        <v>2327</v>
      </c>
      <c r="AA20" s="17">
        <f>(A1L353C10 + A1L353C11)</f>
        <v>4.5419999999999998</v>
      </c>
      <c r="AB20" s="16" t="s">
        <v>2022</v>
      </c>
      <c r="AC20" s="15">
        <v>2.4729999999999999</v>
      </c>
      <c r="AD20" s="16" t="s">
        <v>2022</v>
      </c>
      <c r="AE20" s="15">
        <v>0.76</v>
      </c>
      <c r="AF20" s="16" t="s">
        <v>2328</v>
      </c>
      <c r="AG20" s="17">
        <f>(A1L353C13 + A1L353C14)</f>
        <v>3.2329999999999997</v>
      </c>
      <c r="AH20" s="16" t="s">
        <v>2329</v>
      </c>
      <c r="AI20" s="17">
        <f>IF(RUN_YEARS &gt; 1,(A1L353C3 + A1L353C6) / 2, 0 )</f>
        <v>3.5265</v>
      </c>
      <c r="AJ20" s="16" t="s">
        <v>2330</v>
      </c>
      <c r="AK20" s="17">
        <f>IF(RUN_YEARS &gt; 2,(A1L353C3 + A1L353C6 + A1L353C9) / 3, 0 )</f>
        <v>3.8450000000000002</v>
      </c>
      <c r="AL20" s="16" t="s">
        <v>2331</v>
      </c>
      <c r="AM20" s="17">
        <f>IF(RUN_YEARS &gt; 3,(A1L353C3 + A1L353C6 + A1L353C9 + A1L353C12) / 4, 0 )</f>
        <v>4.0192499999999995</v>
      </c>
      <c r="AN20" s="16" t="s">
        <v>2332</v>
      </c>
      <c r="AO20" s="17">
        <f>IF(RUN_YEARS &gt; 4,(A1L353C3 + A1L353C6 + A1L353C9 + A1L353C12 + A1L353C15) / 5, 0 )</f>
        <v>3.8619999999999997</v>
      </c>
    </row>
    <row r="21" spans="1:41" x14ac:dyDescent="0.3">
      <c r="A21" s="11">
        <v>354</v>
      </c>
      <c r="B21" s="14" t="s">
        <v>945</v>
      </c>
      <c r="C21" s="11" t="s">
        <v>1863</v>
      </c>
      <c r="D21" s="16" t="s">
        <v>2032</v>
      </c>
      <c r="E21" s="15">
        <v>0</v>
      </c>
      <c r="F21" s="16" t="s">
        <v>2032</v>
      </c>
      <c r="G21" s="15">
        <v>0</v>
      </c>
      <c r="H21" s="16" t="s">
        <v>2333</v>
      </c>
      <c r="I21" s="17">
        <f>(A1L354C1 + A1L354C2)</f>
        <v>0</v>
      </c>
      <c r="J21" s="16" t="s">
        <v>2032</v>
      </c>
      <c r="K21" s="15">
        <v>0</v>
      </c>
      <c r="L21" s="16" t="s">
        <v>2032</v>
      </c>
      <c r="M21" s="15">
        <v>0</v>
      </c>
      <c r="N21" s="16" t="s">
        <v>2334</v>
      </c>
      <c r="O21" s="17">
        <f>(A1L354C4 + A1L354C5)</f>
        <v>0</v>
      </c>
      <c r="P21" s="16" t="s">
        <v>2032</v>
      </c>
      <c r="Q21" s="15">
        <v>0</v>
      </c>
      <c r="R21" s="16" t="s">
        <v>2032</v>
      </c>
      <c r="S21" s="15">
        <v>0</v>
      </c>
      <c r="T21" s="16" t="s">
        <v>2335</v>
      </c>
      <c r="U21" s="17">
        <f>(A1L354C7 + A1L354C8)</f>
        <v>0</v>
      </c>
      <c r="V21" s="16" t="s">
        <v>2032</v>
      </c>
      <c r="W21" s="15">
        <v>0</v>
      </c>
      <c r="X21" s="16" t="s">
        <v>2032</v>
      </c>
      <c r="Y21" s="15">
        <v>0</v>
      </c>
      <c r="Z21" s="16" t="s">
        <v>2336</v>
      </c>
      <c r="AA21" s="17">
        <f>(A1L354C10 + A1L354C11)</f>
        <v>0</v>
      </c>
      <c r="AB21" s="16" t="s">
        <v>2032</v>
      </c>
      <c r="AC21" s="15">
        <v>0</v>
      </c>
      <c r="AD21" s="16" t="s">
        <v>2032</v>
      </c>
      <c r="AE21" s="15">
        <v>0</v>
      </c>
      <c r="AF21" s="16" t="s">
        <v>2337</v>
      </c>
      <c r="AG21" s="17">
        <f>(A1L354C13 + A1L354C14)</f>
        <v>0</v>
      </c>
      <c r="AH21" s="16" t="s">
        <v>2338</v>
      </c>
      <c r="AI21" s="17">
        <f>IF(RUN_YEARS &gt; 1,(A1L354C3 + A1L354C6) / 2, 0 )</f>
        <v>0</v>
      </c>
      <c r="AJ21" s="16" t="s">
        <v>2339</v>
      </c>
      <c r="AK21" s="17">
        <f>IF(RUN_YEARS &gt; 2,(A1L354C3 + A1L354C6 + A1L354C9) / 3, 0 )</f>
        <v>0</v>
      </c>
      <c r="AL21" s="16" t="s">
        <v>2340</v>
      </c>
      <c r="AM21" s="17">
        <f>IF(RUN_YEARS &gt; 3,(A1L354C3 + A1L354C6 + A1L354C9 + A1L354C12) / 4, 0 )</f>
        <v>0</v>
      </c>
      <c r="AN21" s="16" t="s">
        <v>2341</v>
      </c>
      <c r="AO21" s="17">
        <f>IF(RUN_YEARS &gt; 4,(A1L354C3 + A1L354C6 + A1L354C9 + A1L354C12 + A1L354C15) / 5, 0 )</f>
        <v>0</v>
      </c>
    </row>
    <row r="22" spans="1:41" x14ac:dyDescent="0.3">
      <c r="A22" s="11">
        <v>355</v>
      </c>
      <c r="B22" s="14" t="s">
        <v>945</v>
      </c>
      <c r="C22" s="11" t="s">
        <v>1864</v>
      </c>
      <c r="D22" s="16" t="s">
        <v>2042</v>
      </c>
      <c r="E22" s="15">
        <v>0</v>
      </c>
      <c r="F22" s="16" t="s">
        <v>2042</v>
      </c>
      <c r="G22" s="15">
        <v>0</v>
      </c>
      <c r="H22" s="16" t="s">
        <v>2342</v>
      </c>
      <c r="I22" s="17">
        <f>(A1L355C1 + A1L355C2)</f>
        <v>0</v>
      </c>
      <c r="J22" s="16" t="s">
        <v>2042</v>
      </c>
      <c r="K22" s="15">
        <v>0</v>
      </c>
      <c r="L22" s="16" t="s">
        <v>2042</v>
      </c>
      <c r="M22" s="15">
        <v>0</v>
      </c>
      <c r="N22" s="16" t="s">
        <v>2343</v>
      </c>
      <c r="O22" s="17">
        <f>(A1L355C4 + A1L355C5)</f>
        <v>0</v>
      </c>
      <c r="P22" s="16" t="s">
        <v>2042</v>
      </c>
      <c r="Q22" s="15">
        <v>0</v>
      </c>
      <c r="R22" s="16" t="s">
        <v>2042</v>
      </c>
      <c r="S22" s="15">
        <v>0</v>
      </c>
      <c r="T22" s="16" t="s">
        <v>2344</v>
      </c>
      <c r="U22" s="17">
        <f>(A1L355C7 + A1L355C8)</f>
        <v>0</v>
      </c>
      <c r="V22" s="16" t="s">
        <v>2042</v>
      </c>
      <c r="W22" s="15">
        <v>3.0000000000000001E-3</v>
      </c>
      <c r="X22" s="16" t="s">
        <v>2042</v>
      </c>
      <c r="Y22" s="15">
        <v>5.0000000000000001E-3</v>
      </c>
      <c r="Z22" s="16" t="s">
        <v>2345</v>
      </c>
      <c r="AA22" s="17">
        <f>(A1L355C10 + A1L355C11)</f>
        <v>8.0000000000000002E-3</v>
      </c>
      <c r="AB22" s="16" t="s">
        <v>2042</v>
      </c>
      <c r="AC22" s="15">
        <v>1.4999999999999999E-2</v>
      </c>
      <c r="AD22" s="16" t="s">
        <v>2042</v>
      </c>
      <c r="AE22" s="15">
        <v>4.2000000000000003E-2</v>
      </c>
      <c r="AF22" s="16" t="s">
        <v>2346</v>
      </c>
      <c r="AG22" s="17">
        <f>(A1L355C13 + A1L355C14)</f>
        <v>5.7000000000000002E-2</v>
      </c>
      <c r="AH22" s="16" t="s">
        <v>2347</v>
      </c>
      <c r="AI22" s="17">
        <f>IF(RUN_YEARS &gt; 1,(A1L355C3 + A1L355C6) / 2, 0 )</f>
        <v>0</v>
      </c>
      <c r="AJ22" s="16" t="s">
        <v>2348</v>
      </c>
      <c r="AK22" s="17">
        <f>IF(RUN_YEARS &gt; 2,(A1L355C3 + A1L355C6 + A1L355C9) / 3, 0 )</f>
        <v>0</v>
      </c>
      <c r="AL22" s="16" t="s">
        <v>2349</v>
      </c>
      <c r="AM22" s="17">
        <f>IF(RUN_YEARS &gt; 3,(A1L355C3 + A1L355C6 + A1L355C9 + A1L355C12) / 4, 0 )</f>
        <v>2E-3</v>
      </c>
      <c r="AN22" s="16" t="s">
        <v>2350</v>
      </c>
      <c r="AO22" s="17">
        <f>IF(RUN_YEARS &gt; 4,(A1L355C3 + A1L355C6 + A1L355C9 + A1L355C12 + A1L355C15) / 5, 0 )</f>
        <v>1.3000000000000001E-2</v>
      </c>
    </row>
    <row r="23" spans="1:41" x14ac:dyDescent="0.3">
      <c r="A23" s="11">
        <v>356</v>
      </c>
      <c r="B23" s="14" t="s">
        <v>945</v>
      </c>
      <c r="C23" s="11" t="s">
        <v>1865</v>
      </c>
      <c r="D23" s="16" t="s">
        <v>2052</v>
      </c>
      <c r="E23" s="15">
        <v>2E-3</v>
      </c>
      <c r="F23" s="16" t="s">
        <v>2052</v>
      </c>
      <c r="G23" s="15">
        <v>2.9209999999999998</v>
      </c>
      <c r="H23" s="16" t="s">
        <v>2351</v>
      </c>
      <c r="I23" s="17">
        <f>(A1L356C1 + A1L356C2)</f>
        <v>2.9229999999999996</v>
      </c>
      <c r="J23" s="16" t="s">
        <v>2052</v>
      </c>
      <c r="K23" s="15">
        <v>2E-3</v>
      </c>
      <c r="L23" s="16" t="s">
        <v>2052</v>
      </c>
      <c r="M23" s="15">
        <v>2.8370000000000002</v>
      </c>
      <c r="N23" s="16" t="s">
        <v>2352</v>
      </c>
      <c r="O23" s="17">
        <f>(A1L356C4 + A1L356C5)</f>
        <v>2.839</v>
      </c>
      <c r="P23" s="16" t="s">
        <v>2052</v>
      </c>
      <c r="Q23" s="15">
        <v>3.3000000000000002E-2</v>
      </c>
      <c r="R23" s="16" t="s">
        <v>2052</v>
      </c>
      <c r="S23" s="15">
        <v>3.0209999999999999</v>
      </c>
      <c r="T23" s="16" t="s">
        <v>2353</v>
      </c>
      <c r="U23" s="17">
        <f>(A1L356C7 + A1L356C8)</f>
        <v>3.0539999999999998</v>
      </c>
      <c r="V23" s="16" t="s">
        <v>2052</v>
      </c>
      <c r="W23" s="15">
        <v>8.2000000000000003E-2</v>
      </c>
      <c r="X23" s="16" t="s">
        <v>2052</v>
      </c>
      <c r="Y23" s="15">
        <v>3.0139999999999998</v>
      </c>
      <c r="Z23" s="16" t="s">
        <v>2354</v>
      </c>
      <c r="AA23" s="17">
        <f>(A1L356C10 + A1L356C11)</f>
        <v>3.0959999999999996</v>
      </c>
      <c r="AB23" s="16" t="s">
        <v>2052</v>
      </c>
      <c r="AC23" s="15">
        <v>0.182</v>
      </c>
      <c r="AD23" s="16" t="s">
        <v>2052</v>
      </c>
      <c r="AE23" s="15">
        <v>3.258</v>
      </c>
      <c r="AF23" s="16" t="s">
        <v>2355</v>
      </c>
      <c r="AG23" s="17">
        <f>(A1L356C13 + A1L356C14)</f>
        <v>3.44</v>
      </c>
      <c r="AH23" s="16" t="s">
        <v>2356</v>
      </c>
      <c r="AI23" s="17">
        <f>IF(RUN_YEARS &gt; 1,(A1L356C3 + A1L356C6) / 2, 0 )</f>
        <v>2.8809999999999998</v>
      </c>
      <c r="AJ23" s="16" t="s">
        <v>2357</v>
      </c>
      <c r="AK23" s="17">
        <f>IF(RUN_YEARS &gt; 2,(A1L356C3 + A1L356C6 + A1L356C9) / 3, 0 )</f>
        <v>2.9386666666666663</v>
      </c>
      <c r="AL23" s="16" t="s">
        <v>2358</v>
      </c>
      <c r="AM23" s="17">
        <f>IF(RUN_YEARS &gt; 3,(A1L356C3 + A1L356C6 + A1L356C9 + A1L356C12) / 4, 0 )</f>
        <v>2.9779999999999998</v>
      </c>
      <c r="AN23" s="16" t="s">
        <v>2359</v>
      </c>
      <c r="AO23" s="17">
        <f>IF(RUN_YEARS &gt; 4,(A1L356C3 + A1L356C6 + A1L356C9 + A1L356C12 + A1L356C15) / 5, 0 )</f>
        <v>3.0703999999999998</v>
      </c>
    </row>
    <row r="24" spans="1:41" x14ac:dyDescent="0.3">
      <c r="A24" s="11">
        <v>357</v>
      </c>
      <c r="B24" s="14" t="s">
        <v>945</v>
      </c>
      <c r="C24" s="11" t="s">
        <v>1866</v>
      </c>
      <c r="D24" s="16" t="s">
        <v>2062</v>
      </c>
      <c r="E24" s="15">
        <v>0</v>
      </c>
      <c r="F24" s="16" t="s">
        <v>2062</v>
      </c>
      <c r="G24" s="15">
        <v>0</v>
      </c>
      <c r="H24" s="16" t="s">
        <v>2360</v>
      </c>
      <c r="I24" s="17">
        <f>(A1L357C1 + A1L357C2)</f>
        <v>0</v>
      </c>
      <c r="J24" s="16" t="s">
        <v>2062</v>
      </c>
      <c r="K24" s="15">
        <v>1E-3</v>
      </c>
      <c r="L24" s="16" t="s">
        <v>2062</v>
      </c>
      <c r="M24" s="15">
        <v>4.0000000000000001E-3</v>
      </c>
      <c r="N24" s="16" t="s">
        <v>2361</v>
      </c>
      <c r="O24" s="17">
        <f>(A1L357C4 + A1L357C5)</f>
        <v>5.0000000000000001E-3</v>
      </c>
      <c r="P24" s="16" t="s">
        <v>2062</v>
      </c>
      <c r="Q24" s="15">
        <v>1E-3</v>
      </c>
      <c r="R24" s="16" t="s">
        <v>2062</v>
      </c>
      <c r="S24" s="15">
        <v>6.0000000000000001E-3</v>
      </c>
      <c r="T24" s="16" t="s">
        <v>2362</v>
      </c>
      <c r="U24" s="17">
        <f>(A1L357C7 + A1L357C8)</f>
        <v>7.0000000000000001E-3</v>
      </c>
      <c r="V24" s="16" t="s">
        <v>2062</v>
      </c>
      <c r="W24" s="15">
        <v>0</v>
      </c>
      <c r="X24" s="16" t="s">
        <v>2062</v>
      </c>
      <c r="Y24" s="15">
        <v>2E-3</v>
      </c>
      <c r="Z24" s="16" t="s">
        <v>2363</v>
      </c>
      <c r="AA24" s="17">
        <f>(A1L357C10 + A1L357C11)</f>
        <v>2E-3</v>
      </c>
      <c r="AB24" s="16" t="s">
        <v>2062</v>
      </c>
      <c r="AC24" s="15">
        <v>0</v>
      </c>
      <c r="AD24" s="16" t="s">
        <v>2062</v>
      </c>
      <c r="AE24" s="15">
        <v>6.0000000000000001E-3</v>
      </c>
      <c r="AF24" s="16" t="s">
        <v>2364</v>
      </c>
      <c r="AG24" s="17">
        <f>(A1L357C13 + A1L357C14)</f>
        <v>6.0000000000000001E-3</v>
      </c>
      <c r="AH24" s="16" t="s">
        <v>2365</v>
      </c>
      <c r="AI24" s="17">
        <f>IF(RUN_YEARS &gt; 1,(A1L357C3 + A1L357C6) / 2, 0 )</f>
        <v>2.5000000000000001E-3</v>
      </c>
      <c r="AJ24" s="16" t="s">
        <v>2366</v>
      </c>
      <c r="AK24" s="17">
        <f>IF(RUN_YEARS &gt; 2,(A1L357C3 + A1L357C6 + A1L357C9) / 3, 0 )</f>
        <v>4.0000000000000001E-3</v>
      </c>
      <c r="AL24" s="16" t="s">
        <v>2367</v>
      </c>
      <c r="AM24" s="17">
        <f>IF(RUN_YEARS &gt; 3,(A1L357C3 + A1L357C6 + A1L357C9 + A1L357C12) / 4, 0 )</f>
        <v>3.5000000000000001E-3</v>
      </c>
      <c r="AN24" s="16" t="s">
        <v>2368</v>
      </c>
      <c r="AO24" s="17">
        <f>IF(RUN_YEARS &gt; 4,(A1L357C3 + A1L357C6 + A1L357C9 + A1L357C12 + A1L357C15) / 5, 0 )</f>
        <v>4.0000000000000001E-3</v>
      </c>
    </row>
    <row r="25" spans="1:41" x14ac:dyDescent="0.3">
      <c r="A25" s="11">
        <v>358</v>
      </c>
      <c r="B25" s="14" t="s">
        <v>945</v>
      </c>
      <c r="C25" s="11" t="s">
        <v>1867</v>
      </c>
      <c r="D25" s="16" t="s">
        <v>2072</v>
      </c>
      <c r="E25" s="15">
        <v>4.5149999999999997</v>
      </c>
      <c r="F25" s="16" t="s">
        <v>2072</v>
      </c>
      <c r="G25" s="15">
        <v>34.898000000000003</v>
      </c>
      <c r="H25" s="16" t="s">
        <v>2369</v>
      </c>
      <c r="I25" s="17">
        <f>(A1L358C1 + A1L358C2)</f>
        <v>39.413000000000004</v>
      </c>
      <c r="J25" s="16" t="s">
        <v>2072</v>
      </c>
      <c r="K25" s="15">
        <v>4.3659999999999997</v>
      </c>
      <c r="L25" s="16" t="s">
        <v>2072</v>
      </c>
      <c r="M25" s="15">
        <v>35.837000000000003</v>
      </c>
      <c r="N25" s="16" t="s">
        <v>2370</v>
      </c>
      <c r="O25" s="17">
        <f>(A1L358C4 + A1L358C5)</f>
        <v>40.203000000000003</v>
      </c>
      <c r="P25" s="16" t="s">
        <v>2072</v>
      </c>
      <c r="Q25" s="15">
        <v>4.149</v>
      </c>
      <c r="R25" s="16" t="s">
        <v>2072</v>
      </c>
      <c r="S25" s="15">
        <v>38.743000000000002</v>
      </c>
      <c r="T25" s="16" t="s">
        <v>2371</v>
      </c>
      <c r="U25" s="17">
        <f>(A1L358C7 + A1L358C8)</f>
        <v>42.892000000000003</v>
      </c>
      <c r="V25" s="16" t="s">
        <v>2072</v>
      </c>
      <c r="W25" s="15">
        <v>4.1040000000000001</v>
      </c>
      <c r="X25" s="16" t="s">
        <v>2072</v>
      </c>
      <c r="Y25" s="15">
        <v>40.122</v>
      </c>
      <c r="Z25" s="16" t="s">
        <v>2372</v>
      </c>
      <c r="AA25" s="17">
        <f>(A1L358C10 + A1L358C11)</f>
        <v>44.225999999999999</v>
      </c>
      <c r="AB25" s="16" t="s">
        <v>2072</v>
      </c>
      <c r="AC25" s="15">
        <v>3.891</v>
      </c>
      <c r="AD25" s="16" t="s">
        <v>2072</v>
      </c>
      <c r="AE25" s="15">
        <v>44.834000000000003</v>
      </c>
      <c r="AF25" s="16" t="s">
        <v>2373</v>
      </c>
      <c r="AG25" s="17">
        <f>(A1L358C13 + A1L358C14)</f>
        <v>48.725000000000001</v>
      </c>
      <c r="AH25" s="16" t="s">
        <v>2374</v>
      </c>
      <c r="AI25" s="17">
        <f>IF(RUN_YEARS &gt; 1,(A1L358C3 + A1L358C6) / 2, 0 )</f>
        <v>39.808000000000007</v>
      </c>
      <c r="AJ25" s="16" t="s">
        <v>2375</v>
      </c>
      <c r="AK25" s="17">
        <f>IF(RUN_YEARS &gt; 2,(A1L358C3 + A1L358C6 + A1L358C9) / 3, 0 )</f>
        <v>40.836000000000006</v>
      </c>
      <c r="AL25" s="16" t="s">
        <v>2376</v>
      </c>
      <c r="AM25" s="17">
        <f>IF(RUN_YEARS &gt; 3,(A1L358C3 + A1L358C6 + A1L358C9 + A1L358C12) / 4, 0 )</f>
        <v>41.683500000000002</v>
      </c>
      <c r="AN25" s="16" t="s">
        <v>2377</v>
      </c>
      <c r="AO25" s="17">
        <f>IF(RUN_YEARS &gt; 4,(A1L358C3 + A1L358C6 + A1L358C9 + A1L358C12 + A1L358C15) / 5, 0 )</f>
        <v>43.091799999999999</v>
      </c>
    </row>
    <row r="26" spans="1:41" x14ac:dyDescent="0.3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0.28699999999999998</v>
      </c>
      <c r="F26" s="16" t="s">
        <v>2082</v>
      </c>
      <c r="G26" s="15">
        <v>7.2999999999999995E-2</v>
      </c>
      <c r="H26" s="16" t="s">
        <v>2378</v>
      </c>
      <c r="I26" s="17">
        <f>(A1L359C1 + A1L359C2)</f>
        <v>0.36</v>
      </c>
      <c r="J26" s="16" t="s">
        <v>2082</v>
      </c>
      <c r="K26" s="15">
        <v>0.36399999999999999</v>
      </c>
      <c r="L26" s="16" t="s">
        <v>2082</v>
      </c>
      <c r="M26" s="15">
        <v>9.5000000000000001E-2</v>
      </c>
      <c r="N26" s="16" t="s">
        <v>2379</v>
      </c>
      <c r="O26" s="17">
        <f>(A1L359C4 + A1L359C5)</f>
        <v>0.45899999999999996</v>
      </c>
      <c r="P26" s="16" t="s">
        <v>2082</v>
      </c>
      <c r="Q26" s="15">
        <v>0.34499999999999997</v>
      </c>
      <c r="R26" s="16" t="s">
        <v>2082</v>
      </c>
      <c r="S26" s="15">
        <v>0.10199999999999999</v>
      </c>
      <c r="T26" s="16" t="s">
        <v>2380</v>
      </c>
      <c r="U26" s="17">
        <f>(A1L359C7 + A1L359C8)</f>
        <v>0.44699999999999995</v>
      </c>
      <c r="V26" s="16" t="s">
        <v>2082</v>
      </c>
      <c r="W26" s="15">
        <v>0.29499999999999998</v>
      </c>
      <c r="X26" s="16" t="s">
        <v>2082</v>
      </c>
      <c r="Y26" s="15">
        <v>9.4E-2</v>
      </c>
      <c r="Z26" s="16" t="s">
        <v>2381</v>
      </c>
      <c r="AA26" s="17">
        <f>(A1L359C10 + A1L359C11)</f>
        <v>0.38900000000000001</v>
      </c>
      <c r="AB26" s="16" t="s">
        <v>2082</v>
      </c>
      <c r="AC26" s="15">
        <v>0.32</v>
      </c>
      <c r="AD26" s="16" t="s">
        <v>2082</v>
      </c>
      <c r="AE26" s="15">
        <v>2.1000000000000001E-2</v>
      </c>
      <c r="AF26" s="16" t="s">
        <v>2382</v>
      </c>
      <c r="AG26" s="17">
        <f>(A1L359C13 + A1L359C14)</f>
        <v>0.34100000000000003</v>
      </c>
      <c r="AH26" s="16" t="s">
        <v>2383</v>
      </c>
      <c r="AI26" s="17">
        <f>IF(RUN_YEARS &gt; 1,(A1L359C3 + A1L359C6) / 2, 0 )</f>
        <v>0.40949999999999998</v>
      </c>
      <c r="AJ26" s="16" t="s">
        <v>2384</v>
      </c>
      <c r="AK26" s="17">
        <f>IF(RUN_YEARS &gt; 2,(A1L359C3 + A1L359C6 + A1L359C9) / 3, 0 )</f>
        <v>0.42199999999999999</v>
      </c>
      <c r="AL26" s="16" t="s">
        <v>2385</v>
      </c>
      <c r="AM26" s="17">
        <f>IF(RUN_YEARS &gt; 3,(A1L359C3 + A1L359C6 + A1L359C9 + A1L359C12) / 4, 0 )</f>
        <v>0.41375000000000001</v>
      </c>
      <c r="AN26" s="16" t="s">
        <v>2386</v>
      </c>
      <c r="AO26" s="17">
        <f>IF(RUN_YEARS &gt; 4,(A1L359C3 + A1L359C6 + A1L359C9 + A1L359C12 + A1L359C15) / 5, 0 )</f>
        <v>0.3992</v>
      </c>
    </row>
    <row r="27" spans="1:41" x14ac:dyDescent="0.3">
      <c r="A27" s="11">
        <v>360</v>
      </c>
      <c r="B27" s="14" t="s">
        <v>945</v>
      </c>
      <c r="C27" s="11" t="s">
        <v>1869</v>
      </c>
      <c r="D27" s="16" t="s">
        <v>2092</v>
      </c>
      <c r="E27" s="15">
        <v>6.5410000000000004</v>
      </c>
      <c r="F27" s="16" t="s">
        <v>2092</v>
      </c>
      <c r="G27" s="15">
        <v>14.739000000000001</v>
      </c>
      <c r="H27" s="16" t="s">
        <v>2387</v>
      </c>
      <c r="I27" s="17">
        <f>(A1L360C1 + A1L360C2)</f>
        <v>21.28</v>
      </c>
      <c r="J27" s="16" t="s">
        <v>2092</v>
      </c>
      <c r="K27" s="15">
        <v>7.367</v>
      </c>
      <c r="L27" s="16" t="s">
        <v>2092</v>
      </c>
      <c r="M27" s="15">
        <v>15.7</v>
      </c>
      <c r="N27" s="16" t="s">
        <v>2388</v>
      </c>
      <c r="O27" s="17">
        <f>(A1L360C4 + A1L360C5)</f>
        <v>23.067</v>
      </c>
      <c r="P27" s="16" t="s">
        <v>2092</v>
      </c>
      <c r="Q27" s="15">
        <v>6.9870000000000001</v>
      </c>
      <c r="R27" s="16" t="s">
        <v>2092</v>
      </c>
      <c r="S27" s="15">
        <v>14.234</v>
      </c>
      <c r="T27" s="16" t="s">
        <v>2389</v>
      </c>
      <c r="U27" s="17">
        <f>(A1L360C7 + A1L360C8)</f>
        <v>21.221</v>
      </c>
      <c r="V27" s="16" t="s">
        <v>2092</v>
      </c>
      <c r="W27" s="15">
        <v>6.4240000000000004</v>
      </c>
      <c r="X27" s="16" t="s">
        <v>2092</v>
      </c>
      <c r="Y27" s="15">
        <v>15.321999999999999</v>
      </c>
      <c r="Z27" s="16" t="s">
        <v>2390</v>
      </c>
      <c r="AA27" s="17">
        <f>(A1L360C10 + A1L360C11)</f>
        <v>21.745999999999999</v>
      </c>
      <c r="AB27" s="16" t="s">
        <v>2092</v>
      </c>
      <c r="AC27" s="15">
        <v>6.7270000000000003</v>
      </c>
      <c r="AD27" s="16" t="s">
        <v>2092</v>
      </c>
      <c r="AE27" s="15">
        <v>15.569000000000001</v>
      </c>
      <c r="AF27" s="16" t="s">
        <v>2391</v>
      </c>
      <c r="AG27" s="17">
        <f>(A1L360C13 + A1L360C14)</f>
        <v>22.295999999999999</v>
      </c>
      <c r="AH27" s="16" t="s">
        <v>2392</v>
      </c>
      <c r="AI27" s="17">
        <f>IF(RUN_YEARS &gt; 1,(A1L360C3 + A1L360C6) / 2, 0 )</f>
        <v>22.173500000000001</v>
      </c>
      <c r="AJ27" s="16" t="s">
        <v>2393</v>
      </c>
      <c r="AK27" s="17">
        <f>IF(RUN_YEARS &gt; 2,(A1L360C3 + A1L360C6 + A1L360C9) / 3, 0 )</f>
        <v>21.855999999999998</v>
      </c>
      <c r="AL27" s="16" t="s">
        <v>2394</v>
      </c>
      <c r="AM27" s="17">
        <f>IF(RUN_YEARS &gt; 3,(A1L360C3 + A1L360C6 + A1L360C9 + A1L360C12) / 4, 0 )</f>
        <v>21.828499999999998</v>
      </c>
      <c r="AN27" s="16" t="s">
        <v>2395</v>
      </c>
      <c r="AO27" s="17">
        <f>IF(RUN_YEARS &gt; 4,(A1L360C3 + A1L360C6 + A1L360C9 + A1L360C12 + A1L360C15) / 5, 0 )</f>
        <v>21.921999999999997</v>
      </c>
    </row>
    <row r="28" spans="1:41" x14ac:dyDescent="0.3">
      <c r="A28" s="11">
        <v>361</v>
      </c>
      <c r="B28" s="14" t="s">
        <v>945</v>
      </c>
      <c r="C28" s="11" t="s">
        <v>1870</v>
      </c>
      <c r="D28" s="16" t="s">
        <v>2102</v>
      </c>
      <c r="E28" s="15">
        <v>61.209000000000003</v>
      </c>
      <c r="F28" s="16" t="s">
        <v>2102</v>
      </c>
      <c r="G28" s="15">
        <v>110.55200000000001</v>
      </c>
      <c r="H28" s="16" t="s">
        <v>2396</v>
      </c>
      <c r="I28" s="17">
        <f>(A1L361C1 + A1L361C2)</f>
        <v>171.76100000000002</v>
      </c>
      <c r="J28" s="16" t="s">
        <v>2102</v>
      </c>
      <c r="K28" s="15">
        <v>66.742000000000004</v>
      </c>
      <c r="L28" s="16" t="s">
        <v>2102</v>
      </c>
      <c r="M28" s="15">
        <v>110.128</v>
      </c>
      <c r="N28" s="16" t="s">
        <v>2397</v>
      </c>
      <c r="O28" s="17">
        <f>(A1L361C4 + A1L361C5)</f>
        <v>176.87</v>
      </c>
      <c r="P28" s="16" t="s">
        <v>2102</v>
      </c>
      <c r="Q28" s="15">
        <v>70.430999999999997</v>
      </c>
      <c r="R28" s="16" t="s">
        <v>2102</v>
      </c>
      <c r="S28" s="15">
        <v>105.426</v>
      </c>
      <c r="T28" s="16" t="s">
        <v>2398</v>
      </c>
      <c r="U28" s="17">
        <f>(A1L361C7 + A1L361C8)</f>
        <v>175.857</v>
      </c>
      <c r="V28" s="16" t="s">
        <v>2102</v>
      </c>
      <c r="W28" s="15">
        <v>73.831000000000003</v>
      </c>
      <c r="X28" s="16" t="s">
        <v>2102</v>
      </c>
      <c r="Y28" s="15">
        <v>134.84100000000001</v>
      </c>
      <c r="Z28" s="16" t="s">
        <v>2399</v>
      </c>
      <c r="AA28" s="17">
        <f>(A1L361C10 + A1L361C11)</f>
        <v>208.67200000000003</v>
      </c>
      <c r="AB28" s="16" t="s">
        <v>2102</v>
      </c>
      <c r="AC28" s="15">
        <v>70.102000000000004</v>
      </c>
      <c r="AD28" s="16" t="s">
        <v>2102</v>
      </c>
      <c r="AE28" s="15">
        <v>123.26900000000001</v>
      </c>
      <c r="AF28" s="16" t="s">
        <v>2400</v>
      </c>
      <c r="AG28" s="17">
        <f>(A1L361C13 + A1L361C14)</f>
        <v>193.37100000000001</v>
      </c>
      <c r="AH28" s="16" t="s">
        <v>2401</v>
      </c>
      <c r="AI28" s="17">
        <f>IF(RUN_YEARS &gt; 1,(A1L361C3 + A1L361C6) / 2, 0 )</f>
        <v>174.31550000000001</v>
      </c>
      <c r="AJ28" s="16" t="s">
        <v>2402</v>
      </c>
      <c r="AK28" s="17">
        <f>IF(RUN_YEARS &gt; 2,(A1L361C3 + A1L361C6 + A1L361C9) / 3, 0 )</f>
        <v>174.82933333333335</v>
      </c>
      <c r="AL28" s="16" t="s">
        <v>2403</v>
      </c>
      <c r="AM28" s="17">
        <f>IF(RUN_YEARS &gt; 3,(A1L361C3 + A1L361C6 + A1L361C9 + A1L361C12) / 4, 0 )</f>
        <v>183.29000000000002</v>
      </c>
      <c r="AN28" s="16" t="s">
        <v>2404</v>
      </c>
      <c r="AO28" s="17">
        <f>IF(RUN_YEARS &gt; 4,(A1L361C3 + A1L361C6 + A1L361C9 + A1L361C12 + A1L361C15) / 5, 0 )</f>
        <v>185.30620000000002</v>
      </c>
    </row>
    <row r="29" spans="1:41" x14ac:dyDescent="0.3">
      <c r="A29" s="11">
        <v>362</v>
      </c>
      <c r="B29" s="14" t="s">
        <v>945</v>
      </c>
      <c r="C29" s="11" t="s">
        <v>1871</v>
      </c>
      <c r="D29" s="16" t="s">
        <v>2112</v>
      </c>
      <c r="E29" s="15">
        <v>0</v>
      </c>
      <c r="F29" s="16" t="s">
        <v>2112</v>
      </c>
      <c r="G29" s="15">
        <v>0.02</v>
      </c>
      <c r="H29" s="16" t="s">
        <v>2405</v>
      </c>
      <c r="I29" s="17">
        <f>(A1L362C1 + A1L362C2)</f>
        <v>0.02</v>
      </c>
      <c r="J29" s="16" t="s">
        <v>2112</v>
      </c>
      <c r="K29" s="15">
        <v>0</v>
      </c>
      <c r="L29" s="16" t="s">
        <v>2112</v>
      </c>
      <c r="M29" s="15">
        <v>1.0999999999999999E-2</v>
      </c>
      <c r="N29" s="16" t="s">
        <v>2406</v>
      </c>
      <c r="O29" s="17">
        <f>(A1L362C4 + A1L362C5)</f>
        <v>1.0999999999999999E-2</v>
      </c>
      <c r="P29" s="16" t="s">
        <v>2112</v>
      </c>
      <c r="Q29" s="15">
        <v>0</v>
      </c>
      <c r="R29" s="16" t="s">
        <v>2112</v>
      </c>
      <c r="S29" s="15">
        <v>1.6E-2</v>
      </c>
      <c r="T29" s="16" t="s">
        <v>2407</v>
      </c>
      <c r="U29" s="17">
        <f>(A1L362C7 + A1L362C8)</f>
        <v>1.6E-2</v>
      </c>
      <c r="V29" s="16" t="s">
        <v>2112</v>
      </c>
      <c r="W29" s="15">
        <v>0</v>
      </c>
      <c r="X29" s="16" t="s">
        <v>2112</v>
      </c>
      <c r="Y29" s="15">
        <v>1.4999999999999999E-2</v>
      </c>
      <c r="Z29" s="16" t="s">
        <v>2408</v>
      </c>
      <c r="AA29" s="17">
        <f>(A1L362C10 + A1L362C11)</f>
        <v>1.4999999999999999E-2</v>
      </c>
      <c r="AB29" s="16" t="s">
        <v>2112</v>
      </c>
      <c r="AC29" s="15">
        <v>0</v>
      </c>
      <c r="AD29" s="16" t="s">
        <v>2112</v>
      </c>
      <c r="AE29" s="15">
        <v>1.7999999999999999E-2</v>
      </c>
      <c r="AF29" s="16" t="s">
        <v>2409</v>
      </c>
      <c r="AG29" s="17">
        <f>(A1L362C13 + A1L362C14)</f>
        <v>1.7999999999999999E-2</v>
      </c>
      <c r="AH29" s="16" t="s">
        <v>2410</v>
      </c>
      <c r="AI29" s="17">
        <f>IF(RUN_YEARS &gt; 1,(A1L362C3 + A1L362C6) / 2, 0 )</f>
        <v>1.55E-2</v>
      </c>
      <c r="AJ29" s="16" t="s">
        <v>2411</v>
      </c>
      <c r="AK29" s="17">
        <f>IF(RUN_YEARS &gt; 2,(A1L362C3 + A1L362C6 + A1L362C9) / 3, 0 )</f>
        <v>1.5666666666666666E-2</v>
      </c>
      <c r="AL29" s="16" t="s">
        <v>2412</v>
      </c>
      <c r="AM29" s="17">
        <f>IF(RUN_YEARS &gt; 3,(A1L362C3 + A1L362C6 + A1L362C9 + A1L362C12) / 4, 0 )</f>
        <v>1.55E-2</v>
      </c>
      <c r="AN29" s="16" t="s">
        <v>2413</v>
      </c>
      <c r="AO29" s="17">
        <f>IF(RUN_YEARS &gt; 4,(A1L362C3 + A1L362C6 + A1L362C9 + A1L362C12 + A1L362C15) / 5, 0 )</f>
        <v>1.6E-2</v>
      </c>
    </row>
    <row r="30" spans="1:41" x14ac:dyDescent="0.3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61.209000000000003</v>
      </c>
      <c r="F30" s="16" t="s">
        <v>2415</v>
      </c>
      <c r="G30" s="17">
        <f>(A1L361C2 + A1L362C2)</f>
        <v>110.572</v>
      </c>
      <c r="H30" s="16" t="s">
        <v>2416</v>
      </c>
      <c r="I30" s="17">
        <f>(_xlfn.SINGLE(A1L363C1) +_xlfn.SINGLE( A1L363C2))</f>
        <v>171.78100000000001</v>
      </c>
      <c r="J30" s="16" t="s">
        <v>2417</v>
      </c>
      <c r="K30" s="17">
        <f>(A1L361C4 + A1L362C4)</f>
        <v>66.742000000000004</v>
      </c>
      <c r="L30" s="16" t="s">
        <v>2418</v>
      </c>
      <c r="M30" s="17">
        <f>(A1L361C5 + A1L362C5)</f>
        <v>110.139</v>
      </c>
      <c r="N30" s="16" t="s">
        <v>2419</v>
      </c>
      <c r="O30" s="17">
        <f>(_xlfn.SINGLE(A1L363C4) +_xlfn.SINGLE( A1L363C5))</f>
        <v>176.881</v>
      </c>
      <c r="P30" s="16" t="s">
        <v>2420</v>
      </c>
      <c r="Q30" s="17">
        <f>(A1L361C7 + A1L362C7)</f>
        <v>70.430999999999997</v>
      </c>
      <c r="R30" s="16" t="s">
        <v>2421</v>
      </c>
      <c r="S30" s="17">
        <f>(A1L361C8 + A1L362C8)</f>
        <v>105.44200000000001</v>
      </c>
      <c r="T30" s="16" t="s">
        <v>2422</v>
      </c>
      <c r="U30" s="17">
        <f>(_xlfn.SINGLE(A1L363C7) +_xlfn.SINGLE( A1L363C8))</f>
        <v>175.87299999999999</v>
      </c>
      <c r="V30" s="16" t="s">
        <v>2423</v>
      </c>
      <c r="W30" s="17">
        <f>(A1L361C10 + A1L362C10)</f>
        <v>73.831000000000003</v>
      </c>
      <c r="X30" s="16" t="s">
        <v>2424</v>
      </c>
      <c r="Y30" s="17">
        <f>(A1L361C11 + A1L362C11)</f>
        <v>134.85599999999999</v>
      </c>
      <c r="Z30" s="16" t="s">
        <v>2425</v>
      </c>
      <c r="AA30" s="17">
        <f>(_xlfn.SINGLE(A1L363C10) +_xlfn.SINGLE( A1L363C11))</f>
        <v>208.68700000000001</v>
      </c>
      <c r="AB30" s="16" t="s">
        <v>2426</v>
      </c>
      <c r="AC30" s="17">
        <f>(A1L361C13 + A1L362C13)</f>
        <v>70.102000000000004</v>
      </c>
      <c r="AD30" s="16" t="s">
        <v>2427</v>
      </c>
      <c r="AE30" s="17">
        <f>(A1L361C14 + A1L362C14)</f>
        <v>123.28700000000001</v>
      </c>
      <c r="AF30" s="16" t="s">
        <v>2428</v>
      </c>
      <c r="AG30" s="17">
        <f>(_xlfn.SINGLE(A1L363C13) +_xlfn.SINGLE( A1L363C14))</f>
        <v>193.38900000000001</v>
      </c>
      <c r="AH30" s="16" t="s">
        <v>2429</v>
      </c>
      <c r="AI30" s="17">
        <f>IF(RUN_YEARS &gt; 1,(A1L363C3 + A1L363C6) / 2, 0 )</f>
        <v>174.33100000000002</v>
      </c>
      <c r="AJ30" s="16" t="s">
        <v>2430</v>
      </c>
      <c r="AK30" s="17">
        <f>IF(RUN_YEARS &gt; 2,(A1L363C3 + A1L363C6 + A1L363C9) / 3, 0 )</f>
        <v>174.84500000000003</v>
      </c>
      <c r="AL30" s="16" t="s">
        <v>2431</v>
      </c>
      <c r="AM30" s="17">
        <f>IF(RUN_YEARS &gt; 3,(A1L363C3 + A1L363C6 + A1L363C9 + A1L363C12) / 4, 0 )</f>
        <v>183.30550000000002</v>
      </c>
      <c r="AN30" s="16" t="s">
        <v>2432</v>
      </c>
      <c r="AO30" s="17">
        <f>IF(RUN_YEARS &gt; 4,(A1L363C3 + A1L363C6 + A1L363C9 + A1L363C12 + A1L363C15) / 5, 0 )</f>
        <v>185.32220000000001</v>
      </c>
    </row>
    <row r="31" spans="1:41" x14ac:dyDescent="0.3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303.61099999999999</v>
      </c>
      <c r="F31" s="16" t="s">
        <v>2434</v>
      </c>
      <c r="G31" s="17">
        <f>(A1L341C2 + A1L344C2 + A1L345C2 + A1L348C2 + A1L349C2 + SUM(A1L352C2:A1L362C2))</f>
        <v>346.45599999999996</v>
      </c>
      <c r="H31" s="16" t="s">
        <v>2435</v>
      </c>
      <c r="I31" s="17">
        <f>(_xlfn.SINGLE(A1L364C1) +_xlfn.SINGLE( A1L364C2))</f>
        <v>650.06700000000001</v>
      </c>
      <c r="J31" s="16" t="s">
        <v>2436</v>
      </c>
      <c r="K31" s="17">
        <f>(A1L341C4 + A1L344C4 + A1L345C4 + A1L348C4 + A1L349C4 + SUM(A1L352C4:A1L362C4))</f>
        <v>294.88400000000001</v>
      </c>
      <c r="L31" s="16" t="s">
        <v>2437</v>
      </c>
      <c r="M31" s="17">
        <f>(A1L341C5 + A1L344C5 + A1L345C5 + A1L348C5 + A1L349C5 + SUM(A1L352C5:A1L362C5))</f>
        <v>350.20200000000006</v>
      </c>
      <c r="N31" s="16" t="s">
        <v>2438</v>
      </c>
      <c r="O31" s="17">
        <f>(_xlfn.SINGLE(A1L364C4) +_xlfn.SINGLE( A1L364C5))</f>
        <v>645.08600000000001</v>
      </c>
      <c r="P31" s="16" t="s">
        <v>2439</v>
      </c>
      <c r="Q31" s="17">
        <f>(A1L341C7 + A1L344C7 + A1L345C7 + A1L348C7 + A1L349C7 + SUM(A1L352C7:A1L362C7))</f>
        <v>269.72899999999998</v>
      </c>
      <c r="R31" s="16" t="s">
        <v>2440</v>
      </c>
      <c r="S31" s="17">
        <f>(A1L341C8 + A1L344C8 + A1L345C8 + A1L348C8 + A1L349C8 + SUM(A1L352C8:A1L362C8))</f>
        <v>340.61100000000005</v>
      </c>
      <c r="T31" s="16" t="s">
        <v>2441</v>
      </c>
      <c r="U31" s="17">
        <f>(_xlfn.SINGLE(A1L364C7) +_xlfn.SINGLE( A1L364C8))</f>
        <v>610.34</v>
      </c>
      <c r="V31" s="16" t="s">
        <v>2442</v>
      </c>
      <c r="W31" s="17">
        <f>(A1L341C10 + A1L344C10 + A1L345C10 + A1L348C10 + A1L349C10 + SUM(A1L352C10:A1L362C10))</f>
        <v>295.839</v>
      </c>
      <c r="X31" s="16" t="s">
        <v>2443</v>
      </c>
      <c r="Y31" s="17">
        <f>(A1L341C11 + A1L344C11 + A1L345C11 + A1L348C11 + A1L349C11 + SUM(A1L352C11:A1L362C11))</f>
        <v>386.00099999999998</v>
      </c>
      <c r="Z31" s="16" t="s">
        <v>2444</v>
      </c>
      <c r="AA31" s="17">
        <f>(_xlfn.SINGLE(A1L364C10) +_xlfn.SINGLE( A1L364C11))</f>
        <v>681.83999999999992</v>
      </c>
      <c r="AB31" s="16" t="s">
        <v>2445</v>
      </c>
      <c r="AC31" s="17">
        <f>(A1L341C13 + A1L344C13 + A1L345C13 + A1L348C13 + A1L349C13 + SUM(A1L352C13:A1L362C13))</f>
        <v>317.15699999999998</v>
      </c>
      <c r="AD31" s="16" t="s">
        <v>2446</v>
      </c>
      <c r="AE31" s="17">
        <f>(A1L341C14 + A1L344C14 + A1L345C14 + A1L348C14 + A1L349C14 + SUM(A1L352C14:A1L362C14))</f>
        <v>365.26999999999992</v>
      </c>
      <c r="AF31" s="16" t="s">
        <v>2447</v>
      </c>
      <c r="AG31" s="17">
        <f>(_xlfn.SINGLE(A1L364C13) +_xlfn.SINGLE( A1L364C14))</f>
        <v>682.42699999999991</v>
      </c>
      <c r="AH31" s="16" t="s">
        <v>2448</v>
      </c>
      <c r="AI31" s="17">
        <f>IF(RUN_YEARS &gt; 1,(A1L364C3 + A1L364C6) / 2, 0 )</f>
        <v>647.57650000000001</v>
      </c>
      <c r="AJ31" s="16" t="s">
        <v>2449</v>
      </c>
      <c r="AK31" s="17">
        <f>IF(RUN_YEARS &gt; 2,(A1L364C3 + A1L364C6 + A1L364C9) / 3, 0 )</f>
        <v>635.16433333333327</v>
      </c>
      <c r="AL31" s="16" t="s">
        <v>2450</v>
      </c>
      <c r="AM31" s="17">
        <f>IF(RUN_YEARS &gt; 3,(A1L364C3 + A1L364C6 + A1L364C9 + A1L364C12) / 4, 0 )</f>
        <v>646.83324999999991</v>
      </c>
      <c r="AN31" s="16" t="s">
        <v>2451</v>
      </c>
      <c r="AO31" s="17">
        <f>IF(RUN_YEARS &gt; 4,(A1L364C3 + A1L364C6 + A1L364C9 + A1L364C12 + A1L364C15) / 5, 0 )</f>
        <v>653.95199999999988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1B4D64-649C-42AA-8E5F-5370FC799BFA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2452</v>
      </c>
    </row>
    <row r="3" spans="1:9" x14ac:dyDescent="0.3">
      <c r="B3" s="13" t="s">
        <v>22</v>
      </c>
    </row>
    <row r="4" spans="1:9" x14ac:dyDescent="0.3">
      <c r="B4" s="13" t="s">
        <v>2453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3">
      <c r="A8" s="11">
        <v>401</v>
      </c>
      <c r="B8" s="14" t="s">
        <v>2457</v>
      </c>
      <c r="C8" s="11" t="s">
        <v>2458</v>
      </c>
      <c r="D8" s="16" t="s">
        <v>2608</v>
      </c>
      <c r="E8" s="15">
        <v>154467982</v>
      </c>
      <c r="F8" s="16" t="s">
        <v>2609</v>
      </c>
      <c r="G8" s="15">
        <v>2974871</v>
      </c>
      <c r="H8" s="16" t="s">
        <v>2610</v>
      </c>
      <c r="I8" s="1">
        <f>IF(A1L401C1=0,0,A1L401C2 / A1L401C1)</f>
        <v>1.9258819604440744E-2</v>
      </c>
    </row>
    <row r="9" spans="1:9" x14ac:dyDescent="0.3">
      <c r="A9" s="11">
        <v>402</v>
      </c>
      <c r="B9" s="14" t="s">
        <v>2459</v>
      </c>
      <c r="C9" s="11" t="s">
        <v>2460</v>
      </c>
      <c r="D9" s="16" t="s">
        <v>2608</v>
      </c>
      <c r="E9" s="15">
        <v>117338925</v>
      </c>
      <c r="F9" s="16" t="s">
        <v>2609</v>
      </c>
      <c r="G9" s="15">
        <v>1113255</v>
      </c>
      <c r="H9" s="16" t="s">
        <v>2611</v>
      </c>
      <c r="I9" s="1">
        <f>IF(A1L402C1=0,0,A1L402C2 / A1L402C1)</f>
        <v>9.487516610536529E-3</v>
      </c>
    </row>
    <row r="10" spans="1:9" x14ac:dyDescent="0.3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142115</v>
      </c>
      <c r="F10" s="16" t="s">
        <v>2609</v>
      </c>
      <c r="G10" s="15">
        <v>126151</v>
      </c>
      <c r="H10" s="16" t="s">
        <v>2612</v>
      </c>
      <c r="I10" s="1">
        <f>IF(A1L403C1=0,0,A1L403C2 / A1L403C1)</f>
        <v>0.88766843753298386</v>
      </c>
    </row>
    <row r="11" spans="1:9" x14ac:dyDescent="0.3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213998</v>
      </c>
      <c r="F11" s="16" t="s">
        <v>2609</v>
      </c>
      <c r="G11" s="15">
        <v>90272</v>
      </c>
      <c r="H11" s="16" t="s">
        <v>2613</v>
      </c>
      <c r="I11" s="1">
        <f>IF(A1L404C1=0,0,A1L404C2 / A1L404C1)</f>
        <v>0.42183571809082326</v>
      </c>
    </row>
    <row r="12" spans="1:9" x14ac:dyDescent="0.3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1633593</v>
      </c>
      <c r="F12" s="16" t="s">
        <v>2609</v>
      </c>
      <c r="G12" s="15">
        <v>554990</v>
      </c>
      <c r="H12" s="16" t="s">
        <v>2614</v>
      </c>
      <c r="I12" s="1">
        <f>IF(A1L405C1=0,0,A1L405C2 / A1L405C1)</f>
        <v>0.33973578486195766</v>
      </c>
    </row>
    <row r="13" spans="1:9" x14ac:dyDescent="0.3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35139351</v>
      </c>
      <c r="F13" s="16" t="s">
        <v>2616</v>
      </c>
      <c r="G13" s="17">
        <f>(A1L401C2 - SUM(A1L402C2:A1L405C2))</f>
        <v>1090203</v>
      </c>
      <c r="H13" s="16" t="s">
        <v>2617</v>
      </c>
      <c r="I13" s="1">
        <f>IF(_xlfn.SINGLE(A1L406C1)=0,0,_xlfn.SINGLE(A1L406C2) /_xlfn.SINGLE( A1L406C1))</f>
        <v>3.1025131909806759E-2</v>
      </c>
    </row>
    <row r="14" spans="1:9" x14ac:dyDescent="0.3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65672391</v>
      </c>
      <c r="F14" s="16" t="s">
        <v>2609</v>
      </c>
      <c r="G14" s="15">
        <v>30357</v>
      </c>
      <c r="H14" s="16" t="s">
        <v>2618</v>
      </c>
      <c r="I14" s="1">
        <f>IF(A1L407C1=0,0,A1L407C2 / A1L407C1)</f>
        <v>4.6224904465561484E-4</v>
      </c>
    </row>
    <row r="15" spans="1:9" x14ac:dyDescent="0.3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401858436</v>
      </c>
      <c r="F15" s="16" t="s">
        <v>2609</v>
      </c>
      <c r="G15" s="15">
        <v>2726547</v>
      </c>
      <c r="H15" s="16" t="s">
        <v>2619</v>
      </c>
      <c r="I15" s="1">
        <f>IF(A1L408C1=0,0,A1L408C2 / A1L408C1)</f>
        <v>6.784844501808592E-3</v>
      </c>
    </row>
    <row r="16" spans="1:9" x14ac:dyDescent="0.3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150840274</v>
      </c>
      <c r="F16" s="16" t="s">
        <v>2609</v>
      </c>
      <c r="G16" s="15">
        <v>83809</v>
      </c>
      <c r="H16" s="16" t="s">
        <v>2620</v>
      </c>
      <c r="I16" s="1">
        <f>IF(A1L409C1=0,0,A1L409C2 / A1L409C1)</f>
        <v>5.556142121566287E-4</v>
      </c>
    </row>
    <row r="17" spans="1:9" x14ac:dyDescent="0.3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100222380</v>
      </c>
      <c r="F17" s="16" t="s">
        <v>2609</v>
      </c>
      <c r="G17" s="15">
        <v>9567602</v>
      </c>
      <c r="H17" s="16" t="s">
        <v>2621</v>
      </c>
      <c r="I17" s="1">
        <f>IF(A1L410C1=0,0,A1L410C2 / A1L410C1)</f>
        <v>9.5463727762202411E-2</v>
      </c>
    </row>
    <row r="18" spans="1:9" x14ac:dyDescent="0.3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853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3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637194</v>
      </c>
      <c r="F19" s="16" t="s">
        <v>2609</v>
      </c>
      <c r="G19" s="15">
        <v>143675</v>
      </c>
      <c r="H19" s="16" t="s">
        <v>2623</v>
      </c>
      <c r="I19" s="1">
        <f>IF(A1L412C1=0,0,A1L412C2 / A1L412C1)</f>
        <v>0.22548077979390893</v>
      </c>
    </row>
    <row r="20" spans="1:9" x14ac:dyDescent="0.3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6041917</v>
      </c>
      <c r="F20" s="16" t="s">
        <v>2609</v>
      </c>
      <c r="G20" s="15">
        <v>1371115</v>
      </c>
      <c r="H20" s="16" t="s">
        <v>2624</v>
      </c>
      <c r="I20" s="1">
        <f>IF(A1L413C1=0,0,A1L413C2 / A1L413C1)</f>
        <v>0.22693376953043215</v>
      </c>
    </row>
    <row r="21" spans="1:9" x14ac:dyDescent="0.3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29296035</v>
      </c>
      <c r="F21" s="16" t="s">
        <v>2609</v>
      </c>
      <c r="G21" s="15">
        <v>1064567</v>
      </c>
      <c r="H21" s="16" t="s">
        <v>2625</v>
      </c>
      <c r="I21" s="1">
        <f>IF(A1L414C1=0,0,A1L414C2 / A1L414C1)</f>
        <v>3.6338262157319244E-2</v>
      </c>
    </row>
    <row r="22" spans="1:9" x14ac:dyDescent="0.3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7409345</v>
      </c>
      <c r="F22" s="16" t="s">
        <v>2609</v>
      </c>
      <c r="G22" s="15">
        <v>305811</v>
      </c>
      <c r="H22" s="16" t="s">
        <v>2626</v>
      </c>
      <c r="I22" s="1">
        <f>IF(A1L415C1=0,0,A1L415C2 / A1L415C1)</f>
        <v>4.1273688834843024E-2</v>
      </c>
    </row>
    <row r="23" spans="1:9" x14ac:dyDescent="0.3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6739093</v>
      </c>
      <c r="F23" s="16" t="s">
        <v>2609</v>
      </c>
      <c r="G23" s="15">
        <v>257766</v>
      </c>
      <c r="H23" s="16" t="s">
        <v>2627</v>
      </c>
      <c r="I23" s="1">
        <f>IF(A1L416C1=0,0,A1L416C2 / A1L416C1)</f>
        <v>3.8249360856127075E-2</v>
      </c>
    </row>
    <row r="24" spans="1:9" x14ac:dyDescent="0.3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237166</v>
      </c>
      <c r="F24" s="16" t="s">
        <v>2609</v>
      </c>
      <c r="G24" s="15">
        <v>5728</v>
      </c>
      <c r="H24" s="16" t="s">
        <v>2628</v>
      </c>
      <c r="I24" s="1">
        <f>IF(A1L417C1=0,0,A1L417C2 / A1L417C1)</f>
        <v>2.4151859878734725E-2</v>
      </c>
    </row>
    <row r="25" spans="1:9" x14ac:dyDescent="0.3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1810362</v>
      </c>
      <c r="F25" s="16" t="s">
        <v>2609</v>
      </c>
      <c r="G25" s="15">
        <v>265859</v>
      </c>
      <c r="H25" s="16" t="s">
        <v>2629</v>
      </c>
      <c r="I25" s="1">
        <f>IF(A1L418C1=0,0,A1L418C2 / A1L418C1)</f>
        <v>0.14685405460344395</v>
      </c>
    </row>
    <row r="26" spans="1:9" x14ac:dyDescent="0.3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960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3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12455975</v>
      </c>
      <c r="F27" s="16" t="s">
        <v>2609</v>
      </c>
      <c r="G27" s="15">
        <v>215596</v>
      </c>
      <c r="H27" s="16" t="s">
        <v>2631</v>
      </c>
      <c r="I27" s="1">
        <f>IF(A1L420C1=0,0,A1L420C2 / A1L420C1)</f>
        <v>1.7308641033720765E-2</v>
      </c>
    </row>
    <row r="28" spans="1:9" x14ac:dyDescent="0.3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4363611</v>
      </c>
      <c r="F28" s="16" t="s">
        <v>2609</v>
      </c>
      <c r="G28" s="15">
        <v>3113</v>
      </c>
      <c r="H28" s="16" t="s">
        <v>2632</v>
      </c>
      <c r="I28" s="1">
        <f>IF(A1L421C1=0,0,A1L421C2 / A1L421C1)</f>
        <v>7.1339997997071697E-4</v>
      </c>
    </row>
    <row r="29" spans="1:9" x14ac:dyDescent="0.3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498317</v>
      </c>
      <c r="F29" s="16" t="s">
        <v>2609</v>
      </c>
      <c r="G29" s="15">
        <v>2448672</v>
      </c>
      <c r="H29" s="16" t="s">
        <v>2633</v>
      </c>
      <c r="I29" s="1">
        <f>IF(A1L422C1=0,0,A1L422C2 / A1L422C1)</f>
        <v>4.913884133995027</v>
      </c>
    </row>
    <row r="30" spans="1:9" x14ac:dyDescent="0.3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2732246</v>
      </c>
      <c r="F30" s="16" t="s">
        <v>2609</v>
      </c>
      <c r="G30" s="15">
        <v>585195</v>
      </c>
      <c r="H30" s="16" t="s">
        <v>2634</v>
      </c>
      <c r="I30" s="1">
        <f>IF(A1L423C1=0,0,A1L423C2 / A1L423C1)</f>
        <v>0.21418093392761853</v>
      </c>
    </row>
    <row r="31" spans="1:9" x14ac:dyDescent="0.3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1581422</v>
      </c>
      <c r="F31" s="16" t="s">
        <v>2609</v>
      </c>
      <c r="G31" s="15">
        <v>74470</v>
      </c>
      <c r="H31" s="16" t="s">
        <v>2635</v>
      </c>
      <c r="I31" s="1">
        <f>IF(A1L424C1=0,0,A1L424C2 / A1L424C1)</f>
        <v>4.7090529915481127E-2</v>
      </c>
    </row>
    <row r="32" spans="1:9" x14ac:dyDescent="0.3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36810525</v>
      </c>
      <c r="F32" s="16" t="s">
        <v>2609</v>
      </c>
      <c r="G32" s="15">
        <v>1494826</v>
      </c>
      <c r="H32" s="16" t="s">
        <v>2636</v>
      </c>
      <c r="I32" s="1">
        <f>IF(A1L425C1=0,0,A1L425C2 / A1L425C1)</f>
        <v>4.0608657442402683E-2</v>
      </c>
    </row>
    <row r="33" spans="1:9" x14ac:dyDescent="0.3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18260260</v>
      </c>
      <c r="F33" s="16" t="s">
        <v>2638</v>
      </c>
      <c r="G33" s="17">
        <f>(A1L410C2 - (SUM(A1L411C2:A1L414C2) + SUM(A1L421C2:A1L425C2)))</f>
        <v>2381969</v>
      </c>
      <c r="H33" s="16" t="s">
        <v>2639</v>
      </c>
      <c r="I33" s="1">
        <f>IF(_xlfn.SINGLE(A1L426C1)=0,0,_xlfn.SINGLE(A1L426C2) /_xlfn.SINGLE( A1L426C1))</f>
        <v>0.13044551391929798</v>
      </c>
    </row>
    <row r="34" spans="1:9" x14ac:dyDescent="0.3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1728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3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23226796</v>
      </c>
      <c r="F35" s="16" t="s">
        <v>2609</v>
      </c>
      <c r="G35" s="15">
        <v>2044434</v>
      </c>
      <c r="H35" s="16" t="s">
        <v>2641</v>
      </c>
      <c r="I35" s="1">
        <f>IF(A1L428C1=0,0,A1L428C2 / A1L428C1)</f>
        <v>8.8020491504725837E-2</v>
      </c>
    </row>
    <row r="36" spans="1:9" x14ac:dyDescent="0.3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10568954</v>
      </c>
      <c r="F36" s="16" t="s">
        <v>2609</v>
      </c>
      <c r="G36" s="15">
        <v>1540424</v>
      </c>
      <c r="H36" s="16" t="s">
        <v>2642</v>
      </c>
      <c r="I36" s="1">
        <f>IF(A1L429C1=0,0,A1L429C2 / A1L429C1)</f>
        <v>0.14574990107819563</v>
      </c>
    </row>
    <row r="37" spans="1:9" x14ac:dyDescent="0.3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1996323</v>
      </c>
      <c r="F37" s="16" t="s">
        <v>2609</v>
      </c>
      <c r="G37" s="15">
        <v>110745</v>
      </c>
      <c r="H37" s="16" t="s">
        <v>2643</v>
      </c>
      <c r="I37" s="1">
        <f>IF(A1L430C1=0,0,A1L430C2 / A1L430C1)</f>
        <v>5.5474489849588471E-2</v>
      </c>
    </row>
    <row r="38" spans="1:9" x14ac:dyDescent="0.3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10661519</v>
      </c>
      <c r="F38" s="16" t="s">
        <v>2645</v>
      </c>
      <c r="G38" s="17">
        <f>(A1L428C2 - A1L429C2 - A1L430C2)</f>
        <v>393265</v>
      </c>
      <c r="H38" s="16" t="s">
        <v>2646</v>
      </c>
      <c r="I38" s="1">
        <f>IF(_xlfn.SINGLE(A1L431C1)=0,0,_xlfn.SINGLE(A1L431C2) /_xlfn.SINGLE( A1L431C1))</f>
        <v>3.6886394893635703E-2</v>
      </c>
    </row>
    <row r="39" spans="1:9" x14ac:dyDescent="0.3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2430369</v>
      </c>
      <c r="F39" s="16" t="s">
        <v>2609</v>
      </c>
      <c r="G39" s="15">
        <v>8328435</v>
      </c>
      <c r="H39" s="16" t="s">
        <v>2647</v>
      </c>
      <c r="I39" s="1">
        <f>IF(A1L432C1=0,0,A1L432C2 / A1L432C1)</f>
        <v>3.426819137340873</v>
      </c>
    </row>
    <row r="40" spans="1:9" x14ac:dyDescent="0.3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29390198</v>
      </c>
      <c r="F40" s="16" t="s">
        <v>2609</v>
      </c>
      <c r="G40" s="15">
        <v>3067612</v>
      </c>
      <c r="H40" s="16" t="s">
        <v>2648</v>
      </c>
      <c r="I40" s="1">
        <f>IF(A1L433C1=0,0,A1L433C2 / A1L433C1)</f>
        <v>0.10437534309908358</v>
      </c>
    </row>
    <row r="41" spans="1:9" x14ac:dyDescent="0.3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68734</v>
      </c>
      <c r="F41" s="16" t="s">
        <v>2609</v>
      </c>
      <c r="G41" s="15">
        <v>1419</v>
      </c>
      <c r="H41" s="16" t="s">
        <v>2649</v>
      </c>
      <c r="I41" s="1">
        <f>IF(A1L434C1=0,0,A1L434C2 / A1L434C1)</f>
        <v>2.0644804609072656E-2</v>
      </c>
    </row>
    <row r="42" spans="1:9" x14ac:dyDescent="0.3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2424455</v>
      </c>
      <c r="F42" s="16" t="s">
        <v>2609</v>
      </c>
      <c r="G42" s="15">
        <v>484771</v>
      </c>
      <c r="H42" s="16" t="s">
        <v>2650</v>
      </c>
      <c r="I42" s="1">
        <f>IF(A1L435C1=0,0,A1L435C2 / A1L435C1)</f>
        <v>0.19995050434015069</v>
      </c>
    </row>
    <row r="43" spans="1:9" x14ac:dyDescent="0.3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17474090</v>
      </c>
      <c r="F43" s="16" t="s">
        <v>2609</v>
      </c>
      <c r="G43" s="15">
        <v>1666569</v>
      </c>
      <c r="H43" s="16" t="s">
        <v>2651</v>
      </c>
      <c r="I43" s="1">
        <f>IF(A1L436C1=0,0,A1L436C2 / A1L436C1)</f>
        <v>9.5373721893386151E-2</v>
      </c>
    </row>
    <row r="44" spans="1:9" x14ac:dyDescent="0.3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1650708</v>
      </c>
      <c r="F44" s="16" t="s">
        <v>2609</v>
      </c>
      <c r="G44" s="15">
        <v>20965</v>
      </c>
      <c r="H44" s="16" t="s">
        <v>2652</v>
      </c>
      <c r="I44" s="1">
        <f>IF(A1L437C1=0,0,A1L437C2 / A1L437C1)</f>
        <v>1.2700610889388069E-2</v>
      </c>
    </row>
    <row r="45" spans="1:9" x14ac:dyDescent="0.3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242150</v>
      </c>
      <c r="F45" s="16" t="s">
        <v>2609</v>
      </c>
      <c r="G45" s="15">
        <v>5475</v>
      </c>
      <c r="H45" s="16" t="s">
        <v>2653</v>
      </c>
      <c r="I45" s="1">
        <f>IF(A1L438C1=0,0,A1L438C2 / A1L438C1)</f>
        <v>2.2609952508775552E-2</v>
      </c>
    </row>
    <row r="46" spans="1:9" x14ac:dyDescent="0.3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7772211</v>
      </c>
      <c r="F46" s="16" t="s">
        <v>2655</v>
      </c>
      <c r="G46" s="17">
        <f>(A1L433C2 - SUM(A1L434C2:A1L437C2))</f>
        <v>893888</v>
      </c>
      <c r="H46" s="16" t="s">
        <v>2656</v>
      </c>
      <c r="I46" s="1">
        <f>IF(_xlfn.SINGLE(A1L439C1)=0,0,_xlfn.SINGLE(A1L439C2) /_xlfn.SINGLE( A1L439C1))</f>
        <v>0.11501077363957309</v>
      </c>
    </row>
    <row r="47" spans="1:9" x14ac:dyDescent="0.3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182007787</v>
      </c>
      <c r="F47" s="16" t="s">
        <v>2609</v>
      </c>
      <c r="G47" s="15">
        <v>5324913</v>
      </c>
      <c r="H47" s="16" t="s">
        <v>2657</v>
      </c>
      <c r="I47" s="1">
        <f>IF(A1L440C1=0,0,A1L440C2 / A1L440C1)</f>
        <v>2.9256511975501356E-2</v>
      </c>
    </row>
    <row r="48" spans="1:9" x14ac:dyDescent="0.3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100522689</v>
      </c>
      <c r="F48" s="16" t="s">
        <v>2609</v>
      </c>
      <c r="G48" s="15">
        <v>1878436</v>
      </c>
      <c r="H48" s="16" t="s">
        <v>2658</v>
      </c>
      <c r="I48" s="1">
        <f>IF(A1L441C1=0,0,A1L441C2 / A1L441C1)</f>
        <v>1.8686686743925044E-2</v>
      </c>
    </row>
    <row r="49" spans="1:9" x14ac:dyDescent="0.3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25819931</v>
      </c>
      <c r="F49" s="16" t="s">
        <v>2609</v>
      </c>
      <c r="G49" s="15">
        <v>206103</v>
      </c>
      <c r="H49" s="16" t="s">
        <v>2659</v>
      </c>
      <c r="I49" s="1">
        <f>IF(A1L442C1=0,0,A1L442C2 / A1L442C1)</f>
        <v>7.9823218737493911E-3</v>
      </c>
    </row>
    <row r="50" spans="1:9" x14ac:dyDescent="0.3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53657366</v>
      </c>
      <c r="F50" s="16" t="s">
        <v>2609</v>
      </c>
      <c r="G50" s="15">
        <v>1549505</v>
      </c>
      <c r="H50" s="16" t="s">
        <v>2660</v>
      </c>
      <c r="I50" s="1">
        <f>IF(A1L443C1=0,0,A1L443C2 / A1L443C1)</f>
        <v>2.8877768618012296E-2</v>
      </c>
    </row>
    <row r="51" spans="1:9" x14ac:dyDescent="0.3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10587943</v>
      </c>
      <c r="F51" s="16" t="s">
        <v>2609</v>
      </c>
      <c r="G51" s="15">
        <v>262919</v>
      </c>
      <c r="H51" s="16" t="s">
        <v>2661</v>
      </c>
      <c r="I51" s="1">
        <f>IF(A1L444C1=0,0,A1L444C2 / A1L444C1)</f>
        <v>2.4831924387957133E-2</v>
      </c>
    </row>
    <row r="52" spans="1:9" x14ac:dyDescent="0.3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17239789</v>
      </c>
      <c r="F52" s="16" t="s">
        <v>2663</v>
      </c>
      <c r="G52" s="17">
        <f>(A1L440C2 - (A1L441C2 + A1L443C2 + A1L444C2))</f>
        <v>1634053</v>
      </c>
      <c r="H52" s="16" t="s">
        <v>2664</v>
      </c>
      <c r="I52" s="1">
        <f>IF(_xlfn.SINGLE(A1L445C1)=0,0,_xlfn.SINGLE(A1L445C2) /_xlfn.SINGLE( A1L445C1))</f>
        <v>9.4783816669681983E-2</v>
      </c>
    </row>
    <row r="53" spans="1:9" x14ac:dyDescent="0.3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58150530</v>
      </c>
      <c r="F53" s="16" t="s">
        <v>2609</v>
      </c>
      <c r="G53" s="15">
        <v>373094</v>
      </c>
      <c r="H53" s="16" t="s">
        <v>2665</v>
      </c>
      <c r="I53" s="1">
        <f>IF(A1L446C1=0,0,A1L446C2 / A1L446C1)</f>
        <v>6.4160034310951249E-3</v>
      </c>
    </row>
    <row r="54" spans="1:9" x14ac:dyDescent="0.3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3783411</v>
      </c>
      <c r="F54" s="16" t="s">
        <v>2609</v>
      </c>
      <c r="G54" s="15">
        <v>1444141</v>
      </c>
      <c r="H54" s="16" t="s">
        <v>2666</v>
      </c>
      <c r="I54" s="1">
        <f>IF(A1L447C1=0,0,A1L447C2 / A1L447C1)</f>
        <v>0.38170344168265091</v>
      </c>
    </row>
    <row r="55" spans="1:9" x14ac:dyDescent="0.3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1346405</v>
      </c>
      <c r="F55" s="16" t="s">
        <v>2609</v>
      </c>
      <c r="G55" s="15">
        <v>353021</v>
      </c>
      <c r="H55" s="16" t="s">
        <v>2667</v>
      </c>
      <c r="I55" s="1">
        <f>IF(A1L448C1=0,0,A1L448C2 / A1L448C1)</f>
        <v>0.26219525328560128</v>
      </c>
    </row>
    <row r="56" spans="1:9" x14ac:dyDescent="0.3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2437006</v>
      </c>
      <c r="F56" s="16" t="s">
        <v>2669</v>
      </c>
      <c r="G56" s="17">
        <f>(A1L447C2 - A1L448C2)</f>
        <v>1091120</v>
      </c>
      <c r="H56" s="16" t="s">
        <v>2670</v>
      </c>
      <c r="I56" s="1">
        <f>IF(_xlfn.SINGLE(A1L449C1)=0,0,_xlfn.SINGLE(A1L449C2) /_xlfn.SINGLE( A1L449C1))</f>
        <v>0.44772971424772856</v>
      </c>
    </row>
    <row r="57" spans="1:9" x14ac:dyDescent="0.3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41869849</v>
      </c>
      <c r="F57" s="16" t="s">
        <v>2609</v>
      </c>
      <c r="G57" s="15">
        <v>353292</v>
      </c>
      <c r="H57" s="16" t="s">
        <v>2671</v>
      </c>
      <c r="I57" s="1">
        <f>IF(A1L450C1=0,0,A1L450C2 / A1L450C1)</f>
        <v>8.4378618131629758E-3</v>
      </c>
    </row>
    <row r="58" spans="1:9" x14ac:dyDescent="0.3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135310</v>
      </c>
      <c r="F58" s="16" t="s">
        <v>2609</v>
      </c>
      <c r="G58" s="15">
        <v>8203</v>
      </c>
      <c r="H58" s="16" t="s">
        <v>2672</v>
      </c>
      <c r="I58" s="1">
        <f>IF(A1L451C1=0,0,A1L451C2 / A1L451C1)</f>
        <v>6.0623752863794247E-2</v>
      </c>
    </row>
    <row r="59" spans="1:9" x14ac:dyDescent="0.3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12280642</v>
      </c>
      <c r="F59" s="16" t="s">
        <v>2609</v>
      </c>
      <c r="G59" s="15">
        <v>51312</v>
      </c>
      <c r="H59" s="16" t="s">
        <v>2673</v>
      </c>
      <c r="I59" s="1">
        <f>IF(A1L452C1=0,0,A1L452C2 / A1L452C1)</f>
        <v>4.1782831874750525E-3</v>
      </c>
    </row>
    <row r="60" spans="1:9" x14ac:dyDescent="0.3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29453897</v>
      </c>
      <c r="F60" s="16" t="s">
        <v>2675</v>
      </c>
      <c r="G60" s="17">
        <f>(A1L450C2 - SUM(A1L451C2 + A1L452C2))</f>
        <v>293777</v>
      </c>
      <c r="H60" s="16" t="s">
        <v>2676</v>
      </c>
      <c r="I60" s="1">
        <f>IF(_xlfn.SINGLE(A1L453C1)=0,0,_xlfn.SINGLE(A1L453C2) /_xlfn.SINGLE( A1L453C1))</f>
        <v>9.9741300786106504E-3</v>
      </c>
    </row>
    <row r="61" spans="1:9" x14ac:dyDescent="0.3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39901464</v>
      </c>
      <c r="F61" s="16" t="s">
        <v>2609</v>
      </c>
      <c r="G61" s="15">
        <v>2140086</v>
      </c>
      <c r="H61" s="16" t="s">
        <v>2677</v>
      </c>
      <c r="I61" s="1">
        <f>IF(A1L454C1=0,0,A1L454C2 / A1L454C1)</f>
        <v>5.3634272667288596E-2</v>
      </c>
    </row>
    <row r="62" spans="1:9" x14ac:dyDescent="0.3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36031042</v>
      </c>
      <c r="F62" s="16" t="s">
        <v>2609</v>
      </c>
      <c r="G62" s="15">
        <v>833535</v>
      </c>
      <c r="H62" s="16" t="s">
        <v>2678</v>
      </c>
      <c r="I62" s="1">
        <f>IF(A1L455C1=0,0,A1L455C2 / A1L455C1)</f>
        <v>2.3133802236416031E-2</v>
      </c>
    </row>
    <row r="63" spans="1:9" x14ac:dyDescent="0.3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124870</v>
      </c>
      <c r="F63" s="16" t="s">
        <v>2609</v>
      </c>
      <c r="G63" s="15">
        <v>101536</v>
      </c>
      <c r="H63" s="16" t="s">
        <v>2679</v>
      </c>
      <c r="I63" s="1">
        <f>IF(A1L456C1=0,0,A1L456C2 / A1L456C1)</f>
        <v>0.81313365900536561</v>
      </c>
    </row>
    <row r="64" spans="1:9" x14ac:dyDescent="0.3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3745552</v>
      </c>
      <c r="F64" s="16" t="s">
        <v>2681</v>
      </c>
      <c r="G64" s="17">
        <f>(A1L454C2 - A1L455C2 - A1L456C2)</f>
        <v>1205015</v>
      </c>
      <c r="H64" s="16" t="s">
        <v>2682</v>
      </c>
      <c r="I64" s="1">
        <f>IF(_xlfn.SINGLE(A1L457C1)=0,0,_xlfn.SINGLE(A1L457C2) /_xlfn.SINGLE( A1L457C1))</f>
        <v>0.32171893488596609</v>
      </c>
    </row>
    <row r="65" spans="1:9" x14ac:dyDescent="0.3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723264</v>
      </c>
      <c r="F65" s="16" t="s">
        <v>2609</v>
      </c>
      <c r="G65" s="15">
        <v>83968</v>
      </c>
      <c r="H65" s="16" t="s">
        <v>2683</v>
      </c>
      <c r="I65" s="1">
        <f>IF(A1L458C1=0,0,A1L458C2 / A1L458C1)</f>
        <v>0.11609592071498097</v>
      </c>
    </row>
    <row r="66" spans="1:9" x14ac:dyDescent="0.3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147532</v>
      </c>
      <c r="F66" s="16" t="s">
        <v>2609</v>
      </c>
      <c r="G66" s="15">
        <v>23174</v>
      </c>
      <c r="H66" s="16" t="s">
        <v>2684</v>
      </c>
      <c r="I66" s="1">
        <f>IF(A1L459C1=0,0,A1L459C2 / A1L459C1)</f>
        <v>0.15707778651411219</v>
      </c>
    </row>
    <row r="67" spans="1:9" x14ac:dyDescent="0.3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575732</v>
      </c>
      <c r="F67" s="16" t="s">
        <v>2686</v>
      </c>
      <c r="G67" s="17">
        <f>(A1L458C2 - A1L459C2)</f>
        <v>60794</v>
      </c>
      <c r="H67" s="16" t="s">
        <v>2687</v>
      </c>
      <c r="I67" s="1">
        <f>IF(_xlfn.SINGLE(A1L460C1)=0,0,_xlfn.SINGLE(A1L460C2) /_xlfn.SINGLE( A1L460C1))</f>
        <v>0.10559426955597397</v>
      </c>
    </row>
    <row r="68" spans="1:9" x14ac:dyDescent="0.3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1434509</v>
      </c>
      <c r="F68" s="16" t="s">
        <v>2609</v>
      </c>
      <c r="G68" s="15">
        <v>567117</v>
      </c>
      <c r="H68" s="16" t="s">
        <v>2688</v>
      </c>
      <c r="I68" s="1">
        <f>IF(A1L461C1=0,0,A1L461C2 / A1L461C1)</f>
        <v>0.39533875353866726</v>
      </c>
    </row>
    <row r="69" spans="1:9" x14ac:dyDescent="0.3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425368</v>
      </c>
      <c r="F69" s="16" t="s">
        <v>2609</v>
      </c>
      <c r="G69" s="15">
        <v>150000</v>
      </c>
      <c r="H69" s="16" t="s">
        <v>2689</v>
      </c>
      <c r="I69" s="1">
        <f>IF(A1L462C1=0,0,A1L462C2 / A1L462C1)</f>
        <v>0.35263583532376669</v>
      </c>
    </row>
    <row r="70" spans="1:9" x14ac:dyDescent="0.3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90524</v>
      </c>
      <c r="F70" s="16" t="s">
        <v>2609</v>
      </c>
      <c r="G70" s="15">
        <v>40961</v>
      </c>
      <c r="H70" s="16" t="s">
        <v>2690</v>
      </c>
      <c r="I70" s="1">
        <f>IF(A1L463C1=0,0,A1L463C2 / A1L463C1)</f>
        <v>0.45248773805841547</v>
      </c>
    </row>
    <row r="71" spans="1:9" x14ac:dyDescent="0.3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138623</v>
      </c>
      <c r="F71" s="16" t="s">
        <v>2609</v>
      </c>
      <c r="G71" s="15">
        <v>3215</v>
      </c>
      <c r="H71" s="16" t="s">
        <v>2691</v>
      </c>
      <c r="I71" s="1">
        <f>IF(A1L464C1=0,0,A1L464C2 / A1L464C1)</f>
        <v>2.3192399529659579E-2</v>
      </c>
    </row>
    <row r="72" spans="1:9" x14ac:dyDescent="0.3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779994</v>
      </c>
      <c r="F72" s="16" t="s">
        <v>2693</v>
      </c>
      <c r="G72" s="17">
        <f>(A1L461C2 - SUM(A1L462C2:A1L464C2))</f>
        <v>372941</v>
      </c>
      <c r="H72" s="16" t="s">
        <v>2694</v>
      </c>
      <c r="I72" s="1">
        <f>IF(_xlfn.SINGLE(A1L465C1)=0,0,_xlfn.SINGLE(A1L465C2) /_xlfn.SINGLE( A1L465C1))</f>
        <v>0.47813316512691123</v>
      </c>
    </row>
    <row r="73" spans="1:9" x14ac:dyDescent="0.3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1551619</v>
      </c>
      <c r="F73" s="16" t="s">
        <v>2609</v>
      </c>
      <c r="G73" s="15">
        <v>2127081</v>
      </c>
      <c r="H73" s="16" t="s">
        <v>2695</v>
      </c>
      <c r="I73" s="1">
        <f>IF(A1L466C1=0,0,A1L466C2 / A1L466C1)</f>
        <v>1.3708784179621414</v>
      </c>
    </row>
    <row r="74" spans="1:9" x14ac:dyDescent="0.3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78695</v>
      </c>
      <c r="F74" s="16" t="s">
        <v>2609</v>
      </c>
      <c r="G74" s="15">
        <v>0</v>
      </c>
      <c r="H74" s="16" t="s">
        <v>2696</v>
      </c>
      <c r="I74" s="1">
        <f>IF(A1L467C1=0,0,A1L467C2 / A1L467C1)</f>
        <v>0</v>
      </c>
    </row>
    <row r="75" spans="1:9" x14ac:dyDescent="0.3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1173954</v>
      </c>
      <c r="F75" s="16" t="s">
        <v>2609</v>
      </c>
      <c r="G75" s="15">
        <v>442426</v>
      </c>
      <c r="H75" s="16" t="s">
        <v>2697</v>
      </c>
      <c r="I75" s="1">
        <f>IF(A1L468C1=0,0,A1L468C2 / A1L468C1)</f>
        <v>0.37686825889259717</v>
      </c>
    </row>
    <row r="76" spans="1:9" x14ac:dyDescent="0.3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14468</v>
      </c>
      <c r="F76" s="16" t="s">
        <v>2609</v>
      </c>
      <c r="G76" s="15">
        <v>123609</v>
      </c>
      <c r="H76" s="16" t="s">
        <v>2698</v>
      </c>
      <c r="I76" s="1">
        <f>IF(A1L469C1=0,0,A1L469C2 / A1L469C1)</f>
        <v>8.54361349184407</v>
      </c>
    </row>
    <row r="77" spans="1:9" x14ac:dyDescent="0.3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284502</v>
      </c>
      <c r="F77" s="16" t="s">
        <v>2700</v>
      </c>
      <c r="G77" s="17">
        <f>(A1L466C2 - SUM(A1L467C2:A1L469C2))</f>
        <v>1561046</v>
      </c>
      <c r="H77" s="16" t="s">
        <v>2701</v>
      </c>
      <c r="I77" s="1">
        <f>IF(_xlfn.SINGLE(A1L470C1)=0,0,_xlfn.SINGLE(A1L470C2) /_xlfn.SINGLE( A1L470C1))</f>
        <v>5.4869420953104022</v>
      </c>
    </row>
    <row r="78" spans="1:9" x14ac:dyDescent="0.3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21104413</v>
      </c>
      <c r="F78" s="16" t="s">
        <v>2609</v>
      </c>
      <c r="G78" s="15">
        <v>98903315</v>
      </c>
      <c r="H78" s="16" t="s">
        <v>2702</v>
      </c>
      <c r="I78" s="1">
        <f>IF(A1L471C1=0,0,A1L471C2 / A1L471C1)</f>
        <v>4.6863807583750372</v>
      </c>
    </row>
    <row r="79" spans="1:9" x14ac:dyDescent="0.3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8272868</v>
      </c>
      <c r="F79" s="16" t="s">
        <v>2609</v>
      </c>
      <c r="G79" s="15">
        <v>53729539</v>
      </c>
      <c r="H79" s="16" t="s">
        <v>2703</v>
      </c>
      <c r="I79" s="1">
        <f>IF(A1L472C1=0,0,A1L472C2 / A1L472C1)</f>
        <v>6.494668958818151</v>
      </c>
    </row>
    <row r="80" spans="1:9" x14ac:dyDescent="0.3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4727543</v>
      </c>
      <c r="F80" s="16" t="s">
        <v>2609</v>
      </c>
      <c r="G80" s="15">
        <v>19119357</v>
      </c>
      <c r="H80" s="16" t="s">
        <v>2704</v>
      </c>
      <c r="I80" s="1">
        <f>IF(A1L473C1=0,0,A1L473C2 / A1L473C1)</f>
        <v>4.0442481432744239</v>
      </c>
    </row>
    <row r="81" spans="1:9" x14ac:dyDescent="0.3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4423825</v>
      </c>
      <c r="F81" s="16" t="s">
        <v>2609</v>
      </c>
      <c r="G81" s="15">
        <v>789037</v>
      </c>
      <c r="H81" s="16" t="s">
        <v>2705</v>
      </c>
      <c r="I81" s="1">
        <f>IF(A1L474C1=0,0,A1L474C2 / A1L474C1)</f>
        <v>0.17836080767209372</v>
      </c>
    </row>
    <row r="82" spans="1:9" x14ac:dyDescent="0.3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3680177</v>
      </c>
      <c r="F82" s="16" t="s">
        <v>2707</v>
      </c>
      <c r="G82" s="17">
        <f>(A1L471C2 - SUM(A1L472C2:A1L474C2))</f>
        <v>25265382</v>
      </c>
      <c r="H82" s="16" t="s">
        <v>2708</v>
      </c>
      <c r="I82" s="1">
        <f>IF(_xlfn.SINGLE(A1L475C1)=0,0,_xlfn.SINGLE(A1L475C2) /_xlfn.SINGLE( A1L475C1))</f>
        <v>6.8652627305697527</v>
      </c>
    </row>
    <row r="83" spans="1:9" x14ac:dyDescent="0.3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3364669</v>
      </c>
      <c r="F83" s="16" t="s">
        <v>2609</v>
      </c>
      <c r="G83" s="15">
        <v>153796</v>
      </c>
      <c r="H83" s="16" t="s">
        <v>2709</v>
      </c>
      <c r="I83" s="1">
        <f>IF(A1L476C1=0,0,A1L476C2 / A1L476C1)</f>
        <v>4.5709102440685843E-2</v>
      </c>
    </row>
    <row r="84" spans="1:9" x14ac:dyDescent="0.3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23528</v>
      </c>
      <c r="F84" s="16" t="s">
        <v>2609</v>
      </c>
      <c r="G84" s="15">
        <v>87845</v>
      </c>
      <c r="H84" s="16" t="s">
        <v>2710</v>
      </c>
      <c r="I84" s="1">
        <f>IF(A1L477C1=0,0,A1L477C2 / A1L477C1)</f>
        <v>3.7336365181910915</v>
      </c>
    </row>
    <row r="85" spans="1:9" x14ac:dyDescent="0.3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112439174</v>
      </c>
      <c r="F85" s="16" t="s">
        <v>2609</v>
      </c>
      <c r="G85" s="15">
        <v>17309361</v>
      </c>
      <c r="H85" s="16" t="s">
        <v>2711</v>
      </c>
      <c r="I85" s="1">
        <f>IF(A1L478C1=0,0,A1L478C2 / A1L478C1)</f>
        <v>0.15394422054363366</v>
      </c>
    </row>
    <row r="86" spans="1:9" x14ac:dyDescent="0.3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112031097</v>
      </c>
      <c r="F86" s="16" t="s">
        <v>2609</v>
      </c>
      <c r="G86" s="15">
        <v>15355556</v>
      </c>
      <c r="H86" s="16" t="s">
        <v>2712</v>
      </c>
      <c r="I86" s="1">
        <f>IF(A1L479C1=0,0,A1L479C2 / A1L479C1)</f>
        <v>0.13706512219549186</v>
      </c>
    </row>
    <row r="87" spans="1:9" x14ac:dyDescent="0.3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408077</v>
      </c>
      <c r="F87" s="16" t="s">
        <v>2714</v>
      </c>
      <c r="G87" s="17">
        <f>(A1L478C2 - A1L479C2)</f>
        <v>1953805</v>
      </c>
      <c r="H87" s="16" t="s">
        <v>2715</v>
      </c>
      <c r="I87" s="1">
        <f>IF(_xlfn.SINGLE(A1L480C1)=0,0,_xlfn.SINGLE(A1L480C2) /_xlfn.SINGLE( A1L480C1))</f>
        <v>4.787834158749452</v>
      </c>
    </row>
    <row r="88" spans="1:9" x14ac:dyDescent="0.3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64154338</v>
      </c>
      <c r="F88" s="16" t="s">
        <v>2609</v>
      </c>
      <c r="G88" s="15">
        <v>3809731</v>
      </c>
      <c r="H88" s="16" t="s">
        <v>2716</v>
      </c>
      <c r="I88" s="1">
        <f>IF(A1L481C1=0,0,A1L481C2 / A1L481C1)</f>
        <v>5.9383840886956078E-2</v>
      </c>
    </row>
    <row r="89" spans="1:9" x14ac:dyDescent="0.3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1009200</v>
      </c>
      <c r="F89" s="16" t="s">
        <v>2609</v>
      </c>
      <c r="G89" s="15">
        <v>3526436</v>
      </c>
      <c r="H89" s="16" t="s">
        <v>2717</v>
      </c>
      <c r="I89" s="1">
        <f>IF(A1L482C1=0,0,A1L482C2 / A1L482C1)</f>
        <v>3.494288545382481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793CB3-EF18-446F-8A54-FF00DC208EB9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2718</v>
      </c>
    </row>
    <row r="3" spans="1:25" x14ac:dyDescent="0.3">
      <c r="B3" s="13" t="s">
        <v>22</v>
      </c>
    </row>
    <row r="4" spans="1:25" x14ac:dyDescent="0.3">
      <c r="B4" s="13" t="s">
        <v>2719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3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28.9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3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34.4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3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37.5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3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26.6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3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32.9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3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30.9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3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28.2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3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3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49.3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3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45.3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3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58.7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3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3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32.299999999999997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3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35.4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3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39.9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3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35.6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3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07FD68-4AB8-405B-B5E5-167C18869A67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2744</v>
      </c>
    </row>
    <row r="3" spans="1:31" x14ac:dyDescent="0.3">
      <c r="B3" s="13" t="s">
        <v>22</v>
      </c>
    </row>
    <row r="4" spans="1:31" x14ac:dyDescent="0.3">
      <c r="B4" s="13" t="s">
        <v>2719</v>
      </c>
    </row>
    <row r="5" spans="1:31" x14ac:dyDescent="0.3">
      <c r="B5" s="11" t="s">
        <v>2745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3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3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3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3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3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3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3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3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3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3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3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3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3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3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3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3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D7F4AA-5261-4A21-A91A-8C4582E58F04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65" width="25.6328125" style="1" customWidth="1"/>
    <col min="166" max="16384" width="8.7265625" style="1"/>
  </cols>
  <sheetData>
    <row r="1" spans="1:165" x14ac:dyDescent="0.3">
      <c r="A1" s="9" t="s">
        <v>0</v>
      </c>
    </row>
    <row r="2" spans="1:165" ht="15.5" x14ac:dyDescent="0.35">
      <c r="A2" s="10" t="s">
        <v>2763</v>
      </c>
    </row>
    <row r="3" spans="1:165" x14ac:dyDescent="0.3">
      <c r="B3" s="13" t="s">
        <v>22</v>
      </c>
    </row>
    <row r="4" spans="1:165" x14ac:dyDescent="0.3">
      <c r="B4" s="13" t="s">
        <v>2719</v>
      </c>
    </row>
    <row r="5" spans="1:165" x14ac:dyDescent="0.3">
      <c r="B5" s="11" t="s">
        <v>2764</v>
      </c>
    </row>
    <row r="6" spans="1:16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3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_xlfn.SINGLE(IF(A1L541C8 = 0,A1L556C8, A1L541C8))</f>
        <v>1.6746538485609699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_xlfn.SINGLE(IF(A1L541C17 = 0,A1L556C17, A1L541C17))</f>
        <v>1.4833344193533597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_xlfn.SINGLE(IF(A1L541C26 = 0,A1L556C26, A1L541C26))</f>
        <v>1.4243292965888295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_xlfn.SINGLE(IF(A1L541C35 = 0,A1L556C35, A1L541C35))</f>
        <v>1.4369110136748806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_xlfn.SINGLE(IF(A1L541C44 = 0,A1L556C44, A1L541C44))</f>
        <v>1.4659801895300508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_xlfn.SINGLE(IF(A1L541C53 = 0,A1L556C53, A1L541C53))</f>
        <v>1.5781895019661076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_xlfn.SINGLE(IF(A1L541C62 = 0,A1L556C62, A1L541C62))</f>
        <v>1.5257821335397015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_xlfn.SINGLE(IF(A1L541C71 = 0,A1L556C71, A1L541C71))</f>
        <v>1.5019447884981962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_xlfn.SINGLE(IF(A1L541C80 = 0,A1L556C80, A1L541C80))</f>
        <v>1.4942728945647237</v>
      </c>
    </row>
    <row r="9" spans="1:165" x14ac:dyDescent="0.3">
      <c r="A9" s="11">
        <v>542</v>
      </c>
      <c r="B9" s="14" t="s">
        <v>945</v>
      </c>
      <c r="C9" s="11" t="s">
        <v>2732</v>
      </c>
      <c r="D9" s="16" t="s">
        <v>2959</v>
      </c>
      <c r="E9" s="6">
        <v>3.9E-2</v>
      </c>
      <c r="F9" s="16" t="s">
        <v>2959</v>
      </c>
      <c r="G9" s="6">
        <v>0.86099999999999999</v>
      </c>
      <c r="H9" s="16" t="s">
        <v>2959</v>
      </c>
      <c r="I9" s="6">
        <v>0.97099999999999997</v>
      </c>
      <c r="J9" s="16" t="s">
        <v>2959</v>
      </c>
      <c r="K9" s="6">
        <v>5.383</v>
      </c>
      <c r="L9" s="16" t="s">
        <v>3025</v>
      </c>
      <c r="M9" s="1">
        <f>(A1L542C1 * 2 + A1L542C2 + A1L542C3)</f>
        <v>1.91</v>
      </c>
      <c r="N9" s="16" t="s">
        <v>3026</v>
      </c>
      <c r="O9" s="1">
        <f>(A1L542C4 * 2 + A1L542C2 + A1L542C3)</f>
        <v>12.598000000000001</v>
      </c>
      <c r="P9" s="16" t="s">
        <v>3027</v>
      </c>
      <c r="Q9" s="1">
        <f>(A1L542C1 + A1L542C2 + A1L542C3 + A1L542C4)</f>
        <v>7.2539999999999996</v>
      </c>
      <c r="R9" s="16" t="s">
        <v>3028</v>
      </c>
      <c r="S9" s="18">
        <f>IF(A1L542C5 &lt;&gt; 0,A1L542C6 / A1L542C5,0)</f>
        <v>6.5958115183246084</v>
      </c>
      <c r="T9" s="16" t="s">
        <v>3029</v>
      </c>
      <c r="U9" s="18">
        <f>_xlfn.SINGLE(IF(A1L542C8 = 0,A1L556C8, A1L542C8))</f>
        <v>6.5958115183246084</v>
      </c>
      <c r="V9" s="16" t="s">
        <v>2965</v>
      </c>
      <c r="W9" s="6">
        <v>1.4E-2</v>
      </c>
      <c r="X9" s="16" t="s">
        <v>2965</v>
      </c>
      <c r="Y9" s="6">
        <v>0.63600000000000001</v>
      </c>
      <c r="Z9" s="16" t="s">
        <v>2965</v>
      </c>
      <c r="AA9" s="6">
        <v>0.89700000000000002</v>
      </c>
      <c r="AB9" s="16" t="s">
        <v>2965</v>
      </c>
      <c r="AC9" s="6">
        <v>3.49</v>
      </c>
      <c r="AD9" s="16" t="s">
        <v>3030</v>
      </c>
      <c r="AE9" s="1">
        <f>(A1L542C10 * 2 + A1L542C11 + A1L542C12)</f>
        <v>1.5609999999999999</v>
      </c>
      <c r="AF9" s="16" t="s">
        <v>3031</v>
      </c>
      <c r="AG9" s="1">
        <f>(A1L542C13 * 2 + A1L542C11 + A1L542C12)</f>
        <v>8.5129999999999999</v>
      </c>
      <c r="AH9" s="16" t="s">
        <v>3032</v>
      </c>
      <c r="AI9" s="1">
        <f>(A1L542C10 + A1L542C11 + A1L542C12 + A1L542C13)</f>
        <v>5.0370000000000008</v>
      </c>
      <c r="AJ9" s="16" t="s">
        <v>3033</v>
      </c>
      <c r="AK9" s="18">
        <f>IF(A1L542C14 &lt;&gt; 0,A1L542C15 / A1L542C14,0)</f>
        <v>5.4535554131966686</v>
      </c>
      <c r="AL9" s="16" t="s">
        <v>3034</v>
      </c>
      <c r="AM9" s="18">
        <f>_xlfn.SINGLE(IF(A1L542C17 = 0,A1L556C17, A1L542C17))</f>
        <v>5.4535554131966686</v>
      </c>
      <c r="AN9" s="16" t="s">
        <v>2971</v>
      </c>
      <c r="AO9" s="6">
        <v>4.5999999999999999E-2</v>
      </c>
      <c r="AP9" s="16" t="s">
        <v>2971</v>
      </c>
      <c r="AQ9" s="6">
        <v>0.38900000000000001</v>
      </c>
      <c r="AR9" s="16" t="s">
        <v>2971</v>
      </c>
      <c r="AS9" s="6">
        <v>0.33400000000000002</v>
      </c>
      <c r="AT9" s="16" t="s">
        <v>2971</v>
      </c>
      <c r="AU9" s="6">
        <v>3.01</v>
      </c>
      <c r="AV9" s="16" t="s">
        <v>3035</v>
      </c>
      <c r="AW9" s="1">
        <f>(A1L542C19 * 2 + A1L542C20 + A1L542C21)</f>
        <v>0.81499999999999995</v>
      </c>
      <c r="AX9" s="16" t="s">
        <v>3036</v>
      </c>
      <c r="AY9" s="1">
        <f>(A1L542C22 * 2 + A1L542C20 + A1L542C21)</f>
        <v>6.7429999999999994</v>
      </c>
      <c r="AZ9" s="16" t="s">
        <v>3037</v>
      </c>
      <c r="BA9" s="1">
        <f>(A1L542C19 + A1L542C20 + A1L542C21 + A1L542C22)</f>
        <v>3.7789999999999999</v>
      </c>
      <c r="BB9" s="16" t="s">
        <v>3038</v>
      </c>
      <c r="BC9" s="18">
        <f>IF(A1L542C23 &lt;&gt; 0,A1L542C24 / A1L542C23,0)</f>
        <v>8.2736196319018411</v>
      </c>
      <c r="BD9" s="16" t="s">
        <v>3039</v>
      </c>
      <c r="BE9" s="18">
        <f>_xlfn.SINGLE(IF(A1L542C26 = 0,A1L556C26, A1L542C26))</f>
        <v>8.2736196319018411</v>
      </c>
      <c r="BF9" s="16" t="s">
        <v>2977</v>
      </c>
      <c r="BG9" s="6">
        <v>4.9000000000000002E-2</v>
      </c>
      <c r="BH9" s="16" t="s">
        <v>2977</v>
      </c>
      <c r="BI9" s="6">
        <v>0.38400000000000001</v>
      </c>
      <c r="BJ9" s="16" t="s">
        <v>2977</v>
      </c>
      <c r="BK9" s="6">
        <v>0.307</v>
      </c>
      <c r="BL9" s="16" t="s">
        <v>2977</v>
      </c>
      <c r="BM9" s="6">
        <v>4.0819999999999999</v>
      </c>
      <c r="BN9" s="16" t="s">
        <v>3040</v>
      </c>
      <c r="BO9" s="1">
        <f>(A1L542C28 * 2 + A1L542C29 + A1L542C30)</f>
        <v>0.78899999999999992</v>
      </c>
      <c r="BP9" s="16" t="s">
        <v>3041</v>
      </c>
      <c r="BQ9" s="1">
        <f>(A1L542C31 * 2 + A1L542C29 + A1L542C30)</f>
        <v>8.8550000000000004</v>
      </c>
      <c r="BR9" s="16" t="s">
        <v>3042</v>
      </c>
      <c r="BS9" s="1">
        <f>(A1L542C28 + A1L542C29 + A1L542C30 + A1L542C31)</f>
        <v>4.8220000000000001</v>
      </c>
      <c r="BT9" s="16" t="s">
        <v>3043</v>
      </c>
      <c r="BU9" s="18">
        <f>IF(A1L542C32 &lt;&gt; 0,A1L542C33 / A1L542C32,0)</f>
        <v>11.223067173637517</v>
      </c>
      <c r="BV9" s="16" t="s">
        <v>3044</v>
      </c>
      <c r="BW9" s="18">
        <f>_xlfn.SINGLE(IF(A1L542C35 = 0,A1L556C35, A1L542C35))</f>
        <v>11.223067173637517</v>
      </c>
      <c r="BX9" s="16" t="s">
        <v>2983</v>
      </c>
      <c r="BY9" s="6">
        <v>6.8000000000000005E-2</v>
      </c>
      <c r="BZ9" s="16" t="s">
        <v>2983</v>
      </c>
      <c r="CA9" s="6">
        <v>0.38500000000000001</v>
      </c>
      <c r="CB9" s="16" t="s">
        <v>2983</v>
      </c>
      <c r="CC9" s="6">
        <v>0.42199999999999999</v>
      </c>
      <c r="CD9" s="16" t="s">
        <v>2983</v>
      </c>
      <c r="CE9" s="6">
        <v>2.863</v>
      </c>
      <c r="CF9" s="16" t="s">
        <v>3045</v>
      </c>
      <c r="CG9" s="1">
        <f>(A1L542C37 * 2 + A1L542C38 + A1L542C39)</f>
        <v>0.94300000000000006</v>
      </c>
      <c r="CH9" s="16" t="s">
        <v>3046</v>
      </c>
      <c r="CI9" s="1">
        <f>(A1L542C40 * 2 + A1L542C38 + A1L542C39)</f>
        <v>6.5329999999999995</v>
      </c>
      <c r="CJ9" s="16" t="s">
        <v>3047</v>
      </c>
      <c r="CK9" s="1">
        <f>(A1L542C37 + A1L542C38 + A1L542C39 + A1L542C40)</f>
        <v>3.738</v>
      </c>
      <c r="CL9" s="16" t="s">
        <v>3048</v>
      </c>
      <c r="CM9" s="18">
        <f>IF(A1L542C41 &lt;&gt; 0,A1L542C42 / A1L542C41,0)</f>
        <v>6.9278897136797442</v>
      </c>
      <c r="CN9" s="16" t="s">
        <v>3049</v>
      </c>
      <c r="CO9" s="18">
        <f>_xlfn.SINGLE(IF(A1L542C44 = 0,A1L556C44, A1L542C44))</f>
        <v>6.9278897136797442</v>
      </c>
      <c r="CP9" s="16" t="s">
        <v>3050</v>
      </c>
      <c r="CQ9" s="18">
        <f>IF(RUN_YEARS &gt; 1,(A1L542C1 + A1L542C10) / 2, 0)</f>
        <v>2.6499999999999999E-2</v>
      </c>
      <c r="CR9" s="16" t="s">
        <v>3051</v>
      </c>
      <c r="CS9" s="18">
        <f>IF(RUN_YEARS &gt; 1,(A1L542C2 + A1L542C11) / 2, 0)</f>
        <v>0.74849999999999994</v>
      </c>
      <c r="CT9" s="16" t="s">
        <v>3052</v>
      </c>
      <c r="CU9" s="18">
        <f>IF(RUN_YEARS &gt; 1,(A1L542C3 + A1L542C12) / 2, 0)</f>
        <v>0.93399999999999994</v>
      </c>
      <c r="CV9" s="16" t="s">
        <v>3053</v>
      </c>
      <c r="CW9" s="18">
        <f>IF(RUN_YEARS &gt; 1,(A1L542C4 + A1L542C13) / 2, 0)</f>
        <v>4.4365000000000006</v>
      </c>
      <c r="CX9" s="16" t="s">
        <v>3054</v>
      </c>
      <c r="CY9" s="18">
        <f>IF(RUN_YEARS &gt; 1,(A1L542C5 + A1L542C14) / 2, 0)</f>
        <v>1.7355</v>
      </c>
      <c r="CZ9" s="16" t="s">
        <v>3055</v>
      </c>
      <c r="DA9" s="18">
        <f>IF(RUN_YEARS &gt; 1,(A1L542C6 + A1L542C15) / 2, 0)</f>
        <v>10.5555</v>
      </c>
      <c r="DB9" s="16" t="s">
        <v>3056</v>
      </c>
      <c r="DC9" s="18">
        <f>IF(RUN_YEARS &gt; 1,(A1L542C7 + A1L542C16) / 2, 0)</f>
        <v>6.1455000000000002</v>
      </c>
      <c r="DD9" s="16" t="s">
        <v>3057</v>
      </c>
      <c r="DE9" s="18">
        <f>IF(A1L542C50 &lt;&gt; 0,A1L542C51 / A1L542C50,0)</f>
        <v>6.0821089023336219</v>
      </c>
      <c r="DF9" s="16" t="s">
        <v>3058</v>
      </c>
      <c r="DG9" s="18">
        <f>_xlfn.SINGLE(IF(A1L542C53 = 0,A1L556C53, A1L542C53))</f>
        <v>6.0821089023336219</v>
      </c>
      <c r="DH9" s="16" t="s">
        <v>3059</v>
      </c>
      <c r="DI9" s="18">
        <f>IF(RUN_YEARS &gt; 2,(A1L542C1 + A1L542C10 + A1L542C19) / 3, 0)</f>
        <v>3.3000000000000002E-2</v>
      </c>
      <c r="DJ9" s="16" t="s">
        <v>3060</v>
      </c>
      <c r="DK9" s="18">
        <f>IF(RUN_YEARS &gt; 2,(A1L542C2 + A1L542C11 + A1L542C20) / 3, 0)</f>
        <v>0.6286666666666666</v>
      </c>
      <c r="DL9" s="16" t="s">
        <v>3061</v>
      </c>
      <c r="DM9" s="18">
        <f>IF(RUN_YEARS &gt; 2,(A1L542C3 + A1L542C12 + A1L542C21) / 3, 0)</f>
        <v>0.73399999999999999</v>
      </c>
      <c r="DN9" s="16" t="s">
        <v>3062</v>
      </c>
      <c r="DO9" s="18">
        <f>IF(RUN_YEARS &gt; 2,(A1L542C4 + A1L542C13 + A1L542C22) / 3, 0)</f>
        <v>3.9610000000000003</v>
      </c>
      <c r="DP9" s="16" t="s">
        <v>3063</v>
      </c>
      <c r="DQ9" s="18">
        <f>IF(RUN_YEARS &gt; 2,(A1L542C5 + A1L542C14 + A1L542C23) / 3, 0)</f>
        <v>1.4286666666666665</v>
      </c>
      <c r="DR9" s="16" t="s">
        <v>3064</v>
      </c>
      <c r="DS9" s="18">
        <f>IF(RUN_YEARS &gt; 2,(A1L542C6 + A1L542C15 + A1L542C24) / 3, 0)</f>
        <v>9.2846666666666664</v>
      </c>
      <c r="DT9" s="16" t="s">
        <v>3065</v>
      </c>
      <c r="DU9" s="18">
        <f>IF(RUN_YEARS &gt; 2,(A1L542C7 + A1L542C16 + A1L542C25) / 3, 0)</f>
        <v>5.3566666666666665</v>
      </c>
      <c r="DV9" s="16" t="s">
        <v>3066</v>
      </c>
      <c r="DW9" s="18">
        <f>IF(A1L542C59 &lt;&gt; 0,A1L542C60 / A1L542C59,0)</f>
        <v>6.4988334111059265</v>
      </c>
      <c r="DX9" s="16" t="s">
        <v>3067</v>
      </c>
      <c r="DY9" s="18">
        <f>_xlfn.SINGLE(IF(A1L542C62 = 0,A1L556C62, A1L542C62))</f>
        <v>6.4988334111059265</v>
      </c>
      <c r="DZ9" s="16" t="s">
        <v>3068</v>
      </c>
      <c r="EA9" s="18">
        <f>IF(RUN_YEARS &gt; 3,(A1L542C1 + A1L542C10 + A1L542C19 + A1L542C28) / 4, 0)</f>
        <v>3.7000000000000005E-2</v>
      </c>
      <c r="EB9" s="16" t="s">
        <v>3069</v>
      </c>
      <c r="EC9" s="18">
        <f>IF(RUN_YEARS &gt; 3,(A1L542C2 + A1L542C11 + A1L542C20 + A1L542C29) / 4, 0)</f>
        <v>0.5675</v>
      </c>
      <c r="ED9" s="16" t="s">
        <v>3070</v>
      </c>
      <c r="EE9" s="18">
        <f>IF(RUN_YEARS &gt; 3,(A1L542C3 + A1L542C12 + A1L542C21 + A1L542C30) / 4, 0)</f>
        <v>0.62724999999999997</v>
      </c>
      <c r="EF9" s="16" t="s">
        <v>3071</v>
      </c>
      <c r="EG9" s="18">
        <f>IF(RUN_YEARS &gt; 3,(A1L542C4 + A1L542C13 + A1L542C22 + A1L542C31) / 4, 0)</f>
        <v>3.99125</v>
      </c>
      <c r="EH9" s="16" t="s">
        <v>3072</v>
      </c>
      <c r="EI9" s="18">
        <f>IF(RUN_YEARS &gt; 3,(A1L542C5 + A1L542C14 + A1L542C23 + A1L542C32) / 4, 0)</f>
        <v>1.2687499999999998</v>
      </c>
      <c r="EJ9" s="16" t="s">
        <v>3073</v>
      </c>
      <c r="EK9" s="18">
        <f>IF(RUN_YEARS &gt; 3,(A1L542C6 + A1L542C15 + A1L542C24 + A1L542C33) / 4, 0)</f>
        <v>9.1772500000000008</v>
      </c>
      <c r="EL9" s="16" t="s">
        <v>3074</v>
      </c>
      <c r="EM9" s="18">
        <f>IF(RUN_YEARS &gt; 3,(A1L542C7 + A1L542C16 + A1L542C25 + A1L542C34) / 4, 0)</f>
        <v>5.2229999999999999</v>
      </c>
      <c r="EN9" s="16" t="s">
        <v>3075</v>
      </c>
      <c r="EO9" s="18">
        <f>IF(A1L542C68 &lt;&gt; 0,A1L542C69 / A1L542C68,0)</f>
        <v>7.2333004926108391</v>
      </c>
      <c r="EP9" s="16" t="s">
        <v>3076</v>
      </c>
      <c r="EQ9" s="18">
        <f>_xlfn.SINGLE(IF(A1L542C71 = 0,A1L556C71, A1L542C71))</f>
        <v>7.2333004926108391</v>
      </c>
      <c r="ER9" s="16" t="s">
        <v>3077</v>
      </c>
      <c r="ES9" s="18">
        <f>IF(RUN_YEARS &gt; 4,(A1L542C1 + A1L542C10 + A1L542C19 + A1L542C28 + A1L542C37) / 5, 0)</f>
        <v>4.3200000000000002E-2</v>
      </c>
      <c r="ET9" s="16" t="s">
        <v>3078</v>
      </c>
      <c r="EU9" s="18">
        <f>IF(RUN_YEARS &gt; 4,(A1L542C2 + A1L542C11 + A1L542C20 + A1L542C29 + A1L542C38) / 5, 0)</f>
        <v>0.53100000000000003</v>
      </c>
      <c r="EV9" s="16" t="s">
        <v>3079</v>
      </c>
      <c r="EW9" s="18">
        <f>IF(RUN_YEARS &gt; 4,(A1L542C3 + A1L542C12 + A1L542C21 + A1L542C30 + A1L542C39) / 5, 0)</f>
        <v>0.58620000000000005</v>
      </c>
      <c r="EX9" s="16" t="s">
        <v>3080</v>
      </c>
      <c r="EY9" s="18">
        <f>IF(RUN_YEARS &gt; 4,(A1L542C4 + A1L542C13 + A1L542C22 + A1L542C31 + A1L542C40) / 5, 0)</f>
        <v>3.7656000000000001</v>
      </c>
      <c r="EZ9" s="16" t="s">
        <v>3081</v>
      </c>
      <c r="FA9" s="18">
        <f>IF(RUN_YEARS &gt; 4,(A1L542C5 + A1L542C14 + A1L542C23 + A1L542C32 + A1L542C41) / 5, 0)</f>
        <v>1.2035999999999998</v>
      </c>
      <c r="FB9" s="16" t="s">
        <v>3082</v>
      </c>
      <c r="FC9" s="18">
        <f>IF(RUN_YEARS &gt; 4,(A1L542C6 + A1L542C15 + A1L542C24 + A1L542C33 + A1L542C42) / 5, 0)</f>
        <v>8.6484000000000005</v>
      </c>
      <c r="FD9" s="16" t="s">
        <v>3083</v>
      </c>
      <c r="FE9" s="18">
        <f>IF(RUN_YEARS &gt; 4,(A1L542C7 + A1L542C16 + A1L542C25 + A1L542C34 + A1L542C43) / 5, 0)</f>
        <v>4.9260000000000002</v>
      </c>
      <c r="FF9" s="16" t="s">
        <v>3084</v>
      </c>
      <c r="FG9" s="18">
        <f>IF(A1L542C77 &lt;&gt; 0,A1L542C78 / A1L542C77,0)</f>
        <v>7.185443668993023</v>
      </c>
      <c r="FH9" s="16" t="s">
        <v>3085</v>
      </c>
      <c r="FI9" s="18">
        <f>_xlfn.SINGLE(IF(A1L542C80 = 0,A1L556C80, A1L542C80))</f>
        <v>7.185443668993023</v>
      </c>
    </row>
    <row r="10" spans="1:165" x14ac:dyDescent="0.3">
      <c r="A10" s="11">
        <v>543</v>
      </c>
      <c r="B10" s="14" t="s">
        <v>945</v>
      </c>
      <c r="C10" s="11" t="s">
        <v>603</v>
      </c>
      <c r="D10" s="16" t="s">
        <v>2959</v>
      </c>
      <c r="E10" s="6">
        <v>0.74</v>
      </c>
      <c r="F10" s="16" t="s">
        <v>2959</v>
      </c>
      <c r="G10" s="6">
        <v>9.3559999999999999</v>
      </c>
      <c r="H10" s="16" t="s">
        <v>2959</v>
      </c>
      <c r="I10" s="6">
        <v>7.6529999999999996</v>
      </c>
      <c r="J10" s="16" t="s">
        <v>2959</v>
      </c>
      <c r="K10" s="6">
        <v>25.727</v>
      </c>
      <c r="L10" s="16" t="s">
        <v>3086</v>
      </c>
      <c r="M10" s="1">
        <f>(A1L543C1 * 2 + A1L543C2 + A1L543C3)</f>
        <v>18.489000000000001</v>
      </c>
      <c r="N10" s="16" t="s">
        <v>3087</v>
      </c>
      <c r="O10" s="1">
        <f>(A1L543C4 * 2 + A1L543C2 + A1L543C3)</f>
        <v>68.463000000000008</v>
      </c>
      <c r="P10" s="16" t="s">
        <v>3088</v>
      </c>
      <c r="Q10" s="1">
        <f>(A1L543C1 + A1L543C2 + A1L543C3 + A1L543C4)</f>
        <v>43.475999999999999</v>
      </c>
      <c r="R10" s="16" t="s">
        <v>3089</v>
      </c>
      <c r="S10" s="18">
        <f>IF(A1L543C5 &lt;&gt; 0,A1L543C6 / A1L543C5,0)</f>
        <v>3.7029044296608795</v>
      </c>
      <c r="T10" s="16" t="s">
        <v>3090</v>
      </c>
      <c r="U10" s="18">
        <f>_xlfn.SINGLE(IF(A1L543C8 = 0,A1L556C8, A1L543C8))</f>
        <v>3.7029044296608795</v>
      </c>
      <c r="V10" s="16" t="s">
        <v>2965</v>
      </c>
      <c r="W10" s="6">
        <v>0.84</v>
      </c>
      <c r="X10" s="16" t="s">
        <v>2965</v>
      </c>
      <c r="Y10" s="6">
        <v>8.02</v>
      </c>
      <c r="Z10" s="16" t="s">
        <v>2965</v>
      </c>
      <c r="AA10" s="6">
        <v>7.5570000000000004</v>
      </c>
      <c r="AB10" s="16" t="s">
        <v>2965</v>
      </c>
      <c r="AC10" s="6">
        <v>22.068000000000001</v>
      </c>
      <c r="AD10" s="16" t="s">
        <v>3091</v>
      </c>
      <c r="AE10" s="1">
        <f>(A1L543C10 * 2 + A1L543C11 + A1L543C12)</f>
        <v>17.256999999999998</v>
      </c>
      <c r="AF10" s="16" t="s">
        <v>3092</v>
      </c>
      <c r="AG10" s="1">
        <f>(A1L543C13 * 2 + A1L543C11 + A1L543C12)</f>
        <v>59.713000000000008</v>
      </c>
      <c r="AH10" s="16" t="s">
        <v>3093</v>
      </c>
      <c r="AI10" s="1">
        <f>(A1L543C10 + A1L543C11 + A1L543C12 + A1L543C13)</f>
        <v>38.484999999999999</v>
      </c>
      <c r="AJ10" s="16" t="s">
        <v>3094</v>
      </c>
      <c r="AK10" s="18">
        <f>IF(A1L543C14 &lt;&gt; 0,A1L543C15 / A1L543C14,0)</f>
        <v>3.460219041548358</v>
      </c>
      <c r="AL10" s="16" t="s">
        <v>3095</v>
      </c>
      <c r="AM10" s="18">
        <f>_xlfn.SINGLE(IF(A1L543C17 = 0,A1L556C17, A1L543C17))</f>
        <v>3.460219041548358</v>
      </c>
      <c r="AN10" s="16" t="s">
        <v>2971</v>
      </c>
      <c r="AO10" s="6">
        <v>0.63</v>
      </c>
      <c r="AP10" s="16" t="s">
        <v>2971</v>
      </c>
      <c r="AQ10" s="6">
        <v>6.6470000000000002</v>
      </c>
      <c r="AR10" s="16" t="s">
        <v>2971</v>
      </c>
      <c r="AS10" s="6">
        <v>5.5380000000000003</v>
      </c>
      <c r="AT10" s="16" t="s">
        <v>2971</v>
      </c>
      <c r="AU10" s="6">
        <v>21.044</v>
      </c>
      <c r="AV10" s="16" t="s">
        <v>3096</v>
      </c>
      <c r="AW10" s="1">
        <f>(A1L543C19 * 2 + A1L543C20 + A1L543C21)</f>
        <v>13.445</v>
      </c>
      <c r="AX10" s="16" t="s">
        <v>3097</v>
      </c>
      <c r="AY10" s="1">
        <f>(A1L543C22 * 2 + A1L543C20 + A1L543C21)</f>
        <v>54.272999999999996</v>
      </c>
      <c r="AZ10" s="16" t="s">
        <v>3098</v>
      </c>
      <c r="BA10" s="1">
        <f>(A1L543C19 + A1L543C20 + A1L543C21 + A1L543C22)</f>
        <v>33.859000000000002</v>
      </c>
      <c r="BB10" s="16" t="s">
        <v>3099</v>
      </c>
      <c r="BC10" s="18">
        <f>IF(A1L543C23 &lt;&gt; 0,A1L543C24 / A1L543C23,0)</f>
        <v>4.0366679062848636</v>
      </c>
      <c r="BD10" s="16" t="s">
        <v>3100</v>
      </c>
      <c r="BE10" s="18">
        <f>_xlfn.SINGLE(IF(A1L543C26 = 0,A1L556C26, A1L543C26))</f>
        <v>4.0366679062848636</v>
      </c>
      <c r="BF10" s="16" t="s">
        <v>2977</v>
      </c>
      <c r="BG10" s="6">
        <v>1.135</v>
      </c>
      <c r="BH10" s="16" t="s">
        <v>2977</v>
      </c>
      <c r="BI10" s="6">
        <v>5.8140000000000001</v>
      </c>
      <c r="BJ10" s="16" t="s">
        <v>2977</v>
      </c>
      <c r="BK10" s="6">
        <v>4.1900000000000004</v>
      </c>
      <c r="BL10" s="16" t="s">
        <v>2977</v>
      </c>
      <c r="BM10" s="6">
        <v>24.09</v>
      </c>
      <c r="BN10" s="16" t="s">
        <v>3101</v>
      </c>
      <c r="BO10" s="1">
        <f>(A1L543C28 * 2 + A1L543C29 + A1L543C30)</f>
        <v>12.274000000000001</v>
      </c>
      <c r="BP10" s="16" t="s">
        <v>3102</v>
      </c>
      <c r="BQ10" s="1">
        <f>(A1L543C31 * 2 + A1L543C29 + A1L543C30)</f>
        <v>58.183999999999997</v>
      </c>
      <c r="BR10" s="16" t="s">
        <v>3103</v>
      </c>
      <c r="BS10" s="1">
        <f>(A1L543C28 + A1L543C29 + A1L543C30 + A1L543C31)</f>
        <v>35.228999999999999</v>
      </c>
      <c r="BT10" s="16" t="s">
        <v>3104</v>
      </c>
      <c r="BU10" s="18">
        <f>IF(A1L543C32 &lt;&gt; 0,A1L543C33 / A1L543C32,0)</f>
        <v>4.7404269186899128</v>
      </c>
      <c r="BV10" s="16" t="s">
        <v>3105</v>
      </c>
      <c r="BW10" s="18">
        <f>_xlfn.SINGLE(IF(A1L543C35 = 0,A1L556C35, A1L543C35))</f>
        <v>4.7404269186899128</v>
      </c>
      <c r="BX10" s="16" t="s">
        <v>2983</v>
      </c>
      <c r="BY10" s="6">
        <v>1.2050000000000001</v>
      </c>
      <c r="BZ10" s="16" t="s">
        <v>2983</v>
      </c>
      <c r="CA10" s="6">
        <v>7.3049999999999997</v>
      </c>
      <c r="CB10" s="16" t="s">
        <v>2983</v>
      </c>
      <c r="CC10" s="6">
        <v>4.8259999999999996</v>
      </c>
      <c r="CD10" s="16" t="s">
        <v>2983</v>
      </c>
      <c r="CE10" s="6">
        <v>20.931999999999999</v>
      </c>
      <c r="CF10" s="16" t="s">
        <v>3106</v>
      </c>
      <c r="CG10" s="1">
        <f>(A1L543C37 * 2 + A1L543C38 + A1L543C39)</f>
        <v>14.541</v>
      </c>
      <c r="CH10" s="16" t="s">
        <v>3107</v>
      </c>
      <c r="CI10" s="1">
        <f>(A1L543C40 * 2 + A1L543C38 + A1L543C39)</f>
        <v>53.994999999999997</v>
      </c>
      <c r="CJ10" s="16" t="s">
        <v>3108</v>
      </c>
      <c r="CK10" s="1">
        <f>(A1L543C37 + A1L543C38 + A1L543C39 + A1L543C40)</f>
        <v>34.268000000000001</v>
      </c>
      <c r="CL10" s="16" t="s">
        <v>3109</v>
      </c>
      <c r="CM10" s="18">
        <f>IF(A1L543C41 &lt;&gt; 0,A1L543C42 / A1L543C41,0)</f>
        <v>3.7132934461178735</v>
      </c>
      <c r="CN10" s="16" t="s">
        <v>3110</v>
      </c>
      <c r="CO10" s="18">
        <f>_xlfn.SINGLE(IF(A1L543C44 = 0,A1L556C44, A1L543C44))</f>
        <v>3.7132934461178735</v>
      </c>
      <c r="CP10" s="16" t="s">
        <v>3111</v>
      </c>
      <c r="CQ10" s="18">
        <f>IF(RUN_YEARS &gt; 1,(A1L543C1 + A1L543C10) / 2, 0)</f>
        <v>0.79</v>
      </c>
      <c r="CR10" s="16" t="s">
        <v>3112</v>
      </c>
      <c r="CS10" s="18">
        <f>IF(RUN_YEARS &gt; 1,(A1L543C2 + A1L543C11) / 2, 0)</f>
        <v>8.6879999999999988</v>
      </c>
      <c r="CT10" s="16" t="s">
        <v>3113</v>
      </c>
      <c r="CU10" s="18">
        <f>IF(RUN_YEARS &gt; 1,(A1L543C3 + A1L543C12) / 2, 0)</f>
        <v>7.6050000000000004</v>
      </c>
      <c r="CV10" s="16" t="s">
        <v>3114</v>
      </c>
      <c r="CW10" s="18">
        <f>IF(RUN_YEARS &gt; 1,(A1L543C4 + A1L543C13) / 2, 0)</f>
        <v>23.897500000000001</v>
      </c>
      <c r="CX10" s="16" t="s">
        <v>3115</v>
      </c>
      <c r="CY10" s="18">
        <f>IF(RUN_YEARS &gt; 1,(A1L543C5 + A1L543C14) / 2, 0)</f>
        <v>17.872999999999998</v>
      </c>
      <c r="CZ10" s="16" t="s">
        <v>3116</v>
      </c>
      <c r="DA10" s="18">
        <f>IF(RUN_YEARS &gt; 1,(A1L543C6 + A1L543C15) / 2, 0)</f>
        <v>64.088000000000008</v>
      </c>
      <c r="DB10" s="16" t="s">
        <v>3117</v>
      </c>
      <c r="DC10" s="18">
        <f>IF(RUN_YEARS &gt; 1,(A1L543C7 + A1L543C16) / 2, 0)</f>
        <v>40.980499999999999</v>
      </c>
      <c r="DD10" s="16" t="s">
        <v>3118</v>
      </c>
      <c r="DE10" s="18">
        <f>IF(A1L543C50 &lt;&gt; 0,A1L543C51 / A1L543C50,0)</f>
        <v>3.585743859452807</v>
      </c>
      <c r="DF10" s="16" t="s">
        <v>3119</v>
      </c>
      <c r="DG10" s="18">
        <f>_xlfn.SINGLE(IF(A1L543C53 = 0,A1L556C53, A1L543C53))</f>
        <v>3.585743859452807</v>
      </c>
      <c r="DH10" s="16" t="s">
        <v>3120</v>
      </c>
      <c r="DI10" s="18">
        <f>IF(RUN_YEARS &gt; 2,(A1L543C1 + A1L543C10 + A1L543C19) / 3, 0)</f>
        <v>0.73666666666666669</v>
      </c>
      <c r="DJ10" s="16" t="s">
        <v>3121</v>
      </c>
      <c r="DK10" s="18">
        <f>IF(RUN_YEARS &gt; 2,(A1L543C2 + A1L543C11 + A1L543C20) / 3, 0)</f>
        <v>8.0076666666666654</v>
      </c>
      <c r="DL10" s="16" t="s">
        <v>3122</v>
      </c>
      <c r="DM10" s="18">
        <f>IF(RUN_YEARS &gt; 2,(A1L543C3 + A1L543C12 + A1L543C21) / 3, 0)</f>
        <v>6.9160000000000004</v>
      </c>
      <c r="DN10" s="16" t="s">
        <v>3123</v>
      </c>
      <c r="DO10" s="18">
        <f>IF(RUN_YEARS &gt; 2,(A1L543C4 + A1L543C13 + A1L543C22) / 3, 0)</f>
        <v>22.946333333333332</v>
      </c>
      <c r="DP10" s="16" t="s">
        <v>3124</v>
      </c>
      <c r="DQ10" s="18">
        <f>IF(RUN_YEARS &gt; 2,(A1L543C5 + A1L543C14 + A1L543C23) / 3, 0)</f>
        <v>16.396999999999998</v>
      </c>
      <c r="DR10" s="16" t="s">
        <v>3125</v>
      </c>
      <c r="DS10" s="18">
        <f>IF(RUN_YEARS &gt; 2,(A1L543C6 + A1L543C15 + A1L543C24) / 3, 0)</f>
        <v>60.81633333333334</v>
      </c>
      <c r="DT10" s="16" t="s">
        <v>3126</v>
      </c>
      <c r="DU10" s="18">
        <f>IF(RUN_YEARS &gt; 2,(A1L543C7 + A1L543C16 + A1L543C25) / 3, 0)</f>
        <v>38.606666666666662</v>
      </c>
      <c r="DV10" s="16" t="s">
        <v>3127</v>
      </c>
      <c r="DW10" s="18">
        <f>IF(A1L543C59 &lt;&gt; 0,A1L543C60 / A1L543C59,0)</f>
        <v>3.7089914821817005</v>
      </c>
      <c r="DX10" s="16" t="s">
        <v>3128</v>
      </c>
      <c r="DY10" s="18">
        <f>_xlfn.SINGLE(IF(A1L543C62 = 0,A1L556C62, A1L543C62))</f>
        <v>3.7089914821817005</v>
      </c>
      <c r="DZ10" s="16" t="s">
        <v>3129</v>
      </c>
      <c r="EA10" s="18">
        <f>IF(RUN_YEARS &gt; 3,(A1L543C1 + A1L543C10 + A1L543C19 + A1L543C28) / 4, 0)</f>
        <v>0.83624999999999994</v>
      </c>
      <c r="EB10" s="16" t="s">
        <v>3130</v>
      </c>
      <c r="EC10" s="18">
        <f>IF(RUN_YEARS &gt; 3,(A1L543C2 + A1L543C11 + A1L543C20 + A1L543C29) / 4, 0)</f>
        <v>7.459249999999999</v>
      </c>
      <c r="ED10" s="16" t="s">
        <v>3131</v>
      </c>
      <c r="EE10" s="18">
        <f>IF(RUN_YEARS &gt; 3,(A1L543C3 + A1L543C12 + A1L543C21 + A1L543C30) / 4, 0)</f>
        <v>6.2345000000000006</v>
      </c>
      <c r="EF10" s="16" t="s">
        <v>3132</v>
      </c>
      <c r="EG10" s="18">
        <f>IF(RUN_YEARS &gt; 3,(A1L543C4 + A1L543C13 + A1L543C22 + A1L543C31) / 4, 0)</f>
        <v>23.232250000000001</v>
      </c>
      <c r="EH10" s="16" t="s">
        <v>3133</v>
      </c>
      <c r="EI10" s="18">
        <f>IF(RUN_YEARS &gt; 3,(A1L543C5 + A1L543C14 + A1L543C23 + A1L543C32) / 4, 0)</f>
        <v>15.366249999999999</v>
      </c>
      <c r="EJ10" s="16" t="s">
        <v>3134</v>
      </c>
      <c r="EK10" s="18">
        <f>IF(RUN_YEARS &gt; 3,(A1L543C6 + A1L543C15 + A1L543C24 + A1L543C33) / 4, 0)</f>
        <v>60.158250000000002</v>
      </c>
      <c r="EL10" s="16" t="s">
        <v>3135</v>
      </c>
      <c r="EM10" s="18">
        <f>IF(RUN_YEARS &gt; 3,(A1L543C7 + A1L543C16 + A1L543C25 + A1L543C34) / 4, 0)</f>
        <v>37.762249999999995</v>
      </c>
      <c r="EN10" s="16" t="s">
        <v>3136</v>
      </c>
      <c r="EO10" s="18">
        <f>IF(A1L543C68 &lt;&gt; 0,A1L543C69 / A1L543C68,0)</f>
        <v>3.9149597331814858</v>
      </c>
      <c r="EP10" s="16" t="s">
        <v>3137</v>
      </c>
      <c r="EQ10" s="18">
        <f>_xlfn.SINGLE(IF(A1L543C71 = 0,A1L556C71, A1L543C71))</f>
        <v>3.9149597331814858</v>
      </c>
      <c r="ER10" s="16" t="s">
        <v>3138</v>
      </c>
      <c r="ES10" s="18">
        <f>IF(RUN_YEARS &gt; 4,(A1L543C1 + A1L543C10 + A1L543C19 + A1L543C28 + A1L543C37) / 5, 0)</f>
        <v>0.90999999999999992</v>
      </c>
      <c r="ET10" s="16" t="s">
        <v>3139</v>
      </c>
      <c r="EU10" s="18">
        <f>IF(RUN_YEARS &gt; 4,(A1L543C2 + A1L543C11 + A1L543C20 + A1L543C29 + A1L543C38) / 5, 0)</f>
        <v>7.428399999999999</v>
      </c>
      <c r="EV10" s="16" t="s">
        <v>3140</v>
      </c>
      <c r="EW10" s="18">
        <f>IF(RUN_YEARS &gt; 4,(A1L543C3 + A1L543C12 + A1L543C21 + A1L543C30 + A1L543C39) / 5, 0)</f>
        <v>5.9528000000000008</v>
      </c>
      <c r="EX10" s="16" t="s">
        <v>3141</v>
      </c>
      <c r="EY10" s="18">
        <f>IF(RUN_YEARS &gt; 4,(A1L543C4 + A1L543C13 + A1L543C22 + A1L543C31 + A1L543C40) / 5, 0)</f>
        <v>22.772200000000002</v>
      </c>
      <c r="EZ10" s="16" t="s">
        <v>3142</v>
      </c>
      <c r="FA10" s="18">
        <f>IF(RUN_YEARS &gt; 4,(A1L543C5 + A1L543C14 + A1L543C23 + A1L543C32 + A1L543C41) / 5, 0)</f>
        <v>15.2012</v>
      </c>
      <c r="FB10" s="16" t="s">
        <v>3143</v>
      </c>
      <c r="FC10" s="18">
        <f>IF(RUN_YEARS &gt; 4,(A1L543C6 + A1L543C15 + A1L543C24 + A1L543C33 + A1L543C42) / 5, 0)</f>
        <v>58.925599999999996</v>
      </c>
      <c r="FD10" s="16" t="s">
        <v>3144</v>
      </c>
      <c r="FE10" s="18">
        <f>IF(RUN_YEARS &gt; 4,(A1L543C7 + A1L543C16 + A1L543C25 + A1L543C34 + A1L543C43) / 5, 0)</f>
        <v>37.063399999999994</v>
      </c>
      <c r="FF10" s="16" t="s">
        <v>3145</v>
      </c>
      <c r="FG10" s="18">
        <f>IF(A1L543C77 &lt;&gt; 0,A1L543C78 / A1L543C77,0)</f>
        <v>3.8763781806699469</v>
      </c>
      <c r="FH10" s="16" t="s">
        <v>3146</v>
      </c>
      <c r="FI10" s="18">
        <f>_xlfn.SINGLE(IF(A1L543C80 = 0,A1L556C80, A1L543C80))</f>
        <v>3.8763781806699469</v>
      </c>
    </row>
    <row r="11" spans="1:165" x14ac:dyDescent="0.3">
      <c r="A11" s="11">
        <v>544</v>
      </c>
      <c r="B11" s="14" t="s">
        <v>945</v>
      </c>
      <c r="C11" s="11" t="s">
        <v>2733</v>
      </c>
      <c r="D11" s="16" t="s">
        <v>2959</v>
      </c>
      <c r="E11" s="6">
        <v>11.087999999999999</v>
      </c>
      <c r="F11" s="16" t="s">
        <v>2959</v>
      </c>
      <c r="G11" s="6">
        <v>2.7349999999999999</v>
      </c>
      <c r="H11" s="16" t="s">
        <v>2959</v>
      </c>
      <c r="I11" s="6">
        <v>3.3</v>
      </c>
      <c r="J11" s="16" t="s">
        <v>2959</v>
      </c>
      <c r="K11" s="6">
        <v>2.9820000000000002</v>
      </c>
      <c r="L11" s="16" t="s">
        <v>3147</v>
      </c>
      <c r="M11" s="1">
        <f>(A1L544C1 * 2 + A1L544C2 + A1L544C3)</f>
        <v>28.210999999999999</v>
      </c>
      <c r="N11" s="16" t="s">
        <v>3148</v>
      </c>
      <c r="O11" s="1">
        <f>(A1L544C4 * 2 + A1L544C2 + A1L544C3)</f>
        <v>11.998999999999999</v>
      </c>
      <c r="P11" s="16" t="s">
        <v>3149</v>
      </c>
      <c r="Q11" s="1">
        <f>(A1L544C1 + A1L544C2 + A1L544C3 + A1L544C4)</f>
        <v>20.104999999999997</v>
      </c>
      <c r="R11" s="16" t="s">
        <v>3150</v>
      </c>
      <c r="S11" s="18">
        <f>IF(A1L544C5 &lt;&gt; 0,A1L544C6 / A1L544C5,0)</f>
        <v>0.42533054482294136</v>
      </c>
      <c r="T11" s="16" t="s">
        <v>3151</v>
      </c>
      <c r="U11" s="18">
        <f>_xlfn.SINGLE(IF(A1L544C8 = 0,A1L556C8, A1L544C8))</f>
        <v>0.42533054482294136</v>
      </c>
      <c r="V11" s="16" t="s">
        <v>2965</v>
      </c>
      <c r="W11" s="6">
        <v>16.806999999999999</v>
      </c>
      <c r="X11" s="16" t="s">
        <v>2965</v>
      </c>
      <c r="Y11" s="6">
        <v>2.8239999999999998</v>
      </c>
      <c r="Z11" s="16" t="s">
        <v>2965</v>
      </c>
      <c r="AA11" s="6">
        <v>4.1680000000000001</v>
      </c>
      <c r="AB11" s="16" t="s">
        <v>2965</v>
      </c>
      <c r="AC11" s="6">
        <v>5.0039999999999996</v>
      </c>
      <c r="AD11" s="16" t="s">
        <v>3152</v>
      </c>
      <c r="AE11" s="1">
        <f>(A1L544C10 * 2 + A1L544C11 + A1L544C12)</f>
        <v>40.605999999999995</v>
      </c>
      <c r="AF11" s="16" t="s">
        <v>3153</v>
      </c>
      <c r="AG11" s="1">
        <f>(A1L544C13 * 2 + A1L544C11 + A1L544C12)</f>
        <v>17</v>
      </c>
      <c r="AH11" s="16" t="s">
        <v>3154</v>
      </c>
      <c r="AI11" s="1">
        <f>(A1L544C10 + A1L544C11 + A1L544C12 + A1L544C13)</f>
        <v>28.802999999999997</v>
      </c>
      <c r="AJ11" s="16" t="s">
        <v>3155</v>
      </c>
      <c r="AK11" s="18">
        <f>IF(A1L544C14 &lt;&gt; 0,A1L544C15 / A1L544C14,0)</f>
        <v>0.4186573412796139</v>
      </c>
      <c r="AL11" s="16" t="s">
        <v>3156</v>
      </c>
      <c r="AM11" s="18">
        <f>_xlfn.SINGLE(IF(A1L544C17 = 0,A1L556C17, A1L544C17))</f>
        <v>0.4186573412796139</v>
      </c>
      <c r="AN11" s="16" t="s">
        <v>2971</v>
      </c>
      <c r="AO11" s="6">
        <v>15.773999999999999</v>
      </c>
      <c r="AP11" s="16" t="s">
        <v>2971</v>
      </c>
      <c r="AQ11" s="6">
        <v>1.621</v>
      </c>
      <c r="AR11" s="16" t="s">
        <v>2971</v>
      </c>
      <c r="AS11" s="6">
        <v>2.883</v>
      </c>
      <c r="AT11" s="16" t="s">
        <v>2971</v>
      </c>
      <c r="AU11" s="6">
        <v>3.6890000000000001</v>
      </c>
      <c r="AV11" s="16" t="s">
        <v>3157</v>
      </c>
      <c r="AW11" s="1">
        <f>(A1L544C19 * 2 + A1L544C20 + A1L544C21)</f>
        <v>36.052</v>
      </c>
      <c r="AX11" s="16" t="s">
        <v>3158</v>
      </c>
      <c r="AY11" s="1">
        <f>(A1L544C22 * 2 + A1L544C20 + A1L544C21)</f>
        <v>11.882000000000001</v>
      </c>
      <c r="AZ11" s="16" t="s">
        <v>3159</v>
      </c>
      <c r="BA11" s="1">
        <f>(A1L544C19 + A1L544C20 + A1L544C21 + A1L544C22)</f>
        <v>23.966999999999999</v>
      </c>
      <c r="BB11" s="16" t="s">
        <v>3160</v>
      </c>
      <c r="BC11" s="18">
        <f>IF(A1L544C23 &lt;&gt; 0,A1L544C24 / A1L544C23,0)</f>
        <v>0.32957949628314659</v>
      </c>
      <c r="BD11" s="16" t="s">
        <v>3161</v>
      </c>
      <c r="BE11" s="18">
        <f>_xlfn.SINGLE(IF(A1L544C26 = 0,A1L556C26, A1L544C26))</f>
        <v>0.32957949628314659</v>
      </c>
      <c r="BF11" s="16" t="s">
        <v>2977</v>
      </c>
      <c r="BG11" s="6">
        <v>8.016</v>
      </c>
      <c r="BH11" s="16" t="s">
        <v>2977</v>
      </c>
      <c r="BI11" s="6">
        <v>2.665</v>
      </c>
      <c r="BJ11" s="16" t="s">
        <v>2977</v>
      </c>
      <c r="BK11" s="6">
        <v>18.689</v>
      </c>
      <c r="BL11" s="16" t="s">
        <v>2977</v>
      </c>
      <c r="BM11" s="6">
        <v>6.0549999999999997</v>
      </c>
      <c r="BN11" s="16" t="s">
        <v>3162</v>
      </c>
      <c r="BO11" s="1">
        <f>(A1L544C28 * 2 + A1L544C29 + A1L544C30)</f>
        <v>37.385999999999996</v>
      </c>
      <c r="BP11" s="16" t="s">
        <v>3163</v>
      </c>
      <c r="BQ11" s="1">
        <f>(A1L544C31 * 2 + A1L544C29 + A1L544C30)</f>
        <v>33.463999999999999</v>
      </c>
      <c r="BR11" s="16" t="s">
        <v>3164</v>
      </c>
      <c r="BS11" s="1">
        <f>(A1L544C28 + A1L544C29 + A1L544C30 + A1L544C31)</f>
        <v>35.424999999999997</v>
      </c>
      <c r="BT11" s="16" t="s">
        <v>3165</v>
      </c>
      <c r="BU11" s="18">
        <f>IF(A1L544C32 &lt;&gt; 0,A1L544C33 / A1L544C32,0)</f>
        <v>0.89509442037126208</v>
      </c>
      <c r="BV11" s="16" t="s">
        <v>3166</v>
      </c>
      <c r="BW11" s="18">
        <f>_xlfn.SINGLE(IF(A1L544C35 = 0,A1L556C35, A1L544C35))</f>
        <v>0.89509442037126208</v>
      </c>
      <c r="BX11" s="16" t="s">
        <v>2983</v>
      </c>
      <c r="BY11" s="6">
        <v>6.9429999999999996</v>
      </c>
      <c r="BZ11" s="16" t="s">
        <v>2983</v>
      </c>
      <c r="CA11" s="6">
        <v>2.2890000000000001</v>
      </c>
      <c r="CB11" s="16" t="s">
        <v>2983</v>
      </c>
      <c r="CC11" s="6">
        <v>19.405999999999999</v>
      </c>
      <c r="CD11" s="16" t="s">
        <v>2983</v>
      </c>
      <c r="CE11" s="6">
        <v>2.6779999999999999</v>
      </c>
      <c r="CF11" s="16" t="s">
        <v>3167</v>
      </c>
      <c r="CG11" s="1">
        <f>(A1L544C37 * 2 + A1L544C38 + A1L544C39)</f>
        <v>35.581000000000003</v>
      </c>
      <c r="CH11" s="16" t="s">
        <v>3168</v>
      </c>
      <c r="CI11" s="1">
        <f>(A1L544C40 * 2 + A1L544C38 + A1L544C39)</f>
        <v>27.050999999999998</v>
      </c>
      <c r="CJ11" s="16" t="s">
        <v>3169</v>
      </c>
      <c r="CK11" s="1">
        <f>(A1L544C37 + A1L544C38 + A1L544C39 + A1L544C40)</f>
        <v>31.315999999999999</v>
      </c>
      <c r="CL11" s="16" t="s">
        <v>3170</v>
      </c>
      <c r="CM11" s="18">
        <f>IF(A1L544C41 &lt;&gt; 0,A1L544C42 / A1L544C41,0)</f>
        <v>0.76026531013743281</v>
      </c>
      <c r="CN11" s="16" t="s">
        <v>3171</v>
      </c>
      <c r="CO11" s="18">
        <f>_xlfn.SINGLE(IF(A1L544C44 = 0,A1L556C44, A1L544C44))</f>
        <v>0.76026531013743281</v>
      </c>
      <c r="CP11" s="16" t="s">
        <v>3172</v>
      </c>
      <c r="CQ11" s="18">
        <f>IF(RUN_YEARS &gt; 1,(A1L544C1 + A1L544C10) / 2, 0)</f>
        <v>13.947499999999998</v>
      </c>
      <c r="CR11" s="16" t="s">
        <v>3173</v>
      </c>
      <c r="CS11" s="18">
        <f>IF(RUN_YEARS &gt; 1,(A1L544C2 + A1L544C11) / 2, 0)</f>
        <v>2.7794999999999996</v>
      </c>
      <c r="CT11" s="16" t="s">
        <v>3174</v>
      </c>
      <c r="CU11" s="18">
        <f>IF(RUN_YEARS &gt; 1,(A1L544C3 + A1L544C12) / 2, 0)</f>
        <v>3.734</v>
      </c>
      <c r="CV11" s="16" t="s">
        <v>3175</v>
      </c>
      <c r="CW11" s="18">
        <f>IF(RUN_YEARS &gt; 1,(A1L544C4 + A1L544C13) / 2, 0)</f>
        <v>3.9929999999999999</v>
      </c>
      <c r="CX11" s="16" t="s">
        <v>3176</v>
      </c>
      <c r="CY11" s="18">
        <f>IF(RUN_YEARS &gt; 1,(A1L544C5 + A1L544C14) / 2, 0)</f>
        <v>34.408499999999997</v>
      </c>
      <c r="CZ11" s="16" t="s">
        <v>3177</v>
      </c>
      <c r="DA11" s="18">
        <f>IF(RUN_YEARS &gt; 1,(A1L544C6 + A1L544C15) / 2, 0)</f>
        <v>14.499499999999999</v>
      </c>
      <c r="DB11" s="16" t="s">
        <v>3178</v>
      </c>
      <c r="DC11" s="18">
        <f>IF(RUN_YEARS &gt; 1,(A1L544C7 + A1L544C16) / 2, 0)</f>
        <v>24.453999999999997</v>
      </c>
      <c r="DD11" s="16" t="s">
        <v>3179</v>
      </c>
      <c r="DE11" s="18">
        <f>IF(A1L544C50 &lt;&gt; 0,A1L544C51 / A1L544C50,0)</f>
        <v>0.42139296976037899</v>
      </c>
      <c r="DF11" s="16" t="s">
        <v>3180</v>
      </c>
      <c r="DG11" s="18">
        <f>_xlfn.SINGLE(IF(A1L544C53 = 0,A1L556C53, A1L544C53))</f>
        <v>0.42139296976037899</v>
      </c>
      <c r="DH11" s="16" t="s">
        <v>3181</v>
      </c>
      <c r="DI11" s="18">
        <f>IF(RUN_YEARS &gt; 2,(A1L544C1 + A1L544C10 + A1L544C19) / 3, 0)</f>
        <v>14.556333333333333</v>
      </c>
      <c r="DJ11" s="16" t="s">
        <v>3182</v>
      </c>
      <c r="DK11" s="18">
        <f>IF(RUN_YEARS &gt; 2,(A1L544C2 + A1L544C11 + A1L544C20) / 3, 0)</f>
        <v>2.3933333333333331</v>
      </c>
      <c r="DL11" s="16" t="s">
        <v>3183</v>
      </c>
      <c r="DM11" s="18">
        <f>IF(RUN_YEARS &gt; 2,(A1L544C3 + A1L544C12 + A1L544C21) / 3, 0)</f>
        <v>3.450333333333333</v>
      </c>
      <c r="DN11" s="16" t="s">
        <v>3184</v>
      </c>
      <c r="DO11" s="18">
        <f>IF(RUN_YEARS &gt; 2,(A1L544C4 + A1L544C13 + A1L544C22) / 3, 0)</f>
        <v>3.8916666666666671</v>
      </c>
      <c r="DP11" s="16" t="s">
        <v>3185</v>
      </c>
      <c r="DQ11" s="18">
        <f>IF(RUN_YEARS &gt; 2,(A1L544C5 + A1L544C14 + A1L544C23) / 3, 0)</f>
        <v>34.956333333333333</v>
      </c>
      <c r="DR11" s="16" t="s">
        <v>3186</v>
      </c>
      <c r="DS11" s="18">
        <f>IF(RUN_YEARS &gt; 2,(A1L544C6 + A1L544C15 + A1L544C24) / 3, 0)</f>
        <v>13.627000000000001</v>
      </c>
      <c r="DT11" s="16" t="s">
        <v>3187</v>
      </c>
      <c r="DU11" s="18">
        <f>IF(RUN_YEARS &gt; 2,(A1L544C7 + A1L544C16 + A1L544C25) / 3, 0)</f>
        <v>24.291666666666668</v>
      </c>
      <c r="DV11" s="16" t="s">
        <v>3188</v>
      </c>
      <c r="DW11" s="18">
        <f>IF(A1L544C59 &lt;&gt; 0,A1L544C60 / A1L544C59,0)</f>
        <v>0.38982921549743016</v>
      </c>
      <c r="DX11" s="16" t="s">
        <v>3189</v>
      </c>
      <c r="DY11" s="18">
        <f>_xlfn.SINGLE(IF(A1L544C62 = 0,A1L556C62, A1L544C62))</f>
        <v>0.38982921549743016</v>
      </c>
      <c r="DZ11" s="16" t="s">
        <v>3190</v>
      </c>
      <c r="EA11" s="18">
        <f>IF(RUN_YEARS &gt; 3,(A1L544C1 + A1L544C10 + A1L544C19 + A1L544C28) / 4, 0)</f>
        <v>12.921249999999999</v>
      </c>
      <c r="EB11" s="16" t="s">
        <v>3191</v>
      </c>
      <c r="EC11" s="18">
        <f>IF(RUN_YEARS &gt; 3,(A1L544C2 + A1L544C11 + A1L544C20 + A1L544C29) / 4, 0)</f>
        <v>2.4612499999999997</v>
      </c>
      <c r="ED11" s="16" t="s">
        <v>3192</v>
      </c>
      <c r="EE11" s="18">
        <f>IF(RUN_YEARS &gt; 3,(A1L544C3 + A1L544C12 + A1L544C21 + A1L544C30) / 4, 0)</f>
        <v>7.26</v>
      </c>
      <c r="EF11" s="16" t="s">
        <v>3193</v>
      </c>
      <c r="EG11" s="18">
        <f>IF(RUN_YEARS &gt; 3,(A1L544C4 + A1L544C13 + A1L544C22 + A1L544C31) / 4, 0)</f>
        <v>4.4325000000000001</v>
      </c>
      <c r="EH11" s="16" t="s">
        <v>3194</v>
      </c>
      <c r="EI11" s="18">
        <f>IF(RUN_YEARS &gt; 3,(A1L544C5 + A1L544C14 + A1L544C23 + A1L544C32) / 4, 0)</f>
        <v>35.563749999999999</v>
      </c>
      <c r="EJ11" s="16" t="s">
        <v>3195</v>
      </c>
      <c r="EK11" s="18">
        <f>IF(RUN_YEARS &gt; 3,(A1L544C6 + A1L544C15 + A1L544C24 + A1L544C33) / 4, 0)</f>
        <v>18.58625</v>
      </c>
      <c r="EL11" s="16" t="s">
        <v>3196</v>
      </c>
      <c r="EM11" s="18">
        <f>IF(RUN_YEARS &gt; 3,(A1L544C7 + A1L544C16 + A1L544C25 + A1L544C34) / 4, 0)</f>
        <v>27.074999999999999</v>
      </c>
      <c r="EN11" s="16" t="s">
        <v>3197</v>
      </c>
      <c r="EO11" s="18">
        <f>IF(A1L544C68 &lt;&gt; 0,A1L544C69 / A1L544C68,0)</f>
        <v>0.52261783417103091</v>
      </c>
      <c r="EP11" s="16" t="s">
        <v>3198</v>
      </c>
      <c r="EQ11" s="18">
        <f>_xlfn.SINGLE(IF(A1L544C71 = 0,A1L556C71, A1L544C71))</f>
        <v>0.52261783417103091</v>
      </c>
      <c r="ER11" s="16" t="s">
        <v>3199</v>
      </c>
      <c r="ES11" s="18">
        <f>IF(RUN_YEARS &gt; 4,(A1L544C1 + A1L544C10 + A1L544C19 + A1L544C28 + A1L544C37) / 5, 0)</f>
        <v>11.725599999999998</v>
      </c>
      <c r="ET11" s="16" t="s">
        <v>3200</v>
      </c>
      <c r="EU11" s="18">
        <f>IF(RUN_YEARS &gt; 4,(A1L544C2 + A1L544C11 + A1L544C20 + A1L544C29 + A1L544C38) / 5, 0)</f>
        <v>2.4267999999999996</v>
      </c>
      <c r="EV11" s="16" t="s">
        <v>3201</v>
      </c>
      <c r="EW11" s="18">
        <f>IF(RUN_YEARS &gt; 4,(A1L544C3 + A1L544C12 + A1L544C21 + A1L544C30 + A1L544C39) / 5, 0)</f>
        <v>9.6891999999999996</v>
      </c>
      <c r="EX11" s="16" t="s">
        <v>3202</v>
      </c>
      <c r="EY11" s="18">
        <f>IF(RUN_YEARS &gt; 4,(A1L544C4 + A1L544C13 + A1L544C22 + A1L544C31 + A1L544C40) / 5, 0)</f>
        <v>4.0815999999999999</v>
      </c>
      <c r="EZ11" s="16" t="s">
        <v>3203</v>
      </c>
      <c r="FA11" s="18">
        <f>IF(RUN_YEARS &gt; 4,(A1L544C5 + A1L544C14 + A1L544C23 + A1L544C32 + A1L544C41) / 5, 0)</f>
        <v>35.5672</v>
      </c>
      <c r="FB11" s="16" t="s">
        <v>3204</v>
      </c>
      <c r="FC11" s="18">
        <f>IF(RUN_YEARS &gt; 4,(A1L544C6 + A1L544C15 + A1L544C24 + A1L544C33 + A1L544C42) / 5, 0)</f>
        <v>20.279199999999999</v>
      </c>
      <c r="FD11" s="16" t="s">
        <v>3205</v>
      </c>
      <c r="FE11" s="18">
        <f>IF(RUN_YEARS &gt; 4,(A1L544C7 + A1L544C16 + A1L544C25 + A1L544C34 + A1L544C43) / 5, 0)</f>
        <v>27.923199999999998</v>
      </c>
      <c r="FF11" s="16" t="s">
        <v>3206</v>
      </c>
      <c r="FG11" s="18">
        <f>IF(A1L544C77 &lt;&gt; 0,A1L544C78 / A1L544C77,0)</f>
        <v>0.57016577071009245</v>
      </c>
      <c r="FH11" s="16" t="s">
        <v>3207</v>
      </c>
      <c r="FI11" s="18">
        <f>_xlfn.SINGLE(IF(A1L544C80 = 0,A1L556C80, A1L544C80))</f>
        <v>0.57016577071009245</v>
      </c>
    </row>
    <row r="12" spans="1:165" x14ac:dyDescent="0.3">
      <c r="A12" s="11">
        <v>545</v>
      </c>
      <c r="B12" s="14" t="s">
        <v>945</v>
      </c>
      <c r="C12" s="11" t="s">
        <v>2760</v>
      </c>
      <c r="D12" s="16" t="s">
        <v>2959</v>
      </c>
      <c r="E12" s="6">
        <v>1.2889999999999999</v>
      </c>
      <c r="F12" s="16" t="s">
        <v>2959</v>
      </c>
      <c r="G12" s="6">
        <v>2.9489999999999998</v>
      </c>
      <c r="H12" s="16" t="s">
        <v>2959</v>
      </c>
      <c r="I12" s="6">
        <v>2.1520000000000001</v>
      </c>
      <c r="J12" s="16" t="s">
        <v>2959</v>
      </c>
      <c r="K12" s="6">
        <v>2.6739999999999999</v>
      </c>
      <c r="L12" s="16" t="s">
        <v>3208</v>
      </c>
      <c r="M12" s="1">
        <f>(A1L545C1 * 2 + A1L545C2 + A1L545C3)</f>
        <v>7.6789999999999994</v>
      </c>
      <c r="N12" s="16" t="s">
        <v>3209</v>
      </c>
      <c r="O12" s="1">
        <f>(A1L545C4 * 2 + A1L545C2 + A1L545C3)</f>
        <v>10.449000000000002</v>
      </c>
      <c r="P12" s="16" t="s">
        <v>3210</v>
      </c>
      <c r="Q12" s="1">
        <f>(A1L545C1 + A1L545C2 + A1L545C3 + A1L545C4)</f>
        <v>9.0640000000000001</v>
      </c>
      <c r="R12" s="16" t="s">
        <v>3211</v>
      </c>
      <c r="S12" s="18">
        <f>IF(A1L545C5 &lt;&gt; 0,A1L545C6 / A1L545C5,0)</f>
        <v>1.3607240526110174</v>
      </c>
      <c r="T12" s="16" t="s">
        <v>3212</v>
      </c>
      <c r="U12" s="18">
        <f>_xlfn.SINGLE(IF(A1L545C8 = 0,A1L556C8, A1L545C8))</f>
        <v>1.3607240526110174</v>
      </c>
      <c r="V12" s="16" t="s">
        <v>2965</v>
      </c>
      <c r="W12" s="6">
        <v>1.538</v>
      </c>
      <c r="X12" s="16" t="s">
        <v>2965</v>
      </c>
      <c r="Y12" s="6">
        <v>3.2970000000000002</v>
      </c>
      <c r="Z12" s="16" t="s">
        <v>2965</v>
      </c>
      <c r="AA12" s="6">
        <v>3.6230000000000002</v>
      </c>
      <c r="AB12" s="16" t="s">
        <v>2965</v>
      </c>
      <c r="AC12" s="6">
        <v>4.0620000000000003</v>
      </c>
      <c r="AD12" s="16" t="s">
        <v>3213</v>
      </c>
      <c r="AE12" s="1">
        <f>(A1L545C10 * 2 + A1L545C11 + A1L545C12)</f>
        <v>9.9960000000000004</v>
      </c>
      <c r="AF12" s="16" t="s">
        <v>3214</v>
      </c>
      <c r="AG12" s="1">
        <f>(A1L545C13 * 2 + A1L545C11 + A1L545C12)</f>
        <v>15.044</v>
      </c>
      <c r="AH12" s="16" t="s">
        <v>3215</v>
      </c>
      <c r="AI12" s="1">
        <f>(A1L545C10 + A1L545C11 + A1L545C12 + A1L545C13)</f>
        <v>12.52</v>
      </c>
      <c r="AJ12" s="16" t="s">
        <v>3216</v>
      </c>
      <c r="AK12" s="18">
        <f>IF(A1L545C14 &lt;&gt; 0,A1L545C15 / A1L545C14,0)</f>
        <v>1.5050020008003202</v>
      </c>
      <c r="AL12" s="16" t="s">
        <v>3217</v>
      </c>
      <c r="AM12" s="18">
        <f>_xlfn.SINGLE(IF(A1L545C17 = 0,A1L556C17, A1L545C17))</f>
        <v>1.5050020008003202</v>
      </c>
      <c r="AN12" s="16" t="s">
        <v>2971</v>
      </c>
      <c r="AO12" s="6">
        <v>1.7529999999999999</v>
      </c>
      <c r="AP12" s="16" t="s">
        <v>2971</v>
      </c>
      <c r="AQ12" s="6">
        <v>1.5109999999999999</v>
      </c>
      <c r="AR12" s="16" t="s">
        <v>2971</v>
      </c>
      <c r="AS12" s="6">
        <v>3.0990000000000002</v>
      </c>
      <c r="AT12" s="16" t="s">
        <v>2971</v>
      </c>
      <c r="AU12" s="6">
        <v>1.032</v>
      </c>
      <c r="AV12" s="16" t="s">
        <v>3218</v>
      </c>
      <c r="AW12" s="1">
        <f>(A1L545C19 * 2 + A1L545C20 + A1L545C21)</f>
        <v>8.1159999999999997</v>
      </c>
      <c r="AX12" s="16" t="s">
        <v>3219</v>
      </c>
      <c r="AY12" s="1">
        <f>(A1L545C22 * 2 + A1L545C20 + A1L545C21)</f>
        <v>6.6740000000000004</v>
      </c>
      <c r="AZ12" s="16" t="s">
        <v>3220</v>
      </c>
      <c r="BA12" s="1">
        <f>(A1L545C19 + A1L545C20 + A1L545C21 + A1L545C22)</f>
        <v>7.3949999999999996</v>
      </c>
      <c r="BB12" s="16" t="s">
        <v>3221</v>
      </c>
      <c r="BC12" s="18">
        <f>IF(A1L545C23 &lt;&gt; 0,A1L545C24 / A1L545C23,0)</f>
        <v>0.82232626909807793</v>
      </c>
      <c r="BD12" s="16" t="s">
        <v>3222</v>
      </c>
      <c r="BE12" s="18">
        <f>_xlfn.SINGLE(IF(A1L545C26 = 0,A1L556C26, A1L545C26))</f>
        <v>0.82232626909807793</v>
      </c>
      <c r="BF12" s="16" t="s">
        <v>2977</v>
      </c>
      <c r="BG12" s="6">
        <v>2.1120000000000001</v>
      </c>
      <c r="BH12" s="16" t="s">
        <v>2977</v>
      </c>
      <c r="BI12" s="6">
        <v>1.605</v>
      </c>
      <c r="BJ12" s="16" t="s">
        <v>2977</v>
      </c>
      <c r="BK12" s="6">
        <v>3.448</v>
      </c>
      <c r="BL12" s="16" t="s">
        <v>2977</v>
      </c>
      <c r="BM12" s="6">
        <v>0.24</v>
      </c>
      <c r="BN12" s="16" t="s">
        <v>3223</v>
      </c>
      <c r="BO12" s="1">
        <f>(A1L545C28 * 2 + A1L545C29 + A1L545C30)</f>
        <v>9.277000000000001</v>
      </c>
      <c r="BP12" s="16" t="s">
        <v>3224</v>
      </c>
      <c r="BQ12" s="1">
        <f>(A1L545C31 * 2 + A1L545C29 + A1L545C30)</f>
        <v>5.5329999999999995</v>
      </c>
      <c r="BR12" s="16" t="s">
        <v>3225</v>
      </c>
      <c r="BS12" s="1">
        <f>(A1L545C28 + A1L545C29 + A1L545C30 + A1L545C31)</f>
        <v>7.4050000000000002</v>
      </c>
      <c r="BT12" s="16" t="s">
        <v>3226</v>
      </c>
      <c r="BU12" s="18">
        <f>IF(A1L545C32 &lt;&gt; 0,A1L545C33 / A1L545C32,0)</f>
        <v>0.59642125687183345</v>
      </c>
      <c r="BV12" s="16" t="s">
        <v>3227</v>
      </c>
      <c r="BW12" s="18">
        <f>_xlfn.SINGLE(IF(A1L545C35 = 0,A1L556C35, A1L545C35))</f>
        <v>0.59642125687183345</v>
      </c>
      <c r="BX12" s="16" t="s">
        <v>2983</v>
      </c>
      <c r="BY12" s="6">
        <v>2.59</v>
      </c>
      <c r="BZ12" s="16" t="s">
        <v>2983</v>
      </c>
      <c r="CA12" s="6">
        <v>1.915</v>
      </c>
      <c r="CB12" s="16" t="s">
        <v>2983</v>
      </c>
      <c r="CC12" s="6">
        <v>3.9470000000000001</v>
      </c>
      <c r="CD12" s="16" t="s">
        <v>2983</v>
      </c>
      <c r="CE12" s="6">
        <v>1.7589999999999999</v>
      </c>
      <c r="CF12" s="16" t="s">
        <v>3228</v>
      </c>
      <c r="CG12" s="1">
        <f>(A1L545C37 * 2 + A1L545C38 + A1L545C39)</f>
        <v>11.042</v>
      </c>
      <c r="CH12" s="16" t="s">
        <v>3229</v>
      </c>
      <c r="CI12" s="1">
        <f>(A1L545C40 * 2 + A1L545C38 + A1L545C39)</f>
        <v>9.379999999999999</v>
      </c>
      <c r="CJ12" s="16" t="s">
        <v>3230</v>
      </c>
      <c r="CK12" s="1">
        <f>(A1L545C37 + A1L545C38 + A1L545C39 + A1L545C40)</f>
        <v>10.211</v>
      </c>
      <c r="CL12" s="16" t="s">
        <v>3231</v>
      </c>
      <c r="CM12" s="18">
        <f>IF(A1L545C41 &lt;&gt; 0,A1L545C42 / A1L545C41,0)</f>
        <v>0.84948378916862877</v>
      </c>
      <c r="CN12" s="16" t="s">
        <v>3232</v>
      </c>
      <c r="CO12" s="18">
        <f>_xlfn.SINGLE(IF(A1L545C44 = 0,A1L556C44, A1L545C44))</f>
        <v>0.84948378916862877</v>
      </c>
      <c r="CP12" s="16" t="s">
        <v>3233</v>
      </c>
      <c r="CQ12" s="18">
        <f>IF(RUN_YEARS &gt; 1,(A1L545C1 + A1L545C10) / 2, 0)</f>
        <v>1.4135</v>
      </c>
      <c r="CR12" s="16" t="s">
        <v>3234</v>
      </c>
      <c r="CS12" s="18">
        <f>IF(RUN_YEARS &gt; 1,(A1L545C2 + A1L545C11) / 2, 0)</f>
        <v>3.1230000000000002</v>
      </c>
      <c r="CT12" s="16" t="s">
        <v>3235</v>
      </c>
      <c r="CU12" s="18">
        <f>IF(RUN_YEARS &gt; 1,(A1L545C3 + A1L545C12) / 2, 0)</f>
        <v>2.8875000000000002</v>
      </c>
      <c r="CV12" s="16" t="s">
        <v>3236</v>
      </c>
      <c r="CW12" s="18">
        <f>IF(RUN_YEARS &gt; 1,(A1L545C4 + A1L545C13) / 2, 0)</f>
        <v>3.3680000000000003</v>
      </c>
      <c r="CX12" s="16" t="s">
        <v>3237</v>
      </c>
      <c r="CY12" s="18">
        <f>IF(RUN_YEARS &gt; 1,(A1L545C5 + A1L545C14) / 2, 0)</f>
        <v>8.8375000000000004</v>
      </c>
      <c r="CZ12" s="16" t="s">
        <v>3238</v>
      </c>
      <c r="DA12" s="18">
        <f>IF(RUN_YEARS &gt; 1,(A1L545C6 + A1L545C15) / 2, 0)</f>
        <v>12.746500000000001</v>
      </c>
      <c r="DB12" s="16" t="s">
        <v>3239</v>
      </c>
      <c r="DC12" s="18">
        <f>IF(RUN_YEARS &gt; 1,(A1L545C7 + A1L545C16) / 2, 0)</f>
        <v>10.792</v>
      </c>
      <c r="DD12" s="16" t="s">
        <v>3240</v>
      </c>
      <c r="DE12" s="18">
        <f>IF(A1L545C50 &lt;&gt; 0,A1L545C51 / A1L545C50,0)</f>
        <v>1.4423196605374824</v>
      </c>
      <c r="DF12" s="16" t="s">
        <v>3241</v>
      </c>
      <c r="DG12" s="18">
        <f>_xlfn.SINGLE(IF(A1L545C53 = 0,A1L556C53, A1L545C53))</f>
        <v>1.4423196605374824</v>
      </c>
      <c r="DH12" s="16" t="s">
        <v>3242</v>
      </c>
      <c r="DI12" s="18">
        <f>IF(RUN_YEARS &gt; 2,(A1L545C1 + A1L545C10 + A1L545C19) / 3, 0)</f>
        <v>1.5266666666666666</v>
      </c>
      <c r="DJ12" s="16" t="s">
        <v>3243</v>
      </c>
      <c r="DK12" s="18">
        <f>IF(RUN_YEARS &gt; 2,(A1L545C2 + A1L545C11 + A1L545C20) / 3, 0)</f>
        <v>2.585666666666667</v>
      </c>
      <c r="DL12" s="16" t="s">
        <v>3244</v>
      </c>
      <c r="DM12" s="18">
        <f>IF(RUN_YEARS &gt; 2,(A1L545C3 + A1L545C12 + A1L545C21) / 3, 0)</f>
        <v>2.9580000000000002</v>
      </c>
      <c r="DN12" s="16" t="s">
        <v>3245</v>
      </c>
      <c r="DO12" s="18">
        <f>IF(RUN_YEARS &gt; 2,(A1L545C4 + A1L545C13 + A1L545C22) / 3, 0)</f>
        <v>2.5893333333333337</v>
      </c>
      <c r="DP12" s="16" t="s">
        <v>3246</v>
      </c>
      <c r="DQ12" s="18">
        <f>IF(RUN_YEARS &gt; 2,(A1L545C5 + A1L545C14 + A1L545C23) / 3, 0)</f>
        <v>8.5969999999999995</v>
      </c>
      <c r="DR12" s="16" t="s">
        <v>3247</v>
      </c>
      <c r="DS12" s="18">
        <f>IF(RUN_YEARS &gt; 2,(A1L545C6 + A1L545C15 + A1L545C24) / 3, 0)</f>
        <v>10.722333333333333</v>
      </c>
      <c r="DT12" s="16" t="s">
        <v>3248</v>
      </c>
      <c r="DU12" s="18">
        <f>IF(RUN_YEARS &gt; 2,(A1L545C7 + A1L545C16 + A1L545C25) / 3, 0)</f>
        <v>9.6596666666666664</v>
      </c>
      <c r="DV12" s="16" t="s">
        <v>3249</v>
      </c>
      <c r="DW12" s="18">
        <f>IF(A1L545C59 &lt;&gt; 0,A1L545C60 / A1L545C59,0)</f>
        <v>1.2472180217905471</v>
      </c>
      <c r="DX12" s="16" t="s">
        <v>3250</v>
      </c>
      <c r="DY12" s="18">
        <f>_xlfn.SINGLE(IF(A1L545C62 = 0,A1L556C62, A1L545C62))</f>
        <v>1.2472180217905471</v>
      </c>
      <c r="DZ12" s="16" t="s">
        <v>3251</v>
      </c>
      <c r="EA12" s="18">
        <f>IF(RUN_YEARS &gt; 3,(A1L545C1 + A1L545C10 + A1L545C19 + A1L545C28) / 4, 0)</f>
        <v>1.673</v>
      </c>
      <c r="EB12" s="16" t="s">
        <v>3252</v>
      </c>
      <c r="EC12" s="18">
        <f>IF(RUN_YEARS &gt; 3,(A1L545C2 + A1L545C11 + A1L545C20 + A1L545C29) / 4, 0)</f>
        <v>2.3405</v>
      </c>
      <c r="ED12" s="16" t="s">
        <v>3253</v>
      </c>
      <c r="EE12" s="18">
        <f>IF(RUN_YEARS &gt; 3,(A1L545C3 + A1L545C12 + A1L545C21 + A1L545C30) / 4, 0)</f>
        <v>3.0805000000000002</v>
      </c>
      <c r="EF12" s="16" t="s">
        <v>3254</v>
      </c>
      <c r="EG12" s="18">
        <f>IF(RUN_YEARS &gt; 3,(A1L545C4 + A1L545C13 + A1L545C22 + A1L545C31) / 4, 0)</f>
        <v>2.0020000000000002</v>
      </c>
      <c r="EH12" s="16" t="s">
        <v>3255</v>
      </c>
      <c r="EI12" s="18">
        <f>IF(RUN_YEARS &gt; 3,(A1L545C5 + A1L545C14 + A1L545C23 + A1L545C32) / 4, 0)</f>
        <v>8.7669999999999995</v>
      </c>
      <c r="EJ12" s="16" t="s">
        <v>3256</v>
      </c>
      <c r="EK12" s="18">
        <f>IF(RUN_YEARS &gt; 3,(A1L545C6 + A1L545C15 + A1L545C24 + A1L545C33) / 4, 0)</f>
        <v>9.4250000000000007</v>
      </c>
      <c r="EL12" s="16" t="s">
        <v>3257</v>
      </c>
      <c r="EM12" s="18">
        <f>IF(RUN_YEARS &gt; 3,(A1L545C7 + A1L545C16 + A1L545C25 + A1L545C34) / 4, 0)</f>
        <v>9.0960000000000001</v>
      </c>
      <c r="EN12" s="16" t="s">
        <v>3258</v>
      </c>
      <c r="EO12" s="18">
        <f>IF(A1L545C68 &lt;&gt; 0,A1L545C69 / A1L545C68,0)</f>
        <v>1.0750541804494127</v>
      </c>
      <c r="EP12" s="16" t="s">
        <v>3259</v>
      </c>
      <c r="EQ12" s="18">
        <f>_xlfn.SINGLE(IF(A1L545C71 = 0,A1L556C71, A1L545C71))</f>
        <v>1.0750541804494127</v>
      </c>
      <c r="ER12" s="16" t="s">
        <v>3260</v>
      </c>
      <c r="ES12" s="18">
        <f>IF(RUN_YEARS &gt; 4,(A1L545C1 + A1L545C10 + A1L545C19 + A1L545C28 + A1L545C37) / 5, 0)</f>
        <v>1.8564000000000001</v>
      </c>
      <c r="ET12" s="16" t="s">
        <v>3261</v>
      </c>
      <c r="EU12" s="18">
        <f>IF(RUN_YEARS &gt; 4,(A1L545C2 + A1L545C11 + A1L545C20 + A1L545C29 + A1L545C38) / 5, 0)</f>
        <v>2.2554000000000003</v>
      </c>
      <c r="EV12" s="16" t="s">
        <v>3262</v>
      </c>
      <c r="EW12" s="18">
        <f>IF(RUN_YEARS &gt; 4,(A1L545C3 + A1L545C12 + A1L545C21 + A1L545C30 + A1L545C39) / 5, 0)</f>
        <v>3.2538000000000005</v>
      </c>
      <c r="EX12" s="16" t="s">
        <v>3263</v>
      </c>
      <c r="EY12" s="18">
        <f>IF(RUN_YEARS &gt; 4,(A1L545C4 + A1L545C13 + A1L545C22 + A1L545C31 + A1L545C40) / 5, 0)</f>
        <v>1.9534000000000002</v>
      </c>
      <c r="EZ12" s="16" t="s">
        <v>3264</v>
      </c>
      <c r="FA12" s="18">
        <f>IF(RUN_YEARS &gt; 4,(A1L545C5 + A1L545C14 + A1L545C23 + A1L545C32 + A1L545C41) / 5, 0)</f>
        <v>9.2219999999999995</v>
      </c>
      <c r="FB12" s="16" t="s">
        <v>3265</v>
      </c>
      <c r="FC12" s="18">
        <f>IF(RUN_YEARS &gt; 4,(A1L545C6 + A1L545C15 + A1L545C24 + A1L545C33 + A1L545C42) / 5, 0)</f>
        <v>9.4160000000000004</v>
      </c>
      <c r="FD12" s="16" t="s">
        <v>3266</v>
      </c>
      <c r="FE12" s="18">
        <f>IF(RUN_YEARS &gt; 4,(A1L545C7 + A1L545C16 + A1L545C25 + A1L545C34 + A1L545C43) / 5, 0)</f>
        <v>9.3189999999999991</v>
      </c>
      <c r="FF12" s="16" t="s">
        <v>3267</v>
      </c>
      <c r="FG12" s="18">
        <f>IF(A1L545C77 &lt;&gt; 0,A1L545C78 / A1L545C77,0)</f>
        <v>1.021036651485578</v>
      </c>
      <c r="FH12" s="16" t="s">
        <v>3268</v>
      </c>
      <c r="FI12" s="18">
        <f>_xlfn.SINGLE(IF(A1L545C80 = 0,A1L556C80, A1L545C80))</f>
        <v>1.021036651485578</v>
      </c>
    </row>
    <row r="13" spans="1:165" x14ac:dyDescent="0.3">
      <c r="A13" s="11">
        <v>546</v>
      </c>
      <c r="B13" s="14" t="s">
        <v>945</v>
      </c>
      <c r="C13" s="11" t="s">
        <v>2734</v>
      </c>
      <c r="D13" s="16" t="s">
        <v>2959</v>
      </c>
      <c r="E13" s="6">
        <v>35.335999999999999</v>
      </c>
      <c r="F13" s="16" t="s">
        <v>2959</v>
      </c>
      <c r="G13" s="6">
        <v>107.492</v>
      </c>
      <c r="H13" s="16" t="s">
        <v>2959</v>
      </c>
      <c r="I13" s="6">
        <v>68.984999999999999</v>
      </c>
      <c r="J13" s="16" t="s">
        <v>2959</v>
      </c>
      <c r="K13" s="6">
        <v>130.19900000000001</v>
      </c>
      <c r="L13" s="16" t="s">
        <v>3269</v>
      </c>
      <c r="M13" s="1">
        <f>(A1L546C1 * 2 + A1L546C2 + A1L546C3)</f>
        <v>247.149</v>
      </c>
      <c r="N13" s="16" t="s">
        <v>3270</v>
      </c>
      <c r="O13" s="1">
        <f>(A1L546C4 * 2 + A1L546C2 + A1L546C3)</f>
        <v>436.87500000000006</v>
      </c>
      <c r="P13" s="16" t="s">
        <v>3271</v>
      </c>
      <c r="Q13" s="1">
        <f>(A1L546C1 + A1L546C2 + A1L546C3 + A1L546C4)</f>
        <v>342.012</v>
      </c>
      <c r="R13" s="16" t="s">
        <v>3272</v>
      </c>
      <c r="S13" s="18">
        <f>IF(A1L546C5 &lt;&gt; 0,A1L546C6 / A1L546C5,0)</f>
        <v>1.7676583761212874</v>
      </c>
      <c r="T13" s="16" t="s">
        <v>3273</v>
      </c>
      <c r="U13" s="18">
        <f>_xlfn.SINGLE(IF(A1L546C8 = 0,A1L556C8, A1L546C8))</f>
        <v>1.7676583761212874</v>
      </c>
      <c r="V13" s="16" t="s">
        <v>2965</v>
      </c>
      <c r="W13" s="6">
        <v>43.561999999999998</v>
      </c>
      <c r="X13" s="16" t="s">
        <v>2965</v>
      </c>
      <c r="Y13" s="6">
        <v>95.138999999999996</v>
      </c>
      <c r="Z13" s="16" t="s">
        <v>2965</v>
      </c>
      <c r="AA13" s="6">
        <v>59.719000000000001</v>
      </c>
      <c r="AB13" s="16" t="s">
        <v>2965</v>
      </c>
      <c r="AC13" s="6">
        <v>134.238</v>
      </c>
      <c r="AD13" s="16" t="s">
        <v>3274</v>
      </c>
      <c r="AE13" s="1">
        <f>(A1L546C10 * 2 + A1L546C11 + A1L546C12)</f>
        <v>241.98199999999997</v>
      </c>
      <c r="AF13" s="16" t="s">
        <v>3275</v>
      </c>
      <c r="AG13" s="1">
        <f>(A1L546C13 * 2 + A1L546C11 + A1L546C12)</f>
        <v>423.334</v>
      </c>
      <c r="AH13" s="16" t="s">
        <v>3276</v>
      </c>
      <c r="AI13" s="1">
        <f>(A1L546C10 + A1L546C11 + A1L546C12 + A1L546C13)</f>
        <v>332.65800000000002</v>
      </c>
      <c r="AJ13" s="16" t="s">
        <v>3277</v>
      </c>
      <c r="AK13" s="18">
        <f>IF(A1L546C14 &lt;&gt; 0,A1L546C15 / A1L546C14,0)</f>
        <v>1.7494441735335688</v>
      </c>
      <c r="AL13" s="16" t="s">
        <v>3278</v>
      </c>
      <c r="AM13" s="18">
        <f>_xlfn.SINGLE(IF(A1L546C17 = 0,A1L556C17, A1L546C17))</f>
        <v>1.7494441735335688</v>
      </c>
      <c r="AN13" s="16" t="s">
        <v>2971</v>
      </c>
      <c r="AO13" s="6">
        <v>44.444000000000003</v>
      </c>
      <c r="AP13" s="16" t="s">
        <v>2971</v>
      </c>
      <c r="AQ13" s="6">
        <v>85.287999999999997</v>
      </c>
      <c r="AR13" s="16" t="s">
        <v>2971</v>
      </c>
      <c r="AS13" s="6">
        <v>62.286999999999999</v>
      </c>
      <c r="AT13" s="16" t="s">
        <v>2971</v>
      </c>
      <c r="AU13" s="6">
        <v>136.495</v>
      </c>
      <c r="AV13" s="16" t="s">
        <v>3279</v>
      </c>
      <c r="AW13" s="1">
        <f>(A1L546C19 * 2 + A1L546C20 + A1L546C21)</f>
        <v>236.46299999999999</v>
      </c>
      <c r="AX13" s="16" t="s">
        <v>3280</v>
      </c>
      <c r="AY13" s="1">
        <f>(A1L546C22 * 2 + A1L546C20 + A1L546C21)</f>
        <v>420.565</v>
      </c>
      <c r="AZ13" s="16" t="s">
        <v>3281</v>
      </c>
      <c r="BA13" s="1">
        <f>(A1L546C19 + A1L546C20 + A1L546C21 + A1L546C22)</f>
        <v>328.51400000000001</v>
      </c>
      <c r="BB13" s="16" t="s">
        <v>3282</v>
      </c>
      <c r="BC13" s="18">
        <f>IF(A1L546C23 &lt;&gt; 0,A1L546C24 / A1L546C23,0)</f>
        <v>1.7785657798471644</v>
      </c>
      <c r="BD13" s="16" t="s">
        <v>3283</v>
      </c>
      <c r="BE13" s="18">
        <f>_xlfn.SINGLE(IF(A1L546C26 = 0,A1L556C26, A1L546C26))</f>
        <v>1.7785657798471644</v>
      </c>
      <c r="BF13" s="16" t="s">
        <v>2977</v>
      </c>
      <c r="BG13" s="6">
        <v>49.2</v>
      </c>
      <c r="BH13" s="16" t="s">
        <v>2977</v>
      </c>
      <c r="BI13" s="6">
        <v>94.590999999999994</v>
      </c>
      <c r="BJ13" s="16" t="s">
        <v>2977</v>
      </c>
      <c r="BK13" s="6">
        <v>60.091999999999999</v>
      </c>
      <c r="BL13" s="16" t="s">
        <v>2977</v>
      </c>
      <c r="BM13" s="6">
        <v>90.957999999999998</v>
      </c>
      <c r="BN13" s="16" t="s">
        <v>3284</v>
      </c>
      <c r="BO13" s="1">
        <f>(A1L546C28 * 2 + A1L546C29 + A1L546C30)</f>
        <v>253.08299999999997</v>
      </c>
      <c r="BP13" s="16" t="s">
        <v>3285</v>
      </c>
      <c r="BQ13" s="1">
        <f>(A1L546C31 * 2 + A1L546C29 + A1L546C30)</f>
        <v>336.59899999999999</v>
      </c>
      <c r="BR13" s="16" t="s">
        <v>3286</v>
      </c>
      <c r="BS13" s="1">
        <f>(A1L546C28 + A1L546C29 + A1L546C30 + A1L546C31)</f>
        <v>294.84100000000001</v>
      </c>
      <c r="BT13" s="16" t="s">
        <v>3287</v>
      </c>
      <c r="BU13" s="18">
        <f>IF(A1L546C32 &lt;&gt; 0,A1L546C33 / A1L546C32,0)</f>
        <v>1.3299945077306656</v>
      </c>
      <c r="BV13" s="16" t="s">
        <v>3288</v>
      </c>
      <c r="BW13" s="18">
        <f>_xlfn.SINGLE(IF(A1L546C35 = 0,A1L556C35, A1L546C35))</f>
        <v>1.3299945077306656</v>
      </c>
      <c r="BX13" s="16" t="s">
        <v>2983</v>
      </c>
      <c r="BY13" s="6">
        <v>46.719000000000001</v>
      </c>
      <c r="BZ13" s="16" t="s">
        <v>2983</v>
      </c>
      <c r="CA13" s="6">
        <v>123.095</v>
      </c>
      <c r="CB13" s="16" t="s">
        <v>2983</v>
      </c>
      <c r="CC13" s="6">
        <v>64.709000000000003</v>
      </c>
      <c r="CD13" s="16" t="s">
        <v>2983</v>
      </c>
      <c r="CE13" s="6">
        <v>140.96199999999999</v>
      </c>
      <c r="CF13" s="16" t="s">
        <v>3289</v>
      </c>
      <c r="CG13" s="1">
        <f>(A1L546C37 * 2 + A1L546C38 + A1L546C39)</f>
        <v>281.24200000000002</v>
      </c>
      <c r="CH13" s="16" t="s">
        <v>3290</v>
      </c>
      <c r="CI13" s="1">
        <f>(A1L546C40 * 2 + A1L546C38 + A1L546C39)</f>
        <v>469.72800000000001</v>
      </c>
      <c r="CJ13" s="16" t="s">
        <v>3291</v>
      </c>
      <c r="CK13" s="1">
        <f>(A1L546C37 + A1L546C38 + A1L546C39 + A1L546C40)</f>
        <v>375.48500000000001</v>
      </c>
      <c r="CL13" s="16" t="s">
        <v>3292</v>
      </c>
      <c r="CM13" s="18">
        <f>IF(A1L546C41 &lt;&gt; 0,A1L546C42 / A1L546C41,0)</f>
        <v>1.6701915076695515</v>
      </c>
      <c r="CN13" s="16" t="s">
        <v>3293</v>
      </c>
      <c r="CO13" s="18">
        <f>_xlfn.SINGLE(IF(A1L546C44 = 0,A1L556C44, A1L546C44))</f>
        <v>1.6701915076695515</v>
      </c>
      <c r="CP13" s="16" t="s">
        <v>3294</v>
      </c>
      <c r="CQ13" s="18">
        <f>IF(RUN_YEARS &gt; 1,(A1L546C1 + A1L546C10) / 2, 0)</f>
        <v>39.448999999999998</v>
      </c>
      <c r="CR13" s="16" t="s">
        <v>3295</v>
      </c>
      <c r="CS13" s="18">
        <f>IF(RUN_YEARS &gt; 1,(A1L546C2 + A1L546C11) / 2, 0)</f>
        <v>101.3155</v>
      </c>
      <c r="CT13" s="16" t="s">
        <v>3296</v>
      </c>
      <c r="CU13" s="18">
        <f>IF(RUN_YEARS &gt; 1,(A1L546C3 + A1L546C12) / 2, 0)</f>
        <v>64.352000000000004</v>
      </c>
      <c r="CV13" s="16" t="s">
        <v>3297</v>
      </c>
      <c r="CW13" s="18">
        <f>IF(RUN_YEARS &gt; 1,(A1L546C4 + A1L546C13) / 2, 0)</f>
        <v>132.21850000000001</v>
      </c>
      <c r="CX13" s="16" t="s">
        <v>3298</v>
      </c>
      <c r="CY13" s="18">
        <f>IF(RUN_YEARS &gt; 1,(A1L546C5 + A1L546C14) / 2, 0)</f>
        <v>244.56549999999999</v>
      </c>
      <c r="CZ13" s="16" t="s">
        <v>3299</v>
      </c>
      <c r="DA13" s="18">
        <f>IF(RUN_YEARS &gt; 1,(A1L546C6 + A1L546C15) / 2, 0)</f>
        <v>430.10450000000003</v>
      </c>
      <c r="DB13" s="16" t="s">
        <v>3300</v>
      </c>
      <c r="DC13" s="18">
        <f>IF(RUN_YEARS &gt; 1,(A1L546C7 + A1L546C16) / 2, 0)</f>
        <v>337.33500000000004</v>
      </c>
      <c r="DD13" s="16" t="s">
        <v>3301</v>
      </c>
      <c r="DE13" s="18">
        <f>IF(A1L546C50 &lt;&gt; 0,A1L546C51 / A1L546C50,0)</f>
        <v>1.7586474788962467</v>
      </c>
      <c r="DF13" s="16" t="s">
        <v>3302</v>
      </c>
      <c r="DG13" s="18">
        <f>_xlfn.SINGLE(IF(A1L546C53 = 0,A1L556C53, A1L546C53))</f>
        <v>1.7586474788962467</v>
      </c>
      <c r="DH13" s="16" t="s">
        <v>3303</v>
      </c>
      <c r="DI13" s="18">
        <f>IF(RUN_YEARS &gt; 2,(A1L546C1 + A1L546C10 + A1L546C19) / 3, 0)</f>
        <v>41.113999999999997</v>
      </c>
      <c r="DJ13" s="16" t="s">
        <v>3304</v>
      </c>
      <c r="DK13" s="18">
        <f>IF(RUN_YEARS &gt; 2,(A1L546C2 + A1L546C11 + A1L546C20) / 3, 0)</f>
        <v>95.972999999999999</v>
      </c>
      <c r="DL13" s="16" t="s">
        <v>3305</v>
      </c>
      <c r="DM13" s="18">
        <f>IF(RUN_YEARS &gt; 2,(A1L546C3 + A1L546C12 + A1L546C21) / 3, 0)</f>
        <v>63.663666666666671</v>
      </c>
      <c r="DN13" s="16" t="s">
        <v>3306</v>
      </c>
      <c r="DO13" s="18">
        <f>IF(RUN_YEARS &gt; 2,(A1L546C4 + A1L546C13 + A1L546C22) / 3, 0)</f>
        <v>133.64400000000001</v>
      </c>
      <c r="DP13" s="16" t="s">
        <v>3307</v>
      </c>
      <c r="DQ13" s="18">
        <f>IF(RUN_YEARS &gt; 2,(A1L546C5 + A1L546C14 + A1L546C23) / 3, 0)</f>
        <v>241.86466666666664</v>
      </c>
      <c r="DR13" s="16" t="s">
        <v>3308</v>
      </c>
      <c r="DS13" s="18">
        <f>IF(RUN_YEARS &gt; 2,(A1L546C6 + A1L546C15 + A1L546C24) / 3, 0)</f>
        <v>426.92466666666672</v>
      </c>
      <c r="DT13" s="16" t="s">
        <v>3309</v>
      </c>
      <c r="DU13" s="18">
        <f>IF(RUN_YEARS &gt; 2,(A1L546C7 + A1L546C16 + A1L546C25) / 3, 0)</f>
        <v>334.39466666666669</v>
      </c>
      <c r="DV13" s="16" t="s">
        <v>3310</v>
      </c>
      <c r="DW13" s="18">
        <f>IF(A1L546C59 &lt;&gt; 0,A1L546C60 / A1L546C59,0)</f>
        <v>1.765138631245573</v>
      </c>
      <c r="DX13" s="16" t="s">
        <v>3311</v>
      </c>
      <c r="DY13" s="18">
        <f>_xlfn.SINGLE(IF(A1L546C62 = 0,A1L556C62, A1L546C62))</f>
        <v>1.765138631245573</v>
      </c>
      <c r="DZ13" s="16" t="s">
        <v>3312</v>
      </c>
      <c r="EA13" s="18">
        <f>IF(RUN_YEARS &gt; 3,(A1L546C1 + A1L546C10 + A1L546C19 + A1L546C28) / 4, 0)</f>
        <v>43.1355</v>
      </c>
      <c r="EB13" s="16" t="s">
        <v>3313</v>
      </c>
      <c r="EC13" s="18">
        <f>IF(RUN_YEARS &gt; 3,(A1L546C2 + A1L546C11 + A1L546C20 + A1L546C29) / 4, 0)</f>
        <v>95.627499999999998</v>
      </c>
      <c r="ED13" s="16" t="s">
        <v>3314</v>
      </c>
      <c r="EE13" s="18">
        <f>IF(RUN_YEARS &gt; 3,(A1L546C3 + A1L546C12 + A1L546C21 + A1L546C30) / 4, 0)</f>
        <v>62.770750000000007</v>
      </c>
      <c r="EF13" s="16" t="s">
        <v>3315</v>
      </c>
      <c r="EG13" s="18">
        <f>IF(RUN_YEARS &gt; 3,(A1L546C4 + A1L546C13 + A1L546C22 + A1L546C31) / 4, 0)</f>
        <v>122.9725</v>
      </c>
      <c r="EH13" s="16" t="s">
        <v>3316</v>
      </c>
      <c r="EI13" s="18">
        <f>IF(RUN_YEARS &gt; 3,(A1L546C5 + A1L546C14 + A1L546C23 + A1L546C32) / 4, 0)</f>
        <v>244.66924999999998</v>
      </c>
      <c r="EJ13" s="16" t="s">
        <v>3317</v>
      </c>
      <c r="EK13" s="18">
        <f>IF(RUN_YEARS &gt; 3,(A1L546C6 + A1L546C15 + A1L546C24 + A1L546C33) / 4, 0)</f>
        <v>404.34325000000001</v>
      </c>
      <c r="EL13" s="16" t="s">
        <v>3318</v>
      </c>
      <c r="EM13" s="18">
        <f>IF(RUN_YEARS &gt; 3,(A1L546C7 + A1L546C16 + A1L546C25 + A1L546C34) / 4, 0)</f>
        <v>324.50625000000002</v>
      </c>
      <c r="EN13" s="16" t="s">
        <v>3319</v>
      </c>
      <c r="EO13" s="18">
        <f>IF(A1L546C68 &lt;&gt; 0,A1L546C69 / A1L546C68,0)</f>
        <v>1.6526116379561389</v>
      </c>
      <c r="EP13" s="16" t="s">
        <v>3320</v>
      </c>
      <c r="EQ13" s="18">
        <f>_xlfn.SINGLE(IF(A1L546C71 = 0,A1L556C71, A1L546C71))</f>
        <v>1.6526116379561389</v>
      </c>
      <c r="ER13" s="16" t="s">
        <v>3321</v>
      </c>
      <c r="ES13" s="18">
        <f>IF(RUN_YEARS &gt; 4,(A1L546C1 + A1L546C10 + A1L546C19 + A1L546C28 + A1L546C37) / 5, 0)</f>
        <v>43.852199999999996</v>
      </c>
      <c r="ET13" s="16" t="s">
        <v>3322</v>
      </c>
      <c r="EU13" s="18">
        <f>IF(RUN_YEARS &gt; 4,(A1L546C2 + A1L546C11 + A1L546C20 + A1L546C29 + A1L546C38) / 5, 0)</f>
        <v>101.12100000000001</v>
      </c>
      <c r="EV13" s="16" t="s">
        <v>3323</v>
      </c>
      <c r="EW13" s="18">
        <f>IF(RUN_YEARS &gt; 4,(A1L546C3 + A1L546C12 + A1L546C21 + A1L546C30 + A1L546C39) / 5, 0)</f>
        <v>63.158400000000007</v>
      </c>
      <c r="EX13" s="16" t="s">
        <v>3324</v>
      </c>
      <c r="EY13" s="18">
        <f>IF(RUN_YEARS &gt; 4,(A1L546C4 + A1L546C13 + A1L546C22 + A1L546C31 + A1L546C40) / 5, 0)</f>
        <v>126.57039999999999</v>
      </c>
      <c r="EZ13" s="16" t="s">
        <v>3325</v>
      </c>
      <c r="FA13" s="18">
        <f>IF(RUN_YEARS &gt; 4,(A1L546C5 + A1L546C14 + A1L546C23 + A1L546C32 + A1L546C41) / 5, 0)</f>
        <v>251.98379999999997</v>
      </c>
      <c r="FB13" s="16" t="s">
        <v>3326</v>
      </c>
      <c r="FC13" s="18">
        <f>IF(RUN_YEARS &gt; 4,(A1L546C6 + A1L546C15 + A1L546C24 + A1L546C33 + A1L546C42) / 5, 0)</f>
        <v>417.42020000000002</v>
      </c>
      <c r="FD13" s="16" t="s">
        <v>3327</v>
      </c>
      <c r="FE13" s="18">
        <f>IF(RUN_YEARS &gt; 4,(A1L546C7 + A1L546C16 + A1L546C25 + A1L546C34 + A1L546C43) / 5, 0)</f>
        <v>334.70200000000006</v>
      </c>
      <c r="FF13" s="16" t="s">
        <v>3328</v>
      </c>
      <c r="FG13" s="18">
        <f>IF(A1L546C77 &lt;&gt; 0,A1L546C78 / A1L546C77,0)</f>
        <v>1.6565358566701514</v>
      </c>
      <c r="FH13" s="16" t="s">
        <v>3329</v>
      </c>
      <c r="FI13" s="18">
        <f>_xlfn.SINGLE(IF(A1L546C80 = 0,A1L556C80, A1L546C80))</f>
        <v>1.6565358566701514</v>
      </c>
    </row>
    <row r="14" spans="1:165" x14ac:dyDescent="0.3">
      <c r="A14" s="11">
        <v>547</v>
      </c>
      <c r="B14" s="14" t="s">
        <v>945</v>
      </c>
      <c r="C14" s="11" t="s">
        <v>611</v>
      </c>
      <c r="D14" s="16" t="s">
        <v>2959</v>
      </c>
      <c r="E14" s="6">
        <v>0.23100000000000001</v>
      </c>
      <c r="F14" s="16" t="s">
        <v>2959</v>
      </c>
      <c r="G14" s="6">
        <v>0.49399999999999999</v>
      </c>
      <c r="H14" s="16" t="s">
        <v>2959</v>
      </c>
      <c r="I14" s="6">
        <v>5.8000000000000003E-2</v>
      </c>
      <c r="J14" s="16" t="s">
        <v>2959</v>
      </c>
      <c r="K14" s="6">
        <v>0.28299999999999997</v>
      </c>
      <c r="L14" s="16" t="s">
        <v>3330</v>
      </c>
      <c r="M14" s="1">
        <f>(A1L547C1 * 2 + A1L547C2 + A1L547C3)</f>
        <v>1.014</v>
      </c>
      <c r="N14" s="16" t="s">
        <v>3331</v>
      </c>
      <c r="O14" s="1">
        <f>(A1L547C4 * 2 + A1L547C2 + A1L547C3)</f>
        <v>1.1180000000000001</v>
      </c>
      <c r="P14" s="16" t="s">
        <v>3332</v>
      </c>
      <c r="Q14" s="1">
        <f>(A1L547C1 + A1L547C2 + A1L547C3 + A1L547C4)</f>
        <v>1.0660000000000001</v>
      </c>
      <c r="R14" s="16" t="s">
        <v>3333</v>
      </c>
      <c r="S14" s="18">
        <f>IF(A1L547C5 &lt;&gt; 0,A1L547C6 / A1L547C5,0)</f>
        <v>1.1025641025641026</v>
      </c>
      <c r="T14" s="16" t="s">
        <v>3334</v>
      </c>
      <c r="U14" s="18">
        <f>_xlfn.SINGLE(IF(A1L547C8 = 0,A1L556C8, A1L547C8))</f>
        <v>1.1025641025641026</v>
      </c>
      <c r="V14" s="16" t="s">
        <v>2965</v>
      </c>
      <c r="W14" s="6">
        <v>0.311</v>
      </c>
      <c r="X14" s="16" t="s">
        <v>2965</v>
      </c>
      <c r="Y14" s="6">
        <v>0.40300000000000002</v>
      </c>
      <c r="Z14" s="16" t="s">
        <v>2965</v>
      </c>
      <c r="AA14" s="6">
        <v>7.8E-2</v>
      </c>
      <c r="AB14" s="16" t="s">
        <v>2965</v>
      </c>
      <c r="AC14" s="6">
        <v>0.28199999999999997</v>
      </c>
      <c r="AD14" s="16" t="s">
        <v>3335</v>
      </c>
      <c r="AE14" s="1">
        <f>(A1L547C10 * 2 + A1L547C11 + A1L547C12)</f>
        <v>1.103</v>
      </c>
      <c r="AF14" s="16" t="s">
        <v>3336</v>
      </c>
      <c r="AG14" s="1">
        <f>(A1L547C13 * 2 + A1L547C11 + A1L547C12)</f>
        <v>1.0449999999999999</v>
      </c>
      <c r="AH14" s="16" t="s">
        <v>3337</v>
      </c>
      <c r="AI14" s="1">
        <f>(A1L547C10 + A1L547C11 + A1L547C12 + A1L547C13)</f>
        <v>1.0739999999999998</v>
      </c>
      <c r="AJ14" s="16" t="s">
        <v>3338</v>
      </c>
      <c r="AK14" s="18">
        <f>IF(A1L547C14 &lt;&gt; 0,A1L547C15 / A1L547C14,0)</f>
        <v>0.94741613780598366</v>
      </c>
      <c r="AL14" s="16" t="s">
        <v>3339</v>
      </c>
      <c r="AM14" s="18">
        <f>_xlfn.SINGLE(IF(A1L547C17 = 0,A1L556C17, A1L547C17))</f>
        <v>0.94741613780598366</v>
      </c>
      <c r="AN14" s="16" t="s">
        <v>2971</v>
      </c>
      <c r="AO14" s="6">
        <v>0.86</v>
      </c>
      <c r="AP14" s="16" t="s">
        <v>2971</v>
      </c>
      <c r="AQ14" s="6">
        <v>0.71099999999999997</v>
      </c>
      <c r="AR14" s="16" t="s">
        <v>2971</v>
      </c>
      <c r="AS14" s="6">
        <v>0.17299999999999999</v>
      </c>
      <c r="AT14" s="16" t="s">
        <v>2971</v>
      </c>
      <c r="AU14" s="6">
        <v>0.159</v>
      </c>
      <c r="AV14" s="16" t="s">
        <v>3340</v>
      </c>
      <c r="AW14" s="1">
        <f>(A1L547C19 * 2 + A1L547C20 + A1L547C21)</f>
        <v>2.6040000000000001</v>
      </c>
      <c r="AX14" s="16" t="s">
        <v>3341</v>
      </c>
      <c r="AY14" s="1">
        <f>(A1L547C22 * 2 + A1L547C20 + A1L547C21)</f>
        <v>1.202</v>
      </c>
      <c r="AZ14" s="16" t="s">
        <v>3342</v>
      </c>
      <c r="BA14" s="1">
        <f>(A1L547C19 + A1L547C20 + A1L547C21 + A1L547C22)</f>
        <v>1.903</v>
      </c>
      <c r="BB14" s="16" t="s">
        <v>3343</v>
      </c>
      <c r="BC14" s="18">
        <f>IF(A1L547C23 &lt;&gt; 0,A1L547C24 / A1L547C23,0)</f>
        <v>0.4615975422427035</v>
      </c>
      <c r="BD14" s="16" t="s">
        <v>3344</v>
      </c>
      <c r="BE14" s="18">
        <f>_xlfn.SINGLE(IF(A1L547C26 = 0,A1L556C26, A1L547C26))</f>
        <v>0.4615975422427035</v>
      </c>
      <c r="BF14" s="16" t="s">
        <v>2977</v>
      </c>
      <c r="BG14" s="6">
        <v>0.56599999999999995</v>
      </c>
      <c r="BH14" s="16" t="s">
        <v>2977</v>
      </c>
      <c r="BI14" s="6">
        <v>0.379</v>
      </c>
      <c r="BJ14" s="16" t="s">
        <v>2977</v>
      </c>
      <c r="BK14" s="6">
        <v>0.63800000000000001</v>
      </c>
      <c r="BL14" s="16" t="s">
        <v>2977</v>
      </c>
      <c r="BM14" s="6">
        <v>0.32</v>
      </c>
      <c r="BN14" s="16" t="s">
        <v>3345</v>
      </c>
      <c r="BO14" s="1">
        <f>(A1L547C28 * 2 + A1L547C29 + A1L547C30)</f>
        <v>2.149</v>
      </c>
      <c r="BP14" s="16" t="s">
        <v>3346</v>
      </c>
      <c r="BQ14" s="1">
        <f>(A1L547C31 * 2 + A1L547C29 + A1L547C30)</f>
        <v>1.657</v>
      </c>
      <c r="BR14" s="16" t="s">
        <v>3347</v>
      </c>
      <c r="BS14" s="1">
        <f>(A1L547C28 + A1L547C29 + A1L547C30 + A1L547C31)</f>
        <v>1.903</v>
      </c>
      <c r="BT14" s="16" t="s">
        <v>3348</v>
      </c>
      <c r="BU14" s="18">
        <f>IF(A1L547C32 &lt;&gt; 0,A1L547C33 / A1L547C32,0)</f>
        <v>0.77105630525825963</v>
      </c>
      <c r="BV14" s="16" t="s">
        <v>3349</v>
      </c>
      <c r="BW14" s="18">
        <f>_xlfn.SINGLE(IF(A1L547C35 = 0,A1L556C35, A1L547C35))</f>
        <v>0.77105630525825963</v>
      </c>
      <c r="BX14" s="16" t="s">
        <v>2983</v>
      </c>
      <c r="BY14" s="6">
        <v>0.71299999999999997</v>
      </c>
      <c r="BZ14" s="16" t="s">
        <v>2983</v>
      </c>
      <c r="CA14" s="6">
        <v>0.90300000000000002</v>
      </c>
      <c r="CB14" s="16" t="s">
        <v>2983</v>
      </c>
      <c r="CC14" s="6">
        <v>0.17699999999999999</v>
      </c>
      <c r="CD14" s="16" t="s">
        <v>2983</v>
      </c>
      <c r="CE14" s="6">
        <v>0.29799999999999999</v>
      </c>
      <c r="CF14" s="16" t="s">
        <v>3350</v>
      </c>
      <c r="CG14" s="1">
        <f>(A1L547C37 * 2 + A1L547C38 + A1L547C39)</f>
        <v>2.5059999999999998</v>
      </c>
      <c r="CH14" s="16" t="s">
        <v>3351</v>
      </c>
      <c r="CI14" s="1">
        <f>(A1L547C40 * 2 + A1L547C38 + A1L547C39)</f>
        <v>1.6760000000000002</v>
      </c>
      <c r="CJ14" s="16" t="s">
        <v>3352</v>
      </c>
      <c r="CK14" s="1">
        <f>(A1L547C37 + A1L547C38 + A1L547C39 + A1L547C40)</f>
        <v>2.0910000000000002</v>
      </c>
      <c r="CL14" s="16" t="s">
        <v>3353</v>
      </c>
      <c r="CM14" s="18">
        <f>IF(A1L547C41 &lt;&gt; 0,A1L547C42 / A1L547C41,0)</f>
        <v>0.66879489225857958</v>
      </c>
      <c r="CN14" s="16" t="s">
        <v>3354</v>
      </c>
      <c r="CO14" s="18">
        <f>_xlfn.SINGLE(IF(A1L547C44 = 0,A1L556C44, A1L547C44))</f>
        <v>0.66879489225857958</v>
      </c>
      <c r="CP14" s="16" t="s">
        <v>3355</v>
      </c>
      <c r="CQ14" s="18">
        <f>IF(RUN_YEARS &gt; 1,(A1L547C1 + A1L547C10) / 2, 0)</f>
        <v>0.27100000000000002</v>
      </c>
      <c r="CR14" s="16" t="s">
        <v>3356</v>
      </c>
      <c r="CS14" s="18">
        <f>IF(RUN_YEARS &gt; 1,(A1L547C2 + A1L547C11) / 2, 0)</f>
        <v>0.44850000000000001</v>
      </c>
      <c r="CT14" s="16" t="s">
        <v>3357</v>
      </c>
      <c r="CU14" s="18">
        <f>IF(RUN_YEARS &gt; 1,(A1L547C3 + A1L547C12) / 2, 0)</f>
        <v>6.8000000000000005E-2</v>
      </c>
      <c r="CV14" s="16" t="s">
        <v>3358</v>
      </c>
      <c r="CW14" s="18">
        <f>IF(RUN_YEARS &gt; 1,(A1L547C4 + A1L547C13) / 2, 0)</f>
        <v>0.28249999999999997</v>
      </c>
      <c r="CX14" s="16" t="s">
        <v>3359</v>
      </c>
      <c r="CY14" s="18">
        <f>IF(RUN_YEARS &gt; 1,(A1L547C5 + A1L547C14) / 2, 0)</f>
        <v>1.0585</v>
      </c>
      <c r="CZ14" s="16" t="s">
        <v>3360</v>
      </c>
      <c r="DA14" s="18">
        <f>IF(RUN_YEARS &gt; 1,(A1L547C6 + A1L547C15) / 2, 0)</f>
        <v>1.0815000000000001</v>
      </c>
      <c r="DB14" s="16" t="s">
        <v>3361</v>
      </c>
      <c r="DC14" s="18">
        <f>IF(RUN_YEARS &gt; 1,(A1L547C7 + A1L547C16) / 2, 0)</f>
        <v>1.0699999999999998</v>
      </c>
      <c r="DD14" s="16" t="s">
        <v>3362</v>
      </c>
      <c r="DE14" s="18">
        <f>IF(A1L547C50 &lt;&gt; 0,A1L547C51 / A1L547C50,0)</f>
        <v>1.0217288615965991</v>
      </c>
      <c r="DF14" s="16" t="s">
        <v>3363</v>
      </c>
      <c r="DG14" s="18">
        <f>_xlfn.SINGLE(IF(A1L547C53 = 0,A1L556C53, A1L547C53))</f>
        <v>1.0217288615965991</v>
      </c>
      <c r="DH14" s="16" t="s">
        <v>3364</v>
      </c>
      <c r="DI14" s="18">
        <f>IF(RUN_YEARS &gt; 2,(A1L547C1 + A1L547C10 + A1L547C19) / 3, 0)</f>
        <v>0.46733333333333338</v>
      </c>
      <c r="DJ14" s="16" t="s">
        <v>3365</v>
      </c>
      <c r="DK14" s="18">
        <f>IF(RUN_YEARS &gt; 2,(A1L547C2 + A1L547C11 + A1L547C20) / 3, 0)</f>
        <v>0.53600000000000003</v>
      </c>
      <c r="DL14" s="16" t="s">
        <v>3366</v>
      </c>
      <c r="DM14" s="18">
        <f>IF(RUN_YEARS &gt; 2,(A1L547C3 + A1L547C12 + A1L547C21) / 3, 0)</f>
        <v>0.10299999999999999</v>
      </c>
      <c r="DN14" s="16" t="s">
        <v>3367</v>
      </c>
      <c r="DO14" s="18">
        <f>IF(RUN_YEARS &gt; 2,(A1L547C4 + A1L547C13 + A1L547C22) / 3, 0)</f>
        <v>0.24133333333333332</v>
      </c>
      <c r="DP14" s="16" t="s">
        <v>3368</v>
      </c>
      <c r="DQ14" s="18">
        <f>IF(RUN_YEARS &gt; 2,(A1L547C5 + A1L547C14 + A1L547C23) / 3, 0)</f>
        <v>1.5736666666666668</v>
      </c>
      <c r="DR14" s="16" t="s">
        <v>3369</v>
      </c>
      <c r="DS14" s="18">
        <f>IF(RUN_YEARS &gt; 2,(A1L547C6 + A1L547C15 + A1L547C24) / 3, 0)</f>
        <v>1.1216666666666668</v>
      </c>
      <c r="DT14" s="16" t="s">
        <v>3370</v>
      </c>
      <c r="DU14" s="18">
        <f>IF(RUN_YEARS &gt; 2,(A1L547C7 + A1L547C16 + A1L547C25) / 3, 0)</f>
        <v>1.3476666666666663</v>
      </c>
      <c r="DV14" s="16" t="s">
        <v>3371</v>
      </c>
      <c r="DW14" s="18">
        <f>IF(A1L547C59 &lt;&gt; 0,A1L547C60 / A1L547C59,0)</f>
        <v>0.71277271764456684</v>
      </c>
      <c r="DX14" s="16" t="s">
        <v>3372</v>
      </c>
      <c r="DY14" s="18">
        <f>_xlfn.SINGLE(IF(A1L547C62 = 0,A1L556C62, A1L547C62))</f>
        <v>0.71277271764456684</v>
      </c>
      <c r="DZ14" s="16" t="s">
        <v>3373</v>
      </c>
      <c r="EA14" s="18">
        <f>IF(RUN_YEARS &gt; 3,(A1L547C1 + A1L547C10 + A1L547C19 + A1L547C28) / 4, 0)</f>
        <v>0.49199999999999999</v>
      </c>
      <c r="EB14" s="16" t="s">
        <v>3374</v>
      </c>
      <c r="EC14" s="18">
        <f>IF(RUN_YEARS &gt; 3,(A1L547C2 + A1L547C11 + A1L547C20 + A1L547C29) / 4, 0)</f>
        <v>0.49675000000000002</v>
      </c>
      <c r="ED14" s="16" t="s">
        <v>3375</v>
      </c>
      <c r="EE14" s="18">
        <f>IF(RUN_YEARS &gt; 3,(A1L547C3 + A1L547C12 + A1L547C21 + A1L547C30) / 4, 0)</f>
        <v>0.23675000000000002</v>
      </c>
      <c r="EF14" s="16" t="s">
        <v>3376</v>
      </c>
      <c r="EG14" s="18">
        <f>IF(RUN_YEARS &gt; 3,(A1L547C4 + A1L547C13 + A1L547C22 + A1L547C31) / 4, 0)</f>
        <v>0.26100000000000001</v>
      </c>
      <c r="EH14" s="16" t="s">
        <v>3377</v>
      </c>
      <c r="EI14" s="18">
        <f>IF(RUN_YEARS &gt; 3,(A1L547C5 + A1L547C14 + A1L547C23 + A1L547C32) / 4, 0)</f>
        <v>1.7175</v>
      </c>
      <c r="EJ14" s="16" t="s">
        <v>3378</v>
      </c>
      <c r="EK14" s="18">
        <f>IF(RUN_YEARS &gt; 3,(A1L547C6 + A1L547C15 + A1L547C24 + A1L547C33) / 4, 0)</f>
        <v>1.2555000000000001</v>
      </c>
      <c r="EL14" s="16" t="s">
        <v>3379</v>
      </c>
      <c r="EM14" s="18">
        <f>IF(RUN_YEARS &gt; 3,(A1L547C7 + A1L547C16 + A1L547C25 + A1L547C34) / 4, 0)</f>
        <v>1.4864999999999999</v>
      </c>
      <c r="EN14" s="16" t="s">
        <v>3380</v>
      </c>
      <c r="EO14" s="18">
        <f>IF(A1L547C68 &lt;&gt; 0,A1L547C69 / A1L547C68,0)</f>
        <v>0.73100436681222714</v>
      </c>
      <c r="EP14" s="16" t="s">
        <v>3381</v>
      </c>
      <c r="EQ14" s="18">
        <f>_xlfn.SINGLE(IF(A1L547C71 = 0,A1L556C71, A1L547C71))</f>
        <v>0.73100436681222714</v>
      </c>
      <c r="ER14" s="16" t="s">
        <v>3382</v>
      </c>
      <c r="ES14" s="18">
        <f>IF(RUN_YEARS &gt; 4,(A1L547C1 + A1L547C10 + A1L547C19 + A1L547C28 + A1L547C37) / 5, 0)</f>
        <v>0.53620000000000001</v>
      </c>
      <c r="ET14" s="16" t="s">
        <v>3383</v>
      </c>
      <c r="EU14" s="18">
        <f>IF(RUN_YEARS &gt; 4,(A1L547C2 + A1L547C11 + A1L547C20 + A1L547C29 + A1L547C38) / 5, 0)</f>
        <v>0.57800000000000007</v>
      </c>
      <c r="EV14" s="16" t="s">
        <v>3384</v>
      </c>
      <c r="EW14" s="18">
        <f>IF(RUN_YEARS &gt; 4,(A1L547C3 + A1L547C12 + A1L547C21 + A1L547C30 + A1L547C39) / 5, 0)</f>
        <v>0.22480000000000003</v>
      </c>
      <c r="EX14" s="16" t="s">
        <v>3385</v>
      </c>
      <c r="EY14" s="18">
        <f>IF(RUN_YEARS &gt; 4,(A1L547C4 + A1L547C13 + A1L547C22 + A1L547C31 + A1L547C40) / 5, 0)</f>
        <v>0.26840000000000003</v>
      </c>
      <c r="EZ14" s="16" t="s">
        <v>3386</v>
      </c>
      <c r="FA14" s="18">
        <f>IF(RUN_YEARS &gt; 4,(A1L547C5 + A1L547C14 + A1L547C23 + A1L547C32 + A1L547C41) / 5, 0)</f>
        <v>1.8752</v>
      </c>
      <c r="FB14" s="16" t="s">
        <v>3387</v>
      </c>
      <c r="FC14" s="18">
        <f>IF(RUN_YEARS &gt; 4,(A1L547C6 + A1L547C15 + A1L547C24 + A1L547C33 + A1L547C42) / 5, 0)</f>
        <v>1.3396000000000001</v>
      </c>
      <c r="FD14" s="16" t="s">
        <v>3388</v>
      </c>
      <c r="FE14" s="18">
        <f>IF(RUN_YEARS &gt; 4,(A1L547C7 + A1L547C16 + A1L547C25 + A1L547C34 + A1L547C43) / 5, 0)</f>
        <v>1.6073999999999997</v>
      </c>
      <c r="FF14" s="16" t="s">
        <v>3389</v>
      </c>
      <c r="FG14" s="18">
        <f>IF(A1L547C77 &lt;&gt; 0,A1L547C78 / A1L547C77,0)</f>
        <v>0.71437713310580209</v>
      </c>
      <c r="FH14" s="16" t="s">
        <v>3390</v>
      </c>
      <c r="FI14" s="18">
        <f>_xlfn.SINGLE(IF(A1L547C80 = 0,A1L556C80, A1L547C80))</f>
        <v>0.71437713310580209</v>
      </c>
    </row>
    <row r="15" spans="1:165" x14ac:dyDescent="0.3">
      <c r="A15" s="11">
        <v>548</v>
      </c>
      <c r="B15" s="14" t="s">
        <v>945</v>
      </c>
      <c r="C15" s="11" t="s">
        <v>613</v>
      </c>
      <c r="D15" s="16" t="s">
        <v>2959</v>
      </c>
      <c r="E15" s="6">
        <v>3.6120000000000001</v>
      </c>
      <c r="F15" s="16" t="s">
        <v>2959</v>
      </c>
      <c r="G15" s="6">
        <v>0.17799999999999999</v>
      </c>
      <c r="H15" s="16" t="s">
        <v>2959</v>
      </c>
      <c r="I15" s="6">
        <v>0.16600000000000001</v>
      </c>
      <c r="J15" s="16" t="s">
        <v>2959</v>
      </c>
      <c r="K15" s="6">
        <v>0.08</v>
      </c>
      <c r="L15" s="16" t="s">
        <v>3391</v>
      </c>
      <c r="M15" s="1">
        <f>(A1L548C1 * 2 + A1L548C2 + A1L548C3)</f>
        <v>7.5680000000000005</v>
      </c>
      <c r="N15" s="16" t="s">
        <v>3392</v>
      </c>
      <c r="O15" s="1">
        <f>(A1L548C4 * 2 + A1L548C2 + A1L548C3)</f>
        <v>0.504</v>
      </c>
      <c r="P15" s="16" t="s">
        <v>3393</v>
      </c>
      <c r="Q15" s="1">
        <f>(A1L548C1 + A1L548C2 + A1L548C3 + A1L548C4)</f>
        <v>4.0359999999999996</v>
      </c>
      <c r="R15" s="16" t="s">
        <v>3394</v>
      </c>
      <c r="S15" s="18">
        <f>IF(A1L548C5 &lt;&gt; 0,A1L548C6 / A1L548C5,0)</f>
        <v>6.6596194503171238E-2</v>
      </c>
      <c r="T15" s="16" t="s">
        <v>3395</v>
      </c>
      <c r="U15" s="18">
        <f>_xlfn.SINGLE(IF(A1L548C8 = 0,A1L556C8, A1L548C8))</f>
        <v>6.6596194503171238E-2</v>
      </c>
      <c r="V15" s="16" t="s">
        <v>2965</v>
      </c>
      <c r="W15" s="6">
        <v>2.69</v>
      </c>
      <c r="X15" s="16" t="s">
        <v>2965</v>
      </c>
      <c r="Y15" s="6">
        <v>0.03</v>
      </c>
      <c r="Z15" s="16" t="s">
        <v>2965</v>
      </c>
      <c r="AA15" s="6">
        <v>1.4E-2</v>
      </c>
      <c r="AB15" s="16" t="s">
        <v>2965</v>
      </c>
      <c r="AC15" s="6">
        <v>6.6000000000000003E-2</v>
      </c>
      <c r="AD15" s="16" t="s">
        <v>3396</v>
      </c>
      <c r="AE15" s="1">
        <f>(A1L548C10 * 2 + A1L548C11 + A1L548C12)</f>
        <v>5.4240000000000004</v>
      </c>
      <c r="AF15" s="16" t="s">
        <v>3397</v>
      </c>
      <c r="AG15" s="1">
        <f>(A1L548C13 * 2 + A1L548C11 + A1L548C12)</f>
        <v>0.17600000000000002</v>
      </c>
      <c r="AH15" s="16" t="s">
        <v>3398</v>
      </c>
      <c r="AI15" s="1">
        <f>(A1L548C10 + A1L548C11 + A1L548C12 + A1L548C13)</f>
        <v>2.7999999999999994</v>
      </c>
      <c r="AJ15" s="16" t="s">
        <v>3399</v>
      </c>
      <c r="AK15" s="18">
        <f>IF(A1L548C14 &lt;&gt; 0,A1L548C15 / A1L548C14,0)</f>
        <v>3.2448377581120944E-2</v>
      </c>
      <c r="AL15" s="16" t="s">
        <v>3400</v>
      </c>
      <c r="AM15" s="18">
        <f>_xlfn.SINGLE(IF(A1L548C17 = 0,A1L556C17, A1L548C17))</f>
        <v>3.2448377581120944E-2</v>
      </c>
      <c r="AN15" s="16" t="s">
        <v>2971</v>
      </c>
      <c r="AO15" s="6">
        <v>5.048</v>
      </c>
      <c r="AP15" s="16" t="s">
        <v>2971</v>
      </c>
      <c r="AQ15" s="6">
        <v>1.7000000000000001E-2</v>
      </c>
      <c r="AR15" s="16" t="s">
        <v>2971</v>
      </c>
      <c r="AS15" s="6">
        <v>0</v>
      </c>
      <c r="AT15" s="16" t="s">
        <v>2971</v>
      </c>
      <c r="AU15" s="6">
        <v>7.9000000000000001E-2</v>
      </c>
      <c r="AV15" s="16" t="s">
        <v>3401</v>
      </c>
      <c r="AW15" s="1">
        <f>(A1L548C19 * 2 + A1L548C20 + A1L548C21)</f>
        <v>10.113</v>
      </c>
      <c r="AX15" s="16" t="s">
        <v>3402</v>
      </c>
      <c r="AY15" s="1">
        <f>(A1L548C22 * 2 + A1L548C20 + A1L548C21)</f>
        <v>0.17499999999999999</v>
      </c>
      <c r="AZ15" s="16" t="s">
        <v>3403</v>
      </c>
      <c r="BA15" s="1">
        <f>(A1L548C19 + A1L548C20 + A1L548C21 + A1L548C22)</f>
        <v>5.1440000000000001</v>
      </c>
      <c r="BB15" s="16" t="s">
        <v>3404</v>
      </c>
      <c r="BC15" s="18">
        <f>IF(A1L548C23 &lt;&gt; 0,A1L548C24 / A1L548C23,0)</f>
        <v>1.7304459606447147E-2</v>
      </c>
      <c r="BD15" s="16" t="s">
        <v>3405</v>
      </c>
      <c r="BE15" s="18">
        <f>_xlfn.SINGLE(IF(A1L548C26 = 0,A1L556C26, A1L548C26))</f>
        <v>1.7304459606447147E-2</v>
      </c>
      <c r="BF15" s="16" t="s">
        <v>2977</v>
      </c>
      <c r="BG15" s="6">
        <v>5.65</v>
      </c>
      <c r="BH15" s="16" t="s">
        <v>2977</v>
      </c>
      <c r="BI15" s="6">
        <v>3.5000000000000003E-2</v>
      </c>
      <c r="BJ15" s="16" t="s">
        <v>2977</v>
      </c>
      <c r="BK15" s="6">
        <v>4.1000000000000002E-2</v>
      </c>
      <c r="BL15" s="16" t="s">
        <v>2977</v>
      </c>
      <c r="BM15" s="6">
        <v>0.08</v>
      </c>
      <c r="BN15" s="16" t="s">
        <v>3406</v>
      </c>
      <c r="BO15" s="1">
        <f>(A1L548C28 * 2 + A1L548C29 + A1L548C30)</f>
        <v>11.376000000000001</v>
      </c>
      <c r="BP15" s="16" t="s">
        <v>3407</v>
      </c>
      <c r="BQ15" s="1">
        <f>(A1L548C31 * 2 + A1L548C29 + A1L548C30)</f>
        <v>0.23600000000000002</v>
      </c>
      <c r="BR15" s="16" t="s">
        <v>3408</v>
      </c>
      <c r="BS15" s="1">
        <f>(A1L548C28 + A1L548C29 + A1L548C30 + A1L548C31)</f>
        <v>5.8060000000000009</v>
      </c>
      <c r="BT15" s="16" t="s">
        <v>3409</v>
      </c>
      <c r="BU15" s="18">
        <f>IF(A1L548C32 &lt;&gt; 0,A1L548C33 / A1L548C32,0)</f>
        <v>2.0745428973277073E-2</v>
      </c>
      <c r="BV15" s="16" t="s">
        <v>3410</v>
      </c>
      <c r="BW15" s="18">
        <f>_xlfn.SINGLE(IF(A1L548C35 = 0,A1L556C35, A1L548C35))</f>
        <v>2.0745428973277073E-2</v>
      </c>
      <c r="BX15" s="16" t="s">
        <v>2983</v>
      </c>
      <c r="BY15" s="6">
        <v>5.5819999999999999</v>
      </c>
      <c r="BZ15" s="16" t="s">
        <v>2983</v>
      </c>
      <c r="CA15" s="6">
        <v>0.73399999999999999</v>
      </c>
      <c r="CB15" s="16" t="s">
        <v>2983</v>
      </c>
      <c r="CC15" s="6">
        <v>7.9000000000000001E-2</v>
      </c>
      <c r="CD15" s="16" t="s">
        <v>2983</v>
      </c>
      <c r="CE15" s="6">
        <v>0.11899999999999999</v>
      </c>
      <c r="CF15" s="16" t="s">
        <v>3411</v>
      </c>
      <c r="CG15" s="1">
        <f>(A1L548C37 * 2 + A1L548C38 + A1L548C39)</f>
        <v>11.977</v>
      </c>
      <c r="CH15" s="16" t="s">
        <v>3412</v>
      </c>
      <c r="CI15" s="1">
        <f>(A1L548C40 * 2 + A1L548C38 + A1L548C39)</f>
        <v>1.0509999999999999</v>
      </c>
      <c r="CJ15" s="16" t="s">
        <v>3413</v>
      </c>
      <c r="CK15" s="1">
        <f>(A1L548C37 + A1L548C38 + A1L548C39 + A1L548C40)</f>
        <v>6.5139999999999993</v>
      </c>
      <c r="CL15" s="16" t="s">
        <v>3414</v>
      </c>
      <c r="CM15" s="18">
        <f>IF(A1L548C41 &lt;&gt; 0,A1L548C42 / A1L548C41,0)</f>
        <v>8.7751523753861554E-2</v>
      </c>
      <c r="CN15" s="16" t="s">
        <v>3415</v>
      </c>
      <c r="CO15" s="18">
        <f>_xlfn.SINGLE(IF(A1L548C44 = 0,A1L556C44, A1L548C44))</f>
        <v>8.7751523753861554E-2</v>
      </c>
      <c r="CP15" s="16" t="s">
        <v>3416</v>
      </c>
      <c r="CQ15" s="18">
        <f>IF(RUN_YEARS &gt; 1,(A1L548C1 + A1L548C10) / 2, 0)</f>
        <v>3.1509999999999998</v>
      </c>
      <c r="CR15" s="16" t="s">
        <v>3417</v>
      </c>
      <c r="CS15" s="18">
        <f>IF(RUN_YEARS &gt; 1,(A1L548C2 + A1L548C11) / 2, 0)</f>
        <v>0.104</v>
      </c>
      <c r="CT15" s="16" t="s">
        <v>3418</v>
      </c>
      <c r="CU15" s="18">
        <f>IF(RUN_YEARS &gt; 1,(A1L548C3 + A1L548C12) / 2, 0)</f>
        <v>9.0000000000000011E-2</v>
      </c>
      <c r="CV15" s="16" t="s">
        <v>3419</v>
      </c>
      <c r="CW15" s="18">
        <f>IF(RUN_YEARS &gt; 1,(A1L548C4 + A1L548C13) / 2, 0)</f>
        <v>7.3000000000000009E-2</v>
      </c>
      <c r="CX15" s="16" t="s">
        <v>3420</v>
      </c>
      <c r="CY15" s="18">
        <f>IF(RUN_YEARS &gt; 1,(A1L548C5 + A1L548C14) / 2, 0)</f>
        <v>6.4960000000000004</v>
      </c>
      <c r="CZ15" s="16" t="s">
        <v>3421</v>
      </c>
      <c r="DA15" s="18">
        <f>IF(RUN_YEARS &gt; 1,(A1L548C6 + A1L548C15) / 2, 0)</f>
        <v>0.34</v>
      </c>
      <c r="DB15" s="16" t="s">
        <v>3422</v>
      </c>
      <c r="DC15" s="18">
        <f>IF(RUN_YEARS &gt; 1,(A1L548C7 + A1L548C16) / 2, 0)</f>
        <v>3.4179999999999993</v>
      </c>
      <c r="DD15" s="16" t="s">
        <v>3423</v>
      </c>
      <c r="DE15" s="18">
        <f>IF(A1L548C50 &lt;&gt; 0,A1L548C51 / A1L548C50,0)</f>
        <v>5.2339901477832511E-2</v>
      </c>
      <c r="DF15" s="16" t="s">
        <v>3424</v>
      </c>
      <c r="DG15" s="18">
        <f>_xlfn.SINGLE(IF(A1L548C53 = 0,A1L556C53, A1L548C53))</f>
        <v>5.2339901477832511E-2</v>
      </c>
      <c r="DH15" s="16" t="s">
        <v>3425</v>
      </c>
      <c r="DI15" s="18">
        <f>IF(RUN_YEARS &gt; 2,(A1L548C1 + A1L548C10 + A1L548C19) / 3, 0)</f>
        <v>3.7833333333333332</v>
      </c>
      <c r="DJ15" s="16" t="s">
        <v>3426</v>
      </c>
      <c r="DK15" s="18">
        <f>IF(RUN_YEARS &gt; 2,(A1L548C2 + A1L548C11 + A1L548C20) / 3, 0)</f>
        <v>7.4999999999999997E-2</v>
      </c>
      <c r="DL15" s="16" t="s">
        <v>3427</v>
      </c>
      <c r="DM15" s="18">
        <f>IF(RUN_YEARS &gt; 2,(A1L548C3 + A1L548C12 + A1L548C21) / 3, 0)</f>
        <v>6.0000000000000005E-2</v>
      </c>
      <c r="DN15" s="16" t="s">
        <v>3428</v>
      </c>
      <c r="DO15" s="18">
        <f>IF(RUN_YEARS &gt; 2,(A1L548C4 + A1L548C13 + A1L548C22) / 3, 0)</f>
        <v>7.5000000000000011E-2</v>
      </c>
      <c r="DP15" s="16" t="s">
        <v>3429</v>
      </c>
      <c r="DQ15" s="18">
        <f>IF(RUN_YEARS &gt; 2,(A1L548C5 + A1L548C14 + A1L548C23) / 3, 0)</f>
        <v>7.7016666666666671</v>
      </c>
      <c r="DR15" s="16" t="s">
        <v>3430</v>
      </c>
      <c r="DS15" s="18">
        <f>IF(RUN_YEARS &gt; 2,(A1L548C6 + A1L548C15 + A1L548C24) / 3, 0)</f>
        <v>0.28499999999999998</v>
      </c>
      <c r="DT15" s="16" t="s">
        <v>3431</v>
      </c>
      <c r="DU15" s="18">
        <f>IF(RUN_YEARS &gt; 2,(A1L548C7 + A1L548C16 + A1L548C25) / 3, 0)</f>
        <v>3.9933333333333327</v>
      </c>
      <c r="DV15" s="16" t="s">
        <v>3432</v>
      </c>
      <c r="DW15" s="18">
        <f>IF(A1L548C59 &lt;&gt; 0,A1L548C60 / A1L548C59,0)</f>
        <v>3.7004977277645526E-2</v>
      </c>
      <c r="DX15" s="16" t="s">
        <v>3433</v>
      </c>
      <c r="DY15" s="18">
        <f>_xlfn.SINGLE(IF(A1L548C62 = 0,A1L556C62, A1L548C62))</f>
        <v>3.7004977277645526E-2</v>
      </c>
      <c r="DZ15" s="16" t="s">
        <v>3434</v>
      </c>
      <c r="EA15" s="18">
        <f>IF(RUN_YEARS &gt; 3,(A1L548C1 + A1L548C10 + A1L548C19 + A1L548C28) / 4, 0)</f>
        <v>4.25</v>
      </c>
      <c r="EB15" s="16" t="s">
        <v>3435</v>
      </c>
      <c r="EC15" s="18">
        <f>IF(RUN_YEARS &gt; 3,(A1L548C2 + A1L548C11 + A1L548C20 + A1L548C29) / 4, 0)</f>
        <v>6.5000000000000002E-2</v>
      </c>
      <c r="ED15" s="16" t="s">
        <v>3436</v>
      </c>
      <c r="EE15" s="18">
        <f>IF(RUN_YEARS &gt; 3,(A1L548C3 + A1L548C12 + A1L548C21 + A1L548C30) / 4, 0)</f>
        <v>5.5250000000000007E-2</v>
      </c>
      <c r="EF15" s="16" t="s">
        <v>3437</v>
      </c>
      <c r="EG15" s="18">
        <f>IF(RUN_YEARS &gt; 3,(A1L548C4 + A1L548C13 + A1L548C22 + A1L548C31) / 4, 0)</f>
        <v>7.6250000000000012E-2</v>
      </c>
      <c r="EH15" s="16" t="s">
        <v>3438</v>
      </c>
      <c r="EI15" s="18">
        <f>IF(RUN_YEARS &gt; 3,(A1L548C5 + A1L548C14 + A1L548C23 + A1L548C32) / 4, 0)</f>
        <v>8.6202500000000004</v>
      </c>
      <c r="EJ15" s="16" t="s">
        <v>3439</v>
      </c>
      <c r="EK15" s="18">
        <f>IF(RUN_YEARS &gt; 3,(A1L548C6 + A1L548C15 + A1L548C24 + A1L548C33) / 4, 0)</f>
        <v>0.27274999999999999</v>
      </c>
      <c r="EL15" s="16" t="s">
        <v>3440</v>
      </c>
      <c r="EM15" s="18">
        <f>IF(RUN_YEARS &gt; 3,(A1L548C7 + A1L548C16 + A1L548C25 + A1L548C34) / 4, 0)</f>
        <v>4.4465000000000003</v>
      </c>
      <c r="EN15" s="16" t="s">
        <v>3441</v>
      </c>
      <c r="EO15" s="18">
        <f>IF(A1L548C68 &lt;&gt; 0,A1L548C69 / A1L548C68,0)</f>
        <v>3.1640613671297231E-2</v>
      </c>
      <c r="EP15" s="16" t="s">
        <v>3442</v>
      </c>
      <c r="EQ15" s="18">
        <f>_xlfn.SINGLE(IF(A1L548C71 = 0,A1L556C71, A1L548C71))</f>
        <v>3.1640613671297231E-2</v>
      </c>
      <c r="ER15" s="16" t="s">
        <v>3443</v>
      </c>
      <c r="ES15" s="18">
        <f>IF(RUN_YEARS &gt; 4,(A1L548C1 + A1L548C10 + A1L548C19 + A1L548C28 + A1L548C37) / 5, 0)</f>
        <v>4.5164</v>
      </c>
      <c r="ET15" s="16" t="s">
        <v>3444</v>
      </c>
      <c r="EU15" s="18">
        <f>IF(RUN_YEARS &gt; 4,(A1L548C2 + A1L548C11 + A1L548C20 + A1L548C29 + A1L548C38) / 5, 0)</f>
        <v>0.1988</v>
      </c>
      <c r="EV15" s="16" t="s">
        <v>3445</v>
      </c>
      <c r="EW15" s="18">
        <f>IF(RUN_YEARS &gt; 4,(A1L548C3 + A1L548C12 + A1L548C21 + A1L548C30 + A1L548C39) / 5, 0)</f>
        <v>6.0000000000000012E-2</v>
      </c>
      <c r="EX15" s="16" t="s">
        <v>3446</v>
      </c>
      <c r="EY15" s="18">
        <f>IF(RUN_YEARS &gt; 4,(A1L548C4 + A1L548C13 + A1L548C22 + A1L548C31 + A1L548C40) / 5, 0)</f>
        <v>8.4800000000000014E-2</v>
      </c>
      <c r="EZ15" s="16" t="s">
        <v>3447</v>
      </c>
      <c r="FA15" s="18">
        <f>IF(RUN_YEARS &gt; 4,(A1L548C5 + A1L548C14 + A1L548C23 + A1L548C32 + A1L548C41) / 5, 0)</f>
        <v>9.291599999999999</v>
      </c>
      <c r="FB15" s="16" t="s">
        <v>3448</v>
      </c>
      <c r="FC15" s="18">
        <f>IF(RUN_YEARS &gt; 4,(A1L548C6 + A1L548C15 + A1L548C24 + A1L548C33 + A1L548C42) / 5, 0)</f>
        <v>0.4284</v>
      </c>
      <c r="FD15" s="16" t="s">
        <v>3449</v>
      </c>
      <c r="FE15" s="18">
        <f>IF(RUN_YEARS &gt; 4,(A1L548C7 + A1L548C16 + A1L548C25 + A1L548C34 + A1L548C43) / 5, 0)</f>
        <v>4.8600000000000003</v>
      </c>
      <c r="FF15" s="16" t="s">
        <v>3450</v>
      </c>
      <c r="FG15" s="18">
        <f>IF(A1L548C77 &lt;&gt; 0,A1L548C78 / A1L548C77,0)</f>
        <v>4.6106160402944601E-2</v>
      </c>
      <c r="FH15" s="16" t="s">
        <v>3451</v>
      </c>
      <c r="FI15" s="18">
        <f>_xlfn.SINGLE(IF(A1L548C80 = 0,A1L556C80, A1L548C80))</f>
        <v>4.6106160402944601E-2</v>
      </c>
    </row>
    <row r="16" spans="1:165" x14ac:dyDescent="0.3">
      <c r="A16" s="11">
        <v>549</v>
      </c>
      <c r="B16" s="14" t="s">
        <v>945</v>
      </c>
      <c r="C16" s="11" t="s">
        <v>2735</v>
      </c>
      <c r="D16" s="16" t="s">
        <v>2959</v>
      </c>
      <c r="E16" s="6">
        <v>3.0000000000000001E-3</v>
      </c>
      <c r="F16" s="16" t="s">
        <v>2959</v>
      </c>
      <c r="G16" s="6">
        <v>1.343</v>
      </c>
      <c r="H16" s="16" t="s">
        <v>2959</v>
      </c>
      <c r="I16" s="6">
        <v>0.115</v>
      </c>
      <c r="J16" s="16" t="s">
        <v>2959</v>
      </c>
      <c r="K16" s="6">
        <v>4.8869999999999996</v>
      </c>
      <c r="L16" s="16" t="s">
        <v>3452</v>
      </c>
      <c r="M16" s="1">
        <f>(A1L549C1 * 2 + A1L549C2 + A1L549C3)</f>
        <v>1.464</v>
      </c>
      <c r="N16" s="16" t="s">
        <v>3453</v>
      </c>
      <c r="O16" s="1">
        <f>(A1L549C4 * 2 + A1L549C2 + A1L549C3)</f>
        <v>11.231999999999999</v>
      </c>
      <c r="P16" s="16" t="s">
        <v>3454</v>
      </c>
      <c r="Q16" s="1">
        <f>(A1L549C1 + A1L549C2 + A1L549C3 + A1L549C4)</f>
        <v>6.347999999999999</v>
      </c>
      <c r="R16" s="16" t="s">
        <v>3455</v>
      </c>
      <c r="S16" s="18">
        <f>IF(A1L549C5 &lt;&gt; 0,A1L549C6 / A1L549C5,0)</f>
        <v>7.6721311475409832</v>
      </c>
      <c r="T16" s="16" t="s">
        <v>3456</v>
      </c>
      <c r="U16" s="18">
        <f>_xlfn.SINGLE(IF(A1L549C8 = 0,A1L556C8, A1L549C8))</f>
        <v>7.6721311475409832</v>
      </c>
      <c r="V16" s="16" t="s">
        <v>2965</v>
      </c>
      <c r="W16" s="6">
        <v>8.0000000000000002E-3</v>
      </c>
      <c r="X16" s="16" t="s">
        <v>2965</v>
      </c>
      <c r="Y16" s="6">
        <v>1.3089999999999999</v>
      </c>
      <c r="Z16" s="16" t="s">
        <v>2965</v>
      </c>
      <c r="AA16" s="6">
        <v>0.151</v>
      </c>
      <c r="AB16" s="16" t="s">
        <v>2965</v>
      </c>
      <c r="AC16" s="6">
        <v>4.5019999999999998</v>
      </c>
      <c r="AD16" s="16" t="s">
        <v>3457</v>
      </c>
      <c r="AE16" s="1">
        <f>(A1L549C10 * 2 + A1L549C11 + A1L549C12)</f>
        <v>1.476</v>
      </c>
      <c r="AF16" s="16" t="s">
        <v>3458</v>
      </c>
      <c r="AG16" s="1">
        <f>(A1L549C13 * 2 + A1L549C11 + A1L549C12)</f>
        <v>10.463999999999999</v>
      </c>
      <c r="AH16" s="16" t="s">
        <v>3459</v>
      </c>
      <c r="AI16" s="1">
        <f>(A1L549C10 + A1L549C11 + A1L549C12 + A1L549C13)</f>
        <v>5.97</v>
      </c>
      <c r="AJ16" s="16" t="s">
        <v>3460</v>
      </c>
      <c r="AK16" s="18">
        <f>IF(A1L549C14 &lt;&gt; 0,A1L549C15 / A1L549C14,0)</f>
        <v>7.0894308943089426</v>
      </c>
      <c r="AL16" s="16" t="s">
        <v>3461</v>
      </c>
      <c r="AM16" s="18">
        <f>_xlfn.SINGLE(IF(A1L549C17 = 0,A1L556C17, A1L549C17))</f>
        <v>7.0894308943089426</v>
      </c>
      <c r="AN16" s="16" t="s">
        <v>2971</v>
      </c>
      <c r="AO16" s="6">
        <v>1.4999999999999999E-2</v>
      </c>
      <c r="AP16" s="16" t="s">
        <v>2971</v>
      </c>
      <c r="AQ16" s="6">
        <v>1.4259999999999999</v>
      </c>
      <c r="AR16" s="16" t="s">
        <v>2971</v>
      </c>
      <c r="AS16" s="6">
        <v>0.53600000000000003</v>
      </c>
      <c r="AT16" s="16" t="s">
        <v>2971</v>
      </c>
      <c r="AU16" s="6">
        <v>5.3209999999999997</v>
      </c>
      <c r="AV16" s="16" t="s">
        <v>3462</v>
      </c>
      <c r="AW16" s="1">
        <f>(A1L549C19 * 2 + A1L549C20 + A1L549C21)</f>
        <v>1.992</v>
      </c>
      <c r="AX16" s="16" t="s">
        <v>3463</v>
      </c>
      <c r="AY16" s="1">
        <f>(A1L549C22 * 2 + A1L549C20 + A1L549C21)</f>
        <v>12.603999999999999</v>
      </c>
      <c r="AZ16" s="16" t="s">
        <v>3464</v>
      </c>
      <c r="BA16" s="1">
        <f>(A1L549C19 + A1L549C20 + A1L549C21 + A1L549C22)</f>
        <v>7.298</v>
      </c>
      <c r="BB16" s="16" t="s">
        <v>3465</v>
      </c>
      <c r="BC16" s="18">
        <f>IF(A1L549C23 &lt;&gt; 0,A1L549C24 / A1L549C23,0)</f>
        <v>6.3273092369477908</v>
      </c>
      <c r="BD16" s="16" t="s">
        <v>3466</v>
      </c>
      <c r="BE16" s="18">
        <f>_xlfn.SINGLE(IF(A1L549C26 = 0,A1L556C26, A1L549C26))</f>
        <v>6.3273092369477908</v>
      </c>
      <c r="BF16" s="16" t="s">
        <v>2977</v>
      </c>
      <c r="BG16" s="6">
        <v>0</v>
      </c>
      <c r="BH16" s="16" t="s">
        <v>2977</v>
      </c>
      <c r="BI16" s="6">
        <v>1.3440000000000001</v>
      </c>
      <c r="BJ16" s="16" t="s">
        <v>2977</v>
      </c>
      <c r="BK16" s="6">
        <v>0.123</v>
      </c>
      <c r="BL16" s="16" t="s">
        <v>2977</v>
      </c>
      <c r="BM16" s="6">
        <v>5.843</v>
      </c>
      <c r="BN16" s="16" t="s">
        <v>3467</v>
      </c>
      <c r="BO16" s="1">
        <f>(A1L549C28 * 2 + A1L549C29 + A1L549C30)</f>
        <v>1.4670000000000001</v>
      </c>
      <c r="BP16" s="16" t="s">
        <v>3468</v>
      </c>
      <c r="BQ16" s="1">
        <f>(A1L549C31 * 2 + A1L549C29 + A1L549C30)</f>
        <v>13.152999999999999</v>
      </c>
      <c r="BR16" s="16" t="s">
        <v>3469</v>
      </c>
      <c r="BS16" s="1">
        <f>(A1L549C28 + A1L549C29 + A1L549C30 + A1L549C31)</f>
        <v>7.3100000000000005</v>
      </c>
      <c r="BT16" s="16" t="s">
        <v>3470</v>
      </c>
      <c r="BU16" s="18">
        <f>IF(A1L549C32 &lt;&gt; 0,A1L549C33 / A1L549C32,0)</f>
        <v>8.9659168370824798</v>
      </c>
      <c r="BV16" s="16" t="s">
        <v>3471</v>
      </c>
      <c r="BW16" s="18">
        <f>_xlfn.SINGLE(IF(A1L549C35 = 0,A1L556C35, A1L549C35))</f>
        <v>8.9659168370824798</v>
      </c>
      <c r="BX16" s="16" t="s">
        <v>2983</v>
      </c>
      <c r="BY16" s="6">
        <v>6.8000000000000005E-2</v>
      </c>
      <c r="BZ16" s="16" t="s">
        <v>2983</v>
      </c>
      <c r="CA16" s="6">
        <v>1.3939999999999999</v>
      </c>
      <c r="CB16" s="16" t="s">
        <v>2983</v>
      </c>
      <c r="CC16" s="6">
        <v>6.0999999999999999E-2</v>
      </c>
      <c r="CD16" s="16" t="s">
        <v>2983</v>
      </c>
      <c r="CE16" s="6">
        <v>4.4130000000000003</v>
      </c>
      <c r="CF16" s="16" t="s">
        <v>3472</v>
      </c>
      <c r="CG16" s="1">
        <f>(A1L549C37 * 2 + A1L549C38 + A1L549C39)</f>
        <v>1.5909999999999997</v>
      </c>
      <c r="CH16" s="16" t="s">
        <v>3473</v>
      </c>
      <c r="CI16" s="1">
        <f>(A1L549C40 * 2 + A1L549C38 + A1L549C39)</f>
        <v>10.281000000000001</v>
      </c>
      <c r="CJ16" s="16" t="s">
        <v>3474</v>
      </c>
      <c r="CK16" s="1">
        <f>(A1L549C37 + A1L549C38 + A1L549C39 + A1L549C40)</f>
        <v>5.9359999999999999</v>
      </c>
      <c r="CL16" s="16" t="s">
        <v>3475</v>
      </c>
      <c r="CM16" s="18">
        <f>IF(A1L549C41 &lt;&gt; 0,A1L549C42 / A1L549C41,0)</f>
        <v>6.461973601508487</v>
      </c>
      <c r="CN16" s="16" t="s">
        <v>3476</v>
      </c>
      <c r="CO16" s="18">
        <f>_xlfn.SINGLE(IF(A1L549C44 = 0,A1L556C44, A1L549C44))</f>
        <v>6.461973601508487</v>
      </c>
      <c r="CP16" s="16" t="s">
        <v>3477</v>
      </c>
      <c r="CQ16" s="18">
        <f>IF(RUN_YEARS &gt; 1,(A1L549C1 + A1L549C10) / 2, 0)</f>
        <v>5.4999999999999997E-3</v>
      </c>
      <c r="CR16" s="16" t="s">
        <v>3478</v>
      </c>
      <c r="CS16" s="18">
        <f>IF(RUN_YEARS &gt; 1,(A1L549C2 + A1L549C11) / 2, 0)</f>
        <v>1.3260000000000001</v>
      </c>
      <c r="CT16" s="16" t="s">
        <v>3479</v>
      </c>
      <c r="CU16" s="18">
        <f>IF(RUN_YEARS &gt; 1,(A1L549C3 + A1L549C12) / 2, 0)</f>
        <v>0.13300000000000001</v>
      </c>
      <c r="CV16" s="16" t="s">
        <v>3480</v>
      </c>
      <c r="CW16" s="18">
        <f>IF(RUN_YEARS &gt; 1,(A1L549C4 + A1L549C13) / 2, 0)</f>
        <v>4.6944999999999997</v>
      </c>
      <c r="CX16" s="16" t="s">
        <v>3481</v>
      </c>
      <c r="CY16" s="18">
        <f>IF(RUN_YEARS &gt; 1,(A1L549C5 + A1L549C14) / 2, 0)</f>
        <v>1.47</v>
      </c>
      <c r="CZ16" s="16" t="s">
        <v>3482</v>
      </c>
      <c r="DA16" s="18">
        <f>IF(RUN_YEARS &gt; 1,(A1L549C6 + A1L549C15) / 2, 0)</f>
        <v>10.847999999999999</v>
      </c>
      <c r="DB16" s="16" t="s">
        <v>3483</v>
      </c>
      <c r="DC16" s="18">
        <f>IF(RUN_YEARS &gt; 1,(A1L549C7 + A1L549C16) / 2, 0)</f>
        <v>6.1589999999999989</v>
      </c>
      <c r="DD16" s="16" t="s">
        <v>3484</v>
      </c>
      <c r="DE16" s="18">
        <f>IF(A1L549C50 &lt;&gt; 0,A1L549C51 / A1L549C50,0)</f>
        <v>7.3795918367346935</v>
      </c>
      <c r="DF16" s="16" t="s">
        <v>3485</v>
      </c>
      <c r="DG16" s="18">
        <f>_xlfn.SINGLE(IF(A1L549C53 = 0,A1L556C53, A1L549C53))</f>
        <v>7.3795918367346935</v>
      </c>
      <c r="DH16" s="16" t="s">
        <v>3486</v>
      </c>
      <c r="DI16" s="18">
        <f>IF(RUN_YEARS &gt; 2,(A1L549C1 + A1L549C10 + A1L549C19) / 3, 0)</f>
        <v>8.6666666666666663E-3</v>
      </c>
      <c r="DJ16" s="16" t="s">
        <v>3487</v>
      </c>
      <c r="DK16" s="18">
        <f>IF(RUN_YEARS &gt; 2,(A1L549C2 + A1L549C11 + A1L549C20) / 3, 0)</f>
        <v>1.3593333333333335</v>
      </c>
      <c r="DL16" s="16" t="s">
        <v>3488</v>
      </c>
      <c r="DM16" s="18">
        <f>IF(RUN_YEARS &gt; 2,(A1L549C3 + A1L549C12 + A1L549C21) / 3, 0)</f>
        <v>0.26733333333333337</v>
      </c>
      <c r="DN16" s="16" t="s">
        <v>3489</v>
      </c>
      <c r="DO16" s="18">
        <f>IF(RUN_YEARS &gt; 2,(A1L549C4 + A1L549C13 + A1L549C22) / 3, 0)</f>
        <v>4.9033333333333333</v>
      </c>
      <c r="DP16" s="16" t="s">
        <v>3490</v>
      </c>
      <c r="DQ16" s="18">
        <f>IF(RUN_YEARS &gt; 2,(A1L549C5 + A1L549C14 + A1L549C23) / 3, 0)</f>
        <v>1.6440000000000001</v>
      </c>
      <c r="DR16" s="16" t="s">
        <v>3491</v>
      </c>
      <c r="DS16" s="18">
        <f>IF(RUN_YEARS &gt; 2,(A1L549C6 + A1L549C15 + A1L549C24) / 3, 0)</f>
        <v>11.433333333333332</v>
      </c>
      <c r="DT16" s="16" t="s">
        <v>3492</v>
      </c>
      <c r="DU16" s="18">
        <f>IF(RUN_YEARS &gt; 2,(A1L549C7 + A1L549C16 + A1L549C25) / 3, 0)</f>
        <v>6.5386666666666668</v>
      </c>
      <c r="DV16" s="16" t="s">
        <v>3493</v>
      </c>
      <c r="DW16" s="18">
        <f>IF(A1L549C59 &lt;&gt; 0,A1L549C60 / A1L549C59,0)</f>
        <v>6.9545823195458221</v>
      </c>
      <c r="DX16" s="16" t="s">
        <v>3494</v>
      </c>
      <c r="DY16" s="18">
        <f>_xlfn.SINGLE(IF(A1L549C62 = 0,A1L556C62, A1L549C62))</f>
        <v>6.9545823195458221</v>
      </c>
      <c r="DZ16" s="16" t="s">
        <v>3495</v>
      </c>
      <c r="EA16" s="18">
        <f>IF(RUN_YEARS &gt; 3,(A1L549C1 + A1L549C10 + A1L549C19 + A1L549C28) / 4, 0)</f>
        <v>6.4999999999999997E-3</v>
      </c>
      <c r="EB16" s="16" t="s">
        <v>3496</v>
      </c>
      <c r="EC16" s="18">
        <f>IF(RUN_YEARS &gt; 3,(A1L549C2 + A1L549C11 + A1L549C20 + A1L549C29) / 4, 0)</f>
        <v>1.3555000000000001</v>
      </c>
      <c r="ED16" s="16" t="s">
        <v>3497</v>
      </c>
      <c r="EE16" s="18">
        <f>IF(RUN_YEARS &gt; 3,(A1L549C3 + A1L549C12 + A1L549C21 + A1L549C30) / 4, 0)</f>
        <v>0.23125000000000001</v>
      </c>
      <c r="EF16" s="16" t="s">
        <v>3498</v>
      </c>
      <c r="EG16" s="18">
        <f>IF(RUN_YEARS &gt; 3,(A1L549C4 + A1L549C13 + A1L549C22 + A1L549C31) / 4, 0)</f>
        <v>5.1382499999999993</v>
      </c>
      <c r="EH16" s="16" t="s">
        <v>3499</v>
      </c>
      <c r="EI16" s="18">
        <f>IF(RUN_YEARS &gt; 3,(A1L549C5 + A1L549C14 + A1L549C23 + A1L549C32) / 4, 0)</f>
        <v>1.5997500000000002</v>
      </c>
      <c r="EJ16" s="16" t="s">
        <v>3500</v>
      </c>
      <c r="EK16" s="18">
        <f>IF(RUN_YEARS &gt; 3,(A1L549C6 + A1L549C15 + A1L549C24 + A1L549C33) / 4, 0)</f>
        <v>11.863249999999999</v>
      </c>
      <c r="EL16" s="16" t="s">
        <v>3501</v>
      </c>
      <c r="EM16" s="18">
        <f>IF(RUN_YEARS &gt; 3,(A1L549C7 + A1L549C16 + A1L549C25 + A1L549C34) / 4, 0)</f>
        <v>6.7315000000000005</v>
      </c>
      <c r="EN16" s="16" t="s">
        <v>3502</v>
      </c>
      <c r="EO16" s="18">
        <f>IF(A1L549C68 &lt;&gt; 0,A1L549C69 / A1L549C68,0)</f>
        <v>7.4156899515549286</v>
      </c>
      <c r="EP16" s="16" t="s">
        <v>3503</v>
      </c>
      <c r="EQ16" s="18">
        <f>_xlfn.SINGLE(IF(A1L549C71 = 0,A1L556C71, A1L549C71))</f>
        <v>7.4156899515549286</v>
      </c>
      <c r="ER16" s="16" t="s">
        <v>3504</v>
      </c>
      <c r="ES16" s="18">
        <f>IF(RUN_YEARS &gt; 4,(A1L549C1 + A1L549C10 + A1L549C19 + A1L549C28 + A1L549C37) / 5, 0)</f>
        <v>1.8800000000000001E-2</v>
      </c>
      <c r="ET16" s="16" t="s">
        <v>3505</v>
      </c>
      <c r="EU16" s="18">
        <f>IF(RUN_YEARS &gt; 4,(A1L549C2 + A1L549C11 + A1L549C20 + A1L549C29 + A1L549C38) / 5, 0)</f>
        <v>1.3632000000000002</v>
      </c>
      <c r="EV16" s="16" t="s">
        <v>3506</v>
      </c>
      <c r="EW16" s="18">
        <f>IF(RUN_YEARS &gt; 4,(A1L549C3 + A1L549C12 + A1L549C21 + A1L549C30 + A1L549C39) / 5, 0)</f>
        <v>0.19719999999999999</v>
      </c>
      <c r="EX16" s="16" t="s">
        <v>3507</v>
      </c>
      <c r="EY16" s="18">
        <f>IF(RUN_YEARS &gt; 4,(A1L549C4 + A1L549C13 + A1L549C22 + A1L549C31 + A1L549C40) / 5, 0)</f>
        <v>4.9931999999999999</v>
      </c>
      <c r="EZ16" s="16" t="s">
        <v>3508</v>
      </c>
      <c r="FA16" s="18">
        <f>IF(RUN_YEARS &gt; 4,(A1L549C5 + A1L549C14 + A1L549C23 + A1L549C32 + A1L549C41) / 5, 0)</f>
        <v>1.5980000000000001</v>
      </c>
      <c r="FB16" s="16" t="s">
        <v>3509</v>
      </c>
      <c r="FC16" s="18">
        <f>IF(RUN_YEARS &gt; 4,(A1L549C6 + A1L549C15 + A1L549C24 + A1L549C33 + A1L549C42) / 5, 0)</f>
        <v>11.546799999999999</v>
      </c>
      <c r="FD16" s="16" t="s">
        <v>3510</v>
      </c>
      <c r="FE16" s="18">
        <f>IF(RUN_YEARS &gt; 4,(A1L549C7 + A1L549C16 + A1L549C25 + A1L549C34 + A1L549C43) / 5, 0)</f>
        <v>6.5724</v>
      </c>
      <c r="FF16" s="16" t="s">
        <v>3511</v>
      </c>
      <c r="FG16" s="18">
        <f>IF(A1L549C77 &lt;&gt; 0,A1L549C78 / A1L549C77,0)</f>
        <v>7.2257822277847303</v>
      </c>
      <c r="FH16" s="16" t="s">
        <v>3512</v>
      </c>
      <c r="FI16" s="18">
        <f>_xlfn.SINGLE(IF(A1L549C80 = 0,A1L556C80, A1L549C80))</f>
        <v>7.2257822277847303</v>
      </c>
    </row>
    <row r="17" spans="1:165" x14ac:dyDescent="0.3">
      <c r="A17" s="11">
        <v>550</v>
      </c>
      <c r="B17" s="14" t="s">
        <v>945</v>
      </c>
      <c r="C17" s="11" t="s">
        <v>2761</v>
      </c>
      <c r="D17" s="16" t="s">
        <v>2959</v>
      </c>
      <c r="E17" s="6">
        <v>3.0000000000000001E-3</v>
      </c>
      <c r="F17" s="16" t="s">
        <v>2959</v>
      </c>
      <c r="G17" s="6">
        <v>0</v>
      </c>
      <c r="H17" s="16" t="s">
        <v>2959</v>
      </c>
      <c r="I17" s="6">
        <v>0</v>
      </c>
      <c r="J17" s="16" t="s">
        <v>2959</v>
      </c>
      <c r="K17" s="6">
        <v>0</v>
      </c>
      <c r="L17" s="16" t="s">
        <v>3513</v>
      </c>
      <c r="M17" s="1">
        <f>(A1L550C1 * 2 + A1L550C2 + A1L550C3)</f>
        <v>6.0000000000000001E-3</v>
      </c>
      <c r="N17" s="16" t="s">
        <v>3514</v>
      </c>
      <c r="O17" s="1">
        <f>(A1L550C4 * 2 + A1L550C2 + A1L550C3)</f>
        <v>0</v>
      </c>
      <c r="P17" s="16" t="s">
        <v>3515</v>
      </c>
      <c r="Q17" s="1">
        <f>(A1L550C1 + A1L550C2 + A1L550C3 + A1L550C4)</f>
        <v>3.0000000000000001E-3</v>
      </c>
      <c r="R17" s="16" t="s">
        <v>3516</v>
      </c>
      <c r="S17" s="18">
        <f>IF(A1L550C5 &lt;&gt; 0,A1L550C6 / A1L550C5,0)</f>
        <v>0</v>
      </c>
      <c r="T17" s="16" t="s">
        <v>3517</v>
      </c>
      <c r="U17" s="18">
        <f>_xlfn.SINGLE(IF(A1L550C8 = 0,A1L556C8, A1L550C8))</f>
        <v>1.6746538485609699</v>
      </c>
      <c r="V17" s="16" t="s">
        <v>2965</v>
      </c>
      <c r="W17" s="6">
        <v>0</v>
      </c>
      <c r="X17" s="16" t="s">
        <v>2965</v>
      </c>
      <c r="Y17" s="6">
        <v>0</v>
      </c>
      <c r="Z17" s="16" t="s">
        <v>2965</v>
      </c>
      <c r="AA17" s="6">
        <v>0</v>
      </c>
      <c r="AB17" s="16" t="s">
        <v>2965</v>
      </c>
      <c r="AC17" s="6">
        <v>0</v>
      </c>
      <c r="AD17" s="16" t="s">
        <v>3518</v>
      </c>
      <c r="AE17" s="1">
        <f>(A1L550C10 * 2 + A1L550C11 + A1L550C12)</f>
        <v>0</v>
      </c>
      <c r="AF17" s="16" t="s">
        <v>3519</v>
      </c>
      <c r="AG17" s="1">
        <f>(A1L550C13 * 2 + A1L550C11 + A1L550C12)</f>
        <v>0</v>
      </c>
      <c r="AH17" s="16" t="s">
        <v>3520</v>
      </c>
      <c r="AI17" s="1">
        <f>(A1L550C10 + A1L550C11 + A1L550C12 + A1L550C13)</f>
        <v>0</v>
      </c>
      <c r="AJ17" s="16" t="s">
        <v>3521</v>
      </c>
      <c r="AK17" s="18">
        <f>IF(A1L550C14 &lt;&gt; 0,A1L550C15 / A1L550C14,0)</f>
        <v>0</v>
      </c>
      <c r="AL17" s="16" t="s">
        <v>3522</v>
      </c>
      <c r="AM17" s="18">
        <f>_xlfn.SINGLE(IF(A1L550C17 = 0,A1L556C17, A1L550C17))</f>
        <v>1.4833344193533597</v>
      </c>
      <c r="AN17" s="16" t="s">
        <v>2971</v>
      </c>
      <c r="AO17" s="6">
        <v>0</v>
      </c>
      <c r="AP17" s="16" t="s">
        <v>2971</v>
      </c>
      <c r="AQ17" s="6">
        <v>0</v>
      </c>
      <c r="AR17" s="16" t="s">
        <v>2971</v>
      </c>
      <c r="AS17" s="6">
        <v>0</v>
      </c>
      <c r="AT17" s="16" t="s">
        <v>2971</v>
      </c>
      <c r="AU17" s="6">
        <v>0</v>
      </c>
      <c r="AV17" s="16" t="s">
        <v>3523</v>
      </c>
      <c r="AW17" s="1">
        <f>(A1L550C19 * 2 + A1L550C20 + A1L550C21)</f>
        <v>0</v>
      </c>
      <c r="AX17" s="16" t="s">
        <v>3524</v>
      </c>
      <c r="AY17" s="1">
        <f>(A1L550C22 * 2 + A1L550C20 + A1L550C21)</f>
        <v>0</v>
      </c>
      <c r="AZ17" s="16" t="s">
        <v>3525</v>
      </c>
      <c r="BA17" s="1">
        <f>(A1L550C19 + A1L550C20 + A1L550C21 + A1L550C22)</f>
        <v>0</v>
      </c>
      <c r="BB17" s="16" t="s">
        <v>3526</v>
      </c>
      <c r="BC17" s="18">
        <f>IF(A1L550C23 &lt;&gt; 0,A1L550C24 / A1L550C23,0)</f>
        <v>0</v>
      </c>
      <c r="BD17" s="16" t="s">
        <v>3527</v>
      </c>
      <c r="BE17" s="18">
        <f>_xlfn.SINGLE(IF(A1L550C26 = 0,A1L556C26, A1L550C26))</f>
        <v>1.4243292965888295</v>
      </c>
      <c r="BF17" s="16" t="s">
        <v>2977</v>
      </c>
      <c r="BG17" s="6">
        <v>0</v>
      </c>
      <c r="BH17" s="16" t="s">
        <v>2977</v>
      </c>
      <c r="BI17" s="6">
        <v>0</v>
      </c>
      <c r="BJ17" s="16" t="s">
        <v>2977</v>
      </c>
      <c r="BK17" s="6">
        <v>0</v>
      </c>
      <c r="BL17" s="16" t="s">
        <v>2977</v>
      </c>
      <c r="BM17" s="6">
        <v>0</v>
      </c>
      <c r="BN17" s="16" t="s">
        <v>3528</v>
      </c>
      <c r="BO17" s="1">
        <f>(A1L550C28 * 2 + A1L550C29 + A1L550C30)</f>
        <v>0</v>
      </c>
      <c r="BP17" s="16" t="s">
        <v>3529</v>
      </c>
      <c r="BQ17" s="1">
        <f>(A1L550C31 * 2 + A1L550C29 + A1L550C30)</f>
        <v>0</v>
      </c>
      <c r="BR17" s="16" t="s">
        <v>3530</v>
      </c>
      <c r="BS17" s="1">
        <f>(A1L550C28 + A1L550C29 + A1L550C30 + A1L550C31)</f>
        <v>0</v>
      </c>
      <c r="BT17" s="16" t="s">
        <v>3531</v>
      </c>
      <c r="BU17" s="18">
        <f>IF(A1L550C32 &lt;&gt; 0,A1L550C33 / A1L550C32,0)</f>
        <v>0</v>
      </c>
      <c r="BV17" s="16" t="s">
        <v>3532</v>
      </c>
      <c r="BW17" s="18">
        <f>_xlfn.SINGLE(IF(A1L550C35 = 0,A1L556C35, A1L550C35))</f>
        <v>1.4369110136748806</v>
      </c>
      <c r="BX17" s="16" t="s">
        <v>2983</v>
      </c>
      <c r="BY17" s="6">
        <v>0</v>
      </c>
      <c r="BZ17" s="16" t="s">
        <v>2983</v>
      </c>
      <c r="CA17" s="6">
        <v>3.6999999999999998E-2</v>
      </c>
      <c r="CB17" s="16" t="s">
        <v>2983</v>
      </c>
      <c r="CC17" s="6">
        <v>0.04</v>
      </c>
      <c r="CD17" s="16" t="s">
        <v>2983</v>
      </c>
      <c r="CE17" s="6">
        <v>0.11899999999999999</v>
      </c>
      <c r="CF17" s="16" t="s">
        <v>3533</v>
      </c>
      <c r="CG17" s="1">
        <f>(A1L550C37 * 2 + A1L550C38 + A1L550C39)</f>
        <v>7.6999999999999999E-2</v>
      </c>
      <c r="CH17" s="16" t="s">
        <v>3534</v>
      </c>
      <c r="CI17" s="1">
        <f>(A1L550C40 * 2 + A1L550C38 + A1L550C39)</f>
        <v>0.31499999999999995</v>
      </c>
      <c r="CJ17" s="16" t="s">
        <v>3535</v>
      </c>
      <c r="CK17" s="1">
        <f>(A1L550C37 + A1L550C38 + A1L550C39 + A1L550C40)</f>
        <v>0.19600000000000001</v>
      </c>
      <c r="CL17" s="16" t="s">
        <v>3536</v>
      </c>
      <c r="CM17" s="18">
        <f>IF(A1L550C41 &lt;&gt; 0,A1L550C42 / A1L550C41,0)</f>
        <v>4.0909090909090899</v>
      </c>
      <c r="CN17" s="16" t="s">
        <v>3537</v>
      </c>
      <c r="CO17" s="18">
        <f>_xlfn.SINGLE(IF(A1L550C44 = 0,A1L556C44, A1L550C44))</f>
        <v>4.0909090909090899</v>
      </c>
      <c r="CP17" s="16" t="s">
        <v>3538</v>
      </c>
      <c r="CQ17" s="18">
        <f>IF(RUN_YEARS &gt; 1,(A1L550C1 + A1L550C10) / 2, 0)</f>
        <v>1.5E-3</v>
      </c>
      <c r="CR17" s="16" t="s">
        <v>3539</v>
      </c>
      <c r="CS17" s="18">
        <f>IF(RUN_YEARS &gt; 1,(A1L550C2 + A1L550C11) / 2, 0)</f>
        <v>0</v>
      </c>
      <c r="CT17" s="16" t="s">
        <v>3540</v>
      </c>
      <c r="CU17" s="18">
        <f>IF(RUN_YEARS &gt; 1,(A1L550C3 + A1L550C12) / 2, 0)</f>
        <v>0</v>
      </c>
      <c r="CV17" s="16" t="s">
        <v>3541</v>
      </c>
      <c r="CW17" s="18">
        <f>IF(RUN_YEARS &gt; 1,(A1L550C4 + A1L550C13) / 2, 0)</f>
        <v>0</v>
      </c>
      <c r="CX17" s="16" t="s">
        <v>3542</v>
      </c>
      <c r="CY17" s="18">
        <f>IF(RUN_YEARS &gt; 1,(A1L550C5 + A1L550C14) / 2, 0)</f>
        <v>3.0000000000000001E-3</v>
      </c>
      <c r="CZ17" s="16" t="s">
        <v>3543</v>
      </c>
      <c r="DA17" s="18">
        <f>IF(RUN_YEARS &gt; 1,(A1L550C6 + A1L550C15) / 2, 0)</f>
        <v>0</v>
      </c>
      <c r="DB17" s="16" t="s">
        <v>3544</v>
      </c>
      <c r="DC17" s="18">
        <f>IF(RUN_YEARS &gt; 1,(A1L550C7 + A1L550C16) / 2, 0)</f>
        <v>1.5E-3</v>
      </c>
      <c r="DD17" s="16" t="s">
        <v>3545</v>
      </c>
      <c r="DE17" s="18">
        <f>IF(A1L550C50 &lt;&gt; 0,A1L550C51 / A1L550C50,0)</f>
        <v>0</v>
      </c>
      <c r="DF17" s="16" t="s">
        <v>3546</v>
      </c>
      <c r="DG17" s="18">
        <f>_xlfn.SINGLE(IF(A1L550C53 = 0,A1L556C53, A1L550C53))</f>
        <v>1.5781895019661076</v>
      </c>
      <c r="DH17" s="16" t="s">
        <v>3547</v>
      </c>
      <c r="DI17" s="18">
        <f>IF(RUN_YEARS &gt; 2,(A1L550C1 + A1L550C10 + A1L550C19) / 3, 0)</f>
        <v>1E-3</v>
      </c>
      <c r="DJ17" s="16" t="s">
        <v>3548</v>
      </c>
      <c r="DK17" s="18">
        <f>IF(RUN_YEARS &gt; 2,(A1L550C2 + A1L550C11 + A1L550C20) / 3, 0)</f>
        <v>0</v>
      </c>
      <c r="DL17" s="16" t="s">
        <v>3549</v>
      </c>
      <c r="DM17" s="18">
        <f>IF(RUN_YEARS &gt; 2,(A1L550C3 + A1L550C12 + A1L550C21) / 3, 0)</f>
        <v>0</v>
      </c>
      <c r="DN17" s="16" t="s">
        <v>3550</v>
      </c>
      <c r="DO17" s="18">
        <f>IF(RUN_YEARS &gt; 2,(A1L550C4 + A1L550C13 + A1L550C22) / 3, 0)</f>
        <v>0</v>
      </c>
      <c r="DP17" s="16" t="s">
        <v>3551</v>
      </c>
      <c r="DQ17" s="18">
        <f>IF(RUN_YEARS &gt; 2,(A1L550C5 + A1L550C14 + A1L550C23) / 3, 0)</f>
        <v>2E-3</v>
      </c>
      <c r="DR17" s="16" t="s">
        <v>3552</v>
      </c>
      <c r="DS17" s="18">
        <f>IF(RUN_YEARS &gt; 2,(A1L550C6 + A1L550C15 + A1L550C24) / 3, 0)</f>
        <v>0</v>
      </c>
      <c r="DT17" s="16" t="s">
        <v>3553</v>
      </c>
      <c r="DU17" s="18">
        <f>IF(RUN_YEARS &gt; 2,(A1L550C7 + A1L550C16 + A1L550C25) / 3, 0)</f>
        <v>1E-3</v>
      </c>
      <c r="DV17" s="16" t="s">
        <v>3554</v>
      </c>
      <c r="DW17" s="18">
        <f>IF(A1L550C59 &lt;&gt; 0,A1L550C60 / A1L550C59,0)</f>
        <v>0</v>
      </c>
      <c r="DX17" s="16" t="s">
        <v>3555</v>
      </c>
      <c r="DY17" s="18">
        <f>_xlfn.SINGLE(IF(A1L550C62 = 0,A1L556C62, A1L550C62))</f>
        <v>1.5257821335397015</v>
      </c>
      <c r="DZ17" s="16" t="s">
        <v>3556</v>
      </c>
      <c r="EA17" s="18">
        <f>IF(RUN_YEARS &gt; 3,(A1L550C1 + A1L550C10 + A1L550C19 + A1L550C28) / 4, 0)</f>
        <v>7.5000000000000002E-4</v>
      </c>
      <c r="EB17" s="16" t="s">
        <v>3557</v>
      </c>
      <c r="EC17" s="18">
        <f>IF(RUN_YEARS &gt; 3,(A1L550C2 + A1L550C11 + A1L550C20 + A1L550C29) / 4, 0)</f>
        <v>0</v>
      </c>
      <c r="ED17" s="16" t="s">
        <v>3558</v>
      </c>
      <c r="EE17" s="18">
        <f>IF(RUN_YEARS &gt; 3,(A1L550C3 + A1L550C12 + A1L550C21 + A1L550C30) / 4, 0)</f>
        <v>0</v>
      </c>
      <c r="EF17" s="16" t="s">
        <v>3559</v>
      </c>
      <c r="EG17" s="18">
        <f>IF(RUN_YEARS &gt; 3,(A1L550C4 + A1L550C13 + A1L550C22 + A1L550C31) / 4, 0)</f>
        <v>0</v>
      </c>
      <c r="EH17" s="16" t="s">
        <v>3560</v>
      </c>
      <c r="EI17" s="18">
        <f>IF(RUN_YEARS &gt; 3,(A1L550C5 + A1L550C14 + A1L550C23 + A1L550C32) / 4, 0)</f>
        <v>1.5E-3</v>
      </c>
      <c r="EJ17" s="16" t="s">
        <v>3561</v>
      </c>
      <c r="EK17" s="18">
        <f>IF(RUN_YEARS &gt; 3,(A1L550C6 + A1L550C15 + A1L550C24 + A1L550C33) / 4, 0)</f>
        <v>0</v>
      </c>
      <c r="EL17" s="16" t="s">
        <v>3562</v>
      </c>
      <c r="EM17" s="18">
        <f>IF(RUN_YEARS &gt; 3,(A1L550C7 + A1L550C16 + A1L550C25 + A1L550C34) / 4, 0)</f>
        <v>7.5000000000000002E-4</v>
      </c>
      <c r="EN17" s="16" t="s">
        <v>3563</v>
      </c>
      <c r="EO17" s="18">
        <f>IF(A1L550C68 &lt;&gt; 0,A1L550C69 / A1L550C68,0)</f>
        <v>0</v>
      </c>
      <c r="EP17" s="16" t="s">
        <v>3564</v>
      </c>
      <c r="EQ17" s="18">
        <f>_xlfn.SINGLE(IF(A1L550C71 = 0,A1L556C71, A1L550C71))</f>
        <v>1.5019447884981962</v>
      </c>
      <c r="ER17" s="16" t="s">
        <v>3565</v>
      </c>
      <c r="ES17" s="18">
        <f>IF(RUN_YEARS &gt; 4,(A1L550C1 + A1L550C10 + A1L550C19 + A1L550C28 + A1L550C37) / 5, 0)</f>
        <v>6.0000000000000006E-4</v>
      </c>
      <c r="ET17" s="16" t="s">
        <v>3566</v>
      </c>
      <c r="EU17" s="18">
        <f>IF(RUN_YEARS &gt; 4,(A1L550C2 + A1L550C11 + A1L550C20 + A1L550C29 + A1L550C38) / 5, 0)</f>
        <v>7.3999999999999995E-3</v>
      </c>
      <c r="EV17" s="16" t="s">
        <v>3567</v>
      </c>
      <c r="EW17" s="18">
        <f>IF(RUN_YEARS &gt; 4,(A1L550C3 + A1L550C12 + A1L550C21 + A1L550C30 + A1L550C39) / 5, 0)</f>
        <v>8.0000000000000002E-3</v>
      </c>
      <c r="EX17" s="16" t="s">
        <v>3568</v>
      </c>
      <c r="EY17" s="18">
        <f>IF(RUN_YEARS &gt; 4,(A1L550C4 + A1L550C13 + A1L550C22 + A1L550C31 + A1L550C40) / 5, 0)</f>
        <v>2.3799999999999998E-2</v>
      </c>
      <c r="EZ17" s="16" t="s">
        <v>3569</v>
      </c>
      <c r="FA17" s="18">
        <f>IF(RUN_YEARS &gt; 4,(A1L550C5 + A1L550C14 + A1L550C23 + A1L550C32 + A1L550C41) / 5, 0)</f>
        <v>1.66E-2</v>
      </c>
      <c r="FB17" s="16" t="s">
        <v>3570</v>
      </c>
      <c r="FC17" s="18">
        <f>IF(RUN_YEARS &gt; 4,(A1L550C6 + A1L550C15 + A1L550C24 + A1L550C33 + A1L550C42) / 5, 0)</f>
        <v>6.2999999999999987E-2</v>
      </c>
      <c r="FD17" s="16" t="s">
        <v>3571</v>
      </c>
      <c r="FE17" s="18">
        <f>IF(RUN_YEARS &gt; 4,(A1L550C7 + A1L550C16 + A1L550C25 + A1L550C34 + A1L550C43) / 5, 0)</f>
        <v>3.9800000000000002E-2</v>
      </c>
      <c r="FF17" s="16" t="s">
        <v>3572</v>
      </c>
      <c r="FG17" s="18">
        <f>IF(A1L550C77 &lt;&gt; 0,A1L550C78 / A1L550C77,0)</f>
        <v>3.7951807228915655</v>
      </c>
      <c r="FH17" s="16" t="s">
        <v>3573</v>
      </c>
      <c r="FI17" s="18">
        <f>_xlfn.SINGLE(IF(A1L550C80 = 0,A1L556C80, A1L550C80))</f>
        <v>3.7951807228915655</v>
      </c>
    </row>
    <row r="18" spans="1:165" x14ac:dyDescent="0.3">
      <c r="A18" s="11">
        <v>551</v>
      </c>
      <c r="B18" s="14" t="s">
        <v>945</v>
      </c>
      <c r="C18" s="11" t="s">
        <v>2762</v>
      </c>
      <c r="D18" s="16" t="s">
        <v>2959</v>
      </c>
      <c r="E18" s="6">
        <v>8.782</v>
      </c>
      <c r="F18" s="16" t="s">
        <v>2959</v>
      </c>
      <c r="G18" s="6">
        <v>134.643</v>
      </c>
      <c r="H18" s="16" t="s">
        <v>2959</v>
      </c>
      <c r="I18" s="6">
        <v>127.973</v>
      </c>
      <c r="J18" s="16" t="s">
        <v>2959</v>
      </c>
      <c r="K18" s="6">
        <v>81.733000000000004</v>
      </c>
      <c r="L18" s="16" t="s">
        <v>3574</v>
      </c>
      <c r="M18" s="1">
        <f>(A1L551C1 * 2 + A1L551C2 + A1L551C3)</f>
        <v>280.18</v>
      </c>
      <c r="N18" s="16" t="s">
        <v>3575</v>
      </c>
      <c r="O18" s="1">
        <f>(A1L551C4 * 2 + A1L551C2 + A1L551C3)</f>
        <v>426.08200000000005</v>
      </c>
      <c r="P18" s="16" t="s">
        <v>3576</v>
      </c>
      <c r="Q18" s="1">
        <f>(A1L551C1 + A1L551C2 + A1L551C3 + A1L551C4)</f>
        <v>353.13100000000003</v>
      </c>
      <c r="R18" s="16" t="s">
        <v>3577</v>
      </c>
      <c r="S18" s="18">
        <f>IF(A1L551C5 &lt;&gt; 0,A1L551C6 / A1L551C5,0)</f>
        <v>1.5207438075522879</v>
      </c>
      <c r="T18" s="16" t="s">
        <v>3578</v>
      </c>
      <c r="U18" s="18">
        <f>_xlfn.SINGLE(IF(A1L551C8 = 0,A1L556C8, A1L551C8))</f>
        <v>1.5207438075522879</v>
      </c>
      <c r="V18" s="16" t="s">
        <v>2965</v>
      </c>
      <c r="W18" s="6">
        <v>15.021000000000001</v>
      </c>
      <c r="X18" s="16" t="s">
        <v>2965</v>
      </c>
      <c r="Y18" s="6">
        <v>109.194</v>
      </c>
      <c r="Z18" s="16" t="s">
        <v>2965</v>
      </c>
      <c r="AA18" s="6">
        <v>114.526</v>
      </c>
      <c r="AB18" s="16" t="s">
        <v>2965</v>
      </c>
      <c r="AC18" s="6">
        <v>34.429000000000002</v>
      </c>
      <c r="AD18" s="16" t="s">
        <v>3579</v>
      </c>
      <c r="AE18" s="1">
        <f>(A1L551C10 * 2 + A1L551C11 + A1L551C12)</f>
        <v>253.762</v>
      </c>
      <c r="AF18" s="16" t="s">
        <v>3580</v>
      </c>
      <c r="AG18" s="1">
        <f>(A1L551C13 * 2 + A1L551C11 + A1L551C12)</f>
        <v>292.57800000000003</v>
      </c>
      <c r="AH18" s="16" t="s">
        <v>3581</v>
      </c>
      <c r="AI18" s="1">
        <f>(A1L551C10 + A1L551C11 + A1L551C12 + A1L551C13)</f>
        <v>273.16999999999996</v>
      </c>
      <c r="AJ18" s="16" t="s">
        <v>3582</v>
      </c>
      <c r="AK18" s="18">
        <f>IF(A1L551C14 &lt;&gt; 0,A1L551C15 / A1L551C14,0)</f>
        <v>1.1529622244465287</v>
      </c>
      <c r="AL18" s="16" t="s">
        <v>3583</v>
      </c>
      <c r="AM18" s="18">
        <f>_xlfn.SINGLE(IF(A1L551C17 = 0,A1L556C17, A1L551C17))</f>
        <v>1.1529622244465287</v>
      </c>
      <c r="AN18" s="16" t="s">
        <v>2971</v>
      </c>
      <c r="AO18" s="6">
        <v>12.379</v>
      </c>
      <c r="AP18" s="16" t="s">
        <v>2971</v>
      </c>
      <c r="AQ18" s="6">
        <v>124.56</v>
      </c>
      <c r="AR18" s="16" t="s">
        <v>2971</v>
      </c>
      <c r="AS18" s="6">
        <v>161.66300000000001</v>
      </c>
      <c r="AT18" s="16" t="s">
        <v>2971</v>
      </c>
      <c r="AU18" s="6">
        <v>36.847000000000001</v>
      </c>
      <c r="AV18" s="16" t="s">
        <v>3584</v>
      </c>
      <c r="AW18" s="1">
        <f>(A1L551C19 * 2 + A1L551C20 + A1L551C21)</f>
        <v>310.98099999999999</v>
      </c>
      <c r="AX18" s="16" t="s">
        <v>3585</v>
      </c>
      <c r="AY18" s="1">
        <f>(A1L551C22 * 2 + A1L551C20 + A1L551C21)</f>
        <v>359.91700000000003</v>
      </c>
      <c r="AZ18" s="16" t="s">
        <v>3586</v>
      </c>
      <c r="BA18" s="1">
        <f>(A1L551C19 + A1L551C20 + A1L551C21 + A1L551C22)</f>
        <v>335.44899999999996</v>
      </c>
      <c r="BB18" s="16" t="s">
        <v>3587</v>
      </c>
      <c r="BC18" s="18">
        <f>IF(A1L551C23 &lt;&gt; 0,A1L551C24 / A1L551C23,0)</f>
        <v>1.1573600959544152</v>
      </c>
      <c r="BD18" s="16" t="s">
        <v>3588</v>
      </c>
      <c r="BE18" s="18">
        <f>_xlfn.SINGLE(IF(A1L551C26 = 0,A1L556C26, A1L551C26))</f>
        <v>1.1573600959544152</v>
      </c>
      <c r="BF18" s="16" t="s">
        <v>2977</v>
      </c>
      <c r="BG18" s="6">
        <v>13.461</v>
      </c>
      <c r="BH18" s="16" t="s">
        <v>2977</v>
      </c>
      <c r="BI18" s="6">
        <v>137.97800000000001</v>
      </c>
      <c r="BJ18" s="16" t="s">
        <v>2977</v>
      </c>
      <c r="BK18" s="6">
        <v>162.00399999999999</v>
      </c>
      <c r="BL18" s="16" t="s">
        <v>2977</v>
      </c>
      <c r="BM18" s="6">
        <v>42.497999999999998</v>
      </c>
      <c r="BN18" s="16" t="s">
        <v>3589</v>
      </c>
      <c r="BO18" s="1">
        <f>(A1L551C28 * 2 + A1L551C29 + A1L551C30)</f>
        <v>326.904</v>
      </c>
      <c r="BP18" s="16" t="s">
        <v>3590</v>
      </c>
      <c r="BQ18" s="1">
        <f>(A1L551C31 * 2 + A1L551C29 + A1L551C30)</f>
        <v>384.97799999999995</v>
      </c>
      <c r="BR18" s="16" t="s">
        <v>3591</v>
      </c>
      <c r="BS18" s="1">
        <f>(A1L551C28 + A1L551C29 + A1L551C30 + A1L551C31)</f>
        <v>355.94099999999997</v>
      </c>
      <c r="BT18" s="16" t="s">
        <v>3592</v>
      </c>
      <c r="BU18" s="18">
        <f>IF(A1L551C32 &lt;&gt; 0,A1L551C33 / A1L551C32,0)</f>
        <v>1.1776484839585932</v>
      </c>
      <c r="BV18" s="16" t="s">
        <v>3593</v>
      </c>
      <c r="BW18" s="18">
        <f>_xlfn.SINGLE(IF(A1L551C35 = 0,A1L556C35, A1L551C35))</f>
        <v>1.1776484839585932</v>
      </c>
      <c r="BX18" s="16" t="s">
        <v>2983</v>
      </c>
      <c r="BY18" s="6">
        <v>15.683999999999999</v>
      </c>
      <c r="BZ18" s="16" t="s">
        <v>2983</v>
      </c>
      <c r="CA18" s="6">
        <v>133.512</v>
      </c>
      <c r="CB18" s="16" t="s">
        <v>2983</v>
      </c>
      <c r="CC18" s="6">
        <v>145.292</v>
      </c>
      <c r="CD18" s="16" t="s">
        <v>2983</v>
      </c>
      <c r="CE18" s="6">
        <v>48.127000000000002</v>
      </c>
      <c r="CF18" s="16" t="s">
        <v>3594</v>
      </c>
      <c r="CG18" s="1">
        <f>(A1L551C37 * 2 + A1L551C38 + A1L551C39)</f>
        <v>310.17200000000003</v>
      </c>
      <c r="CH18" s="16" t="s">
        <v>3595</v>
      </c>
      <c r="CI18" s="1">
        <f>(A1L551C40 * 2 + A1L551C38 + A1L551C39)</f>
        <v>375.05799999999999</v>
      </c>
      <c r="CJ18" s="16" t="s">
        <v>3596</v>
      </c>
      <c r="CK18" s="1">
        <f>(A1L551C37 + A1L551C38 + A1L551C39 + A1L551C40)</f>
        <v>342.61500000000001</v>
      </c>
      <c r="CL18" s="16" t="s">
        <v>3597</v>
      </c>
      <c r="CM18" s="18">
        <f>IF(A1L551C41 &lt;&gt; 0,A1L551C42 / A1L551C41,0)</f>
        <v>1.2091936087074266</v>
      </c>
      <c r="CN18" s="16" t="s">
        <v>3598</v>
      </c>
      <c r="CO18" s="18">
        <f>_xlfn.SINGLE(IF(A1L551C44 = 0,A1L556C44, A1L551C44))</f>
        <v>1.2091936087074266</v>
      </c>
      <c r="CP18" s="16" t="s">
        <v>3599</v>
      </c>
      <c r="CQ18" s="18">
        <f>IF(RUN_YEARS &gt; 1,(A1L551C1 + A1L551C10) / 2, 0)</f>
        <v>11.9015</v>
      </c>
      <c r="CR18" s="16" t="s">
        <v>3600</v>
      </c>
      <c r="CS18" s="18">
        <f>IF(RUN_YEARS &gt; 1,(A1L551C2 + A1L551C11) / 2, 0)</f>
        <v>121.91849999999999</v>
      </c>
      <c r="CT18" s="16" t="s">
        <v>3601</v>
      </c>
      <c r="CU18" s="18">
        <f>IF(RUN_YEARS &gt; 1,(A1L551C3 + A1L551C12) / 2, 0)</f>
        <v>121.2495</v>
      </c>
      <c r="CV18" s="16" t="s">
        <v>3602</v>
      </c>
      <c r="CW18" s="18">
        <f>IF(RUN_YEARS &gt; 1,(A1L551C4 + A1L551C13) / 2, 0)</f>
        <v>58.081000000000003</v>
      </c>
      <c r="CX18" s="16" t="s">
        <v>3603</v>
      </c>
      <c r="CY18" s="18">
        <f>IF(RUN_YEARS &gt; 1,(A1L551C5 + A1L551C14) / 2, 0)</f>
        <v>266.971</v>
      </c>
      <c r="CZ18" s="16" t="s">
        <v>3604</v>
      </c>
      <c r="DA18" s="18">
        <f>IF(RUN_YEARS &gt; 1,(A1L551C6 + A1L551C15) / 2, 0)</f>
        <v>359.33000000000004</v>
      </c>
      <c r="DB18" s="16" t="s">
        <v>3605</v>
      </c>
      <c r="DC18" s="18">
        <f>IF(RUN_YEARS &gt; 1,(A1L551C7 + A1L551C16) / 2, 0)</f>
        <v>313.15049999999997</v>
      </c>
      <c r="DD18" s="16" t="s">
        <v>3606</v>
      </c>
      <c r="DE18" s="18">
        <f>IF(A1L551C50 &lt;&gt; 0,A1L551C51 / A1L551C50,0)</f>
        <v>1.345951432927172</v>
      </c>
      <c r="DF18" s="16" t="s">
        <v>3607</v>
      </c>
      <c r="DG18" s="18">
        <f>_xlfn.SINGLE(IF(A1L551C53 = 0,A1L556C53, A1L551C53))</f>
        <v>1.345951432927172</v>
      </c>
      <c r="DH18" s="16" t="s">
        <v>3608</v>
      </c>
      <c r="DI18" s="18">
        <f>IF(RUN_YEARS &gt; 2,(A1L551C1 + A1L551C10 + A1L551C19) / 3, 0)</f>
        <v>12.060666666666668</v>
      </c>
      <c r="DJ18" s="16" t="s">
        <v>3609</v>
      </c>
      <c r="DK18" s="18">
        <f>IF(RUN_YEARS &gt; 2,(A1L551C2 + A1L551C11 + A1L551C20) / 3, 0)</f>
        <v>122.79899999999999</v>
      </c>
      <c r="DL18" s="16" t="s">
        <v>3610</v>
      </c>
      <c r="DM18" s="18">
        <f>IF(RUN_YEARS &gt; 2,(A1L551C3 + A1L551C12 + A1L551C21) / 3, 0)</f>
        <v>134.72066666666669</v>
      </c>
      <c r="DN18" s="16" t="s">
        <v>3611</v>
      </c>
      <c r="DO18" s="18">
        <f>IF(RUN_YEARS &gt; 2,(A1L551C4 + A1L551C13 + A1L551C22) / 3, 0)</f>
        <v>51.003000000000007</v>
      </c>
      <c r="DP18" s="16" t="s">
        <v>3612</v>
      </c>
      <c r="DQ18" s="18">
        <f>IF(RUN_YEARS &gt; 2,(A1L551C5 + A1L551C14 + A1L551C23) / 3, 0)</f>
        <v>281.64100000000002</v>
      </c>
      <c r="DR18" s="16" t="s">
        <v>3613</v>
      </c>
      <c r="DS18" s="18">
        <f>IF(RUN_YEARS &gt; 2,(A1L551C6 + A1L551C15 + A1L551C24) / 3, 0)</f>
        <v>359.52566666666672</v>
      </c>
      <c r="DT18" s="16" t="s">
        <v>3614</v>
      </c>
      <c r="DU18" s="18">
        <f>IF(RUN_YEARS &gt; 2,(A1L551C7 + A1L551C16 + A1L551C25) / 3, 0)</f>
        <v>320.58333333333331</v>
      </c>
      <c r="DV18" s="16" t="s">
        <v>3615</v>
      </c>
      <c r="DW18" s="18">
        <f>IF(A1L551C59 &lt;&gt; 0,A1L551C60 / A1L551C59,0)</f>
        <v>1.2765388088618728</v>
      </c>
      <c r="DX18" s="16" t="s">
        <v>3616</v>
      </c>
      <c r="DY18" s="18">
        <f>_xlfn.SINGLE(IF(A1L551C62 = 0,A1L556C62, A1L551C62))</f>
        <v>1.2765388088618728</v>
      </c>
      <c r="DZ18" s="16" t="s">
        <v>3617</v>
      </c>
      <c r="EA18" s="18">
        <f>IF(RUN_YEARS &gt; 3,(A1L551C1 + A1L551C10 + A1L551C19 + A1L551C28) / 4, 0)</f>
        <v>12.41075</v>
      </c>
      <c r="EB18" s="16" t="s">
        <v>3618</v>
      </c>
      <c r="EC18" s="18">
        <f>IF(RUN_YEARS &gt; 3,(A1L551C2 + A1L551C11 + A1L551C20 + A1L551C29) / 4, 0)</f>
        <v>126.59375</v>
      </c>
      <c r="ED18" s="16" t="s">
        <v>3619</v>
      </c>
      <c r="EE18" s="18">
        <f>IF(RUN_YEARS &gt; 3,(A1L551C3 + A1L551C12 + A1L551C21 + A1L551C30) / 4, 0)</f>
        <v>141.54150000000001</v>
      </c>
      <c r="EF18" s="16" t="s">
        <v>3620</v>
      </c>
      <c r="EG18" s="18">
        <f>IF(RUN_YEARS &gt; 3,(A1L551C4 + A1L551C13 + A1L551C22 + A1L551C31) / 4, 0)</f>
        <v>48.876750000000001</v>
      </c>
      <c r="EH18" s="16" t="s">
        <v>3621</v>
      </c>
      <c r="EI18" s="18">
        <f>IF(RUN_YEARS &gt; 3,(A1L551C5 + A1L551C14 + A1L551C23 + A1L551C32) / 4, 0)</f>
        <v>292.95675</v>
      </c>
      <c r="EJ18" s="16" t="s">
        <v>3622</v>
      </c>
      <c r="EK18" s="18">
        <f>IF(RUN_YEARS &gt; 3,(A1L551C6 + A1L551C15 + A1L551C24 + A1L551C33) / 4, 0)</f>
        <v>365.88875000000007</v>
      </c>
      <c r="EL18" s="16" t="s">
        <v>3623</v>
      </c>
      <c r="EM18" s="18">
        <f>IF(RUN_YEARS &gt; 3,(A1L551C7 + A1L551C16 + A1L551C25 + A1L551C34) / 4, 0)</f>
        <v>329.42274999999995</v>
      </c>
      <c r="EN18" s="16" t="s">
        <v>3624</v>
      </c>
      <c r="EO18" s="18">
        <f>IF(A1L551C68 &lt;&gt; 0,A1L551C69 / A1L551C68,0)</f>
        <v>1.2489514237169823</v>
      </c>
      <c r="EP18" s="16" t="s">
        <v>3625</v>
      </c>
      <c r="EQ18" s="18">
        <f>_xlfn.SINGLE(IF(A1L551C71 = 0,A1L556C71, A1L551C71))</f>
        <v>1.2489514237169823</v>
      </c>
      <c r="ER18" s="16" t="s">
        <v>3626</v>
      </c>
      <c r="ES18" s="18">
        <f>IF(RUN_YEARS &gt; 4,(A1L551C1 + A1L551C10 + A1L551C19 + A1L551C28 + A1L551C37) / 5, 0)</f>
        <v>13.0654</v>
      </c>
      <c r="ET18" s="16" t="s">
        <v>3627</v>
      </c>
      <c r="EU18" s="18">
        <f>IF(RUN_YEARS &gt; 4,(A1L551C2 + A1L551C11 + A1L551C20 + A1L551C29 + A1L551C38) / 5, 0)</f>
        <v>127.97739999999999</v>
      </c>
      <c r="EV18" s="16" t="s">
        <v>3628</v>
      </c>
      <c r="EW18" s="18">
        <f>IF(RUN_YEARS &gt; 4,(A1L551C3 + A1L551C12 + A1L551C21 + A1L551C30 + A1L551C39) / 5, 0)</f>
        <v>142.29160000000002</v>
      </c>
      <c r="EX18" s="16" t="s">
        <v>3629</v>
      </c>
      <c r="EY18" s="18">
        <f>IF(RUN_YEARS &gt; 4,(A1L551C4 + A1L551C13 + A1L551C22 + A1L551C31 + A1L551C40) / 5, 0)</f>
        <v>48.726800000000004</v>
      </c>
      <c r="EZ18" s="16" t="s">
        <v>3630</v>
      </c>
      <c r="FA18" s="18">
        <f>IF(RUN_YEARS &gt; 4,(A1L551C5 + A1L551C14 + A1L551C23 + A1L551C32 + A1L551C41) / 5, 0)</f>
        <v>296.39980000000003</v>
      </c>
      <c r="FB18" s="16" t="s">
        <v>3631</v>
      </c>
      <c r="FC18" s="18">
        <f>IF(RUN_YEARS &gt; 4,(A1L551C6 + A1L551C15 + A1L551C24 + A1L551C33 + A1L551C42) / 5, 0)</f>
        <v>367.72260000000006</v>
      </c>
      <c r="FD18" s="16" t="s">
        <v>3632</v>
      </c>
      <c r="FE18" s="18">
        <f>IF(RUN_YEARS &gt; 4,(A1L551C7 + A1L551C16 + A1L551C25 + A1L551C34 + A1L551C43) / 5, 0)</f>
        <v>332.06119999999999</v>
      </c>
      <c r="FF18" s="16" t="s">
        <v>3633</v>
      </c>
      <c r="FG18" s="18">
        <f>IF(A1L551C77 &lt;&gt; 0,A1L551C78 / A1L551C77,0)</f>
        <v>1.2406303917883885</v>
      </c>
      <c r="FH18" s="16" t="s">
        <v>3634</v>
      </c>
      <c r="FI18" s="18">
        <f>_xlfn.SINGLE(IF(A1L551C80 = 0,A1L556C80, A1L551C80))</f>
        <v>1.2406303917883885</v>
      </c>
    </row>
    <row r="19" spans="1:165" x14ac:dyDescent="0.3">
      <c r="A19" s="11">
        <v>552</v>
      </c>
      <c r="B19" s="14" t="s">
        <v>945</v>
      </c>
      <c r="C19" s="11" t="s">
        <v>1867</v>
      </c>
      <c r="D19" s="16" t="s">
        <v>2959</v>
      </c>
      <c r="E19" s="6">
        <v>5.867</v>
      </c>
      <c r="F19" s="16" t="s">
        <v>2959</v>
      </c>
      <c r="G19" s="6">
        <v>22.475000000000001</v>
      </c>
      <c r="H19" s="16" t="s">
        <v>2959</v>
      </c>
      <c r="I19" s="6">
        <v>23.917000000000002</v>
      </c>
      <c r="J19" s="16" t="s">
        <v>2959</v>
      </c>
      <c r="K19" s="6">
        <v>21.15</v>
      </c>
      <c r="L19" s="16" t="s">
        <v>3635</v>
      </c>
      <c r="M19" s="1">
        <f>(A1L552C1 * 2 + A1L552C2 + A1L552C3)</f>
        <v>58.126000000000005</v>
      </c>
      <c r="N19" s="16" t="s">
        <v>3636</v>
      </c>
      <c r="O19" s="1">
        <f>(A1L552C4 * 2 + A1L552C2 + A1L552C3)</f>
        <v>88.692000000000007</v>
      </c>
      <c r="P19" s="16" t="s">
        <v>3637</v>
      </c>
      <c r="Q19" s="1">
        <f>(A1L552C1 + A1L552C2 + A1L552C3 + A1L552C4)</f>
        <v>73.408999999999992</v>
      </c>
      <c r="R19" s="16" t="s">
        <v>3638</v>
      </c>
      <c r="S19" s="18">
        <f>IF(A1L552C5 &lt;&gt; 0,A1L552C6 / A1L552C5,0)</f>
        <v>1.5258576196538554</v>
      </c>
      <c r="T19" s="16" t="s">
        <v>3639</v>
      </c>
      <c r="U19" s="18">
        <f>_xlfn.SINGLE(IF(A1L552C8 = 0,A1L556C8, A1L552C8))</f>
        <v>1.5258576196538554</v>
      </c>
      <c r="V19" s="16" t="s">
        <v>2965</v>
      </c>
      <c r="W19" s="6">
        <v>6.2460000000000004</v>
      </c>
      <c r="X19" s="16" t="s">
        <v>2965</v>
      </c>
      <c r="Y19" s="6">
        <v>22.193000000000001</v>
      </c>
      <c r="Z19" s="16" t="s">
        <v>2965</v>
      </c>
      <c r="AA19" s="6">
        <v>26.283000000000001</v>
      </c>
      <c r="AB19" s="16" t="s">
        <v>2965</v>
      </c>
      <c r="AC19" s="6">
        <v>6.8559999999999999</v>
      </c>
      <c r="AD19" s="16" t="s">
        <v>3640</v>
      </c>
      <c r="AE19" s="1">
        <f>(A1L552C10 * 2 + A1L552C11 + A1L552C12)</f>
        <v>60.968000000000004</v>
      </c>
      <c r="AF19" s="16" t="s">
        <v>3641</v>
      </c>
      <c r="AG19" s="1">
        <f>(A1L552C13 * 2 + A1L552C11 + A1L552C12)</f>
        <v>62.188000000000002</v>
      </c>
      <c r="AH19" s="16" t="s">
        <v>3642</v>
      </c>
      <c r="AI19" s="1">
        <f>(A1L552C10 + A1L552C11 + A1L552C12 + A1L552C13)</f>
        <v>61.578000000000003</v>
      </c>
      <c r="AJ19" s="16" t="s">
        <v>3643</v>
      </c>
      <c r="AK19" s="18">
        <f>IF(A1L552C14 &lt;&gt; 0,A1L552C15 / A1L552C14,0)</f>
        <v>1.0200104973100643</v>
      </c>
      <c r="AL19" s="16" t="s">
        <v>3644</v>
      </c>
      <c r="AM19" s="18">
        <f>_xlfn.SINGLE(IF(A1L552C17 = 0,A1L556C17, A1L552C17))</f>
        <v>1.0200104973100643</v>
      </c>
      <c r="AN19" s="16" t="s">
        <v>2971</v>
      </c>
      <c r="AO19" s="6">
        <v>5.67</v>
      </c>
      <c r="AP19" s="16" t="s">
        <v>2971</v>
      </c>
      <c r="AQ19" s="6">
        <v>14.586</v>
      </c>
      <c r="AR19" s="16" t="s">
        <v>2971</v>
      </c>
      <c r="AS19" s="6">
        <v>19.946999999999999</v>
      </c>
      <c r="AT19" s="16" t="s">
        <v>2971</v>
      </c>
      <c r="AU19" s="6">
        <v>3.891</v>
      </c>
      <c r="AV19" s="16" t="s">
        <v>3645</v>
      </c>
      <c r="AW19" s="1">
        <f>(A1L552C19 * 2 + A1L552C20 + A1L552C21)</f>
        <v>45.873000000000005</v>
      </c>
      <c r="AX19" s="16" t="s">
        <v>3646</v>
      </c>
      <c r="AY19" s="1">
        <f>(A1L552C22 * 2 + A1L552C20 + A1L552C21)</f>
        <v>42.314999999999998</v>
      </c>
      <c r="AZ19" s="16" t="s">
        <v>3647</v>
      </c>
      <c r="BA19" s="1">
        <f>(A1L552C19 + A1L552C20 + A1L552C21 + A1L552C22)</f>
        <v>44.094000000000001</v>
      </c>
      <c r="BB19" s="16" t="s">
        <v>3648</v>
      </c>
      <c r="BC19" s="18">
        <f>IF(A1L552C23 &lt;&gt; 0,A1L552C24 / A1L552C23,0)</f>
        <v>0.92243803544568681</v>
      </c>
      <c r="BD19" s="16" t="s">
        <v>3649</v>
      </c>
      <c r="BE19" s="18">
        <f>_xlfn.SINGLE(IF(A1L552C26 = 0,A1L556C26, A1L552C26))</f>
        <v>0.92243803544568681</v>
      </c>
      <c r="BF19" s="16" t="s">
        <v>2977</v>
      </c>
      <c r="BG19" s="6">
        <v>6.8620000000000001</v>
      </c>
      <c r="BH19" s="16" t="s">
        <v>2977</v>
      </c>
      <c r="BI19" s="6">
        <v>15.365</v>
      </c>
      <c r="BJ19" s="16" t="s">
        <v>2977</v>
      </c>
      <c r="BK19" s="6">
        <v>18.643000000000001</v>
      </c>
      <c r="BL19" s="16" t="s">
        <v>2977</v>
      </c>
      <c r="BM19" s="6">
        <v>3.2010000000000001</v>
      </c>
      <c r="BN19" s="16" t="s">
        <v>3650</v>
      </c>
      <c r="BO19" s="1">
        <f>(A1L552C28 * 2 + A1L552C29 + A1L552C30)</f>
        <v>47.731999999999999</v>
      </c>
      <c r="BP19" s="16" t="s">
        <v>3651</v>
      </c>
      <c r="BQ19" s="1">
        <f>(A1L552C31 * 2 + A1L552C29 + A1L552C30)</f>
        <v>40.409999999999997</v>
      </c>
      <c r="BR19" s="16" t="s">
        <v>3652</v>
      </c>
      <c r="BS19" s="1">
        <f>(A1L552C28 + A1L552C29 + A1L552C30 + A1L552C31)</f>
        <v>44.071000000000005</v>
      </c>
      <c r="BT19" s="16" t="s">
        <v>3653</v>
      </c>
      <c r="BU19" s="18">
        <f>IF(A1L552C32 &lt;&gt; 0,A1L552C33 / A1L552C32,0)</f>
        <v>0.84660186038716156</v>
      </c>
      <c r="BV19" s="16" t="s">
        <v>3654</v>
      </c>
      <c r="BW19" s="18">
        <f>_xlfn.SINGLE(IF(A1L552C35 = 0,A1L556C35, A1L552C35))</f>
        <v>0.84660186038716156</v>
      </c>
      <c r="BX19" s="16" t="s">
        <v>2983</v>
      </c>
      <c r="BY19" s="6">
        <v>5.16</v>
      </c>
      <c r="BZ19" s="16" t="s">
        <v>2983</v>
      </c>
      <c r="CA19" s="6">
        <v>18.968</v>
      </c>
      <c r="CB19" s="16" t="s">
        <v>2983</v>
      </c>
      <c r="CC19" s="6">
        <v>22.663</v>
      </c>
      <c r="CD19" s="16" t="s">
        <v>2983</v>
      </c>
      <c r="CE19" s="6">
        <v>6.4409999999999998</v>
      </c>
      <c r="CF19" s="16" t="s">
        <v>3655</v>
      </c>
      <c r="CG19" s="1">
        <f>(A1L552C37 * 2 + A1L552C38 + A1L552C39)</f>
        <v>51.951000000000001</v>
      </c>
      <c r="CH19" s="16" t="s">
        <v>3656</v>
      </c>
      <c r="CI19" s="1">
        <f>(A1L552C40 * 2 + A1L552C38 + A1L552C39)</f>
        <v>54.513000000000005</v>
      </c>
      <c r="CJ19" s="16" t="s">
        <v>3657</v>
      </c>
      <c r="CK19" s="1">
        <f>(A1L552C37 + A1L552C38 + A1L552C39 + A1L552C40)</f>
        <v>53.231999999999999</v>
      </c>
      <c r="CL19" s="16" t="s">
        <v>3658</v>
      </c>
      <c r="CM19" s="18">
        <f>IF(A1L552C41 &lt;&gt; 0,A1L552C42 / A1L552C41,0)</f>
        <v>1.0493157013339494</v>
      </c>
      <c r="CN19" s="16" t="s">
        <v>3659</v>
      </c>
      <c r="CO19" s="18">
        <f>_xlfn.SINGLE(IF(A1L552C44 = 0,A1L556C44, A1L552C44))</f>
        <v>1.0493157013339494</v>
      </c>
      <c r="CP19" s="16" t="s">
        <v>3660</v>
      </c>
      <c r="CQ19" s="18">
        <f>IF(RUN_YEARS &gt; 1,(A1L552C1 + A1L552C10) / 2, 0)</f>
        <v>6.0564999999999998</v>
      </c>
      <c r="CR19" s="16" t="s">
        <v>3661</v>
      </c>
      <c r="CS19" s="18">
        <f>IF(RUN_YEARS &gt; 1,(A1L552C2 + A1L552C11) / 2, 0)</f>
        <v>22.334000000000003</v>
      </c>
      <c r="CT19" s="16" t="s">
        <v>3662</v>
      </c>
      <c r="CU19" s="18">
        <f>IF(RUN_YEARS &gt; 1,(A1L552C3 + A1L552C12) / 2, 0)</f>
        <v>25.1</v>
      </c>
      <c r="CV19" s="16" t="s">
        <v>3663</v>
      </c>
      <c r="CW19" s="18">
        <f>IF(RUN_YEARS &gt; 1,(A1L552C4 + A1L552C13) / 2, 0)</f>
        <v>14.003</v>
      </c>
      <c r="CX19" s="16" t="s">
        <v>3664</v>
      </c>
      <c r="CY19" s="18">
        <f>IF(RUN_YEARS &gt; 1,(A1L552C5 + A1L552C14) / 2, 0)</f>
        <v>59.547000000000004</v>
      </c>
      <c r="CZ19" s="16" t="s">
        <v>3665</v>
      </c>
      <c r="DA19" s="18">
        <f>IF(RUN_YEARS &gt; 1,(A1L552C6 + A1L552C15) / 2, 0)</f>
        <v>75.44</v>
      </c>
      <c r="DB19" s="16" t="s">
        <v>3666</v>
      </c>
      <c r="DC19" s="18">
        <f>IF(RUN_YEARS &gt; 1,(A1L552C7 + A1L552C16) / 2, 0)</f>
        <v>67.493499999999997</v>
      </c>
      <c r="DD19" s="16" t="s">
        <v>3667</v>
      </c>
      <c r="DE19" s="18">
        <f>IF(A1L552C50 &lt;&gt; 0,A1L552C51 / A1L552C50,0)</f>
        <v>1.2668984163769794</v>
      </c>
      <c r="DF19" s="16" t="s">
        <v>3668</v>
      </c>
      <c r="DG19" s="18">
        <f>_xlfn.SINGLE(IF(A1L552C53 = 0,A1L556C53, A1L552C53))</f>
        <v>1.2668984163769794</v>
      </c>
      <c r="DH19" s="16" t="s">
        <v>3669</v>
      </c>
      <c r="DI19" s="18">
        <f>IF(RUN_YEARS &gt; 2,(A1L552C1 + A1L552C10 + A1L552C19) / 3, 0)</f>
        <v>5.9276666666666671</v>
      </c>
      <c r="DJ19" s="16" t="s">
        <v>3670</v>
      </c>
      <c r="DK19" s="18">
        <f>IF(RUN_YEARS &gt; 2,(A1L552C2 + A1L552C11 + A1L552C20) / 3, 0)</f>
        <v>19.751333333333335</v>
      </c>
      <c r="DL19" s="16" t="s">
        <v>3671</v>
      </c>
      <c r="DM19" s="18">
        <f>IF(RUN_YEARS &gt; 2,(A1L552C3 + A1L552C12 + A1L552C21) / 3, 0)</f>
        <v>23.382333333333335</v>
      </c>
      <c r="DN19" s="16" t="s">
        <v>3672</v>
      </c>
      <c r="DO19" s="18">
        <f>IF(RUN_YEARS &gt; 2,(A1L552C4 + A1L552C13 + A1L552C22) / 3, 0)</f>
        <v>10.632333333333333</v>
      </c>
      <c r="DP19" s="16" t="s">
        <v>3673</v>
      </c>
      <c r="DQ19" s="18">
        <f>IF(RUN_YEARS &gt; 2,(A1L552C5 + A1L552C14 + A1L552C23) / 3, 0)</f>
        <v>54.989000000000004</v>
      </c>
      <c r="DR19" s="16" t="s">
        <v>3674</v>
      </c>
      <c r="DS19" s="18">
        <f>IF(RUN_YEARS &gt; 2,(A1L552C6 + A1L552C15 + A1L552C24) / 3, 0)</f>
        <v>64.398333333333326</v>
      </c>
      <c r="DT19" s="16" t="s">
        <v>3675</v>
      </c>
      <c r="DU19" s="18">
        <f>IF(RUN_YEARS &gt; 2,(A1L552C7 + A1L552C16 + A1L552C25) / 3, 0)</f>
        <v>59.693666666666665</v>
      </c>
      <c r="DV19" s="16" t="s">
        <v>3676</v>
      </c>
      <c r="DW19" s="18">
        <f>IF(A1L552C59 &lt;&gt; 0,A1L552C60 / A1L552C59,0)</f>
        <v>1.1711130104808838</v>
      </c>
      <c r="DX19" s="16" t="s">
        <v>3677</v>
      </c>
      <c r="DY19" s="18">
        <f>_xlfn.SINGLE(IF(A1L552C62 = 0,A1L556C62, A1L552C62))</f>
        <v>1.1711130104808838</v>
      </c>
      <c r="DZ19" s="16" t="s">
        <v>3678</v>
      </c>
      <c r="EA19" s="18">
        <f>IF(RUN_YEARS &gt; 3,(A1L552C1 + A1L552C10 + A1L552C19 + A1L552C28) / 4, 0)</f>
        <v>6.1612500000000008</v>
      </c>
      <c r="EB19" s="16" t="s">
        <v>3679</v>
      </c>
      <c r="EC19" s="18">
        <f>IF(RUN_YEARS &gt; 3,(A1L552C2 + A1L552C11 + A1L552C20 + A1L552C29) / 4, 0)</f>
        <v>18.65475</v>
      </c>
      <c r="ED19" s="16" t="s">
        <v>3680</v>
      </c>
      <c r="EE19" s="18">
        <f>IF(RUN_YEARS &gt; 3,(A1L552C3 + A1L552C12 + A1L552C21 + A1L552C30) / 4, 0)</f>
        <v>22.197500000000002</v>
      </c>
      <c r="EF19" s="16" t="s">
        <v>3681</v>
      </c>
      <c r="EG19" s="18">
        <f>IF(RUN_YEARS &gt; 3,(A1L552C4 + A1L552C13 + A1L552C22 + A1L552C31) / 4, 0)</f>
        <v>8.7744999999999997</v>
      </c>
      <c r="EH19" s="16" t="s">
        <v>3682</v>
      </c>
      <c r="EI19" s="18">
        <f>IF(RUN_YEARS &gt; 3,(A1L552C5 + A1L552C14 + A1L552C23 + A1L552C32) / 4, 0)</f>
        <v>53.174750000000003</v>
      </c>
      <c r="EJ19" s="16" t="s">
        <v>3683</v>
      </c>
      <c r="EK19" s="18">
        <f>IF(RUN_YEARS &gt; 3,(A1L552C6 + A1L552C15 + A1L552C24 + A1L552C33) / 4, 0)</f>
        <v>58.401249999999997</v>
      </c>
      <c r="EL19" s="16" t="s">
        <v>3684</v>
      </c>
      <c r="EM19" s="18">
        <f>IF(RUN_YEARS &gt; 3,(A1L552C7 + A1L552C16 + A1L552C25 + A1L552C34) / 4, 0)</f>
        <v>55.787999999999997</v>
      </c>
      <c r="EN19" s="16" t="s">
        <v>3685</v>
      </c>
      <c r="EO19" s="18">
        <f>IF(A1L552C68 &lt;&gt; 0,A1L552C69 / A1L552C68,0)</f>
        <v>1.0982891315897112</v>
      </c>
      <c r="EP19" s="16" t="s">
        <v>3686</v>
      </c>
      <c r="EQ19" s="18">
        <f>_xlfn.SINGLE(IF(A1L552C71 = 0,A1L556C71, A1L552C71))</f>
        <v>1.0982891315897112</v>
      </c>
      <c r="ER19" s="16" t="s">
        <v>3687</v>
      </c>
      <c r="ES19" s="18">
        <f>IF(RUN_YEARS &gt; 4,(A1L552C1 + A1L552C10 + A1L552C19 + A1L552C28 + A1L552C37) / 5, 0)</f>
        <v>5.9610000000000003</v>
      </c>
      <c r="ET19" s="16" t="s">
        <v>3688</v>
      </c>
      <c r="EU19" s="18">
        <f>IF(RUN_YEARS &gt; 4,(A1L552C2 + A1L552C11 + A1L552C20 + A1L552C29 + A1L552C38) / 5, 0)</f>
        <v>18.717400000000001</v>
      </c>
      <c r="EV19" s="16" t="s">
        <v>3689</v>
      </c>
      <c r="EW19" s="18">
        <f>IF(RUN_YEARS &gt; 4,(A1L552C3 + A1L552C12 + A1L552C21 + A1L552C30 + A1L552C39) / 5, 0)</f>
        <v>22.290600000000001</v>
      </c>
      <c r="EX19" s="16" t="s">
        <v>3690</v>
      </c>
      <c r="EY19" s="18">
        <f>IF(RUN_YEARS &gt; 4,(A1L552C4 + A1L552C13 + A1L552C22 + A1L552C31 + A1L552C40) / 5, 0)</f>
        <v>8.3078000000000003</v>
      </c>
      <c r="EZ19" s="16" t="s">
        <v>3691</v>
      </c>
      <c r="FA19" s="18">
        <f>IF(RUN_YEARS &gt; 4,(A1L552C5 + A1L552C14 + A1L552C23 + A1L552C32 + A1L552C41) / 5, 0)</f>
        <v>52.930000000000007</v>
      </c>
      <c r="FB19" s="16" t="s">
        <v>3692</v>
      </c>
      <c r="FC19" s="18">
        <f>IF(RUN_YEARS &gt; 4,(A1L552C6 + A1L552C15 + A1L552C24 + A1L552C33 + A1L552C42) / 5, 0)</f>
        <v>57.623599999999996</v>
      </c>
      <c r="FD19" s="16" t="s">
        <v>3693</v>
      </c>
      <c r="FE19" s="18">
        <f>IF(RUN_YEARS &gt; 4,(A1L552C7 + A1L552C16 + A1L552C25 + A1L552C34 + A1L552C43) / 5, 0)</f>
        <v>55.276800000000001</v>
      </c>
      <c r="FF19" s="16" t="s">
        <v>3694</v>
      </c>
      <c r="FG19" s="18">
        <f>IF(A1L552C77 &lt;&gt; 0,A1L552C78 / A1L552C77,0)</f>
        <v>1.0886756092952954</v>
      </c>
      <c r="FH19" s="16" t="s">
        <v>3695</v>
      </c>
      <c r="FI19" s="18">
        <f>_xlfn.SINGLE(IF(A1L552C80 = 0,A1L556C80, A1L552C80))</f>
        <v>1.0886756092952954</v>
      </c>
    </row>
    <row r="20" spans="1:165" x14ac:dyDescent="0.3">
      <c r="A20" s="11">
        <v>553</v>
      </c>
      <c r="B20" s="14" t="s">
        <v>945</v>
      </c>
      <c r="C20" s="11" t="s">
        <v>2737</v>
      </c>
      <c r="D20" s="16" t="s">
        <v>2959</v>
      </c>
      <c r="E20" s="6">
        <v>8.9999999999999993E-3</v>
      </c>
      <c r="F20" s="16" t="s">
        <v>2959</v>
      </c>
      <c r="G20" s="6">
        <v>0.153</v>
      </c>
      <c r="H20" s="16" t="s">
        <v>2959</v>
      </c>
      <c r="I20" s="6">
        <v>0.02</v>
      </c>
      <c r="J20" s="16" t="s">
        <v>2959</v>
      </c>
      <c r="K20" s="6">
        <v>0</v>
      </c>
      <c r="L20" s="16" t="s">
        <v>3696</v>
      </c>
      <c r="M20" s="1">
        <f>(A1L553C1 * 2 + A1L553C2 + A1L553C3)</f>
        <v>0.19099999999999998</v>
      </c>
      <c r="N20" s="16" t="s">
        <v>3697</v>
      </c>
      <c r="O20" s="1">
        <f>(A1L553C4 * 2 + A1L553C2 + A1L553C3)</f>
        <v>0.17299999999999999</v>
      </c>
      <c r="P20" s="16" t="s">
        <v>3698</v>
      </c>
      <c r="Q20" s="1">
        <f>(A1L553C1 + A1L553C2 + A1L553C3 + A1L553C4)</f>
        <v>0.182</v>
      </c>
      <c r="R20" s="16" t="s">
        <v>3699</v>
      </c>
      <c r="S20" s="18">
        <f>IF(A1L553C5 &lt;&gt; 0,A1L553C6 / A1L553C5,0)</f>
        <v>0.90575916230366493</v>
      </c>
      <c r="T20" s="16" t="s">
        <v>3700</v>
      </c>
      <c r="U20" s="18">
        <f>_xlfn.SINGLE(IF(A1L553C8 = 0,A1L556C8, A1L553C8))</f>
        <v>0.90575916230366493</v>
      </c>
      <c r="V20" s="16" t="s">
        <v>2965</v>
      </c>
      <c r="W20" s="6">
        <v>0.01</v>
      </c>
      <c r="X20" s="16" t="s">
        <v>2965</v>
      </c>
      <c r="Y20" s="6">
        <v>0.13200000000000001</v>
      </c>
      <c r="Z20" s="16" t="s">
        <v>2965</v>
      </c>
      <c r="AA20" s="6">
        <v>4.2999999999999997E-2</v>
      </c>
      <c r="AB20" s="16" t="s">
        <v>2965</v>
      </c>
      <c r="AC20" s="6">
        <v>1.7000000000000001E-2</v>
      </c>
      <c r="AD20" s="16" t="s">
        <v>3701</v>
      </c>
      <c r="AE20" s="1">
        <f>(A1L553C10 * 2 + A1L553C11 + A1L553C12)</f>
        <v>0.19500000000000001</v>
      </c>
      <c r="AF20" s="16" t="s">
        <v>3702</v>
      </c>
      <c r="AG20" s="1">
        <f>(A1L553C13 * 2 + A1L553C11 + A1L553C12)</f>
        <v>0.20900000000000002</v>
      </c>
      <c r="AH20" s="16" t="s">
        <v>3703</v>
      </c>
      <c r="AI20" s="1">
        <f>(A1L553C10 + A1L553C11 + A1L553C12 + A1L553C13)</f>
        <v>0.20200000000000001</v>
      </c>
      <c r="AJ20" s="16" t="s">
        <v>3704</v>
      </c>
      <c r="AK20" s="18">
        <f>IF(A1L553C14 &lt;&gt; 0,A1L553C15 / A1L553C14,0)</f>
        <v>1.0717948717948718</v>
      </c>
      <c r="AL20" s="16" t="s">
        <v>3705</v>
      </c>
      <c r="AM20" s="18">
        <f>_xlfn.SINGLE(IF(A1L553C17 = 0,A1L556C17, A1L553C17))</f>
        <v>1.0717948717948718</v>
      </c>
      <c r="AN20" s="16" t="s">
        <v>2971</v>
      </c>
      <c r="AO20" s="6">
        <v>1.4999999999999999E-2</v>
      </c>
      <c r="AP20" s="16" t="s">
        <v>2971</v>
      </c>
      <c r="AQ20" s="6">
        <v>6.8000000000000005E-2</v>
      </c>
      <c r="AR20" s="16" t="s">
        <v>2971</v>
      </c>
      <c r="AS20" s="6">
        <v>0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9.8000000000000004E-2</v>
      </c>
      <c r="AX20" s="16" t="s">
        <v>3707</v>
      </c>
      <c r="AY20" s="1">
        <f>(A1L553C22 * 2 + A1L553C20 + A1L553C21)</f>
        <v>6.8000000000000005E-2</v>
      </c>
      <c r="AZ20" s="16" t="s">
        <v>3708</v>
      </c>
      <c r="BA20" s="1">
        <f>(A1L553C19 + A1L553C20 + A1L553C21 + A1L553C22)</f>
        <v>8.3000000000000004E-2</v>
      </c>
      <c r="BB20" s="16" t="s">
        <v>3709</v>
      </c>
      <c r="BC20" s="18">
        <f>IF(A1L553C23 &lt;&gt; 0,A1L553C24 / A1L553C23,0)</f>
        <v>0.69387755102040816</v>
      </c>
      <c r="BD20" s="16" t="s">
        <v>3710</v>
      </c>
      <c r="BE20" s="18">
        <f>_xlfn.SINGLE(IF(A1L553C26 = 0,A1L556C26, A1L553C26))</f>
        <v>0.69387755102040816</v>
      </c>
      <c r="BF20" s="16" t="s">
        <v>2977</v>
      </c>
      <c r="BG20" s="6">
        <v>6.6000000000000003E-2</v>
      </c>
      <c r="BH20" s="16" t="s">
        <v>2977</v>
      </c>
      <c r="BI20" s="6">
        <v>5.1999999999999998E-2</v>
      </c>
      <c r="BJ20" s="16" t="s">
        <v>2977</v>
      </c>
      <c r="BK20" s="6">
        <v>0.02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0.20399999999999999</v>
      </c>
      <c r="BP20" s="16" t="s">
        <v>3712</v>
      </c>
      <c r="BQ20" s="1">
        <f>(A1L553C31 * 2 + A1L553C29 + A1L553C30)</f>
        <v>7.1999999999999995E-2</v>
      </c>
      <c r="BR20" s="16" t="s">
        <v>3713</v>
      </c>
      <c r="BS20" s="1">
        <f>(A1L553C28 + A1L553C29 + A1L553C30 + A1L553C31)</f>
        <v>0.13799999999999998</v>
      </c>
      <c r="BT20" s="16" t="s">
        <v>3714</v>
      </c>
      <c r="BU20" s="18">
        <f>IF(A1L553C32 &lt;&gt; 0,A1L553C33 / A1L553C32,0)</f>
        <v>0.35294117647058826</v>
      </c>
      <c r="BV20" s="16" t="s">
        <v>3715</v>
      </c>
      <c r="BW20" s="18">
        <f>_xlfn.SINGLE(IF(A1L553C35 = 0,A1L556C35, A1L553C35))</f>
        <v>0.35294117647058826</v>
      </c>
      <c r="BX20" s="16" t="s">
        <v>2983</v>
      </c>
      <c r="BY20" s="6">
        <v>1.7000000000000001E-2</v>
      </c>
      <c r="BZ20" s="16" t="s">
        <v>2983</v>
      </c>
      <c r="CA20" s="6">
        <v>9.1999999999999998E-2</v>
      </c>
      <c r="CB20" s="16" t="s">
        <v>2983</v>
      </c>
      <c r="CC20" s="6">
        <v>0.04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0.16600000000000001</v>
      </c>
      <c r="CH20" s="16" t="s">
        <v>3717</v>
      </c>
      <c r="CI20" s="1">
        <f>(A1L553C40 * 2 + A1L553C38 + A1L553C39)</f>
        <v>0.13200000000000001</v>
      </c>
      <c r="CJ20" s="16" t="s">
        <v>3718</v>
      </c>
      <c r="CK20" s="1">
        <f>(A1L553C37 + A1L553C38 + A1L553C39 + A1L553C40)</f>
        <v>0.14899999999999999</v>
      </c>
      <c r="CL20" s="16" t="s">
        <v>3719</v>
      </c>
      <c r="CM20" s="18">
        <f>IF(A1L553C41 &lt;&gt; 0,A1L553C42 / A1L553C41,0)</f>
        <v>0.79518072289156627</v>
      </c>
      <c r="CN20" s="16" t="s">
        <v>3720</v>
      </c>
      <c r="CO20" s="18">
        <f>_xlfn.SINGLE(IF(A1L553C44 = 0,A1L556C44, A1L553C44))</f>
        <v>0.79518072289156627</v>
      </c>
      <c r="CP20" s="16" t="s">
        <v>3721</v>
      </c>
      <c r="CQ20" s="18">
        <f>IF(RUN_YEARS &gt; 1,(A1L553C1 + A1L553C10) / 2, 0)</f>
        <v>9.4999999999999998E-3</v>
      </c>
      <c r="CR20" s="16" t="s">
        <v>3722</v>
      </c>
      <c r="CS20" s="18">
        <f>IF(RUN_YEARS &gt; 1,(A1L553C2 + A1L553C11) / 2, 0)</f>
        <v>0.14250000000000002</v>
      </c>
      <c r="CT20" s="16" t="s">
        <v>3723</v>
      </c>
      <c r="CU20" s="18">
        <f>IF(RUN_YEARS &gt; 1,(A1L553C3 + A1L553C12) / 2, 0)</f>
        <v>3.15E-2</v>
      </c>
      <c r="CV20" s="16" t="s">
        <v>3724</v>
      </c>
      <c r="CW20" s="18">
        <f>IF(RUN_YEARS &gt; 1,(A1L553C4 + A1L553C13) / 2, 0)</f>
        <v>8.5000000000000006E-3</v>
      </c>
      <c r="CX20" s="16" t="s">
        <v>3725</v>
      </c>
      <c r="CY20" s="18">
        <f>IF(RUN_YEARS &gt; 1,(A1L553C5 + A1L553C14) / 2, 0)</f>
        <v>0.193</v>
      </c>
      <c r="CZ20" s="16" t="s">
        <v>3726</v>
      </c>
      <c r="DA20" s="18">
        <f>IF(RUN_YEARS &gt; 1,(A1L553C6 + A1L553C15) / 2, 0)</f>
        <v>0.191</v>
      </c>
      <c r="DB20" s="16" t="s">
        <v>3727</v>
      </c>
      <c r="DC20" s="18">
        <f>IF(RUN_YEARS &gt; 1,(A1L553C7 + A1L553C16) / 2, 0)</f>
        <v>0.192</v>
      </c>
      <c r="DD20" s="16" t="s">
        <v>3728</v>
      </c>
      <c r="DE20" s="18">
        <f>IF(A1L553C50 &lt;&gt; 0,A1L553C51 / A1L553C50,0)</f>
        <v>0.98963730569948183</v>
      </c>
      <c r="DF20" s="16" t="s">
        <v>3729</v>
      </c>
      <c r="DG20" s="18">
        <f>_xlfn.SINGLE(IF(A1L553C53 = 0,A1L556C53, A1L553C53))</f>
        <v>0.98963730569948183</v>
      </c>
      <c r="DH20" s="16" t="s">
        <v>3730</v>
      </c>
      <c r="DI20" s="18">
        <f>IF(RUN_YEARS &gt; 2,(A1L553C1 + A1L553C10 + A1L553C19) / 3, 0)</f>
        <v>1.1333333333333334E-2</v>
      </c>
      <c r="DJ20" s="16" t="s">
        <v>3731</v>
      </c>
      <c r="DK20" s="18">
        <f>IF(RUN_YEARS &gt; 2,(A1L553C2 + A1L553C11 + A1L553C20) / 3, 0)</f>
        <v>0.11766666666666668</v>
      </c>
      <c r="DL20" s="16" t="s">
        <v>3732</v>
      </c>
      <c r="DM20" s="18">
        <f>IF(RUN_YEARS &gt; 2,(A1L553C3 + A1L553C12 + A1L553C21) / 3, 0)</f>
        <v>2.1000000000000001E-2</v>
      </c>
      <c r="DN20" s="16" t="s">
        <v>3733</v>
      </c>
      <c r="DO20" s="18">
        <f>IF(RUN_YEARS &gt; 2,(A1L553C4 + A1L553C13 + A1L553C22) / 3, 0)</f>
        <v>5.6666666666666671E-3</v>
      </c>
      <c r="DP20" s="16" t="s">
        <v>3734</v>
      </c>
      <c r="DQ20" s="18">
        <f>IF(RUN_YEARS &gt; 2,(A1L553C5 + A1L553C14 + A1L553C23) / 3, 0)</f>
        <v>0.16133333333333333</v>
      </c>
      <c r="DR20" s="16" t="s">
        <v>3735</v>
      </c>
      <c r="DS20" s="18">
        <f>IF(RUN_YEARS &gt; 2,(A1L553C6 + A1L553C15 + A1L553C24) / 3, 0)</f>
        <v>0.15</v>
      </c>
      <c r="DT20" s="16" t="s">
        <v>3736</v>
      </c>
      <c r="DU20" s="18">
        <f>IF(RUN_YEARS &gt; 2,(A1L553C7 + A1L553C16 + A1L553C25) / 3, 0)</f>
        <v>0.15566666666666668</v>
      </c>
      <c r="DV20" s="16" t="s">
        <v>3737</v>
      </c>
      <c r="DW20" s="18">
        <f>IF(A1L553C59 &lt;&gt; 0,A1L553C60 / A1L553C59,0)</f>
        <v>0.92975206611570249</v>
      </c>
      <c r="DX20" s="16" t="s">
        <v>3738</v>
      </c>
      <c r="DY20" s="18">
        <f>_xlfn.SINGLE(IF(A1L553C62 = 0,A1L556C62, A1L553C62))</f>
        <v>0.92975206611570249</v>
      </c>
      <c r="DZ20" s="16" t="s">
        <v>3739</v>
      </c>
      <c r="EA20" s="18">
        <f>IF(RUN_YEARS &gt; 3,(A1L553C1 + A1L553C10 + A1L553C19 + A1L553C28) / 4, 0)</f>
        <v>2.5000000000000001E-2</v>
      </c>
      <c r="EB20" s="16" t="s">
        <v>3740</v>
      </c>
      <c r="EC20" s="18">
        <f>IF(RUN_YEARS &gt; 3,(A1L553C2 + A1L553C11 + A1L553C20 + A1L553C29) / 4, 0)</f>
        <v>0.10125000000000001</v>
      </c>
      <c r="ED20" s="16" t="s">
        <v>3741</v>
      </c>
      <c r="EE20" s="18">
        <f>IF(RUN_YEARS &gt; 3,(A1L553C3 + A1L553C12 + A1L553C21 + A1L553C30) / 4, 0)</f>
        <v>2.0750000000000001E-2</v>
      </c>
      <c r="EF20" s="16" t="s">
        <v>3742</v>
      </c>
      <c r="EG20" s="18">
        <f>IF(RUN_YEARS &gt; 3,(A1L553C4 + A1L553C13 + A1L553C22 + A1L553C31) / 4, 0)</f>
        <v>4.2500000000000003E-3</v>
      </c>
      <c r="EH20" s="16" t="s">
        <v>3743</v>
      </c>
      <c r="EI20" s="18">
        <f>IF(RUN_YEARS &gt; 3,(A1L553C5 + A1L553C14 + A1L553C23 + A1L553C32) / 4, 0)</f>
        <v>0.17199999999999999</v>
      </c>
      <c r="EJ20" s="16" t="s">
        <v>3744</v>
      </c>
      <c r="EK20" s="18">
        <f>IF(RUN_YEARS &gt; 3,(A1L553C6 + A1L553C15 + A1L553C24 + A1L553C33) / 4, 0)</f>
        <v>0.1305</v>
      </c>
      <c r="EL20" s="16" t="s">
        <v>3745</v>
      </c>
      <c r="EM20" s="18">
        <f>IF(RUN_YEARS &gt; 3,(A1L553C7 + A1L553C16 + A1L553C25 + A1L553C34) / 4, 0)</f>
        <v>0.15125</v>
      </c>
      <c r="EN20" s="16" t="s">
        <v>3746</v>
      </c>
      <c r="EO20" s="18">
        <f>IF(A1L553C68 &lt;&gt; 0,A1L553C69 / A1L553C68,0)</f>
        <v>0.75872093023255827</v>
      </c>
      <c r="EP20" s="16" t="s">
        <v>3747</v>
      </c>
      <c r="EQ20" s="18">
        <f>_xlfn.SINGLE(IF(A1L553C71 = 0,A1L556C71, A1L553C71))</f>
        <v>0.75872093023255827</v>
      </c>
      <c r="ER20" s="16" t="s">
        <v>3748</v>
      </c>
      <c r="ES20" s="18">
        <f>IF(RUN_YEARS &gt; 4,(A1L553C1 + A1L553C10 + A1L553C19 + A1L553C28 + A1L553C37) / 5, 0)</f>
        <v>2.3400000000000001E-2</v>
      </c>
      <c r="ET20" s="16" t="s">
        <v>3749</v>
      </c>
      <c r="EU20" s="18">
        <f>IF(RUN_YEARS &gt; 4,(A1L553C2 + A1L553C11 + A1L553C20 + A1L553C29 + A1L553C38) / 5, 0)</f>
        <v>9.9400000000000002E-2</v>
      </c>
      <c r="EV20" s="16" t="s">
        <v>3750</v>
      </c>
      <c r="EW20" s="18">
        <f>IF(RUN_YEARS &gt; 4,(A1L553C3 + A1L553C12 + A1L553C21 + A1L553C30 + A1L553C39) / 5, 0)</f>
        <v>2.46E-2</v>
      </c>
      <c r="EX20" s="16" t="s">
        <v>3751</v>
      </c>
      <c r="EY20" s="18">
        <f>IF(RUN_YEARS &gt; 4,(A1L553C4 + A1L553C13 + A1L553C22 + A1L553C31 + A1L553C40) / 5, 0)</f>
        <v>3.4000000000000002E-3</v>
      </c>
      <c r="EZ20" s="16" t="s">
        <v>3752</v>
      </c>
      <c r="FA20" s="18">
        <f>IF(RUN_YEARS &gt; 4,(A1L553C5 + A1L553C14 + A1L553C23 + A1L553C32 + A1L553C41) / 5, 0)</f>
        <v>0.17080000000000001</v>
      </c>
      <c r="FB20" s="16" t="s">
        <v>3753</v>
      </c>
      <c r="FC20" s="18">
        <f>IF(RUN_YEARS &gt; 4,(A1L553C6 + A1L553C15 + A1L553C24 + A1L553C33 + A1L553C42) / 5, 0)</f>
        <v>0.1308</v>
      </c>
      <c r="FD20" s="16" t="s">
        <v>3754</v>
      </c>
      <c r="FE20" s="18">
        <f>IF(RUN_YEARS &gt; 4,(A1L553C7 + A1L553C16 + A1L553C25 + A1L553C34 + A1L553C43) / 5, 0)</f>
        <v>0.15079999999999999</v>
      </c>
      <c r="FF20" s="16" t="s">
        <v>3755</v>
      </c>
      <c r="FG20" s="18">
        <f>IF(A1L553C77 &lt;&gt; 0,A1L553C78 / A1L553C77,0)</f>
        <v>0.76580796252927397</v>
      </c>
      <c r="FH20" s="16" t="s">
        <v>3756</v>
      </c>
      <c r="FI20" s="18">
        <f>_xlfn.SINGLE(IF(A1L553C80 = 0,A1L556C80, A1L553C80))</f>
        <v>0.76580796252927397</v>
      </c>
    </row>
    <row r="21" spans="1:165" x14ac:dyDescent="0.3">
      <c r="A21" s="11">
        <v>554</v>
      </c>
      <c r="B21" s="14" t="s">
        <v>945</v>
      </c>
      <c r="C21" s="11" t="s">
        <v>1869</v>
      </c>
      <c r="D21" s="16" t="s">
        <v>2959</v>
      </c>
      <c r="E21" s="6">
        <v>0.67</v>
      </c>
      <c r="F21" s="16" t="s">
        <v>2959</v>
      </c>
      <c r="G21" s="6">
        <v>11.445</v>
      </c>
      <c r="H21" s="16" t="s">
        <v>2959</v>
      </c>
      <c r="I21" s="6">
        <v>8.7379999999999995</v>
      </c>
      <c r="J21" s="16" t="s">
        <v>2959</v>
      </c>
      <c r="K21" s="6">
        <v>18.007000000000001</v>
      </c>
      <c r="L21" s="16" t="s">
        <v>3757</v>
      </c>
      <c r="M21" s="1">
        <f>(A1L554C1 * 2 + A1L554C2 + A1L554C3)</f>
        <v>21.523</v>
      </c>
      <c r="N21" s="16" t="s">
        <v>3758</v>
      </c>
      <c r="O21" s="1">
        <f>(A1L554C4 * 2 + A1L554C2 + A1L554C3)</f>
        <v>56.197000000000003</v>
      </c>
      <c r="P21" s="16" t="s">
        <v>3759</v>
      </c>
      <c r="Q21" s="1">
        <f>(A1L554C1 + A1L554C2 + A1L554C3 + A1L554C4)</f>
        <v>38.86</v>
      </c>
      <c r="R21" s="16" t="s">
        <v>3760</v>
      </c>
      <c r="S21" s="18">
        <f>IF(A1L554C5 &lt;&gt; 0,A1L554C6 / A1L554C5,0)</f>
        <v>2.6110207684802305</v>
      </c>
      <c r="T21" s="16" t="s">
        <v>3761</v>
      </c>
      <c r="U21" s="18">
        <f>_xlfn.SINGLE(IF(A1L554C8 = 0,A1L556C8, A1L554C8))</f>
        <v>2.6110207684802305</v>
      </c>
      <c r="V21" s="16" t="s">
        <v>2965</v>
      </c>
      <c r="W21" s="6">
        <v>1.0129999999999999</v>
      </c>
      <c r="X21" s="16" t="s">
        <v>2965</v>
      </c>
      <c r="Y21" s="6">
        <v>11.38</v>
      </c>
      <c r="Z21" s="16" t="s">
        <v>2965</v>
      </c>
      <c r="AA21" s="6">
        <v>9.266</v>
      </c>
      <c r="AB21" s="16" t="s">
        <v>2965</v>
      </c>
      <c r="AC21" s="6">
        <v>16.995000000000001</v>
      </c>
      <c r="AD21" s="16" t="s">
        <v>3762</v>
      </c>
      <c r="AE21" s="1">
        <f>(A1L554C10 * 2 + A1L554C11 + A1L554C12)</f>
        <v>22.672000000000001</v>
      </c>
      <c r="AF21" s="16" t="s">
        <v>3763</v>
      </c>
      <c r="AG21" s="1">
        <f>(A1L554C13 * 2 + A1L554C11 + A1L554C12)</f>
        <v>54.636000000000003</v>
      </c>
      <c r="AH21" s="16" t="s">
        <v>3764</v>
      </c>
      <c r="AI21" s="1">
        <f>(A1L554C10 + A1L554C11 + A1L554C12 + A1L554C13)</f>
        <v>38.653999999999996</v>
      </c>
      <c r="AJ21" s="16" t="s">
        <v>3765</v>
      </c>
      <c r="AK21" s="18">
        <f>IF(A1L554C14 &lt;&gt; 0,A1L554C15 / A1L554C14,0)</f>
        <v>2.4098447424135498</v>
      </c>
      <c r="AL21" s="16" t="s">
        <v>3766</v>
      </c>
      <c r="AM21" s="18">
        <f>_xlfn.SINGLE(IF(A1L554C17 = 0,A1L556C17, A1L554C17))</f>
        <v>2.4098447424135498</v>
      </c>
      <c r="AN21" s="16" t="s">
        <v>2971</v>
      </c>
      <c r="AO21" s="6">
        <v>0.95699999999999996</v>
      </c>
      <c r="AP21" s="16" t="s">
        <v>2971</v>
      </c>
      <c r="AQ21" s="6">
        <v>8.4149999999999991</v>
      </c>
      <c r="AR21" s="16" t="s">
        <v>2971</v>
      </c>
      <c r="AS21" s="6">
        <v>6.7489999999999997</v>
      </c>
      <c r="AT21" s="16" t="s">
        <v>2971</v>
      </c>
      <c r="AU21" s="6">
        <v>14.055999999999999</v>
      </c>
      <c r="AV21" s="16" t="s">
        <v>3767</v>
      </c>
      <c r="AW21" s="1">
        <f>(A1L554C19 * 2 + A1L554C20 + A1L554C21)</f>
        <v>17.077999999999999</v>
      </c>
      <c r="AX21" s="16" t="s">
        <v>3768</v>
      </c>
      <c r="AY21" s="1">
        <f>(A1L554C22 * 2 + A1L554C20 + A1L554C21)</f>
        <v>43.276000000000003</v>
      </c>
      <c r="AZ21" s="16" t="s">
        <v>3769</v>
      </c>
      <c r="BA21" s="1">
        <f>(A1L554C19 + A1L554C20 + A1L554C21 + A1L554C22)</f>
        <v>30.177</v>
      </c>
      <c r="BB21" s="16" t="s">
        <v>3770</v>
      </c>
      <c r="BC21" s="18">
        <f>IF(A1L554C23 &lt;&gt; 0,A1L554C24 / A1L554C23,0)</f>
        <v>2.5340203770933369</v>
      </c>
      <c r="BD21" s="16" t="s">
        <v>3771</v>
      </c>
      <c r="BE21" s="18">
        <f>_xlfn.SINGLE(IF(A1L554C26 = 0,A1L556C26, A1L554C26))</f>
        <v>2.5340203770933369</v>
      </c>
      <c r="BF21" s="16" t="s">
        <v>2977</v>
      </c>
      <c r="BG21" s="6">
        <v>1.145</v>
      </c>
      <c r="BH21" s="16" t="s">
        <v>2977</v>
      </c>
      <c r="BI21" s="6">
        <v>9.0749999999999993</v>
      </c>
      <c r="BJ21" s="16" t="s">
        <v>2977</v>
      </c>
      <c r="BK21" s="6">
        <v>6.3440000000000003</v>
      </c>
      <c r="BL21" s="16" t="s">
        <v>2977</v>
      </c>
      <c r="BM21" s="6">
        <v>16.959</v>
      </c>
      <c r="BN21" s="16" t="s">
        <v>3772</v>
      </c>
      <c r="BO21" s="1">
        <f>(A1L554C28 * 2 + A1L554C29 + A1L554C30)</f>
        <v>17.709</v>
      </c>
      <c r="BP21" s="16" t="s">
        <v>3773</v>
      </c>
      <c r="BQ21" s="1">
        <f>(A1L554C31 * 2 + A1L554C29 + A1L554C30)</f>
        <v>49.336999999999996</v>
      </c>
      <c r="BR21" s="16" t="s">
        <v>3774</v>
      </c>
      <c r="BS21" s="1">
        <f>(A1L554C28 + A1L554C29 + A1L554C30 + A1L554C31)</f>
        <v>33.522999999999996</v>
      </c>
      <c r="BT21" s="16" t="s">
        <v>3775</v>
      </c>
      <c r="BU21" s="18">
        <f>IF(A1L554C32 &lt;&gt; 0,A1L554C33 / A1L554C32,0)</f>
        <v>2.785984527641312</v>
      </c>
      <c r="BV21" s="16" t="s">
        <v>3776</v>
      </c>
      <c r="BW21" s="18">
        <f>_xlfn.SINGLE(IF(A1L554C35 = 0,A1L556C35, A1L554C35))</f>
        <v>2.785984527641312</v>
      </c>
      <c r="BX21" s="16" t="s">
        <v>2983</v>
      </c>
      <c r="BY21" s="6">
        <v>1.1679999999999999</v>
      </c>
      <c r="BZ21" s="16" t="s">
        <v>2983</v>
      </c>
      <c r="CA21" s="6">
        <v>8.8019999999999996</v>
      </c>
      <c r="CB21" s="16" t="s">
        <v>2983</v>
      </c>
      <c r="CC21" s="6">
        <v>6.1630000000000003</v>
      </c>
      <c r="CD21" s="16" t="s">
        <v>2983</v>
      </c>
      <c r="CE21" s="6">
        <v>13.848000000000001</v>
      </c>
      <c r="CF21" s="16" t="s">
        <v>3777</v>
      </c>
      <c r="CG21" s="1">
        <f>(A1L554C37 * 2 + A1L554C38 + A1L554C39)</f>
        <v>17.301000000000002</v>
      </c>
      <c r="CH21" s="16" t="s">
        <v>3778</v>
      </c>
      <c r="CI21" s="1">
        <f>(A1L554C40 * 2 + A1L554C38 + A1L554C39)</f>
        <v>42.661000000000001</v>
      </c>
      <c r="CJ21" s="16" t="s">
        <v>3779</v>
      </c>
      <c r="CK21" s="1">
        <f>(A1L554C37 + A1L554C38 + A1L554C39 + A1L554C40)</f>
        <v>29.981000000000002</v>
      </c>
      <c r="CL21" s="16" t="s">
        <v>3780</v>
      </c>
      <c r="CM21" s="18">
        <f>IF(A1L554C41 &lt;&gt; 0,A1L554C42 / A1L554C41,0)</f>
        <v>2.4658112247846944</v>
      </c>
      <c r="CN21" s="16" t="s">
        <v>3781</v>
      </c>
      <c r="CO21" s="18">
        <f>_xlfn.SINGLE(IF(A1L554C44 = 0,A1L556C44, A1L554C44))</f>
        <v>2.4658112247846944</v>
      </c>
      <c r="CP21" s="16" t="s">
        <v>3782</v>
      </c>
      <c r="CQ21" s="18">
        <f>IF(RUN_YEARS &gt; 1,(A1L554C1 + A1L554C10) / 2, 0)</f>
        <v>0.84149999999999991</v>
      </c>
      <c r="CR21" s="16" t="s">
        <v>3783</v>
      </c>
      <c r="CS21" s="18">
        <f>IF(RUN_YEARS &gt; 1,(A1L554C2 + A1L554C11) / 2, 0)</f>
        <v>11.412500000000001</v>
      </c>
      <c r="CT21" s="16" t="s">
        <v>3784</v>
      </c>
      <c r="CU21" s="18">
        <f>IF(RUN_YEARS &gt; 1,(A1L554C3 + A1L554C12) / 2, 0)</f>
        <v>9.0019999999999989</v>
      </c>
      <c r="CV21" s="16" t="s">
        <v>3785</v>
      </c>
      <c r="CW21" s="18">
        <f>IF(RUN_YEARS &gt; 1,(A1L554C4 + A1L554C13) / 2, 0)</f>
        <v>17.501000000000001</v>
      </c>
      <c r="CX21" s="16" t="s">
        <v>3786</v>
      </c>
      <c r="CY21" s="18">
        <f>IF(RUN_YEARS &gt; 1,(A1L554C5 + A1L554C14) / 2, 0)</f>
        <v>22.0975</v>
      </c>
      <c r="CZ21" s="16" t="s">
        <v>3787</v>
      </c>
      <c r="DA21" s="18">
        <f>IF(RUN_YEARS &gt; 1,(A1L554C6 + A1L554C15) / 2, 0)</f>
        <v>55.416499999999999</v>
      </c>
      <c r="DB21" s="16" t="s">
        <v>3788</v>
      </c>
      <c r="DC21" s="18">
        <f>IF(RUN_YEARS &gt; 1,(A1L554C7 + A1L554C16) / 2, 0)</f>
        <v>38.756999999999998</v>
      </c>
      <c r="DD21" s="16" t="s">
        <v>3789</v>
      </c>
      <c r="DE21" s="18">
        <f>IF(A1L554C50 &lt;&gt; 0,A1L554C51 / A1L554C50,0)</f>
        <v>2.5078176264283289</v>
      </c>
      <c r="DF21" s="16" t="s">
        <v>3790</v>
      </c>
      <c r="DG21" s="18">
        <f>_xlfn.SINGLE(IF(A1L554C53 = 0,A1L556C53, A1L554C53))</f>
        <v>2.5078176264283289</v>
      </c>
      <c r="DH21" s="16" t="s">
        <v>3791</v>
      </c>
      <c r="DI21" s="18">
        <f>IF(RUN_YEARS &gt; 2,(A1L554C1 + A1L554C10 + A1L554C19) / 3, 0)</f>
        <v>0.87999999999999989</v>
      </c>
      <c r="DJ21" s="16" t="s">
        <v>3792</v>
      </c>
      <c r="DK21" s="18">
        <f>IF(RUN_YEARS &gt; 2,(A1L554C2 + A1L554C11 + A1L554C20) / 3, 0)</f>
        <v>10.413333333333334</v>
      </c>
      <c r="DL21" s="16" t="s">
        <v>3793</v>
      </c>
      <c r="DM21" s="18">
        <f>IF(RUN_YEARS &gt; 2,(A1L554C3 + A1L554C12 + A1L554C21) / 3, 0)</f>
        <v>8.2509999999999994</v>
      </c>
      <c r="DN21" s="16" t="s">
        <v>3794</v>
      </c>
      <c r="DO21" s="18">
        <f>IF(RUN_YEARS &gt; 2,(A1L554C4 + A1L554C13 + A1L554C22) / 3, 0)</f>
        <v>16.352666666666668</v>
      </c>
      <c r="DP21" s="16" t="s">
        <v>3795</v>
      </c>
      <c r="DQ21" s="18">
        <f>IF(RUN_YEARS &gt; 2,(A1L554C5 + A1L554C14 + A1L554C23) / 3, 0)</f>
        <v>20.424333333333333</v>
      </c>
      <c r="DR21" s="16" t="s">
        <v>3796</v>
      </c>
      <c r="DS21" s="18">
        <f>IF(RUN_YEARS &gt; 2,(A1L554C6 + A1L554C15 + A1L554C24) / 3, 0)</f>
        <v>51.369666666666667</v>
      </c>
      <c r="DT21" s="16" t="s">
        <v>3797</v>
      </c>
      <c r="DU21" s="18">
        <f>IF(RUN_YEARS &gt; 2,(A1L554C7 + A1L554C16 + A1L554C25) / 3, 0)</f>
        <v>35.896999999999998</v>
      </c>
      <c r="DV21" s="16" t="s">
        <v>3798</v>
      </c>
      <c r="DW21" s="18">
        <f>IF(A1L554C59 &lt;&gt; 0,A1L554C60 / A1L554C59,0)</f>
        <v>2.5151208525778075</v>
      </c>
      <c r="DX21" s="16" t="s">
        <v>3799</v>
      </c>
      <c r="DY21" s="18">
        <f>_xlfn.SINGLE(IF(A1L554C62 = 0,A1L556C62, A1L554C62))</f>
        <v>2.5151208525778075</v>
      </c>
      <c r="DZ21" s="16" t="s">
        <v>3800</v>
      </c>
      <c r="EA21" s="18">
        <f>IF(RUN_YEARS &gt; 3,(A1L554C1 + A1L554C10 + A1L554C19 + A1L554C28) / 4, 0)</f>
        <v>0.94624999999999992</v>
      </c>
      <c r="EB21" s="16" t="s">
        <v>3801</v>
      </c>
      <c r="EC21" s="18">
        <f>IF(RUN_YEARS &gt; 3,(A1L554C2 + A1L554C11 + A1L554C20 + A1L554C29) / 4, 0)</f>
        <v>10.078749999999999</v>
      </c>
      <c r="ED21" s="16" t="s">
        <v>3802</v>
      </c>
      <c r="EE21" s="18">
        <f>IF(RUN_YEARS &gt; 3,(A1L554C3 + A1L554C12 + A1L554C21 + A1L554C30) / 4, 0)</f>
        <v>7.7742499999999994</v>
      </c>
      <c r="EF21" s="16" t="s">
        <v>3803</v>
      </c>
      <c r="EG21" s="18">
        <f>IF(RUN_YEARS &gt; 3,(A1L554C4 + A1L554C13 + A1L554C22 + A1L554C31) / 4, 0)</f>
        <v>16.504249999999999</v>
      </c>
      <c r="EH21" s="16" t="s">
        <v>3804</v>
      </c>
      <c r="EI21" s="18">
        <f>IF(RUN_YEARS &gt; 3,(A1L554C5 + A1L554C14 + A1L554C23 + A1L554C32) / 4, 0)</f>
        <v>19.7455</v>
      </c>
      <c r="EJ21" s="16" t="s">
        <v>3805</v>
      </c>
      <c r="EK21" s="18">
        <f>IF(RUN_YEARS &gt; 3,(A1L554C6 + A1L554C15 + A1L554C24 + A1L554C33) / 4, 0)</f>
        <v>50.861499999999999</v>
      </c>
      <c r="EL21" s="16" t="s">
        <v>3806</v>
      </c>
      <c r="EM21" s="18">
        <f>IF(RUN_YEARS &gt; 3,(A1L554C7 + A1L554C16 + A1L554C25 + A1L554C34) / 4, 0)</f>
        <v>35.3035</v>
      </c>
      <c r="EN21" s="16" t="s">
        <v>3807</v>
      </c>
      <c r="EO21" s="18">
        <f>IF(A1L554C68 &lt;&gt; 0,A1L554C69 / A1L554C68,0)</f>
        <v>2.5758527259375552</v>
      </c>
      <c r="EP21" s="16" t="s">
        <v>3808</v>
      </c>
      <c r="EQ21" s="18">
        <f>_xlfn.SINGLE(IF(A1L554C71 = 0,A1L556C71, A1L554C71))</f>
        <v>2.5758527259375552</v>
      </c>
      <c r="ER21" s="16" t="s">
        <v>3809</v>
      </c>
      <c r="ES21" s="18">
        <f>IF(RUN_YEARS &gt; 4,(A1L554C1 + A1L554C10 + A1L554C19 + A1L554C28 + A1L554C37) / 5, 0)</f>
        <v>0.99059999999999993</v>
      </c>
      <c r="ET21" s="16" t="s">
        <v>3810</v>
      </c>
      <c r="EU21" s="18">
        <f>IF(RUN_YEARS &gt; 4,(A1L554C2 + A1L554C11 + A1L554C20 + A1L554C29 + A1L554C38) / 5, 0)</f>
        <v>9.8233999999999995</v>
      </c>
      <c r="EV21" s="16" t="s">
        <v>3811</v>
      </c>
      <c r="EW21" s="18">
        <f>IF(RUN_YEARS &gt; 4,(A1L554C3 + A1L554C12 + A1L554C21 + A1L554C30 + A1L554C39) / 5, 0)</f>
        <v>7.452</v>
      </c>
      <c r="EX21" s="16" t="s">
        <v>3812</v>
      </c>
      <c r="EY21" s="18">
        <f>IF(RUN_YEARS &gt; 4,(A1L554C4 + A1L554C13 + A1L554C22 + A1L554C31 + A1L554C40) / 5, 0)</f>
        <v>15.972999999999999</v>
      </c>
      <c r="EZ21" s="16" t="s">
        <v>3813</v>
      </c>
      <c r="FA21" s="18">
        <f>IF(RUN_YEARS &gt; 4,(A1L554C5 + A1L554C14 + A1L554C23 + A1L554C32 + A1L554C41) / 5, 0)</f>
        <v>19.256599999999999</v>
      </c>
      <c r="FB21" s="16" t="s">
        <v>3814</v>
      </c>
      <c r="FC21" s="18">
        <f>IF(RUN_YEARS &gt; 4,(A1L554C6 + A1L554C15 + A1L554C24 + A1L554C33 + A1L554C42) / 5, 0)</f>
        <v>49.221400000000003</v>
      </c>
      <c r="FD21" s="16" t="s">
        <v>3815</v>
      </c>
      <c r="FE21" s="18">
        <f>IF(RUN_YEARS &gt; 4,(A1L554C7 + A1L554C16 + A1L554C25 + A1L554C34 + A1L554C43) / 5, 0)</f>
        <v>34.238999999999997</v>
      </c>
      <c r="FF21" s="16" t="s">
        <v>3816</v>
      </c>
      <c r="FG21" s="18">
        <f>IF(A1L554C77 &lt;&gt; 0,A1L554C78 / A1L554C77,0)</f>
        <v>2.5560794740504558</v>
      </c>
      <c r="FH21" s="16" t="s">
        <v>3817</v>
      </c>
      <c r="FI21" s="18">
        <f>_xlfn.SINGLE(IF(A1L554C80 = 0,A1L556C80, A1L554C80))</f>
        <v>2.5560794740504558</v>
      </c>
    </row>
    <row r="22" spans="1:165" x14ac:dyDescent="0.3">
      <c r="A22" s="11">
        <v>555</v>
      </c>
      <c r="B22" s="14" t="s">
        <v>945</v>
      </c>
      <c r="C22" s="11" t="s">
        <v>2738</v>
      </c>
      <c r="D22" s="16" t="s">
        <v>2959</v>
      </c>
      <c r="E22" s="6">
        <v>21</v>
      </c>
      <c r="F22" s="16" t="s">
        <v>2959</v>
      </c>
      <c r="G22" s="6">
        <v>61.445</v>
      </c>
      <c r="H22" s="16" t="s">
        <v>2959</v>
      </c>
      <c r="I22" s="6">
        <v>37.936999999999998</v>
      </c>
      <c r="J22" s="16" t="s">
        <v>2959</v>
      </c>
      <c r="K22" s="6">
        <v>70.447000000000003</v>
      </c>
      <c r="L22" s="16" t="s">
        <v>3818</v>
      </c>
      <c r="M22" s="1">
        <f>(A1L555C1 * 2 + A1L555C2 + A1L555C3)</f>
        <v>141.38200000000001</v>
      </c>
      <c r="N22" s="16" t="s">
        <v>3819</v>
      </c>
      <c r="O22" s="1">
        <f>(A1L555C4 * 2 + A1L555C2 + A1L555C3)</f>
        <v>240.27600000000001</v>
      </c>
      <c r="P22" s="16" t="s">
        <v>3820</v>
      </c>
      <c r="Q22" s="1">
        <f>(A1L555C1 + A1L555C2 + A1L555C3 + A1L555C4)</f>
        <v>190.82900000000001</v>
      </c>
      <c r="R22" s="16" t="s">
        <v>3821</v>
      </c>
      <c r="S22" s="18">
        <f>IF(A1L555C5 &lt;&gt; 0,A1L555C6 / A1L555C5,0)</f>
        <v>1.6994808391450114</v>
      </c>
      <c r="T22" s="16" t="s">
        <v>3822</v>
      </c>
      <c r="U22" s="18">
        <f>_xlfn.SINGLE(IF(A1L555C8 = 0,A1L556C8, A1L555C8))</f>
        <v>1.6994808391450114</v>
      </c>
      <c r="V22" s="16" t="s">
        <v>2965</v>
      </c>
      <c r="W22" s="6">
        <v>29.401</v>
      </c>
      <c r="X22" s="16" t="s">
        <v>2965</v>
      </c>
      <c r="Y22" s="6">
        <v>66.872</v>
      </c>
      <c r="Z22" s="16" t="s">
        <v>2965</v>
      </c>
      <c r="AA22" s="6">
        <v>46.033000000000001</v>
      </c>
      <c r="AB22" s="16" t="s">
        <v>2965</v>
      </c>
      <c r="AC22" s="6">
        <v>85.725999999999999</v>
      </c>
      <c r="AD22" s="16" t="s">
        <v>3823</v>
      </c>
      <c r="AE22" s="1">
        <f>(A1L555C10 * 2 + A1L555C11 + A1L555C12)</f>
        <v>171.70699999999999</v>
      </c>
      <c r="AF22" s="16" t="s">
        <v>3824</v>
      </c>
      <c r="AG22" s="1">
        <f>(A1L555C13 * 2 + A1L555C11 + A1L555C12)</f>
        <v>284.35700000000003</v>
      </c>
      <c r="AH22" s="16" t="s">
        <v>3825</v>
      </c>
      <c r="AI22" s="1">
        <f>(A1L555C10 + A1L555C11 + A1L555C12 + A1L555C13)</f>
        <v>228.03199999999998</v>
      </c>
      <c r="AJ22" s="16" t="s">
        <v>3826</v>
      </c>
      <c r="AK22" s="18">
        <f>IF(A1L555C14 &lt;&gt; 0,A1L555C15 / A1L555C14,0)</f>
        <v>1.6560594501097803</v>
      </c>
      <c r="AL22" s="16" t="s">
        <v>3827</v>
      </c>
      <c r="AM22" s="18">
        <f>_xlfn.SINGLE(IF(A1L555C17 = 0,A1L556C17, A1L555C17))</f>
        <v>1.6560594501097803</v>
      </c>
      <c r="AN22" s="16" t="s">
        <v>2971</v>
      </c>
      <c r="AO22" s="6">
        <v>29.504000000000001</v>
      </c>
      <c r="AP22" s="16" t="s">
        <v>2971</v>
      </c>
      <c r="AQ22" s="6">
        <v>63.168999999999997</v>
      </c>
      <c r="AR22" s="16" t="s">
        <v>2971</v>
      </c>
      <c r="AS22" s="6">
        <v>43.225999999999999</v>
      </c>
      <c r="AT22" s="16" t="s">
        <v>2971</v>
      </c>
      <c r="AU22" s="6">
        <v>71.608000000000004</v>
      </c>
      <c r="AV22" s="16" t="s">
        <v>3828</v>
      </c>
      <c r="AW22" s="1">
        <f>(A1L555C19 * 2 + A1L555C20 + A1L555C21)</f>
        <v>165.40299999999999</v>
      </c>
      <c r="AX22" s="16" t="s">
        <v>3829</v>
      </c>
      <c r="AY22" s="1">
        <f>(A1L555C22 * 2 + A1L555C20 + A1L555C21)</f>
        <v>249.61099999999999</v>
      </c>
      <c r="AZ22" s="16" t="s">
        <v>3830</v>
      </c>
      <c r="BA22" s="1">
        <f>(A1L555C19 + A1L555C20 + A1L555C21 + A1L555C22)</f>
        <v>207.50700000000001</v>
      </c>
      <c r="BB22" s="16" t="s">
        <v>3831</v>
      </c>
      <c r="BC22" s="18">
        <f>IF(A1L555C23 &lt;&gt; 0,A1L555C24 / A1L555C23,0)</f>
        <v>1.5091080572903757</v>
      </c>
      <c r="BD22" s="16" t="s">
        <v>3832</v>
      </c>
      <c r="BE22" s="18">
        <f>_xlfn.SINGLE(IF(A1L555C26 = 0,A1L556C26, A1L555C26))</f>
        <v>1.5091080572903757</v>
      </c>
      <c r="BF22" s="16" t="s">
        <v>2977</v>
      </c>
      <c r="BG22" s="6">
        <v>29.373999999999999</v>
      </c>
      <c r="BH22" s="16" t="s">
        <v>2977</v>
      </c>
      <c r="BI22" s="6">
        <v>85.352999999999994</v>
      </c>
      <c r="BJ22" s="16" t="s">
        <v>2977</v>
      </c>
      <c r="BK22" s="6">
        <v>49.192</v>
      </c>
      <c r="BL22" s="16" t="s">
        <v>2977</v>
      </c>
      <c r="BM22" s="6">
        <v>122.901</v>
      </c>
      <c r="BN22" s="16" t="s">
        <v>3833</v>
      </c>
      <c r="BO22" s="1">
        <f>(A1L555C28 * 2 + A1L555C29 + A1L555C30)</f>
        <v>193.29300000000001</v>
      </c>
      <c r="BP22" s="16" t="s">
        <v>3834</v>
      </c>
      <c r="BQ22" s="1">
        <f>(A1L555C31 * 2 + A1L555C29 + A1L555C30)</f>
        <v>380.34699999999998</v>
      </c>
      <c r="BR22" s="16" t="s">
        <v>3835</v>
      </c>
      <c r="BS22" s="1">
        <f>(A1L555C28 + A1L555C29 + A1L555C30 + A1L555C31)</f>
        <v>286.82</v>
      </c>
      <c r="BT22" s="16" t="s">
        <v>3836</v>
      </c>
      <c r="BU22" s="18">
        <f>IF(A1L555C32 &lt;&gt; 0,A1L555C33 / A1L555C32,0)</f>
        <v>1.9677225766064987</v>
      </c>
      <c r="BV22" s="16" t="s">
        <v>3837</v>
      </c>
      <c r="BW22" s="18">
        <f>_xlfn.SINGLE(IF(A1L555C35 = 0,A1L556C35, A1L555C35))</f>
        <v>1.9677225766064987</v>
      </c>
      <c r="BX22" s="16" t="s">
        <v>2983</v>
      </c>
      <c r="BY22" s="6">
        <v>28.318000000000001</v>
      </c>
      <c r="BZ22" s="16" t="s">
        <v>2983</v>
      </c>
      <c r="CA22" s="6">
        <v>79.302999999999997</v>
      </c>
      <c r="CB22" s="16" t="s">
        <v>2983</v>
      </c>
      <c r="CC22" s="6">
        <v>48.624000000000002</v>
      </c>
      <c r="CD22" s="16" t="s">
        <v>2983</v>
      </c>
      <c r="CE22" s="6">
        <v>86.878</v>
      </c>
      <c r="CF22" s="16" t="s">
        <v>3838</v>
      </c>
      <c r="CG22" s="1">
        <f>(A1L555C37 * 2 + A1L555C38 + A1L555C39)</f>
        <v>184.56299999999999</v>
      </c>
      <c r="CH22" s="16" t="s">
        <v>3839</v>
      </c>
      <c r="CI22" s="1">
        <f>(A1L555C40 * 2 + A1L555C38 + A1L555C39)</f>
        <v>301.68299999999999</v>
      </c>
      <c r="CJ22" s="16" t="s">
        <v>3840</v>
      </c>
      <c r="CK22" s="1">
        <f>(A1L555C37 + A1L555C38 + A1L555C39 + A1L555C40)</f>
        <v>243.12299999999999</v>
      </c>
      <c r="CL22" s="16" t="s">
        <v>3841</v>
      </c>
      <c r="CM22" s="18">
        <f>IF(A1L555C41 &lt;&gt; 0,A1L555C42 / A1L555C41,0)</f>
        <v>1.6345800620926187</v>
      </c>
      <c r="CN22" s="16" t="s">
        <v>3842</v>
      </c>
      <c r="CO22" s="18">
        <f>_xlfn.SINGLE(IF(A1L555C44 = 0,A1L556C44, A1L555C44))</f>
        <v>1.6345800620926187</v>
      </c>
      <c r="CP22" s="16" t="s">
        <v>3843</v>
      </c>
      <c r="CQ22" s="18">
        <f>IF(RUN_YEARS &gt; 1,(A1L555C1 + A1L555C10) / 2, 0)</f>
        <v>25.200499999999998</v>
      </c>
      <c r="CR22" s="16" t="s">
        <v>3844</v>
      </c>
      <c r="CS22" s="18">
        <f>IF(RUN_YEARS &gt; 1,(A1L555C2 + A1L555C11) / 2, 0)</f>
        <v>64.158500000000004</v>
      </c>
      <c r="CT22" s="16" t="s">
        <v>3845</v>
      </c>
      <c r="CU22" s="18">
        <f>IF(RUN_YEARS &gt; 1,(A1L555C3 + A1L555C12) / 2, 0)</f>
        <v>41.984999999999999</v>
      </c>
      <c r="CV22" s="16" t="s">
        <v>3846</v>
      </c>
      <c r="CW22" s="18">
        <f>IF(RUN_YEARS &gt; 1,(A1L555C4 + A1L555C13) / 2, 0)</f>
        <v>78.086500000000001</v>
      </c>
      <c r="CX22" s="16" t="s">
        <v>3847</v>
      </c>
      <c r="CY22" s="18">
        <f>IF(RUN_YEARS &gt; 1,(A1L555C5 + A1L555C14) / 2, 0)</f>
        <v>156.5445</v>
      </c>
      <c r="CZ22" s="16" t="s">
        <v>3848</v>
      </c>
      <c r="DA22" s="18">
        <f>IF(RUN_YEARS &gt; 1,(A1L555C6 + A1L555C15) / 2, 0)</f>
        <v>262.31650000000002</v>
      </c>
      <c r="DB22" s="16" t="s">
        <v>3849</v>
      </c>
      <c r="DC22" s="18">
        <f>IF(RUN_YEARS &gt; 1,(A1L555C7 + A1L555C16) / 2, 0)</f>
        <v>209.43049999999999</v>
      </c>
      <c r="DD22" s="16" t="s">
        <v>3850</v>
      </c>
      <c r="DE22" s="18">
        <f>IF(A1L555C50 &lt;&gt; 0,A1L555C51 / A1L555C50,0)</f>
        <v>1.6756673022686841</v>
      </c>
      <c r="DF22" s="16" t="s">
        <v>3851</v>
      </c>
      <c r="DG22" s="18">
        <f>_xlfn.SINGLE(IF(A1L555C53 = 0,A1L556C53, A1L555C53))</f>
        <v>1.6756673022686841</v>
      </c>
      <c r="DH22" s="16" t="s">
        <v>3852</v>
      </c>
      <c r="DI22" s="18">
        <f>IF(RUN_YEARS &gt; 2,(A1L555C1 + A1L555C10 + A1L555C19) / 3, 0)</f>
        <v>26.635000000000002</v>
      </c>
      <c r="DJ22" s="16" t="s">
        <v>3853</v>
      </c>
      <c r="DK22" s="18">
        <f>IF(RUN_YEARS &gt; 2,(A1L555C2 + A1L555C11 + A1L555C20) / 3, 0)</f>
        <v>63.828666666666663</v>
      </c>
      <c r="DL22" s="16" t="s">
        <v>3854</v>
      </c>
      <c r="DM22" s="18">
        <f>IF(RUN_YEARS &gt; 2,(A1L555C3 + A1L555C12 + A1L555C21) / 3, 0)</f>
        <v>42.398666666666664</v>
      </c>
      <c r="DN22" s="16" t="s">
        <v>3855</v>
      </c>
      <c r="DO22" s="18">
        <f>IF(RUN_YEARS &gt; 2,(A1L555C4 + A1L555C13 + A1L555C22) / 3, 0)</f>
        <v>75.927000000000007</v>
      </c>
      <c r="DP22" s="16" t="s">
        <v>3856</v>
      </c>
      <c r="DQ22" s="18">
        <f>IF(RUN_YEARS &gt; 2,(A1L555C5 + A1L555C14 + A1L555C23) / 3, 0)</f>
        <v>159.49733333333333</v>
      </c>
      <c r="DR22" s="16" t="s">
        <v>3857</v>
      </c>
      <c r="DS22" s="18">
        <f>IF(RUN_YEARS &gt; 2,(A1L555C6 + A1L555C15 + A1L555C24) / 3, 0)</f>
        <v>258.08133333333336</v>
      </c>
      <c r="DT22" s="16" t="s">
        <v>3858</v>
      </c>
      <c r="DU22" s="18">
        <f>IF(RUN_YEARS &gt; 2,(A1L555C7 + A1L555C16 + A1L555C25) / 3, 0)</f>
        <v>208.7893333333333</v>
      </c>
      <c r="DV22" s="16" t="s">
        <v>3859</v>
      </c>
      <c r="DW22" s="18">
        <f>IF(A1L555C59 &lt;&gt; 0,A1L555C60 / A1L555C59,0)</f>
        <v>1.6180918385260361</v>
      </c>
      <c r="DX22" s="16" t="s">
        <v>3860</v>
      </c>
      <c r="DY22" s="18">
        <f>_xlfn.SINGLE(IF(A1L555C62 = 0,A1L556C62, A1L555C62))</f>
        <v>1.6180918385260361</v>
      </c>
      <c r="DZ22" s="16" t="s">
        <v>3861</v>
      </c>
      <c r="EA22" s="18">
        <f>IF(RUN_YEARS &gt; 3,(A1L555C1 + A1L555C10 + A1L555C19 + A1L555C28) / 4, 0)</f>
        <v>27.319749999999999</v>
      </c>
      <c r="EB22" s="16" t="s">
        <v>3862</v>
      </c>
      <c r="EC22" s="18">
        <f>IF(RUN_YEARS &gt; 3,(A1L555C2 + A1L555C11 + A1L555C20 + A1L555C29) / 4, 0)</f>
        <v>69.20975</v>
      </c>
      <c r="ED22" s="16" t="s">
        <v>3863</v>
      </c>
      <c r="EE22" s="18">
        <f>IF(RUN_YEARS &gt; 3,(A1L555C3 + A1L555C12 + A1L555C21 + A1L555C30) / 4, 0)</f>
        <v>44.097000000000001</v>
      </c>
      <c r="EF22" s="16" t="s">
        <v>3864</v>
      </c>
      <c r="EG22" s="18">
        <f>IF(RUN_YEARS &gt; 3,(A1L555C4 + A1L555C13 + A1L555C22 + A1L555C31) / 4, 0)</f>
        <v>87.670500000000004</v>
      </c>
      <c r="EH22" s="16" t="s">
        <v>3865</v>
      </c>
      <c r="EI22" s="18">
        <f>IF(RUN_YEARS &gt; 3,(A1L555C5 + A1L555C14 + A1L555C23 + A1L555C32) / 4, 0)</f>
        <v>167.94624999999999</v>
      </c>
      <c r="EJ22" s="16" t="s">
        <v>3866</v>
      </c>
      <c r="EK22" s="18">
        <f>IF(RUN_YEARS &gt; 3,(A1L555C6 + A1L555C15 + A1L555C24 + A1L555C33) / 4, 0)</f>
        <v>288.64774999999997</v>
      </c>
      <c r="EL22" s="16" t="s">
        <v>3867</v>
      </c>
      <c r="EM22" s="18">
        <f>IF(RUN_YEARS &gt; 3,(A1L555C7 + A1L555C16 + A1L555C25 + A1L555C34) / 4, 0)</f>
        <v>228.29699999999997</v>
      </c>
      <c r="EN22" s="16" t="s">
        <v>3868</v>
      </c>
      <c r="EO22" s="18">
        <f>IF(A1L555C68 &lt;&gt; 0,A1L555C69 / A1L555C68,0)</f>
        <v>1.7186912479439105</v>
      </c>
      <c r="EP22" s="16" t="s">
        <v>3869</v>
      </c>
      <c r="EQ22" s="18">
        <f>_xlfn.SINGLE(IF(A1L555C71 = 0,A1L556C71, A1L555C71))</f>
        <v>1.7186912479439105</v>
      </c>
      <c r="ER22" s="16" t="s">
        <v>3870</v>
      </c>
      <c r="ES22" s="18">
        <f>IF(RUN_YEARS &gt; 4,(A1L555C1 + A1L555C10 + A1L555C19 + A1L555C28 + A1L555C37) / 5, 0)</f>
        <v>27.519400000000001</v>
      </c>
      <c r="ET22" s="16" t="s">
        <v>3871</v>
      </c>
      <c r="EU22" s="18">
        <f>IF(RUN_YEARS &gt; 4,(A1L555C2 + A1L555C11 + A1L555C20 + A1L555C29 + A1L555C38) / 5, 0)</f>
        <v>71.228399999999993</v>
      </c>
      <c r="EV22" s="16" t="s">
        <v>3872</v>
      </c>
      <c r="EW22" s="18">
        <f>IF(RUN_YEARS &gt; 4,(A1L555C3 + A1L555C12 + A1L555C21 + A1L555C30 + A1L555C39) / 5, 0)</f>
        <v>45.002400000000002</v>
      </c>
      <c r="EX22" s="16" t="s">
        <v>3873</v>
      </c>
      <c r="EY22" s="18">
        <f>IF(RUN_YEARS &gt; 4,(A1L555C4 + A1L555C13 + A1L555C22 + A1L555C31 + A1L555C40) / 5, 0)</f>
        <v>87.512</v>
      </c>
      <c r="EZ22" s="16" t="s">
        <v>3874</v>
      </c>
      <c r="FA22" s="18">
        <f>IF(RUN_YEARS &gt; 4,(A1L555C5 + A1L555C14 + A1L555C23 + A1L555C32 + A1L555C41) / 5, 0)</f>
        <v>171.2696</v>
      </c>
      <c r="FB22" s="16" t="s">
        <v>3875</v>
      </c>
      <c r="FC22" s="18">
        <f>IF(RUN_YEARS &gt; 4,(A1L555C6 + A1L555C15 + A1L555C24 + A1L555C33 + A1L555C42) / 5, 0)</f>
        <v>291.25479999999999</v>
      </c>
      <c r="FD22" s="16" t="s">
        <v>3876</v>
      </c>
      <c r="FE22" s="18">
        <f>IF(RUN_YEARS &gt; 4,(A1L555C7 + A1L555C16 + A1L555C25 + A1L555C34 + A1L555C43) / 5, 0)</f>
        <v>231.26219999999998</v>
      </c>
      <c r="FF22" s="16" t="s">
        <v>3877</v>
      </c>
      <c r="FG22" s="18">
        <f>IF(A1L555C77 &lt;&gt; 0,A1L555C78 / A1L555C77,0)</f>
        <v>1.7005633223876275</v>
      </c>
      <c r="FH22" s="16" t="s">
        <v>3878</v>
      </c>
      <c r="FI22" s="18">
        <f>_xlfn.SINGLE(IF(A1L555C80 = 0,A1L556C80, A1L555C80))</f>
        <v>1.7005633223876275</v>
      </c>
    </row>
    <row r="23" spans="1:165" x14ac:dyDescent="0.3">
      <c r="A23" s="11">
        <v>556</v>
      </c>
      <c r="B23" s="14" t="s">
        <v>945</v>
      </c>
      <c r="C23" s="11" t="s">
        <v>2739</v>
      </c>
      <c r="D23" s="16" t="s">
        <v>2959</v>
      </c>
      <c r="E23" s="6">
        <v>88.668000000000006</v>
      </c>
      <c r="F23" s="16" t="s">
        <v>2959</v>
      </c>
      <c r="G23" s="6">
        <v>355.56799999999998</v>
      </c>
      <c r="H23" s="16" t="s">
        <v>2959</v>
      </c>
      <c r="I23" s="6">
        <v>281.98500000000001</v>
      </c>
      <c r="J23" s="16" t="s">
        <v>2959</v>
      </c>
      <c r="K23" s="6">
        <v>363.55200000000002</v>
      </c>
      <c r="L23" s="16" t="s">
        <v>3879</v>
      </c>
      <c r="M23" s="1">
        <f>(A1L556C1 * 2 + A1L556C2 + A1L556C3)</f>
        <v>814.88900000000001</v>
      </c>
      <c r="N23" s="16" t="s">
        <v>3880</v>
      </c>
      <c r="O23" s="1">
        <f>(A1L556C4 * 2 + A1L556C2 + A1L556C3)</f>
        <v>1364.6570000000002</v>
      </c>
      <c r="P23" s="16" t="s">
        <v>3881</v>
      </c>
      <c r="Q23" s="1">
        <f>(A1L556C1 + A1L556C2 + A1L556C3 + A1L556C4)</f>
        <v>1089.7730000000001</v>
      </c>
      <c r="R23" s="16" t="s">
        <v>3882</v>
      </c>
      <c r="S23" s="18">
        <f>IF(A1L556C5 &lt;&gt; 0,A1L556C6 / A1L556C5,0)</f>
        <v>1.6746538485609699</v>
      </c>
      <c r="T23" s="16" t="s">
        <v>3883</v>
      </c>
      <c r="U23" s="18">
        <f>IF(A1L556C8 = 0,A1L556C8, A1L556C8)</f>
        <v>1.6746538485609699</v>
      </c>
      <c r="V23" s="16" t="s">
        <v>2965</v>
      </c>
      <c r="W23" s="6">
        <v>117.462</v>
      </c>
      <c r="X23" s="16" t="s">
        <v>2965</v>
      </c>
      <c r="Y23" s="6">
        <v>321.43</v>
      </c>
      <c r="Z23" s="16" t="s">
        <v>2965</v>
      </c>
      <c r="AA23" s="6">
        <v>272.36</v>
      </c>
      <c r="AB23" s="16" t="s">
        <v>2965</v>
      </c>
      <c r="AC23" s="6">
        <v>317.73500000000001</v>
      </c>
      <c r="AD23" s="16" t="s">
        <v>3884</v>
      </c>
      <c r="AE23" s="1">
        <f>(A1L556C10 * 2 + A1L556C11 + A1L556C12)</f>
        <v>828.71400000000006</v>
      </c>
      <c r="AF23" s="16" t="s">
        <v>3885</v>
      </c>
      <c r="AG23" s="1">
        <f>(A1L556C13 * 2 + A1L556C11 + A1L556C12)</f>
        <v>1229.2600000000002</v>
      </c>
      <c r="AH23" s="16" t="s">
        <v>3886</v>
      </c>
      <c r="AI23" s="1">
        <f>(A1L556C10 + A1L556C11 + A1L556C12 + A1L556C13)</f>
        <v>1028.9870000000001</v>
      </c>
      <c r="AJ23" s="16" t="s">
        <v>3887</v>
      </c>
      <c r="AK23" s="18">
        <f>IF(A1L556C14 &lt;&gt; 0,A1L556C15 / A1L556C14,0)</f>
        <v>1.4833344193533597</v>
      </c>
      <c r="AL23" s="16" t="s">
        <v>3888</v>
      </c>
      <c r="AM23" s="18">
        <f>IF(A1L556C17 = 0,A1L556C17, A1L556C17)</f>
        <v>1.4833344193533597</v>
      </c>
      <c r="AN23" s="16" t="s">
        <v>2971</v>
      </c>
      <c r="AO23" s="6">
        <v>117.095</v>
      </c>
      <c r="AP23" s="16" t="s">
        <v>2971</v>
      </c>
      <c r="AQ23" s="6">
        <v>308.40899999999999</v>
      </c>
      <c r="AR23" s="16" t="s">
        <v>2971</v>
      </c>
      <c r="AS23" s="6">
        <v>306.435</v>
      </c>
      <c r="AT23" s="16" t="s">
        <v>2971</v>
      </c>
      <c r="AU23" s="6">
        <v>297.23</v>
      </c>
      <c r="AV23" s="16" t="s">
        <v>3889</v>
      </c>
      <c r="AW23" s="1">
        <f>(A1L556C19 * 2 + A1L556C20 + A1L556C21)</f>
        <v>849.03399999999988</v>
      </c>
      <c r="AX23" s="16" t="s">
        <v>3890</v>
      </c>
      <c r="AY23" s="1">
        <f>(A1L556C22 * 2 + A1L556C20 + A1L556C21)</f>
        <v>1209.3040000000001</v>
      </c>
      <c r="AZ23" s="16" t="s">
        <v>3891</v>
      </c>
      <c r="BA23" s="1">
        <f>(A1L556C19 + A1L556C20 + A1L556C21 + A1L556C22)</f>
        <v>1029.1690000000001</v>
      </c>
      <c r="BB23" s="16" t="s">
        <v>3892</v>
      </c>
      <c r="BC23" s="18">
        <f>IF(A1L556C23 &lt;&gt; 0,A1L556C24 / A1L556C23,0)</f>
        <v>1.4243292965888295</v>
      </c>
      <c r="BD23" s="16" t="s">
        <v>3893</v>
      </c>
      <c r="BE23" s="18">
        <f>IF(A1L556C26 = 0,A1L556C26, A1L556C26)</f>
        <v>1.4243292965888295</v>
      </c>
      <c r="BF23" s="16" t="s">
        <v>2977</v>
      </c>
      <c r="BG23" s="6">
        <v>117.637</v>
      </c>
      <c r="BH23" s="16" t="s">
        <v>2977</v>
      </c>
      <c r="BI23" s="6">
        <v>354.64100000000002</v>
      </c>
      <c r="BJ23" s="16" t="s">
        <v>2977</v>
      </c>
      <c r="BK23" s="6">
        <v>323.73099999999999</v>
      </c>
      <c r="BL23" s="16" t="s">
        <v>2977</v>
      </c>
      <c r="BM23" s="6">
        <v>317.22800000000001</v>
      </c>
      <c r="BN23" s="16" t="s">
        <v>3894</v>
      </c>
      <c r="BO23" s="1">
        <f>(A1L556C28 * 2 + A1L556C29 + A1L556C30)</f>
        <v>913.64599999999996</v>
      </c>
      <c r="BP23" s="16" t="s">
        <v>3895</v>
      </c>
      <c r="BQ23" s="1">
        <f>(A1L556C31 * 2 + A1L556C29 + A1L556C30)</f>
        <v>1312.828</v>
      </c>
      <c r="BR23" s="16" t="s">
        <v>3896</v>
      </c>
      <c r="BS23" s="1">
        <f>(A1L556C28 + A1L556C29 + A1L556C30 + A1L556C31)</f>
        <v>1113.2370000000001</v>
      </c>
      <c r="BT23" s="16" t="s">
        <v>3897</v>
      </c>
      <c r="BU23" s="18">
        <f>IF(A1L556C32 &lt;&gt; 0,A1L556C33 / A1L556C32,0)</f>
        <v>1.4369110136748806</v>
      </c>
      <c r="BV23" s="16" t="s">
        <v>3898</v>
      </c>
      <c r="BW23" s="18">
        <f>IF(A1L556C35 = 0,A1L556C35, A1L556C35)</f>
        <v>1.4369110136748806</v>
      </c>
      <c r="BX23" s="16" t="s">
        <v>2983</v>
      </c>
      <c r="BY23" s="6">
        <v>114.235</v>
      </c>
      <c r="BZ23" s="16" t="s">
        <v>2983</v>
      </c>
      <c r="CA23" s="6">
        <v>378.733</v>
      </c>
      <c r="CB23" s="16" t="s">
        <v>2983</v>
      </c>
      <c r="CC23" s="6">
        <v>316.45</v>
      </c>
      <c r="CD23" s="16" t="s">
        <v>2983</v>
      </c>
      <c r="CE23" s="6">
        <v>329.43700000000001</v>
      </c>
      <c r="CF23" s="16" t="s">
        <v>3899</v>
      </c>
      <c r="CG23" s="1">
        <f>(A1L556C37 * 2 + A1L556C38 + A1L556C39)</f>
        <v>923.65300000000002</v>
      </c>
      <c r="CH23" s="16" t="s">
        <v>3900</v>
      </c>
      <c r="CI23" s="1">
        <f>(A1L556C40 * 2 + A1L556C38 + A1L556C39)</f>
        <v>1354.057</v>
      </c>
      <c r="CJ23" s="16" t="s">
        <v>3901</v>
      </c>
      <c r="CK23" s="1">
        <f>(A1L556C37 + A1L556C38 + A1L556C39 + A1L556C40)</f>
        <v>1138.855</v>
      </c>
      <c r="CL23" s="16" t="s">
        <v>3902</v>
      </c>
      <c r="CM23" s="18">
        <f>IF(A1L556C41 &lt;&gt; 0,A1L556C42 / A1L556C41,0)</f>
        <v>1.4659801895300508</v>
      </c>
      <c r="CN23" s="16" t="s">
        <v>3903</v>
      </c>
      <c r="CO23" s="18">
        <f>IF(A1L556C44 = 0,A1L556C44, A1L556C44)</f>
        <v>1.4659801895300508</v>
      </c>
      <c r="CP23" s="16" t="s">
        <v>3904</v>
      </c>
      <c r="CQ23" s="18">
        <f>IF(RUN_YEARS &gt; 1,(A1L556C1 + A1L556C10) / 2, 0)</f>
        <v>103.065</v>
      </c>
      <c r="CR23" s="16" t="s">
        <v>3905</v>
      </c>
      <c r="CS23" s="18">
        <f>IF(RUN_YEARS &gt; 1,(A1L556C2 + A1L556C11) / 2, 0)</f>
        <v>338.49900000000002</v>
      </c>
      <c r="CT23" s="16" t="s">
        <v>3906</v>
      </c>
      <c r="CU23" s="18">
        <f>IF(RUN_YEARS &gt; 1,(A1L556C3 + A1L556C12) / 2, 0)</f>
        <v>277.17250000000001</v>
      </c>
      <c r="CV23" s="16" t="s">
        <v>3907</v>
      </c>
      <c r="CW23" s="18">
        <f>IF(RUN_YEARS &gt; 1,(A1L556C4 + A1L556C13) / 2, 0)</f>
        <v>340.64350000000002</v>
      </c>
      <c r="CX23" s="16" t="s">
        <v>3908</v>
      </c>
      <c r="CY23" s="18">
        <f>IF(RUN_YEARS &gt; 1,(A1L556C5 + A1L556C14) / 2, 0)</f>
        <v>821.80150000000003</v>
      </c>
      <c r="CZ23" s="16" t="s">
        <v>3909</v>
      </c>
      <c r="DA23" s="18">
        <f>IF(RUN_YEARS &gt; 1,(A1L556C6 + A1L556C15) / 2, 0)</f>
        <v>1296.9585000000002</v>
      </c>
      <c r="DB23" s="16" t="s">
        <v>3910</v>
      </c>
      <c r="DC23" s="18">
        <f>IF(RUN_YEARS &gt; 1,(A1L556C7 + A1L556C16) / 2, 0)</f>
        <v>1059.3800000000001</v>
      </c>
      <c r="DD23" s="16" t="s">
        <v>3911</v>
      </c>
      <c r="DE23" s="18">
        <f>IF(A1L556C50 &lt;&gt; 0,A1L556C51 / A1L556C50,0)</f>
        <v>1.5781895019661076</v>
      </c>
      <c r="DF23" s="16" t="s">
        <v>3912</v>
      </c>
      <c r="DG23" s="18">
        <f>IF(A1L556C53 = 0,A1L556C53, A1L556C53)</f>
        <v>1.5781895019661076</v>
      </c>
      <c r="DH23" s="16" t="s">
        <v>3913</v>
      </c>
      <c r="DI23" s="18">
        <f>IF(RUN_YEARS &gt; 2,(A1L556C1 + A1L556C10 + A1L556C19) / 3, 0)</f>
        <v>107.74166666666667</v>
      </c>
      <c r="DJ23" s="16" t="s">
        <v>3914</v>
      </c>
      <c r="DK23" s="18">
        <f>IF(RUN_YEARS &gt; 2,(A1L556C2 + A1L556C11 + A1L556C20) / 3, 0)</f>
        <v>328.46899999999999</v>
      </c>
      <c r="DL23" s="16" t="s">
        <v>3915</v>
      </c>
      <c r="DM23" s="18">
        <f>IF(RUN_YEARS &gt; 2,(A1L556C3 + A1L556C12 + A1L556C21) / 3, 0)</f>
        <v>286.92666666666668</v>
      </c>
      <c r="DN23" s="16" t="s">
        <v>3916</v>
      </c>
      <c r="DO23" s="18">
        <f>IF(RUN_YEARS &gt; 2,(A1L556C4 + A1L556C13 + A1L556C22) / 3, 0)</f>
        <v>326.17233333333337</v>
      </c>
      <c r="DP23" s="16" t="s">
        <v>3917</v>
      </c>
      <c r="DQ23" s="18">
        <f>IF(RUN_YEARS &gt; 2,(A1L556C5 + A1L556C14 + A1L556C23) / 3, 0)</f>
        <v>830.87899999999991</v>
      </c>
      <c r="DR23" s="16" t="s">
        <v>3918</v>
      </c>
      <c r="DS23" s="18">
        <f>IF(RUN_YEARS &gt; 2,(A1L556C6 + A1L556C15 + A1L556C24) / 3, 0)</f>
        <v>1267.7403333333334</v>
      </c>
      <c r="DT23" s="16" t="s">
        <v>3919</v>
      </c>
      <c r="DU23" s="18">
        <f>IF(RUN_YEARS &gt; 2,(A1L556C7 + A1L556C16 + A1L556C25) / 3, 0)</f>
        <v>1049.3096666666668</v>
      </c>
      <c r="DV23" s="16" t="s">
        <v>3920</v>
      </c>
      <c r="DW23" s="18">
        <f>IF(A1L556C59 &lt;&gt; 0,A1L556C60 / A1L556C59,0)</f>
        <v>1.5257821335397015</v>
      </c>
      <c r="DX23" s="16" t="s">
        <v>3921</v>
      </c>
      <c r="DY23" s="18">
        <f>IF(A1L556C62 = 0,A1L556C62, A1L556C62)</f>
        <v>1.5257821335397015</v>
      </c>
      <c r="DZ23" s="16" t="s">
        <v>3922</v>
      </c>
      <c r="EA23" s="18">
        <f>IF(RUN_YEARS &gt; 3,(A1L556C1 + A1L556C10 + A1L556C19 + A1L556C28) / 4, 0)</f>
        <v>110.21550000000001</v>
      </c>
      <c r="EB23" s="16" t="s">
        <v>3923</v>
      </c>
      <c r="EC23" s="18">
        <f>IF(RUN_YEARS &gt; 3,(A1L556C2 + A1L556C11 + A1L556C20 + A1L556C29) / 4, 0)</f>
        <v>335.012</v>
      </c>
      <c r="ED23" s="16" t="s">
        <v>3924</v>
      </c>
      <c r="EE23" s="18">
        <f>IF(RUN_YEARS &gt; 3,(A1L556C3 + A1L556C12 + A1L556C21 + A1L556C30) / 4, 0)</f>
        <v>296.12774999999999</v>
      </c>
      <c r="EF23" s="16" t="s">
        <v>3925</v>
      </c>
      <c r="EG23" s="18">
        <f>IF(RUN_YEARS &gt; 3,(A1L556C4 + A1L556C13 + A1L556C22 + A1L556C31) / 4, 0)</f>
        <v>323.93625000000003</v>
      </c>
      <c r="EH23" s="16" t="s">
        <v>3926</v>
      </c>
      <c r="EI23" s="18">
        <f>IF(RUN_YEARS &gt; 3,(A1L556C5 + A1L556C14 + A1L556C23 + A1L556C32) / 4, 0)</f>
        <v>851.57074999999986</v>
      </c>
      <c r="EJ23" s="16" t="s">
        <v>3927</v>
      </c>
      <c r="EK23" s="18">
        <f>IF(RUN_YEARS &gt; 3,(A1L556C6 + A1L556C15 + A1L556C24 + A1L556C33) / 4, 0)</f>
        <v>1279.0122500000002</v>
      </c>
      <c r="EL23" s="16" t="s">
        <v>3928</v>
      </c>
      <c r="EM23" s="18">
        <f>IF(RUN_YEARS &gt; 3,(A1L556C7 + A1L556C16 + A1L556C25 + A1L556C34) / 4, 0)</f>
        <v>1065.2915</v>
      </c>
      <c r="EN23" s="16" t="s">
        <v>3929</v>
      </c>
      <c r="EO23" s="18">
        <f>IF(A1L556C68 &lt;&gt; 0,A1L556C69 / A1L556C68,0)</f>
        <v>1.5019447884981962</v>
      </c>
      <c r="EP23" s="16" t="s">
        <v>3930</v>
      </c>
      <c r="EQ23" s="18">
        <f>IF(A1L556C71 = 0,A1L556C71, A1L556C71)</f>
        <v>1.5019447884981962</v>
      </c>
      <c r="ER23" s="16" t="s">
        <v>3931</v>
      </c>
      <c r="ES23" s="18">
        <f>IF(RUN_YEARS &gt; 4,(A1L556C1 + A1L556C10 + A1L556C19 + A1L556C28 + A1L556C37) / 5, 0)</f>
        <v>111.01939999999999</v>
      </c>
      <c r="ET23" s="16" t="s">
        <v>3932</v>
      </c>
      <c r="EU23" s="18">
        <f>IF(RUN_YEARS &gt; 4,(A1L556C2 + A1L556C11 + A1L556C20 + A1L556C29 + A1L556C38) / 5, 0)</f>
        <v>343.75619999999998</v>
      </c>
      <c r="EV23" s="16" t="s">
        <v>3933</v>
      </c>
      <c r="EW23" s="18">
        <f>IF(RUN_YEARS &gt; 4,(A1L556C3 + A1L556C12 + A1L556C21 + A1L556C30 + A1L556C39) / 5, 0)</f>
        <v>300.19220000000001</v>
      </c>
      <c r="EX23" s="16" t="s">
        <v>3934</v>
      </c>
      <c r="EY23" s="18">
        <f>IF(RUN_YEARS &gt; 4,(A1L556C4 + A1L556C13 + A1L556C22 + A1L556C31 + A1L556C40) / 5, 0)</f>
        <v>325.03640000000007</v>
      </c>
      <c r="EZ23" s="16" t="s">
        <v>3935</v>
      </c>
      <c r="FA23" s="18">
        <f>IF(RUN_YEARS &gt; 4,(A1L556C5 + A1L556C14 + A1L556C23 + A1L556C32 + A1L556C41) / 5, 0)</f>
        <v>865.98719999999992</v>
      </c>
      <c r="FB23" s="16" t="s">
        <v>3936</v>
      </c>
      <c r="FC23" s="18">
        <f>IF(RUN_YEARS &gt; 4,(A1L556C6 + A1L556C15 + A1L556C24 + A1L556C33 + A1L556C42) / 5, 0)</f>
        <v>1294.0212000000001</v>
      </c>
      <c r="FD23" s="16" t="s">
        <v>3937</v>
      </c>
      <c r="FE23" s="18">
        <f>IF(RUN_YEARS &gt; 4,(A1L556C7 + A1L556C16 + A1L556C25 + A1L556C34 + A1L556C43) / 5, 0)</f>
        <v>1080.0042000000001</v>
      </c>
      <c r="FF23" s="16" t="s">
        <v>3938</v>
      </c>
      <c r="FG23" s="18">
        <f>IF(A1L556C77 &lt;&gt; 0,A1L556C78 / A1L556C77,0)</f>
        <v>1.4942728945647237</v>
      </c>
      <c r="FH23" s="16" t="s">
        <v>3939</v>
      </c>
      <c r="FI23" s="18">
        <f>IF(A1L556C80 = 0,A1L556C80, A1L556C80)</f>
        <v>1.4942728945647237</v>
      </c>
    </row>
    <row r="26" spans="1:165" x14ac:dyDescent="0.3">
      <c r="B26" s="11">
        <v>1</v>
      </c>
      <c r="C26" s="14" t="s">
        <v>2954</v>
      </c>
    </row>
    <row r="27" spans="1:165" x14ac:dyDescent="0.3">
      <c r="B27" s="11">
        <v>2</v>
      </c>
      <c r="C27" s="14" t="s">
        <v>2955</v>
      </c>
    </row>
    <row r="28" spans="1:165" x14ac:dyDescent="0.3">
      <c r="B28" s="11">
        <v>3</v>
      </c>
      <c r="C28" s="14" t="s">
        <v>2956</v>
      </c>
    </row>
    <row r="29" spans="1:165" x14ac:dyDescent="0.3">
      <c r="B29" s="11">
        <v>4</v>
      </c>
      <c r="C29" s="14" t="s">
        <v>2957</v>
      </c>
    </row>
    <row r="30" spans="1:165" x14ac:dyDescent="0.3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22DC3C-C6AF-4465-BD6D-2FE02C897A52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3940</v>
      </c>
    </row>
    <row r="3" spans="1:13" x14ac:dyDescent="0.3">
      <c r="B3" s="13" t="s">
        <v>22</v>
      </c>
    </row>
    <row r="4" spans="1:13" x14ac:dyDescent="0.3">
      <c r="B4" s="13" t="s">
        <v>2719</v>
      </c>
    </row>
    <row r="5" spans="1:13" x14ac:dyDescent="0.3">
      <c r="B5" s="11" t="s">
        <v>3941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3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3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3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3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3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3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3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3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3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3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3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3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3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3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3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3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65B1B6-A1B3-499A-B8B9-1FF66DB84DB6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3947</v>
      </c>
    </row>
    <row r="3" spans="1:5" x14ac:dyDescent="0.3">
      <c r="B3" s="13" t="s">
        <v>22</v>
      </c>
    </row>
    <row r="4" spans="1:5" x14ac:dyDescent="0.3">
      <c r="B4" s="13" t="s">
        <v>3948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3">
      <c r="A9" s="11">
        <v>581</v>
      </c>
      <c r="B9" s="14" t="s">
        <v>3952</v>
      </c>
      <c r="C9" s="11" t="s">
        <v>3953</v>
      </c>
      <c r="D9" s="16" t="s">
        <v>3982</v>
      </c>
      <c r="E9" s="1">
        <v>4.1500000000000004</v>
      </c>
    </row>
    <row r="10" spans="1:5" x14ac:dyDescent="0.3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3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3">
      <c r="A12" s="11">
        <v>584</v>
      </c>
      <c r="B12" s="14" t="s">
        <v>3958</v>
      </c>
      <c r="C12" s="11" t="s">
        <v>3959</v>
      </c>
      <c r="D12" s="16" t="s">
        <v>3983</v>
      </c>
      <c r="E12" s="1">
        <v>7.2</v>
      </c>
    </row>
    <row r="13" spans="1:5" x14ac:dyDescent="0.3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4.8</v>
      </c>
    </row>
    <row r="14" spans="1:5" x14ac:dyDescent="0.3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3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3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3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3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3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3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3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3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3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6F91F9-EE2D-48F6-B04B-022F79F44DD0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3984</v>
      </c>
    </row>
    <row r="3" spans="1:13" x14ac:dyDescent="0.3">
      <c r="B3" s="13" t="s">
        <v>22</v>
      </c>
    </row>
    <row r="4" spans="1:13" x14ac:dyDescent="0.3">
      <c r="B4" s="13" t="s">
        <v>3985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3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5.6513503264424683E-2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5.3897068220553915E-2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5.5963744870335112E-2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5.8699570840922324E-2</v>
      </c>
      <c r="L11" s="16" t="s">
        <v>945</v>
      </c>
      <c r="M11" s="19" t="str">
        <f>NULL_VALUE</f>
        <v>n/a</v>
      </c>
    </row>
    <row r="12" spans="1:13" x14ac:dyDescent="0.3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5.9831969404747928E-2</v>
      </c>
    </row>
    <row r="13" spans="1:13" x14ac:dyDescent="0.3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135.75492910969652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129.46981257323156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134.43431708768316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141.00623068779672</v>
      </c>
      <c r="L16" s="16" t="s">
        <v>945</v>
      </c>
      <c r="M16" s="19" t="str">
        <f>NULL_VALUE</f>
        <v>n/a</v>
      </c>
    </row>
    <row r="17" spans="1:13" x14ac:dyDescent="0.3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143.72644228106452</v>
      </c>
    </row>
    <row r="18" spans="1:13" x14ac:dyDescent="0.3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135.75492910969652</v>
      </c>
      <c r="F18" s="16" t="s">
        <v>4022</v>
      </c>
      <c r="G18" s="15">
        <f>SUM(A1L906C2:A1L910C2)</f>
        <v>129.46981257323156</v>
      </c>
      <c r="H18" s="16" t="s">
        <v>4023</v>
      </c>
      <c r="I18" s="15">
        <f>SUM(A1L906C3:A1L910C3)</f>
        <v>134.43431708768316</v>
      </c>
      <c r="J18" s="16" t="s">
        <v>4024</v>
      </c>
      <c r="K18" s="15">
        <f>SUM(A1L906C4:A1L910C4)</f>
        <v>141.00623068779672</v>
      </c>
      <c r="L18" s="16" t="s">
        <v>4025</v>
      </c>
      <c r="M18" s="15">
        <f>SUM(A1L906C5:A1L910C5)</f>
        <v>143.72644228106452</v>
      </c>
    </row>
    <row r="19" spans="1:13" x14ac:dyDescent="0.3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520.72892580568919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496.62046798348848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515.66332057029172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540.87187492568921</v>
      </c>
      <c r="L22" s="16" t="s">
        <v>945</v>
      </c>
      <c r="M22" s="19" t="str">
        <f>NULL_VALUE</f>
        <v>n/a</v>
      </c>
    </row>
    <row r="23" spans="1:13" x14ac:dyDescent="0.3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551.30606593603511</v>
      </c>
    </row>
    <row r="24" spans="1:13" x14ac:dyDescent="0.3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520.72892580568919</v>
      </c>
      <c r="F24" s="16" t="s">
        <v>4032</v>
      </c>
      <c r="G24" s="15">
        <f>SUM(A1L912C2:A1L916C2)</f>
        <v>496.62046798348848</v>
      </c>
      <c r="H24" s="16" t="s">
        <v>4033</v>
      </c>
      <c r="I24" s="15">
        <f>SUM(A1L912C3:A1L916C3)</f>
        <v>515.66332057029172</v>
      </c>
      <c r="J24" s="16" t="s">
        <v>4034</v>
      </c>
      <c r="K24" s="15">
        <f>SUM(A1L912C4:A1L916C4)</f>
        <v>540.87187492568921</v>
      </c>
      <c r="L24" s="16" t="s">
        <v>4035</v>
      </c>
      <c r="M24" s="15">
        <f>SUM(A1L912C5:A1L916C5)</f>
        <v>551.30606593603511</v>
      </c>
    </row>
    <row r="25" spans="1:13" x14ac:dyDescent="0.3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0</v>
      </c>
      <c r="F25" s="16" t="s">
        <v>4037</v>
      </c>
      <c r="G25" s="1">
        <f>A1L159C6</f>
        <v>0</v>
      </c>
      <c r="H25" s="16" t="s">
        <v>4038</v>
      </c>
      <c r="I25" s="1">
        <f>A1L159C7</f>
        <v>0</v>
      </c>
      <c r="J25" s="16" t="s">
        <v>4039</v>
      </c>
      <c r="K25" s="1">
        <f>A1L159C8</f>
        <v>0</v>
      </c>
      <c r="L25" s="16" t="s">
        <v>4040</v>
      </c>
      <c r="M25" s="1">
        <f>A1L159C9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CA9277-CE93-457F-B342-B3CF116EA47C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4041</v>
      </c>
    </row>
    <row r="3" spans="1:91" x14ac:dyDescent="0.3">
      <c r="B3" s="13" t="s">
        <v>4042</v>
      </c>
    </row>
    <row r="4" spans="1:91" x14ac:dyDescent="0.3">
      <c r="B4" s="13" t="s">
        <v>4043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11498</v>
      </c>
      <c r="H8" s="16" t="s">
        <v>4253</v>
      </c>
      <c r="I8" s="20">
        <v>1</v>
      </c>
      <c r="J8" s="16" t="s">
        <v>4252</v>
      </c>
      <c r="K8" s="15">
        <v>326</v>
      </c>
      <c r="L8" s="16" t="s">
        <v>4253</v>
      </c>
      <c r="M8" s="20">
        <v>1</v>
      </c>
      <c r="N8" s="16" t="s">
        <v>4252</v>
      </c>
      <c r="O8" s="15">
        <v>3130</v>
      </c>
      <c r="P8" s="16" t="s">
        <v>4253</v>
      </c>
      <c r="Q8" s="20">
        <v>1</v>
      </c>
      <c r="R8" s="16" t="s">
        <v>4252</v>
      </c>
      <c r="S8" s="15">
        <v>759</v>
      </c>
      <c r="T8" s="16" t="s">
        <v>4253</v>
      </c>
      <c r="U8" s="20">
        <v>1</v>
      </c>
      <c r="V8" s="16" t="s">
        <v>4252</v>
      </c>
      <c r="W8" s="15">
        <v>15713</v>
      </c>
      <c r="X8" s="16" t="s">
        <v>4252</v>
      </c>
      <c r="Y8" s="15">
        <v>15713</v>
      </c>
      <c r="Z8" s="16" t="s">
        <v>4254</v>
      </c>
      <c r="AA8" s="15">
        <v>12916</v>
      </c>
      <c r="AB8" s="16" t="s">
        <v>4255</v>
      </c>
      <c r="AC8" s="20">
        <v>1.074921</v>
      </c>
      <c r="AD8" s="16" t="s">
        <v>4254</v>
      </c>
      <c r="AE8" s="15">
        <v>319</v>
      </c>
      <c r="AF8" s="16" t="s">
        <v>4255</v>
      </c>
      <c r="AG8" s="20">
        <v>1.0936159999999999</v>
      </c>
      <c r="AH8" s="16" t="s">
        <v>4254</v>
      </c>
      <c r="AI8" s="15">
        <v>182</v>
      </c>
      <c r="AJ8" s="16" t="s">
        <v>4255</v>
      </c>
      <c r="AK8" s="20">
        <v>1.3120339999999999</v>
      </c>
      <c r="AL8" s="16" t="s">
        <v>4254</v>
      </c>
      <c r="AM8" s="15">
        <v>324</v>
      </c>
      <c r="AN8" s="16" t="s">
        <v>4255</v>
      </c>
      <c r="AO8" s="20">
        <v>1.077521</v>
      </c>
      <c r="AP8" s="16" t="s">
        <v>4256</v>
      </c>
      <c r="AQ8" s="15">
        <v>13694</v>
      </c>
      <c r="AR8" s="16" t="s">
        <v>4257</v>
      </c>
      <c r="AS8" s="20">
        <v>1.0948329999999999</v>
      </c>
      <c r="AT8" s="16" t="s">
        <v>4256</v>
      </c>
      <c r="AU8" s="15">
        <v>208</v>
      </c>
      <c r="AV8" s="16" t="s">
        <v>4257</v>
      </c>
      <c r="AW8" s="20">
        <v>1.1254219999999999</v>
      </c>
      <c r="AX8" s="16" t="s">
        <v>4256</v>
      </c>
      <c r="AY8" s="15">
        <v>5318</v>
      </c>
      <c r="AZ8" s="16" t="s">
        <v>4257</v>
      </c>
      <c r="BA8" s="20">
        <v>1.490022</v>
      </c>
      <c r="BB8" s="16" t="s">
        <v>4256</v>
      </c>
      <c r="BC8" s="15">
        <v>333</v>
      </c>
      <c r="BD8" s="16" t="s">
        <v>4257</v>
      </c>
      <c r="BE8" s="20">
        <v>1.0990629999999999</v>
      </c>
      <c r="BF8" s="16" t="s">
        <v>4258</v>
      </c>
      <c r="BG8" s="15">
        <v>12168</v>
      </c>
      <c r="BH8" s="16" t="s">
        <v>4259</v>
      </c>
      <c r="BI8" s="20">
        <v>1.128987</v>
      </c>
      <c r="BJ8" s="16" t="s">
        <v>4258</v>
      </c>
      <c r="BK8" s="15">
        <v>817</v>
      </c>
      <c r="BL8" s="16" t="s">
        <v>4259</v>
      </c>
      <c r="BM8" s="20">
        <v>1.1053299999999999</v>
      </c>
      <c r="BN8" s="16" t="s">
        <v>4258</v>
      </c>
      <c r="BO8" s="15">
        <v>2884</v>
      </c>
      <c r="BP8" s="16" t="s">
        <v>4259</v>
      </c>
      <c r="BQ8" s="20">
        <v>1.3469390000000001</v>
      </c>
      <c r="BR8" s="16" t="s">
        <v>4258</v>
      </c>
      <c r="BS8" s="15">
        <v>768</v>
      </c>
      <c r="BT8" s="16" t="s">
        <v>4259</v>
      </c>
      <c r="BU8" s="20">
        <v>1.1260380000000001</v>
      </c>
      <c r="BV8" s="16" t="s">
        <v>4260</v>
      </c>
      <c r="BW8" s="15">
        <v>10386</v>
      </c>
      <c r="BX8" s="16" t="s">
        <v>4261</v>
      </c>
      <c r="BY8" s="20">
        <v>1.128196</v>
      </c>
      <c r="BZ8" s="16" t="s">
        <v>4260</v>
      </c>
      <c r="CA8" s="15">
        <v>1093</v>
      </c>
      <c r="CB8" s="16" t="s">
        <v>4261</v>
      </c>
      <c r="CC8" s="20">
        <v>1.133961</v>
      </c>
      <c r="CD8" s="16" t="s">
        <v>4260</v>
      </c>
      <c r="CE8" s="15">
        <v>6399</v>
      </c>
      <c r="CF8" s="16" t="s">
        <v>4261</v>
      </c>
      <c r="CG8" s="20">
        <v>1.3039339999999999</v>
      </c>
      <c r="CH8" s="16" t="s">
        <v>4260</v>
      </c>
      <c r="CI8" s="15">
        <v>185</v>
      </c>
      <c r="CJ8" s="16" t="s">
        <v>4261</v>
      </c>
      <c r="CK8" s="20">
        <v>1.1289549999999999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18989.927408199997</v>
      </c>
    </row>
    <row r="9" spans="1:91" x14ac:dyDescent="0.3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927</v>
      </c>
      <c r="H9" s="16" t="s">
        <v>4253</v>
      </c>
      <c r="I9" s="20">
        <v>1</v>
      </c>
      <c r="J9" s="16" t="s">
        <v>4252</v>
      </c>
      <c r="K9" s="15">
        <v>25</v>
      </c>
      <c r="L9" s="16" t="s">
        <v>4253</v>
      </c>
      <c r="M9" s="20">
        <v>1</v>
      </c>
      <c r="N9" s="16" t="s">
        <v>4252</v>
      </c>
      <c r="O9" s="15">
        <v>117</v>
      </c>
      <c r="P9" s="16" t="s">
        <v>4253</v>
      </c>
      <c r="Q9" s="20">
        <v>1</v>
      </c>
      <c r="R9" s="16" t="s">
        <v>4252</v>
      </c>
      <c r="S9" s="15">
        <v>33</v>
      </c>
      <c r="T9" s="16" t="s">
        <v>4253</v>
      </c>
      <c r="U9" s="20">
        <v>1</v>
      </c>
      <c r="V9" s="16" t="s">
        <v>4252</v>
      </c>
      <c r="W9" s="15">
        <v>1102</v>
      </c>
      <c r="X9" s="16" t="s">
        <v>4252</v>
      </c>
      <c r="Y9" s="15">
        <v>1102</v>
      </c>
      <c r="Z9" s="16" t="s">
        <v>4254</v>
      </c>
      <c r="AA9" s="15">
        <v>810</v>
      </c>
      <c r="AB9" s="16" t="s">
        <v>4255</v>
      </c>
      <c r="AC9" s="20">
        <v>1.074921</v>
      </c>
      <c r="AD9" s="16" t="s">
        <v>4254</v>
      </c>
      <c r="AE9" s="15">
        <v>26</v>
      </c>
      <c r="AF9" s="16" t="s">
        <v>4255</v>
      </c>
      <c r="AG9" s="20">
        <v>1.0936159999999999</v>
      </c>
      <c r="AH9" s="16" t="s">
        <v>4254</v>
      </c>
      <c r="AI9" s="15">
        <v>-14</v>
      </c>
      <c r="AJ9" s="16" t="s">
        <v>4255</v>
      </c>
      <c r="AK9" s="20">
        <v>1.3120339999999999</v>
      </c>
      <c r="AL9" s="16" t="s">
        <v>4254</v>
      </c>
      <c r="AM9" s="15">
        <v>19</v>
      </c>
      <c r="AN9" s="16" t="s">
        <v>4255</v>
      </c>
      <c r="AO9" s="20">
        <v>1.077521</v>
      </c>
      <c r="AP9" s="16" t="s">
        <v>4256</v>
      </c>
      <c r="AQ9" s="15">
        <v>812</v>
      </c>
      <c r="AR9" s="16" t="s">
        <v>4257</v>
      </c>
      <c r="AS9" s="20">
        <v>1.0948329999999999</v>
      </c>
      <c r="AT9" s="16" t="s">
        <v>4256</v>
      </c>
      <c r="AU9" s="15">
        <v>16</v>
      </c>
      <c r="AV9" s="16" t="s">
        <v>4257</v>
      </c>
      <c r="AW9" s="20">
        <v>1.1254219999999999</v>
      </c>
      <c r="AX9" s="16" t="s">
        <v>4256</v>
      </c>
      <c r="AY9" s="15">
        <v>443</v>
      </c>
      <c r="AZ9" s="16" t="s">
        <v>4257</v>
      </c>
      <c r="BA9" s="20">
        <v>1.490022</v>
      </c>
      <c r="BB9" s="16" t="s">
        <v>4256</v>
      </c>
      <c r="BC9" s="15">
        <v>27</v>
      </c>
      <c r="BD9" s="16" t="s">
        <v>4257</v>
      </c>
      <c r="BE9" s="20">
        <v>1.0990629999999999</v>
      </c>
      <c r="BF9" s="16" t="s">
        <v>4258</v>
      </c>
      <c r="BG9" s="15">
        <v>761</v>
      </c>
      <c r="BH9" s="16" t="s">
        <v>4259</v>
      </c>
      <c r="BI9" s="20">
        <v>1.128987</v>
      </c>
      <c r="BJ9" s="16" t="s">
        <v>4258</v>
      </c>
      <c r="BK9" s="15">
        <v>69</v>
      </c>
      <c r="BL9" s="16" t="s">
        <v>4259</v>
      </c>
      <c r="BM9" s="20">
        <v>1.1053299999999999</v>
      </c>
      <c r="BN9" s="16" t="s">
        <v>4258</v>
      </c>
      <c r="BO9" s="15">
        <v>226</v>
      </c>
      <c r="BP9" s="16" t="s">
        <v>4259</v>
      </c>
      <c r="BQ9" s="20">
        <v>1.3469390000000001</v>
      </c>
      <c r="BR9" s="16" t="s">
        <v>4258</v>
      </c>
      <c r="BS9" s="15">
        <v>63</v>
      </c>
      <c r="BT9" s="16" t="s">
        <v>4259</v>
      </c>
      <c r="BU9" s="20">
        <v>1.1260380000000001</v>
      </c>
      <c r="BV9" s="16" t="s">
        <v>4260</v>
      </c>
      <c r="BW9" s="15">
        <v>894</v>
      </c>
      <c r="BX9" s="16" t="s">
        <v>4261</v>
      </c>
      <c r="BY9" s="20">
        <v>1.128196</v>
      </c>
      <c r="BZ9" s="16" t="s">
        <v>4260</v>
      </c>
      <c r="CA9" s="15">
        <v>77</v>
      </c>
      <c r="CB9" s="16" t="s">
        <v>4261</v>
      </c>
      <c r="CC9" s="20">
        <v>1.133961</v>
      </c>
      <c r="CD9" s="16" t="s">
        <v>4260</v>
      </c>
      <c r="CE9" s="15">
        <v>218</v>
      </c>
      <c r="CF9" s="16" t="s">
        <v>4261</v>
      </c>
      <c r="CG9" s="20">
        <v>1.3039339999999999</v>
      </c>
      <c r="CH9" s="16" t="s">
        <v>4260</v>
      </c>
      <c r="CI9" s="15">
        <v>194</v>
      </c>
      <c r="CJ9" s="16" t="s">
        <v>4261</v>
      </c>
      <c r="CK9" s="20">
        <v>1.1289549999999999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1301.9925264000003</v>
      </c>
    </row>
    <row r="10" spans="1:91" x14ac:dyDescent="0.3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2993</v>
      </c>
      <c r="H10" s="16" t="s">
        <v>4253</v>
      </c>
      <c r="I10" s="20">
        <v>1</v>
      </c>
      <c r="J10" s="16" t="s">
        <v>4252</v>
      </c>
      <c r="K10" s="15">
        <v>87</v>
      </c>
      <c r="L10" s="16" t="s">
        <v>4253</v>
      </c>
      <c r="M10" s="20">
        <v>1</v>
      </c>
      <c r="N10" s="16" t="s">
        <v>4252</v>
      </c>
      <c r="O10" s="15">
        <v>724</v>
      </c>
      <c r="P10" s="16" t="s">
        <v>4253</v>
      </c>
      <c r="Q10" s="20">
        <v>1</v>
      </c>
      <c r="R10" s="16" t="s">
        <v>4252</v>
      </c>
      <c r="S10" s="15">
        <v>187</v>
      </c>
      <c r="T10" s="16" t="s">
        <v>4253</v>
      </c>
      <c r="U10" s="20">
        <v>1</v>
      </c>
      <c r="V10" s="16" t="s">
        <v>4252</v>
      </c>
      <c r="W10" s="15">
        <v>3991</v>
      </c>
      <c r="X10" s="16" t="s">
        <v>4252</v>
      </c>
      <c r="Y10" s="15">
        <v>3991</v>
      </c>
      <c r="Z10" s="16" t="s">
        <v>4254</v>
      </c>
      <c r="AA10" s="15">
        <v>2852</v>
      </c>
      <c r="AB10" s="16" t="s">
        <v>4255</v>
      </c>
      <c r="AC10" s="20">
        <v>1.074921</v>
      </c>
      <c r="AD10" s="16" t="s">
        <v>4254</v>
      </c>
      <c r="AE10" s="15">
        <v>82</v>
      </c>
      <c r="AF10" s="16" t="s">
        <v>4255</v>
      </c>
      <c r="AG10" s="20">
        <v>1.0936159999999999</v>
      </c>
      <c r="AH10" s="16" t="s">
        <v>4254</v>
      </c>
      <c r="AI10" s="15">
        <v>-18</v>
      </c>
      <c r="AJ10" s="16" t="s">
        <v>4255</v>
      </c>
      <c r="AK10" s="20">
        <v>1.3120339999999999</v>
      </c>
      <c r="AL10" s="16" t="s">
        <v>4254</v>
      </c>
      <c r="AM10" s="15">
        <v>87</v>
      </c>
      <c r="AN10" s="16" t="s">
        <v>4255</v>
      </c>
      <c r="AO10" s="20">
        <v>1.077521</v>
      </c>
      <c r="AP10" s="16" t="s">
        <v>4256</v>
      </c>
      <c r="AQ10" s="15">
        <v>2967</v>
      </c>
      <c r="AR10" s="16" t="s">
        <v>4257</v>
      </c>
      <c r="AS10" s="20">
        <v>1.0948329999999999</v>
      </c>
      <c r="AT10" s="16" t="s">
        <v>4256</v>
      </c>
      <c r="AU10" s="15">
        <v>51</v>
      </c>
      <c r="AV10" s="16" t="s">
        <v>4257</v>
      </c>
      <c r="AW10" s="20">
        <v>1.1254219999999999</v>
      </c>
      <c r="AX10" s="16" t="s">
        <v>4256</v>
      </c>
      <c r="AY10" s="15">
        <v>1279</v>
      </c>
      <c r="AZ10" s="16" t="s">
        <v>4257</v>
      </c>
      <c r="BA10" s="20">
        <v>1.490022</v>
      </c>
      <c r="BB10" s="16" t="s">
        <v>4256</v>
      </c>
      <c r="BC10" s="15">
        <v>85</v>
      </c>
      <c r="BD10" s="16" t="s">
        <v>4257</v>
      </c>
      <c r="BE10" s="20">
        <v>1.0990629999999999</v>
      </c>
      <c r="BF10" s="16" t="s">
        <v>4258</v>
      </c>
      <c r="BG10" s="15">
        <v>2705</v>
      </c>
      <c r="BH10" s="16" t="s">
        <v>4259</v>
      </c>
      <c r="BI10" s="20">
        <v>1.128987</v>
      </c>
      <c r="BJ10" s="16" t="s">
        <v>4258</v>
      </c>
      <c r="BK10" s="15">
        <v>209</v>
      </c>
      <c r="BL10" s="16" t="s">
        <v>4259</v>
      </c>
      <c r="BM10" s="20">
        <v>1.1053299999999999</v>
      </c>
      <c r="BN10" s="16" t="s">
        <v>4258</v>
      </c>
      <c r="BO10" s="15">
        <v>661</v>
      </c>
      <c r="BP10" s="16" t="s">
        <v>4259</v>
      </c>
      <c r="BQ10" s="20">
        <v>1.3469390000000001</v>
      </c>
      <c r="BR10" s="16" t="s">
        <v>4258</v>
      </c>
      <c r="BS10" s="15">
        <v>195</v>
      </c>
      <c r="BT10" s="16" t="s">
        <v>4259</v>
      </c>
      <c r="BU10" s="20">
        <v>1.1260380000000001</v>
      </c>
      <c r="BV10" s="16" t="s">
        <v>4260</v>
      </c>
      <c r="BW10" s="15">
        <v>2385</v>
      </c>
      <c r="BX10" s="16" t="s">
        <v>4261</v>
      </c>
      <c r="BY10" s="20">
        <v>1.128196</v>
      </c>
      <c r="BZ10" s="16" t="s">
        <v>4260</v>
      </c>
      <c r="CA10" s="15">
        <v>222</v>
      </c>
      <c r="CB10" s="16" t="s">
        <v>4261</v>
      </c>
      <c r="CC10" s="20">
        <v>1.133961</v>
      </c>
      <c r="CD10" s="16" t="s">
        <v>4260</v>
      </c>
      <c r="CE10" s="15">
        <v>750</v>
      </c>
      <c r="CF10" s="16" t="s">
        <v>4261</v>
      </c>
      <c r="CG10" s="20">
        <v>1.3039339999999999</v>
      </c>
      <c r="CH10" s="16" t="s">
        <v>4260</v>
      </c>
      <c r="CI10" s="15">
        <v>579</v>
      </c>
      <c r="CJ10" s="16" t="s">
        <v>4261</v>
      </c>
      <c r="CK10" s="20">
        <v>1.1289549999999999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4298.0667172000012</v>
      </c>
    </row>
    <row r="11" spans="1:91" x14ac:dyDescent="0.3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1097</v>
      </c>
      <c r="H11" s="16" t="s">
        <v>4253</v>
      </c>
      <c r="I11" s="20">
        <v>1</v>
      </c>
      <c r="J11" s="16" t="s">
        <v>4252</v>
      </c>
      <c r="K11" s="15">
        <v>30</v>
      </c>
      <c r="L11" s="16" t="s">
        <v>4253</v>
      </c>
      <c r="M11" s="20">
        <v>1</v>
      </c>
      <c r="N11" s="16" t="s">
        <v>4252</v>
      </c>
      <c r="O11" s="15">
        <v>136</v>
      </c>
      <c r="P11" s="16" t="s">
        <v>4253</v>
      </c>
      <c r="Q11" s="20">
        <v>1</v>
      </c>
      <c r="R11" s="16" t="s">
        <v>4252</v>
      </c>
      <c r="S11" s="15">
        <v>53</v>
      </c>
      <c r="T11" s="16" t="s">
        <v>4253</v>
      </c>
      <c r="U11" s="20">
        <v>1</v>
      </c>
      <c r="V11" s="16" t="s">
        <v>4252</v>
      </c>
      <c r="W11" s="15">
        <v>1316</v>
      </c>
      <c r="X11" s="16" t="s">
        <v>4252</v>
      </c>
      <c r="Y11" s="15">
        <v>1316</v>
      </c>
      <c r="Z11" s="16" t="s">
        <v>4254</v>
      </c>
      <c r="AA11" s="15">
        <v>810</v>
      </c>
      <c r="AB11" s="16" t="s">
        <v>4255</v>
      </c>
      <c r="AC11" s="20">
        <v>1.074921</v>
      </c>
      <c r="AD11" s="16" t="s">
        <v>4254</v>
      </c>
      <c r="AE11" s="15">
        <v>25</v>
      </c>
      <c r="AF11" s="16" t="s">
        <v>4255</v>
      </c>
      <c r="AG11" s="20">
        <v>1.0936159999999999</v>
      </c>
      <c r="AH11" s="16" t="s">
        <v>4254</v>
      </c>
      <c r="AI11" s="15">
        <v>-60</v>
      </c>
      <c r="AJ11" s="16" t="s">
        <v>4255</v>
      </c>
      <c r="AK11" s="20">
        <v>1.3120339999999999</v>
      </c>
      <c r="AL11" s="16" t="s">
        <v>4254</v>
      </c>
      <c r="AM11" s="15">
        <v>19</v>
      </c>
      <c r="AN11" s="16" t="s">
        <v>4255</v>
      </c>
      <c r="AO11" s="20">
        <v>1.077521</v>
      </c>
      <c r="AP11" s="16" t="s">
        <v>4256</v>
      </c>
      <c r="AQ11" s="15">
        <v>812</v>
      </c>
      <c r="AR11" s="16" t="s">
        <v>4257</v>
      </c>
      <c r="AS11" s="20">
        <v>1.0948329999999999</v>
      </c>
      <c r="AT11" s="16" t="s">
        <v>4256</v>
      </c>
      <c r="AU11" s="15">
        <v>16</v>
      </c>
      <c r="AV11" s="16" t="s">
        <v>4257</v>
      </c>
      <c r="AW11" s="20">
        <v>1.1254219999999999</v>
      </c>
      <c r="AX11" s="16" t="s">
        <v>4256</v>
      </c>
      <c r="AY11" s="15">
        <v>386</v>
      </c>
      <c r="AZ11" s="16" t="s">
        <v>4257</v>
      </c>
      <c r="BA11" s="20">
        <v>1.490022</v>
      </c>
      <c r="BB11" s="16" t="s">
        <v>4256</v>
      </c>
      <c r="BC11" s="15">
        <v>27</v>
      </c>
      <c r="BD11" s="16" t="s">
        <v>4257</v>
      </c>
      <c r="BE11" s="20">
        <v>1.0990629999999999</v>
      </c>
      <c r="BF11" s="16" t="s">
        <v>4258</v>
      </c>
      <c r="BG11" s="15">
        <v>761</v>
      </c>
      <c r="BH11" s="16" t="s">
        <v>4259</v>
      </c>
      <c r="BI11" s="20">
        <v>1.128987</v>
      </c>
      <c r="BJ11" s="16" t="s">
        <v>4258</v>
      </c>
      <c r="BK11" s="15">
        <v>69</v>
      </c>
      <c r="BL11" s="16" t="s">
        <v>4259</v>
      </c>
      <c r="BM11" s="20">
        <v>1.1053299999999999</v>
      </c>
      <c r="BN11" s="16" t="s">
        <v>4258</v>
      </c>
      <c r="BO11" s="15">
        <v>176</v>
      </c>
      <c r="BP11" s="16" t="s">
        <v>4259</v>
      </c>
      <c r="BQ11" s="20">
        <v>1.3469390000000001</v>
      </c>
      <c r="BR11" s="16" t="s">
        <v>4258</v>
      </c>
      <c r="BS11" s="15">
        <v>63</v>
      </c>
      <c r="BT11" s="16" t="s">
        <v>4259</v>
      </c>
      <c r="BU11" s="20">
        <v>1.1260380000000001</v>
      </c>
      <c r="BV11" s="16" t="s">
        <v>4260</v>
      </c>
      <c r="BW11" s="15">
        <v>598</v>
      </c>
      <c r="BX11" s="16" t="s">
        <v>4261</v>
      </c>
      <c r="BY11" s="20">
        <v>1.128196</v>
      </c>
      <c r="BZ11" s="16" t="s">
        <v>4260</v>
      </c>
      <c r="CA11" s="15">
        <v>73</v>
      </c>
      <c r="CB11" s="16" t="s">
        <v>4261</v>
      </c>
      <c r="CC11" s="20">
        <v>1.133961</v>
      </c>
      <c r="CD11" s="16" t="s">
        <v>4260</v>
      </c>
      <c r="CE11" s="15">
        <v>251</v>
      </c>
      <c r="CF11" s="16" t="s">
        <v>4261</v>
      </c>
      <c r="CG11" s="20">
        <v>1.3039339999999999</v>
      </c>
      <c r="CH11" s="16" t="s">
        <v>4260</v>
      </c>
      <c r="CI11" s="15">
        <v>193</v>
      </c>
      <c r="CJ11" s="16" t="s">
        <v>4261</v>
      </c>
      <c r="CK11" s="20">
        <v>1.1289549999999999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1242.7312510000002</v>
      </c>
    </row>
    <row r="12" spans="1:91" x14ac:dyDescent="0.3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170</v>
      </c>
      <c r="H12" s="16" t="s">
        <v>4253</v>
      </c>
      <c r="I12" s="20">
        <v>1</v>
      </c>
      <c r="J12" s="16" t="s">
        <v>4252</v>
      </c>
      <c r="K12" s="15">
        <v>8</v>
      </c>
      <c r="L12" s="16" t="s">
        <v>4253</v>
      </c>
      <c r="M12" s="20">
        <v>1</v>
      </c>
      <c r="N12" s="16" t="s">
        <v>4252</v>
      </c>
      <c r="O12" s="15">
        <v>-109</v>
      </c>
      <c r="P12" s="16" t="s">
        <v>4253</v>
      </c>
      <c r="Q12" s="20">
        <v>1</v>
      </c>
      <c r="R12" s="16" t="s">
        <v>4252</v>
      </c>
      <c r="S12" s="15">
        <v>21</v>
      </c>
      <c r="T12" s="16" t="s">
        <v>4253</v>
      </c>
      <c r="U12" s="20">
        <v>1</v>
      </c>
      <c r="V12" s="16" t="s">
        <v>4252</v>
      </c>
      <c r="W12" s="15">
        <v>90</v>
      </c>
      <c r="X12" s="16" t="s">
        <v>4252</v>
      </c>
      <c r="Y12" s="15">
        <v>90</v>
      </c>
      <c r="Z12" s="16" t="s">
        <v>4254</v>
      </c>
      <c r="AA12" s="15">
        <v>63</v>
      </c>
      <c r="AB12" s="16" t="s">
        <v>4255</v>
      </c>
      <c r="AC12" s="20">
        <v>1.074921</v>
      </c>
      <c r="AD12" s="16" t="s">
        <v>4254</v>
      </c>
      <c r="AE12" s="15">
        <v>3</v>
      </c>
      <c r="AF12" s="16" t="s">
        <v>4255</v>
      </c>
      <c r="AG12" s="20">
        <v>1.0936159999999999</v>
      </c>
      <c r="AH12" s="16" t="s">
        <v>4254</v>
      </c>
      <c r="AI12" s="15">
        <v>-20</v>
      </c>
      <c r="AJ12" s="16" t="s">
        <v>4255</v>
      </c>
      <c r="AK12" s="20">
        <v>1.3120339999999999</v>
      </c>
      <c r="AL12" s="16" t="s">
        <v>4254</v>
      </c>
      <c r="AM12" s="15">
        <v>3</v>
      </c>
      <c r="AN12" s="16" t="s">
        <v>4255</v>
      </c>
      <c r="AO12" s="20">
        <v>1.077521</v>
      </c>
      <c r="AP12" s="16" t="s">
        <v>4256</v>
      </c>
      <c r="AQ12" s="15">
        <v>52</v>
      </c>
      <c r="AR12" s="16" t="s">
        <v>4257</v>
      </c>
      <c r="AS12" s="20">
        <v>1.0948329999999999</v>
      </c>
      <c r="AT12" s="16" t="s">
        <v>4256</v>
      </c>
      <c r="AU12" s="15">
        <v>2</v>
      </c>
      <c r="AV12" s="16" t="s">
        <v>4257</v>
      </c>
      <c r="AW12" s="20">
        <v>1.1254219999999999</v>
      </c>
      <c r="AX12" s="16" t="s">
        <v>4256</v>
      </c>
      <c r="AY12" s="15">
        <v>45</v>
      </c>
      <c r="AZ12" s="16" t="s">
        <v>4257</v>
      </c>
      <c r="BA12" s="20">
        <v>1.490022</v>
      </c>
      <c r="BB12" s="16" t="s">
        <v>4256</v>
      </c>
      <c r="BC12" s="15">
        <v>5</v>
      </c>
      <c r="BD12" s="16" t="s">
        <v>4257</v>
      </c>
      <c r="BE12" s="20">
        <v>1.0990629999999999</v>
      </c>
      <c r="BF12" s="16" t="s">
        <v>4258</v>
      </c>
      <c r="BG12" s="15">
        <v>62</v>
      </c>
      <c r="BH12" s="16" t="s">
        <v>4259</v>
      </c>
      <c r="BI12" s="20">
        <v>1.128987</v>
      </c>
      <c r="BJ12" s="16" t="s">
        <v>4258</v>
      </c>
      <c r="BK12" s="15">
        <v>11</v>
      </c>
      <c r="BL12" s="16" t="s">
        <v>4259</v>
      </c>
      <c r="BM12" s="20">
        <v>1.1053299999999999</v>
      </c>
      <c r="BN12" s="16" t="s">
        <v>4258</v>
      </c>
      <c r="BO12" s="15">
        <v>14</v>
      </c>
      <c r="BP12" s="16" t="s">
        <v>4259</v>
      </c>
      <c r="BQ12" s="20">
        <v>1.3469390000000001</v>
      </c>
      <c r="BR12" s="16" t="s">
        <v>4258</v>
      </c>
      <c r="BS12" s="15">
        <v>10</v>
      </c>
      <c r="BT12" s="16" t="s">
        <v>4259</v>
      </c>
      <c r="BU12" s="20">
        <v>1.1260380000000001</v>
      </c>
      <c r="BV12" s="16" t="s">
        <v>4260</v>
      </c>
      <c r="BW12" s="15">
        <v>61</v>
      </c>
      <c r="BX12" s="16" t="s">
        <v>4261</v>
      </c>
      <c r="BY12" s="20">
        <v>1.128196</v>
      </c>
      <c r="BZ12" s="16" t="s">
        <v>4260</v>
      </c>
      <c r="CA12" s="15">
        <v>13</v>
      </c>
      <c r="CB12" s="16" t="s">
        <v>4261</v>
      </c>
      <c r="CC12" s="20">
        <v>1.133961</v>
      </c>
      <c r="CD12" s="16" t="s">
        <v>4260</v>
      </c>
      <c r="CE12" s="15">
        <v>-16</v>
      </c>
      <c r="CF12" s="16" t="s">
        <v>4261</v>
      </c>
      <c r="CG12" s="20">
        <v>1.3039339999999999</v>
      </c>
      <c r="CH12" s="16" t="s">
        <v>4260</v>
      </c>
      <c r="CI12" s="15">
        <v>38</v>
      </c>
      <c r="CJ12" s="16" t="s">
        <v>4261</v>
      </c>
      <c r="CK12" s="20">
        <v>1.1289549999999999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97.518672799999976</v>
      </c>
    </row>
    <row r="13" spans="1:91" x14ac:dyDescent="0.3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3966</v>
      </c>
      <c r="H13" s="16" t="s">
        <v>4253</v>
      </c>
      <c r="I13" s="20">
        <v>1</v>
      </c>
      <c r="J13" s="16" t="s">
        <v>4252</v>
      </c>
      <c r="K13" s="15">
        <v>809</v>
      </c>
      <c r="L13" s="16" t="s">
        <v>4253</v>
      </c>
      <c r="M13" s="20">
        <v>1</v>
      </c>
      <c r="N13" s="16" t="s">
        <v>4252</v>
      </c>
      <c r="O13" s="15">
        <v>1657</v>
      </c>
      <c r="P13" s="16" t="s">
        <v>4253</v>
      </c>
      <c r="Q13" s="20">
        <v>1</v>
      </c>
      <c r="R13" s="16" t="s">
        <v>4252</v>
      </c>
      <c r="S13" s="15">
        <v>139</v>
      </c>
      <c r="T13" s="16" t="s">
        <v>4253</v>
      </c>
      <c r="U13" s="20">
        <v>1</v>
      </c>
      <c r="V13" s="16" t="s">
        <v>4252</v>
      </c>
      <c r="W13" s="15">
        <v>6571</v>
      </c>
      <c r="X13" s="16" t="s">
        <v>4252</v>
      </c>
      <c r="Y13" s="15">
        <v>6571</v>
      </c>
      <c r="Z13" s="16" t="s">
        <v>4254</v>
      </c>
      <c r="AA13" s="15">
        <v>4127</v>
      </c>
      <c r="AB13" s="16" t="s">
        <v>4255</v>
      </c>
      <c r="AC13" s="20">
        <v>1.074921</v>
      </c>
      <c r="AD13" s="16" t="s">
        <v>4254</v>
      </c>
      <c r="AE13" s="15">
        <v>650</v>
      </c>
      <c r="AF13" s="16" t="s">
        <v>4255</v>
      </c>
      <c r="AG13" s="20">
        <v>1.0936159999999999</v>
      </c>
      <c r="AH13" s="16" t="s">
        <v>4254</v>
      </c>
      <c r="AI13" s="15">
        <v>1311</v>
      </c>
      <c r="AJ13" s="16" t="s">
        <v>4255</v>
      </c>
      <c r="AK13" s="20">
        <v>1.3120339999999999</v>
      </c>
      <c r="AL13" s="16" t="s">
        <v>4254</v>
      </c>
      <c r="AM13" s="15">
        <v>234</v>
      </c>
      <c r="AN13" s="16" t="s">
        <v>4255</v>
      </c>
      <c r="AO13" s="20">
        <v>1.077521</v>
      </c>
      <c r="AP13" s="16" t="s">
        <v>4256</v>
      </c>
      <c r="AQ13" s="15">
        <v>3780</v>
      </c>
      <c r="AR13" s="16" t="s">
        <v>4257</v>
      </c>
      <c r="AS13" s="20">
        <v>1.0948329999999999</v>
      </c>
      <c r="AT13" s="16" t="s">
        <v>4256</v>
      </c>
      <c r="AU13" s="15">
        <v>563</v>
      </c>
      <c r="AV13" s="16" t="s">
        <v>4257</v>
      </c>
      <c r="AW13" s="20">
        <v>1.1254219999999999</v>
      </c>
      <c r="AX13" s="16" t="s">
        <v>4256</v>
      </c>
      <c r="AY13" s="15">
        <v>720</v>
      </c>
      <c r="AZ13" s="16" t="s">
        <v>4257</v>
      </c>
      <c r="BA13" s="20">
        <v>1.490022</v>
      </c>
      <c r="BB13" s="16" t="s">
        <v>4256</v>
      </c>
      <c r="BC13" s="15">
        <v>47</v>
      </c>
      <c r="BD13" s="16" t="s">
        <v>4257</v>
      </c>
      <c r="BE13" s="20">
        <v>1.0990629999999999</v>
      </c>
      <c r="BF13" s="16" t="s">
        <v>4258</v>
      </c>
      <c r="BG13" s="15">
        <v>3235</v>
      </c>
      <c r="BH13" s="16" t="s">
        <v>4259</v>
      </c>
      <c r="BI13" s="20">
        <v>1.128987</v>
      </c>
      <c r="BJ13" s="16" t="s">
        <v>4258</v>
      </c>
      <c r="BK13" s="15">
        <v>544</v>
      </c>
      <c r="BL13" s="16" t="s">
        <v>4259</v>
      </c>
      <c r="BM13" s="20">
        <v>1.1053299999999999</v>
      </c>
      <c r="BN13" s="16" t="s">
        <v>4258</v>
      </c>
      <c r="BO13" s="15">
        <v>611</v>
      </c>
      <c r="BP13" s="16" t="s">
        <v>4259</v>
      </c>
      <c r="BQ13" s="20">
        <v>1.3469390000000001</v>
      </c>
      <c r="BR13" s="16" t="s">
        <v>4258</v>
      </c>
      <c r="BS13" s="15">
        <v>176</v>
      </c>
      <c r="BT13" s="16" t="s">
        <v>4259</v>
      </c>
      <c r="BU13" s="20">
        <v>1.1260380000000001</v>
      </c>
      <c r="BV13" s="16" t="s">
        <v>4260</v>
      </c>
      <c r="BW13" s="15">
        <v>4035</v>
      </c>
      <c r="BX13" s="16" t="s">
        <v>4261</v>
      </c>
      <c r="BY13" s="20">
        <v>1.128196</v>
      </c>
      <c r="BZ13" s="16" t="s">
        <v>4260</v>
      </c>
      <c r="CA13" s="15">
        <v>620</v>
      </c>
      <c r="CB13" s="16" t="s">
        <v>4261</v>
      </c>
      <c r="CC13" s="20">
        <v>1.133961</v>
      </c>
      <c r="CD13" s="16" t="s">
        <v>4260</v>
      </c>
      <c r="CE13" s="15">
        <v>1121</v>
      </c>
      <c r="CF13" s="16" t="s">
        <v>4261</v>
      </c>
      <c r="CG13" s="20">
        <v>1.3039339999999999</v>
      </c>
      <c r="CH13" s="16" t="s">
        <v>4260</v>
      </c>
      <c r="CI13" s="15">
        <v>273</v>
      </c>
      <c r="CJ13" s="16" t="s">
        <v>4261</v>
      </c>
      <c r="CK13" s="20">
        <v>1.1289549999999999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6377.3590545999996</v>
      </c>
    </row>
    <row r="14" spans="1:91" x14ac:dyDescent="0.3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507</v>
      </c>
      <c r="H14" s="16" t="s">
        <v>4253</v>
      </c>
      <c r="I14" s="20">
        <v>1</v>
      </c>
      <c r="J14" s="16" t="s">
        <v>4252</v>
      </c>
      <c r="K14" s="15">
        <v>166</v>
      </c>
      <c r="L14" s="16" t="s">
        <v>4253</v>
      </c>
      <c r="M14" s="20">
        <v>1</v>
      </c>
      <c r="N14" s="16" t="s">
        <v>4252</v>
      </c>
      <c r="O14" s="15">
        <v>332</v>
      </c>
      <c r="P14" s="16" t="s">
        <v>4253</v>
      </c>
      <c r="Q14" s="20">
        <v>1</v>
      </c>
      <c r="R14" s="16" t="s">
        <v>4252</v>
      </c>
      <c r="S14" s="15">
        <v>370</v>
      </c>
      <c r="T14" s="16" t="s">
        <v>4253</v>
      </c>
      <c r="U14" s="20">
        <v>1</v>
      </c>
      <c r="V14" s="16" t="s">
        <v>4252</v>
      </c>
      <c r="W14" s="15">
        <v>1375</v>
      </c>
      <c r="X14" s="16" t="s">
        <v>4252</v>
      </c>
      <c r="Y14" s="15">
        <v>1375</v>
      </c>
      <c r="Z14" s="16" t="s">
        <v>4254</v>
      </c>
      <c r="AA14" s="15">
        <v>503</v>
      </c>
      <c r="AB14" s="16" t="s">
        <v>4255</v>
      </c>
      <c r="AC14" s="20">
        <v>1.074921</v>
      </c>
      <c r="AD14" s="16" t="s">
        <v>4254</v>
      </c>
      <c r="AE14" s="15">
        <v>119</v>
      </c>
      <c r="AF14" s="16" t="s">
        <v>4255</v>
      </c>
      <c r="AG14" s="20">
        <v>1.0936159999999999</v>
      </c>
      <c r="AH14" s="16" t="s">
        <v>4254</v>
      </c>
      <c r="AI14" s="15">
        <v>395</v>
      </c>
      <c r="AJ14" s="16" t="s">
        <v>4255</v>
      </c>
      <c r="AK14" s="20">
        <v>1.3120339999999999</v>
      </c>
      <c r="AL14" s="16" t="s">
        <v>4254</v>
      </c>
      <c r="AM14" s="15">
        <v>391</v>
      </c>
      <c r="AN14" s="16" t="s">
        <v>4255</v>
      </c>
      <c r="AO14" s="20">
        <v>1.077521</v>
      </c>
      <c r="AP14" s="16" t="s">
        <v>4256</v>
      </c>
      <c r="AQ14" s="15">
        <v>589</v>
      </c>
      <c r="AR14" s="16" t="s">
        <v>4257</v>
      </c>
      <c r="AS14" s="20">
        <v>1.0948329999999999</v>
      </c>
      <c r="AT14" s="16" t="s">
        <v>4256</v>
      </c>
      <c r="AU14" s="15">
        <v>106</v>
      </c>
      <c r="AV14" s="16" t="s">
        <v>4257</v>
      </c>
      <c r="AW14" s="20">
        <v>1.1254219999999999</v>
      </c>
      <c r="AX14" s="16" t="s">
        <v>4256</v>
      </c>
      <c r="AY14" s="15">
        <v>423</v>
      </c>
      <c r="AZ14" s="16" t="s">
        <v>4257</v>
      </c>
      <c r="BA14" s="20">
        <v>1.490022</v>
      </c>
      <c r="BB14" s="16" t="s">
        <v>4256</v>
      </c>
      <c r="BC14" s="15">
        <v>344</v>
      </c>
      <c r="BD14" s="16" t="s">
        <v>4257</v>
      </c>
      <c r="BE14" s="20">
        <v>1.0990629999999999</v>
      </c>
      <c r="BF14" s="16" t="s">
        <v>4258</v>
      </c>
      <c r="BG14" s="15">
        <v>730</v>
      </c>
      <c r="BH14" s="16" t="s">
        <v>4259</v>
      </c>
      <c r="BI14" s="20">
        <v>1.128987</v>
      </c>
      <c r="BJ14" s="16" t="s">
        <v>4258</v>
      </c>
      <c r="BK14" s="15">
        <v>101</v>
      </c>
      <c r="BL14" s="16" t="s">
        <v>4259</v>
      </c>
      <c r="BM14" s="20">
        <v>1.1053299999999999</v>
      </c>
      <c r="BN14" s="16" t="s">
        <v>4258</v>
      </c>
      <c r="BO14" s="15">
        <v>30</v>
      </c>
      <c r="BP14" s="16" t="s">
        <v>4259</v>
      </c>
      <c r="BQ14" s="20">
        <v>1.3469390000000001</v>
      </c>
      <c r="BR14" s="16" t="s">
        <v>4258</v>
      </c>
      <c r="BS14" s="15">
        <v>315</v>
      </c>
      <c r="BT14" s="16" t="s">
        <v>4259</v>
      </c>
      <c r="BU14" s="20">
        <v>1.1260380000000001</v>
      </c>
      <c r="BV14" s="16" t="s">
        <v>4260</v>
      </c>
      <c r="BW14" s="15">
        <v>611</v>
      </c>
      <c r="BX14" s="16" t="s">
        <v>4261</v>
      </c>
      <c r="BY14" s="20">
        <v>1.128196</v>
      </c>
      <c r="BZ14" s="16" t="s">
        <v>4260</v>
      </c>
      <c r="CA14" s="15">
        <v>95</v>
      </c>
      <c r="CB14" s="16" t="s">
        <v>4261</v>
      </c>
      <c r="CC14" s="20">
        <v>1.133961</v>
      </c>
      <c r="CD14" s="16" t="s">
        <v>4260</v>
      </c>
      <c r="CE14" s="15">
        <v>87</v>
      </c>
      <c r="CF14" s="16" t="s">
        <v>4261</v>
      </c>
      <c r="CG14" s="20">
        <v>1.3039339999999999</v>
      </c>
      <c r="CH14" s="16" t="s">
        <v>4260</v>
      </c>
      <c r="CI14" s="15">
        <v>24</v>
      </c>
      <c r="CJ14" s="16" t="s">
        <v>4261</v>
      </c>
      <c r="CK14" s="20">
        <v>1.1289549999999999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1405.2796527999997</v>
      </c>
    </row>
    <row r="15" spans="1:91" x14ac:dyDescent="0.3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1</v>
      </c>
      <c r="AR15" s="16" t="s">
        <v>4257</v>
      </c>
      <c r="AS15" s="20">
        <v>1.0948329999999999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2</v>
      </c>
      <c r="BH15" s="16" t="s">
        <v>4259</v>
      </c>
      <c r="BI15" s="20">
        <v>1.128987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49</v>
      </c>
      <c r="BP15" s="16" t="s">
        <v>4259</v>
      </c>
      <c r="BQ15" s="20">
        <v>1.3469390000000001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1</v>
      </c>
      <c r="BX15" s="16" t="s">
        <v>4261</v>
      </c>
      <c r="BY15" s="20">
        <v>1.128196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19</v>
      </c>
      <c r="CF15" s="16" t="s">
        <v>4261</v>
      </c>
      <c r="CG15" s="20">
        <v>1.3039339999999999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19.051152000000002</v>
      </c>
    </row>
    <row r="16" spans="1:91" x14ac:dyDescent="0.3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0</v>
      </c>
    </row>
    <row r="17" spans="1:91" x14ac:dyDescent="0.3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788</v>
      </c>
      <c r="H17" s="16" t="s">
        <v>4253</v>
      </c>
      <c r="I17" s="20">
        <v>1</v>
      </c>
      <c r="J17" s="16" t="s">
        <v>4252</v>
      </c>
      <c r="K17" s="15">
        <v>307</v>
      </c>
      <c r="L17" s="16" t="s">
        <v>4253</v>
      </c>
      <c r="M17" s="20">
        <v>1</v>
      </c>
      <c r="N17" s="16" t="s">
        <v>4252</v>
      </c>
      <c r="O17" s="15">
        <v>198</v>
      </c>
      <c r="P17" s="16" t="s">
        <v>4253</v>
      </c>
      <c r="Q17" s="20">
        <v>1</v>
      </c>
      <c r="R17" s="16" t="s">
        <v>4252</v>
      </c>
      <c r="S17" s="15">
        <v>163</v>
      </c>
      <c r="T17" s="16" t="s">
        <v>4253</v>
      </c>
      <c r="U17" s="20">
        <v>1</v>
      </c>
      <c r="V17" s="16" t="s">
        <v>4252</v>
      </c>
      <c r="W17" s="15">
        <v>1456</v>
      </c>
      <c r="X17" s="16" t="s">
        <v>4252</v>
      </c>
      <c r="Y17" s="15">
        <v>1456</v>
      </c>
      <c r="Z17" s="16" t="s">
        <v>4254</v>
      </c>
      <c r="AA17" s="15">
        <v>783</v>
      </c>
      <c r="AB17" s="16" t="s">
        <v>4255</v>
      </c>
      <c r="AC17" s="20">
        <v>1.074921</v>
      </c>
      <c r="AD17" s="16" t="s">
        <v>4254</v>
      </c>
      <c r="AE17" s="15">
        <v>282</v>
      </c>
      <c r="AF17" s="16" t="s">
        <v>4255</v>
      </c>
      <c r="AG17" s="20">
        <v>1.0936159999999999</v>
      </c>
      <c r="AH17" s="16" t="s">
        <v>4254</v>
      </c>
      <c r="AI17" s="15">
        <v>287</v>
      </c>
      <c r="AJ17" s="16" t="s">
        <v>4255</v>
      </c>
      <c r="AK17" s="20">
        <v>1.3120339999999999</v>
      </c>
      <c r="AL17" s="16" t="s">
        <v>4254</v>
      </c>
      <c r="AM17" s="15">
        <v>114</v>
      </c>
      <c r="AN17" s="16" t="s">
        <v>4255</v>
      </c>
      <c r="AO17" s="20">
        <v>1.077521</v>
      </c>
      <c r="AP17" s="16" t="s">
        <v>4256</v>
      </c>
      <c r="AQ17" s="15">
        <v>953</v>
      </c>
      <c r="AR17" s="16" t="s">
        <v>4257</v>
      </c>
      <c r="AS17" s="20">
        <v>1.0948329999999999</v>
      </c>
      <c r="AT17" s="16" t="s">
        <v>4256</v>
      </c>
      <c r="AU17" s="15">
        <v>275</v>
      </c>
      <c r="AV17" s="16" t="s">
        <v>4257</v>
      </c>
      <c r="AW17" s="20">
        <v>1.1254219999999999</v>
      </c>
      <c r="AX17" s="16" t="s">
        <v>4256</v>
      </c>
      <c r="AY17" s="15">
        <v>420</v>
      </c>
      <c r="AZ17" s="16" t="s">
        <v>4257</v>
      </c>
      <c r="BA17" s="20">
        <v>1.490022</v>
      </c>
      <c r="BB17" s="16" t="s">
        <v>4256</v>
      </c>
      <c r="BC17" s="15">
        <v>129</v>
      </c>
      <c r="BD17" s="16" t="s">
        <v>4257</v>
      </c>
      <c r="BE17" s="20">
        <v>1.0990629999999999</v>
      </c>
      <c r="BF17" s="16" t="s">
        <v>4258</v>
      </c>
      <c r="BG17" s="15">
        <v>1446</v>
      </c>
      <c r="BH17" s="16" t="s">
        <v>4259</v>
      </c>
      <c r="BI17" s="20">
        <v>1.128987</v>
      </c>
      <c r="BJ17" s="16" t="s">
        <v>4258</v>
      </c>
      <c r="BK17" s="15">
        <v>888</v>
      </c>
      <c r="BL17" s="16" t="s">
        <v>4259</v>
      </c>
      <c r="BM17" s="20">
        <v>1.1053299999999999</v>
      </c>
      <c r="BN17" s="16" t="s">
        <v>4258</v>
      </c>
      <c r="BO17" s="15">
        <v>2582</v>
      </c>
      <c r="BP17" s="16" t="s">
        <v>4259</v>
      </c>
      <c r="BQ17" s="20">
        <v>1.3469390000000001</v>
      </c>
      <c r="BR17" s="16" t="s">
        <v>4258</v>
      </c>
      <c r="BS17" s="15">
        <v>-16</v>
      </c>
      <c r="BT17" s="16" t="s">
        <v>4259</v>
      </c>
      <c r="BU17" s="20">
        <v>1.1260380000000001</v>
      </c>
      <c r="BV17" s="16" t="s">
        <v>4260</v>
      </c>
      <c r="BW17" s="15">
        <v>1468</v>
      </c>
      <c r="BX17" s="16" t="s">
        <v>4261</v>
      </c>
      <c r="BY17" s="20">
        <v>1.128196</v>
      </c>
      <c r="BZ17" s="16" t="s">
        <v>4260</v>
      </c>
      <c r="CA17" s="15">
        <v>657</v>
      </c>
      <c r="CB17" s="16" t="s">
        <v>4261</v>
      </c>
      <c r="CC17" s="20">
        <v>1.133961</v>
      </c>
      <c r="CD17" s="16" t="s">
        <v>4260</v>
      </c>
      <c r="CE17" s="15">
        <v>844</v>
      </c>
      <c r="CF17" s="16" t="s">
        <v>4261</v>
      </c>
      <c r="CG17" s="20">
        <v>1.3039339999999999</v>
      </c>
      <c r="CH17" s="16" t="s">
        <v>4260</v>
      </c>
      <c r="CI17" s="15">
        <v>269</v>
      </c>
      <c r="CJ17" s="16" t="s">
        <v>4261</v>
      </c>
      <c r="CK17" s="20">
        <v>1.1289549999999999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3021.0301402</v>
      </c>
    </row>
    <row r="18" spans="1:91" x14ac:dyDescent="0.3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77</v>
      </c>
      <c r="H18" s="16" t="s">
        <v>4253</v>
      </c>
      <c r="I18" s="20">
        <v>1</v>
      </c>
      <c r="J18" s="16" t="s">
        <v>4252</v>
      </c>
      <c r="K18" s="15">
        <v>38</v>
      </c>
      <c r="L18" s="16" t="s">
        <v>4253</v>
      </c>
      <c r="M18" s="20">
        <v>1</v>
      </c>
      <c r="N18" s="16" t="s">
        <v>4252</v>
      </c>
      <c r="O18" s="15">
        <v>389</v>
      </c>
      <c r="P18" s="16" t="s">
        <v>4253</v>
      </c>
      <c r="Q18" s="20">
        <v>1</v>
      </c>
      <c r="R18" s="16" t="s">
        <v>4252</v>
      </c>
      <c r="S18" s="15">
        <v>27</v>
      </c>
      <c r="T18" s="16" t="s">
        <v>4253</v>
      </c>
      <c r="U18" s="20">
        <v>1</v>
      </c>
      <c r="V18" s="16" t="s">
        <v>4252</v>
      </c>
      <c r="W18" s="15">
        <v>531</v>
      </c>
      <c r="X18" s="16" t="s">
        <v>4252</v>
      </c>
      <c r="Y18" s="15">
        <v>531</v>
      </c>
      <c r="Z18" s="16" t="s">
        <v>4254</v>
      </c>
      <c r="AA18" s="15">
        <v>170</v>
      </c>
      <c r="AB18" s="16" t="s">
        <v>4255</v>
      </c>
      <c r="AC18" s="20">
        <v>1.074921</v>
      </c>
      <c r="AD18" s="16" t="s">
        <v>4254</v>
      </c>
      <c r="AE18" s="15">
        <v>12</v>
      </c>
      <c r="AF18" s="16" t="s">
        <v>4255</v>
      </c>
      <c r="AG18" s="20">
        <v>1.0936159999999999</v>
      </c>
      <c r="AH18" s="16" t="s">
        <v>4254</v>
      </c>
      <c r="AI18" s="15">
        <v>456</v>
      </c>
      <c r="AJ18" s="16" t="s">
        <v>4255</v>
      </c>
      <c r="AK18" s="20">
        <v>1.3120339999999999</v>
      </c>
      <c r="AL18" s="16" t="s">
        <v>4254</v>
      </c>
      <c r="AM18" s="15">
        <v>8</v>
      </c>
      <c r="AN18" s="16" t="s">
        <v>4255</v>
      </c>
      <c r="AO18" s="20">
        <v>1.077521</v>
      </c>
      <c r="AP18" s="16" t="s">
        <v>4256</v>
      </c>
      <c r="AQ18" s="15">
        <v>129</v>
      </c>
      <c r="AR18" s="16" t="s">
        <v>4257</v>
      </c>
      <c r="AS18" s="20">
        <v>1.0948329999999999</v>
      </c>
      <c r="AT18" s="16" t="s">
        <v>4256</v>
      </c>
      <c r="AU18" s="15">
        <v>9</v>
      </c>
      <c r="AV18" s="16" t="s">
        <v>4257</v>
      </c>
      <c r="AW18" s="20">
        <v>1.1254219999999999</v>
      </c>
      <c r="AX18" s="16" t="s">
        <v>4256</v>
      </c>
      <c r="AY18" s="15">
        <v>219</v>
      </c>
      <c r="AZ18" s="16" t="s">
        <v>4257</v>
      </c>
      <c r="BA18" s="20">
        <v>1.490022</v>
      </c>
      <c r="BB18" s="16" t="s">
        <v>4256</v>
      </c>
      <c r="BC18" s="15">
        <v>6</v>
      </c>
      <c r="BD18" s="16" t="s">
        <v>4257</v>
      </c>
      <c r="BE18" s="20">
        <v>1.0990629999999999</v>
      </c>
      <c r="BF18" s="16" t="s">
        <v>4258</v>
      </c>
      <c r="BG18" s="15">
        <v>117</v>
      </c>
      <c r="BH18" s="16" t="s">
        <v>4259</v>
      </c>
      <c r="BI18" s="20">
        <v>1.128987</v>
      </c>
      <c r="BJ18" s="16" t="s">
        <v>4258</v>
      </c>
      <c r="BK18" s="15">
        <v>24</v>
      </c>
      <c r="BL18" s="16" t="s">
        <v>4259</v>
      </c>
      <c r="BM18" s="20">
        <v>1.1053299999999999</v>
      </c>
      <c r="BN18" s="16" t="s">
        <v>4258</v>
      </c>
      <c r="BO18" s="15">
        <v>183</v>
      </c>
      <c r="BP18" s="16" t="s">
        <v>4259</v>
      </c>
      <c r="BQ18" s="20">
        <v>1.3469390000000001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43</v>
      </c>
      <c r="BX18" s="16" t="s">
        <v>4261</v>
      </c>
      <c r="BY18" s="20">
        <v>1.128196</v>
      </c>
      <c r="BZ18" s="16" t="s">
        <v>4260</v>
      </c>
      <c r="CA18" s="15">
        <v>52</v>
      </c>
      <c r="CB18" s="16" t="s">
        <v>4261</v>
      </c>
      <c r="CC18" s="20">
        <v>1.133961</v>
      </c>
      <c r="CD18" s="16" t="s">
        <v>4260</v>
      </c>
      <c r="CE18" s="15">
        <v>83</v>
      </c>
      <c r="CF18" s="16" t="s">
        <v>4261</v>
      </c>
      <c r="CG18" s="20">
        <v>1.3039339999999999</v>
      </c>
      <c r="CH18" s="16" t="s">
        <v>4260</v>
      </c>
      <c r="CI18" s="15">
        <v>19</v>
      </c>
      <c r="CJ18" s="16" t="s">
        <v>4261</v>
      </c>
      <c r="CK18" s="20">
        <v>1.1289549999999999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492.06067759999985</v>
      </c>
    </row>
    <row r="19" spans="1:91" x14ac:dyDescent="0.3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378</v>
      </c>
      <c r="H19" s="16" t="s">
        <v>4253</v>
      </c>
      <c r="I19" s="20">
        <v>1</v>
      </c>
      <c r="J19" s="16" t="s">
        <v>4252</v>
      </c>
      <c r="K19" s="15">
        <v>204</v>
      </c>
      <c r="L19" s="16" t="s">
        <v>4253</v>
      </c>
      <c r="M19" s="20">
        <v>1</v>
      </c>
      <c r="N19" s="16" t="s">
        <v>4252</v>
      </c>
      <c r="O19" s="15">
        <v>126</v>
      </c>
      <c r="P19" s="16" t="s">
        <v>4253</v>
      </c>
      <c r="Q19" s="20">
        <v>1</v>
      </c>
      <c r="R19" s="16" t="s">
        <v>4252</v>
      </c>
      <c r="S19" s="15">
        <v>-156</v>
      </c>
      <c r="T19" s="16" t="s">
        <v>4253</v>
      </c>
      <c r="U19" s="20">
        <v>1</v>
      </c>
      <c r="V19" s="16" t="s">
        <v>4252</v>
      </c>
      <c r="W19" s="15">
        <v>552</v>
      </c>
      <c r="X19" s="16" t="s">
        <v>4252</v>
      </c>
      <c r="Y19" s="15">
        <v>552</v>
      </c>
      <c r="Z19" s="16" t="s">
        <v>4254</v>
      </c>
      <c r="AA19" s="15">
        <v>271</v>
      </c>
      <c r="AB19" s="16" t="s">
        <v>4255</v>
      </c>
      <c r="AC19" s="20">
        <v>1.074921</v>
      </c>
      <c r="AD19" s="16" t="s">
        <v>4254</v>
      </c>
      <c r="AE19" s="15">
        <v>253</v>
      </c>
      <c r="AF19" s="16" t="s">
        <v>4255</v>
      </c>
      <c r="AG19" s="20">
        <v>1.0936159999999999</v>
      </c>
      <c r="AH19" s="16" t="s">
        <v>4254</v>
      </c>
      <c r="AI19" s="15">
        <v>210</v>
      </c>
      <c r="AJ19" s="16" t="s">
        <v>4255</v>
      </c>
      <c r="AK19" s="20">
        <v>1.3120339999999999</v>
      </c>
      <c r="AL19" s="16" t="s">
        <v>4254</v>
      </c>
      <c r="AM19" s="15">
        <v>29</v>
      </c>
      <c r="AN19" s="16" t="s">
        <v>4255</v>
      </c>
      <c r="AO19" s="20">
        <v>1.077521</v>
      </c>
      <c r="AP19" s="16" t="s">
        <v>4256</v>
      </c>
      <c r="AQ19" s="15">
        <v>366</v>
      </c>
      <c r="AR19" s="16" t="s">
        <v>4257</v>
      </c>
      <c r="AS19" s="20">
        <v>1.0948329999999999</v>
      </c>
      <c r="AT19" s="16" t="s">
        <v>4256</v>
      </c>
      <c r="AU19" s="15">
        <v>256</v>
      </c>
      <c r="AV19" s="16" t="s">
        <v>4257</v>
      </c>
      <c r="AW19" s="20">
        <v>1.1254219999999999</v>
      </c>
      <c r="AX19" s="16" t="s">
        <v>4256</v>
      </c>
      <c r="AY19" s="15">
        <v>69</v>
      </c>
      <c r="AZ19" s="16" t="s">
        <v>4257</v>
      </c>
      <c r="BA19" s="20">
        <v>1.490022</v>
      </c>
      <c r="BB19" s="16" t="s">
        <v>4256</v>
      </c>
      <c r="BC19" s="15">
        <v>110</v>
      </c>
      <c r="BD19" s="16" t="s">
        <v>4257</v>
      </c>
      <c r="BE19" s="20">
        <v>1.0990629999999999</v>
      </c>
      <c r="BF19" s="16" t="s">
        <v>4258</v>
      </c>
      <c r="BG19" s="15">
        <v>529</v>
      </c>
      <c r="BH19" s="16" t="s">
        <v>4259</v>
      </c>
      <c r="BI19" s="20">
        <v>1.128987</v>
      </c>
      <c r="BJ19" s="16" t="s">
        <v>4258</v>
      </c>
      <c r="BK19" s="15">
        <v>296</v>
      </c>
      <c r="BL19" s="16" t="s">
        <v>4259</v>
      </c>
      <c r="BM19" s="20">
        <v>1.1053299999999999</v>
      </c>
      <c r="BN19" s="16" t="s">
        <v>4258</v>
      </c>
      <c r="BO19" s="15">
        <v>27</v>
      </c>
      <c r="BP19" s="16" t="s">
        <v>4259</v>
      </c>
      <c r="BQ19" s="20">
        <v>1.3469390000000001</v>
      </c>
      <c r="BR19" s="16" t="s">
        <v>4258</v>
      </c>
      <c r="BS19" s="15">
        <v>16</v>
      </c>
      <c r="BT19" s="16" t="s">
        <v>4259</v>
      </c>
      <c r="BU19" s="20">
        <v>1.1260380000000001</v>
      </c>
      <c r="BV19" s="16" t="s">
        <v>4260</v>
      </c>
      <c r="BW19" s="15">
        <v>489</v>
      </c>
      <c r="BX19" s="16" t="s">
        <v>4261</v>
      </c>
      <c r="BY19" s="20">
        <v>1.128196</v>
      </c>
      <c r="BZ19" s="16" t="s">
        <v>4260</v>
      </c>
      <c r="CA19" s="15">
        <v>289</v>
      </c>
      <c r="CB19" s="16" t="s">
        <v>4261</v>
      </c>
      <c r="CC19" s="20">
        <v>1.133961</v>
      </c>
      <c r="CD19" s="16" t="s">
        <v>4260</v>
      </c>
      <c r="CE19" s="15">
        <v>138</v>
      </c>
      <c r="CF19" s="16" t="s">
        <v>4261</v>
      </c>
      <c r="CG19" s="20">
        <v>1.3039339999999999</v>
      </c>
      <c r="CH19" s="16" t="s">
        <v>4260</v>
      </c>
      <c r="CI19" s="15">
        <v>24</v>
      </c>
      <c r="CJ19" s="16" t="s">
        <v>4261</v>
      </c>
      <c r="CK19" s="20">
        <v>1.1289549999999999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880.90503899999987</v>
      </c>
    </row>
    <row r="20" spans="1:91" x14ac:dyDescent="0.3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262</v>
      </c>
      <c r="H20" s="16" t="s">
        <v>4253</v>
      </c>
      <c r="I20" s="20">
        <v>1</v>
      </c>
      <c r="J20" s="16" t="s">
        <v>4252</v>
      </c>
      <c r="K20" s="15">
        <v>100</v>
      </c>
      <c r="L20" s="16" t="s">
        <v>4253</v>
      </c>
      <c r="M20" s="20">
        <v>1</v>
      </c>
      <c r="N20" s="16" t="s">
        <v>4252</v>
      </c>
      <c r="O20" s="15">
        <v>0</v>
      </c>
      <c r="P20" s="16" t="s">
        <v>4253</v>
      </c>
      <c r="Q20" s="20">
        <v>0</v>
      </c>
      <c r="R20" s="16" t="s">
        <v>4252</v>
      </c>
      <c r="S20" s="15">
        <v>-47</v>
      </c>
      <c r="T20" s="16" t="s">
        <v>4253</v>
      </c>
      <c r="U20" s="20">
        <v>1</v>
      </c>
      <c r="V20" s="16" t="s">
        <v>4252</v>
      </c>
      <c r="W20" s="15">
        <v>315</v>
      </c>
      <c r="X20" s="16" t="s">
        <v>4252</v>
      </c>
      <c r="Y20" s="15">
        <v>315</v>
      </c>
      <c r="Z20" s="16" t="s">
        <v>4254</v>
      </c>
      <c r="AA20" s="15">
        <v>92</v>
      </c>
      <c r="AB20" s="16" t="s">
        <v>4255</v>
      </c>
      <c r="AC20" s="20">
        <v>1.074921</v>
      </c>
      <c r="AD20" s="16" t="s">
        <v>4254</v>
      </c>
      <c r="AE20" s="15">
        <v>83</v>
      </c>
      <c r="AF20" s="16" t="s">
        <v>4255</v>
      </c>
      <c r="AG20" s="20">
        <v>1.0936159999999999</v>
      </c>
      <c r="AH20" s="16" t="s">
        <v>4254</v>
      </c>
      <c r="AI20" s="15">
        <v>65</v>
      </c>
      <c r="AJ20" s="16" t="s">
        <v>4255</v>
      </c>
      <c r="AK20" s="20">
        <v>1.3120339999999999</v>
      </c>
      <c r="AL20" s="16" t="s">
        <v>4254</v>
      </c>
      <c r="AM20" s="15">
        <v>15</v>
      </c>
      <c r="AN20" s="16" t="s">
        <v>4255</v>
      </c>
      <c r="AO20" s="20">
        <v>1.077521</v>
      </c>
      <c r="AP20" s="16" t="s">
        <v>4256</v>
      </c>
      <c r="AQ20" s="15">
        <v>123</v>
      </c>
      <c r="AR20" s="16" t="s">
        <v>4257</v>
      </c>
      <c r="AS20" s="20">
        <v>1.0948329999999999</v>
      </c>
      <c r="AT20" s="16" t="s">
        <v>4256</v>
      </c>
      <c r="AU20" s="15">
        <v>119</v>
      </c>
      <c r="AV20" s="16" t="s">
        <v>4257</v>
      </c>
      <c r="AW20" s="20">
        <v>1.1254219999999999</v>
      </c>
      <c r="AX20" s="16" t="s">
        <v>4256</v>
      </c>
      <c r="AY20" s="15">
        <v>14</v>
      </c>
      <c r="AZ20" s="16" t="s">
        <v>4257</v>
      </c>
      <c r="BA20" s="20">
        <v>1.490022</v>
      </c>
      <c r="BB20" s="16" t="s">
        <v>4256</v>
      </c>
      <c r="BC20" s="15">
        <v>59</v>
      </c>
      <c r="BD20" s="16" t="s">
        <v>4257</v>
      </c>
      <c r="BE20" s="20">
        <v>1.0990629999999999</v>
      </c>
      <c r="BF20" s="16" t="s">
        <v>4258</v>
      </c>
      <c r="BG20" s="15">
        <v>246</v>
      </c>
      <c r="BH20" s="16" t="s">
        <v>4259</v>
      </c>
      <c r="BI20" s="20">
        <v>1.128987</v>
      </c>
      <c r="BJ20" s="16" t="s">
        <v>4258</v>
      </c>
      <c r="BK20" s="15">
        <v>101</v>
      </c>
      <c r="BL20" s="16" t="s">
        <v>4259</v>
      </c>
      <c r="BM20" s="20">
        <v>1.1053299999999999</v>
      </c>
      <c r="BN20" s="16" t="s">
        <v>4258</v>
      </c>
      <c r="BO20" s="15">
        <v>-1</v>
      </c>
      <c r="BP20" s="16" t="s">
        <v>4259</v>
      </c>
      <c r="BQ20" s="20">
        <v>1.3469390000000001</v>
      </c>
      <c r="BR20" s="16" t="s">
        <v>4258</v>
      </c>
      <c r="BS20" s="15">
        <v>7</v>
      </c>
      <c r="BT20" s="16" t="s">
        <v>4259</v>
      </c>
      <c r="BU20" s="20">
        <v>1.1260380000000001</v>
      </c>
      <c r="BV20" s="16" t="s">
        <v>4260</v>
      </c>
      <c r="BW20" s="15">
        <v>273</v>
      </c>
      <c r="BX20" s="16" t="s">
        <v>4261</v>
      </c>
      <c r="BY20" s="20">
        <v>1.128196</v>
      </c>
      <c r="BZ20" s="16" t="s">
        <v>4260</v>
      </c>
      <c r="CA20" s="15">
        <v>148</v>
      </c>
      <c r="CB20" s="16" t="s">
        <v>4261</v>
      </c>
      <c r="CC20" s="20">
        <v>1.133961</v>
      </c>
      <c r="CD20" s="16" t="s">
        <v>4260</v>
      </c>
      <c r="CE20" s="15">
        <v>40</v>
      </c>
      <c r="CF20" s="16" t="s">
        <v>4261</v>
      </c>
      <c r="CG20" s="20">
        <v>1.3039339999999999</v>
      </c>
      <c r="CH20" s="16" t="s">
        <v>4260</v>
      </c>
      <c r="CI20" s="15">
        <v>27</v>
      </c>
      <c r="CJ20" s="16" t="s">
        <v>4261</v>
      </c>
      <c r="CK20" s="20">
        <v>1.1289549999999999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382.95398539999991</v>
      </c>
    </row>
    <row r="21" spans="1:91" x14ac:dyDescent="0.3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10652</v>
      </c>
      <c r="H21" s="16" t="s">
        <v>4253</v>
      </c>
      <c r="I21" s="20">
        <v>1</v>
      </c>
      <c r="J21" s="16" t="s">
        <v>4252</v>
      </c>
      <c r="K21" s="15">
        <v>3968</v>
      </c>
      <c r="L21" s="16" t="s">
        <v>4253</v>
      </c>
      <c r="M21" s="20">
        <v>1</v>
      </c>
      <c r="N21" s="16" t="s">
        <v>4252</v>
      </c>
      <c r="O21" s="15">
        <v>6866</v>
      </c>
      <c r="P21" s="16" t="s">
        <v>4253</v>
      </c>
      <c r="Q21" s="20">
        <v>1</v>
      </c>
      <c r="R21" s="16" t="s">
        <v>4252</v>
      </c>
      <c r="S21" s="15">
        <v>893</v>
      </c>
      <c r="T21" s="16" t="s">
        <v>4253</v>
      </c>
      <c r="U21" s="20">
        <v>1</v>
      </c>
      <c r="V21" s="16" t="s">
        <v>4252</v>
      </c>
      <c r="W21" s="15">
        <v>22379</v>
      </c>
      <c r="X21" s="16" t="s">
        <v>4252</v>
      </c>
      <c r="Y21" s="15">
        <v>22379</v>
      </c>
      <c r="Z21" s="16" t="s">
        <v>4254</v>
      </c>
      <c r="AA21" s="15">
        <v>9254</v>
      </c>
      <c r="AB21" s="16" t="s">
        <v>4255</v>
      </c>
      <c r="AC21" s="20">
        <v>1.074921</v>
      </c>
      <c r="AD21" s="16" t="s">
        <v>4254</v>
      </c>
      <c r="AE21" s="15">
        <v>3620</v>
      </c>
      <c r="AF21" s="16" t="s">
        <v>4255</v>
      </c>
      <c r="AG21" s="20">
        <v>1.0936159999999999</v>
      </c>
      <c r="AH21" s="16" t="s">
        <v>4254</v>
      </c>
      <c r="AI21" s="15">
        <v>7292</v>
      </c>
      <c r="AJ21" s="16" t="s">
        <v>4255</v>
      </c>
      <c r="AK21" s="20">
        <v>1.3120339999999999</v>
      </c>
      <c r="AL21" s="16" t="s">
        <v>4254</v>
      </c>
      <c r="AM21" s="15">
        <v>688</v>
      </c>
      <c r="AN21" s="16" t="s">
        <v>4255</v>
      </c>
      <c r="AO21" s="20">
        <v>1.077521</v>
      </c>
      <c r="AP21" s="16" t="s">
        <v>4256</v>
      </c>
      <c r="AQ21" s="15">
        <v>9502</v>
      </c>
      <c r="AR21" s="16" t="s">
        <v>4257</v>
      </c>
      <c r="AS21" s="20">
        <v>1.0948329999999999</v>
      </c>
      <c r="AT21" s="16" t="s">
        <v>4256</v>
      </c>
      <c r="AU21" s="15">
        <v>4202</v>
      </c>
      <c r="AV21" s="16" t="s">
        <v>4257</v>
      </c>
      <c r="AW21" s="20">
        <v>1.1254219999999999</v>
      </c>
      <c r="AX21" s="16" t="s">
        <v>4256</v>
      </c>
      <c r="AY21" s="15">
        <v>5119</v>
      </c>
      <c r="AZ21" s="16" t="s">
        <v>4257</v>
      </c>
      <c r="BA21" s="20">
        <v>1.490022</v>
      </c>
      <c r="BB21" s="16" t="s">
        <v>4256</v>
      </c>
      <c r="BC21" s="15">
        <v>506</v>
      </c>
      <c r="BD21" s="16" t="s">
        <v>4257</v>
      </c>
      <c r="BE21" s="20">
        <v>1.0990629999999999</v>
      </c>
      <c r="BF21" s="16" t="s">
        <v>4258</v>
      </c>
      <c r="BG21" s="15">
        <v>10835</v>
      </c>
      <c r="BH21" s="16" t="s">
        <v>4259</v>
      </c>
      <c r="BI21" s="20">
        <v>1.128987</v>
      </c>
      <c r="BJ21" s="16" t="s">
        <v>4258</v>
      </c>
      <c r="BK21" s="15">
        <v>4515</v>
      </c>
      <c r="BL21" s="16" t="s">
        <v>4259</v>
      </c>
      <c r="BM21" s="20">
        <v>1.1053299999999999</v>
      </c>
      <c r="BN21" s="16" t="s">
        <v>4258</v>
      </c>
      <c r="BO21" s="15">
        <v>18400</v>
      </c>
      <c r="BP21" s="16" t="s">
        <v>4259</v>
      </c>
      <c r="BQ21" s="20">
        <v>1.3469390000000001</v>
      </c>
      <c r="BR21" s="16" t="s">
        <v>4258</v>
      </c>
      <c r="BS21" s="15">
        <v>940</v>
      </c>
      <c r="BT21" s="16" t="s">
        <v>4259</v>
      </c>
      <c r="BU21" s="20">
        <v>1.1260380000000001</v>
      </c>
      <c r="BV21" s="16" t="s">
        <v>4260</v>
      </c>
      <c r="BW21" s="15">
        <v>11159</v>
      </c>
      <c r="BX21" s="16" t="s">
        <v>4261</v>
      </c>
      <c r="BY21" s="20">
        <v>1.128196</v>
      </c>
      <c r="BZ21" s="16" t="s">
        <v>4260</v>
      </c>
      <c r="CA21" s="15">
        <v>3763</v>
      </c>
      <c r="CB21" s="16" t="s">
        <v>4261</v>
      </c>
      <c r="CC21" s="20">
        <v>1.133961</v>
      </c>
      <c r="CD21" s="16" t="s">
        <v>4260</v>
      </c>
      <c r="CE21" s="15">
        <v>14393</v>
      </c>
      <c r="CF21" s="16" t="s">
        <v>4261</v>
      </c>
      <c r="CG21" s="20">
        <v>1.3039339999999999</v>
      </c>
      <c r="CH21" s="16" t="s">
        <v>4260</v>
      </c>
      <c r="CI21" s="15">
        <v>1045</v>
      </c>
      <c r="CJ21" s="16" t="s">
        <v>4261</v>
      </c>
      <c r="CK21" s="20">
        <v>1.1289549999999999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29955.755398999998</v>
      </c>
    </row>
    <row r="22" spans="1:91" x14ac:dyDescent="0.3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4214</v>
      </c>
      <c r="H22" s="16" t="s">
        <v>4253</v>
      </c>
      <c r="I22" s="20">
        <v>1</v>
      </c>
      <c r="J22" s="16" t="s">
        <v>4252</v>
      </c>
      <c r="K22" s="15">
        <v>1800</v>
      </c>
      <c r="L22" s="16" t="s">
        <v>4253</v>
      </c>
      <c r="M22" s="20">
        <v>1</v>
      </c>
      <c r="N22" s="16" t="s">
        <v>4252</v>
      </c>
      <c r="O22" s="15">
        <v>347</v>
      </c>
      <c r="P22" s="16" t="s">
        <v>4253</v>
      </c>
      <c r="Q22" s="20">
        <v>1</v>
      </c>
      <c r="R22" s="16" t="s">
        <v>4252</v>
      </c>
      <c r="S22" s="15">
        <v>243</v>
      </c>
      <c r="T22" s="16" t="s">
        <v>4253</v>
      </c>
      <c r="U22" s="20">
        <v>1</v>
      </c>
      <c r="V22" s="16" t="s">
        <v>4252</v>
      </c>
      <c r="W22" s="15">
        <v>6604</v>
      </c>
      <c r="X22" s="16" t="s">
        <v>4252</v>
      </c>
      <c r="Y22" s="15">
        <v>6604</v>
      </c>
      <c r="Z22" s="16" t="s">
        <v>4254</v>
      </c>
      <c r="AA22" s="15">
        <v>3791</v>
      </c>
      <c r="AB22" s="16" t="s">
        <v>4255</v>
      </c>
      <c r="AC22" s="20">
        <v>1.074921</v>
      </c>
      <c r="AD22" s="16" t="s">
        <v>4254</v>
      </c>
      <c r="AE22" s="15">
        <v>1568</v>
      </c>
      <c r="AF22" s="16" t="s">
        <v>4255</v>
      </c>
      <c r="AG22" s="20">
        <v>1.0936159999999999</v>
      </c>
      <c r="AH22" s="16" t="s">
        <v>4254</v>
      </c>
      <c r="AI22" s="15">
        <v>858</v>
      </c>
      <c r="AJ22" s="16" t="s">
        <v>4255</v>
      </c>
      <c r="AK22" s="20">
        <v>1.3120339999999999</v>
      </c>
      <c r="AL22" s="16" t="s">
        <v>4254</v>
      </c>
      <c r="AM22" s="15">
        <v>161</v>
      </c>
      <c r="AN22" s="16" t="s">
        <v>4255</v>
      </c>
      <c r="AO22" s="20">
        <v>1.077521</v>
      </c>
      <c r="AP22" s="16" t="s">
        <v>4256</v>
      </c>
      <c r="AQ22" s="15">
        <v>3963</v>
      </c>
      <c r="AR22" s="16" t="s">
        <v>4257</v>
      </c>
      <c r="AS22" s="20">
        <v>1.0948329999999999</v>
      </c>
      <c r="AT22" s="16" t="s">
        <v>4256</v>
      </c>
      <c r="AU22" s="15">
        <v>1868</v>
      </c>
      <c r="AV22" s="16" t="s">
        <v>4257</v>
      </c>
      <c r="AW22" s="20">
        <v>1.1254219999999999</v>
      </c>
      <c r="AX22" s="16" t="s">
        <v>4256</v>
      </c>
      <c r="AY22" s="15">
        <v>1928</v>
      </c>
      <c r="AZ22" s="16" t="s">
        <v>4257</v>
      </c>
      <c r="BA22" s="20">
        <v>1.490022</v>
      </c>
      <c r="BB22" s="16" t="s">
        <v>4256</v>
      </c>
      <c r="BC22" s="15">
        <v>168</v>
      </c>
      <c r="BD22" s="16" t="s">
        <v>4257</v>
      </c>
      <c r="BE22" s="20">
        <v>1.0990629999999999</v>
      </c>
      <c r="BF22" s="16" t="s">
        <v>4258</v>
      </c>
      <c r="BG22" s="15">
        <v>3257</v>
      </c>
      <c r="BH22" s="16" t="s">
        <v>4259</v>
      </c>
      <c r="BI22" s="20">
        <v>1.128987</v>
      </c>
      <c r="BJ22" s="16" t="s">
        <v>4258</v>
      </c>
      <c r="BK22" s="15">
        <v>2060</v>
      </c>
      <c r="BL22" s="16" t="s">
        <v>4259</v>
      </c>
      <c r="BM22" s="20">
        <v>1.1053299999999999</v>
      </c>
      <c r="BN22" s="16" t="s">
        <v>4258</v>
      </c>
      <c r="BO22" s="15">
        <v>6125</v>
      </c>
      <c r="BP22" s="16" t="s">
        <v>4259</v>
      </c>
      <c r="BQ22" s="20">
        <v>1.3469390000000001</v>
      </c>
      <c r="BR22" s="16" t="s">
        <v>4258</v>
      </c>
      <c r="BS22" s="15">
        <v>168</v>
      </c>
      <c r="BT22" s="16" t="s">
        <v>4259</v>
      </c>
      <c r="BU22" s="20">
        <v>1.1260380000000001</v>
      </c>
      <c r="BV22" s="16" t="s">
        <v>4260</v>
      </c>
      <c r="BW22" s="15">
        <v>3072</v>
      </c>
      <c r="BX22" s="16" t="s">
        <v>4261</v>
      </c>
      <c r="BY22" s="20">
        <v>1.128196</v>
      </c>
      <c r="BZ22" s="16" t="s">
        <v>4260</v>
      </c>
      <c r="CA22" s="15">
        <v>2122</v>
      </c>
      <c r="CB22" s="16" t="s">
        <v>4261</v>
      </c>
      <c r="CC22" s="20">
        <v>1.133961</v>
      </c>
      <c r="CD22" s="16" t="s">
        <v>4260</v>
      </c>
      <c r="CE22" s="15">
        <v>2442</v>
      </c>
      <c r="CF22" s="16" t="s">
        <v>4261</v>
      </c>
      <c r="CG22" s="20">
        <v>1.3039339999999999</v>
      </c>
      <c r="CH22" s="16" t="s">
        <v>4260</v>
      </c>
      <c r="CI22" s="15">
        <v>371</v>
      </c>
      <c r="CJ22" s="16" t="s">
        <v>4261</v>
      </c>
      <c r="CK22" s="20">
        <v>1.1289549999999999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9411.9873264000016</v>
      </c>
    </row>
    <row r="23" spans="1:91" x14ac:dyDescent="0.3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5763</v>
      </c>
      <c r="H23" s="16" t="s">
        <v>4253</v>
      </c>
      <c r="I23" s="20">
        <v>1</v>
      </c>
      <c r="J23" s="16" t="s">
        <v>4252</v>
      </c>
      <c r="K23" s="15">
        <v>2241</v>
      </c>
      <c r="L23" s="16" t="s">
        <v>4253</v>
      </c>
      <c r="M23" s="20">
        <v>1</v>
      </c>
      <c r="N23" s="16" t="s">
        <v>4252</v>
      </c>
      <c r="O23" s="15">
        <v>3091</v>
      </c>
      <c r="P23" s="16" t="s">
        <v>4253</v>
      </c>
      <c r="Q23" s="20">
        <v>1</v>
      </c>
      <c r="R23" s="16" t="s">
        <v>4252</v>
      </c>
      <c r="S23" s="15">
        <v>644</v>
      </c>
      <c r="T23" s="16" t="s">
        <v>4253</v>
      </c>
      <c r="U23" s="20">
        <v>1</v>
      </c>
      <c r="V23" s="16" t="s">
        <v>4252</v>
      </c>
      <c r="W23" s="15">
        <v>11739</v>
      </c>
      <c r="X23" s="16" t="s">
        <v>4252</v>
      </c>
      <c r="Y23" s="15">
        <v>11739</v>
      </c>
      <c r="Z23" s="16" t="s">
        <v>4254</v>
      </c>
      <c r="AA23" s="15">
        <v>4153</v>
      </c>
      <c r="AB23" s="16" t="s">
        <v>4255</v>
      </c>
      <c r="AC23" s="20">
        <v>1.074921</v>
      </c>
      <c r="AD23" s="16" t="s">
        <v>4254</v>
      </c>
      <c r="AE23" s="15">
        <v>2164</v>
      </c>
      <c r="AF23" s="16" t="s">
        <v>4255</v>
      </c>
      <c r="AG23" s="20">
        <v>1.0936159999999999</v>
      </c>
      <c r="AH23" s="16" t="s">
        <v>4254</v>
      </c>
      <c r="AI23" s="15">
        <v>2187</v>
      </c>
      <c r="AJ23" s="16" t="s">
        <v>4255</v>
      </c>
      <c r="AK23" s="20">
        <v>1.3120339999999999</v>
      </c>
      <c r="AL23" s="16" t="s">
        <v>4254</v>
      </c>
      <c r="AM23" s="15">
        <v>493</v>
      </c>
      <c r="AN23" s="16" t="s">
        <v>4255</v>
      </c>
      <c r="AO23" s="20">
        <v>1.077521</v>
      </c>
      <c r="AP23" s="16" t="s">
        <v>4256</v>
      </c>
      <c r="AQ23" s="15">
        <v>4482</v>
      </c>
      <c r="AR23" s="16" t="s">
        <v>4257</v>
      </c>
      <c r="AS23" s="20">
        <v>1.0948329999999999</v>
      </c>
      <c r="AT23" s="16" t="s">
        <v>4256</v>
      </c>
      <c r="AU23" s="15">
        <v>1946</v>
      </c>
      <c r="AV23" s="16" t="s">
        <v>4257</v>
      </c>
      <c r="AW23" s="20">
        <v>1.1254219999999999</v>
      </c>
      <c r="AX23" s="16" t="s">
        <v>4256</v>
      </c>
      <c r="AY23" s="15">
        <v>2021</v>
      </c>
      <c r="AZ23" s="16" t="s">
        <v>4257</v>
      </c>
      <c r="BA23" s="20">
        <v>1.490022</v>
      </c>
      <c r="BB23" s="16" t="s">
        <v>4256</v>
      </c>
      <c r="BC23" s="15">
        <v>482</v>
      </c>
      <c r="BD23" s="16" t="s">
        <v>4257</v>
      </c>
      <c r="BE23" s="20">
        <v>1.0990629999999999</v>
      </c>
      <c r="BF23" s="16" t="s">
        <v>4258</v>
      </c>
      <c r="BG23" s="15">
        <v>3687</v>
      </c>
      <c r="BH23" s="16" t="s">
        <v>4259</v>
      </c>
      <c r="BI23" s="20">
        <v>1.128987</v>
      </c>
      <c r="BJ23" s="16" t="s">
        <v>4258</v>
      </c>
      <c r="BK23" s="15">
        <v>5264</v>
      </c>
      <c r="BL23" s="16" t="s">
        <v>4259</v>
      </c>
      <c r="BM23" s="20">
        <v>1.1053299999999999</v>
      </c>
      <c r="BN23" s="16" t="s">
        <v>4258</v>
      </c>
      <c r="BO23" s="15">
        <v>6901</v>
      </c>
      <c r="BP23" s="16" t="s">
        <v>4259</v>
      </c>
      <c r="BQ23" s="20">
        <v>1.3469390000000001</v>
      </c>
      <c r="BR23" s="16" t="s">
        <v>4258</v>
      </c>
      <c r="BS23" s="15">
        <v>508</v>
      </c>
      <c r="BT23" s="16" t="s">
        <v>4259</v>
      </c>
      <c r="BU23" s="20">
        <v>1.1260380000000001</v>
      </c>
      <c r="BV23" s="16" t="s">
        <v>4260</v>
      </c>
      <c r="BW23" s="15">
        <v>3684</v>
      </c>
      <c r="BX23" s="16" t="s">
        <v>4261</v>
      </c>
      <c r="BY23" s="20">
        <v>1.128196</v>
      </c>
      <c r="BZ23" s="16" t="s">
        <v>4260</v>
      </c>
      <c r="CA23" s="15">
        <v>1805</v>
      </c>
      <c r="CB23" s="16" t="s">
        <v>4261</v>
      </c>
      <c r="CC23" s="20">
        <v>1.133961</v>
      </c>
      <c r="CD23" s="16" t="s">
        <v>4260</v>
      </c>
      <c r="CE23" s="15">
        <v>5283</v>
      </c>
      <c r="CF23" s="16" t="s">
        <v>4261</v>
      </c>
      <c r="CG23" s="20">
        <v>1.3039339999999999</v>
      </c>
      <c r="CH23" s="16" t="s">
        <v>4260</v>
      </c>
      <c r="CI23" s="15">
        <v>448</v>
      </c>
      <c r="CJ23" s="16" t="s">
        <v>4261</v>
      </c>
      <c r="CK23" s="20">
        <v>1.1289549999999999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13210.875611399999</v>
      </c>
    </row>
    <row r="24" spans="1:91" x14ac:dyDescent="0.3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440</v>
      </c>
      <c r="H24" s="16" t="s">
        <v>4253</v>
      </c>
      <c r="I24" s="20">
        <v>1</v>
      </c>
      <c r="J24" s="16" t="s">
        <v>4252</v>
      </c>
      <c r="K24" s="15">
        <v>188</v>
      </c>
      <c r="L24" s="16" t="s">
        <v>4253</v>
      </c>
      <c r="M24" s="20">
        <v>1</v>
      </c>
      <c r="N24" s="16" t="s">
        <v>4252</v>
      </c>
      <c r="O24" s="15">
        <v>384</v>
      </c>
      <c r="P24" s="16" t="s">
        <v>4253</v>
      </c>
      <c r="Q24" s="20">
        <v>1</v>
      </c>
      <c r="R24" s="16" t="s">
        <v>4252</v>
      </c>
      <c r="S24" s="15">
        <v>72</v>
      </c>
      <c r="T24" s="16" t="s">
        <v>4253</v>
      </c>
      <c r="U24" s="20">
        <v>1</v>
      </c>
      <c r="V24" s="16" t="s">
        <v>4252</v>
      </c>
      <c r="W24" s="15">
        <v>1084</v>
      </c>
      <c r="X24" s="16" t="s">
        <v>4252</v>
      </c>
      <c r="Y24" s="15">
        <v>1084</v>
      </c>
      <c r="Z24" s="16" t="s">
        <v>4254</v>
      </c>
      <c r="AA24" s="15">
        <v>420</v>
      </c>
      <c r="AB24" s="16" t="s">
        <v>4255</v>
      </c>
      <c r="AC24" s="20">
        <v>1.074921</v>
      </c>
      <c r="AD24" s="16" t="s">
        <v>4254</v>
      </c>
      <c r="AE24" s="15">
        <v>207</v>
      </c>
      <c r="AF24" s="16" t="s">
        <v>4255</v>
      </c>
      <c r="AG24" s="20">
        <v>1.0936159999999999</v>
      </c>
      <c r="AH24" s="16" t="s">
        <v>4254</v>
      </c>
      <c r="AI24" s="15">
        <v>400</v>
      </c>
      <c r="AJ24" s="16" t="s">
        <v>4255</v>
      </c>
      <c r="AK24" s="20">
        <v>1.3120339999999999</v>
      </c>
      <c r="AL24" s="16" t="s">
        <v>4254</v>
      </c>
      <c r="AM24" s="15">
        <v>44</v>
      </c>
      <c r="AN24" s="16" t="s">
        <v>4255</v>
      </c>
      <c r="AO24" s="20">
        <v>1.077521</v>
      </c>
      <c r="AP24" s="16" t="s">
        <v>4256</v>
      </c>
      <c r="AQ24" s="15">
        <v>446</v>
      </c>
      <c r="AR24" s="16" t="s">
        <v>4257</v>
      </c>
      <c r="AS24" s="20">
        <v>1.0948329999999999</v>
      </c>
      <c r="AT24" s="16" t="s">
        <v>4256</v>
      </c>
      <c r="AU24" s="15">
        <v>133</v>
      </c>
      <c r="AV24" s="16" t="s">
        <v>4257</v>
      </c>
      <c r="AW24" s="20">
        <v>1.1254219999999999</v>
      </c>
      <c r="AX24" s="16" t="s">
        <v>4256</v>
      </c>
      <c r="AY24" s="15">
        <v>243</v>
      </c>
      <c r="AZ24" s="16" t="s">
        <v>4257</v>
      </c>
      <c r="BA24" s="20">
        <v>1.490022</v>
      </c>
      <c r="BB24" s="16" t="s">
        <v>4256</v>
      </c>
      <c r="BC24" s="15">
        <v>16</v>
      </c>
      <c r="BD24" s="16" t="s">
        <v>4257</v>
      </c>
      <c r="BE24" s="20">
        <v>1.0990629999999999</v>
      </c>
      <c r="BF24" s="16" t="s">
        <v>4258</v>
      </c>
      <c r="BG24" s="15">
        <v>499</v>
      </c>
      <c r="BH24" s="16" t="s">
        <v>4259</v>
      </c>
      <c r="BI24" s="20">
        <v>1.128987</v>
      </c>
      <c r="BJ24" s="16" t="s">
        <v>4258</v>
      </c>
      <c r="BK24" s="15">
        <v>372</v>
      </c>
      <c r="BL24" s="16" t="s">
        <v>4259</v>
      </c>
      <c r="BM24" s="20">
        <v>1.1053299999999999</v>
      </c>
      <c r="BN24" s="16" t="s">
        <v>4258</v>
      </c>
      <c r="BO24" s="15">
        <v>134</v>
      </c>
      <c r="BP24" s="16" t="s">
        <v>4259</v>
      </c>
      <c r="BQ24" s="20">
        <v>1.3469390000000001</v>
      </c>
      <c r="BR24" s="16" t="s">
        <v>4258</v>
      </c>
      <c r="BS24" s="15">
        <v>46</v>
      </c>
      <c r="BT24" s="16" t="s">
        <v>4259</v>
      </c>
      <c r="BU24" s="20">
        <v>1.1260380000000001</v>
      </c>
      <c r="BV24" s="16" t="s">
        <v>4260</v>
      </c>
      <c r="BW24" s="15">
        <v>686</v>
      </c>
      <c r="BX24" s="16" t="s">
        <v>4261</v>
      </c>
      <c r="BY24" s="20">
        <v>1.128196</v>
      </c>
      <c r="BZ24" s="16" t="s">
        <v>4260</v>
      </c>
      <c r="CA24" s="15">
        <v>184</v>
      </c>
      <c r="CB24" s="16" t="s">
        <v>4261</v>
      </c>
      <c r="CC24" s="20">
        <v>1.133961</v>
      </c>
      <c r="CD24" s="16" t="s">
        <v>4260</v>
      </c>
      <c r="CE24" s="15">
        <v>243</v>
      </c>
      <c r="CF24" s="16" t="s">
        <v>4261</v>
      </c>
      <c r="CG24" s="20">
        <v>1.3039339999999999</v>
      </c>
      <c r="CH24" s="16" t="s">
        <v>4260</v>
      </c>
      <c r="CI24" s="15">
        <v>59</v>
      </c>
      <c r="CJ24" s="16" t="s">
        <v>4261</v>
      </c>
      <c r="CK24" s="20">
        <v>1.1289549999999999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1184.9194575999998</v>
      </c>
    </row>
    <row r="25" spans="1:91" x14ac:dyDescent="0.3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149</v>
      </c>
      <c r="H25" s="16" t="s">
        <v>4253</v>
      </c>
      <c r="I25" s="20">
        <v>1</v>
      </c>
      <c r="J25" s="16" t="s">
        <v>4252</v>
      </c>
      <c r="K25" s="15">
        <v>100</v>
      </c>
      <c r="L25" s="16" t="s">
        <v>4253</v>
      </c>
      <c r="M25" s="20">
        <v>1</v>
      </c>
      <c r="N25" s="16" t="s">
        <v>4252</v>
      </c>
      <c r="O25" s="15">
        <v>-179</v>
      </c>
      <c r="P25" s="16" t="s">
        <v>4253</v>
      </c>
      <c r="Q25" s="20">
        <v>1</v>
      </c>
      <c r="R25" s="16" t="s">
        <v>4252</v>
      </c>
      <c r="S25" s="15">
        <v>50</v>
      </c>
      <c r="T25" s="16" t="s">
        <v>4253</v>
      </c>
      <c r="U25" s="20">
        <v>1</v>
      </c>
      <c r="V25" s="16" t="s">
        <v>4252</v>
      </c>
      <c r="W25" s="15">
        <v>120</v>
      </c>
      <c r="X25" s="16" t="s">
        <v>4252</v>
      </c>
      <c r="Y25" s="15">
        <v>120</v>
      </c>
      <c r="Z25" s="16" t="s">
        <v>4254</v>
      </c>
      <c r="AA25" s="15">
        <v>126</v>
      </c>
      <c r="AB25" s="16" t="s">
        <v>4255</v>
      </c>
      <c r="AC25" s="20">
        <v>1.074921</v>
      </c>
      <c r="AD25" s="16" t="s">
        <v>4254</v>
      </c>
      <c r="AE25" s="15">
        <v>249</v>
      </c>
      <c r="AF25" s="16" t="s">
        <v>4255</v>
      </c>
      <c r="AG25" s="20">
        <v>1.0936159999999999</v>
      </c>
      <c r="AH25" s="16" t="s">
        <v>4254</v>
      </c>
      <c r="AI25" s="15">
        <v>-1472</v>
      </c>
      <c r="AJ25" s="16" t="s">
        <v>4255</v>
      </c>
      <c r="AK25" s="20">
        <v>1.3120339999999999</v>
      </c>
      <c r="AL25" s="16" t="s">
        <v>4254</v>
      </c>
      <c r="AM25" s="15">
        <v>65</v>
      </c>
      <c r="AN25" s="16" t="s">
        <v>4255</v>
      </c>
      <c r="AO25" s="20">
        <v>1.077521</v>
      </c>
      <c r="AP25" s="16" t="s">
        <v>4256</v>
      </c>
      <c r="AQ25" s="15">
        <v>218</v>
      </c>
      <c r="AR25" s="16" t="s">
        <v>4257</v>
      </c>
      <c r="AS25" s="20">
        <v>1.0948329999999999</v>
      </c>
      <c r="AT25" s="16" t="s">
        <v>4256</v>
      </c>
      <c r="AU25" s="15">
        <v>79</v>
      </c>
      <c r="AV25" s="16" t="s">
        <v>4257</v>
      </c>
      <c r="AW25" s="20">
        <v>1.1254219999999999</v>
      </c>
      <c r="AX25" s="16" t="s">
        <v>4256</v>
      </c>
      <c r="AY25" s="15">
        <v>87</v>
      </c>
      <c r="AZ25" s="16" t="s">
        <v>4257</v>
      </c>
      <c r="BA25" s="20">
        <v>1.490022</v>
      </c>
      <c r="BB25" s="16" t="s">
        <v>4256</v>
      </c>
      <c r="BC25" s="15">
        <v>42</v>
      </c>
      <c r="BD25" s="16" t="s">
        <v>4257</v>
      </c>
      <c r="BE25" s="20">
        <v>1.0990629999999999</v>
      </c>
      <c r="BF25" s="16" t="s">
        <v>4258</v>
      </c>
      <c r="BG25" s="15">
        <v>97</v>
      </c>
      <c r="BH25" s="16" t="s">
        <v>4259</v>
      </c>
      <c r="BI25" s="20">
        <v>1.128987</v>
      </c>
      <c r="BJ25" s="16" t="s">
        <v>4258</v>
      </c>
      <c r="BK25" s="15">
        <v>50</v>
      </c>
      <c r="BL25" s="16" t="s">
        <v>4259</v>
      </c>
      <c r="BM25" s="20">
        <v>1.1053299999999999</v>
      </c>
      <c r="BN25" s="16" t="s">
        <v>4258</v>
      </c>
      <c r="BO25" s="15">
        <v>-183</v>
      </c>
      <c r="BP25" s="16" t="s">
        <v>4259</v>
      </c>
      <c r="BQ25" s="20">
        <v>1.3469390000000001</v>
      </c>
      <c r="BR25" s="16" t="s">
        <v>4258</v>
      </c>
      <c r="BS25" s="15">
        <v>9</v>
      </c>
      <c r="BT25" s="16" t="s">
        <v>4259</v>
      </c>
      <c r="BU25" s="20">
        <v>1.1260380000000001</v>
      </c>
      <c r="BV25" s="16" t="s">
        <v>4260</v>
      </c>
      <c r="BW25" s="15">
        <v>58</v>
      </c>
      <c r="BX25" s="16" t="s">
        <v>4261</v>
      </c>
      <c r="BY25" s="20">
        <v>1.128196</v>
      </c>
      <c r="BZ25" s="16" t="s">
        <v>4260</v>
      </c>
      <c r="CA25" s="15">
        <v>16</v>
      </c>
      <c r="CB25" s="16" t="s">
        <v>4261</v>
      </c>
      <c r="CC25" s="20">
        <v>1.133961</v>
      </c>
      <c r="CD25" s="16" t="s">
        <v>4260</v>
      </c>
      <c r="CE25" s="15">
        <v>25</v>
      </c>
      <c r="CF25" s="16" t="s">
        <v>4261</v>
      </c>
      <c r="CG25" s="20">
        <v>1.3039339999999999</v>
      </c>
      <c r="CH25" s="16" t="s">
        <v>4260</v>
      </c>
      <c r="CI25" s="15">
        <v>-161</v>
      </c>
      <c r="CJ25" s="16" t="s">
        <v>4261</v>
      </c>
      <c r="CK25" s="20">
        <v>1.1289549999999999</v>
      </c>
      <c r="CL25" s="16" t="s">
        <v>4279</v>
      </c>
      <c r="CM25" s="15">
        <f>SUM(A2L118C10)/A2L118C1</f>
        <v>120</v>
      </c>
    </row>
    <row r="26" spans="1:91" x14ac:dyDescent="0.3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87</v>
      </c>
      <c r="H26" s="16" t="s">
        <v>4253</v>
      </c>
      <c r="I26" s="20">
        <v>1</v>
      </c>
      <c r="J26" s="16" t="s">
        <v>4252</v>
      </c>
      <c r="K26" s="15">
        <v>64</v>
      </c>
      <c r="L26" s="16" t="s">
        <v>4253</v>
      </c>
      <c r="M26" s="20">
        <v>1</v>
      </c>
      <c r="N26" s="16" t="s">
        <v>4252</v>
      </c>
      <c r="O26" s="15">
        <v>140</v>
      </c>
      <c r="P26" s="16" t="s">
        <v>4253</v>
      </c>
      <c r="Q26" s="20">
        <v>1</v>
      </c>
      <c r="R26" s="16" t="s">
        <v>4252</v>
      </c>
      <c r="S26" s="15">
        <v>5</v>
      </c>
      <c r="T26" s="16" t="s">
        <v>4253</v>
      </c>
      <c r="U26" s="20">
        <v>1</v>
      </c>
      <c r="V26" s="16" t="s">
        <v>4252</v>
      </c>
      <c r="W26" s="15">
        <v>296</v>
      </c>
      <c r="X26" s="16" t="s">
        <v>4252</v>
      </c>
      <c r="Y26" s="15">
        <v>296</v>
      </c>
      <c r="Z26" s="16" t="s">
        <v>4254</v>
      </c>
      <c r="AA26" s="15">
        <v>32</v>
      </c>
      <c r="AB26" s="16" t="s">
        <v>4255</v>
      </c>
      <c r="AC26" s="20">
        <v>1.074921</v>
      </c>
      <c r="AD26" s="16" t="s">
        <v>4254</v>
      </c>
      <c r="AE26" s="15">
        <v>19</v>
      </c>
      <c r="AF26" s="16" t="s">
        <v>4255</v>
      </c>
      <c r="AG26" s="20">
        <v>1.0936159999999999</v>
      </c>
      <c r="AH26" s="16" t="s">
        <v>4254</v>
      </c>
      <c r="AI26" s="15">
        <v>-56</v>
      </c>
      <c r="AJ26" s="16" t="s">
        <v>4255</v>
      </c>
      <c r="AK26" s="20">
        <v>1.3120339999999999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211</v>
      </c>
      <c r="AR26" s="16" t="s">
        <v>4257</v>
      </c>
      <c r="AS26" s="20">
        <v>1.0948329999999999</v>
      </c>
      <c r="AT26" s="16" t="s">
        <v>4256</v>
      </c>
      <c r="AU26" s="15">
        <v>191</v>
      </c>
      <c r="AV26" s="16" t="s">
        <v>4257</v>
      </c>
      <c r="AW26" s="20">
        <v>1.1254219999999999</v>
      </c>
      <c r="AX26" s="16" t="s">
        <v>4256</v>
      </c>
      <c r="AY26" s="15">
        <v>-17</v>
      </c>
      <c r="AZ26" s="16" t="s">
        <v>4257</v>
      </c>
      <c r="BA26" s="20">
        <v>1.490022</v>
      </c>
      <c r="BB26" s="16" t="s">
        <v>4256</v>
      </c>
      <c r="BC26" s="15">
        <v>17</v>
      </c>
      <c r="BD26" s="16" t="s">
        <v>4257</v>
      </c>
      <c r="BE26" s="20">
        <v>1.0990629999999999</v>
      </c>
      <c r="BF26" s="16" t="s">
        <v>4258</v>
      </c>
      <c r="BG26" s="15">
        <v>22</v>
      </c>
      <c r="BH26" s="16" t="s">
        <v>4259</v>
      </c>
      <c r="BI26" s="20">
        <v>1.128987</v>
      </c>
      <c r="BJ26" s="16" t="s">
        <v>4258</v>
      </c>
      <c r="BK26" s="15">
        <v>177</v>
      </c>
      <c r="BL26" s="16" t="s">
        <v>4259</v>
      </c>
      <c r="BM26" s="20">
        <v>1.1053299999999999</v>
      </c>
      <c r="BN26" s="16" t="s">
        <v>4258</v>
      </c>
      <c r="BO26" s="15">
        <v>63</v>
      </c>
      <c r="BP26" s="16" t="s">
        <v>4259</v>
      </c>
      <c r="BQ26" s="20">
        <v>1.3469390000000001</v>
      </c>
      <c r="BR26" s="16" t="s">
        <v>4258</v>
      </c>
      <c r="BS26" s="15">
        <v>2</v>
      </c>
      <c r="BT26" s="16" t="s">
        <v>4259</v>
      </c>
      <c r="BU26" s="20">
        <v>1.1260380000000001</v>
      </c>
      <c r="BV26" s="16" t="s">
        <v>4260</v>
      </c>
      <c r="BW26" s="15">
        <v>89</v>
      </c>
      <c r="BX26" s="16" t="s">
        <v>4261</v>
      </c>
      <c r="BY26" s="20">
        <v>1.128196</v>
      </c>
      <c r="BZ26" s="16" t="s">
        <v>4260</v>
      </c>
      <c r="CA26" s="15">
        <v>187</v>
      </c>
      <c r="CB26" s="16" t="s">
        <v>4261</v>
      </c>
      <c r="CC26" s="20">
        <v>1.133961</v>
      </c>
      <c r="CD26" s="16" t="s">
        <v>4260</v>
      </c>
      <c r="CE26" s="15">
        <v>-324</v>
      </c>
      <c r="CF26" s="16" t="s">
        <v>4261</v>
      </c>
      <c r="CG26" s="20">
        <v>1.3039339999999999</v>
      </c>
      <c r="CH26" s="16" t="s">
        <v>4260</v>
      </c>
      <c r="CI26" s="15">
        <v>-12</v>
      </c>
      <c r="CJ26" s="16" t="s">
        <v>4261</v>
      </c>
      <c r="CK26" s="20">
        <v>1.1289549999999999</v>
      </c>
      <c r="CL26" s="16" t="s">
        <v>4280</v>
      </c>
      <c r="CM26" s="15">
        <f>SUM(A2L119C10)/A2L119C1</f>
        <v>296</v>
      </c>
    </row>
    <row r="27" spans="1:91" x14ac:dyDescent="0.3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8</v>
      </c>
      <c r="H27" s="16" t="s">
        <v>4253</v>
      </c>
      <c r="I27" s="20">
        <v>1</v>
      </c>
      <c r="J27" s="16" t="s">
        <v>4252</v>
      </c>
      <c r="K27" s="15">
        <v>62</v>
      </c>
      <c r="L27" s="16" t="s">
        <v>4253</v>
      </c>
      <c r="M27" s="20">
        <v>1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70</v>
      </c>
      <c r="X27" s="16" t="s">
        <v>4252</v>
      </c>
      <c r="Y27" s="15">
        <v>70</v>
      </c>
      <c r="Z27" s="16" t="s">
        <v>4254</v>
      </c>
      <c r="AA27" s="15">
        <v>11</v>
      </c>
      <c r="AB27" s="16" t="s">
        <v>4255</v>
      </c>
      <c r="AC27" s="20">
        <v>1.074921</v>
      </c>
      <c r="AD27" s="16" t="s">
        <v>4254</v>
      </c>
      <c r="AE27" s="15">
        <v>17</v>
      </c>
      <c r="AF27" s="16" t="s">
        <v>4255</v>
      </c>
      <c r="AG27" s="20">
        <v>1.0936159999999999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8</v>
      </c>
      <c r="AR27" s="16" t="s">
        <v>4257</v>
      </c>
      <c r="AS27" s="20">
        <v>1.0948329999999999</v>
      </c>
      <c r="AT27" s="16" t="s">
        <v>4256</v>
      </c>
      <c r="AU27" s="15">
        <v>63</v>
      </c>
      <c r="AV27" s="16" t="s">
        <v>4257</v>
      </c>
      <c r="AW27" s="20">
        <v>1.1254219999999999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2</v>
      </c>
      <c r="BH27" s="16" t="s">
        <v>4259</v>
      </c>
      <c r="BI27" s="20">
        <v>1.128987</v>
      </c>
      <c r="BJ27" s="16" t="s">
        <v>4258</v>
      </c>
      <c r="BK27" s="15">
        <v>10</v>
      </c>
      <c r="BL27" s="16" t="s">
        <v>4259</v>
      </c>
      <c r="BM27" s="20">
        <v>1.1053299999999999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8</v>
      </c>
      <c r="BX27" s="16" t="s">
        <v>4261</v>
      </c>
      <c r="BY27" s="20">
        <v>1.128196</v>
      </c>
      <c r="BZ27" s="16" t="s">
        <v>4260</v>
      </c>
      <c r="CA27" s="15">
        <v>16</v>
      </c>
      <c r="CB27" s="16" t="s">
        <v>4261</v>
      </c>
      <c r="CC27" s="20">
        <v>1.133961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70</v>
      </c>
    </row>
    <row r="28" spans="1:91" x14ac:dyDescent="0.3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2746</v>
      </c>
      <c r="H28" s="16" t="s">
        <v>4253</v>
      </c>
      <c r="I28" s="20">
        <v>1</v>
      </c>
      <c r="J28" s="16" t="s">
        <v>4252</v>
      </c>
      <c r="K28" s="15">
        <v>965</v>
      </c>
      <c r="L28" s="16" t="s">
        <v>4253</v>
      </c>
      <c r="M28" s="20">
        <v>1</v>
      </c>
      <c r="N28" s="16" t="s">
        <v>4252</v>
      </c>
      <c r="O28" s="15">
        <v>63</v>
      </c>
      <c r="P28" s="16" t="s">
        <v>4253</v>
      </c>
      <c r="Q28" s="20">
        <v>1</v>
      </c>
      <c r="R28" s="16" t="s">
        <v>4252</v>
      </c>
      <c r="S28" s="15">
        <v>123</v>
      </c>
      <c r="T28" s="16" t="s">
        <v>4253</v>
      </c>
      <c r="U28" s="20">
        <v>1</v>
      </c>
      <c r="V28" s="16" t="s">
        <v>4252</v>
      </c>
      <c r="W28" s="15">
        <v>3897</v>
      </c>
      <c r="X28" s="16" t="s">
        <v>4252</v>
      </c>
      <c r="Y28" s="15">
        <v>3897</v>
      </c>
      <c r="Z28" s="16" t="s">
        <v>4254</v>
      </c>
      <c r="AA28" s="15">
        <v>2593</v>
      </c>
      <c r="AB28" s="16" t="s">
        <v>4255</v>
      </c>
      <c r="AC28" s="20">
        <v>1.074921</v>
      </c>
      <c r="AD28" s="16" t="s">
        <v>4254</v>
      </c>
      <c r="AE28" s="15">
        <v>639</v>
      </c>
      <c r="AF28" s="16" t="s">
        <v>4255</v>
      </c>
      <c r="AG28" s="20">
        <v>1.0936159999999999</v>
      </c>
      <c r="AH28" s="16" t="s">
        <v>4254</v>
      </c>
      <c r="AI28" s="15">
        <v>362</v>
      </c>
      <c r="AJ28" s="16" t="s">
        <v>4255</v>
      </c>
      <c r="AK28" s="20">
        <v>1.3120339999999999</v>
      </c>
      <c r="AL28" s="16" t="s">
        <v>4254</v>
      </c>
      <c r="AM28" s="15">
        <v>99</v>
      </c>
      <c r="AN28" s="16" t="s">
        <v>4255</v>
      </c>
      <c r="AO28" s="20">
        <v>1.077521</v>
      </c>
      <c r="AP28" s="16" t="s">
        <v>4256</v>
      </c>
      <c r="AQ28" s="15">
        <v>2361</v>
      </c>
      <c r="AR28" s="16" t="s">
        <v>4257</v>
      </c>
      <c r="AS28" s="20">
        <v>1.0948329999999999</v>
      </c>
      <c r="AT28" s="16" t="s">
        <v>4256</v>
      </c>
      <c r="AU28" s="15">
        <v>737</v>
      </c>
      <c r="AV28" s="16" t="s">
        <v>4257</v>
      </c>
      <c r="AW28" s="20">
        <v>1.1254219999999999</v>
      </c>
      <c r="AX28" s="16" t="s">
        <v>4256</v>
      </c>
      <c r="AY28" s="15">
        <v>256</v>
      </c>
      <c r="AZ28" s="16" t="s">
        <v>4257</v>
      </c>
      <c r="BA28" s="20">
        <v>1.490022</v>
      </c>
      <c r="BB28" s="16" t="s">
        <v>4256</v>
      </c>
      <c r="BC28" s="15">
        <v>83</v>
      </c>
      <c r="BD28" s="16" t="s">
        <v>4257</v>
      </c>
      <c r="BE28" s="20">
        <v>1.0990629999999999</v>
      </c>
      <c r="BF28" s="16" t="s">
        <v>4258</v>
      </c>
      <c r="BG28" s="15">
        <v>2400</v>
      </c>
      <c r="BH28" s="16" t="s">
        <v>4259</v>
      </c>
      <c r="BI28" s="20">
        <v>1.128987</v>
      </c>
      <c r="BJ28" s="16" t="s">
        <v>4258</v>
      </c>
      <c r="BK28" s="15">
        <v>688</v>
      </c>
      <c r="BL28" s="16" t="s">
        <v>4259</v>
      </c>
      <c r="BM28" s="20">
        <v>1.1053299999999999</v>
      </c>
      <c r="BN28" s="16" t="s">
        <v>4258</v>
      </c>
      <c r="BO28" s="15">
        <v>213</v>
      </c>
      <c r="BP28" s="16" t="s">
        <v>4259</v>
      </c>
      <c r="BQ28" s="20">
        <v>1.3469390000000001</v>
      </c>
      <c r="BR28" s="16" t="s">
        <v>4258</v>
      </c>
      <c r="BS28" s="15">
        <v>116</v>
      </c>
      <c r="BT28" s="16" t="s">
        <v>4259</v>
      </c>
      <c r="BU28" s="20">
        <v>1.1260380000000001</v>
      </c>
      <c r="BV28" s="16" t="s">
        <v>4260</v>
      </c>
      <c r="BW28" s="15">
        <v>2264</v>
      </c>
      <c r="BX28" s="16" t="s">
        <v>4261</v>
      </c>
      <c r="BY28" s="20">
        <v>1.128196</v>
      </c>
      <c r="BZ28" s="16" t="s">
        <v>4260</v>
      </c>
      <c r="CA28" s="15">
        <v>493</v>
      </c>
      <c r="CB28" s="16" t="s">
        <v>4261</v>
      </c>
      <c r="CC28" s="20">
        <v>1.133961</v>
      </c>
      <c r="CD28" s="16" t="s">
        <v>4260</v>
      </c>
      <c r="CE28" s="15">
        <v>514</v>
      </c>
      <c r="CF28" s="16" t="s">
        <v>4261</v>
      </c>
      <c r="CG28" s="20">
        <v>1.3039339999999999</v>
      </c>
      <c r="CH28" s="16" t="s">
        <v>4260</v>
      </c>
      <c r="CI28" s="15">
        <v>94</v>
      </c>
      <c r="CJ28" s="16" t="s">
        <v>4261</v>
      </c>
      <c r="CK28" s="20">
        <v>1.1289549999999999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3925.7805740000003</v>
      </c>
    </row>
    <row r="29" spans="1:91" x14ac:dyDescent="0.3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1271</v>
      </c>
      <c r="H29" s="16" t="s">
        <v>4253</v>
      </c>
      <c r="I29" s="20">
        <v>1</v>
      </c>
      <c r="J29" s="16" t="s">
        <v>4252</v>
      </c>
      <c r="K29" s="15">
        <v>521</v>
      </c>
      <c r="L29" s="16" t="s">
        <v>4253</v>
      </c>
      <c r="M29" s="20">
        <v>1</v>
      </c>
      <c r="N29" s="16" t="s">
        <v>4252</v>
      </c>
      <c r="O29" s="15">
        <v>90</v>
      </c>
      <c r="P29" s="16" t="s">
        <v>4253</v>
      </c>
      <c r="Q29" s="20">
        <v>1</v>
      </c>
      <c r="R29" s="16" t="s">
        <v>4252</v>
      </c>
      <c r="S29" s="15">
        <v>71</v>
      </c>
      <c r="T29" s="16" t="s">
        <v>4253</v>
      </c>
      <c r="U29" s="20">
        <v>1</v>
      </c>
      <c r="V29" s="16" t="s">
        <v>4252</v>
      </c>
      <c r="W29" s="15">
        <v>1953</v>
      </c>
      <c r="X29" s="16" t="s">
        <v>4252</v>
      </c>
      <c r="Y29" s="15">
        <v>1953</v>
      </c>
      <c r="Z29" s="16" t="s">
        <v>4254</v>
      </c>
      <c r="AA29" s="15">
        <v>1189</v>
      </c>
      <c r="AB29" s="16" t="s">
        <v>4255</v>
      </c>
      <c r="AC29" s="20">
        <v>1.074921</v>
      </c>
      <c r="AD29" s="16" t="s">
        <v>4254</v>
      </c>
      <c r="AE29" s="15">
        <v>420</v>
      </c>
      <c r="AF29" s="16" t="s">
        <v>4255</v>
      </c>
      <c r="AG29" s="20">
        <v>1.0936159999999999</v>
      </c>
      <c r="AH29" s="16" t="s">
        <v>4254</v>
      </c>
      <c r="AI29" s="15">
        <v>194</v>
      </c>
      <c r="AJ29" s="16" t="s">
        <v>4255</v>
      </c>
      <c r="AK29" s="20">
        <v>1.3120339999999999</v>
      </c>
      <c r="AL29" s="16" t="s">
        <v>4254</v>
      </c>
      <c r="AM29" s="15">
        <v>35</v>
      </c>
      <c r="AN29" s="16" t="s">
        <v>4255</v>
      </c>
      <c r="AO29" s="20">
        <v>1.077521</v>
      </c>
      <c r="AP29" s="16" t="s">
        <v>4256</v>
      </c>
      <c r="AQ29" s="15">
        <v>1336</v>
      </c>
      <c r="AR29" s="16" t="s">
        <v>4257</v>
      </c>
      <c r="AS29" s="20">
        <v>1.0948329999999999</v>
      </c>
      <c r="AT29" s="16" t="s">
        <v>4256</v>
      </c>
      <c r="AU29" s="15">
        <v>724</v>
      </c>
      <c r="AV29" s="16" t="s">
        <v>4257</v>
      </c>
      <c r="AW29" s="20">
        <v>1.1254219999999999</v>
      </c>
      <c r="AX29" s="16" t="s">
        <v>4256</v>
      </c>
      <c r="AY29" s="15">
        <v>283</v>
      </c>
      <c r="AZ29" s="16" t="s">
        <v>4257</v>
      </c>
      <c r="BA29" s="20">
        <v>1.490022</v>
      </c>
      <c r="BB29" s="16" t="s">
        <v>4256</v>
      </c>
      <c r="BC29" s="15">
        <v>36</v>
      </c>
      <c r="BD29" s="16" t="s">
        <v>4257</v>
      </c>
      <c r="BE29" s="20">
        <v>1.0990629999999999</v>
      </c>
      <c r="BF29" s="16" t="s">
        <v>4258</v>
      </c>
      <c r="BG29" s="15">
        <v>1384</v>
      </c>
      <c r="BH29" s="16" t="s">
        <v>4259</v>
      </c>
      <c r="BI29" s="20">
        <v>1.128987</v>
      </c>
      <c r="BJ29" s="16" t="s">
        <v>4258</v>
      </c>
      <c r="BK29" s="15">
        <v>844</v>
      </c>
      <c r="BL29" s="16" t="s">
        <v>4259</v>
      </c>
      <c r="BM29" s="20">
        <v>1.1053299999999999</v>
      </c>
      <c r="BN29" s="16" t="s">
        <v>4258</v>
      </c>
      <c r="BO29" s="15">
        <v>63</v>
      </c>
      <c r="BP29" s="16" t="s">
        <v>4259</v>
      </c>
      <c r="BQ29" s="20">
        <v>1.3469390000000001</v>
      </c>
      <c r="BR29" s="16" t="s">
        <v>4258</v>
      </c>
      <c r="BS29" s="15">
        <v>29</v>
      </c>
      <c r="BT29" s="16" t="s">
        <v>4259</v>
      </c>
      <c r="BU29" s="20">
        <v>1.1260380000000001</v>
      </c>
      <c r="BV29" s="16" t="s">
        <v>4260</v>
      </c>
      <c r="BW29" s="15">
        <v>1179</v>
      </c>
      <c r="BX29" s="16" t="s">
        <v>4261</v>
      </c>
      <c r="BY29" s="20">
        <v>1.128196</v>
      </c>
      <c r="BZ29" s="16" t="s">
        <v>4260</v>
      </c>
      <c r="CA29" s="15">
        <v>929</v>
      </c>
      <c r="CB29" s="16" t="s">
        <v>4261</v>
      </c>
      <c r="CC29" s="20">
        <v>1.133961</v>
      </c>
      <c r="CD29" s="16" t="s">
        <v>4260</v>
      </c>
      <c r="CE29" s="15">
        <v>369</v>
      </c>
      <c r="CF29" s="16" t="s">
        <v>4261</v>
      </c>
      <c r="CG29" s="20">
        <v>1.3039339999999999</v>
      </c>
      <c r="CH29" s="16" t="s">
        <v>4260</v>
      </c>
      <c r="CI29" s="15">
        <v>38</v>
      </c>
      <c r="CJ29" s="16" t="s">
        <v>4261</v>
      </c>
      <c r="CK29" s="20">
        <v>1.1289549999999999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2448.3932212000004</v>
      </c>
    </row>
    <row r="30" spans="1:91" x14ac:dyDescent="0.3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2164</v>
      </c>
      <c r="H30" s="16" t="s">
        <v>4253</v>
      </c>
      <c r="I30" s="20">
        <v>1</v>
      </c>
      <c r="J30" s="16" t="s">
        <v>4252</v>
      </c>
      <c r="K30" s="15">
        <v>1308</v>
      </c>
      <c r="L30" s="16" t="s">
        <v>4253</v>
      </c>
      <c r="M30" s="20">
        <v>1</v>
      </c>
      <c r="N30" s="16" t="s">
        <v>4252</v>
      </c>
      <c r="O30" s="15">
        <v>100</v>
      </c>
      <c r="P30" s="16" t="s">
        <v>4253</v>
      </c>
      <c r="Q30" s="20">
        <v>1</v>
      </c>
      <c r="R30" s="16" t="s">
        <v>4252</v>
      </c>
      <c r="S30" s="15">
        <v>106</v>
      </c>
      <c r="T30" s="16" t="s">
        <v>4253</v>
      </c>
      <c r="U30" s="20">
        <v>1</v>
      </c>
      <c r="V30" s="16" t="s">
        <v>4252</v>
      </c>
      <c r="W30" s="15">
        <v>3678</v>
      </c>
      <c r="X30" s="16" t="s">
        <v>4252</v>
      </c>
      <c r="Y30" s="15">
        <v>3678</v>
      </c>
      <c r="Z30" s="16" t="s">
        <v>4254</v>
      </c>
      <c r="AA30" s="15">
        <v>2091</v>
      </c>
      <c r="AB30" s="16" t="s">
        <v>4255</v>
      </c>
      <c r="AC30" s="20">
        <v>1.074921</v>
      </c>
      <c r="AD30" s="16" t="s">
        <v>4254</v>
      </c>
      <c r="AE30" s="15">
        <v>1172</v>
      </c>
      <c r="AF30" s="16" t="s">
        <v>4255</v>
      </c>
      <c r="AG30" s="20">
        <v>1.0936159999999999</v>
      </c>
      <c r="AH30" s="16" t="s">
        <v>4254</v>
      </c>
      <c r="AI30" s="15">
        <v>371</v>
      </c>
      <c r="AJ30" s="16" t="s">
        <v>4255</v>
      </c>
      <c r="AK30" s="20">
        <v>1.3120339999999999</v>
      </c>
      <c r="AL30" s="16" t="s">
        <v>4254</v>
      </c>
      <c r="AM30" s="15">
        <v>95</v>
      </c>
      <c r="AN30" s="16" t="s">
        <v>4255</v>
      </c>
      <c r="AO30" s="20">
        <v>1.077521</v>
      </c>
      <c r="AP30" s="16" t="s">
        <v>4256</v>
      </c>
      <c r="AQ30" s="15">
        <v>2238</v>
      </c>
      <c r="AR30" s="16" t="s">
        <v>4257</v>
      </c>
      <c r="AS30" s="20">
        <v>1.0948329999999999</v>
      </c>
      <c r="AT30" s="16" t="s">
        <v>4256</v>
      </c>
      <c r="AU30" s="15">
        <v>1211</v>
      </c>
      <c r="AV30" s="16" t="s">
        <v>4257</v>
      </c>
      <c r="AW30" s="20">
        <v>1.1254219999999999</v>
      </c>
      <c r="AX30" s="16" t="s">
        <v>4256</v>
      </c>
      <c r="AY30" s="15">
        <v>290</v>
      </c>
      <c r="AZ30" s="16" t="s">
        <v>4257</v>
      </c>
      <c r="BA30" s="20">
        <v>1.490022</v>
      </c>
      <c r="BB30" s="16" t="s">
        <v>4256</v>
      </c>
      <c r="BC30" s="15">
        <v>71</v>
      </c>
      <c r="BD30" s="16" t="s">
        <v>4257</v>
      </c>
      <c r="BE30" s="20">
        <v>1.0990629999999999</v>
      </c>
      <c r="BF30" s="16" t="s">
        <v>4258</v>
      </c>
      <c r="BG30" s="15">
        <v>2381</v>
      </c>
      <c r="BH30" s="16" t="s">
        <v>4259</v>
      </c>
      <c r="BI30" s="20">
        <v>1.128987</v>
      </c>
      <c r="BJ30" s="16" t="s">
        <v>4258</v>
      </c>
      <c r="BK30" s="15">
        <v>968</v>
      </c>
      <c r="BL30" s="16" t="s">
        <v>4259</v>
      </c>
      <c r="BM30" s="20">
        <v>1.1053299999999999</v>
      </c>
      <c r="BN30" s="16" t="s">
        <v>4258</v>
      </c>
      <c r="BO30" s="15">
        <v>182</v>
      </c>
      <c r="BP30" s="16" t="s">
        <v>4259</v>
      </c>
      <c r="BQ30" s="20">
        <v>1.3469390000000001</v>
      </c>
      <c r="BR30" s="16" t="s">
        <v>4258</v>
      </c>
      <c r="BS30" s="15">
        <v>67</v>
      </c>
      <c r="BT30" s="16" t="s">
        <v>4259</v>
      </c>
      <c r="BU30" s="20">
        <v>1.1260380000000001</v>
      </c>
      <c r="BV30" s="16" t="s">
        <v>4260</v>
      </c>
      <c r="BW30" s="15">
        <v>2450</v>
      </c>
      <c r="BX30" s="16" t="s">
        <v>4261</v>
      </c>
      <c r="BY30" s="20">
        <v>1.128196</v>
      </c>
      <c r="BZ30" s="16" t="s">
        <v>4260</v>
      </c>
      <c r="CA30" s="15">
        <v>1142</v>
      </c>
      <c r="CB30" s="16" t="s">
        <v>4261</v>
      </c>
      <c r="CC30" s="20">
        <v>1.133961</v>
      </c>
      <c r="CD30" s="16" t="s">
        <v>4260</v>
      </c>
      <c r="CE30" s="15">
        <v>574</v>
      </c>
      <c r="CF30" s="16" t="s">
        <v>4261</v>
      </c>
      <c r="CG30" s="20">
        <v>1.3039339999999999</v>
      </c>
      <c r="CH30" s="16" t="s">
        <v>4260</v>
      </c>
      <c r="CI30" s="15">
        <v>68</v>
      </c>
      <c r="CJ30" s="16" t="s">
        <v>4261</v>
      </c>
      <c r="CK30" s="20">
        <v>1.1289549999999999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4216.5449340000005</v>
      </c>
    </row>
    <row r="31" spans="1:91" x14ac:dyDescent="0.3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131</v>
      </c>
      <c r="H31" s="16" t="s">
        <v>4253</v>
      </c>
      <c r="I31" s="20">
        <v>1</v>
      </c>
      <c r="J31" s="16" t="s">
        <v>4252</v>
      </c>
      <c r="K31" s="15">
        <v>28</v>
      </c>
      <c r="L31" s="16" t="s">
        <v>4253</v>
      </c>
      <c r="M31" s="20">
        <v>1</v>
      </c>
      <c r="N31" s="16" t="s">
        <v>4252</v>
      </c>
      <c r="O31" s="15">
        <v>5</v>
      </c>
      <c r="P31" s="16" t="s">
        <v>4253</v>
      </c>
      <c r="Q31" s="20">
        <v>1</v>
      </c>
      <c r="R31" s="16" t="s">
        <v>4252</v>
      </c>
      <c r="S31" s="15">
        <v>4</v>
      </c>
      <c r="T31" s="16" t="s">
        <v>4253</v>
      </c>
      <c r="U31" s="20">
        <v>1</v>
      </c>
      <c r="V31" s="16" t="s">
        <v>4252</v>
      </c>
      <c r="W31" s="15">
        <v>168</v>
      </c>
      <c r="X31" s="16" t="s">
        <v>4252</v>
      </c>
      <c r="Y31" s="15">
        <v>168</v>
      </c>
      <c r="Z31" s="16" t="s">
        <v>4254</v>
      </c>
      <c r="AA31" s="15">
        <v>122</v>
      </c>
      <c r="AB31" s="16" t="s">
        <v>4255</v>
      </c>
      <c r="AC31" s="20">
        <v>1.074921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125</v>
      </c>
      <c r="AR31" s="16" t="s">
        <v>4257</v>
      </c>
      <c r="AS31" s="20">
        <v>1.0948329999999999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133</v>
      </c>
      <c r="BH31" s="16" t="s">
        <v>4259</v>
      </c>
      <c r="BI31" s="20">
        <v>1.128987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6</v>
      </c>
      <c r="BP31" s="16" t="s">
        <v>4259</v>
      </c>
      <c r="BQ31" s="20">
        <v>1.3469390000000001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142</v>
      </c>
      <c r="BX31" s="16" t="s">
        <v>4261</v>
      </c>
      <c r="BY31" s="20">
        <v>1.128196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150.88704479999998</v>
      </c>
    </row>
    <row r="32" spans="1:91" x14ac:dyDescent="0.3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3206</v>
      </c>
      <c r="H32" s="16" t="s">
        <v>4253</v>
      </c>
      <c r="I32" s="20">
        <v>1</v>
      </c>
      <c r="J32" s="16" t="s">
        <v>4252</v>
      </c>
      <c r="K32" s="15">
        <v>1233</v>
      </c>
      <c r="L32" s="16" t="s">
        <v>4253</v>
      </c>
      <c r="M32" s="20">
        <v>1</v>
      </c>
      <c r="N32" s="16" t="s">
        <v>4252</v>
      </c>
      <c r="O32" s="15">
        <v>60</v>
      </c>
      <c r="P32" s="16" t="s">
        <v>4253</v>
      </c>
      <c r="Q32" s="20">
        <v>1</v>
      </c>
      <c r="R32" s="16" t="s">
        <v>4252</v>
      </c>
      <c r="S32" s="15">
        <v>135</v>
      </c>
      <c r="T32" s="16" t="s">
        <v>4253</v>
      </c>
      <c r="U32" s="20">
        <v>1</v>
      </c>
      <c r="V32" s="16" t="s">
        <v>4252</v>
      </c>
      <c r="W32" s="15">
        <v>4634</v>
      </c>
      <c r="X32" s="16" t="s">
        <v>4252</v>
      </c>
      <c r="Y32" s="15">
        <v>4634</v>
      </c>
      <c r="Z32" s="16" t="s">
        <v>4254</v>
      </c>
      <c r="AA32" s="15">
        <v>3309</v>
      </c>
      <c r="AB32" s="16" t="s">
        <v>4255</v>
      </c>
      <c r="AC32" s="20">
        <v>1.074921</v>
      </c>
      <c r="AD32" s="16" t="s">
        <v>4254</v>
      </c>
      <c r="AE32" s="15">
        <v>1115</v>
      </c>
      <c r="AF32" s="16" t="s">
        <v>4255</v>
      </c>
      <c r="AG32" s="20">
        <v>1.0936159999999999</v>
      </c>
      <c r="AH32" s="16" t="s">
        <v>4254</v>
      </c>
      <c r="AI32" s="15">
        <v>566</v>
      </c>
      <c r="AJ32" s="16" t="s">
        <v>4255</v>
      </c>
      <c r="AK32" s="20">
        <v>1.3120339999999999</v>
      </c>
      <c r="AL32" s="16" t="s">
        <v>4254</v>
      </c>
      <c r="AM32" s="15">
        <v>120</v>
      </c>
      <c r="AN32" s="16" t="s">
        <v>4255</v>
      </c>
      <c r="AO32" s="20">
        <v>1.077521</v>
      </c>
      <c r="AP32" s="16" t="s">
        <v>4256</v>
      </c>
      <c r="AQ32" s="15">
        <v>3147</v>
      </c>
      <c r="AR32" s="16" t="s">
        <v>4257</v>
      </c>
      <c r="AS32" s="20">
        <v>1.0948329999999999</v>
      </c>
      <c r="AT32" s="16" t="s">
        <v>4256</v>
      </c>
      <c r="AU32" s="15">
        <v>1169</v>
      </c>
      <c r="AV32" s="16" t="s">
        <v>4257</v>
      </c>
      <c r="AW32" s="20">
        <v>1.1254219999999999</v>
      </c>
      <c r="AX32" s="16" t="s">
        <v>4256</v>
      </c>
      <c r="AY32" s="15">
        <v>310</v>
      </c>
      <c r="AZ32" s="16" t="s">
        <v>4257</v>
      </c>
      <c r="BA32" s="20">
        <v>1.490022</v>
      </c>
      <c r="BB32" s="16" t="s">
        <v>4256</v>
      </c>
      <c r="BC32" s="15">
        <v>87</v>
      </c>
      <c r="BD32" s="16" t="s">
        <v>4257</v>
      </c>
      <c r="BE32" s="20">
        <v>1.0990629999999999</v>
      </c>
      <c r="BF32" s="16" t="s">
        <v>4258</v>
      </c>
      <c r="BG32" s="15">
        <v>3101</v>
      </c>
      <c r="BH32" s="16" t="s">
        <v>4259</v>
      </c>
      <c r="BI32" s="20">
        <v>1.128987</v>
      </c>
      <c r="BJ32" s="16" t="s">
        <v>4258</v>
      </c>
      <c r="BK32" s="15">
        <v>932</v>
      </c>
      <c r="BL32" s="16" t="s">
        <v>4259</v>
      </c>
      <c r="BM32" s="20">
        <v>1.1053299999999999</v>
      </c>
      <c r="BN32" s="16" t="s">
        <v>4258</v>
      </c>
      <c r="BO32" s="15">
        <v>-137</v>
      </c>
      <c r="BP32" s="16" t="s">
        <v>4259</v>
      </c>
      <c r="BQ32" s="20">
        <v>1.3469390000000001</v>
      </c>
      <c r="BR32" s="16" t="s">
        <v>4258</v>
      </c>
      <c r="BS32" s="15">
        <v>79</v>
      </c>
      <c r="BT32" s="16" t="s">
        <v>4259</v>
      </c>
      <c r="BU32" s="20">
        <v>1.1260380000000001</v>
      </c>
      <c r="BV32" s="16" t="s">
        <v>4260</v>
      </c>
      <c r="BW32" s="15">
        <v>3383</v>
      </c>
      <c r="BX32" s="16" t="s">
        <v>4261</v>
      </c>
      <c r="BY32" s="20">
        <v>1.128196</v>
      </c>
      <c r="BZ32" s="16" t="s">
        <v>4260</v>
      </c>
      <c r="CA32" s="15">
        <v>995</v>
      </c>
      <c r="CB32" s="16" t="s">
        <v>4261</v>
      </c>
      <c r="CC32" s="20">
        <v>1.133961</v>
      </c>
      <c r="CD32" s="16" t="s">
        <v>4260</v>
      </c>
      <c r="CE32" s="15">
        <v>580</v>
      </c>
      <c r="CF32" s="16" t="s">
        <v>4261</v>
      </c>
      <c r="CG32" s="20">
        <v>1.3039339999999999</v>
      </c>
      <c r="CH32" s="16" t="s">
        <v>4260</v>
      </c>
      <c r="CI32" s="15">
        <v>140</v>
      </c>
      <c r="CJ32" s="16" t="s">
        <v>4261</v>
      </c>
      <c r="CK32" s="20">
        <v>1.1289549999999999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5179.1377103999994</v>
      </c>
    </row>
    <row r="33" spans="1:91" x14ac:dyDescent="0.3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72</v>
      </c>
      <c r="H33" s="16" t="s">
        <v>4253</v>
      </c>
      <c r="I33" s="20">
        <v>1</v>
      </c>
      <c r="J33" s="16" t="s">
        <v>4252</v>
      </c>
      <c r="K33" s="15">
        <v>52</v>
      </c>
      <c r="L33" s="16" t="s">
        <v>4253</v>
      </c>
      <c r="M33" s="20">
        <v>1</v>
      </c>
      <c r="N33" s="16" t="s">
        <v>4252</v>
      </c>
      <c r="O33" s="15">
        <v>148</v>
      </c>
      <c r="P33" s="16" t="s">
        <v>4253</v>
      </c>
      <c r="Q33" s="20">
        <v>1</v>
      </c>
      <c r="R33" s="16" t="s">
        <v>4252</v>
      </c>
      <c r="S33" s="15">
        <v>4</v>
      </c>
      <c r="T33" s="16" t="s">
        <v>4253</v>
      </c>
      <c r="U33" s="20">
        <v>1</v>
      </c>
      <c r="V33" s="16" t="s">
        <v>4252</v>
      </c>
      <c r="W33" s="15">
        <v>276</v>
      </c>
      <c r="X33" s="16" t="s">
        <v>4252</v>
      </c>
      <c r="Y33" s="15">
        <v>276</v>
      </c>
      <c r="Z33" s="16" t="s">
        <v>4254</v>
      </c>
      <c r="AA33" s="15">
        <v>100</v>
      </c>
      <c r="AB33" s="16" t="s">
        <v>4255</v>
      </c>
      <c r="AC33" s="20">
        <v>1.074921</v>
      </c>
      <c r="AD33" s="16" t="s">
        <v>4254</v>
      </c>
      <c r="AE33" s="15">
        <v>188</v>
      </c>
      <c r="AF33" s="16" t="s">
        <v>4255</v>
      </c>
      <c r="AG33" s="20">
        <v>1.0936159999999999</v>
      </c>
      <c r="AH33" s="16" t="s">
        <v>4254</v>
      </c>
      <c r="AI33" s="15">
        <v>157</v>
      </c>
      <c r="AJ33" s="16" t="s">
        <v>4255</v>
      </c>
      <c r="AK33" s="20">
        <v>1.3120339999999999</v>
      </c>
      <c r="AL33" s="16" t="s">
        <v>4254</v>
      </c>
      <c r="AM33" s="15">
        <v>20</v>
      </c>
      <c r="AN33" s="16" t="s">
        <v>4255</v>
      </c>
      <c r="AO33" s="20">
        <v>1.077521</v>
      </c>
      <c r="AP33" s="16" t="s">
        <v>4256</v>
      </c>
      <c r="AQ33" s="15">
        <v>135</v>
      </c>
      <c r="AR33" s="16" t="s">
        <v>4257</v>
      </c>
      <c r="AS33" s="20">
        <v>1.0948329999999999</v>
      </c>
      <c r="AT33" s="16" t="s">
        <v>4256</v>
      </c>
      <c r="AU33" s="15">
        <v>178</v>
      </c>
      <c r="AV33" s="16" t="s">
        <v>4257</v>
      </c>
      <c r="AW33" s="20">
        <v>1.1254219999999999</v>
      </c>
      <c r="AX33" s="16" t="s">
        <v>4256</v>
      </c>
      <c r="AY33" s="15">
        <v>164</v>
      </c>
      <c r="AZ33" s="16" t="s">
        <v>4257</v>
      </c>
      <c r="BA33" s="20">
        <v>1.490022</v>
      </c>
      <c r="BB33" s="16" t="s">
        <v>4256</v>
      </c>
      <c r="BC33" s="15">
        <v>1</v>
      </c>
      <c r="BD33" s="16" t="s">
        <v>4257</v>
      </c>
      <c r="BE33" s="20">
        <v>1.0990629999999999</v>
      </c>
      <c r="BF33" s="16" t="s">
        <v>4258</v>
      </c>
      <c r="BG33" s="15">
        <v>234</v>
      </c>
      <c r="BH33" s="16" t="s">
        <v>4259</v>
      </c>
      <c r="BI33" s="20">
        <v>1.128987</v>
      </c>
      <c r="BJ33" s="16" t="s">
        <v>4258</v>
      </c>
      <c r="BK33" s="15">
        <v>89</v>
      </c>
      <c r="BL33" s="16" t="s">
        <v>4259</v>
      </c>
      <c r="BM33" s="20">
        <v>1.1053299999999999</v>
      </c>
      <c r="BN33" s="16" t="s">
        <v>4258</v>
      </c>
      <c r="BO33" s="15">
        <v>63</v>
      </c>
      <c r="BP33" s="16" t="s">
        <v>4259</v>
      </c>
      <c r="BQ33" s="20">
        <v>1.3469390000000001</v>
      </c>
      <c r="BR33" s="16" t="s">
        <v>4258</v>
      </c>
      <c r="BS33" s="15">
        <v>5</v>
      </c>
      <c r="BT33" s="16" t="s">
        <v>4259</v>
      </c>
      <c r="BU33" s="20">
        <v>1.1260380000000001</v>
      </c>
      <c r="BV33" s="16" t="s">
        <v>4260</v>
      </c>
      <c r="BW33" s="15">
        <v>308</v>
      </c>
      <c r="BX33" s="16" t="s">
        <v>4261</v>
      </c>
      <c r="BY33" s="20">
        <v>1.128196</v>
      </c>
      <c r="BZ33" s="16" t="s">
        <v>4260</v>
      </c>
      <c r="CA33" s="15">
        <v>70</v>
      </c>
      <c r="CB33" s="16" t="s">
        <v>4261</v>
      </c>
      <c r="CC33" s="20">
        <v>1.133961</v>
      </c>
      <c r="CD33" s="16" t="s">
        <v>4260</v>
      </c>
      <c r="CE33" s="15">
        <v>144</v>
      </c>
      <c r="CF33" s="16" t="s">
        <v>4261</v>
      </c>
      <c r="CG33" s="20">
        <v>1.3039339999999999</v>
      </c>
      <c r="CH33" s="16" t="s">
        <v>4260</v>
      </c>
      <c r="CI33" s="15">
        <v>6</v>
      </c>
      <c r="CJ33" s="16" t="s">
        <v>4261</v>
      </c>
      <c r="CK33" s="20">
        <v>1.1289549999999999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496.93368939999999</v>
      </c>
    </row>
    <row r="34" spans="1:91" x14ac:dyDescent="0.3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351</v>
      </c>
      <c r="H34" s="16" t="s">
        <v>4253</v>
      </c>
      <c r="I34" s="20">
        <v>1</v>
      </c>
      <c r="J34" s="16" t="s">
        <v>4252</v>
      </c>
      <c r="K34" s="15">
        <v>211</v>
      </c>
      <c r="L34" s="16" t="s">
        <v>4253</v>
      </c>
      <c r="M34" s="20">
        <v>1</v>
      </c>
      <c r="N34" s="16" t="s">
        <v>4252</v>
      </c>
      <c r="O34" s="15">
        <v>6750</v>
      </c>
      <c r="P34" s="16" t="s">
        <v>4253</v>
      </c>
      <c r="Q34" s="20">
        <v>1</v>
      </c>
      <c r="R34" s="16" t="s">
        <v>4252</v>
      </c>
      <c r="S34" s="15">
        <v>98</v>
      </c>
      <c r="T34" s="16" t="s">
        <v>4253</v>
      </c>
      <c r="U34" s="20">
        <v>1</v>
      </c>
      <c r="V34" s="16" t="s">
        <v>4252</v>
      </c>
      <c r="W34" s="15">
        <v>7410</v>
      </c>
      <c r="X34" s="16" t="s">
        <v>4252</v>
      </c>
      <c r="Y34" s="15">
        <v>7410</v>
      </c>
      <c r="Z34" s="16" t="s">
        <v>4254</v>
      </c>
      <c r="AA34" s="15">
        <v>494</v>
      </c>
      <c r="AB34" s="16" t="s">
        <v>4255</v>
      </c>
      <c r="AC34" s="20">
        <v>1.074921</v>
      </c>
      <c r="AD34" s="16" t="s">
        <v>4254</v>
      </c>
      <c r="AE34" s="15">
        <v>216</v>
      </c>
      <c r="AF34" s="16" t="s">
        <v>4255</v>
      </c>
      <c r="AG34" s="20">
        <v>1.0936159999999999</v>
      </c>
      <c r="AH34" s="16" t="s">
        <v>4254</v>
      </c>
      <c r="AI34" s="15">
        <v>6155</v>
      </c>
      <c r="AJ34" s="16" t="s">
        <v>4255</v>
      </c>
      <c r="AK34" s="20">
        <v>1.3120339999999999</v>
      </c>
      <c r="AL34" s="16" t="s">
        <v>4254</v>
      </c>
      <c r="AM34" s="15">
        <v>52</v>
      </c>
      <c r="AN34" s="16" t="s">
        <v>4255</v>
      </c>
      <c r="AO34" s="20">
        <v>1.077521</v>
      </c>
      <c r="AP34" s="16" t="s">
        <v>4256</v>
      </c>
      <c r="AQ34" s="15">
        <v>546</v>
      </c>
      <c r="AR34" s="16" t="s">
        <v>4257</v>
      </c>
      <c r="AS34" s="20">
        <v>1.0948329999999999</v>
      </c>
      <c r="AT34" s="16" t="s">
        <v>4256</v>
      </c>
      <c r="AU34" s="15">
        <v>205</v>
      </c>
      <c r="AV34" s="16" t="s">
        <v>4257</v>
      </c>
      <c r="AW34" s="20">
        <v>1.1254219999999999</v>
      </c>
      <c r="AX34" s="16" t="s">
        <v>4256</v>
      </c>
      <c r="AY34" s="15">
        <v>6457</v>
      </c>
      <c r="AZ34" s="16" t="s">
        <v>4257</v>
      </c>
      <c r="BA34" s="20">
        <v>1.490022</v>
      </c>
      <c r="BB34" s="16" t="s">
        <v>4256</v>
      </c>
      <c r="BC34" s="15">
        <v>103</v>
      </c>
      <c r="BD34" s="16" t="s">
        <v>4257</v>
      </c>
      <c r="BE34" s="20">
        <v>1.0990629999999999</v>
      </c>
      <c r="BF34" s="16" t="s">
        <v>4258</v>
      </c>
      <c r="BG34" s="15">
        <v>779</v>
      </c>
      <c r="BH34" s="16" t="s">
        <v>4259</v>
      </c>
      <c r="BI34" s="20">
        <v>1.128987</v>
      </c>
      <c r="BJ34" s="16" t="s">
        <v>4258</v>
      </c>
      <c r="BK34" s="15">
        <v>335</v>
      </c>
      <c r="BL34" s="16" t="s">
        <v>4259</v>
      </c>
      <c r="BM34" s="20">
        <v>1.1053299999999999</v>
      </c>
      <c r="BN34" s="16" t="s">
        <v>4258</v>
      </c>
      <c r="BO34" s="15">
        <v>6492</v>
      </c>
      <c r="BP34" s="16" t="s">
        <v>4259</v>
      </c>
      <c r="BQ34" s="20">
        <v>1.3469390000000001</v>
      </c>
      <c r="BR34" s="16" t="s">
        <v>4258</v>
      </c>
      <c r="BS34" s="15">
        <v>2</v>
      </c>
      <c r="BT34" s="16" t="s">
        <v>4259</v>
      </c>
      <c r="BU34" s="20">
        <v>1.1260380000000001</v>
      </c>
      <c r="BV34" s="16" t="s">
        <v>4260</v>
      </c>
      <c r="BW34" s="15">
        <v>997</v>
      </c>
      <c r="BX34" s="16" t="s">
        <v>4261</v>
      </c>
      <c r="BY34" s="20">
        <v>1.128196</v>
      </c>
      <c r="BZ34" s="16" t="s">
        <v>4260</v>
      </c>
      <c r="CA34" s="15">
        <v>358</v>
      </c>
      <c r="CB34" s="16" t="s">
        <v>4261</v>
      </c>
      <c r="CC34" s="20">
        <v>1.133961</v>
      </c>
      <c r="CD34" s="16" t="s">
        <v>4260</v>
      </c>
      <c r="CE34" s="15">
        <v>5761</v>
      </c>
      <c r="CF34" s="16" t="s">
        <v>4261</v>
      </c>
      <c r="CG34" s="20">
        <v>1.3039339999999999</v>
      </c>
      <c r="CH34" s="16" t="s">
        <v>4260</v>
      </c>
      <c r="CI34" s="15">
        <v>170</v>
      </c>
      <c r="CJ34" s="16" t="s">
        <v>4261</v>
      </c>
      <c r="CK34" s="20">
        <v>1.1289549999999999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9220.5200648000009</v>
      </c>
    </row>
    <row r="35" spans="1:91" x14ac:dyDescent="0.3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0</v>
      </c>
      <c r="H35" s="16" t="s">
        <v>4253</v>
      </c>
      <c r="I35" s="20">
        <v>0</v>
      </c>
      <c r="J35" s="16" t="s">
        <v>4252</v>
      </c>
      <c r="K35" s="15">
        <v>2</v>
      </c>
      <c r="L35" s="16" t="s">
        <v>4253</v>
      </c>
      <c r="M35" s="20">
        <v>1</v>
      </c>
      <c r="N35" s="16" t="s">
        <v>4252</v>
      </c>
      <c r="O35" s="15">
        <v>1428</v>
      </c>
      <c r="P35" s="16" t="s">
        <v>4253</v>
      </c>
      <c r="Q35" s="20">
        <v>1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1430</v>
      </c>
      <c r="X35" s="16" t="s">
        <v>4252</v>
      </c>
      <c r="Y35" s="15">
        <v>1430</v>
      </c>
      <c r="Z35" s="16" t="s">
        <v>4254</v>
      </c>
      <c r="AA35" s="15">
        <v>0</v>
      </c>
      <c r="AB35" s="16" t="s">
        <v>4255</v>
      </c>
      <c r="AC35" s="20">
        <v>0</v>
      </c>
      <c r="AD35" s="16" t="s">
        <v>4254</v>
      </c>
      <c r="AE35" s="15">
        <v>0</v>
      </c>
      <c r="AF35" s="16" t="s">
        <v>4255</v>
      </c>
      <c r="AG35" s="20">
        <v>0</v>
      </c>
      <c r="AH35" s="16" t="s">
        <v>4254</v>
      </c>
      <c r="AI35" s="15">
        <v>1508</v>
      </c>
      <c r="AJ35" s="16" t="s">
        <v>4255</v>
      </c>
      <c r="AK35" s="20">
        <v>1.3120339999999999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0</v>
      </c>
      <c r="AR35" s="16" t="s">
        <v>4257</v>
      </c>
      <c r="AS35" s="20">
        <v>0</v>
      </c>
      <c r="AT35" s="16" t="s">
        <v>4256</v>
      </c>
      <c r="AU35" s="15">
        <v>0</v>
      </c>
      <c r="AV35" s="16" t="s">
        <v>4257</v>
      </c>
      <c r="AW35" s="20">
        <v>0</v>
      </c>
      <c r="AX35" s="16" t="s">
        <v>4256</v>
      </c>
      <c r="AY35" s="15">
        <v>2094</v>
      </c>
      <c r="AZ35" s="16" t="s">
        <v>4257</v>
      </c>
      <c r="BA35" s="20">
        <v>1.490022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0</v>
      </c>
      <c r="BH35" s="16" t="s">
        <v>4259</v>
      </c>
      <c r="BI35" s="20">
        <v>0</v>
      </c>
      <c r="BJ35" s="16" t="s">
        <v>4258</v>
      </c>
      <c r="BK35" s="15">
        <v>14</v>
      </c>
      <c r="BL35" s="16" t="s">
        <v>4259</v>
      </c>
      <c r="BM35" s="20">
        <v>1.1053299999999999</v>
      </c>
      <c r="BN35" s="16" t="s">
        <v>4258</v>
      </c>
      <c r="BO35" s="15">
        <v>1618</v>
      </c>
      <c r="BP35" s="16" t="s">
        <v>4259</v>
      </c>
      <c r="BQ35" s="20">
        <v>1.3469390000000001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5">
        <v>0</v>
      </c>
      <c r="BX35" s="16" t="s">
        <v>4261</v>
      </c>
      <c r="BY35" s="20">
        <v>0</v>
      </c>
      <c r="BZ35" s="16" t="s">
        <v>4260</v>
      </c>
      <c r="CA35" s="15">
        <v>0</v>
      </c>
      <c r="CB35" s="16" t="s">
        <v>4261</v>
      </c>
      <c r="CC35" s="20">
        <v>0</v>
      </c>
      <c r="CD35" s="16" t="s">
        <v>4260</v>
      </c>
      <c r="CE35" s="15">
        <v>1526</v>
      </c>
      <c r="CF35" s="16" t="s">
        <v>4261</v>
      </c>
      <c r="CG35" s="20">
        <v>1.3039339999999999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2142.6557091999998</v>
      </c>
    </row>
    <row r="36" spans="1:91" x14ac:dyDescent="0.3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96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96</v>
      </c>
      <c r="X36" s="16" t="s">
        <v>4252</v>
      </c>
      <c r="Y36" s="15">
        <v>96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89</v>
      </c>
      <c r="AJ36" s="16" t="s">
        <v>4255</v>
      </c>
      <c r="AK36" s="20">
        <v>1.3120339999999999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120</v>
      </c>
      <c r="AZ36" s="16" t="s">
        <v>4257</v>
      </c>
      <c r="BA36" s="20">
        <v>1.490022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112</v>
      </c>
      <c r="BP36" s="16" t="s">
        <v>4259</v>
      </c>
      <c r="BQ36" s="20">
        <v>1.3469390000000001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102</v>
      </c>
      <c r="CF36" s="16" t="s">
        <v>4261</v>
      </c>
      <c r="CG36" s="20">
        <v>1.3039339999999999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135.08642040000001</v>
      </c>
    </row>
    <row r="37" spans="1:91" x14ac:dyDescent="0.3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0</v>
      </c>
      <c r="H37" s="16" t="s">
        <v>4253</v>
      </c>
      <c r="I37" s="20">
        <v>0</v>
      </c>
      <c r="J37" s="16" t="s">
        <v>4252</v>
      </c>
      <c r="K37" s="15">
        <v>0</v>
      </c>
      <c r="L37" s="16" t="s">
        <v>4253</v>
      </c>
      <c r="M37" s="20">
        <v>0</v>
      </c>
      <c r="N37" s="16" t="s">
        <v>4252</v>
      </c>
      <c r="O37" s="15">
        <v>459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459</v>
      </c>
      <c r="X37" s="16" t="s">
        <v>4252</v>
      </c>
      <c r="Y37" s="15">
        <v>459</v>
      </c>
      <c r="Z37" s="16" t="s">
        <v>4254</v>
      </c>
      <c r="AA37" s="15">
        <v>0</v>
      </c>
      <c r="AB37" s="16" t="s">
        <v>4255</v>
      </c>
      <c r="AC37" s="20">
        <v>0</v>
      </c>
      <c r="AD37" s="16" t="s">
        <v>4254</v>
      </c>
      <c r="AE37" s="15">
        <v>0</v>
      </c>
      <c r="AF37" s="16" t="s">
        <v>4255</v>
      </c>
      <c r="AG37" s="20">
        <v>0</v>
      </c>
      <c r="AH37" s="16" t="s">
        <v>4254</v>
      </c>
      <c r="AI37" s="15">
        <v>405</v>
      </c>
      <c r="AJ37" s="16" t="s">
        <v>4255</v>
      </c>
      <c r="AK37" s="20">
        <v>1.3120339999999999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0</v>
      </c>
      <c r="AR37" s="16" t="s">
        <v>4257</v>
      </c>
      <c r="AS37" s="20">
        <v>0</v>
      </c>
      <c r="AT37" s="16" t="s">
        <v>4256</v>
      </c>
      <c r="AU37" s="15">
        <v>0</v>
      </c>
      <c r="AV37" s="16" t="s">
        <v>4257</v>
      </c>
      <c r="AW37" s="20">
        <v>0</v>
      </c>
      <c r="AX37" s="16" t="s">
        <v>4256</v>
      </c>
      <c r="AY37" s="15">
        <v>417</v>
      </c>
      <c r="AZ37" s="16" t="s">
        <v>4257</v>
      </c>
      <c r="BA37" s="20">
        <v>1.490022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0</v>
      </c>
      <c r="BH37" s="16" t="s">
        <v>4259</v>
      </c>
      <c r="BI37" s="20">
        <v>0</v>
      </c>
      <c r="BJ37" s="16" t="s">
        <v>4258</v>
      </c>
      <c r="BK37" s="15">
        <v>0</v>
      </c>
      <c r="BL37" s="16" t="s">
        <v>4259</v>
      </c>
      <c r="BM37" s="20">
        <v>0</v>
      </c>
      <c r="BN37" s="16" t="s">
        <v>4258</v>
      </c>
      <c r="BO37" s="15">
        <v>518</v>
      </c>
      <c r="BP37" s="16" t="s">
        <v>4259</v>
      </c>
      <c r="BQ37" s="20">
        <v>1.3469390000000001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0</v>
      </c>
      <c r="BX37" s="16" t="s">
        <v>4261</v>
      </c>
      <c r="BY37" s="20">
        <v>0</v>
      </c>
      <c r="BZ37" s="16" t="s">
        <v>4260</v>
      </c>
      <c r="CA37" s="15">
        <v>0</v>
      </c>
      <c r="CB37" s="16" t="s">
        <v>4261</v>
      </c>
      <c r="CC37" s="20">
        <v>0</v>
      </c>
      <c r="CD37" s="16" t="s">
        <v>4260</v>
      </c>
      <c r="CE37" s="15">
        <v>397</v>
      </c>
      <c r="CF37" s="16" t="s">
        <v>4261</v>
      </c>
      <c r="CG37" s="20">
        <v>1.3039339999999999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565.41782880000005</v>
      </c>
    </row>
    <row r="38" spans="1:91" x14ac:dyDescent="0.3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0</v>
      </c>
      <c r="H38" s="16" t="s">
        <v>4253</v>
      </c>
      <c r="I38" s="20">
        <v>0</v>
      </c>
      <c r="J38" s="16" t="s">
        <v>4252</v>
      </c>
      <c r="K38" s="15">
        <v>0</v>
      </c>
      <c r="L38" s="16" t="s">
        <v>4253</v>
      </c>
      <c r="M38" s="20">
        <v>0</v>
      </c>
      <c r="N38" s="16" t="s">
        <v>4252</v>
      </c>
      <c r="O38" s="15">
        <v>216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216</v>
      </c>
      <c r="X38" s="16" t="s">
        <v>4252</v>
      </c>
      <c r="Y38" s="15">
        <v>216</v>
      </c>
      <c r="Z38" s="16" t="s">
        <v>4254</v>
      </c>
      <c r="AA38" s="15">
        <v>1</v>
      </c>
      <c r="AB38" s="16" t="s">
        <v>4255</v>
      </c>
      <c r="AC38" s="20">
        <v>1.074921</v>
      </c>
      <c r="AD38" s="16" t="s">
        <v>4254</v>
      </c>
      <c r="AE38" s="15">
        <v>0</v>
      </c>
      <c r="AF38" s="16" t="s">
        <v>4255</v>
      </c>
      <c r="AG38" s="20">
        <v>0</v>
      </c>
      <c r="AH38" s="16" t="s">
        <v>4254</v>
      </c>
      <c r="AI38" s="15">
        <v>268</v>
      </c>
      <c r="AJ38" s="16" t="s">
        <v>4255</v>
      </c>
      <c r="AK38" s="20">
        <v>1.3120339999999999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2</v>
      </c>
      <c r="AR38" s="16" t="s">
        <v>4257</v>
      </c>
      <c r="AS38" s="20">
        <v>1.0948329999999999</v>
      </c>
      <c r="AT38" s="16" t="s">
        <v>4256</v>
      </c>
      <c r="AU38" s="15">
        <v>0</v>
      </c>
      <c r="AV38" s="16" t="s">
        <v>4257</v>
      </c>
      <c r="AW38" s="20">
        <v>0</v>
      </c>
      <c r="AX38" s="16" t="s">
        <v>4256</v>
      </c>
      <c r="AY38" s="15">
        <v>229</v>
      </c>
      <c r="AZ38" s="16" t="s">
        <v>4257</v>
      </c>
      <c r="BA38" s="20">
        <v>1.490022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2</v>
      </c>
      <c r="BH38" s="16" t="s">
        <v>4259</v>
      </c>
      <c r="BI38" s="20">
        <v>1.128987</v>
      </c>
      <c r="BJ38" s="16" t="s">
        <v>4258</v>
      </c>
      <c r="BK38" s="15">
        <v>0</v>
      </c>
      <c r="BL38" s="16" t="s">
        <v>4259</v>
      </c>
      <c r="BM38" s="20">
        <v>0</v>
      </c>
      <c r="BN38" s="16" t="s">
        <v>4258</v>
      </c>
      <c r="BO38" s="15">
        <v>188</v>
      </c>
      <c r="BP38" s="16" t="s">
        <v>4259</v>
      </c>
      <c r="BQ38" s="20">
        <v>1.3469390000000001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9</v>
      </c>
      <c r="BX38" s="16" t="s">
        <v>4261</v>
      </c>
      <c r="BY38" s="20">
        <v>1.128196</v>
      </c>
      <c r="BZ38" s="16" t="s">
        <v>4260</v>
      </c>
      <c r="CA38" s="15">
        <v>9</v>
      </c>
      <c r="CB38" s="16" t="s">
        <v>4261</v>
      </c>
      <c r="CC38" s="20">
        <v>1.133961</v>
      </c>
      <c r="CD38" s="16" t="s">
        <v>4260</v>
      </c>
      <c r="CE38" s="15">
        <v>131</v>
      </c>
      <c r="CF38" s="16" t="s">
        <v>4261</v>
      </c>
      <c r="CG38" s="20">
        <v>1.3039339999999999</v>
      </c>
      <c r="CH38" s="16" t="s">
        <v>4260</v>
      </c>
      <c r="CI38" s="15">
        <v>5</v>
      </c>
      <c r="CJ38" s="16" t="s">
        <v>4261</v>
      </c>
      <c r="CK38" s="20">
        <v>1.1289549999999999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272.88135699999998</v>
      </c>
    </row>
    <row r="39" spans="1:91" x14ac:dyDescent="0.3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1</v>
      </c>
      <c r="H39" s="16" t="s">
        <v>4253</v>
      </c>
      <c r="I39" s="20">
        <v>1</v>
      </c>
      <c r="J39" s="16" t="s">
        <v>4252</v>
      </c>
      <c r="K39" s="15">
        <v>0</v>
      </c>
      <c r="L39" s="16" t="s">
        <v>4253</v>
      </c>
      <c r="M39" s="20">
        <v>0</v>
      </c>
      <c r="N39" s="16" t="s">
        <v>4252</v>
      </c>
      <c r="O39" s="15">
        <v>2319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2320</v>
      </c>
      <c r="X39" s="16" t="s">
        <v>4252</v>
      </c>
      <c r="Y39" s="15">
        <v>2320</v>
      </c>
      <c r="Z39" s="16" t="s">
        <v>4254</v>
      </c>
      <c r="AA39" s="15">
        <v>3</v>
      </c>
      <c r="AB39" s="16" t="s">
        <v>4255</v>
      </c>
      <c r="AC39" s="20">
        <v>1.074921</v>
      </c>
      <c r="AD39" s="16" t="s">
        <v>4254</v>
      </c>
      <c r="AE39" s="15">
        <v>4</v>
      </c>
      <c r="AF39" s="16" t="s">
        <v>4255</v>
      </c>
      <c r="AG39" s="20">
        <v>1.0936159999999999</v>
      </c>
      <c r="AH39" s="16" t="s">
        <v>4254</v>
      </c>
      <c r="AI39" s="15">
        <v>1874</v>
      </c>
      <c r="AJ39" s="16" t="s">
        <v>4255</v>
      </c>
      <c r="AK39" s="20">
        <v>1.3120339999999999</v>
      </c>
      <c r="AL39" s="16" t="s">
        <v>4254</v>
      </c>
      <c r="AM39" s="15">
        <v>1</v>
      </c>
      <c r="AN39" s="16" t="s">
        <v>4255</v>
      </c>
      <c r="AO39" s="20">
        <v>1.077521</v>
      </c>
      <c r="AP39" s="16" t="s">
        <v>4256</v>
      </c>
      <c r="AQ39" s="15">
        <v>3</v>
      </c>
      <c r="AR39" s="16" t="s">
        <v>4257</v>
      </c>
      <c r="AS39" s="20">
        <v>1.0948329999999999</v>
      </c>
      <c r="AT39" s="16" t="s">
        <v>4256</v>
      </c>
      <c r="AU39" s="15">
        <v>3</v>
      </c>
      <c r="AV39" s="16" t="s">
        <v>4257</v>
      </c>
      <c r="AW39" s="20">
        <v>1.1254219999999999</v>
      </c>
      <c r="AX39" s="16" t="s">
        <v>4256</v>
      </c>
      <c r="AY39" s="15">
        <v>1968</v>
      </c>
      <c r="AZ39" s="16" t="s">
        <v>4257</v>
      </c>
      <c r="BA39" s="20">
        <v>1.490022</v>
      </c>
      <c r="BB39" s="16" t="s">
        <v>4256</v>
      </c>
      <c r="BC39" s="15">
        <v>2</v>
      </c>
      <c r="BD39" s="16" t="s">
        <v>4257</v>
      </c>
      <c r="BE39" s="20">
        <v>1.0990629999999999</v>
      </c>
      <c r="BF39" s="16" t="s">
        <v>4258</v>
      </c>
      <c r="BG39" s="15">
        <v>9</v>
      </c>
      <c r="BH39" s="16" t="s">
        <v>4259</v>
      </c>
      <c r="BI39" s="20">
        <v>1.128987</v>
      </c>
      <c r="BJ39" s="16" t="s">
        <v>4258</v>
      </c>
      <c r="BK39" s="15">
        <v>6</v>
      </c>
      <c r="BL39" s="16" t="s">
        <v>4259</v>
      </c>
      <c r="BM39" s="20">
        <v>1.1053299999999999</v>
      </c>
      <c r="BN39" s="16" t="s">
        <v>4258</v>
      </c>
      <c r="BO39" s="15">
        <v>1902</v>
      </c>
      <c r="BP39" s="16" t="s">
        <v>4259</v>
      </c>
      <c r="BQ39" s="20">
        <v>1.3469390000000001</v>
      </c>
      <c r="BR39" s="16" t="s">
        <v>4258</v>
      </c>
      <c r="BS39" s="15">
        <v>-1</v>
      </c>
      <c r="BT39" s="16" t="s">
        <v>4259</v>
      </c>
      <c r="BU39" s="20">
        <v>1.1260380000000001</v>
      </c>
      <c r="BV39" s="16" t="s">
        <v>4260</v>
      </c>
      <c r="BW39" s="15">
        <v>16</v>
      </c>
      <c r="BX39" s="16" t="s">
        <v>4261</v>
      </c>
      <c r="BY39" s="20">
        <v>1.128196</v>
      </c>
      <c r="BZ39" s="16" t="s">
        <v>4260</v>
      </c>
      <c r="CA39" s="15">
        <v>10</v>
      </c>
      <c r="CB39" s="16" t="s">
        <v>4261</v>
      </c>
      <c r="CC39" s="20">
        <v>1.133961</v>
      </c>
      <c r="CD39" s="16" t="s">
        <v>4260</v>
      </c>
      <c r="CE39" s="15">
        <v>1251</v>
      </c>
      <c r="CF39" s="16" t="s">
        <v>4261</v>
      </c>
      <c r="CG39" s="20">
        <v>1.3039339999999999</v>
      </c>
      <c r="CH39" s="16" t="s">
        <v>4260</v>
      </c>
      <c r="CI39" s="15">
        <v>5</v>
      </c>
      <c r="CJ39" s="16" t="s">
        <v>4261</v>
      </c>
      <c r="CK39" s="20">
        <v>1.1289549999999999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2394.4904818000005</v>
      </c>
    </row>
    <row r="40" spans="1:91" x14ac:dyDescent="0.3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3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0</v>
      </c>
    </row>
    <row r="42" spans="1:91" x14ac:dyDescent="0.3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0</v>
      </c>
      <c r="L42" s="16" t="s">
        <v>4253</v>
      </c>
      <c r="M42" s="20">
        <v>0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0</v>
      </c>
      <c r="X42" s="16" t="s">
        <v>4252</v>
      </c>
      <c r="Y42" s="15">
        <v>0</v>
      </c>
      <c r="Z42" s="16" t="s">
        <v>4254</v>
      </c>
      <c r="AA42" s="15">
        <v>0</v>
      </c>
      <c r="AB42" s="16" t="s">
        <v>4255</v>
      </c>
      <c r="AC42" s="20">
        <v>0</v>
      </c>
      <c r="AD42" s="16" t="s">
        <v>4254</v>
      </c>
      <c r="AE42" s="15">
        <v>0</v>
      </c>
      <c r="AF42" s="16" t="s">
        <v>4255</v>
      </c>
      <c r="AG42" s="20">
        <v>0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0</v>
      </c>
      <c r="AV42" s="16" t="s">
        <v>4257</v>
      </c>
      <c r="AW42" s="20">
        <v>0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0</v>
      </c>
      <c r="BH42" s="16" t="s">
        <v>4259</v>
      </c>
      <c r="BI42" s="20">
        <v>0</v>
      </c>
      <c r="BJ42" s="16" t="s">
        <v>4258</v>
      </c>
      <c r="BK42" s="15">
        <v>0</v>
      </c>
      <c r="BL42" s="16" t="s">
        <v>4259</v>
      </c>
      <c r="BM42" s="20">
        <v>0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0</v>
      </c>
      <c r="BX42" s="16" t="s">
        <v>4261</v>
      </c>
      <c r="BY42" s="20">
        <v>0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0</v>
      </c>
    </row>
    <row r="43" spans="1:91" x14ac:dyDescent="0.3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586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586</v>
      </c>
      <c r="X43" s="16" t="s">
        <v>4252</v>
      </c>
      <c r="Y43" s="15">
        <v>586</v>
      </c>
      <c r="Z43" s="16" t="s">
        <v>4254</v>
      </c>
      <c r="AA43" s="15">
        <v>1</v>
      </c>
      <c r="AB43" s="16" t="s">
        <v>4255</v>
      </c>
      <c r="AC43" s="20">
        <v>1.074921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531</v>
      </c>
      <c r="AJ43" s="16" t="s">
        <v>4255</v>
      </c>
      <c r="AK43" s="20">
        <v>1.3120339999999999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1</v>
      </c>
      <c r="AR43" s="16" t="s">
        <v>4257</v>
      </c>
      <c r="AS43" s="20">
        <v>1.0948329999999999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551</v>
      </c>
      <c r="AZ43" s="16" t="s">
        <v>4257</v>
      </c>
      <c r="BA43" s="20">
        <v>1.490022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876</v>
      </c>
      <c r="BP43" s="16" t="s">
        <v>4259</v>
      </c>
      <c r="BQ43" s="20">
        <v>1.3469390000000001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1</v>
      </c>
      <c r="BX43" s="16" t="s">
        <v>4261</v>
      </c>
      <c r="BY43" s="20">
        <v>1.128196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647</v>
      </c>
      <c r="CF43" s="16" t="s">
        <v>4261</v>
      </c>
      <c r="CG43" s="20">
        <v>1.3039339999999999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826.11079759999996</v>
      </c>
    </row>
    <row r="44" spans="1:91" x14ac:dyDescent="0.3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15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15</v>
      </c>
      <c r="X44" s="16" t="s">
        <v>4252</v>
      </c>
      <c r="Y44" s="15">
        <v>15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16</v>
      </c>
      <c r="AJ44" s="16" t="s">
        <v>4255</v>
      </c>
      <c r="AK44" s="20">
        <v>1.3120339999999999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17</v>
      </c>
      <c r="AZ44" s="16" t="s">
        <v>4257</v>
      </c>
      <c r="BA44" s="20">
        <v>1.490022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17</v>
      </c>
      <c r="BP44" s="16" t="s">
        <v>4259</v>
      </c>
      <c r="BQ44" s="20">
        <v>1.3469390000000001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8</v>
      </c>
      <c r="CF44" s="16" t="s">
        <v>4261</v>
      </c>
      <c r="CG44" s="20">
        <v>1.3039339999999999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18.9304706</v>
      </c>
    </row>
    <row r="45" spans="1:91" x14ac:dyDescent="0.3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196</v>
      </c>
      <c r="P45" s="16" t="s">
        <v>4253</v>
      </c>
      <c r="Q45" s="20">
        <v>1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196</v>
      </c>
      <c r="X45" s="16" t="s">
        <v>4252</v>
      </c>
      <c r="Y45" s="15">
        <v>196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224</v>
      </c>
      <c r="AJ45" s="16" t="s">
        <v>4255</v>
      </c>
      <c r="AK45" s="20">
        <v>1.3120339999999999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239</v>
      </c>
      <c r="AZ45" s="16" t="s">
        <v>4257</v>
      </c>
      <c r="BA45" s="20">
        <v>1.490022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235</v>
      </c>
      <c r="BP45" s="16" t="s">
        <v>4259</v>
      </c>
      <c r="BQ45" s="20">
        <v>1.3469390000000001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189</v>
      </c>
      <c r="CF45" s="16" t="s">
        <v>4261</v>
      </c>
      <c r="CG45" s="20">
        <v>1.3039339999999999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281.79701299999999</v>
      </c>
    </row>
    <row r="46" spans="1:91" x14ac:dyDescent="0.3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857</v>
      </c>
      <c r="H46" s="16" t="s">
        <v>4253</v>
      </c>
      <c r="I46" s="20">
        <v>1</v>
      </c>
      <c r="J46" s="16" t="s">
        <v>4252</v>
      </c>
      <c r="K46" s="15">
        <v>3021</v>
      </c>
      <c r="L46" s="16" t="s">
        <v>4253</v>
      </c>
      <c r="M46" s="20">
        <v>1</v>
      </c>
      <c r="N46" s="16" t="s">
        <v>4252</v>
      </c>
      <c r="O46" s="15">
        <v>6275</v>
      </c>
      <c r="P46" s="16" t="s">
        <v>4253</v>
      </c>
      <c r="Q46" s="20">
        <v>1</v>
      </c>
      <c r="R46" s="16" t="s">
        <v>4252</v>
      </c>
      <c r="S46" s="15">
        <v>88</v>
      </c>
      <c r="T46" s="16" t="s">
        <v>4253</v>
      </c>
      <c r="U46" s="20">
        <v>1</v>
      </c>
      <c r="V46" s="16" t="s">
        <v>4252</v>
      </c>
      <c r="W46" s="15">
        <v>10241</v>
      </c>
      <c r="X46" s="16" t="s">
        <v>4252</v>
      </c>
      <c r="Y46" s="15">
        <v>10241</v>
      </c>
      <c r="Z46" s="16" t="s">
        <v>4254</v>
      </c>
      <c r="AA46" s="15">
        <v>250</v>
      </c>
      <c r="AB46" s="16" t="s">
        <v>4255</v>
      </c>
      <c r="AC46" s="20">
        <v>1.074921</v>
      </c>
      <c r="AD46" s="16" t="s">
        <v>4254</v>
      </c>
      <c r="AE46" s="15">
        <v>923</v>
      </c>
      <c r="AF46" s="16" t="s">
        <v>4255</v>
      </c>
      <c r="AG46" s="20">
        <v>1.0936159999999999</v>
      </c>
      <c r="AH46" s="16" t="s">
        <v>4254</v>
      </c>
      <c r="AI46" s="15">
        <v>5763</v>
      </c>
      <c r="AJ46" s="16" t="s">
        <v>4255</v>
      </c>
      <c r="AK46" s="20">
        <v>1.3120339999999999</v>
      </c>
      <c r="AL46" s="16" t="s">
        <v>4254</v>
      </c>
      <c r="AM46" s="15">
        <v>86</v>
      </c>
      <c r="AN46" s="16" t="s">
        <v>4255</v>
      </c>
      <c r="AO46" s="20">
        <v>1.077521</v>
      </c>
      <c r="AP46" s="16" t="s">
        <v>4256</v>
      </c>
      <c r="AQ46" s="15">
        <v>869</v>
      </c>
      <c r="AR46" s="16" t="s">
        <v>4257</v>
      </c>
      <c r="AS46" s="20">
        <v>1.0948329999999999</v>
      </c>
      <c r="AT46" s="16" t="s">
        <v>4256</v>
      </c>
      <c r="AU46" s="15">
        <v>1770</v>
      </c>
      <c r="AV46" s="16" t="s">
        <v>4257</v>
      </c>
      <c r="AW46" s="20">
        <v>1.1254219999999999</v>
      </c>
      <c r="AX46" s="16" t="s">
        <v>4256</v>
      </c>
      <c r="AY46" s="15">
        <v>6156</v>
      </c>
      <c r="AZ46" s="16" t="s">
        <v>4257</v>
      </c>
      <c r="BA46" s="20">
        <v>1.490022</v>
      </c>
      <c r="BB46" s="16" t="s">
        <v>4256</v>
      </c>
      <c r="BC46" s="15">
        <v>29</v>
      </c>
      <c r="BD46" s="16" t="s">
        <v>4257</v>
      </c>
      <c r="BE46" s="20">
        <v>1.0990629999999999</v>
      </c>
      <c r="BF46" s="16" t="s">
        <v>4258</v>
      </c>
      <c r="BG46" s="15">
        <v>159</v>
      </c>
      <c r="BH46" s="16" t="s">
        <v>4259</v>
      </c>
      <c r="BI46" s="20">
        <v>1.128987</v>
      </c>
      <c r="BJ46" s="16" t="s">
        <v>4258</v>
      </c>
      <c r="BK46" s="15">
        <v>987</v>
      </c>
      <c r="BL46" s="16" t="s">
        <v>4259</v>
      </c>
      <c r="BM46" s="20">
        <v>1.1053299999999999</v>
      </c>
      <c r="BN46" s="16" t="s">
        <v>4258</v>
      </c>
      <c r="BO46" s="15">
        <v>6355</v>
      </c>
      <c r="BP46" s="16" t="s">
        <v>4259</v>
      </c>
      <c r="BQ46" s="20">
        <v>1.3469390000000001</v>
      </c>
      <c r="BR46" s="16" t="s">
        <v>4258</v>
      </c>
      <c r="BS46" s="15">
        <v>31</v>
      </c>
      <c r="BT46" s="16" t="s">
        <v>4259</v>
      </c>
      <c r="BU46" s="20">
        <v>1.1260380000000001</v>
      </c>
      <c r="BV46" s="16" t="s">
        <v>4260</v>
      </c>
      <c r="BW46" s="15">
        <v>240</v>
      </c>
      <c r="BX46" s="16" t="s">
        <v>4261</v>
      </c>
      <c r="BY46" s="20">
        <v>1.128196</v>
      </c>
      <c r="BZ46" s="16" t="s">
        <v>4260</v>
      </c>
      <c r="CA46" s="15">
        <v>563</v>
      </c>
      <c r="CB46" s="16" t="s">
        <v>4261</v>
      </c>
      <c r="CC46" s="20">
        <v>1.133961</v>
      </c>
      <c r="CD46" s="16" t="s">
        <v>4260</v>
      </c>
      <c r="CE46" s="15">
        <v>5723</v>
      </c>
      <c r="CF46" s="16" t="s">
        <v>4261</v>
      </c>
      <c r="CG46" s="20">
        <v>1.3039339999999999</v>
      </c>
      <c r="CH46" s="16" t="s">
        <v>4260</v>
      </c>
      <c r="CI46" s="15">
        <v>39</v>
      </c>
      <c r="CJ46" s="16" t="s">
        <v>4261</v>
      </c>
      <c r="CK46" s="20">
        <v>1.1289549999999999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9920.3432835999993</v>
      </c>
    </row>
    <row r="47" spans="1:91" x14ac:dyDescent="0.3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34</v>
      </c>
      <c r="H47" s="16" t="s">
        <v>4253</v>
      </c>
      <c r="I47" s="20">
        <v>1</v>
      </c>
      <c r="J47" s="16" t="s">
        <v>4252</v>
      </c>
      <c r="K47" s="15">
        <v>1262</v>
      </c>
      <c r="L47" s="16" t="s">
        <v>4253</v>
      </c>
      <c r="M47" s="20">
        <v>1</v>
      </c>
      <c r="N47" s="16" t="s">
        <v>4252</v>
      </c>
      <c r="O47" s="15">
        <v>36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1332</v>
      </c>
      <c r="X47" s="16" t="s">
        <v>4252</v>
      </c>
      <c r="Y47" s="15">
        <v>1332</v>
      </c>
      <c r="Z47" s="16" t="s">
        <v>4254</v>
      </c>
      <c r="AA47" s="15">
        <v>34</v>
      </c>
      <c r="AB47" s="16" t="s">
        <v>4255</v>
      </c>
      <c r="AC47" s="20">
        <v>1.074921</v>
      </c>
      <c r="AD47" s="16" t="s">
        <v>4254</v>
      </c>
      <c r="AE47" s="15">
        <v>1357</v>
      </c>
      <c r="AF47" s="16" t="s">
        <v>4255</v>
      </c>
      <c r="AG47" s="20">
        <v>1.0936159999999999</v>
      </c>
      <c r="AH47" s="16" t="s">
        <v>4254</v>
      </c>
      <c r="AI47" s="15">
        <v>77</v>
      </c>
      <c r="AJ47" s="16" t="s">
        <v>4255</v>
      </c>
      <c r="AK47" s="20">
        <v>1.3120339999999999</v>
      </c>
      <c r="AL47" s="16" t="s">
        <v>4254</v>
      </c>
      <c r="AM47" s="15">
        <v>1</v>
      </c>
      <c r="AN47" s="16" t="s">
        <v>4255</v>
      </c>
      <c r="AO47" s="20">
        <v>1.077521</v>
      </c>
      <c r="AP47" s="16" t="s">
        <v>4256</v>
      </c>
      <c r="AQ47" s="15">
        <v>94</v>
      </c>
      <c r="AR47" s="16" t="s">
        <v>4257</v>
      </c>
      <c r="AS47" s="20">
        <v>1.0948329999999999</v>
      </c>
      <c r="AT47" s="16" t="s">
        <v>4256</v>
      </c>
      <c r="AU47" s="15">
        <v>1658</v>
      </c>
      <c r="AV47" s="16" t="s">
        <v>4257</v>
      </c>
      <c r="AW47" s="20">
        <v>1.1254219999999999</v>
      </c>
      <c r="AX47" s="16" t="s">
        <v>4256</v>
      </c>
      <c r="AY47" s="15">
        <v>57</v>
      </c>
      <c r="AZ47" s="16" t="s">
        <v>4257</v>
      </c>
      <c r="BA47" s="20">
        <v>1.490022</v>
      </c>
      <c r="BB47" s="16" t="s">
        <v>4256</v>
      </c>
      <c r="BC47" s="15">
        <v>7</v>
      </c>
      <c r="BD47" s="16" t="s">
        <v>4257</v>
      </c>
      <c r="BE47" s="20">
        <v>1.0990629999999999</v>
      </c>
      <c r="BF47" s="16" t="s">
        <v>4258</v>
      </c>
      <c r="BG47" s="15">
        <v>80</v>
      </c>
      <c r="BH47" s="16" t="s">
        <v>4259</v>
      </c>
      <c r="BI47" s="20">
        <v>1.128987</v>
      </c>
      <c r="BJ47" s="16" t="s">
        <v>4258</v>
      </c>
      <c r="BK47" s="15">
        <v>1693</v>
      </c>
      <c r="BL47" s="16" t="s">
        <v>4259</v>
      </c>
      <c r="BM47" s="20">
        <v>1.1053299999999999</v>
      </c>
      <c r="BN47" s="16" t="s">
        <v>4258</v>
      </c>
      <c r="BO47" s="15">
        <v>28</v>
      </c>
      <c r="BP47" s="16" t="s">
        <v>4259</v>
      </c>
      <c r="BQ47" s="20">
        <v>1.3469390000000001</v>
      </c>
      <c r="BR47" s="16" t="s">
        <v>4258</v>
      </c>
      <c r="BS47" s="15">
        <v>2</v>
      </c>
      <c r="BT47" s="16" t="s">
        <v>4259</v>
      </c>
      <c r="BU47" s="20">
        <v>1.1260380000000001</v>
      </c>
      <c r="BV47" s="16" t="s">
        <v>4260</v>
      </c>
      <c r="BW47" s="15">
        <v>74</v>
      </c>
      <c r="BX47" s="16" t="s">
        <v>4261</v>
      </c>
      <c r="BY47" s="20">
        <v>1.128196</v>
      </c>
      <c r="BZ47" s="16" t="s">
        <v>4260</v>
      </c>
      <c r="CA47" s="15">
        <v>573</v>
      </c>
      <c r="CB47" s="16" t="s">
        <v>4261</v>
      </c>
      <c r="CC47" s="20">
        <v>1.133961</v>
      </c>
      <c r="CD47" s="16" t="s">
        <v>4260</v>
      </c>
      <c r="CE47" s="15">
        <v>29</v>
      </c>
      <c r="CF47" s="16" t="s">
        <v>4261</v>
      </c>
      <c r="CG47" s="20">
        <v>1.3039339999999999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1557.7692598000001</v>
      </c>
    </row>
    <row r="48" spans="1:91" x14ac:dyDescent="0.3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4897</v>
      </c>
      <c r="H48" s="16" t="s">
        <v>4253</v>
      </c>
      <c r="I48" s="20">
        <v>1</v>
      </c>
      <c r="J48" s="16" t="s">
        <v>4252</v>
      </c>
      <c r="K48" s="15">
        <v>1417</v>
      </c>
      <c r="L48" s="16" t="s">
        <v>4253</v>
      </c>
      <c r="M48" s="20">
        <v>1</v>
      </c>
      <c r="N48" s="16" t="s">
        <v>4252</v>
      </c>
      <c r="O48" s="15">
        <v>2855</v>
      </c>
      <c r="P48" s="16" t="s">
        <v>4253</v>
      </c>
      <c r="Q48" s="20">
        <v>1</v>
      </c>
      <c r="R48" s="16" t="s">
        <v>4252</v>
      </c>
      <c r="S48" s="15">
        <v>463</v>
      </c>
      <c r="T48" s="16" t="s">
        <v>4253</v>
      </c>
      <c r="U48" s="20">
        <v>1</v>
      </c>
      <c r="V48" s="16" t="s">
        <v>4252</v>
      </c>
      <c r="W48" s="15">
        <v>9632</v>
      </c>
      <c r="X48" s="16" t="s">
        <v>4252</v>
      </c>
      <c r="Y48" s="15">
        <v>9632</v>
      </c>
      <c r="Z48" s="16" t="s">
        <v>4254</v>
      </c>
      <c r="AA48" s="15">
        <v>3566</v>
      </c>
      <c r="AB48" s="16" t="s">
        <v>4255</v>
      </c>
      <c r="AC48" s="20">
        <v>1.074921</v>
      </c>
      <c r="AD48" s="16" t="s">
        <v>4254</v>
      </c>
      <c r="AE48" s="15">
        <v>1080</v>
      </c>
      <c r="AF48" s="16" t="s">
        <v>4255</v>
      </c>
      <c r="AG48" s="20">
        <v>1.0936159999999999</v>
      </c>
      <c r="AH48" s="16" t="s">
        <v>4254</v>
      </c>
      <c r="AI48" s="15">
        <v>3570</v>
      </c>
      <c r="AJ48" s="16" t="s">
        <v>4255</v>
      </c>
      <c r="AK48" s="20">
        <v>1.3120339999999999</v>
      </c>
      <c r="AL48" s="16" t="s">
        <v>4254</v>
      </c>
      <c r="AM48" s="15">
        <v>450</v>
      </c>
      <c r="AN48" s="16" t="s">
        <v>4255</v>
      </c>
      <c r="AO48" s="20">
        <v>1.077521</v>
      </c>
      <c r="AP48" s="16" t="s">
        <v>4256</v>
      </c>
      <c r="AQ48" s="15">
        <v>3359</v>
      </c>
      <c r="AR48" s="16" t="s">
        <v>4257</v>
      </c>
      <c r="AS48" s="20">
        <v>1.0948329999999999</v>
      </c>
      <c r="AT48" s="16" t="s">
        <v>4256</v>
      </c>
      <c r="AU48" s="15">
        <v>1163</v>
      </c>
      <c r="AV48" s="16" t="s">
        <v>4257</v>
      </c>
      <c r="AW48" s="20">
        <v>1.1254219999999999</v>
      </c>
      <c r="AX48" s="16" t="s">
        <v>4256</v>
      </c>
      <c r="AY48" s="15">
        <v>2550</v>
      </c>
      <c r="AZ48" s="16" t="s">
        <v>4257</v>
      </c>
      <c r="BA48" s="20">
        <v>1.490022</v>
      </c>
      <c r="BB48" s="16" t="s">
        <v>4256</v>
      </c>
      <c r="BC48" s="15">
        <v>295</v>
      </c>
      <c r="BD48" s="16" t="s">
        <v>4257</v>
      </c>
      <c r="BE48" s="20">
        <v>1.0990629999999999</v>
      </c>
      <c r="BF48" s="16" t="s">
        <v>4258</v>
      </c>
      <c r="BG48" s="15">
        <v>6118</v>
      </c>
      <c r="BH48" s="16" t="s">
        <v>4259</v>
      </c>
      <c r="BI48" s="20">
        <v>1.128987</v>
      </c>
      <c r="BJ48" s="16" t="s">
        <v>4258</v>
      </c>
      <c r="BK48" s="15">
        <v>1389</v>
      </c>
      <c r="BL48" s="16" t="s">
        <v>4259</v>
      </c>
      <c r="BM48" s="20">
        <v>1.1053299999999999</v>
      </c>
      <c r="BN48" s="16" t="s">
        <v>4258</v>
      </c>
      <c r="BO48" s="15">
        <v>5621</v>
      </c>
      <c r="BP48" s="16" t="s">
        <v>4259</v>
      </c>
      <c r="BQ48" s="20">
        <v>1.3469390000000001</v>
      </c>
      <c r="BR48" s="16" t="s">
        <v>4258</v>
      </c>
      <c r="BS48" s="15">
        <v>481</v>
      </c>
      <c r="BT48" s="16" t="s">
        <v>4259</v>
      </c>
      <c r="BU48" s="20">
        <v>1.1260380000000001</v>
      </c>
      <c r="BV48" s="16" t="s">
        <v>4260</v>
      </c>
      <c r="BW48" s="15">
        <v>3859</v>
      </c>
      <c r="BX48" s="16" t="s">
        <v>4261</v>
      </c>
      <c r="BY48" s="20">
        <v>1.128196</v>
      </c>
      <c r="BZ48" s="16" t="s">
        <v>4260</v>
      </c>
      <c r="CA48" s="15">
        <v>768</v>
      </c>
      <c r="CB48" s="16" t="s">
        <v>4261</v>
      </c>
      <c r="CC48" s="20">
        <v>1.133961</v>
      </c>
      <c r="CD48" s="16" t="s">
        <v>4260</v>
      </c>
      <c r="CE48" s="15">
        <v>3719</v>
      </c>
      <c r="CF48" s="16" t="s">
        <v>4261</v>
      </c>
      <c r="CG48" s="20">
        <v>1.3039339999999999</v>
      </c>
      <c r="CH48" s="16" t="s">
        <v>4260</v>
      </c>
      <c r="CI48" s="15">
        <v>324</v>
      </c>
      <c r="CJ48" s="16" t="s">
        <v>4261</v>
      </c>
      <c r="CK48" s="20">
        <v>1.1289549999999999</v>
      </c>
      <c r="CL48" s="16" t="s">
        <v>4302</v>
      </c>
      <c r="CM48" s="15">
        <f>SUM(A2L141C10)/A2L141C1</f>
        <v>9632</v>
      </c>
    </row>
    <row r="49" spans="1:91" x14ac:dyDescent="0.3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10414</v>
      </c>
      <c r="T49" s="16" t="s">
        <v>4253</v>
      </c>
      <c r="U49" s="20">
        <v>1</v>
      </c>
      <c r="V49" s="16" t="s">
        <v>4252</v>
      </c>
      <c r="W49" s="15">
        <v>10414</v>
      </c>
      <c r="X49" s="16" t="s">
        <v>4252</v>
      </c>
      <c r="Y49" s="15">
        <v>10414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8327</v>
      </c>
      <c r="AN49" s="16" t="s">
        <v>4255</v>
      </c>
      <c r="AO49" s="20">
        <v>1.077521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7933</v>
      </c>
      <c r="BD49" s="16" t="s">
        <v>4257</v>
      </c>
      <c r="BE49" s="20">
        <v>1.0990629999999999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8619</v>
      </c>
      <c r="BT49" s="16" t="s">
        <v>4259</v>
      </c>
      <c r="BU49" s="20">
        <v>1.1260380000000001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9170</v>
      </c>
      <c r="CJ49" s="16" t="s">
        <v>4261</v>
      </c>
      <c r="CK49" s="20">
        <v>1.1289549999999999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9632.6446036000016</v>
      </c>
    </row>
    <row r="50" spans="1:91" x14ac:dyDescent="0.3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2559</v>
      </c>
      <c r="T50" s="16" t="s">
        <v>4253</v>
      </c>
      <c r="U50" s="20">
        <v>1</v>
      </c>
      <c r="V50" s="16" t="s">
        <v>4252</v>
      </c>
      <c r="W50" s="15">
        <v>2559</v>
      </c>
      <c r="X50" s="16" t="s">
        <v>4252</v>
      </c>
      <c r="Y50" s="15">
        <v>2559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2052</v>
      </c>
      <c r="AN50" s="16" t="s">
        <v>4255</v>
      </c>
      <c r="AO50" s="20">
        <v>1.077521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2217</v>
      </c>
      <c r="BD50" s="16" t="s">
        <v>4257</v>
      </c>
      <c r="BE50" s="20">
        <v>1.0990629999999999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2208</v>
      </c>
      <c r="BT50" s="16" t="s">
        <v>4259</v>
      </c>
      <c r="BU50" s="20">
        <v>1.1260380000000001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2167</v>
      </c>
      <c r="CJ50" s="16" t="s">
        <v>4261</v>
      </c>
      <c r="CK50" s="20">
        <v>1.1289549999999999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2427.8866303999998</v>
      </c>
    </row>
    <row r="51" spans="1:91" x14ac:dyDescent="0.3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9272</v>
      </c>
      <c r="T51" s="16" t="s">
        <v>4253</v>
      </c>
      <c r="U51" s="20">
        <v>1</v>
      </c>
      <c r="V51" s="16" t="s">
        <v>4252</v>
      </c>
      <c r="W51" s="15">
        <v>9272</v>
      </c>
      <c r="X51" s="16" t="s">
        <v>4252</v>
      </c>
      <c r="Y51" s="15">
        <v>9272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7756</v>
      </c>
      <c r="AN51" s="16" t="s">
        <v>4255</v>
      </c>
      <c r="AO51" s="20">
        <v>1.077521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8225</v>
      </c>
      <c r="BD51" s="16" t="s">
        <v>4257</v>
      </c>
      <c r="BE51" s="20">
        <v>1.0990629999999999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8933</v>
      </c>
      <c r="BT51" s="16" t="s">
        <v>4259</v>
      </c>
      <c r="BU51" s="20">
        <v>1.1260380000000001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7667</v>
      </c>
      <c r="CJ51" s="16" t="s">
        <v>4261</v>
      </c>
      <c r="CK51" s="20">
        <v>1.1289549999999999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9076.728298</v>
      </c>
    </row>
    <row r="52" spans="1:91" x14ac:dyDescent="0.3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2592</v>
      </c>
      <c r="T52" s="16" t="s">
        <v>4253</v>
      </c>
      <c r="U52" s="20">
        <v>1</v>
      </c>
      <c r="V52" s="16" t="s">
        <v>4252</v>
      </c>
      <c r="W52" s="15">
        <v>2592</v>
      </c>
      <c r="X52" s="16" t="s">
        <v>4252</v>
      </c>
      <c r="Y52" s="15">
        <v>2592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2847</v>
      </c>
      <c r="AN52" s="16" t="s">
        <v>4255</v>
      </c>
      <c r="AO52" s="20">
        <v>1.077521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2773</v>
      </c>
      <c r="BD52" s="16" t="s">
        <v>4257</v>
      </c>
      <c r="BE52" s="20">
        <v>1.0990629999999999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1950</v>
      </c>
      <c r="BT52" s="16" t="s">
        <v>4259</v>
      </c>
      <c r="BU52" s="20">
        <v>1.1260380000000001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2593</v>
      </c>
      <c r="CJ52" s="16" t="s">
        <v>4261</v>
      </c>
      <c r="CK52" s="20">
        <v>1.1289549999999999</v>
      </c>
      <c r="CL52" s="16" t="s">
        <v>4306</v>
      </c>
      <c r="CM52" s="15">
        <f>SUM(A2L145C10)/A2L145C1</f>
        <v>2592</v>
      </c>
    </row>
    <row r="53" spans="1:91" x14ac:dyDescent="0.3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516</v>
      </c>
      <c r="T53" s="16" t="s">
        <v>4253</v>
      </c>
      <c r="U53" s="20">
        <v>1</v>
      </c>
      <c r="V53" s="16" t="s">
        <v>4252</v>
      </c>
      <c r="W53" s="15">
        <v>516</v>
      </c>
      <c r="X53" s="16" t="s">
        <v>4252</v>
      </c>
      <c r="Y53" s="15">
        <v>516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498</v>
      </c>
      <c r="AN53" s="16" t="s">
        <v>4255</v>
      </c>
      <c r="AO53" s="20">
        <v>1.077521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499</v>
      </c>
      <c r="BD53" s="16" t="s">
        <v>4257</v>
      </c>
      <c r="BE53" s="20">
        <v>1.0990629999999999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343</v>
      </c>
      <c r="BT53" s="16" t="s">
        <v>4259</v>
      </c>
      <c r="BU53" s="20">
        <v>1.1260380000000001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475</v>
      </c>
      <c r="CJ53" s="16" t="s">
        <v>4261</v>
      </c>
      <c r="CK53" s="20">
        <v>1.1289549999999999</v>
      </c>
      <c r="CL53" s="16" t="s">
        <v>4307</v>
      </c>
      <c r="CM53" s="15">
        <f>SUM(A2L146C10)/A2L146C1</f>
        <v>516</v>
      </c>
    </row>
    <row r="54" spans="1:91" x14ac:dyDescent="0.3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2081</v>
      </c>
      <c r="T54" s="16" t="s">
        <v>4253</v>
      </c>
      <c r="U54" s="20">
        <v>1</v>
      </c>
      <c r="V54" s="16" t="s">
        <v>4252</v>
      </c>
      <c r="W54" s="15">
        <v>2081</v>
      </c>
      <c r="X54" s="16" t="s">
        <v>4252</v>
      </c>
      <c r="Y54" s="15">
        <v>2081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1978</v>
      </c>
      <c r="AN54" s="16" t="s">
        <v>4255</v>
      </c>
      <c r="AO54" s="20">
        <v>1.077521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1951</v>
      </c>
      <c r="BD54" s="16" t="s">
        <v>4257</v>
      </c>
      <c r="BE54" s="20">
        <v>1.0990629999999999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1354</v>
      </c>
      <c r="BT54" s="16" t="s">
        <v>4259</v>
      </c>
      <c r="BU54" s="20">
        <v>1.1260380000000001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1438</v>
      </c>
      <c r="CJ54" s="16" t="s">
        <v>4261</v>
      </c>
      <c r="CK54" s="20">
        <v>1.1289549999999999</v>
      </c>
      <c r="CL54" s="16" t="s">
        <v>4308</v>
      </c>
      <c r="CM54" s="15">
        <f>SUM(A2L147C10)/A2L147C1</f>
        <v>2081</v>
      </c>
    </row>
    <row r="55" spans="1:91" x14ac:dyDescent="0.3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3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3</v>
      </c>
      <c r="X55" s="16" t="s">
        <v>4252</v>
      </c>
      <c r="Y55" s="15">
        <v>3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60</v>
      </c>
      <c r="AJ55" s="16" t="s">
        <v>4255</v>
      </c>
      <c r="AK55" s="20">
        <v>1.3120339999999999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16</v>
      </c>
      <c r="AZ55" s="16" t="s">
        <v>4257</v>
      </c>
      <c r="BA55" s="20">
        <v>1.490022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5</v>
      </c>
      <c r="BP55" s="16" t="s">
        <v>4259</v>
      </c>
      <c r="BQ55" s="20">
        <v>1.3469390000000001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6</v>
      </c>
      <c r="CF55" s="16" t="s">
        <v>4261</v>
      </c>
      <c r="CG55" s="20">
        <v>1.3039339999999999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3</v>
      </c>
    </row>
    <row r="56" spans="1:91" x14ac:dyDescent="0.3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9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9</v>
      </c>
      <c r="X56" s="16" t="s">
        <v>4252</v>
      </c>
      <c r="Y56" s="15">
        <v>9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49</v>
      </c>
      <c r="AJ56" s="16" t="s">
        <v>4255</v>
      </c>
      <c r="AK56" s="20">
        <v>1.3120339999999999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6</v>
      </c>
      <c r="AZ56" s="16" t="s">
        <v>4257</v>
      </c>
      <c r="BA56" s="20">
        <v>1.490022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4</v>
      </c>
      <c r="BP56" s="16" t="s">
        <v>4259</v>
      </c>
      <c r="BQ56" s="20">
        <v>1.3469390000000001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</v>
      </c>
      <c r="CF56" s="16" t="s">
        <v>4261</v>
      </c>
      <c r="CG56" s="20">
        <v>1.3039339999999999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9</v>
      </c>
    </row>
    <row r="57" spans="1:91" x14ac:dyDescent="0.3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6889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6889</v>
      </c>
      <c r="X57" s="16" t="s">
        <v>4252</v>
      </c>
      <c r="Y57" s="15">
        <v>6889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6208</v>
      </c>
      <c r="AJ57" s="16" t="s">
        <v>4255</v>
      </c>
      <c r="AK57" s="20">
        <v>1.3120339999999999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5976</v>
      </c>
      <c r="AZ57" s="16" t="s">
        <v>4257</v>
      </c>
      <c r="BA57" s="20">
        <v>1.490022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5466</v>
      </c>
      <c r="BP57" s="16" t="s">
        <v>4259</v>
      </c>
      <c r="BQ57" s="20">
        <v>1.3469390000000001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3998</v>
      </c>
      <c r="CF57" s="16" t="s">
        <v>4261</v>
      </c>
      <c r="CG57" s="20">
        <v>1.3039339999999999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6889</v>
      </c>
    </row>
    <row r="58" spans="1:91" x14ac:dyDescent="0.3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3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5</v>
      </c>
      <c r="BP59" s="16" t="s">
        <v>4259</v>
      </c>
      <c r="BQ59" s="20">
        <v>1.3469390000000001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3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3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11834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11834</v>
      </c>
      <c r="X61" s="16" t="s">
        <v>4252</v>
      </c>
      <c r="Y61" s="15">
        <v>11834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11421</v>
      </c>
      <c r="AJ61" s="16" t="s">
        <v>4255</v>
      </c>
      <c r="AK61" s="20">
        <v>1.3120339999999999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12033</v>
      </c>
      <c r="AZ61" s="16" t="s">
        <v>4257</v>
      </c>
      <c r="BA61" s="20">
        <v>1.490022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11537</v>
      </c>
      <c r="BP61" s="16" t="s">
        <v>4259</v>
      </c>
      <c r="BQ61" s="20">
        <v>1.3469390000000001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12179</v>
      </c>
      <c r="CF61" s="16" t="s">
        <v>4261</v>
      </c>
      <c r="CG61" s="20">
        <v>1.3039339999999999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11834</v>
      </c>
    </row>
    <row r="62" spans="1:91" x14ac:dyDescent="0.3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147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147</v>
      </c>
      <c r="X62" s="16" t="s">
        <v>4252</v>
      </c>
      <c r="Y62" s="15">
        <v>147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158</v>
      </c>
      <c r="AJ62" s="16" t="s">
        <v>4255</v>
      </c>
      <c r="AK62" s="20">
        <v>1.3120339999999999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167</v>
      </c>
      <c r="AZ62" s="16" t="s">
        <v>4257</v>
      </c>
      <c r="BA62" s="20">
        <v>1.490022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160</v>
      </c>
      <c r="BP62" s="16" t="s">
        <v>4259</v>
      </c>
      <c r="BQ62" s="20">
        <v>1.3469390000000001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132</v>
      </c>
      <c r="CF62" s="16" t="s">
        <v>4261</v>
      </c>
      <c r="CG62" s="20">
        <v>1.3039339999999999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147</v>
      </c>
    </row>
    <row r="63" spans="1:91" x14ac:dyDescent="0.3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0</v>
      </c>
    </row>
    <row r="64" spans="1:91" x14ac:dyDescent="0.3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2581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2581</v>
      </c>
      <c r="X64" s="16" t="s">
        <v>4252</v>
      </c>
      <c r="Y64" s="15">
        <v>2581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2550</v>
      </c>
      <c r="AJ64" s="16" t="s">
        <v>4255</v>
      </c>
      <c r="AK64" s="20">
        <v>1.3120339999999999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2200</v>
      </c>
      <c r="AZ64" s="16" t="s">
        <v>4257</v>
      </c>
      <c r="BA64" s="20">
        <v>1.490022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2757</v>
      </c>
      <c r="BP64" s="16" t="s">
        <v>4259</v>
      </c>
      <c r="BQ64" s="20">
        <v>1.3469390000000001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2661</v>
      </c>
      <c r="CF64" s="16" t="s">
        <v>4261</v>
      </c>
      <c r="CG64" s="20">
        <v>1.3039339999999999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2581</v>
      </c>
    </row>
    <row r="65" spans="1:91" x14ac:dyDescent="0.3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0</v>
      </c>
    </row>
    <row r="66" spans="1:91" x14ac:dyDescent="0.3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79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79</v>
      </c>
      <c r="X66" s="16" t="s">
        <v>4252</v>
      </c>
      <c r="Y66" s="15">
        <v>79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76</v>
      </c>
      <c r="AJ66" s="16" t="s">
        <v>4255</v>
      </c>
      <c r="AK66" s="20">
        <v>1.3120339999999999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61</v>
      </c>
      <c r="AZ66" s="16" t="s">
        <v>4257</v>
      </c>
      <c r="BA66" s="20">
        <v>1.490022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113</v>
      </c>
      <c r="BP66" s="16" t="s">
        <v>4259</v>
      </c>
      <c r="BQ66" s="20">
        <v>1.3469390000000001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292</v>
      </c>
      <c r="CF66" s="16" t="s">
        <v>4261</v>
      </c>
      <c r="CG66" s="20">
        <v>1.3039339999999999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79</v>
      </c>
    </row>
    <row r="67" spans="1:91" x14ac:dyDescent="0.3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3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3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3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30</v>
      </c>
      <c r="P70" s="16" t="s">
        <v>4253</v>
      </c>
      <c r="Q70" s="20">
        <v>1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30</v>
      </c>
      <c r="X70" s="16" t="s">
        <v>4252</v>
      </c>
      <c r="Y70" s="15">
        <v>30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42</v>
      </c>
      <c r="AJ70" s="16" t="s">
        <v>4255</v>
      </c>
      <c r="AK70" s="20">
        <v>1.3120339999999999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101</v>
      </c>
      <c r="AZ70" s="16" t="s">
        <v>4257</v>
      </c>
      <c r="BA70" s="20">
        <v>1.490022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47</v>
      </c>
      <c r="BP70" s="16" t="s">
        <v>4259</v>
      </c>
      <c r="BQ70" s="20">
        <v>1.3469390000000001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10</v>
      </c>
      <c r="CF70" s="16" t="s">
        <v>4261</v>
      </c>
      <c r="CG70" s="20">
        <v>1.3039339999999999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30</v>
      </c>
    </row>
    <row r="71" spans="1:91" x14ac:dyDescent="0.3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1</v>
      </c>
      <c r="P71" s="16" t="s">
        <v>4253</v>
      </c>
      <c r="Q71" s="20">
        <v>1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1</v>
      </c>
      <c r="X71" s="16" t="s">
        <v>4252</v>
      </c>
      <c r="Y71" s="15">
        <v>1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41</v>
      </c>
      <c r="AJ71" s="16" t="s">
        <v>4255</v>
      </c>
      <c r="AK71" s="20">
        <v>1.3120339999999999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3</v>
      </c>
      <c r="AZ71" s="16" t="s">
        <v>4257</v>
      </c>
      <c r="BA71" s="20">
        <v>1.490022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11</v>
      </c>
      <c r="BP71" s="16" t="s">
        <v>4259</v>
      </c>
      <c r="BQ71" s="20">
        <v>1.3469390000000001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4</v>
      </c>
      <c r="CF71" s="16" t="s">
        <v>4261</v>
      </c>
      <c r="CG71" s="20">
        <v>1.3039339999999999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1</v>
      </c>
    </row>
    <row r="72" spans="1:91" x14ac:dyDescent="0.3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3</v>
      </c>
      <c r="P72" s="16" t="s">
        <v>4253</v>
      </c>
      <c r="Q72" s="20">
        <v>1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3</v>
      </c>
      <c r="X72" s="16" t="s">
        <v>4252</v>
      </c>
      <c r="Y72" s="15">
        <v>3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2</v>
      </c>
      <c r="AJ72" s="16" t="s">
        <v>4255</v>
      </c>
      <c r="AK72" s="20">
        <v>1.3120339999999999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2</v>
      </c>
      <c r="AZ72" s="16" t="s">
        <v>4257</v>
      </c>
      <c r="BA72" s="20">
        <v>1.490022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4</v>
      </c>
      <c r="BP72" s="16" t="s">
        <v>4259</v>
      </c>
      <c r="BQ72" s="20">
        <v>1.3469390000000001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13</v>
      </c>
      <c r="CF72" s="16" t="s">
        <v>4261</v>
      </c>
      <c r="CG72" s="20">
        <v>1.3039339999999999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3</v>
      </c>
    </row>
    <row r="73" spans="1:91" x14ac:dyDescent="0.3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IF(SSAC="Y",0,88192)</f>
        <v>88192</v>
      </c>
      <c r="T73" s="16" t="s">
        <v>4253</v>
      </c>
      <c r="U73" s="20">
        <v>1</v>
      </c>
      <c r="V73" s="16" t="s">
        <v>4252</v>
      </c>
      <c r="W73" s="15">
        <f>IF(SSAC="Y",0,88192)</f>
        <v>88192</v>
      </c>
      <c r="X73" s="16" t="s">
        <v>4252</v>
      </c>
      <c r="Y73" s="15">
        <f>IF(SSAC="Y",0,88192)</f>
        <v>88192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IF(SSAC="Y",0,86435)</f>
        <v>86435</v>
      </c>
      <c r="AN73" s="16" t="s">
        <v>4255</v>
      </c>
      <c r="AO73" s="20">
        <v>1.077521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IF(SSAC="Y",0,91479)</f>
        <v>91479</v>
      </c>
      <c r="BD73" s="16" t="s">
        <v>4257</v>
      </c>
      <c r="BE73" s="20">
        <v>1.0990629999999999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IF(SSAC="Y",0,88182)</f>
        <v>88182</v>
      </c>
      <c r="BT73" s="16" t="s">
        <v>4259</v>
      </c>
      <c r="BU73" s="20">
        <v>1.1260380000000001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IF(SSAC="Y",0,86715)</f>
        <v>86715</v>
      </c>
      <c r="CJ73" s="16" t="s">
        <v>4261</v>
      </c>
      <c r="CK73" s="20">
        <v>1.1289549999999999</v>
      </c>
      <c r="CL73" s="16" t="s">
        <v>4327</v>
      </c>
      <c r="CM73" s="15">
        <f>SUM(A2L166C10)/A2L166C1</f>
        <v>88192</v>
      </c>
    </row>
    <row r="74" spans="1:91" x14ac:dyDescent="0.3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IF(SSAC="Y",0,9962)</f>
        <v>9962</v>
      </c>
      <c r="T74" s="16" t="s">
        <v>4253</v>
      </c>
      <c r="U74" s="20">
        <v>1</v>
      </c>
      <c r="V74" s="16" t="s">
        <v>4252</v>
      </c>
      <c r="W74" s="15">
        <f>IF(SSAC="Y",0,9962)</f>
        <v>9962</v>
      </c>
      <c r="X74" s="16" t="s">
        <v>4252</v>
      </c>
      <c r="Y74" s="15">
        <f>IF(SSAC="Y",0,9962)</f>
        <v>9962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IF(SSAC="Y",0,9846)</f>
        <v>9846</v>
      </c>
      <c r="AN74" s="16" t="s">
        <v>4255</v>
      </c>
      <c r="AO74" s="20">
        <v>1.077521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IF(SSAC="Y",0,10259)</f>
        <v>10259</v>
      </c>
      <c r="BD74" s="16" t="s">
        <v>4257</v>
      </c>
      <c r="BE74" s="20">
        <v>1.0990629999999999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IF(SSAC="Y",0,9993)</f>
        <v>9993</v>
      </c>
      <c r="BT74" s="16" t="s">
        <v>4259</v>
      </c>
      <c r="BU74" s="20">
        <v>1.1260380000000001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IF(SSAC="Y",0,9830)</f>
        <v>9830</v>
      </c>
      <c r="CJ74" s="16" t="s">
        <v>4261</v>
      </c>
      <c r="CK74" s="20">
        <v>1.1289549999999999</v>
      </c>
      <c r="CL74" s="16" t="s">
        <v>4328</v>
      </c>
      <c r="CM74" s="15">
        <f>SUM(A2L167C10)/A2L167C1</f>
        <v>9962</v>
      </c>
    </row>
    <row r="75" spans="1:91" x14ac:dyDescent="0.3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IF(SSAC="Y",0,32602)</f>
        <v>32602</v>
      </c>
      <c r="T75" s="16" t="s">
        <v>4253</v>
      </c>
      <c r="U75" s="20">
        <v>1</v>
      </c>
      <c r="V75" s="16" t="s">
        <v>4252</v>
      </c>
      <c r="W75" s="15">
        <f>IF(SSAC="Y",0,32602)</f>
        <v>32602</v>
      </c>
      <c r="X75" s="16" t="s">
        <v>4252</v>
      </c>
      <c r="Y75" s="15">
        <f>IF(SSAC="Y",0,32602)</f>
        <v>32602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IF(SSAC="Y",0,29423)</f>
        <v>29423</v>
      </c>
      <c r="AN75" s="16" t="s">
        <v>4255</v>
      </c>
      <c r="AO75" s="20">
        <v>1.077521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IF(SSAC="Y",0,27397)</f>
        <v>27397</v>
      </c>
      <c r="BD75" s="16" t="s">
        <v>4257</v>
      </c>
      <c r="BE75" s="20">
        <v>1.0990629999999999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IF(SSAC="Y",0,22056)</f>
        <v>22056</v>
      </c>
      <c r="BT75" s="16" t="s">
        <v>4259</v>
      </c>
      <c r="BU75" s="20">
        <v>1.1260380000000001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IF(SSAC="Y",0,20111)</f>
        <v>20111</v>
      </c>
      <c r="CJ75" s="16" t="s">
        <v>4261</v>
      </c>
      <c r="CK75" s="20">
        <v>1.1289549999999999</v>
      </c>
      <c r="CL75" s="16" t="s">
        <v>4329</v>
      </c>
      <c r="CM75" s="15">
        <f>SUM(A2L168C10)/A2L168C1</f>
        <v>32602</v>
      </c>
    </row>
    <row r="76" spans="1:91" x14ac:dyDescent="0.3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11042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11042</v>
      </c>
      <c r="X76" s="16" t="s">
        <v>4252</v>
      </c>
      <c r="Y76" s="15">
        <v>11042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11274</v>
      </c>
      <c r="AJ76" s="16" t="s">
        <v>4255</v>
      </c>
      <c r="AK76" s="20">
        <v>1.3120339999999999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12087</v>
      </c>
      <c r="AZ76" s="16" t="s">
        <v>4257</v>
      </c>
      <c r="BA76" s="20">
        <v>1.490022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12268</v>
      </c>
      <c r="BP76" s="16" t="s">
        <v>4259</v>
      </c>
      <c r="BQ76" s="20">
        <v>1.3469390000000001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10825</v>
      </c>
      <c r="CF76" s="16" t="s">
        <v>4261</v>
      </c>
      <c r="CG76" s="20">
        <v>1.3039339999999999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11042</v>
      </c>
    </row>
    <row r="77" spans="1:91" x14ac:dyDescent="0.3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337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337</v>
      </c>
      <c r="X77" s="16" t="s">
        <v>4252</v>
      </c>
      <c r="Y77" s="15">
        <v>337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-350</v>
      </c>
      <c r="AJ77" s="16" t="s">
        <v>4255</v>
      </c>
      <c r="AK77" s="20">
        <v>1.3120339999999999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173</v>
      </c>
      <c r="AZ77" s="16" t="s">
        <v>4257</v>
      </c>
      <c r="BA77" s="20">
        <v>1.490022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180</v>
      </c>
      <c r="BP77" s="16" t="s">
        <v>4259</v>
      </c>
      <c r="BQ77" s="20">
        <v>1.3469390000000001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381</v>
      </c>
      <c r="CF77" s="16" t="s">
        <v>4261</v>
      </c>
      <c r="CG77" s="20">
        <v>1.3039339999999999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337</v>
      </c>
    </row>
    <row r="78" spans="1:91" x14ac:dyDescent="0.3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0</v>
      </c>
      <c r="P78" s="16" t="s">
        <v>4253</v>
      </c>
      <c r="Q78" s="20">
        <v>0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0</v>
      </c>
      <c r="X78" s="16" t="s">
        <v>4252</v>
      </c>
      <c r="Y78" s="15">
        <v>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0</v>
      </c>
      <c r="AJ78" s="16" t="s">
        <v>4255</v>
      </c>
      <c r="AK78" s="20">
        <v>0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0</v>
      </c>
      <c r="AZ78" s="16" t="s">
        <v>4257</v>
      </c>
      <c r="BA78" s="20">
        <v>0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0</v>
      </c>
      <c r="BP78" s="16" t="s">
        <v>4259</v>
      </c>
      <c r="BQ78" s="20">
        <v>0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0</v>
      </c>
      <c r="CF78" s="16" t="s">
        <v>4261</v>
      </c>
      <c r="CG78" s="20">
        <v>0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0</v>
      </c>
    </row>
    <row r="79" spans="1:91" x14ac:dyDescent="0.3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4391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4391</v>
      </c>
      <c r="X79" s="16" t="s">
        <v>4252</v>
      </c>
      <c r="Y79" s="15">
        <v>4391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4164</v>
      </c>
      <c r="AJ79" s="16" t="s">
        <v>4255</v>
      </c>
      <c r="AK79" s="20">
        <v>1.3120339999999999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4022</v>
      </c>
      <c r="AZ79" s="16" t="s">
        <v>4257</v>
      </c>
      <c r="BA79" s="20">
        <v>1.490022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4454</v>
      </c>
      <c r="BP79" s="16" t="s">
        <v>4259</v>
      </c>
      <c r="BQ79" s="20">
        <v>1.3469390000000001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4242</v>
      </c>
      <c r="CF79" s="16" t="s">
        <v>4261</v>
      </c>
      <c r="CG79" s="20">
        <v>1.3039339999999999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4391</v>
      </c>
    </row>
    <row r="80" spans="1:91" x14ac:dyDescent="0.3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70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70</v>
      </c>
      <c r="X80" s="16" t="s">
        <v>4252</v>
      </c>
      <c r="Y80" s="15">
        <v>70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84</v>
      </c>
      <c r="AJ80" s="16" t="s">
        <v>4255</v>
      </c>
      <c r="AK80" s="20">
        <v>1.3120339999999999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83</v>
      </c>
      <c r="AZ80" s="16" t="s">
        <v>4257</v>
      </c>
      <c r="BA80" s="20">
        <v>1.490022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118</v>
      </c>
      <c r="BP80" s="16" t="s">
        <v>4259</v>
      </c>
      <c r="BQ80" s="20">
        <v>1.3469390000000001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103</v>
      </c>
      <c r="CF80" s="16" t="s">
        <v>4261</v>
      </c>
      <c r="CG80" s="20">
        <v>1.3039339999999999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70</v>
      </c>
    </row>
    <row r="81" spans="1:91" x14ac:dyDescent="0.3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3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3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3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3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0</v>
      </c>
      <c r="H85" s="16" t="s">
        <v>4253</v>
      </c>
      <c r="I85" s="20">
        <v>0</v>
      </c>
      <c r="J85" s="16" t="s">
        <v>4252</v>
      </c>
      <c r="K85" s="15">
        <v>0</v>
      </c>
      <c r="L85" s="16" t="s">
        <v>4253</v>
      </c>
      <c r="M85" s="20">
        <v>0</v>
      </c>
      <c r="N85" s="16" t="s">
        <v>4252</v>
      </c>
      <c r="O85" s="15">
        <v>0</v>
      </c>
      <c r="P85" s="16" t="s">
        <v>4253</v>
      </c>
      <c r="Q85" s="20">
        <v>0</v>
      </c>
      <c r="R85" s="16" t="s">
        <v>4252</v>
      </c>
      <c r="S85" s="15">
        <v>0</v>
      </c>
      <c r="T85" s="16" t="s">
        <v>4253</v>
      </c>
      <c r="U85" s="20">
        <v>0</v>
      </c>
      <c r="V85" s="16" t="s">
        <v>4252</v>
      </c>
      <c r="W85" s="15">
        <v>0</v>
      </c>
      <c r="X85" s="16" t="s">
        <v>4252</v>
      </c>
      <c r="Y85" s="15">
        <v>0</v>
      </c>
      <c r="Z85" s="16" t="s">
        <v>4254</v>
      </c>
      <c r="AA85" s="15">
        <v>0</v>
      </c>
      <c r="AB85" s="16" t="s">
        <v>4255</v>
      </c>
      <c r="AC85" s="20">
        <v>0</v>
      </c>
      <c r="AD85" s="16" t="s">
        <v>4254</v>
      </c>
      <c r="AE85" s="15">
        <v>0</v>
      </c>
      <c r="AF85" s="16" t="s">
        <v>4255</v>
      </c>
      <c r="AG85" s="20">
        <v>0</v>
      </c>
      <c r="AH85" s="16" t="s">
        <v>4254</v>
      </c>
      <c r="AI85" s="15">
        <v>0</v>
      </c>
      <c r="AJ85" s="16" t="s">
        <v>4255</v>
      </c>
      <c r="AK85" s="20">
        <v>0</v>
      </c>
      <c r="AL85" s="16" t="s">
        <v>4254</v>
      </c>
      <c r="AM85" s="15">
        <v>0</v>
      </c>
      <c r="AN85" s="16" t="s">
        <v>4255</v>
      </c>
      <c r="AO85" s="20">
        <v>0</v>
      </c>
      <c r="AP85" s="16" t="s">
        <v>4256</v>
      </c>
      <c r="AQ85" s="15">
        <v>0</v>
      </c>
      <c r="AR85" s="16" t="s">
        <v>4257</v>
      </c>
      <c r="AS85" s="20">
        <v>0</v>
      </c>
      <c r="AT85" s="16" t="s">
        <v>4256</v>
      </c>
      <c r="AU85" s="15">
        <v>0</v>
      </c>
      <c r="AV85" s="16" t="s">
        <v>4257</v>
      </c>
      <c r="AW85" s="20">
        <v>0</v>
      </c>
      <c r="AX85" s="16" t="s">
        <v>4256</v>
      </c>
      <c r="AY85" s="15">
        <v>0</v>
      </c>
      <c r="AZ85" s="16" t="s">
        <v>4257</v>
      </c>
      <c r="BA85" s="20">
        <v>0</v>
      </c>
      <c r="BB85" s="16" t="s">
        <v>4256</v>
      </c>
      <c r="BC85" s="15">
        <v>0</v>
      </c>
      <c r="BD85" s="16" t="s">
        <v>4257</v>
      </c>
      <c r="BE85" s="20">
        <v>0</v>
      </c>
      <c r="BF85" s="16" t="s">
        <v>4258</v>
      </c>
      <c r="BG85" s="15">
        <v>0</v>
      </c>
      <c r="BH85" s="16" t="s">
        <v>4259</v>
      </c>
      <c r="BI85" s="20">
        <v>0</v>
      </c>
      <c r="BJ85" s="16" t="s">
        <v>4258</v>
      </c>
      <c r="BK85" s="15">
        <v>0</v>
      </c>
      <c r="BL85" s="16" t="s">
        <v>4259</v>
      </c>
      <c r="BM85" s="20">
        <v>0</v>
      </c>
      <c r="BN85" s="16" t="s">
        <v>4258</v>
      </c>
      <c r="BO85" s="15">
        <v>0</v>
      </c>
      <c r="BP85" s="16" t="s">
        <v>4259</v>
      </c>
      <c r="BQ85" s="20">
        <v>0</v>
      </c>
      <c r="BR85" s="16" t="s">
        <v>4258</v>
      </c>
      <c r="BS85" s="15">
        <v>0</v>
      </c>
      <c r="BT85" s="16" t="s">
        <v>4259</v>
      </c>
      <c r="BU85" s="20">
        <v>0</v>
      </c>
      <c r="BV85" s="16" t="s">
        <v>4260</v>
      </c>
      <c r="BW85" s="15">
        <v>0</v>
      </c>
      <c r="BX85" s="16" t="s">
        <v>4261</v>
      </c>
      <c r="BY85" s="20">
        <v>0</v>
      </c>
      <c r="BZ85" s="16" t="s">
        <v>4260</v>
      </c>
      <c r="CA85" s="15">
        <v>0</v>
      </c>
      <c r="CB85" s="16" t="s">
        <v>4261</v>
      </c>
      <c r="CC85" s="20">
        <v>0</v>
      </c>
      <c r="CD85" s="16" t="s">
        <v>4260</v>
      </c>
      <c r="CE85" s="15">
        <v>0</v>
      </c>
      <c r="CF85" s="16" t="s">
        <v>4261</v>
      </c>
      <c r="CG85" s="20">
        <v>0</v>
      </c>
      <c r="CH85" s="16" t="s">
        <v>4260</v>
      </c>
      <c r="CI85" s="15">
        <v>0</v>
      </c>
      <c r="CJ85" s="16" t="s">
        <v>4261</v>
      </c>
      <c r="CK85" s="20">
        <v>0</v>
      </c>
      <c r="CL85" s="16" t="s">
        <v>4339</v>
      </c>
      <c r="CM85" s="15">
        <f>SUM(A2L178C10)/A2L178C1</f>
        <v>0</v>
      </c>
    </row>
    <row r="86" spans="1:91" x14ac:dyDescent="0.3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0</v>
      </c>
      <c r="H86" s="16" t="s">
        <v>4253</v>
      </c>
      <c r="I86" s="20">
        <v>0</v>
      </c>
      <c r="J86" s="16" t="s">
        <v>4252</v>
      </c>
      <c r="K86" s="15">
        <v>0</v>
      </c>
      <c r="L86" s="16" t="s">
        <v>4253</v>
      </c>
      <c r="M86" s="20">
        <v>0</v>
      </c>
      <c r="N86" s="16" t="s">
        <v>4252</v>
      </c>
      <c r="O86" s="15">
        <v>0</v>
      </c>
      <c r="P86" s="16" t="s">
        <v>4253</v>
      </c>
      <c r="Q86" s="20">
        <v>0</v>
      </c>
      <c r="R86" s="16" t="s">
        <v>4252</v>
      </c>
      <c r="S86" s="15">
        <v>0</v>
      </c>
      <c r="T86" s="16" t="s">
        <v>4253</v>
      </c>
      <c r="U86" s="20">
        <v>0</v>
      </c>
      <c r="V86" s="16" t="s">
        <v>4252</v>
      </c>
      <c r="W86" s="15">
        <v>0</v>
      </c>
      <c r="X86" s="16" t="s">
        <v>4252</v>
      </c>
      <c r="Y86" s="15">
        <v>0</v>
      </c>
      <c r="Z86" s="16" t="s">
        <v>4254</v>
      </c>
      <c r="AA86" s="15">
        <v>0</v>
      </c>
      <c r="AB86" s="16" t="s">
        <v>4255</v>
      </c>
      <c r="AC86" s="20">
        <v>0</v>
      </c>
      <c r="AD86" s="16" t="s">
        <v>4254</v>
      </c>
      <c r="AE86" s="15">
        <v>0</v>
      </c>
      <c r="AF86" s="16" t="s">
        <v>4255</v>
      </c>
      <c r="AG86" s="20">
        <v>0</v>
      </c>
      <c r="AH86" s="16" t="s">
        <v>4254</v>
      </c>
      <c r="AI86" s="15">
        <v>0</v>
      </c>
      <c r="AJ86" s="16" t="s">
        <v>4255</v>
      </c>
      <c r="AK86" s="20">
        <v>0</v>
      </c>
      <c r="AL86" s="16" t="s">
        <v>4254</v>
      </c>
      <c r="AM86" s="15">
        <v>0</v>
      </c>
      <c r="AN86" s="16" t="s">
        <v>4255</v>
      </c>
      <c r="AO86" s="20">
        <v>0</v>
      </c>
      <c r="AP86" s="16" t="s">
        <v>4256</v>
      </c>
      <c r="AQ86" s="15">
        <v>0</v>
      </c>
      <c r="AR86" s="16" t="s">
        <v>4257</v>
      </c>
      <c r="AS86" s="20">
        <v>0</v>
      </c>
      <c r="AT86" s="16" t="s">
        <v>4256</v>
      </c>
      <c r="AU86" s="15">
        <v>0</v>
      </c>
      <c r="AV86" s="16" t="s">
        <v>4257</v>
      </c>
      <c r="AW86" s="20">
        <v>0</v>
      </c>
      <c r="AX86" s="16" t="s">
        <v>4256</v>
      </c>
      <c r="AY86" s="15">
        <v>0</v>
      </c>
      <c r="AZ86" s="16" t="s">
        <v>4257</v>
      </c>
      <c r="BA86" s="20">
        <v>0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0</v>
      </c>
      <c r="BH86" s="16" t="s">
        <v>4259</v>
      </c>
      <c r="BI86" s="20">
        <v>0</v>
      </c>
      <c r="BJ86" s="16" t="s">
        <v>4258</v>
      </c>
      <c r="BK86" s="15">
        <v>0</v>
      </c>
      <c r="BL86" s="16" t="s">
        <v>4259</v>
      </c>
      <c r="BM86" s="20">
        <v>0</v>
      </c>
      <c r="BN86" s="16" t="s">
        <v>4258</v>
      </c>
      <c r="BO86" s="15">
        <v>0</v>
      </c>
      <c r="BP86" s="16" t="s">
        <v>4259</v>
      </c>
      <c r="BQ86" s="20">
        <v>0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0</v>
      </c>
      <c r="BX86" s="16" t="s">
        <v>4261</v>
      </c>
      <c r="BY86" s="20">
        <v>0</v>
      </c>
      <c r="BZ86" s="16" t="s">
        <v>4260</v>
      </c>
      <c r="CA86" s="15">
        <v>0</v>
      </c>
      <c r="CB86" s="16" t="s">
        <v>4261</v>
      </c>
      <c r="CC86" s="20">
        <v>0</v>
      </c>
      <c r="CD86" s="16" t="s">
        <v>4260</v>
      </c>
      <c r="CE86" s="15">
        <v>0</v>
      </c>
      <c r="CF86" s="16" t="s">
        <v>4261</v>
      </c>
      <c r="CG86" s="20">
        <v>0</v>
      </c>
      <c r="CH86" s="16" t="s">
        <v>4260</v>
      </c>
      <c r="CI86" s="15">
        <v>0</v>
      </c>
      <c r="CJ86" s="16" t="s">
        <v>4261</v>
      </c>
      <c r="CK86" s="20">
        <v>0</v>
      </c>
      <c r="CL86" s="16" t="s">
        <v>4340</v>
      </c>
      <c r="CM86" s="15">
        <f>SUM(A2L179C10)/A2L179C1</f>
        <v>0</v>
      </c>
    </row>
    <row r="87" spans="1:91" x14ac:dyDescent="0.3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40</v>
      </c>
      <c r="H87" s="16" t="s">
        <v>4253</v>
      </c>
      <c r="I87" s="20">
        <v>1</v>
      </c>
      <c r="J87" s="16" t="s">
        <v>4252</v>
      </c>
      <c r="K87" s="15">
        <v>20</v>
      </c>
      <c r="L87" s="16" t="s">
        <v>4253</v>
      </c>
      <c r="M87" s="20">
        <v>1</v>
      </c>
      <c r="N87" s="16" t="s">
        <v>4252</v>
      </c>
      <c r="O87" s="15">
        <v>15354</v>
      </c>
      <c r="P87" s="16" t="s">
        <v>4253</v>
      </c>
      <c r="Q87" s="20">
        <v>1</v>
      </c>
      <c r="R87" s="16" t="s">
        <v>4252</v>
      </c>
      <c r="S87" s="15">
        <v>14</v>
      </c>
      <c r="T87" s="16" t="s">
        <v>4253</v>
      </c>
      <c r="U87" s="20">
        <v>1</v>
      </c>
      <c r="V87" s="16" t="s">
        <v>4252</v>
      </c>
      <c r="W87" s="15">
        <v>15428</v>
      </c>
      <c r="X87" s="16" t="s">
        <v>4252</v>
      </c>
      <c r="Y87" s="15">
        <v>15428</v>
      </c>
      <c r="Z87" s="16" t="s">
        <v>4254</v>
      </c>
      <c r="AA87" s="15">
        <v>46</v>
      </c>
      <c r="AB87" s="16" t="s">
        <v>4255</v>
      </c>
      <c r="AC87" s="20">
        <v>1.074921</v>
      </c>
      <c r="AD87" s="16" t="s">
        <v>4254</v>
      </c>
      <c r="AE87" s="15">
        <v>19</v>
      </c>
      <c r="AF87" s="16" t="s">
        <v>4255</v>
      </c>
      <c r="AG87" s="20">
        <v>1.0936159999999999</v>
      </c>
      <c r="AH87" s="16" t="s">
        <v>4254</v>
      </c>
      <c r="AI87" s="15">
        <v>11522</v>
      </c>
      <c r="AJ87" s="16" t="s">
        <v>4255</v>
      </c>
      <c r="AK87" s="20">
        <v>1.3120339999999999</v>
      </c>
      <c r="AL87" s="16" t="s">
        <v>4254</v>
      </c>
      <c r="AM87" s="15">
        <v>0</v>
      </c>
      <c r="AN87" s="16" t="s">
        <v>4255</v>
      </c>
      <c r="AO87" s="20">
        <v>0</v>
      </c>
      <c r="AP87" s="16" t="s">
        <v>4256</v>
      </c>
      <c r="AQ87" s="15">
        <v>138</v>
      </c>
      <c r="AR87" s="16" t="s">
        <v>4257</v>
      </c>
      <c r="AS87" s="20">
        <v>1.0948329999999999</v>
      </c>
      <c r="AT87" s="16" t="s">
        <v>4256</v>
      </c>
      <c r="AU87" s="15">
        <v>28</v>
      </c>
      <c r="AV87" s="16" t="s">
        <v>4257</v>
      </c>
      <c r="AW87" s="20">
        <v>1.1254219999999999</v>
      </c>
      <c r="AX87" s="16" t="s">
        <v>4256</v>
      </c>
      <c r="AY87" s="15">
        <v>7285</v>
      </c>
      <c r="AZ87" s="16" t="s">
        <v>4257</v>
      </c>
      <c r="BA87" s="20">
        <v>1.490022</v>
      </c>
      <c r="BB87" s="16" t="s">
        <v>4256</v>
      </c>
      <c r="BC87" s="15">
        <v>24</v>
      </c>
      <c r="BD87" s="16" t="s">
        <v>4257</v>
      </c>
      <c r="BE87" s="20">
        <v>1.0990629999999999</v>
      </c>
      <c r="BF87" s="16" t="s">
        <v>4258</v>
      </c>
      <c r="BG87" s="15">
        <v>133</v>
      </c>
      <c r="BH87" s="16" t="s">
        <v>4259</v>
      </c>
      <c r="BI87" s="20">
        <v>1.128987</v>
      </c>
      <c r="BJ87" s="16" t="s">
        <v>4258</v>
      </c>
      <c r="BK87" s="15">
        <v>2</v>
      </c>
      <c r="BL87" s="16" t="s">
        <v>4259</v>
      </c>
      <c r="BM87" s="20">
        <v>1.1053299999999999</v>
      </c>
      <c r="BN87" s="16" t="s">
        <v>4258</v>
      </c>
      <c r="BO87" s="15">
        <v>13176</v>
      </c>
      <c r="BP87" s="16" t="s">
        <v>4259</v>
      </c>
      <c r="BQ87" s="20">
        <v>1.3469390000000001</v>
      </c>
      <c r="BR87" s="16" t="s">
        <v>4258</v>
      </c>
      <c r="BS87" s="15">
        <v>2225</v>
      </c>
      <c r="BT87" s="16" t="s">
        <v>4259</v>
      </c>
      <c r="BU87" s="20">
        <v>1.1260380000000001</v>
      </c>
      <c r="BV87" s="16" t="s">
        <v>4260</v>
      </c>
      <c r="BW87" s="15">
        <v>63</v>
      </c>
      <c r="BX87" s="16" t="s">
        <v>4261</v>
      </c>
      <c r="BY87" s="20">
        <v>1.128196</v>
      </c>
      <c r="BZ87" s="16" t="s">
        <v>4260</v>
      </c>
      <c r="CA87" s="15">
        <v>3</v>
      </c>
      <c r="CB87" s="16" t="s">
        <v>4261</v>
      </c>
      <c r="CC87" s="20">
        <v>1.133961</v>
      </c>
      <c r="CD87" s="16" t="s">
        <v>4260</v>
      </c>
      <c r="CE87" s="15">
        <v>7600</v>
      </c>
      <c r="CF87" s="16" t="s">
        <v>4261</v>
      </c>
      <c r="CG87" s="20">
        <v>1.3039339999999999</v>
      </c>
      <c r="CH87" s="16" t="s">
        <v>4260</v>
      </c>
      <c r="CI87" s="15">
        <v>2458</v>
      </c>
      <c r="CJ87" s="16" t="s">
        <v>4261</v>
      </c>
      <c r="CK87" s="20">
        <v>1.1289549999999999</v>
      </c>
      <c r="CL87" s="16" t="s">
        <v>4341</v>
      </c>
      <c r="CM87" s="15">
        <f>SUM(A2L180C10)/A2L180C1</f>
        <v>15428</v>
      </c>
    </row>
    <row r="88" spans="1:91" x14ac:dyDescent="0.3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59746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20563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77506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162752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320567</v>
      </c>
      <c r="X88" s="16" t="s">
        <v>4347</v>
      </c>
      <c r="Y88" s="17">
        <f>SUM(A2L101C11:A2L180C11)-2*(SUM(A2L151C11:A2L153C11)+SUM(A2L157C11:A2L159C11)+SUM(A2L163C11:A2L165C11)+SUM(A2L172C11:A2L174C11))</f>
        <v>320567</v>
      </c>
      <c r="Z88" s="16" t="s">
        <v>4348</v>
      </c>
      <c r="AA88" s="17">
        <f>SUM(A2L101C12:A2L180C12)-2*(SUM(A2L151C12:A2L153C12)+SUM(A2L157C12:A2L159C12)+SUM(A2L163C12:A2L165C12)+SUM(A2L172C12:A2L174C12))</f>
        <v>54983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16831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67516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152815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57462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18949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72146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155874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58074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23524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98521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149944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54985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17345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81457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147088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341760.35346400004</v>
      </c>
    </row>
    <row r="89" spans="1:91" x14ac:dyDescent="0.3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3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3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807CFE-86C9-4462-86BD-B7EE1E8A9D78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4389</v>
      </c>
    </row>
    <row r="3" spans="1:91" x14ac:dyDescent="0.3">
      <c r="B3" s="13" t="s">
        <v>4042</v>
      </c>
    </row>
    <row r="4" spans="1:91" x14ac:dyDescent="0.3">
      <c r="B4" s="13" t="s">
        <v>4390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1345</v>
      </c>
      <c r="H8" s="16" t="s">
        <v>4253</v>
      </c>
      <c r="I8" s="20">
        <v>1</v>
      </c>
      <c r="J8" s="16" t="s">
        <v>4252</v>
      </c>
      <c r="K8" s="15">
        <v>32</v>
      </c>
      <c r="L8" s="16" t="s">
        <v>4253</v>
      </c>
      <c r="M8" s="20">
        <v>1</v>
      </c>
      <c r="N8" s="16" t="s">
        <v>4252</v>
      </c>
      <c r="O8" s="15">
        <v>640</v>
      </c>
      <c r="P8" s="16" t="s">
        <v>4253</v>
      </c>
      <c r="Q8" s="20">
        <v>1</v>
      </c>
      <c r="R8" s="16" t="s">
        <v>4252</v>
      </c>
      <c r="S8" s="15">
        <v>19</v>
      </c>
      <c r="T8" s="16" t="s">
        <v>4253</v>
      </c>
      <c r="U8" s="20">
        <v>1</v>
      </c>
      <c r="V8" s="16" t="s">
        <v>4252</v>
      </c>
      <c r="W8" s="15">
        <v>2036</v>
      </c>
      <c r="X8" s="16" t="s">
        <v>4252</v>
      </c>
      <c r="Y8" s="15">
        <v>2036</v>
      </c>
      <c r="Z8" s="16" t="s">
        <v>4254</v>
      </c>
      <c r="AA8" s="15">
        <v>1411</v>
      </c>
      <c r="AB8" s="16" t="s">
        <v>4255</v>
      </c>
      <c r="AC8" s="20">
        <v>1.074921</v>
      </c>
      <c r="AD8" s="16" t="s">
        <v>4254</v>
      </c>
      <c r="AE8" s="15">
        <v>22</v>
      </c>
      <c r="AF8" s="16" t="s">
        <v>4255</v>
      </c>
      <c r="AG8" s="20">
        <v>1.0936159999999999</v>
      </c>
      <c r="AH8" s="16" t="s">
        <v>4254</v>
      </c>
      <c r="AI8" s="15">
        <v>492</v>
      </c>
      <c r="AJ8" s="16" t="s">
        <v>4255</v>
      </c>
      <c r="AK8" s="20">
        <v>1.3120339999999999</v>
      </c>
      <c r="AL8" s="16" t="s">
        <v>4254</v>
      </c>
      <c r="AM8" s="15">
        <v>29</v>
      </c>
      <c r="AN8" s="16" t="s">
        <v>4255</v>
      </c>
      <c r="AO8" s="20">
        <v>1.077521</v>
      </c>
      <c r="AP8" s="16" t="s">
        <v>4256</v>
      </c>
      <c r="AQ8" s="15">
        <v>1588</v>
      </c>
      <c r="AR8" s="16" t="s">
        <v>4257</v>
      </c>
      <c r="AS8" s="20">
        <v>1.0948329999999999</v>
      </c>
      <c r="AT8" s="16" t="s">
        <v>4256</v>
      </c>
      <c r="AU8" s="15">
        <v>3</v>
      </c>
      <c r="AV8" s="16" t="s">
        <v>4257</v>
      </c>
      <c r="AW8" s="20">
        <v>1.1254219999999999</v>
      </c>
      <c r="AX8" s="16" t="s">
        <v>4256</v>
      </c>
      <c r="AY8" s="15">
        <v>409</v>
      </c>
      <c r="AZ8" s="16" t="s">
        <v>4257</v>
      </c>
      <c r="BA8" s="20">
        <v>1.490022</v>
      </c>
      <c r="BB8" s="16" t="s">
        <v>4256</v>
      </c>
      <c r="BC8" s="15">
        <v>5</v>
      </c>
      <c r="BD8" s="16" t="s">
        <v>4257</v>
      </c>
      <c r="BE8" s="20">
        <v>1.0990629999999999</v>
      </c>
      <c r="BF8" s="16" t="s">
        <v>4258</v>
      </c>
      <c r="BG8" s="15">
        <v>1346</v>
      </c>
      <c r="BH8" s="16" t="s">
        <v>4259</v>
      </c>
      <c r="BI8" s="20">
        <v>1.128987</v>
      </c>
      <c r="BJ8" s="16" t="s">
        <v>4258</v>
      </c>
      <c r="BK8" s="15">
        <v>3</v>
      </c>
      <c r="BL8" s="16" t="s">
        <v>4259</v>
      </c>
      <c r="BM8" s="20">
        <v>1.1053299999999999</v>
      </c>
      <c r="BN8" s="16" t="s">
        <v>4258</v>
      </c>
      <c r="BO8" s="15">
        <v>316</v>
      </c>
      <c r="BP8" s="16" t="s">
        <v>4259</v>
      </c>
      <c r="BQ8" s="20">
        <v>1.3469390000000001</v>
      </c>
      <c r="BR8" s="16" t="s">
        <v>4258</v>
      </c>
      <c r="BS8" s="15">
        <v>24</v>
      </c>
      <c r="BT8" s="16" t="s">
        <v>4259</v>
      </c>
      <c r="BU8" s="20">
        <v>1.1260380000000001</v>
      </c>
      <c r="BV8" s="16" t="s">
        <v>4260</v>
      </c>
      <c r="BW8" s="15">
        <v>1428</v>
      </c>
      <c r="BX8" s="16" t="s">
        <v>4261</v>
      </c>
      <c r="BY8" s="20">
        <v>1.128196</v>
      </c>
      <c r="BZ8" s="16" t="s">
        <v>4260</v>
      </c>
      <c r="CA8" s="15">
        <v>10</v>
      </c>
      <c r="CB8" s="16" t="s">
        <v>4261</v>
      </c>
      <c r="CC8" s="20">
        <v>1.133961</v>
      </c>
      <c r="CD8" s="16" t="s">
        <v>4260</v>
      </c>
      <c r="CE8" s="15">
        <v>431</v>
      </c>
      <c r="CF8" s="16" t="s">
        <v>4261</v>
      </c>
      <c r="CG8" s="20">
        <v>1.3039339999999999</v>
      </c>
      <c r="CH8" s="16" t="s">
        <v>4260</v>
      </c>
      <c r="CI8" s="15">
        <v>20</v>
      </c>
      <c r="CJ8" s="16" t="s">
        <v>4261</v>
      </c>
      <c r="CK8" s="20">
        <v>1.1289549999999999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2203.4757676666668</v>
      </c>
    </row>
    <row r="9" spans="1:91" x14ac:dyDescent="0.3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7960</v>
      </c>
      <c r="H9" s="16" t="s">
        <v>4253</v>
      </c>
      <c r="I9" s="20">
        <v>1</v>
      </c>
      <c r="J9" s="16" t="s">
        <v>4252</v>
      </c>
      <c r="K9" s="15">
        <v>7472</v>
      </c>
      <c r="L9" s="16" t="s">
        <v>4253</v>
      </c>
      <c r="M9" s="20">
        <v>1</v>
      </c>
      <c r="N9" s="16" t="s">
        <v>4252</v>
      </c>
      <c r="O9" s="15">
        <v>23176</v>
      </c>
      <c r="P9" s="16" t="s">
        <v>4253</v>
      </c>
      <c r="Q9" s="20">
        <v>1</v>
      </c>
      <c r="R9" s="16" t="s">
        <v>4252</v>
      </c>
      <c r="S9" s="15">
        <v>119</v>
      </c>
      <c r="T9" s="16" t="s">
        <v>4253</v>
      </c>
      <c r="U9" s="20">
        <v>1</v>
      </c>
      <c r="V9" s="16" t="s">
        <v>4252</v>
      </c>
      <c r="W9" s="15">
        <v>38727</v>
      </c>
      <c r="X9" s="16" t="s">
        <v>4252</v>
      </c>
      <c r="Y9" s="15">
        <v>38727</v>
      </c>
      <c r="Z9" s="16" t="s">
        <v>4254</v>
      </c>
      <c r="AA9" s="15">
        <v>7389</v>
      </c>
      <c r="AB9" s="16" t="s">
        <v>4255</v>
      </c>
      <c r="AC9" s="20">
        <v>1.074921</v>
      </c>
      <c r="AD9" s="16" t="s">
        <v>4254</v>
      </c>
      <c r="AE9" s="15">
        <v>7795</v>
      </c>
      <c r="AF9" s="16" t="s">
        <v>4255</v>
      </c>
      <c r="AG9" s="20">
        <v>1.0936159999999999</v>
      </c>
      <c r="AH9" s="16" t="s">
        <v>4254</v>
      </c>
      <c r="AI9" s="15">
        <v>20611</v>
      </c>
      <c r="AJ9" s="16" t="s">
        <v>4255</v>
      </c>
      <c r="AK9" s="20">
        <v>1.3120339999999999</v>
      </c>
      <c r="AL9" s="16" t="s">
        <v>4254</v>
      </c>
      <c r="AM9" s="15">
        <v>141</v>
      </c>
      <c r="AN9" s="16" t="s">
        <v>4255</v>
      </c>
      <c r="AO9" s="20">
        <v>1.077521</v>
      </c>
      <c r="AP9" s="16" t="s">
        <v>4256</v>
      </c>
      <c r="AQ9" s="15">
        <v>7062</v>
      </c>
      <c r="AR9" s="16" t="s">
        <v>4257</v>
      </c>
      <c r="AS9" s="20">
        <v>1.0948329999999999</v>
      </c>
      <c r="AT9" s="16" t="s">
        <v>4256</v>
      </c>
      <c r="AU9" s="15">
        <v>8962</v>
      </c>
      <c r="AV9" s="16" t="s">
        <v>4257</v>
      </c>
      <c r="AW9" s="20">
        <v>1.1254219999999999</v>
      </c>
      <c r="AX9" s="16" t="s">
        <v>4256</v>
      </c>
      <c r="AY9" s="15">
        <v>25585</v>
      </c>
      <c r="AZ9" s="16" t="s">
        <v>4257</v>
      </c>
      <c r="BA9" s="20">
        <v>1.490022</v>
      </c>
      <c r="BB9" s="16" t="s">
        <v>4256</v>
      </c>
      <c r="BC9" s="15">
        <v>52</v>
      </c>
      <c r="BD9" s="16" t="s">
        <v>4257</v>
      </c>
      <c r="BE9" s="20">
        <v>1.0990629999999999</v>
      </c>
      <c r="BF9" s="16" t="s">
        <v>4258</v>
      </c>
      <c r="BG9" s="15">
        <v>7009</v>
      </c>
      <c r="BH9" s="16" t="s">
        <v>4259</v>
      </c>
      <c r="BI9" s="20">
        <v>1.128987</v>
      </c>
      <c r="BJ9" s="16" t="s">
        <v>4258</v>
      </c>
      <c r="BK9" s="15">
        <v>12011</v>
      </c>
      <c r="BL9" s="16" t="s">
        <v>4259</v>
      </c>
      <c r="BM9" s="20">
        <v>1.1053299999999999</v>
      </c>
      <c r="BN9" s="16" t="s">
        <v>4258</v>
      </c>
      <c r="BO9" s="15">
        <v>27710</v>
      </c>
      <c r="BP9" s="16" t="s">
        <v>4259</v>
      </c>
      <c r="BQ9" s="20">
        <v>1.3469390000000001</v>
      </c>
      <c r="BR9" s="16" t="s">
        <v>4258</v>
      </c>
      <c r="BS9" s="15">
        <v>70</v>
      </c>
      <c r="BT9" s="16" t="s">
        <v>4259</v>
      </c>
      <c r="BU9" s="20">
        <v>1.1260380000000001</v>
      </c>
      <c r="BV9" s="16" t="s">
        <v>4260</v>
      </c>
      <c r="BW9" s="15">
        <v>5715</v>
      </c>
      <c r="BX9" s="16" t="s">
        <v>4261</v>
      </c>
      <c r="BY9" s="20">
        <v>1.128196</v>
      </c>
      <c r="BZ9" s="16" t="s">
        <v>4260</v>
      </c>
      <c r="CA9" s="15">
        <v>5782</v>
      </c>
      <c r="CB9" s="16" t="s">
        <v>4261</v>
      </c>
      <c r="CC9" s="20">
        <v>1.133961</v>
      </c>
      <c r="CD9" s="16" t="s">
        <v>4260</v>
      </c>
      <c r="CE9" s="15">
        <v>29997</v>
      </c>
      <c r="CF9" s="16" t="s">
        <v>4261</v>
      </c>
      <c r="CG9" s="20">
        <v>1.3039339999999999</v>
      </c>
      <c r="CH9" s="16" t="s">
        <v>4260</v>
      </c>
      <c r="CI9" s="15">
        <v>73</v>
      </c>
      <c r="CJ9" s="16" t="s">
        <v>4261</v>
      </c>
      <c r="CK9" s="20">
        <v>1.1289549999999999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46128.565993333323</v>
      </c>
    </row>
    <row r="10" spans="1:91" x14ac:dyDescent="0.3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0</v>
      </c>
      <c r="H10" s="16" t="s">
        <v>4253</v>
      </c>
      <c r="I10" s="20">
        <v>0</v>
      </c>
      <c r="J10" s="16" t="s">
        <v>4252</v>
      </c>
      <c r="K10" s="15">
        <v>159</v>
      </c>
      <c r="L10" s="16" t="s">
        <v>4253</v>
      </c>
      <c r="M10" s="20">
        <v>1</v>
      </c>
      <c r="N10" s="16" t="s">
        <v>4252</v>
      </c>
      <c r="O10" s="15">
        <v>131</v>
      </c>
      <c r="P10" s="16" t="s">
        <v>4253</v>
      </c>
      <c r="Q10" s="20">
        <v>1</v>
      </c>
      <c r="R10" s="16" t="s">
        <v>4252</v>
      </c>
      <c r="S10" s="15">
        <v>3</v>
      </c>
      <c r="T10" s="16" t="s">
        <v>4253</v>
      </c>
      <c r="U10" s="20">
        <v>1</v>
      </c>
      <c r="V10" s="16" t="s">
        <v>4252</v>
      </c>
      <c r="W10" s="15">
        <v>293</v>
      </c>
      <c r="X10" s="16" t="s">
        <v>4252</v>
      </c>
      <c r="Y10" s="15">
        <v>293</v>
      </c>
      <c r="Z10" s="16" t="s">
        <v>4254</v>
      </c>
      <c r="AA10" s="15">
        <v>1</v>
      </c>
      <c r="AB10" s="16" t="s">
        <v>4255</v>
      </c>
      <c r="AC10" s="20">
        <v>1.074921</v>
      </c>
      <c r="AD10" s="16" t="s">
        <v>4254</v>
      </c>
      <c r="AE10" s="15">
        <v>60</v>
      </c>
      <c r="AF10" s="16" t="s">
        <v>4255</v>
      </c>
      <c r="AG10" s="20">
        <v>1.0936159999999999</v>
      </c>
      <c r="AH10" s="16" t="s">
        <v>4254</v>
      </c>
      <c r="AI10" s="15">
        <v>146</v>
      </c>
      <c r="AJ10" s="16" t="s">
        <v>4255</v>
      </c>
      <c r="AK10" s="20">
        <v>1.3120339999999999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6</v>
      </c>
      <c r="AR10" s="16" t="s">
        <v>4257</v>
      </c>
      <c r="AS10" s="20">
        <v>1.0948329999999999</v>
      </c>
      <c r="AT10" s="16" t="s">
        <v>4256</v>
      </c>
      <c r="AU10" s="15">
        <v>45</v>
      </c>
      <c r="AV10" s="16" t="s">
        <v>4257</v>
      </c>
      <c r="AW10" s="20">
        <v>1.1254219999999999</v>
      </c>
      <c r="AX10" s="16" t="s">
        <v>4256</v>
      </c>
      <c r="AY10" s="15">
        <v>138</v>
      </c>
      <c r="AZ10" s="16" t="s">
        <v>4257</v>
      </c>
      <c r="BA10" s="20">
        <v>1.490022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8</v>
      </c>
      <c r="BH10" s="16" t="s">
        <v>4259</v>
      </c>
      <c r="BI10" s="20">
        <v>1.128987</v>
      </c>
      <c r="BJ10" s="16" t="s">
        <v>4258</v>
      </c>
      <c r="BK10" s="15">
        <v>37</v>
      </c>
      <c r="BL10" s="16" t="s">
        <v>4259</v>
      </c>
      <c r="BM10" s="20">
        <v>1.1053299999999999</v>
      </c>
      <c r="BN10" s="16" t="s">
        <v>4258</v>
      </c>
      <c r="BO10" s="15">
        <v>165</v>
      </c>
      <c r="BP10" s="16" t="s">
        <v>4259</v>
      </c>
      <c r="BQ10" s="20">
        <v>1.3469390000000001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2</v>
      </c>
      <c r="BX10" s="16" t="s">
        <v>4261</v>
      </c>
      <c r="BY10" s="20">
        <v>1.128196</v>
      </c>
      <c r="BZ10" s="16" t="s">
        <v>4260</v>
      </c>
      <c r="CA10" s="15">
        <v>49</v>
      </c>
      <c r="CB10" s="16" t="s">
        <v>4261</v>
      </c>
      <c r="CC10" s="20">
        <v>1.133961</v>
      </c>
      <c r="CD10" s="16" t="s">
        <v>4260</v>
      </c>
      <c r="CE10" s="15">
        <v>140</v>
      </c>
      <c r="CF10" s="16" t="s">
        <v>4261</v>
      </c>
      <c r="CG10" s="20">
        <v>1.3039339999999999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271.36162300000001</v>
      </c>
    </row>
    <row r="11" spans="1:91" x14ac:dyDescent="0.3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133</v>
      </c>
      <c r="H11" s="16" t="s">
        <v>4253</v>
      </c>
      <c r="I11" s="20">
        <v>1</v>
      </c>
      <c r="J11" s="16" t="s">
        <v>4252</v>
      </c>
      <c r="K11" s="15">
        <v>39</v>
      </c>
      <c r="L11" s="16" t="s">
        <v>4253</v>
      </c>
      <c r="M11" s="20">
        <v>1</v>
      </c>
      <c r="N11" s="16" t="s">
        <v>4252</v>
      </c>
      <c r="O11" s="15">
        <v>-39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133</v>
      </c>
      <c r="X11" s="16" t="s">
        <v>4252</v>
      </c>
      <c r="Y11" s="15">
        <v>133</v>
      </c>
      <c r="Z11" s="16" t="s">
        <v>4254</v>
      </c>
      <c r="AA11" s="15">
        <v>84</v>
      </c>
      <c r="AB11" s="16" t="s">
        <v>4255</v>
      </c>
      <c r="AC11" s="20">
        <v>1.074921</v>
      </c>
      <c r="AD11" s="16" t="s">
        <v>4254</v>
      </c>
      <c r="AE11" s="15">
        <v>102</v>
      </c>
      <c r="AF11" s="16" t="s">
        <v>4255</v>
      </c>
      <c r="AG11" s="20">
        <v>1.0936159999999999</v>
      </c>
      <c r="AH11" s="16" t="s">
        <v>4254</v>
      </c>
      <c r="AI11" s="15">
        <v>2947</v>
      </c>
      <c r="AJ11" s="16" t="s">
        <v>4255</v>
      </c>
      <c r="AK11" s="20">
        <v>1.3120339999999999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195</v>
      </c>
      <c r="AR11" s="16" t="s">
        <v>4257</v>
      </c>
      <c r="AS11" s="20">
        <v>1.0948329999999999</v>
      </c>
      <c r="AT11" s="16" t="s">
        <v>4256</v>
      </c>
      <c r="AU11" s="15">
        <v>156</v>
      </c>
      <c r="AV11" s="16" t="s">
        <v>4257</v>
      </c>
      <c r="AW11" s="20">
        <v>1.1254219999999999</v>
      </c>
      <c r="AX11" s="16" t="s">
        <v>4256</v>
      </c>
      <c r="AY11" s="15">
        <v>827</v>
      </c>
      <c r="AZ11" s="16" t="s">
        <v>4257</v>
      </c>
      <c r="BA11" s="20">
        <v>1.490022</v>
      </c>
      <c r="BB11" s="16" t="s">
        <v>4256</v>
      </c>
      <c r="BC11" s="15">
        <v>1</v>
      </c>
      <c r="BD11" s="16" t="s">
        <v>4257</v>
      </c>
      <c r="BE11" s="20">
        <v>1.0990629999999999</v>
      </c>
      <c r="BF11" s="16" t="s">
        <v>4258</v>
      </c>
      <c r="BG11" s="15">
        <v>36</v>
      </c>
      <c r="BH11" s="16" t="s">
        <v>4259</v>
      </c>
      <c r="BI11" s="20">
        <v>1.128987</v>
      </c>
      <c r="BJ11" s="16" t="s">
        <v>4258</v>
      </c>
      <c r="BK11" s="15">
        <v>76</v>
      </c>
      <c r="BL11" s="16" t="s">
        <v>4259</v>
      </c>
      <c r="BM11" s="20">
        <v>1.1053299999999999</v>
      </c>
      <c r="BN11" s="16" t="s">
        <v>4258</v>
      </c>
      <c r="BO11" s="15">
        <v>307</v>
      </c>
      <c r="BP11" s="16" t="s">
        <v>4259</v>
      </c>
      <c r="BQ11" s="20">
        <v>1.3469390000000001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29</v>
      </c>
      <c r="BX11" s="16" t="s">
        <v>4261</v>
      </c>
      <c r="BY11" s="20">
        <v>1.128196</v>
      </c>
      <c r="BZ11" s="16" t="s">
        <v>4260</v>
      </c>
      <c r="CA11" s="15">
        <v>194</v>
      </c>
      <c r="CB11" s="16" t="s">
        <v>4261</v>
      </c>
      <c r="CC11" s="20">
        <v>1.133961</v>
      </c>
      <c r="CD11" s="16" t="s">
        <v>4260</v>
      </c>
      <c r="CE11" s="15">
        <v>407</v>
      </c>
      <c r="CF11" s="16" t="s">
        <v>4261</v>
      </c>
      <c r="CG11" s="20">
        <v>1.3039339999999999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133</v>
      </c>
    </row>
    <row r="12" spans="1:91" x14ac:dyDescent="0.3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3477</v>
      </c>
      <c r="T12" s="16" t="s">
        <v>4253</v>
      </c>
      <c r="U12" s="20">
        <v>1</v>
      </c>
      <c r="V12" s="16" t="s">
        <v>4252</v>
      </c>
      <c r="W12" s="15">
        <v>3477</v>
      </c>
      <c r="X12" s="16" t="s">
        <v>4252</v>
      </c>
      <c r="Y12" s="15">
        <v>3477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2982</v>
      </c>
      <c r="AN12" s="16" t="s">
        <v>4255</v>
      </c>
      <c r="AO12" s="20">
        <v>1.077521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2734</v>
      </c>
      <c r="BD12" s="16" t="s">
        <v>4257</v>
      </c>
      <c r="BE12" s="20">
        <v>1.0990629999999999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2776</v>
      </c>
      <c r="BT12" s="16" t="s">
        <v>4259</v>
      </c>
      <c r="BU12" s="20">
        <v>1.1260380000000001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2441</v>
      </c>
      <c r="CJ12" s="16" t="s">
        <v>4261</v>
      </c>
      <c r="CK12" s="20">
        <v>1.1289549999999999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3231.6686213333328</v>
      </c>
    </row>
    <row r="13" spans="1:91" x14ac:dyDescent="0.3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635</v>
      </c>
      <c r="T13" s="16" t="s">
        <v>4253</v>
      </c>
      <c r="U13" s="20">
        <v>1</v>
      </c>
      <c r="V13" s="16" t="s">
        <v>4252</v>
      </c>
      <c r="W13" s="15">
        <v>635</v>
      </c>
      <c r="X13" s="16" t="s">
        <v>4252</v>
      </c>
      <c r="Y13" s="15">
        <v>635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496</v>
      </c>
      <c r="AN13" s="16" t="s">
        <v>4255</v>
      </c>
      <c r="AO13" s="20">
        <v>1.077521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447</v>
      </c>
      <c r="BD13" s="16" t="s">
        <v>4257</v>
      </c>
      <c r="BE13" s="20">
        <v>1.0990629999999999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485</v>
      </c>
      <c r="BT13" s="16" t="s">
        <v>4259</v>
      </c>
      <c r="BU13" s="20">
        <v>1.1260380000000001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629</v>
      </c>
      <c r="CJ13" s="16" t="s">
        <v>4261</v>
      </c>
      <c r="CK13" s="20">
        <v>1.1289549999999999</v>
      </c>
      <c r="CL13" s="16" t="s">
        <v>4514</v>
      </c>
      <c r="CM13" s="15">
        <f>SUM(A2L206C10)/A2L206C1</f>
        <v>635</v>
      </c>
    </row>
    <row r="14" spans="1:91" x14ac:dyDescent="0.3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7767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7767</v>
      </c>
      <c r="X14" s="16" t="s">
        <v>4252</v>
      </c>
      <c r="Y14" s="15">
        <v>7767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7761</v>
      </c>
      <c r="AJ14" s="16" t="s">
        <v>4255</v>
      </c>
      <c r="AK14" s="20">
        <v>1.3120339999999999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10806</v>
      </c>
      <c r="AZ14" s="16" t="s">
        <v>4257</v>
      </c>
      <c r="BA14" s="20">
        <v>1.490022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12426</v>
      </c>
      <c r="BP14" s="16" t="s">
        <v>4259</v>
      </c>
      <c r="BQ14" s="20">
        <v>1.3469390000000001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12526</v>
      </c>
      <c r="CF14" s="16" t="s">
        <v>4261</v>
      </c>
      <c r="CG14" s="20">
        <v>1.3039339999999999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7767</v>
      </c>
    </row>
    <row r="15" spans="1:91" x14ac:dyDescent="0.3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0</v>
      </c>
    </row>
    <row r="16" spans="1:91" x14ac:dyDescent="0.3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3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3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16299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16299</v>
      </c>
      <c r="X18" s="16" t="s">
        <v>4252</v>
      </c>
      <c r="Y18" s="15">
        <v>16299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13394</v>
      </c>
      <c r="AJ18" s="16" t="s">
        <v>4255</v>
      </c>
      <c r="AK18" s="20">
        <v>1.3120339999999999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13341</v>
      </c>
      <c r="AZ18" s="16" t="s">
        <v>4257</v>
      </c>
      <c r="BA18" s="20">
        <v>1.490022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12751</v>
      </c>
      <c r="BP18" s="16" t="s">
        <v>4259</v>
      </c>
      <c r="BQ18" s="20">
        <v>1.3469390000000001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13032</v>
      </c>
      <c r="CF18" s="16" t="s">
        <v>4261</v>
      </c>
      <c r="CG18" s="20">
        <v>1.3039339999999999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16299</v>
      </c>
    </row>
    <row r="19" spans="1:91" x14ac:dyDescent="0.3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36078</v>
      </c>
      <c r="P19" s="16" t="s">
        <v>4253</v>
      </c>
      <c r="Q19" s="20">
        <v>1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36078</v>
      </c>
      <c r="X19" s="16" t="s">
        <v>4252</v>
      </c>
      <c r="Y19" s="15">
        <v>36078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34944</v>
      </c>
      <c r="AJ19" s="16" t="s">
        <v>4255</v>
      </c>
      <c r="AK19" s="20">
        <v>1.3120339999999999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35061</v>
      </c>
      <c r="AZ19" s="16" t="s">
        <v>4257</v>
      </c>
      <c r="BA19" s="20">
        <v>1.490022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31958</v>
      </c>
      <c r="BP19" s="16" t="s">
        <v>4259</v>
      </c>
      <c r="BQ19" s="20">
        <v>1.3469390000000001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31592</v>
      </c>
      <c r="CF19" s="16" t="s">
        <v>4261</v>
      </c>
      <c r="CG19" s="20">
        <v>1.3039339999999999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36078</v>
      </c>
    </row>
    <row r="20" spans="1:91" x14ac:dyDescent="0.3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19120</v>
      </c>
      <c r="T20" s="16" t="s">
        <v>4253</v>
      </c>
      <c r="U20" s="20">
        <v>1</v>
      </c>
      <c r="V20" s="16" t="s">
        <v>4252</v>
      </c>
      <c r="W20" s="15">
        <v>19120</v>
      </c>
      <c r="X20" s="16" t="s">
        <v>4252</v>
      </c>
      <c r="Y20" s="15">
        <v>19120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19578</v>
      </c>
      <c r="AN20" s="16" t="s">
        <v>4255</v>
      </c>
      <c r="AO20" s="20">
        <v>1.077521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18846</v>
      </c>
      <c r="BD20" s="16" t="s">
        <v>4257</v>
      </c>
      <c r="BE20" s="20">
        <v>1.0990629999999999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18767</v>
      </c>
      <c r="BT20" s="16" t="s">
        <v>4259</v>
      </c>
      <c r="BU20" s="20">
        <v>1.1260380000000001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16467</v>
      </c>
      <c r="CJ20" s="16" t="s">
        <v>4261</v>
      </c>
      <c r="CK20" s="20">
        <v>1.1289549999999999</v>
      </c>
      <c r="CL20" s="16" t="s">
        <v>4521</v>
      </c>
      <c r="CM20" s="15">
        <f>SUM(A2L213C10)/A2L213C1</f>
        <v>19120</v>
      </c>
    </row>
    <row r="21" spans="1:91" x14ac:dyDescent="0.3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0</v>
      </c>
      <c r="CF21" s="16" t="s">
        <v>4261</v>
      </c>
      <c r="CG21" s="20">
        <v>0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3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3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4384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4384</v>
      </c>
      <c r="X23" s="16" t="s">
        <v>4252</v>
      </c>
      <c r="Y23" s="15">
        <v>4384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4405</v>
      </c>
      <c r="AJ23" s="16" t="s">
        <v>4255</v>
      </c>
      <c r="AK23" s="20">
        <v>1.3120339999999999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10203</v>
      </c>
      <c r="AZ23" s="16" t="s">
        <v>4257</v>
      </c>
      <c r="BA23" s="20">
        <v>1.490022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8188</v>
      </c>
      <c r="BP23" s="16" t="s">
        <v>4259</v>
      </c>
      <c r="BQ23" s="20">
        <v>1.3469390000000001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8003</v>
      </c>
      <c r="CF23" s="16" t="s">
        <v>4261</v>
      </c>
      <c r="CG23" s="20">
        <v>1.3039339999999999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8455.4014119999993</v>
      </c>
    </row>
    <row r="24" spans="1:91" x14ac:dyDescent="0.3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3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4526</v>
      </c>
      <c r="CM25" s="15">
        <f>SUM(A2L218C10)/A2L218C1</f>
        <v>0</v>
      </c>
    </row>
    <row r="26" spans="1:91" x14ac:dyDescent="0.3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9438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7702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7512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23373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48025</v>
      </c>
      <c r="X26" s="16" t="s">
        <v>4532</v>
      </c>
      <c r="Y26" s="17">
        <f>SUM(A2L201C11:A2L218C11)-2*(A2L208C11+A2L210C11+A2L212C11+A2L215C11+A2L216C11)</f>
        <v>48025</v>
      </c>
      <c r="Z26" s="16" t="s">
        <v>4533</v>
      </c>
      <c r="AA26" s="17">
        <f>SUM(A2L201C12:A2L218C12)-2*SUM(A2L208C12,A2L210C12,A2L212C12,A2L215C12,A2L216C12)</f>
        <v>8885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7979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6002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23226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8851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9166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5842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22085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8399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12127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13529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22122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7174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6035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16938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19630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51255.670593333329</v>
      </c>
    </row>
    <row r="27" spans="1:91" x14ac:dyDescent="0.3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2175</v>
      </c>
      <c r="H27" s="16" t="s">
        <v>4253</v>
      </c>
      <c r="I27" s="20">
        <v>1</v>
      </c>
      <c r="J27" s="16" t="s">
        <v>4252</v>
      </c>
      <c r="K27" s="15">
        <v>23</v>
      </c>
      <c r="L27" s="16" t="s">
        <v>4253</v>
      </c>
      <c r="M27" s="20">
        <v>1</v>
      </c>
      <c r="N27" s="16" t="s">
        <v>4252</v>
      </c>
      <c r="O27" s="15">
        <v>624</v>
      </c>
      <c r="P27" s="16" t="s">
        <v>4253</v>
      </c>
      <c r="Q27" s="20">
        <v>1</v>
      </c>
      <c r="R27" s="16" t="s">
        <v>4252</v>
      </c>
      <c r="S27" s="15">
        <v>17</v>
      </c>
      <c r="T27" s="16" t="s">
        <v>4253</v>
      </c>
      <c r="U27" s="20">
        <v>1</v>
      </c>
      <c r="V27" s="16" t="s">
        <v>4252</v>
      </c>
      <c r="W27" s="15">
        <v>2839</v>
      </c>
      <c r="X27" s="16" t="s">
        <v>4252</v>
      </c>
      <c r="Y27" s="15">
        <v>2839</v>
      </c>
      <c r="Z27" s="16" t="s">
        <v>4254</v>
      </c>
      <c r="AA27" s="15">
        <v>2908</v>
      </c>
      <c r="AB27" s="16" t="s">
        <v>4255</v>
      </c>
      <c r="AC27" s="20">
        <v>1.074921</v>
      </c>
      <c r="AD27" s="16" t="s">
        <v>4254</v>
      </c>
      <c r="AE27" s="15">
        <v>22</v>
      </c>
      <c r="AF27" s="16" t="s">
        <v>4255</v>
      </c>
      <c r="AG27" s="20">
        <v>1.0936159999999999</v>
      </c>
      <c r="AH27" s="16" t="s">
        <v>4254</v>
      </c>
      <c r="AI27" s="15">
        <v>525</v>
      </c>
      <c r="AJ27" s="16" t="s">
        <v>4255</v>
      </c>
      <c r="AK27" s="20">
        <v>1.3120339999999999</v>
      </c>
      <c r="AL27" s="16" t="s">
        <v>4254</v>
      </c>
      <c r="AM27" s="15">
        <v>25</v>
      </c>
      <c r="AN27" s="16" t="s">
        <v>4255</v>
      </c>
      <c r="AO27" s="20">
        <v>1.077521</v>
      </c>
      <c r="AP27" s="16" t="s">
        <v>4256</v>
      </c>
      <c r="AQ27" s="15">
        <v>3236</v>
      </c>
      <c r="AR27" s="16" t="s">
        <v>4257</v>
      </c>
      <c r="AS27" s="20">
        <v>1.0948329999999999</v>
      </c>
      <c r="AT27" s="16" t="s">
        <v>4256</v>
      </c>
      <c r="AU27" s="15">
        <v>8</v>
      </c>
      <c r="AV27" s="16" t="s">
        <v>4257</v>
      </c>
      <c r="AW27" s="20">
        <v>1.1254219999999999</v>
      </c>
      <c r="AX27" s="16" t="s">
        <v>4256</v>
      </c>
      <c r="AY27" s="15">
        <v>457</v>
      </c>
      <c r="AZ27" s="16" t="s">
        <v>4257</v>
      </c>
      <c r="BA27" s="20">
        <v>1.490022</v>
      </c>
      <c r="BB27" s="16" t="s">
        <v>4256</v>
      </c>
      <c r="BC27" s="15">
        <v>11</v>
      </c>
      <c r="BD27" s="16" t="s">
        <v>4257</v>
      </c>
      <c r="BE27" s="20">
        <v>1.0990629999999999</v>
      </c>
      <c r="BF27" s="16" t="s">
        <v>4258</v>
      </c>
      <c r="BG27" s="15">
        <v>2943</v>
      </c>
      <c r="BH27" s="16" t="s">
        <v>4259</v>
      </c>
      <c r="BI27" s="20">
        <v>1.128987</v>
      </c>
      <c r="BJ27" s="16" t="s">
        <v>4258</v>
      </c>
      <c r="BK27" s="15">
        <v>11</v>
      </c>
      <c r="BL27" s="16" t="s">
        <v>4259</v>
      </c>
      <c r="BM27" s="20">
        <v>1.1053299999999999</v>
      </c>
      <c r="BN27" s="16" t="s">
        <v>4258</v>
      </c>
      <c r="BO27" s="15">
        <v>361</v>
      </c>
      <c r="BP27" s="16" t="s">
        <v>4259</v>
      </c>
      <c r="BQ27" s="20">
        <v>1.3469390000000001</v>
      </c>
      <c r="BR27" s="16" t="s">
        <v>4258</v>
      </c>
      <c r="BS27" s="15">
        <v>45</v>
      </c>
      <c r="BT27" s="16" t="s">
        <v>4259</v>
      </c>
      <c r="BU27" s="20">
        <v>1.1260380000000001</v>
      </c>
      <c r="BV27" s="16" t="s">
        <v>4260</v>
      </c>
      <c r="BW27" s="15">
        <v>2116</v>
      </c>
      <c r="BX27" s="16" t="s">
        <v>4261</v>
      </c>
      <c r="BY27" s="20">
        <v>1.128196</v>
      </c>
      <c r="BZ27" s="16" t="s">
        <v>4260</v>
      </c>
      <c r="CA27" s="15">
        <v>8</v>
      </c>
      <c r="CB27" s="16" t="s">
        <v>4261</v>
      </c>
      <c r="CC27" s="20">
        <v>1.133961</v>
      </c>
      <c r="CD27" s="16" t="s">
        <v>4260</v>
      </c>
      <c r="CE27" s="15">
        <v>435</v>
      </c>
      <c r="CF27" s="16" t="s">
        <v>4261</v>
      </c>
      <c r="CG27" s="20">
        <v>1.3039339999999999</v>
      </c>
      <c r="CH27" s="16" t="s">
        <v>4260</v>
      </c>
      <c r="CI27" s="15">
        <v>26</v>
      </c>
      <c r="CJ27" s="16" t="s">
        <v>4261</v>
      </c>
      <c r="CK27" s="20">
        <v>1.1289549999999999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3649.8661353333337</v>
      </c>
    </row>
    <row r="28" spans="1:91" x14ac:dyDescent="0.3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6198</v>
      </c>
      <c r="H28" s="16" t="s">
        <v>4253</v>
      </c>
      <c r="I28" s="20">
        <v>1</v>
      </c>
      <c r="J28" s="16" t="s">
        <v>4252</v>
      </c>
      <c r="K28" s="15">
        <v>26187</v>
      </c>
      <c r="L28" s="16" t="s">
        <v>4253</v>
      </c>
      <c r="M28" s="20">
        <v>1</v>
      </c>
      <c r="N28" s="16" t="s">
        <v>4252</v>
      </c>
      <c r="O28" s="15">
        <v>16800</v>
      </c>
      <c r="P28" s="16" t="s">
        <v>4253</v>
      </c>
      <c r="Q28" s="20">
        <v>1</v>
      </c>
      <c r="R28" s="16" t="s">
        <v>4252</v>
      </c>
      <c r="S28" s="15">
        <v>225</v>
      </c>
      <c r="T28" s="16" t="s">
        <v>4253</v>
      </c>
      <c r="U28" s="20">
        <v>1</v>
      </c>
      <c r="V28" s="16" t="s">
        <v>4252</v>
      </c>
      <c r="W28" s="15">
        <v>49410</v>
      </c>
      <c r="X28" s="16" t="s">
        <v>4252</v>
      </c>
      <c r="Y28" s="15">
        <v>49410</v>
      </c>
      <c r="Z28" s="16" t="s">
        <v>4254</v>
      </c>
      <c r="AA28" s="15">
        <v>5168</v>
      </c>
      <c r="AB28" s="16" t="s">
        <v>4255</v>
      </c>
      <c r="AC28" s="20">
        <v>1.074921</v>
      </c>
      <c r="AD28" s="16" t="s">
        <v>4254</v>
      </c>
      <c r="AE28" s="15">
        <v>22155</v>
      </c>
      <c r="AF28" s="16" t="s">
        <v>4255</v>
      </c>
      <c r="AG28" s="20">
        <v>1.0936159999999999</v>
      </c>
      <c r="AH28" s="16" t="s">
        <v>4254</v>
      </c>
      <c r="AI28" s="15">
        <v>15965</v>
      </c>
      <c r="AJ28" s="16" t="s">
        <v>4255</v>
      </c>
      <c r="AK28" s="20">
        <v>1.3120339999999999</v>
      </c>
      <c r="AL28" s="16" t="s">
        <v>4254</v>
      </c>
      <c r="AM28" s="15">
        <v>169</v>
      </c>
      <c r="AN28" s="16" t="s">
        <v>4255</v>
      </c>
      <c r="AO28" s="20">
        <v>1.077521</v>
      </c>
      <c r="AP28" s="16" t="s">
        <v>4256</v>
      </c>
      <c r="AQ28" s="15">
        <v>4264</v>
      </c>
      <c r="AR28" s="16" t="s">
        <v>4257</v>
      </c>
      <c r="AS28" s="20">
        <v>1.0948329999999999</v>
      </c>
      <c r="AT28" s="16" t="s">
        <v>4256</v>
      </c>
      <c r="AU28" s="15">
        <v>22792</v>
      </c>
      <c r="AV28" s="16" t="s">
        <v>4257</v>
      </c>
      <c r="AW28" s="20">
        <v>1.1254219999999999</v>
      </c>
      <c r="AX28" s="16" t="s">
        <v>4256</v>
      </c>
      <c r="AY28" s="15">
        <v>18390</v>
      </c>
      <c r="AZ28" s="16" t="s">
        <v>4257</v>
      </c>
      <c r="BA28" s="20">
        <v>1.490022</v>
      </c>
      <c r="BB28" s="16" t="s">
        <v>4256</v>
      </c>
      <c r="BC28" s="15">
        <v>119</v>
      </c>
      <c r="BD28" s="16" t="s">
        <v>4257</v>
      </c>
      <c r="BE28" s="20">
        <v>1.0990629999999999</v>
      </c>
      <c r="BF28" s="16" t="s">
        <v>4258</v>
      </c>
      <c r="BG28" s="15">
        <v>5217</v>
      </c>
      <c r="BH28" s="16" t="s">
        <v>4259</v>
      </c>
      <c r="BI28" s="20">
        <v>1.128987</v>
      </c>
      <c r="BJ28" s="16" t="s">
        <v>4258</v>
      </c>
      <c r="BK28" s="15">
        <v>27024</v>
      </c>
      <c r="BL28" s="16" t="s">
        <v>4259</v>
      </c>
      <c r="BM28" s="20">
        <v>1.1053299999999999</v>
      </c>
      <c r="BN28" s="16" t="s">
        <v>4258</v>
      </c>
      <c r="BO28" s="15">
        <v>18743</v>
      </c>
      <c r="BP28" s="16" t="s">
        <v>4259</v>
      </c>
      <c r="BQ28" s="20">
        <v>1.3469390000000001</v>
      </c>
      <c r="BR28" s="16" t="s">
        <v>4258</v>
      </c>
      <c r="BS28" s="15">
        <v>230</v>
      </c>
      <c r="BT28" s="16" t="s">
        <v>4259</v>
      </c>
      <c r="BU28" s="20">
        <v>1.1260380000000001</v>
      </c>
      <c r="BV28" s="16" t="s">
        <v>4260</v>
      </c>
      <c r="BW28" s="15">
        <v>5210</v>
      </c>
      <c r="BX28" s="16" t="s">
        <v>4261</v>
      </c>
      <c r="BY28" s="20">
        <v>1.128196</v>
      </c>
      <c r="BZ28" s="16" t="s">
        <v>4260</v>
      </c>
      <c r="CA28" s="15">
        <v>26646</v>
      </c>
      <c r="CB28" s="16" t="s">
        <v>4261</v>
      </c>
      <c r="CC28" s="20">
        <v>1.133961</v>
      </c>
      <c r="CD28" s="16" t="s">
        <v>4260</v>
      </c>
      <c r="CE28" s="15">
        <v>20086</v>
      </c>
      <c r="CF28" s="16" t="s">
        <v>4261</v>
      </c>
      <c r="CG28" s="20">
        <v>1.3039339999999999</v>
      </c>
      <c r="CH28" s="16" t="s">
        <v>4260</v>
      </c>
      <c r="CI28" s="15">
        <v>157</v>
      </c>
      <c r="CJ28" s="16" t="s">
        <v>4261</v>
      </c>
      <c r="CK28" s="20">
        <v>1.1289549999999999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52724.752426666673</v>
      </c>
    </row>
    <row r="29" spans="1:91" x14ac:dyDescent="0.3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6</v>
      </c>
      <c r="H29" s="16" t="s">
        <v>4253</v>
      </c>
      <c r="I29" s="20">
        <v>1</v>
      </c>
      <c r="J29" s="16" t="s">
        <v>4252</v>
      </c>
      <c r="K29" s="15">
        <v>76</v>
      </c>
      <c r="L29" s="16" t="s">
        <v>4253</v>
      </c>
      <c r="M29" s="20">
        <v>1</v>
      </c>
      <c r="N29" s="16" t="s">
        <v>4252</v>
      </c>
      <c r="O29" s="15">
        <v>1006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1088</v>
      </c>
      <c r="X29" s="16" t="s">
        <v>4252</v>
      </c>
      <c r="Y29" s="15">
        <v>1088</v>
      </c>
      <c r="Z29" s="16" t="s">
        <v>4254</v>
      </c>
      <c r="AA29" s="15">
        <v>23</v>
      </c>
      <c r="AB29" s="16" t="s">
        <v>4255</v>
      </c>
      <c r="AC29" s="20">
        <v>1.074921</v>
      </c>
      <c r="AD29" s="16" t="s">
        <v>4254</v>
      </c>
      <c r="AE29" s="15">
        <v>31</v>
      </c>
      <c r="AF29" s="16" t="s">
        <v>4255</v>
      </c>
      <c r="AG29" s="20">
        <v>1.0936159999999999</v>
      </c>
      <c r="AH29" s="16" t="s">
        <v>4254</v>
      </c>
      <c r="AI29" s="15">
        <v>1000</v>
      </c>
      <c r="AJ29" s="16" t="s">
        <v>4255</v>
      </c>
      <c r="AK29" s="20">
        <v>1.3120339999999999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50</v>
      </c>
      <c r="AR29" s="16" t="s">
        <v>4257</v>
      </c>
      <c r="AS29" s="20">
        <v>1.0948329999999999</v>
      </c>
      <c r="AT29" s="16" t="s">
        <v>4256</v>
      </c>
      <c r="AU29" s="15">
        <v>27</v>
      </c>
      <c r="AV29" s="16" t="s">
        <v>4257</v>
      </c>
      <c r="AW29" s="20">
        <v>1.1254219999999999</v>
      </c>
      <c r="AX29" s="16" t="s">
        <v>4256</v>
      </c>
      <c r="AY29" s="15">
        <v>715</v>
      </c>
      <c r="AZ29" s="16" t="s">
        <v>4257</v>
      </c>
      <c r="BA29" s="20">
        <v>1.490022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63</v>
      </c>
      <c r="BH29" s="16" t="s">
        <v>4259</v>
      </c>
      <c r="BI29" s="20">
        <v>1.128987</v>
      </c>
      <c r="BJ29" s="16" t="s">
        <v>4258</v>
      </c>
      <c r="BK29" s="15">
        <v>22</v>
      </c>
      <c r="BL29" s="16" t="s">
        <v>4259</v>
      </c>
      <c r="BM29" s="20">
        <v>1.1053299999999999</v>
      </c>
      <c r="BN29" s="16" t="s">
        <v>4258</v>
      </c>
      <c r="BO29" s="15">
        <v>464</v>
      </c>
      <c r="BP29" s="16" t="s">
        <v>4259</v>
      </c>
      <c r="BQ29" s="20">
        <v>1.3469390000000001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64</v>
      </c>
      <c r="BX29" s="16" t="s">
        <v>4261</v>
      </c>
      <c r="BY29" s="20">
        <v>1.128196</v>
      </c>
      <c r="BZ29" s="16" t="s">
        <v>4260</v>
      </c>
      <c r="CA29" s="15">
        <v>13</v>
      </c>
      <c r="CB29" s="16" t="s">
        <v>4261</v>
      </c>
      <c r="CC29" s="20">
        <v>1.133961</v>
      </c>
      <c r="CD29" s="16" t="s">
        <v>4260</v>
      </c>
      <c r="CE29" s="15">
        <v>570</v>
      </c>
      <c r="CF29" s="16" t="s">
        <v>4261</v>
      </c>
      <c r="CG29" s="20">
        <v>1.3039339999999999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1203.0510176666667</v>
      </c>
    </row>
    <row r="30" spans="1:91" x14ac:dyDescent="0.3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35</v>
      </c>
      <c r="H30" s="16" t="s">
        <v>4253</v>
      </c>
      <c r="I30" s="20">
        <v>1</v>
      </c>
      <c r="J30" s="16" t="s">
        <v>4252</v>
      </c>
      <c r="K30" s="15">
        <v>159</v>
      </c>
      <c r="L30" s="16" t="s">
        <v>4253</v>
      </c>
      <c r="M30" s="20">
        <v>1</v>
      </c>
      <c r="N30" s="16" t="s">
        <v>4252</v>
      </c>
      <c r="O30" s="15">
        <v>2247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2441</v>
      </c>
      <c r="X30" s="16" t="s">
        <v>4252</v>
      </c>
      <c r="Y30" s="15">
        <v>2441</v>
      </c>
      <c r="Z30" s="16" t="s">
        <v>4254</v>
      </c>
      <c r="AA30" s="15">
        <v>36</v>
      </c>
      <c r="AB30" s="16" t="s">
        <v>4255</v>
      </c>
      <c r="AC30" s="20">
        <v>1.074921</v>
      </c>
      <c r="AD30" s="16" t="s">
        <v>4254</v>
      </c>
      <c r="AE30" s="15">
        <v>28</v>
      </c>
      <c r="AF30" s="16" t="s">
        <v>4255</v>
      </c>
      <c r="AG30" s="20">
        <v>1.0936159999999999</v>
      </c>
      <c r="AH30" s="16" t="s">
        <v>4254</v>
      </c>
      <c r="AI30" s="15">
        <v>2539</v>
      </c>
      <c r="AJ30" s="16" t="s">
        <v>4255</v>
      </c>
      <c r="AK30" s="20">
        <v>1.3120339999999999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91</v>
      </c>
      <c r="AR30" s="16" t="s">
        <v>4257</v>
      </c>
      <c r="AS30" s="20">
        <v>1.0948329999999999</v>
      </c>
      <c r="AT30" s="16" t="s">
        <v>4256</v>
      </c>
      <c r="AU30" s="15">
        <v>146</v>
      </c>
      <c r="AV30" s="16" t="s">
        <v>4257</v>
      </c>
      <c r="AW30" s="20">
        <v>1.1254219999999999</v>
      </c>
      <c r="AX30" s="16" t="s">
        <v>4256</v>
      </c>
      <c r="AY30" s="15">
        <v>4713</v>
      </c>
      <c r="AZ30" s="16" t="s">
        <v>4257</v>
      </c>
      <c r="BA30" s="20">
        <v>1.490022</v>
      </c>
      <c r="BB30" s="16" t="s">
        <v>4256</v>
      </c>
      <c r="BC30" s="15">
        <v>10</v>
      </c>
      <c r="BD30" s="16" t="s">
        <v>4257</v>
      </c>
      <c r="BE30" s="20">
        <v>1.0990629999999999</v>
      </c>
      <c r="BF30" s="16" t="s">
        <v>4258</v>
      </c>
      <c r="BG30" s="15">
        <v>64</v>
      </c>
      <c r="BH30" s="16" t="s">
        <v>4259</v>
      </c>
      <c r="BI30" s="20">
        <v>1.128987</v>
      </c>
      <c r="BJ30" s="16" t="s">
        <v>4258</v>
      </c>
      <c r="BK30" s="15">
        <v>-22</v>
      </c>
      <c r="BL30" s="16" t="s">
        <v>4259</v>
      </c>
      <c r="BM30" s="20">
        <v>1.1053299999999999</v>
      </c>
      <c r="BN30" s="16" t="s">
        <v>4258</v>
      </c>
      <c r="BO30" s="15">
        <v>6710</v>
      </c>
      <c r="BP30" s="16" t="s">
        <v>4259</v>
      </c>
      <c r="BQ30" s="20">
        <v>1.3469390000000001</v>
      </c>
      <c r="BR30" s="16" t="s">
        <v>4258</v>
      </c>
      <c r="BS30" s="15">
        <v>1</v>
      </c>
      <c r="BT30" s="16" t="s">
        <v>4259</v>
      </c>
      <c r="BU30" s="20">
        <v>1.1260380000000001</v>
      </c>
      <c r="BV30" s="16" t="s">
        <v>4260</v>
      </c>
      <c r="BW30" s="15">
        <v>46</v>
      </c>
      <c r="BX30" s="16" t="s">
        <v>4261</v>
      </c>
      <c r="BY30" s="20">
        <v>1.128196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982</v>
      </c>
      <c r="CF30" s="16" t="s">
        <v>4261</v>
      </c>
      <c r="CG30" s="20">
        <v>1.3039339999999999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2441</v>
      </c>
    </row>
    <row r="31" spans="1:91" x14ac:dyDescent="0.3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3108</v>
      </c>
      <c r="T31" s="16" t="s">
        <v>4253</v>
      </c>
      <c r="U31" s="20">
        <v>1</v>
      </c>
      <c r="V31" s="16" t="s">
        <v>4252</v>
      </c>
      <c r="W31" s="15">
        <v>3108</v>
      </c>
      <c r="X31" s="16" t="s">
        <v>4252</v>
      </c>
      <c r="Y31" s="15">
        <v>3108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2758</v>
      </c>
      <c r="AN31" s="16" t="s">
        <v>4255</v>
      </c>
      <c r="AO31" s="20">
        <v>1.077521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2360</v>
      </c>
      <c r="BD31" s="16" t="s">
        <v>4257</v>
      </c>
      <c r="BE31" s="20">
        <v>1.0990629999999999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2740</v>
      </c>
      <c r="BT31" s="16" t="s">
        <v>4259</v>
      </c>
      <c r="BU31" s="20">
        <v>1.1260380000000001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2538</v>
      </c>
      <c r="CJ31" s="16" t="s">
        <v>4261</v>
      </c>
      <c r="CK31" s="20">
        <v>1.1289549999999999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2891.1971993333332</v>
      </c>
    </row>
    <row r="32" spans="1:91" x14ac:dyDescent="0.3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380</v>
      </c>
      <c r="T32" s="16" t="s">
        <v>4253</v>
      </c>
      <c r="U32" s="20">
        <v>1</v>
      </c>
      <c r="V32" s="16" t="s">
        <v>4252</v>
      </c>
      <c r="W32" s="15">
        <v>380</v>
      </c>
      <c r="X32" s="16" t="s">
        <v>4252</v>
      </c>
      <c r="Y32" s="15">
        <v>380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495</v>
      </c>
      <c r="AN32" s="16" t="s">
        <v>4255</v>
      </c>
      <c r="AO32" s="20">
        <v>1.077521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447</v>
      </c>
      <c r="BD32" s="16" t="s">
        <v>4257</v>
      </c>
      <c r="BE32" s="20">
        <v>1.0990629999999999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474</v>
      </c>
      <c r="BT32" s="16" t="s">
        <v>4259</v>
      </c>
      <c r="BU32" s="20">
        <v>1.1260380000000001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923</v>
      </c>
      <c r="CJ32" s="16" t="s">
        <v>4261</v>
      </c>
      <c r="CK32" s="20">
        <v>1.1289549999999999</v>
      </c>
      <c r="CL32" s="16" t="s">
        <v>4555</v>
      </c>
      <c r="CM32" s="15">
        <f>SUM(A2L225C10)/A2L225C1</f>
        <v>380</v>
      </c>
    </row>
    <row r="33" spans="1:91" x14ac:dyDescent="0.3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20332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20332</v>
      </c>
      <c r="X33" s="16" t="s">
        <v>4252</v>
      </c>
      <c r="Y33" s="15">
        <v>20332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22194</v>
      </c>
      <c r="AJ33" s="16" t="s">
        <v>4255</v>
      </c>
      <c r="AK33" s="20">
        <v>1.3120339999999999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23132</v>
      </c>
      <c r="AZ33" s="16" t="s">
        <v>4257</v>
      </c>
      <c r="BA33" s="20">
        <v>1.490022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24379</v>
      </c>
      <c r="BP33" s="16" t="s">
        <v>4259</v>
      </c>
      <c r="BQ33" s="20">
        <v>1.3469390000000001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27880</v>
      </c>
      <c r="CF33" s="16" t="s">
        <v>4261</v>
      </c>
      <c r="CG33" s="20">
        <v>1.3039339999999999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20332</v>
      </c>
    </row>
    <row r="34" spans="1:91" x14ac:dyDescent="0.3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455</v>
      </c>
      <c r="CF34" s="16" t="s">
        <v>4261</v>
      </c>
      <c r="CG34" s="20">
        <v>1.3039339999999999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0</v>
      </c>
    </row>
    <row r="35" spans="1:91" x14ac:dyDescent="0.3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3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3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46577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46577</v>
      </c>
      <c r="X37" s="16" t="s">
        <v>4252</v>
      </c>
      <c r="Y37" s="15">
        <v>46577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38879</v>
      </c>
      <c r="AJ37" s="16" t="s">
        <v>4255</v>
      </c>
      <c r="AK37" s="20">
        <v>1.3120339999999999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38221</v>
      </c>
      <c r="AZ37" s="16" t="s">
        <v>4257</v>
      </c>
      <c r="BA37" s="20">
        <v>1.490022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48075</v>
      </c>
      <c r="BP37" s="16" t="s">
        <v>4259</v>
      </c>
      <c r="BQ37" s="20">
        <v>1.3469390000000001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46001</v>
      </c>
      <c r="CF37" s="16" t="s">
        <v>4261</v>
      </c>
      <c r="CG37" s="20">
        <v>1.3039339999999999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46577</v>
      </c>
    </row>
    <row r="38" spans="1:91" x14ac:dyDescent="0.3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64279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64279</v>
      </c>
      <c r="X38" s="16" t="s">
        <v>4252</v>
      </c>
      <c r="Y38" s="15">
        <v>64279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74186</v>
      </c>
      <c r="AJ38" s="16" t="s">
        <v>4255</v>
      </c>
      <c r="AK38" s="20">
        <v>1.3120339999999999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74302</v>
      </c>
      <c r="AZ38" s="16" t="s">
        <v>4257</v>
      </c>
      <c r="BA38" s="20">
        <v>1.490022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69715</v>
      </c>
      <c r="BP38" s="16" t="s">
        <v>4259</v>
      </c>
      <c r="BQ38" s="20">
        <v>1.3469390000000001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63322</v>
      </c>
      <c r="CF38" s="16" t="s">
        <v>4261</v>
      </c>
      <c r="CG38" s="20">
        <v>1.3039339999999999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64279</v>
      </c>
    </row>
    <row r="39" spans="1:91" x14ac:dyDescent="0.3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7977</v>
      </c>
      <c r="T39" s="16" t="s">
        <v>4253</v>
      </c>
      <c r="U39" s="20">
        <v>1</v>
      </c>
      <c r="V39" s="16" t="s">
        <v>4252</v>
      </c>
      <c r="W39" s="15">
        <v>7977</v>
      </c>
      <c r="X39" s="16" t="s">
        <v>4252</v>
      </c>
      <c r="Y39" s="15">
        <v>7977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8159</v>
      </c>
      <c r="AN39" s="16" t="s">
        <v>4255</v>
      </c>
      <c r="AO39" s="20">
        <v>1.077521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8213</v>
      </c>
      <c r="BD39" s="16" t="s">
        <v>4257</v>
      </c>
      <c r="BE39" s="20">
        <v>1.0990629999999999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6006</v>
      </c>
      <c r="BT39" s="16" t="s">
        <v>4259</v>
      </c>
      <c r="BU39" s="20">
        <v>1.1260380000000001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6039</v>
      </c>
      <c r="CJ39" s="16" t="s">
        <v>4261</v>
      </c>
      <c r="CK39" s="20">
        <v>1.1289549999999999</v>
      </c>
      <c r="CL39" s="16" t="s">
        <v>4562</v>
      </c>
      <c r="CM39" s="15">
        <f>SUM(A2L232C10)/A2L232C1</f>
        <v>7977</v>
      </c>
    </row>
    <row r="40" spans="1:91" x14ac:dyDescent="0.3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3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3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24731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24731</v>
      </c>
      <c r="X42" s="16" t="s">
        <v>4252</v>
      </c>
      <c r="Y42" s="15">
        <v>24731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19803</v>
      </c>
      <c r="AJ42" s="16" t="s">
        <v>4255</v>
      </c>
      <c r="AK42" s="20">
        <v>1.3120339999999999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21934</v>
      </c>
      <c r="AZ42" s="16" t="s">
        <v>4257</v>
      </c>
      <c r="BA42" s="20">
        <v>1.490022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26476</v>
      </c>
      <c r="BP42" s="16" t="s">
        <v>4259</v>
      </c>
      <c r="BQ42" s="20">
        <v>1.3469390000000001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22700</v>
      </c>
      <c r="CF42" s="16" t="s">
        <v>4261</v>
      </c>
      <c r="CG42" s="20">
        <v>1.3039339999999999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27798.450616666669</v>
      </c>
    </row>
    <row r="43" spans="1:91" x14ac:dyDescent="0.3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3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4567</v>
      </c>
      <c r="CM44" s="15">
        <f>SUM(A2L237C10)/A2L237C1</f>
        <v>0</v>
      </c>
    </row>
    <row r="45" spans="1:91" x14ac:dyDescent="0.3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8414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26445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-1424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11707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45142</v>
      </c>
      <c r="X45" s="16" t="s">
        <v>4573</v>
      </c>
      <c r="Y45" s="17">
        <f>SUM(A2L220C11:A2L237C11)-2*(A2L227C11+A2L229C11+A2L231C11+A2L234C11+A2L235C11)</f>
        <v>45142</v>
      </c>
      <c r="Z45" s="16" t="s">
        <v>4574</v>
      </c>
      <c r="AA45" s="17">
        <f>SUM(A2L220C12:A2L237C12)-2*SUM(A2L227C12,A2L229C12,A2L231C12,A2L234C12,A2L235C12)</f>
        <v>8135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22236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-12887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11606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7641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22973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-10608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11160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8287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27035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2541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9496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7436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26667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9477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9683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46098.416162333335</v>
      </c>
    </row>
    <row r="46" spans="1:91" x14ac:dyDescent="0.3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0</v>
      </c>
      <c r="L46" s="16" t="s">
        <v>4253</v>
      </c>
      <c r="M46" s="20">
        <v>0</v>
      </c>
      <c r="N46" s="16" t="s">
        <v>4252</v>
      </c>
      <c r="O46" s="15">
        <v>25</v>
      </c>
      <c r="P46" s="16" t="s">
        <v>4253</v>
      </c>
      <c r="Q46" s="20">
        <v>1</v>
      </c>
      <c r="R46" s="16" t="s">
        <v>4252</v>
      </c>
      <c r="S46" s="15">
        <v>0</v>
      </c>
      <c r="T46" s="16" t="s">
        <v>4253</v>
      </c>
      <c r="U46" s="20">
        <v>0</v>
      </c>
      <c r="V46" s="16" t="s">
        <v>4252</v>
      </c>
      <c r="W46" s="15">
        <v>25</v>
      </c>
      <c r="X46" s="16" t="s">
        <v>4252</v>
      </c>
      <c r="Y46" s="15">
        <v>25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0</v>
      </c>
      <c r="AF46" s="16" t="s">
        <v>4255</v>
      </c>
      <c r="AG46" s="20">
        <v>0</v>
      </c>
      <c r="AH46" s="16" t="s">
        <v>4254</v>
      </c>
      <c r="AI46" s="15">
        <v>59</v>
      </c>
      <c r="AJ46" s="16" t="s">
        <v>4255</v>
      </c>
      <c r="AK46" s="20">
        <v>1.3120339999999999</v>
      </c>
      <c r="AL46" s="16" t="s">
        <v>4254</v>
      </c>
      <c r="AM46" s="15">
        <v>0</v>
      </c>
      <c r="AN46" s="16" t="s">
        <v>4255</v>
      </c>
      <c r="AO46" s="20">
        <v>0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0</v>
      </c>
      <c r="AV46" s="16" t="s">
        <v>4257</v>
      </c>
      <c r="AW46" s="20">
        <v>0</v>
      </c>
      <c r="AX46" s="16" t="s">
        <v>4256</v>
      </c>
      <c r="AY46" s="15">
        <v>53</v>
      </c>
      <c r="AZ46" s="16" t="s">
        <v>4257</v>
      </c>
      <c r="BA46" s="20">
        <v>1.490022</v>
      </c>
      <c r="BB46" s="16" t="s">
        <v>4256</v>
      </c>
      <c r="BC46" s="15">
        <v>0</v>
      </c>
      <c r="BD46" s="16" t="s">
        <v>4257</v>
      </c>
      <c r="BE46" s="20">
        <v>0</v>
      </c>
      <c r="BF46" s="16" t="s">
        <v>4258</v>
      </c>
      <c r="BG46" s="15">
        <v>0</v>
      </c>
      <c r="BH46" s="16" t="s">
        <v>4259</v>
      </c>
      <c r="BI46" s="20">
        <v>0</v>
      </c>
      <c r="BJ46" s="16" t="s">
        <v>4258</v>
      </c>
      <c r="BK46" s="15">
        <v>0</v>
      </c>
      <c r="BL46" s="16" t="s">
        <v>4259</v>
      </c>
      <c r="BM46" s="20">
        <v>0</v>
      </c>
      <c r="BN46" s="16" t="s">
        <v>4258</v>
      </c>
      <c r="BO46" s="15">
        <v>59</v>
      </c>
      <c r="BP46" s="16" t="s">
        <v>4259</v>
      </c>
      <c r="BQ46" s="20">
        <v>1.3469390000000001</v>
      </c>
      <c r="BR46" s="16" t="s">
        <v>4258</v>
      </c>
      <c r="BS46" s="15">
        <v>0</v>
      </c>
      <c r="BT46" s="16" t="s">
        <v>4259</v>
      </c>
      <c r="BU46" s="20">
        <v>0</v>
      </c>
      <c r="BV46" s="16" t="s">
        <v>4260</v>
      </c>
      <c r="BW46" s="15">
        <v>0</v>
      </c>
      <c r="BX46" s="16" t="s">
        <v>4261</v>
      </c>
      <c r="BY46" s="20">
        <v>0</v>
      </c>
      <c r="BZ46" s="16" t="s">
        <v>4260</v>
      </c>
      <c r="CA46" s="15">
        <v>0</v>
      </c>
      <c r="CB46" s="16" t="s">
        <v>4261</v>
      </c>
      <c r="CC46" s="20">
        <v>0</v>
      </c>
      <c r="CD46" s="16" t="s">
        <v>4260</v>
      </c>
      <c r="CE46" s="15">
        <v>56</v>
      </c>
      <c r="CF46" s="16" t="s">
        <v>4261</v>
      </c>
      <c r="CG46" s="20">
        <v>1.3039339999999999</v>
      </c>
      <c r="CH46" s="16" t="s">
        <v>4260</v>
      </c>
      <c r="CI46" s="15">
        <v>0</v>
      </c>
      <c r="CJ46" s="16" t="s">
        <v>4261</v>
      </c>
      <c r="CK46" s="20">
        <v>0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60.460390666666662</v>
      </c>
    </row>
    <row r="47" spans="1:91" x14ac:dyDescent="0.3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490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490</v>
      </c>
      <c r="X47" s="16" t="s">
        <v>4252</v>
      </c>
      <c r="Y47" s="15">
        <v>490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560</v>
      </c>
      <c r="AJ47" s="16" t="s">
        <v>4255</v>
      </c>
      <c r="AK47" s="20">
        <v>1.3120339999999999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423</v>
      </c>
      <c r="AZ47" s="16" t="s">
        <v>4257</v>
      </c>
      <c r="BA47" s="20">
        <v>1.490022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424</v>
      </c>
      <c r="BP47" s="16" t="s">
        <v>4259</v>
      </c>
      <c r="BQ47" s="20">
        <v>1.3469390000000001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841</v>
      </c>
      <c r="CF47" s="16" t="s">
        <v>4261</v>
      </c>
      <c r="CG47" s="20">
        <v>1.3039339999999999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618.33944866666661</v>
      </c>
    </row>
    <row r="48" spans="1:91" x14ac:dyDescent="0.3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3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0</v>
      </c>
    </row>
    <row r="50" spans="1:91" x14ac:dyDescent="0.3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638</v>
      </c>
      <c r="H50" s="16" t="s">
        <v>4253</v>
      </c>
      <c r="I50" s="20">
        <v>1</v>
      </c>
      <c r="J50" s="16" t="s">
        <v>4252</v>
      </c>
      <c r="K50" s="15">
        <v>2</v>
      </c>
      <c r="L50" s="16" t="s">
        <v>4253</v>
      </c>
      <c r="M50" s="20">
        <v>1</v>
      </c>
      <c r="N50" s="16" t="s">
        <v>4252</v>
      </c>
      <c r="O50" s="15">
        <v>1075</v>
      </c>
      <c r="P50" s="16" t="s">
        <v>4253</v>
      </c>
      <c r="Q50" s="20">
        <v>1</v>
      </c>
      <c r="R50" s="16" t="s">
        <v>4252</v>
      </c>
      <c r="S50" s="15">
        <v>6</v>
      </c>
      <c r="T50" s="16" t="s">
        <v>4253</v>
      </c>
      <c r="U50" s="20">
        <v>1</v>
      </c>
      <c r="V50" s="16" t="s">
        <v>4252</v>
      </c>
      <c r="W50" s="15">
        <v>1721</v>
      </c>
      <c r="X50" s="16" t="s">
        <v>4252</v>
      </c>
      <c r="Y50" s="15">
        <v>1721</v>
      </c>
      <c r="Z50" s="16" t="s">
        <v>4254</v>
      </c>
      <c r="AA50" s="15">
        <v>400</v>
      </c>
      <c r="AB50" s="16" t="s">
        <v>4255</v>
      </c>
      <c r="AC50" s="20">
        <v>1.074921</v>
      </c>
      <c r="AD50" s="16" t="s">
        <v>4254</v>
      </c>
      <c r="AE50" s="15">
        <v>1</v>
      </c>
      <c r="AF50" s="16" t="s">
        <v>4255</v>
      </c>
      <c r="AG50" s="20">
        <v>1.0936159999999999</v>
      </c>
      <c r="AH50" s="16" t="s">
        <v>4254</v>
      </c>
      <c r="AI50" s="15">
        <v>1134</v>
      </c>
      <c r="AJ50" s="16" t="s">
        <v>4255</v>
      </c>
      <c r="AK50" s="20">
        <v>1.3120339999999999</v>
      </c>
      <c r="AL50" s="16" t="s">
        <v>4254</v>
      </c>
      <c r="AM50" s="15">
        <v>1</v>
      </c>
      <c r="AN50" s="16" t="s">
        <v>4255</v>
      </c>
      <c r="AO50" s="20">
        <v>1.077521</v>
      </c>
      <c r="AP50" s="16" t="s">
        <v>4256</v>
      </c>
      <c r="AQ50" s="15">
        <v>314</v>
      </c>
      <c r="AR50" s="16" t="s">
        <v>4257</v>
      </c>
      <c r="AS50" s="20">
        <v>1.0948329999999999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1049</v>
      </c>
      <c r="AZ50" s="16" t="s">
        <v>4257</v>
      </c>
      <c r="BA50" s="20">
        <v>1.490022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34</v>
      </c>
      <c r="BH50" s="16" t="s">
        <v>4259</v>
      </c>
      <c r="BI50" s="20">
        <v>1.128987</v>
      </c>
      <c r="BJ50" s="16" t="s">
        <v>4258</v>
      </c>
      <c r="BK50" s="15">
        <v>1</v>
      </c>
      <c r="BL50" s="16" t="s">
        <v>4259</v>
      </c>
      <c r="BM50" s="20">
        <v>1.1053299999999999</v>
      </c>
      <c r="BN50" s="16" t="s">
        <v>4258</v>
      </c>
      <c r="BO50" s="15">
        <v>647</v>
      </c>
      <c r="BP50" s="16" t="s">
        <v>4259</v>
      </c>
      <c r="BQ50" s="20">
        <v>1.3469390000000001</v>
      </c>
      <c r="BR50" s="16" t="s">
        <v>4258</v>
      </c>
      <c r="BS50" s="15">
        <v>4</v>
      </c>
      <c r="BT50" s="16" t="s">
        <v>4259</v>
      </c>
      <c r="BU50" s="20">
        <v>1.1260380000000001</v>
      </c>
      <c r="BV50" s="16" t="s">
        <v>4260</v>
      </c>
      <c r="BW50" s="15">
        <v>-42</v>
      </c>
      <c r="BX50" s="16" t="s">
        <v>4261</v>
      </c>
      <c r="BY50" s="20">
        <v>1.128196</v>
      </c>
      <c r="BZ50" s="16" t="s">
        <v>4260</v>
      </c>
      <c r="CA50" s="15">
        <v>3</v>
      </c>
      <c r="CB50" s="16" t="s">
        <v>4261</v>
      </c>
      <c r="CC50" s="20">
        <v>1.133961</v>
      </c>
      <c r="CD50" s="16" t="s">
        <v>4260</v>
      </c>
      <c r="CE50" s="15">
        <v>592</v>
      </c>
      <c r="CF50" s="16" t="s">
        <v>4261</v>
      </c>
      <c r="CG50" s="20">
        <v>1.3039339999999999</v>
      </c>
      <c r="CH50" s="16" t="s">
        <v>4260</v>
      </c>
      <c r="CI50" s="15">
        <v>6</v>
      </c>
      <c r="CJ50" s="16" t="s">
        <v>4261</v>
      </c>
      <c r="CK50" s="20">
        <v>1.1289549999999999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1849.265577666667</v>
      </c>
    </row>
    <row r="51" spans="1:91" x14ac:dyDescent="0.3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0</v>
      </c>
      <c r="L51" s="16" t="s">
        <v>4253</v>
      </c>
      <c r="M51" s="20">
        <v>0</v>
      </c>
      <c r="N51" s="16" t="s">
        <v>4252</v>
      </c>
      <c r="O51" s="15">
        <v>6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6</v>
      </c>
      <c r="X51" s="16" t="s">
        <v>4252</v>
      </c>
      <c r="Y51" s="15">
        <v>6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0</v>
      </c>
      <c r="AF51" s="16" t="s">
        <v>4255</v>
      </c>
      <c r="AG51" s="20">
        <v>0</v>
      </c>
      <c r="AH51" s="16" t="s">
        <v>4254</v>
      </c>
      <c r="AI51" s="15">
        <v>0</v>
      </c>
      <c r="AJ51" s="16" t="s">
        <v>4255</v>
      </c>
      <c r="AK51" s="20">
        <v>0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0</v>
      </c>
      <c r="AV51" s="16" t="s">
        <v>4257</v>
      </c>
      <c r="AW51" s="20">
        <v>0</v>
      </c>
      <c r="AX51" s="16" t="s">
        <v>4256</v>
      </c>
      <c r="AY51" s="15">
        <v>0</v>
      </c>
      <c r="AZ51" s="16" t="s">
        <v>4257</v>
      </c>
      <c r="BA51" s="20">
        <v>0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0</v>
      </c>
      <c r="BL51" s="16" t="s">
        <v>4259</v>
      </c>
      <c r="BM51" s="20">
        <v>0</v>
      </c>
      <c r="BN51" s="16" t="s">
        <v>4258</v>
      </c>
      <c r="BO51" s="15">
        <v>3</v>
      </c>
      <c r="BP51" s="16" t="s">
        <v>4259</v>
      </c>
      <c r="BQ51" s="20">
        <v>1.3469390000000001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49</v>
      </c>
      <c r="CB51" s="16" t="s">
        <v>4261</v>
      </c>
      <c r="CC51" s="20">
        <v>1.133961</v>
      </c>
      <c r="CD51" s="16" t="s">
        <v>4260</v>
      </c>
      <c r="CE51" s="15">
        <v>4</v>
      </c>
      <c r="CF51" s="16" t="s">
        <v>4261</v>
      </c>
      <c r="CG51" s="20">
        <v>1.3039339999999999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2</v>
      </c>
    </row>
    <row r="52" spans="1:91" x14ac:dyDescent="0.3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132</v>
      </c>
      <c r="H52" s="16" t="s">
        <v>4253</v>
      </c>
      <c r="I52" s="20">
        <v>1</v>
      </c>
      <c r="J52" s="16" t="s">
        <v>4252</v>
      </c>
      <c r="K52" s="15">
        <v>337</v>
      </c>
      <c r="L52" s="16" t="s">
        <v>4253</v>
      </c>
      <c r="M52" s="20">
        <v>1</v>
      </c>
      <c r="N52" s="16" t="s">
        <v>4252</v>
      </c>
      <c r="O52" s="15">
        <v>1290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1759</v>
      </c>
      <c r="X52" s="16" t="s">
        <v>4252</v>
      </c>
      <c r="Y52" s="15">
        <v>1759</v>
      </c>
      <c r="Z52" s="16" t="s">
        <v>4254</v>
      </c>
      <c r="AA52" s="15">
        <v>142</v>
      </c>
      <c r="AB52" s="16" t="s">
        <v>4255</v>
      </c>
      <c r="AC52" s="20">
        <v>1.074921</v>
      </c>
      <c r="AD52" s="16" t="s">
        <v>4254</v>
      </c>
      <c r="AE52" s="15">
        <v>389</v>
      </c>
      <c r="AF52" s="16" t="s">
        <v>4255</v>
      </c>
      <c r="AG52" s="20">
        <v>1.0936159999999999</v>
      </c>
      <c r="AH52" s="16" t="s">
        <v>4254</v>
      </c>
      <c r="AI52" s="15">
        <v>1044</v>
      </c>
      <c r="AJ52" s="16" t="s">
        <v>4255</v>
      </c>
      <c r="AK52" s="20">
        <v>1.3120339999999999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114</v>
      </c>
      <c r="AR52" s="16" t="s">
        <v>4257</v>
      </c>
      <c r="AS52" s="20">
        <v>1.0948329999999999</v>
      </c>
      <c r="AT52" s="16" t="s">
        <v>4256</v>
      </c>
      <c r="AU52" s="15">
        <v>536</v>
      </c>
      <c r="AV52" s="16" t="s">
        <v>4257</v>
      </c>
      <c r="AW52" s="20">
        <v>1.1254219999999999</v>
      </c>
      <c r="AX52" s="16" t="s">
        <v>4256</v>
      </c>
      <c r="AY52" s="15">
        <v>1191</v>
      </c>
      <c r="AZ52" s="16" t="s">
        <v>4257</v>
      </c>
      <c r="BA52" s="20">
        <v>1.490022</v>
      </c>
      <c r="BB52" s="16" t="s">
        <v>4256</v>
      </c>
      <c r="BC52" s="15">
        <v>1</v>
      </c>
      <c r="BD52" s="16" t="s">
        <v>4257</v>
      </c>
      <c r="BE52" s="20">
        <v>1.0990629999999999</v>
      </c>
      <c r="BF52" s="16" t="s">
        <v>4258</v>
      </c>
      <c r="BG52" s="15">
        <v>115</v>
      </c>
      <c r="BH52" s="16" t="s">
        <v>4259</v>
      </c>
      <c r="BI52" s="20">
        <v>1.128987</v>
      </c>
      <c r="BJ52" s="16" t="s">
        <v>4258</v>
      </c>
      <c r="BK52" s="15">
        <v>510</v>
      </c>
      <c r="BL52" s="16" t="s">
        <v>4259</v>
      </c>
      <c r="BM52" s="20">
        <v>1.1053299999999999</v>
      </c>
      <c r="BN52" s="16" t="s">
        <v>4258</v>
      </c>
      <c r="BO52" s="15">
        <v>1382</v>
      </c>
      <c r="BP52" s="16" t="s">
        <v>4259</v>
      </c>
      <c r="BQ52" s="20">
        <v>1.3469390000000001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72</v>
      </c>
      <c r="BX52" s="16" t="s">
        <v>4261</v>
      </c>
      <c r="BY52" s="20">
        <v>1.128196</v>
      </c>
      <c r="BZ52" s="16" t="s">
        <v>4260</v>
      </c>
      <c r="CA52" s="15">
        <v>281</v>
      </c>
      <c r="CB52" s="16" t="s">
        <v>4261</v>
      </c>
      <c r="CC52" s="20">
        <v>1.133961</v>
      </c>
      <c r="CD52" s="16" t="s">
        <v>4260</v>
      </c>
      <c r="CE52" s="15">
        <v>1220</v>
      </c>
      <c r="CF52" s="16" t="s">
        <v>4261</v>
      </c>
      <c r="CG52" s="20">
        <v>1.3039339999999999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2070.1904403333333</v>
      </c>
    </row>
    <row r="53" spans="1:91" x14ac:dyDescent="0.3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3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250</v>
      </c>
      <c r="T54" s="16" t="s">
        <v>4253</v>
      </c>
      <c r="U54" s="20">
        <v>1</v>
      </c>
      <c r="V54" s="16" t="s">
        <v>4252</v>
      </c>
      <c r="W54" s="15">
        <v>250</v>
      </c>
      <c r="X54" s="16" t="s">
        <v>4252</v>
      </c>
      <c r="Y54" s="15">
        <v>250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154</v>
      </c>
      <c r="AN54" s="16" t="s">
        <v>4255</v>
      </c>
      <c r="AO54" s="20">
        <v>1.077521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132</v>
      </c>
      <c r="BD54" s="16" t="s">
        <v>4257</v>
      </c>
      <c r="BE54" s="20">
        <v>1.0990629999999999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49</v>
      </c>
      <c r="BT54" s="16" t="s">
        <v>4259</v>
      </c>
      <c r="BU54" s="20">
        <v>1.1260380000000001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10</v>
      </c>
      <c r="CJ54" s="16" t="s">
        <v>4261</v>
      </c>
      <c r="CK54" s="20">
        <v>1.1289549999999999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187.00485</v>
      </c>
    </row>
    <row r="55" spans="1:91" x14ac:dyDescent="0.3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204</v>
      </c>
      <c r="T55" s="16" t="s">
        <v>4253</v>
      </c>
      <c r="U55" s="20">
        <v>1</v>
      </c>
      <c r="V55" s="16" t="s">
        <v>4252</v>
      </c>
      <c r="W55" s="15">
        <v>204</v>
      </c>
      <c r="X55" s="16" t="s">
        <v>4252</v>
      </c>
      <c r="Y55" s="15">
        <v>204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95</v>
      </c>
      <c r="AN55" s="16" t="s">
        <v>4255</v>
      </c>
      <c r="AO55" s="20">
        <v>1.077521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87</v>
      </c>
      <c r="BD55" s="16" t="s">
        <v>4257</v>
      </c>
      <c r="BE55" s="20">
        <v>1.0990629999999999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64</v>
      </c>
      <c r="BT55" s="16" t="s">
        <v>4259</v>
      </c>
      <c r="BU55" s="20">
        <v>1.1260380000000001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100</v>
      </c>
      <c r="CJ55" s="16" t="s">
        <v>4261</v>
      </c>
      <c r="CK55" s="20">
        <v>1.1289549999999999</v>
      </c>
      <c r="CL55" s="16" t="s">
        <v>4600</v>
      </c>
      <c r="CM55" s="15">
        <f>SUM(A2L248C10)/A2L248C1</f>
        <v>204</v>
      </c>
    </row>
    <row r="56" spans="1:91" x14ac:dyDescent="0.3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2886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2886</v>
      </c>
      <c r="X56" s="16" t="s">
        <v>4252</v>
      </c>
      <c r="Y56" s="15">
        <v>2886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2136</v>
      </c>
      <c r="AJ56" s="16" t="s">
        <v>4255</v>
      </c>
      <c r="AK56" s="20">
        <v>1.3120339999999999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3050</v>
      </c>
      <c r="AZ56" s="16" t="s">
        <v>4257</v>
      </c>
      <c r="BA56" s="20">
        <v>1.490022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1944</v>
      </c>
      <c r="BP56" s="16" t="s">
        <v>4259</v>
      </c>
      <c r="BQ56" s="20">
        <v>1.3469390000000001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2160</v>
      </c>
      <c r="CF56" s="16" t="s">
        <v>4261</v>
      </c>
      <c r="CG56" s="20">
        <v>1.3039339999999999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2886</v>
      </c>
    </row>
    <row r="57" spans="1:91" x14ac:dyDescent="0.3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22</v>
      </c>
      <c r="BP57" s="16" t="s">
        <v>4259</v>
      </c>
      <c r="BQ57" s="20">
        <v>1.3469390000000001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3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3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3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43</v>
      </c>
      <c r="AJ60" s="16" t="s">
        <v>4255</v>
      </c>
      <c r="AK60" s="20">
        <v>1.3120339999999999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80</v>
      </c>
      <c r="AZ60" s="16" t="s">
        <v>4257</v>
      </c>
      <c r="BA60" s="20">
        <v>1.490022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558</v>
      </c>
      <c r="BP60" s="16" t="s">
        <v>4259</v>
      </c>
      <c r="BQ60" s="20">
        <v>1.3469390000000001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201</v>
      </c>
      <c r="CF60" s="16" t="s">
        <v>4261</v>
      </c>
      <c r="CG60" s="20">
        <v>1.3039339999999999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0</v>
      </c>
    </row>
    <row r="61" spans="1:91" x14ac:dyDescent="0.3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7350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7350</v>
      </c>
      <c r="X61" s="16" t="s">
        <v>4252</v>
      </c>
      <c r="Y61" s="15">
        <v>7350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2350</v>
      </c>
      <c r="AJ61" s="16" t="s">
        <v>4255</v>
      </c>
      <c r="AK61" s="20">
        <v>1.3120339999999999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2686</v>
      </c>
      <c r="AZ61" s="16" t="s">
        <v>4257</v>
      </c>
      <c r="BA61" s="20">
        <v>1.490022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4150</v>
      </c>
      <c r="BP61" s="16" t="s">
        <v>4259</v>
      </c>
      <c r="BQ61" s="20">
        <v>1.3469390000000001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4202</v>
      </c>
      <c r="CF61" s="16" t="s">
        <v>4261</v>
      </c>
      <c r="CG61" s="20">
        <v>1.3039339999999999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7350</v>
      </c>
    </row>
    <row r="62" spans="1:91" x14ac:dyDescent="0.3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10996</v>
      </c>
      <c r="T62" s="16" t="s">
        <v>4253</v>
      </c>
      <c r="U62" s="20">
        <v>1</v>
      </c>
      <c r="V62" s="16" t="s">
        <v>4252</v>
      </c>
      <c r="W62" s="15">
        <v>10996</v>
      </c>
      <c r="X62" s="16" t="s">
        <v>4252</v>
      </c>
      <c r="Y62" s="15">
        <v>10996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10647</v>
      </c>
      <c r="AN62" s="16" t="s">
        <v>4255</v>
      </c>
      <c r="AO62" s="20">
        <v>1.077521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10940</v>
      </c>
      <c r="BD62" s="16" t="s">
        <v>4257</v>
      </c>
      <c r="BE62" s="20">
        <v>1.0990629999999999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9399</v>
      </c>
      <c r="BT62" s="16" t="s">
        <v>4259</v>
      </c>
      <c r="BU62" s="20">
        <v>1.1260380000000001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7734</v>
      </c>
      <c r="CJ62" s="16" t="s">
        <v>4261</v>
      </c>
      <c r="CK62" s="20">
        <v>1.1289549999999999</v>
      </c>
      <c r="CL62" s="16" t="s">
        <v>4607</v>
      </c>
      <c r="CM62" s="15">
        <f>SUM(A2L255C10)/A2L255C1</f>
        <v>10996</v>
      </c>
    </row>
    <row r="63" spans="1:91" x14ac:dyDescent="0.3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3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3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274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274</v>
      </c>
      <c r="X65" s="16" t="s">
        <v>4252</v>
      </c>
      <c r="Y65" s="15">
        <v>274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325</v>
      </c>
      <c r="AJ65" s="16" t="s">
        <v>4255</v>
      </c>
      <c r="AK65" s="20">
        <v>1.3120339999999999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387</v>
      </c>
      <c r="AZ65" s="16" t="s">
        <v>4257</v>
      </c>
      <c r="BA65" s="20">
        <v>1.490022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346</v>
      </c>
      <c r="BP65" s="16" t="s">
        <v>4259</v>
      </c>
      <c r="BQ65" s="20">
        <v>1.3469390000000001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198</v>
      </c>
      <c r="CF65" s="16" t="s">
        <v>4261</v>
      </c>
      <c r="CG65" s="20">
        <v>1.3039339999999999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425.68318799999997</v>
      </c>
    </row>
    <row r="66" spans="1:91" x14ac:dyDescent="0.3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3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0</v>
      </c>
      <c r="L67" s="16" t="s">
        <v>4253</v>
      </c>
      <c r="M67" s="20">
        <v>0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0</v>
      </c>
      <c r="AF67" s="16" t="s">
        <v>4255</v>
      </c>
      <c r="AG67" s="20">
        <v>0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0</v>
      </c>
      <c r="AV67" s="16" t="s">
        <v>4257</v>
      </c>
      <c r="AW67" s="20">
        <v>0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0</v>
      </c>
      <c r="BL67" s="16" t="s">
        <v>4259</v>
      </c>
      <c r="BM67" s="20">
        <v>0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0</v>
      </c>
      <c r="CB67" s="16" t="s">
        <v>4261</v>
      </c>
      <c r="CC67" s="20">
        <v>0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0</v>
      </c>
    </row>
    <row r="68" spans="1:91" x14ac:dyDescent="0.3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770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339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-1852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11456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10713</v>
      </c>
      <c r="X68" s="16" t="s">
        <v>4618</v>
      </c>
      <c r="Y68" s="17">
        <f>SUM(A2L239C11:A2L260C11)-2*(A2L250C11+A2L252C11+A2L254C11+A2L257C11+A2L258C11)</f>
        <v>10713</v>
      </c>
      <c r="Z68" s="16" t="s">
        <v>4619</v>
      </c>
      <c r="AA68" s="17">
        <f>SUM(A2L239C12:A2L260C12)-2*SUM(A2L250C12,A2L252C12,A2L254C12,A2L257C12,A2L258C12)</f>
        <v>542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390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2301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10897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428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536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2773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11160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149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511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499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9516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30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333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674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7850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11097.577519333334</v>
      </c>
    </row>
    <row r="69" spans="1:91" x14ac:dyDescent="0.3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18622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34486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4236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46536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103880</v>
      </c>
      <c r="X69" s="16" t="s">
        <v>4641</v>
      </c>
      <c r="Y69" s="17">
        <f>A2L219C11+A2L238C11+A2L261C11</f>
        <v>103880</v>
      </c>
      <c r="Z69" s="16" t="s">
        <v>4642</v>
      </c>
      <c r="AA69" s="17">
        <f>A2L219C12+A2L238C12+A2L261C12</f>
        <v>17562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30605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-4584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45729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16920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32675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-1993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44405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16835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39673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16569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41134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14640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33035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27089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37163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108451.664275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3442AB-A57A-4E03-BF2B-07BA61648C79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4659</v>
      </c>
    </row>
    <row r="3" spans="1:91" x14ac:dyDescent="0.3">
      <c r="B3" s="13" t="s">
        <v>4042</v>
      </c>
    </row>
    <row r="4" spans="1:91" x14ac:dyDescent="0.3">
      <c r="B4" s="13" t="s">
        <v>4660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17419</v>
      </c>
      <c r="H8" s="16" t="s">
        <v>4253</v>
      </c>
      <c r="I8" s="20">
        <v>1</v>
      </c>
      <c r="J8" s="16" t="s">
        <v>4252</v>
      </c>
      <c r="K8" s="15">
        <v>318</v>
      </c>
      <c r="L8" s="16" t="s">
        <v>4253</v>
      </c>
      <c r="M8" s="20">
        <v>1</v>
      </c>
      <c r="N8" s="16" t="s">
        <v>4252</v>
      </c>
      <c r="O8" s="15">
        <v>6072</v>
      </c>
      <c r="P8" s="16" t="s">
        <v>4253</v>
      </c>
      <c r="Q8" s="20">
        <v>1</v>
      </c>
      <c r="R8" s="16" t="s">
        <v>4252</v>
      </c>
      <c r="S8" s="15">
        <v>474</v>
      </c>
      <c r="T8" s="16" t="s">
        <v>4253</v>
      </c>
      <c r="U8" s="20">
        <v>1</v>
      </c>
      <c r="V8" s="16" t="s">
        <v>4252</v>
      </c>
      <c r="W8" s="15">
        <v>24283</v>
      </c>
      <c r="X8" s="16" t="s">
        <v>4252</v>
      </c>
      <c r="Y8" s="15">
        <v>24283</v>
      </c>
      <c r="Z8" s="16" t="s">
        <v>4254</v>
      </c>
      <c r="AA8" s="15">
        <v>20893</v>
      </c>
      <c r="AB8" s="16" t="s">
        <v>4255</v>
      </c>
      <c r="AC8" s="20">
        <v>1.074921</v>
      </c>
      <c r="AD8" s="16" t="s">
        <v>4254</v>
      </c>
      <c r="AE8" s="15">
        <v>237</v>
      </c>
      <c r="AF8" s="16" t="s">
        <v>4255</v>
      </c>
      <c r="AG8" s="20">
        <v>1.0936159999999999</v>
      </c>
      <c r="AH8" s="16" t="s">
        <v>4254</v>
      </c>
      <c r="AI8" s="15">
        <v>4926</v>
      </c>
      <c r="AJ8" s="16" t="s">
        <v>4255</v>
      </c>
      <c r="AK8" s="20">
        <v>1.3120339999999999</v>
      </c>
      <c r="AL8" s="16" t="s">
        <v>4254</v>
      </c>
      <c r="AM8" s="15">
        <v>436</v>
      </c>
      <c r="AN8" s="16" t="s">
        <v>4255</v>
      </c>
      <c r="AO8" s="20">
        <v>1.077521</v>
      </c>
      <c r="AP8" s="16" t="s">
        <v>4256</v>
      </c>
      <c r="AQ8" s="15">
        <v>21692</v>
      </c>
      <c r="AR8" s="16" t="s">
        <v>4257</v>
      </c>
      <c r="AS8" s="20">
        <v>1.0948329999999999</v>
      </c>
      <c r="AT8" s="16" t="s">
        <v>4256</v>
      </c>
      <c r="AU8" s="15">
        <v>216</v>
      </c>
      <c r="AV8" s="16" t="s">
        <v>4257</v>
      </c>
      <c r="AW8" s="20">
        <v>1.1254219999999999</v>
      </c>
      <c r="AX8" s="16" t="s">
        <v>4256</v>
      </c>
      <c r="AY8" s="15">
        <v>3546</v>
      </c>
      <c r="AZ8" s="16" t="s">
        <v>4257</v>
      </c>
      <c r="BA8" s="20">
        <v>1.490022</v>
      </c>
      <c r="BB8" s="16" t="s">
        <v>4256</v>
      </c>
      <c r="BC8" s="15">
        <v>371</v>
      </c>
      <c r="BD8" s="16" t="s">
        <v>4257</v>
      </c>
      <c r="BE8" s="20">
        <v>1.0990629999999999</v>
      </c>
      <c r="BF8" s="16" t="s">
        <v>4258</v>
      </c>
      <c r="BG8" s="15">
        <v>20655</v>
      </c>
      <c r="BH8" s="16" t="s">
        <v>4259</v>
      </c>
      <c r="BI8" s="20">
        <v>1.128987</v>
      </c>
      <c r="BJ8" s="16" t="s">
        <v>4258</v>
      </c>
      <c r="BK8" s="15">
        <v>647</v>
      </c>
      <c r="BL8" s="16" t="s">
        <v>4259</v>
      </c>
      <c r="BM8" s="20">
        <v>1.1053299999999999</v>
      </c>
      <c r="BN8" s="16" t="s">
        <v>4258</v>
      </c>
      <c r="BO8" s="15">
        <v>4737</v>
      </c>
      <c r="BP8" s="16" t="s">
        <v>4259</v>
      </c>
      <c r="BQ8" s="20">
        <v>1.3469390000000001</v>
      </c>
      <c r="BR8" s="16" t="s">
        <v>4258</v>
      </c>
      <c r="BS8" s="15">
        <v>879</v>
      </c>
      <c r="BT8" s="16" t="s">
        <v>4259</v>
      </c>
      <c r="BU8" s="20">
        <v>1.1260380000000001</v>
      </c>
      <c r="BV8" s="16" t="s">
        <v>4260</v>
      </c>
      <c r="BW8" s="15">
        <v>18026</v>
      </c>
      <c r="BX8" s="16" t="s">
        <v>4261</v>
      </c>
      <c r="BY8" s="20">
        <v>1.128196</v>
      </c>
      <c r="BZ8" s="16" t="s">
        <v>4260</v>
      </c>
      <c r="CA8" s="15">
        <v>1077</v>
      </c>
      <c r="CB8" s="16" t="s">
        <v>4261</v>
      </c>
      <c r="CC8" s="20">
        <v>1.133961</v>
      </c>
      <c r="CD8" s="16" t="s">
        <v>4260</v>
      </c>
      <c r="CE8" s="15">
        <v>6346</v>
      </c>
      <c r="CF8" s="16" t="s">
        <v>4261</v>
      </c>
      <c r="CG8" s="20">
        <v>1.3039339999999999</v>
      </c>
      <c r="CH8" s="16" t="s">
        <v>4260</v>
      </c>
      <c r="CI8" s="15">
        <v>791</v>
      </c>
      <c r="CJ8" s="16" t="s">
        <v>4261</v>
      </c>
      <c r="CK8" s="20">
        <v>1.1289549999999999</v>
      </c>
      <c r="CL8" s="16" t="s">
        <v>4789</v>
      </c>
      <c r="CM8" s="15">
        <f>SUM(A2L301C10)/A2L301C1</f>
        <v>24283</v>
      </c>
    </row>
    <row r="9" spans="1:91" x14ac:dyDescent="0.3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64457</v>
      </c>
      <c r="H9" s="16" t="s">
        <v>4253</v>
      </c>
      <c r="I9" s="20">
        <v>1</v>
      </c>
      <c r="J9" s="16" t="s">
        <v>4252</v>
      </c>
      <c r="K9" s="15">
        <v>412</v>
      </c>
      <c r="L9" s="16" t="s">
        <v>4253</v>
      </c>
      <c r="M9" s="20">
        <v>1</v>
      </c>
      <c r="N9" s="16" t="s">
        <v>4252</v>
      </c>
      <c r="O9" s="15">
        <v>8455</v>
      </c>
      <c r="P9" s="16" t="s">
        <v>4253</v>
      </c>
      <c r="Q9" s="20">
        <v>1</v>
      </c>
      <c r="R9" s="16" t="s">
        <v>4252</v>
      </c>
      <c r="S9" s="15">
        <v>778</v>
      </c>
      <c r="T9" s="16" t="s">
        <v>4253</v>
      </c>
      <c r="U9" s="20">
        <v>1</v>
      </c>
      <c r="V9" s="16" t="s">
        <v>4252</v>
      </c>
      <c r="W9" s="15">
        <v>74102</v>
      </c>
      <c r="X9" s="16" t="s">
        <v>4252</v>
      </c>
      <c r="Y9" s="15">
        <v>74102</v>
      </c>
      <c r="Z9" s="16" t="s">
        <v>4254</v>
      </c>
      <c r="AA9" s="15">
        <v>52271</v>
      </c>
      <c r="AB9" s="16" t="s">
        <v>4255</v>
      </c>
      <c r="AC9" s="20">
        <v>1.074921</v>
      </c>
      <c r="AD9" s="16" t="s">
        <v>4254</v>
      </c>
      <c r="AE9" s="15">
        <v>355</v>
      </c>
      <c r="AF9" s="16" t="s">
        <v>4255</v>
      </c>
      <c r="AG9" s="20">
        <v>1.0936159999999999</v>
      </c>
      <c r="AH9" s="16" t="s">
        <v>4254</v>
      </c>
      <c r="AI9" s="15">
        <v>7018</v>
      </c>
      <c r="AJ9" s="16" t="s">
        <v>4255</v>
      </c>
      <c r="AK9" s="20">
        <v>1.3120339999999999</v>
      </c>
      <c r="AL9" s="16" t="s">
        <v>4254</v>
      </c>
      <c r="AM9" s="15">
        <v>911</v>
      </c>
      <c r="AN9" s="16" t="s">
        <v>4255</v>
      </c>
      <c r="AO9" s="20">
        <v>1.077521</v>
      </c>
      <c r="AP9" s="16" t="s">
        <v>4256</v>
      </c>
      <c r="AQ9" s="15">
        <v>48268</v>
      </c>
      <c r="AR9" s="16" t="s">
        <v>4257</v>
      </c>
      <c r="AS9" s="20">
        <v>1.0948329999999999</v>
      </c>
      <c r="AT9" s="16" t="s">
        <v>4256</v>
      </c>
      <c r="AU9" s="15">
        <v>248</v>
      </c>
      <c r="AV9" s="16" t="s">
        <v>4257</v>
      </c>
      <c r="AW9" s="20">
        <v>1.1254219999999999</v>
      </c>
      <c r="AX9" s="16" t="s">
        <v>4256</v>
      </c>
      <c r="AY9" s="15">
        <v>6581</v>
      </c>
      <c r="AZ9" s="16" t="s">
        <v>4257</v>
      </c>
      <c r="BA9" s="20">
        <v>1.490022</v>
      </c>
      <c r="BB9" s="16" t="s">
        <v>4256</v>
      </c>
      <c r="BC9" s="15">
        <v>123</v>
      </c>
      <c r="BD9" s="16" t="s">
        <v>4257</v>
      </c>
      <c r="BE9" s="20">
        <v>1.0990629999999999</v>
      </c>
      <c r="BF9" s="16" t="s">
        <v>4258</v>
      </c>
      <c r="BG9" s="15">
        <v>58917</v>
      </c>
      <c r="BH9" s="16" t="s">
        <v>4259</v>
      </c>
      <c r="BI9" s="20">
        <v>1.128987</v>
      </c>
      <c r="BJ9" s="16" t="s">
        <v>4258</v>
      </c>
      <c r="BK9" s="15">
        <v>380</v>
      </c>
      <c r="BL9" s="16" t="s">
        <v>4259</v>
      </c>
      <c r="BM9" s="20">
        <v>1.1053299999999999</v>
      </c>
      <c r="BN9" s="16" t="s">
        <v>4258</v>
      </c>
      <c r="BO9" s="15">
        <v>7174</v>
      </c>
      <c r="BP9" s="16" t="s">
        <v>4259</v>
      </c>
      <c r="BQ9" s="20">
        <v>1.3469390000000001</v>
      </c>
      <c r="BR9" s="16" t="s">
        <v>4258</v>
      </c>
      <c r="BS9" s="15">
        <v>303</v>
      </c>
      <c r="BT9" s="16" t="s">
        <v>4259</v>
      </c>
      <c r="BU9" s="20">
        <v>1.1260380000000001</v>
      </c>
      <c r="BV9" s="16" t="s">
        <v>4260</v>
      </c>
      <c r="BW9" s="15">
        <v>57939</v>
      </c>
      <c r="BX9" s="16" t="s">
        <v>4261</v>
      </c>
      <c r="BY9" s="20">
        <v>1.128196</v>
      </c>
      <c r="BZ9" s="16" t="s">
        <v>4260</v>
      </c>
      <c r="CA9" s="15">
        <v>306</v>
      </c>
      <c r="CB9" s="16" t="s">
        <v>4261</v>
      </c>
      <c r="CC9" s="20">
        <v>1.133961</v>
      </c>
      <c r="CD9" s="16" t="s">
        <v>4260</v>
      </c>
      <c r="CE9" s="15">
        <v>7512</v>
      </c>
      <c r="CF9" s="16" t="s">
        <v>4261</v>
      </c>
      <c r="CG9" s="20">
        <v>1.3039339999999999</v>
      </c>
      <c r="CH9" s="16" t="s">
        <v>4260</v>
      </c>
      <c r="CI9" s="15">
        <v>620</v>
      </c>
      <c r="CJ9" s="16" t="s">
        <v>4261</v>
      </c>
      <c r="CK9" s="20">
        <v>1.1289549999999999</v>
      </c>
      <c r="CL9" s="16" t="s">
        <v>4790</v>
      </c>
      <c r="CM9" s="15">
        <f>SUM(A2L302C10)/A2L302C1</f>
        <v>74102</v>
      </c>
    </row>
    <row r="10" spans="1:91" x14ac:dyDescent="0.3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43334</v>
      </c>
      <c r="H10" s="16" t="s">
        <v>4253</v>
      </c>
      <c r="I10" s="20">
        <v>1</v>
      </c>
      <c r="J10" s="16" t="s">
        <v>4252</v>
      </c>
      <c r="K10" s="15">
        <v>485</v>
      </c>
      <c r="L10" s="16" t="s">
        <v>4253</v>
      </c>
      <c r="M10" s="20">
        <v>1</v>
      </c>
      <c r="N10" s="16" t="s">
        <v>4252</v>
      </c>
      <c r="O10" s="15">
        <v>7380</v>
      </c>
      <c r="P10" s="16" t="s">
        <v>4253</v>
      </c>
      <c r="Q10" s="20">
        <v>1</v>
      </c>
      <c r="R10" s="16" t="s">
        <v>4252</v>
      </c>
      <c r="S10" s="15">
        <v>506</v>
      </c>
      <c r="T10" s="16" t="s">
        <v>4253</v>
      </c>
      <c r="U10" s="20">
        <v>1</v>
      </c>
      <c r="V10" s="16" t="s">
        <v>4252</v>
      </c>
      <c r="W10" s="15">
        <v>51705</v>
      </c>
      <c r="X10" s="16" t="s">
        <v>4252</v>
      </c>
      <c r="Y10" s="15">
        <v>51705</v>
      </c>
      <c r="Z10" s="16" t="s">
        <v>4254</v>
      </c>
      <c r="AA10" s="15">
        <v>38866</v>
      </c>
      <c r="AB10" s="16" t="s">
        <v>4255</v>
      </c>
      <c r="AC10" s="20">
        <v>1.074921</v>
      </c>
      <c r="AD10" s="16" t="s">
        <v>4254</v>
      </c>
      <c r="AE10" s="15">
        <v>313</v>
      </c>
      <c r="AF10" s="16" t="s">
        <v>4255</v>
      </c>
      <c r="AG10" s="20">
        <v>1.0936159999999999</v>
      </c>
      <c r="AH10" s="16" t="s">
        <v>4254</v>
      </c>
      <c r="AI10" s="15">
        <v>6106</v>
      </c>
      <c r="AJ10" s="16" t="s">
        <v>4255</v>
      </c>
      <c r="AK10" s="20">
        <v>1.3120339999999999</v>
      </c>
      <c r="AL10" s="16" t="s">
        <v>4254</v>
      </c>
      <c r="AM10" s="15">
        <v>859</v>
      </c>
      <c r="AN10" s="16" t="s">
        <v>4255</v>
      </c>
      <c r="AO10" s="20">
        <v>1.077521</v>
      </c>
      <c r="AP10" s="16" t="s">
        <v>4256</v>
      </c>
      <c r="AQ10" s="15">
        <v>36411</v>
      </c>
      <c r="AR10" s="16" t="s">
        <v>4257</v>
      </c>
      <c r="AS10" s="20">
        <v>1.0948329999999999</v>
      </c>
      <c r="AT10" s="16" t="s">
        <v>4256</v>
      </c>
      <c r="AU10" s="15">
        <v>221</v>
      </c>
      <c r="AV10" s="16" t="s">
        <v>4257</v>
      </c>
      <c r="AW10" s="20">
        <v>1.1254219999999999</v>
      </c>
      <c r="AX10" s="16" t="s">
        <v>4256</v>
      </c>
      <c r="AY10" s="15">
        <v>5463</v>
      </c>
      <c r="AZ10" s="16" t="s">
        <v>4257</v>
      </c>
      <c r="BA10" s="20">
        <v>1.490022</v>
      </c>
      <c r="BB10" s="16" t="s">
        <v>4256</v>
      </c>
      <c r="BC10" s="15">
        <v>118</v>
      </c>
      <c r="BD10" s="16" t="s">
        <v>4257</v>
      </c>
      <c r="BE10" s="20">
        <v>1.0990629999999999</v>
      </c>
      <c r="BF10" s="16" t="s">
        <v>4258</v>
      </c>
      <c r="BG10" s="15">
        <v>47596</v>
      </c>
      <c r="BH10" s="16" t="s">
        <v>4259</v>
      </c>
      <c r="BI10" s="20">
        <v>1.128987</v>
      </c>
      <c r="BJ10" s="16" t="s">
        <v>4258</v>
      </c>
      <c r="BK10" s="15">
        <v>390</v>
      </c>
      <c r="BL10" s="16" t="s">
        <v>4259</v>
      </c>
      <c r="BM10" s="20">
        <v>1.1053299999999999</v>
      </c>
      <c r="BN10" s="16" t="s">
        <v>4258</v>
      </c>
      <c r="BO10" s="15">
        <v>6376</v>
      </c>
      <c r="BP10" s="16" t="s">
        <v>4259</v>
      </c>
      <c r="BQ10" s="20">
        <v>1.3469390000000001</v>
      </c>
      <c r="BR10" s="16" t="s">
        <v>4258</v>
      </c>
      <c r="BS10" s="15">
        <v>303</v>
      </c>
      <c r="BT10" s="16" t="s">
        <v>4259</v>
      </c>
      <c r="BU10" s="20">
        <v>1.1260380000000001</v>
      </c>
      <c r="BV10" s="16" t="s">
        <v>4260</v>
      </c>
      <c r="BW10" s="15">
        <v>48812</v>
      </c>
      <c r="BX10" s="16" t="s">
        <v>4261</v>
      </c>
      <c r="BY10" s="20">
        <v>1.128196</v>
      </c>
      <c r="BZ10" s="16" t="s">
        <v>4260</v>
      </c>
      <c r="CA10" s="15">
        <v>376</v>
      </c>
      <c r="CB10" s="16" t="s">
        <v>4261</v>
      </c>
      <c r="CC10" s="20">
        <v>1.133961</v>
      </c>
      <c r="CD10" s="16" t="s">
        <v>4260</v>
      </c>
      <c r="CE10" s="15">
        <v>6108</v>
      </c>
      <c r="CF10" s="16" t="s">
        <v>4261</v>
      </c>
      <c r="CG10" s="20">
        <v>1.3039339999999999</v>
      </c>
      <c r="CH10" s="16" t="s">
        <v>4260</v>
      </c>
      <c r="CI10" s="15">
        <v>288</v>
      </c>
      <c r="CJ10" s="16" t="s">
        <v>4261</v>
      </c>
      <c r="CK10" s="20">
        <v>1.1289549999999999</v>
      </c>
      <c r="CL10" s="16" t="s">
        <v>4791</v>
      </c>
      <c r="CM10" s="15">
        <f>SUM(A2L303C10)/A2L303C1</f>
        <v>51705</v>
      </c>
    </row>
    <row r="11" spans="1:91" x14ac:dyDescent="0.3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7320</v>
      </c>
      <c r="H11" s="16" t="s">
        <v>4253</v>
      </c>
      <c r="I11" s="20">
        <v>1</v>
      </c>
      <c r="J11" s="16" t="s">
        <v>4252</v>
      </c>
      <c r="K11" s="15">
        <v>99</v>
      </c>
      <c r="L11" s="16" t="s">
        <v>4253</v>
      </c>
      <c r="M11" s="20">
        <v>1</v>
      </c>
      <c r="N11" s="16" t="s">
        <v>4252</v>
      </c>
      <c r="O11" s="15">
        <v>831</v>
      </c>
      <c r="P11" s="16" t="s">
        <v>4253</v>
      </c>
      <c r="Q11" s="20">
        <v>1</v>
      </c>
      <c r="R11" s="16" t="s">
        <v>4252</v>
      </c>
      <c r="S11" s="15">
        <v>218</v>
      </c>
      <c r="T11" s="16" t="s">
        <v>4253</v>
      </c>
      <c r="U11" s="20">
        <v>1</v>
      </c>
      <c r="V11" s="16" t="s">
        <v>4252</v>
      </c>
      <c r="W11" s="15">
        <v>8468</v>
      </c>
      <c r="X11" s="16" t="s">
        <v>4252</v>
      </c>
      <c r="Y11" s="15">
        <v>8468</v>
      </c>
      <c r="Z11" s="16" t="s">
        <v>4254</v>
      </c>
      <c r="AA11" s="15">
        <v>8493</v>
      </c>
      <c r="AB11" s="16" t="s">
        <v>4255</v>
      </c>
      <c r="AC11" s="20">
        <v>1.074921</v>
      </c>
      <c r="AD11" s="16" t="s">
        <v>4254</v>
      </c>
      <c r="AE11" s="15">
        <v>104</v>
      </c>
      <c r="AF11" s="16" t="s">
        <v>4255</v>
      </c>
      <c r="AG11" s="20">
        <v>1.0936159999999999</v>
      </c>
      <c r="AH11" s="16" t="s">
        <v>4254</v>
      </c>
      <c r="AI11" s="15">
        <v>132</v>
      </c>
      <c r="AJ11" s="16" t="s">
        <v>4255</v>
      </c>
      <c r="AK11" s="20">
        <v>1.3120339999999999</v>
      </c>
      <c r="AL11" s="16" t="s">
        <v>4254</v>
      </c>
      <c r="AM11" s="15">
        <v>187</v>
      </c>
      <c r="AN11" s="16" t="s">
        <v>4255</v>
      </c>
      <c r="AO11" s="20">
        <v>1.077521</v>
      </c>
      <c r="AP11" s="16" t="s">
        <v>4256</v>
      </c>
      <c r="AQ11" s="15">
        <v>8938</v>
      </c>
      <c r="AR11" s="16" t="s">
        <v>4257</v>
      </c>
      <c r="AS11" s="20">
        <v>1.0948329999999999</v>
      </c>
      <c r="AT11" s="16" t="s">
        <v>4256</v>
      </c>
      <c r="AU11" s="15">
        <v>86</v>
      </c>
      <c r="AV11" s="16" t="s">
        <v>4257</v>
      </c>
      <c r="AW11" s="20">
        <v>1.1254219999999999</v>
      </c>
      <c r="AX11" s="16" t="s">
        <v>4256</v>
      </c>
      <c r="AY11" s="15">
        <v>278</v>
      </c>
      <c r="AZ11" s="16" t="s">
        <v>4257</v>
      </c>
      <c r="BA11" s="20">
        <v>1.490022</v>
      </c>
      <c r="BB11" s="16" t="s">
        <v>4256</v>
      </c>
      <c r="BC11" s="15">
        <v>140</v>
      </c>
      <c r="BD11" s="16" t="s">
        <v>4257</v>
      </c>
      <c r="BE11" s="20">
        <v>1.0990629999999999</v>
      </c>
      <c r="BF11" s="16" t="s">
        <v>4258</v>
      </c>
      <c r="BG11" s="15">
        <v>8263</v>
      </c>
      <c r="BH11" s="16" t="s">
        <v>4259</v>
      </c>
      <c r="BI11" s="20">
        <v>1.128987</v>
      </c>
      <c r="BJ11" s="16" t="s">
        <v>4258</v>
      </c>
      <c r="BK11" s="15">
        <v>94</v>
      </c>
      <c r="BL11" s="16" t="s">
        <v>4259</v>
      </c>
      <c r="BM11" s="20">
        <v>1.1053299999999999</v>
      </c>
      <c r="BN11" s="16" t="s">
        <v>4258</v>
      </c>
      <c r="BO11" s="15">
        <v>161</v>
      </c>
      <c r="BP11" s="16" t="s">
        <v>4259</v>
      </c>
      <c r="BQ11" s="20">
        <v>1.3469390000000001</v>
      </c>
      <c r="BR11" s="16" t="s">
        <v>4258</v>
      </c>
      <c r="BS11" s="15">
        <v>120</v>
      </c>
      <c r="BT11" s="16" t="s">
        <v>4259</v>
      </c>
      <c r="BU11" s="20">
        <v>1.1260380000000001</v>
      </c>
      <c r="BV11" s="16" t="s">
        <v>4260</v>
      </c>
      <c r="BW11" s="15">
        <v>7796</v>
      </c>
      <c r="BX11" s="16" t="s">
        <v>4261</v>
      </c>
      <c r="BY11" s="20">
        <v>1.128196</v>
      </c>
      <c r="BZ11" s="16" t="s">
        <v>4260</v>
      </c>
      <c r="CA11" s="15">
        <v>99</v>
      </c>
      <c r="CB11" s="16" t="s">
        <v>4261</v>
      </c>
      <c r="CC11" s="20">
        <v>1.133961</v>
      </c>
      <c r="CD11" s="16" t="s">
        <v>4260</v>
      </c>
      <c r="CE11" s="15">
        <v>373</v>
      </c>
      <c r="CF11" s="16" t="s">
        <v>4261</v>
      </c>
      <c r="CG11" s="20">
        <v>1.3039339999999999</v>
      </c>
      <c r="CH11" s="16" t="s">
        <v>4260</v>
      </c>
      <c r="CI11" s="15">
        <v>247</v>
      </c>
      <c r="CJ11" s="16" t="s">
        <v>4261</v>
      </c>
      <c r="CK11" s="20">
        <v>1.1289549999999999</v>
      </c>
      <c r="CL11" s="16" t="s">
        <v>4792</v>
      </c>
      <c r="CM11" s="15">
        <f>SUM(A2L304C10)/A2L304C1</f>
        <v>8468</v>
      </c>
    </row>
    <row r="12" spans="1:91" x14ac:dyDescent="0.3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3547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3547</v>
      </c>
      <c r="X12" s="16" t="s">
        <v>4252</v>
      </c>
      <c r="Y12" s="15">
        <v>3547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2765</v>
      </c>
      <c r="AJ12" s="16" t="s">
        <v>4255</v>
      </c>
      <c r="AK12" s="20">
        <v>1.3120339999999999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2134</v>
      </c>
      <c r="AZ12" s="16" t="s">
        <v>4257</v>
      </c>
      <c r="BA12" s="20">
        <v>1.490022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1982</v>
      </c>
      <c r="BP12" s="16" t="s">
        <v>4259</v>
      </c>
      <c r="BQ12" s="20">
        <v>1.3469390000000001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1729</v>
      </c>
      <c r="CF12" s="16" t="s">
        <v>4261</v>
      </c>
      <c r="CG12" s="20">
        <v>1.3039339999999999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3547</v>
      </c>
    </row>
    <row r="13" spans="1:91" x14ac:dyDescent="0.3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951</v>
      </c>
      <c r="H13" s="16" t="s">
        <v>4253</v>
      </c>
      <c r="I13" s="20">
        <v>1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951</v>
      </c>
      <c r="X13" s="16" t="s">
        <v>4252</v>
      </c>
      <c r="Y13" s="15">
        <v>951</v>
      </c>
      <c r="Z13" s="16" t="s">
        <v>4254</v>
      </c>
      <c r="AA13" s="15">
        <v>727</v>
      </c>
      <c r="AB13" s="16" t="s">
        <v>4255</v>
      </c>
      <c r="AC13" s="20">
        <v>1.074921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697</v>
      </c>
      <c r="AR13" s="16" t="s">
        <v>4257</v>
      </c>
      <c r="AS13" s="20">
        <v>1.0948329999999999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643</v>
      </c>
      <c r="BH13" s="16" t="s">
        <v>4259</v>
      </c>
      <c r="BI13" s="20">
        <v>1.128987</v>
      </c>
      <c r="BJ13" s="16" t="s">
        <v>4258</v>
      </c>
      <c r="BK13" s="15">
        <v>1</v>
      </c>
      <c r="BL13" s="16" t="s">
        <v>4259</v>
      </c>
      <c r="BM13" s="20">
        <v>1.1053299999999999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713</v>
      </c>
      <c r="BX13" s="16" t="s">
        <v>4261</v>
      </c>
      <c r="BY13" s="20">
        <v>1.128196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951</v>
      </c>
    </row>
    <row r="14" spans="1:91" x14ac:dyDescent="0.3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-23</v>
      </c>
      <c r="H14" s="16" t="s">
        <v>4253</v>
      </c>
      <c r="I14" s="20">
        <v>1</v>
      </c>
      <c r="J14" s="16" t="s">
        <v>4252</v>
      </c>
      <c r="K14" s="15">
        <v>5</v>
      </c>
      <c r="L14" s="16" t="s">
        <v>4253</v>
      </c>
      <c r="M14" s="20">
        <v>1</v>
      </c>
      <c r="N14" s="16" t="s">
        <v>4252</v>
      </c>
      <c r="O14" s="15">
        <v>2425</v>
      </c>
      <c r="P14" s="16" t="s">
        <v>4253</v>
      </c>
      <c r="Q14" s="20">
        <v>1</v>
      </c>
      <c r="R14" s="16" t="s">
        <v>4252</v>
      </c>
      <c r="S14" s="15">
        <v>12</v>
      </c>
      <c r="T14" s="16" t="s">
        <v>4253</v>
      </c>
      <c r="U14" s="20">
        <v>1</v>
      </c>
      <c r="V14" s="16" t="s">
        <v>4252</v>
      </c>
      <c r="W14" s="15">
        <v>2419</v>
      </c>
      <c r="X14" s="16" t="s">
        <v>4252</v>
      </c>
      <c r="Y14" s="15">
        <v>2419</v>
      </c>
      <c r="Z14" s="16" t="s">
        <v>4254</v>
      </c>
      <c r="AA14" s="15">
        <v>10</v>
      </c>
      <c r="AB14" s="16" t="s">
        <v>4255</v>
      </c>
      <c r="AC14" s="20">
        <v>1.074921</v>
      </c>
      <c r="AD14" s="16" t="s">
        <v>4254</v>
      </c>
      <c r="AE14" s="15">
        <v>31</v>
      </c>
      <c r="AF14" s="16" t="s">
        <v>4255</v>
      </c>
      <c r="AG14" s="20">
        <v>1.0936159999999999</v>
      </c>
      <c r="AH14" s="16" t="s">
        <v>4254</v>
      </c>
      <c r="AI14" s="15">
        <v>2430</v>
      </c>
      <c r="AJ14" s="16" t="s">
        <v>4255</v>
      </c>
      <c r="AK14" s="20">
        <v>1.3120339999999999</v>
      </c>
      <c r="AL14" s="16" t="s">
        <v>4254</v>
      </c>
      <c r="AM14" s="15">
        <v>10</v>
      </c>
      <c r="AN14" s="16" t="s">
        <v>4255</v>
      </c>
      <c r="AO14" s="20">
        <v>1.077521</v>
      </c>
      <c r="AP14" s="16" t="s">
        <v>4256</v>
      </c>
      <c r="AQ14" s="15">
        <v>10</v>
      </c>
      <c r="AR14" s="16" t="s">
        <v>4257</v>
      </c>
      <c r="AS14" s="20">
        <v>1.0948329999999999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2150</v>
      </c>
      <c r="AZ14" s="16" t="s">
        <v>4257</v>
      </c>
      <c r="BA14" s="20">
        <v>1.490022</v>
      </c>
      <c r="BB14" s="16" t="s">
        <v>4256</v>
      </c>
      <c r="BC14" s="15">
        <v>53</v>
      </c>
      <c r="BD14" s="16" t="s">
        <v>4257</v>
      </c>
      <c r="BE14" s="20">
        <v>1.0990629999999999</v>
      </c>
      <c r="BF14" s="16" t="s">
        <v>4258</v>
      </c>
      <c r="BG14" s="15">
        <v>-103</v>
      </c>
      <c r="BH14" s="16" t="s">
        <v>4259</v>
      </c>
      <c r="BI14" s="20">
        <v>1.128987</v>
      </c>
      <c r="BJ14" s="16" t="s">
        <v>4258</v>
      </c>
      <c r="BK14" s="15">
        <v>-10</v>
      </c>
      <c r="BL14" s="16" t="s">
        <v>4259</v>
      </c>
      <c r="BM14" s="20">
        <v>1.1053299999999999</v>
      </c>
      <c r="BN14" s="16" t="s">
        <v>4258</v>
      </c>
      <c r="BO14" s="15">
        <v>2234</v>
      </c>
      <c r="BP14" s="16" t="s">
        <v>4259</v>
      </c>
      <c r="BQ14" s="20">
        <v>1.3469390000000001</v>
      </c>
      <c r="BR14" s="16" t="s">
        <v>4258</v>
      </c>
      <c r="BS14" s="15">
        <v>12</v>
      </c>
      <c r="BT14" s="16" t="s">
        <v>4259</v>
      </c>
      <c r="BU14" s="20">
        <v>1.1260380000000001</v>
      </c>
      <c r="BV14" s="16" t="s">
        <v>4260</v>
      </c>
      <c r="BW14" s="15">
        <v>-20</v>
      </c>
      <c r="BX14" s="16" t="s">
        <v>4261</v>
      </c>
      <c r="BY14" s="20">
        <v>1.128196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2289</v>
      </c>
      <c r="CF14" s="16" t="s">
        <v>4261</v>
      </c>
      <c r="CG14" s="20">
        <v>1.3039339999999999</v>
      </c>
      <c r="CH14" s="16" t="s">
        <v>4260</v>
      </c>
      <c r="CI14" s="15">
        <v>8</v>
      </c>
      <c r="CJ14" s="16" t="s">
        <v>4261</v>
      </c>
      <c r="CK14" s="20">
        <v>1.1289549999999999</v>
      </c>
      <c r="CL14" s="16" t="s">
        <v>4795</v>
      </c>
      <c r="CM14" s="15">
        <f>SUM(A2L307C10)/A2L307C1</f>
        <v>2419</v>
      </c>
    </row>
    <row r="15" spans="1:91" x14ac:dyDescent="0.3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4642</v>
      </c>
      <c r="H15" s="16" t="s">
        <v>4253</v>
      </c>
      <c r="I15" s="20">
        <v>1</v>
      </c>
      <c r="J15" s="16" t="s">
        <v>4252</v>
      </c>
      <c r="K15" s="15">
        <v>-81</v>
      </c>
      <c r="L15" s="16" t="s">
        <v>4253</v>
      </c>
      <c r="M15" s="20">
        <v>1</v>
      </c>
      <c r="N15" s="16" t="s">
        <v>4252</v>
      </c>
      <c r="O15" s="15">
        <v>773</v>
      </c>
      <c r="P15" s="16" t="s">
        <v>4253</v>
      </c>
      <c r="Q15" s="20">
        <v>1</v>
      </c>
      <c r="R15" s="16" t="s">
        <v>4252</v>
      </c>
      <c r="S15" s="15">
        <v>84</v>
      </c>
      <c r="T15" s="16" t="s">
        <v>4253</v>
      </c>
      <c r="U15" s="20">
        <v>1</v>
      </c>
      <c r="V15" s="16" t="s">
        <v>4252</v>
      </c>
      <c r="W15" s="15">
        <v>5418</v>
      </c>
      <c r="X15" s="16" t="s">
        <v>4252</v>
      </c>
      <c r="Y15" s="15">
        <v>5418</v>
      </c>
      <c r="Z15" s="16" t="s">
        <v>4254</v>
      </c>
      <c r="AA15" s="15">
        <v>4310</v>
      </c>
      <c r="AB15" s="16" t="s">
        <v>4255</v>
      </c>
      <c r="AC15" s="20">
        <v>1.074921</v>
      </c>
      <c r="AD15" s="16" t="s">
        <v>4254</v>
      </c>
      <c r="AE15" s="15">
        <v>25</v>
      </c>
      <c r="AF15" s="16" t="s">
        <v>4255</v>
      </c>
      <c r="AG15" s="20">
        <v>1.0936159999999999</v>
      </c>
      <c r="AH15" s="16" t="s">
        <v>4254</v>
      </c>
      <c r="AI15" s="15">
        <v>841</v>
      </c>
      <c r="AJ15" s="16" t="s">
        <v>4255</v>
      </c>
      <c r="AK15" s="20">
        <v>1.3120339999999999</v>
      </c>
      <c r="AL15" s="16" t="s">
        <v>4254</v>
      </c>
      <c r="AM15" s="15">
        <v>98</v>
      </c>
      <c r="AN15" s="16" t="s">
        <v>4255</v>
      </c>
      <c r="AO15" s="20">
        <v>1.077521</v>
      </c>
      <c r="AP15" s="16" t="s">
        <v>4256</v>
      </c>
      <c r="AQ15" s="15">
        <v>5155</v>
      </c>
      <c r="AR15" s="16" t="s">
        <v>4257</v>
      </c>
      <c r="AS15" s="20">
        <v>1.0948329999999999</v>
      </c>
      <c r="AT15" s="16" t="s">
        <v>4256</v>
      </c>
      <c r="AU15" s="15">
        <v>-14</v>
      </c>
      <c r="AV15" s="16" t="s">
        <v>4257</v>
      </c>
      <c r="AW15" s="20">
        <v>1.1254219999999999</v>
      </c>
      <c r="AX15" s="16" t="s">
        <v>4256</v>
      </c>
      <c r="AY15" s="15">
        <v>340</v>
      </c>
      <c r="AZ15" s="16" t="s">
        <v>4257</v>
      </c>
      <c r="BA15" s="20">
        <v>1.490022</v>
      </c>
      <c r="BB15" s="16" t="s">
        <v>4256</v>
      </c>
      <c r="BC15" s="15">
        <v>23</v>
      </c>
      <c r="BD15" s="16" t="s">
        <v>4257</v>
      </c>
      <c r="BE15" s="20">
        <v>1.0990629999999999</v>
      </c>
      <c r="BF15" s="16" t="s">
        <v>4258</v>
      </c>
      <c r="BG15" s="15">
        <v>5068</v>
      </c>
      <c r="BH15" s="16" t="s">
        <v>4259</v>
      </c>
      <c r="BI15" s="20">
        <v>1.128987</v>
      </c>
      <c r="BJ15" s="16" t="s">
        <v>4258</v>
      </c>
      <c r="BK15" s="15">
        <v>-3</v>
      </c>
      <c r="BL15" s="16" t="s">
        <v>4259</v>
      </c>
      <c r="BM15" s="20">
        <v>1.1053299999999999</v>
      </c>
      <c r="BN15" s="16" t="s">
        <v>4258</v>
      </c>
      <c r="BO15" s="15">
        <v>504</v>
      </c>
      <c r="BP15" s="16" t="s">
        <v>4259</v>
      </c>
      <c r="BQ15" s="20">
        <v>1.3469390000000001</v>
      </c>
      <c r="BR15" s="16" t="s">
        <v>4258</v>
      </c>
      <c r="BS15" s="15">
        <v>59</v>
      </c>
      <c r="BT15" s="16" t="s">
        <v>4259</v>
      </c>
      <c r="BU15" s="20">
        <v>1.1260380000000001</v>
      </c>
      <c r="BV15" s="16" t="s">
        <v>4260</v>
      </c>
      <c r="BW15" s="15">
        <v>4400</v>
      </c>
      <c r="BX15" s="16" t="s">
        <v>4261</v>
      </c>
      <c r="BY15" s="20">
        <v>1.128196</v>
      </c>
      <c r="BZ15" s="16" t="s">
        <v>4260</v>
      </c>
      <c r="CA15" s="15">
        <v>-44</v>
      </c>
      <c r="CB15" s="16" t="s">
        <v>4261</v>
      </c>
      <c r="CC15" s="20">
        <v>1.133961</v>
      </c>
      <c r="CD15" s="16" t="s">
        <v>4260</v>
      </c>
      <c r="CE15" s="15">
        <v>387</v>
      </c>
      <c r="CF15" s="16" t="s">
        <v>4261</v>
      </c>
      <c r="CG15" s="20">
        <v>1.3039339999999999</v>
      </c>
      <c r="CH15" s="16" t="s">
        <v>4260</v>
      </c>
      <c r="CI15" s="15">
        <v>25</v>
      </c>
      <c r="CJ15" s="16" t="s">
        <v>4261</v>
      </c>
      <c r="CK15" s="20">
        <v>1.1289549999999999</v>
      </c>
      <c r="CL15" s="16" t="s">
        <v>4796</v>
      </c>
      <c r="CM15" s="15">
        <f>SUM(A2L308C10)/A2L308C1</f>
        <v>5418</v>
      </c>
    </row>
    <row r="16" spans="1:91" x14ac:dyDescent="0.3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247786</v>
      </c>
      <c r="L16" s="16" t="s">
        <v>4253</v>
      </c>
      <c r="M16" s="20">
        <v>1</v>
      </c>
      <c r="N16" s="16" t="s">
        <v>4252</v>
      </c>
      <c r="O16" s="15">
        <v>321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248107</v>
      </c>
      <c r="X16" s="16" t="s">
        <v>4252</v>
      </c>
      <c r="Y16" s="15">
        <v>248107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139134</v>
      </c>
      <c r="AF16" s="16" t="s">
        <v>4255</v>
      </c>
      <c r="AG16" s="20">
        <v>1.706421</v>
      </c>
      <c r="AH16" s="16" t="s">
        <v>4254</v>
      </c>
      <c r="AI16" s="15">
        <v>370</v>
      </c>
      <c r="AJ16" s="16" t="s">
        <v>4255</v>
      </c>
      <c r="AK16" s="20">
        <v>1.3120339999999999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86704</v>
      </c>
      <c r="AV16" s="16" t="s">
        <v>4257</v>
      </c>
      <c r="AW16" s="20">
        <v>2.5726599999999999</v>
      </c>
      <c r="AX16" s="16" t="s">
        <v>4256</v>
      </c>
      <c r="AY16" s="15">
        <v>253</v>
      </c>
      <c r="AZ16" s="16" t="s">
        <v>4257</v>
      </c>
      <c r="BA16" s="20">
        <v>1.490022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138207</v>
      </c>
      <c r="BL16" s="16" t="s">
        <v>4259</v>
      </c>
      <c r="BM16" s="20">
        <v>1.783336</v>
      </c>
      <c r="BN16" s="16" t="s">
        <v>4258</v>
      </c>
      <c r="BO16" s="15">
        <v>255</v>
      </c>
      <c r="BP16" s="16" t="s">
        <v>4259</v>
      </c>
      <c r="BQ16" s="20">
        <v>1.3469390000000001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153434</v>
      </c>
      <c r="CB16" s="16" t="s">
        <v>4261</v>
      </c>
      <c r="CC16" s="20">
        <v>1.6059349999999999</v>
      </c>
      <c r="CD16" s="16" t="s">
        <v>4260</v>
      </c>
      <c r="CE16" s="15">
        <v>45</v>
      </c>
      <c r="CF16" s="16" t="s">
        <v>4261</v>
      </c>
      <c r="CG16" s="20">
        <v>1.3039339999999999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248107</v>
      </c>
    </row>
    <row r="17" spans="1:91" x14ac:dyDescent="0.3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3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2990</v>
      </c>
      <c r="H18" s="16" t="s">
        <v>4253</v>
      </c>
      <c r="I18" s="20">
        <v>1</v>
      </c>
      <c r="J18" s="16" t="s">
        <v>4252</v>
      </c>
      <c r="K18" s="15">
        <v>926</v>
      </c>
      <c r="L18" s="16" t="s">
        <v>4253</v>
      </c>
      <c r="M18" s="20">
        <v>1</v>
      </c>
      <c r="N18" s="16" t="s">
        <v>4252</v>
      </c>
      <c r="O18" s="15">
        <v>5554</v>
      </c>
      <c r="P18" s="16" t="s">
        <v>4253</v>
      </c>
      <c r="Q18" s="20">
        <v>1</v>
      </c>
      <c r="R18" s="16" t="s">
        <v>4252</v>
      </c>
      <c r="S18" s="15">
        <v>38</v>
      </c>
      <c r="T18" s="16" t="s">
        <v>4253</v>
      </c>
      <c r="U18" s="20">
        <v>1</v>
      </c>
      <c r="V18" s="16" t="s">
        <v>4252</v>
      </c>
      <c r="W18" s="15">
        <v>9508</v>
      </c>
      <c r="X18" s="16" t="s">
        <v>4252</v>
      </c>
      <c r="Y18" s="15">
        <v>9508</v>
      </c>
      <c r="Z18" s="16" t="s">
        <v>4254</v>
      </c>
      <c r="AA18" s="15">
        <v>2560</v>
      </c>
      <c r="AB18" s="16" t="s">
        <v>4255</v>
      </c>
      <c r="AC18" s="20">
        <v>1.074921</v>
      </c>
      <c r="AD18" s="16" t="s">
        <v>4254</v>
      </c>
      <c r="AE18" s="15">
        <v>785</v>
      </c>
      <c r="AF18" s="16" t="s">
        <v>4255</v>
      </c>
      <c r="AG18" s="20">
        <v>1.0936159999999999</v>
      </c>
      <c r="AH18" s="16" t="s">
        <v>4254</v>
      </c>
      <c r="AI18" s="15">
        <v>4242</v>
      </c>
      <c r="AJ18" s="16" t="s">
        <v>4255</v>
      </c>
      <c r="AK18" s="20">
        <v>1.3120339999999999</v>
      </c>
      <c r="AL18" s="16" t="s">
        <v>4254</v>
      </c>
      <c r="AM18" s="15">
        <v>53</v>
      </c>
      <c r="AN18" s="16" t="s">
        <v>4255</v>
      </c>
      <c r="AO18" s="20">
        <v>1.077521</v>
      </c>
      <c r="AP18" s="16" t="s">
        <v>4256</v>
      </c>
      <c r="AQ18" s="15">
        <v>2407</v>
      </c>
      <c r="AR18" s="16" t="s">
        <v>4257</v>
      </c>
      <c r="AS18" s="20">
        <v>1.0948329999999999</v>
      </c>
      <c r="AT18" s="16" t="s">
        <v>4256</v>
      </c>
      <c r="AU18" s="15">
        <v>497</v>
      </c>
      <c r="AV18" s="16" t="s">
        <v>4257</v>
      </c>
      <c r="AW18" s="20">
        <v>1.1254219999999999</v>
      </c>
      <c r="AX18" s="16" t="s">
        <v>4256</v>
      </c>
      <c r="AY18" s="15">
        <v>3791</v>
      </c>
      <c r="AZ18" s="16" t="s">
        <v>4257</v>
      </c>
      <c r="BA18" s="20">
        <v>1.490022</v>
      </c>
      <c r="BB18" s="16" t="s">
        <v>4256</v>
      </c>
      <c r="BC18" s="15">
        <v>11</v>
      </c>
      <c r="BD18" s="16" t="s">
        <v>4257</v>
      </c>
      <c r="BE18" s="20">
        <v>1.0990629999999999</v>
      </c>
      <c r="BF18" s="16" t="s">
        <v>4258</v>
      </c>
      <c r="BG18" s="15">
        <v>3242</v>
      </c>
      <c r="BH18" s="16" t="s">
        <v>4259</v>
      </c>
      <c r="BI18" s="20">
        <v>1.128987</v>
      </c>
      <c r="BJ18" s="16" t="s">
        <v>4258</v>
      </c>
      <c r="BK18" s="15">
        <v>814</v>
      </c>
      <c r="BL18" s="16" t="s">
        <v>4259</v>
      </c>
      <c r="BM18" s="20">
        <v>1.1053299999999999</v>
      </c>
      <c r="BN18" s="16" t="s">
        <v>4258</v>
      </c>
      <c r="BO18" s="15">
        <v>224</v>
      </c>
      <c r="BP18" s="16" t="s">
        <v>4259</v>
      </c>
      <c r="BQ18" s="20">
        <v>1.3469390000000001</v>
      </c>
      <c r="BR18" s="16" t="s">
        <v>4258</v>
      </c>
      <c r="BS18" s="15">
        <v>22</v>
      </c>
      <c r="BT18" s="16" t="s">
        <v>4259</v>
      </c>
      <c r="BU18" s="20">
        <v>1.1260380000000001</v>
      </c>
      <c r="BV18" s="16" t="s">
        <v>4260</v>
      </c>
      <c r="BW18" s="15">
        <v>2635</v>
      </c>
      <c r="BX18" s="16" t="s">
        <v>4261</v>
      </c>
      <c r="BY18" s="20">
        <v>1.128196</v>
      </c>
      <c r="BZ18" s="16" t="s">
        <v>4260</v>
      </c>
      <c r="CA18" s="15">
        <v>943</v>
      </c>
      <c r="CB18" s="16" t="s">
        <v>4261</v>
      </c>
      <c r="CC18" s="20">
        <v>1.133961</v>
      </c>
      <c r="CD18" s="16" t="s">
        <v>4260</v>
      </c>
      <c r="CE18" s="15">
        <v>248</v>
      </c>
      <c r="CF18" s="16" t="s">
        <v>4261</v>
      </c>
      <c r="CG18" s="20">
        <v>1.3039339999999999</v>
      </c>
      <c r="CH18" s="16" t="s">
        <v>4260</v>
      </c>
      <c r="CI18" s="15">
        <v>20</v>
      </c>
      <c r="CJ18" s="16" t="s">
        <v>4261</v>
      </c>
      <c r="CK18" s="20">
        <v>1.1289549999999999</v>
      </c>
      <c r="CL18" s="16" t="s">
        <v>4799</v>
      </c>
      <c r="CM18" s="15">
        <f>SUM(A2L311C10)/A2L311C1</f>
        <v>9508</v>
      </c>
    </row>
    <row r="19" spans="1:91" x14ac:dyDescent="0.3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1540</v>
      </c>
      <c r="T19" s="16" t="s">
        <v>4253</v>
      </c>
      <c r="U19" s="20">
        <v>1</v>
      </c>
      <c r="V19" s="16" t="s">
        <v>4252</v>
      </c>
      <c r="W19" s="15">
        <v>1540</v>
      </c>
      <c r="X19" s="16" t="s">
        <v>4252</v>
      </c>
      <c r="Y19" s="15">
        <v>1540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1427</v>
      </c>
      <c r="AN19" s="16" t="s">
        <v>4255</v>
      </c>
      <c r="AO19" s="20">
        <v>1.077521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1309</v>
      </c>
      <c r="BD19" s="16" t="s">
        <v>4257</v>
      </c>
      <c r="BE19" s="20">
        <v>1.0990629999999999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1898</v>
      </c>
      <c r="BT19" s="16" t="s">
        <v>4259</v>
      </c>
      <c r="BU19" s="20">
        <v>1.1260380000000001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353</v>
      </c>
      <c r="CJ19" s="16" t="s">
        <v>4261</v>
      </c>
      <c r="CK19" s="20">
        <v>1.1289549999999999</v>
      </c>
      <c r="CL19" s="16" t="s">
        <v>4800</v>
      </c>
      <c r="CM19" s="15">
        <f>SUM(A2L312C10)/A2L312C1</f>
        <v>1540</v>
      </c>
    </row>
    <row r="20" spans="1:91" x14ac:dyDescent="0.3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0</v>
      </c>
      <c r="H20" s="16" t="s">
        <v>4253</v>
      </c>
      <c r="I20" s="20">
        <v>0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1017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1017</v>
      </c>
      <c r="X20" s="16" t="s">
        <v>4252</v>
      </c>
      <c r="Y20" s="15">
        <v>1017</v>
      </c>
      <c r="Z20" s="16" t="s">
        <v>4254</v>
      </c>
      <c r="AA20" s="15">
        <v>0</v>
      </c>
      <c r="AB20" s="16" t="s">
        <v>4255</v>
      </c>
      <c r="AC20" s="20">
        <v>0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443</v>
      </c>
      <c r="AJ20" s="16" t="s">
        <v>4255</v>
      </c>
      <c r="AK20" s="20">
        <v>1.3120339999999999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0</v>
      </c>
      <c r="AR20" s="16" t="s">
        <v>4257</v>
      </c>
      <c r="AS20" s="20">
        <v>0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34</v>
      </c>
      <c r="AZ20" s="16" t="s">
        <v>4257</v>
      </c>
      <c r="BA20" s="20">
        <v>1.490022</v>
      </c>
      <c r="BB20" s="16" t="s">
        <v>4256</v>
      </c>
      <c r="BC20" s="15">
        <v>2</v>
      </c>
      <c r="BD20" s="16" t="s">
        <v>4257</v>
      </c>
      <c r="BE20" s="20">
        <v>1.0990629999999999</v>
      </c>
      <c r="BF20" s="16" t="s">
        <v>4258</v>
      </c>
      <c r="BG20" s="15">
        <v>0</v>
      </c>
      <c r="BH20" s="16" t="s">
        <v>4259</v>
      </c>
      <c r="BI20" s="20">
        <v>0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1847</v>
      </c>
      <c r="BP20" s="16" t="s">
        <v>4259</v>
      </c>
      <c r="BQ20" s="20">
        <v>1.3469390000000001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0</v>
      </c>
      <c r="BX20" s="16" t="s">
        <v>4261</v>
      </c>
      <c r="BY20" s="20">
        <v>0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2040</v>
      </c>
      <c r="CF20" s="16" t="s">
        <v>4261</v>
      </c>
      <c r="CG20" s="20">
        <v>1.3039339999999999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1017</v>
      </c>
    </row>
    <row r="21" spans="1:91" x14ac:dyDescent="0.3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51254</v>
      </c>
      <c r="T21" s="16" t="s">
        <v>4253</v>
      </c>
      <c r="U21" s="20">
        <v>1</v>
      </c>
      <c r="V21" s="16" t="s">
        <v>4252</v>
      </c>
      <c r="W21" s="15">
        <v>51254</v>
      </c>
      <c r="X21" s="16" t="s">
        <v>4252</v>
      </c>
      <c r="Y21" s="15">
        <v>51254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44405</v>
      </c>
      <c r="AN21" s="16" t="s">
        <v>4255</v>
      </c>
      <c r="AO21" s="20">
        <v>1.077521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38893</v>
      </c>
      <c r="BD21" s="16" t="s">
        <v>4257</v>
      </c>
      <c r="BE21" s="20">
        <v>1.0990629999999999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49108</v>
      </c>
      <c r="BT21" s="16" t="s">
        <v>4259</v>
      </c>
      <c r="BU21" s="20">
        <v>1.1260380000000001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47761</v>
      </c>
      <c r="CJ21" s="16" t="s">
        <v>4261</v>
      </c>
      <c r="CK21" s="20">
        <v>1.1289549999999999</v>
      </c>
      <c r="CL21" s="16" t="s">
        <v>4802</v>
      </c>
      <c r="CM21" s="15">
        <f>SUM(A2L314C10)/A2L314C1</f>
        <v>51254</v>
      </c>
    </row>
    <row r="22" spans="1:91" x14ac:dyDescent="0.3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14303</v>
      </c>
      <c r="T22" s="16" t="s">
        <v>4253</v>
      </c>
      <c r="U22" s="20">
        <v>1</v>
      </c>
      <c r="V22" s="16" t="s">
        <v>4252</v>
      </c>
      <c r="W22" s="15">
        <v>14303</v>
      </c>
      <c r="X22" s="16" t="s">
        <v>4252</v>
      </c>
      <c r="Y22" s="15">
        <v>14303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18273</v>
      </c>
      <c r="AN22" s="16" t="s">
        <v>4255</v>
      </c>
      <c r="AO22" s="20">
        <v>1.077521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12576</v>
      </c>
      <c r="BD22" s="16" t="s">
        <v>4257</v>
      </c>
      <c r="BE22" s="20">
        <v>1.0990629999999999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25849</v>
      </c>
      <c r="BT22" s="16" t="s">
        <v>4259</v>
      </c>
      <c r="BU22" s="20">
        <v>1.1260380000000001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10026</v>
      </c>
      <c r="CJ22" s="16" t="s">
        <v>4261</v>
      </c>
      <c r="CK22" s="20">
        <v>1.1289549999999999</v>
      </c>
      <c r="CL22" s="16" t="s">
        <v>4803</v>
      </c>
      <c r="CM22" s="15">
        <f>SUM(A2L315C10)/A2L315C1</f>
        <v>14303</v>
      </c>
    </row>
    <row r="23" spans="1:91" x14ac:dyDescent="0.3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6234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6234</v>
      </c>
      <c r="X23" s="16" t="s">
        <v>4252</v>
      </c>
      <c r="Y23" s="15">
        <v>6234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6279</v>
      </c>
      <c r="AJ23" s="16" t="s">
        <v>4255</v>
      </c>
      <c r="AK23" s="20">
        <v>1.3120339999999999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6504</v>
      </c>
      <c r="AZ23" s="16" t="s">
        <v>4257</v>
      </c>
      <c r="BA23" s="20">
        <v>1.490022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6343</v>
      </c>
      <c r="BP23" s="16" t="s">
        <v>4259</v>
      </c>
      <c r="BQ23" s="20">
        <v>1.3469390000000001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6667</v>
      </c>
      <c r="CF23" s="16" t="s">
        <v>4261</v>
      </c>
      <c r="CG23" s="20">
        <v>1.3039339999999999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6234</v>
      </c>
    </row>
    <row r="24" spans="1:91" x14ac:dyDescent="0.3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2155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2155</v>
      </c>
      <c r="X24" s="16" t="s">
        <v>4252</v>
      </c>
      <c r="Y24" s="15">
        <v>2155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2014</v>
      </c>
      <c r="AJ24" s="16" t="s">
        <v>4255</v>
      </c>
      <c r="AK24" s="20">
        <v>1.3120339999999999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2098</v>
      </c>
      <c r="AZ24" s="16" t="s">
        <v>4257</v>
      </c>
      <c r="BA24" s="20">
        <v>1.490022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2389</v>
      </c>
      <c r="BP24" s="16" t="s">
        <v>4259</v>
      </c>
      <c r="BQ24" s="20">
        <v>1.3469390000000001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3211</v>
      </c>
      <c r="CF24" s="16" t="s">
        <v>4261</v>
      </c>
      <c r="CG24" s="20">
        <v>1.3039339999999999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2155</v>
      </c>
    </row>
    <row r="25" spans="1:91" x14ac:dyDescent="0.3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4806</v>
      </c>
      <c r="CM25" s="15">
        <f>SUM(A2L318C10)/A2L318C1</f>
        <v>0</v>
      </c>
    </row>
    <row r="26" spans="1:91" x14ac:dyDescent="0.3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141090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249950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40454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69207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500701</v>
      </c>
      <c r="X26" s="16" t="s">
        <v>4812</v>
      </c>
      <c r="Y26" s="17">
        <f>SUM(A2L301C11:A2L318C11)-2*SUM(A2L317C11)</f>
        <v>500701</v>
      </c>
      <c r="Z26" s="16" t="s">
        <v>4813</v>
      </c>
      <c r="AA26" s="17">
        <f>SUM(A2L301C12:A2L318C12)-2*SUM(A2L317C12)</f>
        <v>128130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140984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33538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66659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123578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87958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28976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53619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144281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140520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29448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78553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140301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156191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30533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60139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500701</v>
      </c>
    </row>
    <row r="27" spans="1:91" x14ac:dyDescent="0.3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3005</v>
      </c>
      <c r="H27" s="16" t="s">
        <v>4253</v>
      </c>
      <c r="I27" s="20">
        <v>1</v>
      </c>
      <c r="J27" s="16" t="s">
        <v>4252</v>
      </c>
      <c r="K27" s="15">
        <v>13</v>
      </c>
      <c r="L27" s="16" t="s">
        <v>4253</v>
      </c>
      <c r="M27" s="20">
        <v>1</v>
      </c>
      <c r="N27" s="16" t="s">
        <v>4252</v>
      </c>
      <c r="O27" s="15">
        <v>817</v>
      </c>
      <c r="P27" s="16" t="s">
        <v>4253</v>
      </c>
      <c r="Q27" s="20">
        <v>1</v>
      </c>
      <c r="R27" s="16" t="s">
        <v>4252</v>
      </c>
      <c r="S27" s="15">
        <v>58</v>
      </c>
      <c r="T27" s="16" t="s">
        <v>4253</v>
      </c>
      <c r="U27" s="20">
        <v>1</v>
      </c>
      <c r="V27" s="16" t="s">
        <v>4252</v>
      </c>
      <c r="W27" s="15">
        <v>3893</v>
      </c>
      <c r="X27" s="16" t="s">
        <v>4252</v>
      </c>
      <c r="Y27" s="15">
        <v>3893</v>
      </c>
      <c r="Z27" s="16" t="s">
        <v>4254</v>
      </c>
      <c r="AA27" s="15">
        <v>3729</v>
      </c>
      <c r="AB27" s="16" t="s">
        <v>4255</v>
      </c>
      <c r="AC27" s="20">
        <v>1.074921</v>
      </c>
      <c r="AD27" s="16" t="s">
        <v>4254</v>
      </c>
      <c r="AE27" s="15">
        <v>8</v>
      </c>
      <c r="AF27" s="16" t="s">
        <v>4255</v>
      </c>
      <c r="AG27" s="20">
        <v>1.0936159999999999</v>
      </c>
      <c r="AH27" s="16" t="s">
        <v>4254</v>
      </c>
      <c r="AI27" s="15">
        <v>395</v>
      </c>
      <c r="AJ27" s="16" t="s">
        <v>4255</v>
      </c>
      <c r="AK27" s="20">
        <v>1.3120339999999999</v>
      </c>
      <c r="AL27" s="16" t="s">
        <v>4254</v>
      </c>
      <c r="AM27" s="15">
        <v>30</v>
      </c>
      <c r="AN27" s="16" t="s">
        <v>4255</v>
      </c>
      <c r="AO27" s="20">
        <v>1.077521</v>
      </c>
      <c r="AP27" s="16" t="s">
        <v>4256</v>
      </c>
      <c r="AQ27" s="15">
        <v>4116</v>
      </c>
      <c r="AR27" s="16" t="s">
        <v>4257</v>
      </c>
      <c r="AS27" s="20">
        <v>1.0948329999999999</v>
      </c>
      <c r="AT27" s="16" t="s">
        <v>4256</v>
      </c>
      <c r="AU27" s="15">
        <v>8</v>
      </c>
      <c r="AV27" s="16" t="s">
        <v>4257</v>
      </c>
      <c r="AW27" s="20">
        <v>1.1254219999999999</v>
      </c>
      <c r="AX27" s="16" t="s">
        <v>4256</v>
      </c>
      <c r="AY27" s="15">
        <v>378</v>
      </c>
      <c r="AZ27" s="16" t="s">
        <v>4257</v>
      </c>
      <c r="BA27" s="20">
        <v>1.490022</v>
      </c>
      <c r="BB27" s="16" t="s">
        <v>4256</v>
      </c>
      <c r="BC27" s="15">
        <v>16</v>
      </c>
      <c r="BD27" s="16" t="s">
        <v>4257</v>
      </c>
      <c r="BE27" s="20">
        <v>1.0990629999999999</v>
      </c>
      <c r="BF27" s="16" t="s">
        <v>4258</v>
      </c>
      <c r="BG27" s="15">
        <v>3824</v>
      </c>
      <c r="BH27" s="16" t="s">
        <v>4259</v>
      </c>
      <c r="BI27" s="20">
        <v>1.128987</v>
      </c>
      <c r="BJ27" s="16" t="s">
        <v>4258</v>
      </c>
      <c r="BK27" s="15">
        <v>10</v>
      </c>
      <c r="BL27" s="16" t="s">
        <v>4259</v>
      </c>
      <c r="BM27" s="20">
        <v>1.1053299999999999</v>
      </c>
      <c r="BN27" s="16" t="s">
        <v>4258</v>
      </c>
      <c r="BO27" s="15">
        <v>524</v>
      </c>
      <c r="BP27" s="16" t="s">
        <v>4259</v>
      </c>
      <c r="BQ27" s="20">
        <v>1.3469390000000001</v>
      </c>
      <c r="BR27" s="16" t="s">
        <v>4258</v>
      </c>
      <c r="BS27" s="15">
        <v>50</v>
      </c>
      <c r="BT27" s="16" t="s">
        <v>4259</v>
      </c>
      <c r="BU27" s="20">
        <v>1.1260380000000001</v>
      </c>
      <c r="BV27" s="16" t="s">
        <v>4260</v>
      </c>
      <c r="BW27" s="15">
        <v>3223</v>
      </c>
      <c r="BX27" s="16" t="s">
        <v>4261</v>
      </c>
      <c r="BY27" s="20">
        <v>1.128196</v>
      </c>
      <c r="BZ27" s="16" t="s">
        <v>4260</v>
      </c>
      <c r="CA27" s="15">
        <v>12</v>
      </c>
      <c r="CB27" s="16" t="s">
        <v>4261</v>
      </c>
      <c r="CC27" s="20">
        <v>1.133961</v>
      </c>
      <c r="CD27" s="16" t="s">
        <v>4260</v>
      </c>
      <c r="CE27" s="15">
        <v>1026</v>
      </c>
      <c r="CF27" s="16" t="s">
        <v>4261</v>
      </c>
      <c r="CG27" s="20">
        <v>1.3039339999999999</v>
      </c>
      <c r="CH27" s="16" t="s">
        <v>4260</v>
      </c>
      <c r="CI27" s="15">
        <v>37</v>
      </c>
      <c r="CJ27" s="16" t="s">
        <v>4261</v>
      </c>
      <c r="CK27" s="20">
        <v>1.1289549999999999</v>
      </c>
      <c r="CL27" s="16" t="s">
        <v>4830</v>
      </c>
      <c r="CM27" s="15">
        <f>SUM(A2L320C10)/A2L320C1</f>
        <v>3893</v>
      </c>
    </row>
    <row r="28" spans="1:91" x14ac:dyDescent="0.3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16264</v>
      </c>
      <c r="H28" s="16" t="s">
        <v>4253</v>
      </c>
      <c r="I28" s="20">
        <v>1</v>
      </c>
      <c r="J28" s="16" t="s">
        <v>4252</v>
      </c>
      <c r="K28" s="15">
        <v>281</v>
      </c>
      <c r="L28" s="16" t="s">
        <v>4253</v>
      </c>
      <c r="M28" s="20">
        <v>1</v>
      </c>
      <c r="N28" s="16" t="s">
        <v>4252</v>
      </c>
      <c r="O28" s="15">
        <v>2371</v>
      </c>
      <c r="P28" s="16" t="s">
        <v>4253</v>
      </c>
      <c r="Q28" s="20">
        <v>1</v>
      </c>
      <c r="R28" s="16" t="s">
        <v>4252</v>
      </c>
      <c r="S28" s="15">
        <v>203</v>
      </c>
      <c r="T28" s="16" t="s">
        <v>4253</v>
      </c>
      <c r="U28" s="20">
        <v>1</v>
      </c>
      <c r="V28" s="16" t="s">
        <v>4252</v>
      </c>
      <c r="W28" s="15">
        <v>19119</v>
      </c>
      <c r="X28" s="16" t="s">
        <v>4252</v>
      </c>
      <c r="Y28" s="15">
        <v>19119</v>
      </c>
      <c r="Z28" s="16" t="s">
        <v>4254</v>
      </c>
      <c r="AA28" s="15">
        <v>14738</v>
      </c>
      <c r="AB28" s="16" t="s">
        <v>4255</v>
      </c>
      <c r="AC28" s="20">
        <v>1.074921</v>
      </c>
      <c r="AD28" s="16" t="s">
        <v>4254</v>
      </c>
      <c r="AE28" s="15">
        <v>230</v>
      </c>
      <c r="AF28" s="16" t="s">
        <v>4255</v>
      </c>
      <c r="AG28" s="20">
        <v>1.0936159999999999</v>
      </c>
      <c r="AH28" s="16" t="s">
        <v>4254</v>
      </c>
      <c r="AI28" s="15">
        <v>1924</v>
      </c>
      <c r="AJ28" s="16" t="s">
        <v>4255</v>
      </c>
      <c r="AK28" s="20">
        <v>1.3120339999999999</v>
      </c>
      <c r="AL28" s="16" t="s">
        <v>4254</v>
      </c>
      <c r="AM28" s="15">
        <v>326</v>
      </c>
      <c r="AN28" s="16" t="s">
        <v>4255</v>
      </c>
      <c r="AO28" s="20">
        <v>1.077521</v>
      </c>
      <c r="AP28" s="16" t="s">
        <v>4256</v>
      </c>
      <c r="AQ28" s="15">
        <v>14656</v>
      </c>
      <c r="AR28" s="16" t="s">
        <v>4257</v>
      </c>
      <c r="AS28" s="20">
        <v>1.0948329999999999</v>
      </c>
      <c r="AT28" s="16" t="s">
        <v>4256</v>
      </c>
      <c r="AU28" s="15">
        <v>191</v>
      </c>
      <c r="AV28" s="16" t="s">
        <v>4257</v>
      </c>
      <c r="AW28" s="20">
        <v>1.1254219999999999</v>
      </c>
      <c r="AX28" s="16" t="s">
        <v>4256</v>
      </c>
      <c r="AY28" s="15">
        <v>2160</v>
      </c>
      <c r="AZ28" s="16" t="s">
        <v>4257</v>
      </c>
      <c r="BA28" s="20">
        <v>1.490022</v>
      </c>
      <c r="BB28" s="16" t="s">
        <v>4256</v>
      </c>
      <c r="BC28" s="15">
        <v>44</v>
      </c>
      <c r="BD28" s="16" t="s">
        <v>4257</v>
      </c>
      <c r="BE28" s="20">
        <v>1.0990629999999999</v>
      </c>
      <c r="BF28" s="16" t="s">
        <v>4258</v>
      </c>
      <c r="BG28" s="15">
        <v>16622</v>
      </c>
      <c r="BH28" s="16" t="s">
        <v>4259</v>
      </c>
      <c r="BI28" s="20">
        <v>1.128987</v>
      </c>
      <c r="BJ28" s="16" t="s">
        <v>4258</v>
      </c>
      <c r="BK28" s="15">
        <v>321</v>
      </c>
      <c r="BL28" s="16" t="s">
        <v>4259</v>
      </c>
      <c r="BM28" s="20">
        <v>1.1053299999999999</v>
      </c>
      <c r="BN28" s="16" t="s">
        <v>4258</v>
      </c>
      <c r="BO28" s="15">
        <v>2775</v>
      </c>
      <c r="BP28" s="16" t="s">
        <v>4259</v>
      </c>
      <c r="BQ28" s="20">
        <v>1.3469390000000001</v>
      </c>
      <c r="BR28" s="16" t="s">
        <v>4258</v>
      </c>
      <c r="BS28" s="15">
        <v>165</v>
      </c>
      <c r="BT28" s="16" t="s">
        <v>4259</v>
      </c>
      <c r="BU28" s="20">
        <v>1.1260380000000001</v>
      </c>
      <c r="BV28" s="16" t="s">
        <v>4260</v>
      </c>
      <c r="BW28" s="15">
        <v>19631</v>
      </c>
      <c r="BX28" s="16" t="s">
        <v>4261</v>
      </c>
      <c r="BY28" s="20">
        <v>1.128196</v>
      </c>
      <c r="BZ28" s="16" t="s">
        <v>4260</v>
      </c>
      <c r="CA28" s="15">
        <v>296</v>
      </c>
      <c r="CB28" s="16" t="s">
        <v>4261</v>
      </c>
      <c r="CC28" s="20">
        <v>1.133961</v>
      </c>
      <c r="CD28" s="16" t="s">
        <v>4260</v>
      </c>
      <c r="CE28" s="15">
        <v>3807</v>
      </c>
      <c r="CF28" s="16" t="s">
        <v>4261</v>
      </c>
      <c r="CG28" s="20">
        <v>1.3039339999999999</v>
      </c>
      <c r="CH28" s="16" t="s">
        <v>4260</v>
      </c>
      <c r="CI28" s="15">
        <v>119</v>
      </c>
      <c r="CJ28" s="16" t="s">
        <v>4261</v>
      </c>
      <c r="CK28" s="20">
        <v>1.1289549999999999</v>
      </c>
      <c r="CL28" s="16" t="s">
        <v>4831</v>
      </c>
      <c r="CM28" s="15">
        <f>SUM(A2L321C10)/A2L321C1</f>
        <v>19119</v>
      </c>
    </row>
    <row r="29" spans="1:91" x14ac:dyDescent="0.3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1871</v>
      </c>
      <c r="H29" s="16" t="s">
        <v>4253</v>
      </c>
      <c r="I29" s="20">
        <v>1</v>
      </c>
      <c r="J29" s="16" t="s">
        <v>4252</v>
      </c>
      <c r="K29" s="15">
        <v>-1</v>
      </c>
      <c r="L29" s="16" t="s">
        <v>4253</v>
      </c>
      <c r="M29" s="20">
        <v>1</v>
      </c>
      <c r="N29" s="16" t="s">
        <v>4252</v>
      </c>
      <c r="O29" s="15">
        <v>90</v>
      </c>
      <c r="P29" s="16" t="s">
        <v>4253</v>
      </c>
      <c r="Q29" s="20">
        <v>1</v>
      </c>
      <c r="R29" s="16" t="s">
        <v>4252</v>
      </c>
      <c r="S29" s="15">
        <v>22</v>
      </c>
      <c r="T29" s="16" t="s">
        <v>4253</v>
      </c>
      <c r="U29" s="20">
        <v>1</v>
      </c>
      <c r="V29" s="16" t="s">
        <v>4252</v>
      </c>
      <c r="W29" s="15">
        <v>1982</v>
      </c>
      <c r="X29" s="16" t="s">
        <v>4252</v>
      </c>
      <c r="Y29" s="15">
        <v>1982</v>
      </c>
      <c r="Z29" s="16" t="s">
        <v>4254</v>
      </c>
      <c r="AA29" s="15">
        <v>1918</v>
      </c>
      <c r="AB29" s="16" t="s">
        <v>4255</v>
      </c>
      <c r="AC29" s="20">
        <v>1.074921</v>
      </c>
      <c r="AD29" s="16" t="s">
        <v>4254</v>
      </c>
      <c r="AE29" s="15">
        <v>-1</v>
      </c>
      <c r="AF29" s="16" t="s">
        <v>4255</v>
      </c>
      <c r="AG29" s="20">
        <v>1.0936159999999999</v>
      </c>
      <c r="AH29" s="16" t="s">
        <v>4254</v>
      </c>
      <c r="AI29" s="15">
        <v>92</v>
      </c>
      <c r="AJ29" s="16" t="s">
        <v>4255</v>
      </c>
      <c r="AK29" s="20">
        <v>1.3120339999999999</v>
      </c>
      <c r="AL29" s="16" t="s">
        <v>4254</v>
      </c>
      <c r="AM29" s="15">
        <v>32</v>
      </c>
      <c r="AN29" s="16" t="s">
        <v>4255</v>
      </c>
      <c r="AO29" s="20">
        <v>1.077521</v>
      </c>
      <c r="AP29" s="16" t="s">
        <v>4256</v>
      </c>
      <c r="AQ29" s="15">
        <v>2125</v>
      </c>
      <c r="AR29" s="16" t="s">
        <v>4257</v>
      </c>
      <c r="AS29" s="20">
        <v>1.0948329999999999</v>
      </c>
      <c r="AT29" s="16" t="s">
        <v>4256</v>
      </c>
      <c r="AU29" s="15">
        <v>-3</v>
      </c>
      <c r="AV29" s="16" t="s">
        <v>4257</v>
      </c>
      <c r="AW29" s="20">
        <v>1.1254219999999999</v>
      </c>
      <c r="AX29" s="16" t="s">
        <v>4256</v>
      </c>
      <c r="AY29" s="15">
        <v>80</v>
      </c>
      <c r="AZ29" s="16" t="s">
        <v>4257</v>
      </c>
      <c r="BA29" s="20">
        <v>1.490022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2371</v>
      </c>
      <c r="BH29" s="16" t="s">
        <v>4259</v>
      </c>
      <c r="BI29" s="20">
        <v>1.128987</v>
      </c>
      <c r="BJ29" s="16" t="s">
        <v>4258</v>
      </c>
      <c r="BK29" s="15">
        <v>-1</v>
      </c>
      <c r="BL29" s="16" t="s">
        <v>4259</v>
      </c>
      <c r="BM29" s="20">
        <v>1.1053299999999999</v>
      </c>
      <c r="BN29" s="16" t="s">
        <v>4258</v>
      </c>
      <c r="BO29" s="15">
        <v>83</v>
      </c>
      <c r="BP29" s="16" t="s">
        <v>4259</v>
      </c>
      <c r="BQ29" s="20">
        <v>1.3469390000000001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2434</v>
      </c>
      <c r="BX29" s="16" t="s">
        <v>4261</v>
      </c>
      <c r="BY29" s="20">
        <v>1.128196</v>
      </c>
      <c r="BZ29" s="16" t="s">
        <v>4260</v>
      </c>
      <c r="CA29" s="15">
        <v>-1</v>
      </c>
      <c r="CB29" s="16" t="s">
        <v>4261</v>
      </c>
      <c r="CC29" s="20">
        <v>1.133961</v>
      </c>
      <c r="CD29" s="16" t="s">
        <v>4260</v>
      </c>
      <c r="CE29" s="15">
        <v>87</v>
      </c>
      <c r="CF29" s="16" t="s">
        <v>4261</v>
      </c>
      <c r="CG29" s="20">
        <v>1.3039339999999999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1982</v>
      </c>
    </row>
    <row r="30" spans="1:91" x14ac:dyDescent="0.3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1759</v>
      </c>
      <c r="H30" s="16" t="s">
        <v>4253</v>
      </c>
      <c r="I30" s="20">
        <v>1</v>
      </c>
      <c r="J30" s="16" t="s">
        <v>4252</v>
      </c>
      <c r="K30" s="15">
        <v>12</v>
      </c>
      <c r="L30" s="16" t="s">
        <v>4253</v>
      </c>
      <c r="M30" s="20">
        <v>1</v>
      </c>
      <c r="N30" s="16" t="s">
        <v>4252</v>
      </c>
      <c r="O30" s="15">
        <v>191</v>
      </c>
      <c r="P30" s="16" t="s">
        <v>4253</v>
      </c>
      <c r="Q30" s="20">
        <v>1</v>
      </c>
      <c r="R30" s="16" t="s">
        <v>4252</v>
      </c>
      <c r="S30" s="15">
        <v>7</v>
      </c>
      <c r="T30" s="16" t="s">
        <v>4253</v>
      </c>
      <c r="U30" s="20">
        <v>1</v>
      </c>
      <c r="V30" s="16" t="s">
        <v>4252</v>
      </c>
      <c r="W30" s="15">
        <v>1969</v>
      </c>
      <c r="X30" s="16" t="s">
        <v>4252</v>
      </c>
      <c r="Y30" s="15">
        <v>1969</v>
      </c>
      <c r="Z30" s="16" t="s">
        <v>4254</v>
      </c>
      <c r="AA30" s="15">
        <v>1903</v>
      </c>
      <c r="AB30" s="16" t="s">
        <v>4255</v>
      </c>
      <c r="AC30" s="20">
        <v>1.074921</v>
      </c>
      <c r="AD30" s="16" t="s">
        <v>4254</v>
      </c>
      <c r="AE30" s="15">
        <v>7</v>
      </c>
      <c r="AF30" s="16" t="s">
        <v>4255</v>
      </c>
      <c r="AG30" s="20">
        <v>1.0936159999999999</v>
      </c>
      <c r="AH30" s="16" t="s">
        <v>4254</v>
      </c>
      <c r="AI30" s="15">
        <v>122</v>
      </c>
      <c r="AJ30" s="16" t="s">
        <v>4255</v>
      </c>
      <c r="AK30" s="20">
        <v>1.3120339999999999</v>
      </c>
      <c r="AL30" s="16" t="s">
        <v>4254</v>
      </c>
      <c r="AM30" s="15">
        <v>23</v>
      </c>
      <c r="AN30" s="16" t="s">
        <v>4255</v>
      </c>
      <c r="AO30" s="20">
        <v>1.077521</v>
      </c>
      <c r="AP30" s="16" t="s">
        <v>4256</v>
      </c>
      <c r="AQ30" s="15">
        <v>1910</v>
      </c>
      <c r="AR30" s="16" t="s">
        <v>4257</v>
      </c>
      <c r="AS30" s="20">
        <v>1.0948329999999999</v>
      </c>
      <c r="AT30" s="16" t="s">
        <v>4256</v>
      </c>
      <c r="AU30" s="15">
        <v>7</v>
      </c>
      <c r="AV30" s="16" t="s">
        <v>4257</v>
      </c>
      <c r="AW30" s="20">
        <v>1.1254219999999999</v>
      </c>
      <c r="AX30" s="16" t="s">
        <v>4256</v>
      </c>
      <c r="AY30" s="15">
        <v>133</v>
      </c>
      <c r="AZ30" s="16" t="s">
        <v>4257</v>
      </c>
      <c r="BA30" s="20">
        <v>1.490022</v>
      </c>
      <c r="BB30" s="16" t="s">
        <v>4256</v>
      </c>
      <c r="BC30" s="15">
        <v>5</v>
      </c>
      <c r="BD30" s="16" t="s">
        <v>4257</v>
      </c>
      <c r="BE30" s="20">
        <v>1.0990629999999999</v>
      </c>
      <c r="BF30" s="16" t="s">
        <v>4258</v>
      </c>
      <c r="BG30" s="15">
        <v>1987</v>
      </c>
      <c r="BH30" s="16" t="s">
        <v>4259</v>
      </c>
      <c r="BI30" s="20">
        <v>1.128987</v>
      </c>
      <c r="BJ30" s="16" t="s">
        <v>4258</v>
      </c>
      <c r="BK30" s="15">
        <v>9</v>
      </c>
      <c r="BL30" s="16" t="s">
        <v>4259</v>
      </c>
      <c r="BM30" s="20">
        <v>1.1053299999999999</v>
      </c>
      <c r="BN30" s="16" t="s">
        <v>4258</v>
      </c>
      <c r="BO30" s="15">
        <v>136</v>
      </c>
      <c r="BP30" s="16" t="s">
        <v>4259</v>
      </c>
      <c r="BQ30" s="20">
        <v>1.3469390000000001</v>
      </c>
      <c r="BR30" s="16" t="s">
        <v>4258</v>
      </c>
      <c r="BS30" s="15">
        <v>15</v>
      </c>
      <c r="BT30" s="16" t="s">
        <v>4259</v>
      </c>
      <c r="BU30" s="20">
        <v>1.1260380000000001</v>
      </c>
      <c r="BV30" s="16" t="s">
        <v>4260</v>
      </c>
      <c r="BW30" s="15">
        <v>1804</v>
      </c>
      <c r="BX30" s="16" t="s">
        <v>4261</v>
      </c>
      <c r="BY30" s="20">
        <v>1.128196</v>
      </c>
      <c r="BZ30" s="16" t="s">
        <v>4260</v>
      </c>
      <c r="CA30" s="15">
        <v>11</v>
      </c>
      <c r="CB30" s="16" t="s">
        <v>4261</v>
      </c>
      <c r="CC30" s="20">
        <v>1.133961</v>
      </c>
      <c r="CD30" s="16" t="s">
        <v>4260</v>
      </c>
      <c r="CE30" s="15">
        <v>137</v>
      </c>
      <c r="CF30" s="16" t="s">
        <v>4261</v>
      </c>
      <c r="CG30" s="20">
        <v>1.3039339999999999</v>
      </c>
      <c r="CH30" s="16" t="s">
        <v>4260</v>
      </c>
      <c r="CI30" s="15">
        <v>4</v>
      </c>
      <c r="CJ30" s="16" t="s">
        <v>4261</v>
      </c>
      <c r="CK30" s="20">
        <v>1.1289549999999999</v>
      </c>
      <c r="CL30" s="16" t="s">
        <v>4833</v>
      </c>
      <c r="CM30" s="15">
        <f>SUM(A2L323C10)/A2L323C1</f>
        <v>1969</v>
      </c>
    </row>
    <row r="31" spans="1:91" x14ac:dyDescent="0.3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2</v>
      </c>
      <c r="L31" s="16" t="s">
        <v>4253</v>
      </c>
      <c r="M31" s="20">
        <v>1</v>
      </c>
      <c r="N31" s="16" t="s">
        <v>4252</v>
      </c>
      <c r="O31" s="15">
        <v>4402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4404</v>
      </c>
      <c r="X31" s="16" t="s">
        <v>4252</v>
      </c>
      <c r="Y31" s="15">
        <v>4404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1</v>
      </c>
      <c r="AF31" s="16" t="s">
        <v>4255</v>
      </c>
      <c r="AG31" s="20">
        <v>1.0936159999999999</v>
      </c>
      <c r="AH31" s="16" t="s">
        <v>4254</v>
      </c>
      <c r="AI31" s="15">
        <v>2782</v>
      </c>
      <c r="AJ31" s="16" t="s">
        <v>4255</v>
      </c>
      <c r="AK31" s="20">
        <v>1.3120339999999999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1</v>
      </c>
      <c r="AV31" s="16" t="s">
        <v>4257</v>
      </c>
      <c r="AW31" s="20">
        <v>1.1254219999999999</v>
      </c>
      <c r="AX31" s="16" t="s">
        <v>4256</v>
      </c>
      <c r="AY31" s="15">
        <v>2399</v>
      </c>
      <c r="AZ31" s="16" t="s">
        <v>4257</v>
      </c>
      <c r="BA31" s="20">
        <v>1.490022</v>
      </c>
      <c r="BB31" s="16" t="s">
        <v>4256</v>
      </c>
      <c r="BC31" s="15">
        <v>3</v>
      </c>
      <c r="BD31" s="16" t="s">
        <v>4257</v>
      </c>
      <c r="BE31" s="20">
        <v>1.0990629999999999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1</v>
      </c>
      <c r="BL31" s="16" t="s">
        <v>4259</v>
      </c>
      <c r="BM31" s="20">
        <v>1.1053299999999999</v>
      </c>
      <c r="BN31" s="16" t="s">
        <v>4258</v>
      </c>
      <c r="BO31" s="15">
        <v>3082</v>
      </c>
      <c r="BP31" s="16" t="s">
        <v>4259</v>
      </c>
      <c r="BQ31" s="20">
        <v>1.3469390000000001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1951</v>
      </c>
      <c r="CF31" s="16" t="s">
        <v>4261</v>
      </c>
      <c r="CG31" s="20">
        <v>1.3039339999999999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4404</v>
      </c>
    </row>
    <row r="32" spans="1:91" x14ac:dyDescent="0.3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4655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4655</v>
      </c>
      <c r="X32" s="16" t="s">
        <v>4252</v>
      </c>
      <c r="Y32" s="15">
        <v>4655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2920</v>
      </c>
      <c r="AF32" s="16" t="s">
        <v>4255</v>
      </c>
      <c r="AG32" s="20">
        <v>1.706421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1776</v>
      </c>
      <c r="AV32" s="16" t="s">
        <v>4257</v>
      </c>
      <c r="AW32" s="20">
        <v>2.5726599999999999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2848</v>
      </c>
      <c r="BL32" s="16" t="s">
        <v>4259</v>
      </c>
      <c r="BM32" s="20">
        <v>1.783336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3145</v>
      </c>
      <c r="CB32" s="16" t="s">
        <v>4261</v>
      </c>
      <c r="CC32" s="20">
        <v>1.6059349999999999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4655</v>
      </c>
    </row>
    <row r="33" spans="1:91" x14ac:dyDescent="0.3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3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221</v>
      </c>
      <c r="H34" s="16" t="s">
        <v>4253</v>
      </c>
      <c r="I34" s="20">
        <v>1</v>
      </c>
      <c r="J34" s="16" t="s">
        <v>4252</v>
      </c>
      <c r="K34" s="15">
        <v>119</v>
      </c>
      <c r="L34" s="16" t="s">
        <v>4253</v>
      </c>
      <c r="M34" s="20">
        <v>1</v>
      </c>
      <c r="N34" s="16" t="s">
        <v>4252</v>
      </c>
      <c r="O34" s="15">
        <v>233</v>
      </c>
      <c r="P34" s="16" t="s">
        <v>4253</v>
      </c>
      <c r="Q34" s="20">
        <v>1</v>
      </c>
      <c r="R34" s="16" t="s">
        <v>4252</v>
      </c>
      <c r="S34" s="15">
        <v>1</v>
      </c>
      <c r="T34" s="16" t="s">
        <v>4253</v>
      </c>
      <c r="U34" s="20">
        <v>1</v>
      </c>
      <c r="V34" s="16" t="s">
        <v>4252</v>
      </c>
      <c r="W34" s="15">
        <v>574</v>
      </c>
      <c r="X34" s="16" t="s">
        <v>4252</v>
      </c>
      <c r="Y34" s="15">
        <v>574</v>
      </c>
      <c r="Z34" s="16" t="s">
        <v>4254</v>
      </c>
      <c r="AA34" s="15">
        <v>227</v>
      </c>
      <c r="AB34" s="16" t="s">
        <v>4255</v>
      </c>
      <c r="AC34" s="20">
        <v>1.074921</v>
      </c>
      <c r="AD34" s="16" t="s">
        <v>4254</v>
      </c>
      <c r="AE34" s="15">
        <v>91</v>
      </c>
      <c r="AF34" s="16" t="s">
        <v>4255</v>
      </c>
      <c r="AG34" s="20">
        <v>1.0936159999999999</v>
      </c>
      <c r="AH34" s="16" t="s">
        <v>4254</v>
      </c>
      <c r="AI34" s="15">
        <v>156</v>
      </c>
      <c r="AJ34" s="16" t="s">
        <v>4255</v>
      </c>
      <c r="AK34" s="20">
        <v>1.3120339999999999</v>
      </c>
      <c r="AL34" s="16" t="s">
        <v>4254</v>
      </c>
      <c r="AM34" s="15">
        <v>2</v>
      </c>
      <c r="AN34" s="16" t="s">
        <v>4255</v>
      </c>
      <c r="AO34" s="20">
        <v>1.077521</v>
      </c>
      <c r="AP34" s="16" t="s">
        <v>4256</v>
      </c>
      <c r="AQ34" s="15">
        <v>213</v>
      </c>
      <c r="AR34" s="16" t="s">
        <v>4257</v>
      </c>
      <c r="AS34" s="20">
        <v>1.0948329999999999</v>
      </c>
      <c r="AT34" s="16" t="s">
        <v>4256</v>
      </c>
      <c r="AU34" s="15">
        <v>54</v>
      </c>
      <c r="AV34" s="16" t="s">
        <v>4257</v>
      </c>
      <c r="AW34" s="20">
        <v>1.1254219999999999</v>
      </c>
      <c r="AX34" s="16" t="s">
        <v>4256</v>
      </c>
      <c r="AY34" s="15">
        <v>237</v>
      </c>
      <c r="AZ34" s="16" t="s">
        <v>4257</v>
      </c>
      <c r="BA34" s="20">
        <v>1.490022</v>
      </c>
      <c r="BB34" s="16" t="s">
        <v>4256</v>
      </c>
      <c r="BC34" s="15">
        <v>1</v>
      </c>
      <c r="BD34" s="16" t="s">
        <v>4257</v>
      </c>
      <c r="BE34" s="20">
        <v>1.0990629999999999</v>
      </c>
      <c r="BF34" s="16" t="s">
        <v>4258</v>
      </c>
      <c r="BG34" s="15">
        <v>304</v>
      </c>
      <c r="BH34" s="16" t="s">
        <v>4259</v>
      </c>
      <c r="BI34" s="20">
        <v>1.128987</v>
      </c>
      <c r="BJ34" s="16" t="s">
        <v>4258</v>
      </c>
      <c r="BK34" s="15">
        <v>129</v>
      </c>
      <c r="BL34" s="16" t="s">
        <v>4259</v>
      </c>
      <c r="BM34" s="20">
        <v>1.1053299999999999</v>
      </c>
      <c r="BN34" s="16" t="s">
        <v>4258</v>
      </c>
      <c r="BO34" s="15">
        <v>12</v>
      </c>
      <c r="BP34" s="16" t="s">
        <v>4259</v>
      </c>
      <c r="BQ34" s="20">
        <v>1.3469390000000001</v>
      </c>
      <c r="BR34" s="16" t="s">
        <v>4258</v>
      </c>
      <c r="BS34" s="15">
        <v>2</v>
      </c>
      <c r="BT34" s="16" t="s">
        <v>4259</v>
      </c>
      <c r="BU34" s="20">
        <v>1.1260380000000001</v>
      </c>
      <c r="BV34" s="16" t="s">
        <v>4260</v>
      </c>
      <c r="BW34" s="15">
        <v>229</v>
      </c>
      <c r="BX34" s="16" t="s">
        <v>4261</v>
      </c>
      <c r="BY34" s="20">
        <v>1.128196</v>
      </c>
      <c r="BZ34" s="16" t="s">
        <v>4260</v>
      </c>
      <c r="CA34" s="15">
        <v>101</v>
      </c>
      <c r="CB34" s="16" t="s">
        <v>4261</v>
      </c>
      <c r="CC34" s="20">
        <v>1.133961</v>
      </c>
      <c r="CD34" s="16" t="s">
        <v>4260</v>
      </c>
      <c r="CE34" s="15">
        <v>11</v>
      </c>
      <c r="CF34" s="16" t="s">
        <v>4261</v>
      </c>
      <c r="CG34" s="20">
        <v>1.3039339999999999</v>
      </c>
      <c r="CH34" s="16" t="s">
        <v>4260</v>
      </c>
      <c r="CI34" s="15">
        <v>1</v>
      </c>
      <c r="CJ34" s="16" t="s">
        <v>4261</v>
      </c>
      <c r="CK34" s="20">
        <v>1.1289549999999999</v>
      </c>
      <c r="CL34" s="16" t="s">
        <v>4837</v>
      </c>
      <c r="CM34" s="15">
        <f>SUM(A2L327C10)/A2L327C1</f>
        <v>574</v>
      </c>
    </row>
    <row r="35" spans="1:91" x14ac:dyDescent="0.3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3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0</v>
      </c>
    </row>
    <row r="37" spans="1:91" x14ac:dyDescent="0.3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8654</v>
      </c>
      <c r="T37" s="16" t="s">
        <v>4253</v>
      </c>
      <c r="U37" s="20">
        <v>1</v>
      </c>
      <c r="V37" s="16" t="s">
        <v>4252</v>
      </c>
      <c r="W37" s="15">
        <v>8654</v>
      </c>
      <c r="X37" s="16" t="s">
        <v>4252</v>
      </c>
      <c r="Y37" s="15">
        <v>8654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7737</v>
      </c>
      <c r="AN37" s="16" t="s">
        <v>4255</v>
      </c>
      <c r="AO37" s="20">
        <v>1.077521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7245</v>
      </c>
      <c r="BD37" s="16" t="s">
        <v>4257</v>
      </c>
      <c r="BE37" s="20">
        <v>1.0990629999999999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8546</v>
      </c>
      <c r="BT37" s="16" t="s">
        <v>4259</v>
      </c>
      <c r="BU37" s="20">
        <v>1.1260380000000001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9317</v>
      </c>
      <c r="CJ37" s="16" t="s">
        <v>4261</v>
      </c>
      <c r="CK37" s="20">
        <v>1.1289549999999999</v>
      </c>
      <c r="CL37" s="16" t="s">
        <v>4840</v>
      </c>
      <c r="CM37" s="15">
        <f>SUM(A2L330C10)/A2L330C1</f>
        <v>8654</v>
      </c>
    </row>
    <row r="38" spans="1:91" x14ac:dyDescent="0.3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413</v>
      </c>
      <c r="T38" s="16" t="s">
        <v>4253</v>
      </c>
      <c r="U38" s="20">
        <v>1</v>
      </c>
      <c r="V38" s="16" t="s">
        <v>4252</v>
      </c>
      <c r="W38" s="15">
        <v>413</v>
      </c>
      <c r="X38" s="16" t="s">
        <v>4252</v>
      </c>
      <c r="Y38" s="15">
        <v>413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472</v>
      </c>
      <c r="AN38" s="16" t="s">
        <v>4255</v>
      </c>
      <c r="AO38" s="20">
        <v>1.077521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433</v>
      </c>
      <c r="BD38" s="16" t="s">
        <v>4257</v>
      </c>
      <c r="BE38" s="20">
        <v>1.0990629999999999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323</v>
      </c>
      <c r="BT38" s="16" t="s">
        <v>4259</v>
      </c>
      <c r="BU38" s="20">
        <v>1.1260380000000001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609</v>
      </c>
      <c r="CJ38" s="16" t="s">
        <v>4261</v>
      </c>
      <c r="CK38" s="20">
        <v>1.1289549999999999</v>
      </c>
      <c r="CL38" s="16" t="s">
        <v>4841</v>
      </c>
      <c r="CM38" s="15">
        <f>SUM(A2L331C10)/A2L331C1</f>
        <v>413</v>
      </c>
    </row>
    <row r="39" spans="1:91" x14ac:dyDescent="0.3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3749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3749</v>
      </c>
      <c r="X39" s="16" t="s">
        <v>4252</v>
      </c>
      <c r="Y39" s="15">
        <v>3749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-2054</v>
      </c>
      <c r="AJ39" s="16" t="s">
        <v>4255</v>
      </c>
      <c r="AK39" s="20">
        <v>1.3120339999999999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2345</v>
      </c>
      <c r="AZ39" s="16" t="s">
        <v>4257</v>
      </c>
      <c r="BA39" s="20">
        <v>1.490022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3131</v>
      </c>
      <c r="BP39" s="16" t="s">
        <v>4259</v>
      </c>
      <c r="BQ39" s="20">
        <v>1.3469390000000001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3929</v>
      </c>
      <c r="CF39" s="16" t="s">
        <v>4261</v>
      </c>
      <c r="CG39" s="20">
        <v>1.3039339999999999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3749</v>
      </c>
    </row>
    <row r="40" spans="1:91" x14ac:dyDescent="0.3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585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585</v>
      </c>
      <c r="X40" s="16" t="s">
        <v>4252</v>
      </c>
      <c r="Y40" s="15">
        <v>585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447</v>
      </c>
      <c r="AJ40" s="16" t="s">
        <v>4255</v>
      </c>
      <c r="AK40" s="20">
        <v>1.3120339999999999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599</v>
      </c>
      <c r="AZ40" s="16" t="s">
        <v>4257</v>
      </c>
      <c r="BA40" s="20">
        <v>1.490022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942</v>
      </c>
      <c r="BP40" s="16" t="s">
        <v>4259</v>
      </c>
      <c r="BQ40" s="20">
        <v>1.3469390000000001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201</v>
      </c>
      <c r="CF40" s="16" t="s">
        <v>4261</v>
      </c>
      <c r="CG40" s="20">
        <v>1.3039339999999999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585</v>
      </c>
    </row>
    <row r="41" spans="1:91" x14ac:dyDescent="0.3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0</v>
      </c>
    </row>
    <row r="42" spans="1:91" x14ac:dyDescent="0.3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23120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5081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11268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9358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48827</v>
      </c>
      <c r="X42" s="16" t="s">
        <v>4850</v>
      </c>
      <c r="Y42" s="17">
        <f>SUM(A2L320C11:A2L334C11)-2*SUM(A2L333C11)</f>
        <v>48827</v>
      </c>
      <c r="Z42" s="16" t="s">
        <v>4851</v>
      </c>
      <c r="AA42" s="17">
        <f>SUM(A2L320C12:A2L334C12)-2*SUM(A2L333C12)</f>
        <v>22515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3256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2970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8622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23020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2034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7133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7747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25108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3317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8801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9101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27321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3564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10747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10087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48827</v>
      </c>
    </row>
    <row r="43" spans="1:91" x14ac:dyDescent="0.3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-2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-2</v>
      </c>
      <c r="X43" s="16" t="s">
        <v>4252</v>
      </c>
      <c r="Y43" s="15">
        <v>-2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223</v>
      </c>
      <c r="AJ43" s="16" t="s">
        <v>4255</v>
      </c>
      <c r="AK43" s="20">
        <v>1.3120339999999999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118</v>
      </c>
      <c r="AZ43" s="16" t="s">
        <v>4257</v>
      </c>
      <c r="BA43" s="20">
        <v>1.490022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38</v>
      </c>
      <c r="BP43" s="16" t="s">
        <v>4259</v>
      </c>
      <c r="BQ43" s="20">
        <v>1.3469390000000001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71</v>
      </c>
      <c r="CF43" s="16" t="s">
        <v>4261</v>
      </c>
      <c r="CG43" s="20">
        <v>1.3039339999999999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-2</v>
      </c>
    </row>
    <row r="44" spans="1:91" x14ac:dyDescent="0.3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0</v>
      </c>
    </row>
    <row r="45" spans="1:91" x14ac:dyDescent="0.3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3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0</v>
      </c>
      <c r="T46" s="16" t="s">
        <v>4253</v>
      </c>
      <c r="U46" s="20">
        <v>0</v>
      </c>
      <c r="V46" s="16" t="s">
        <v>4252</v>
      </c>
      <c r="W46" s="15">
        <v>0</v>
      </c>
      <c r="X46" s="16" t="s">
        <v>4252</v>
      </c>
      <c r="Y46" s="15">
        <v>0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0</v>
      </c>
      <c r="AN46" s="16" t="s">
        <v>4255</v>
      </c>
      <c r="AO46" s="20">
        <v>0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0</v>
      </c>
      <c r="BD46" s="16" t="s">
        <v>4257</v>
      </c>
      <c r="BE46" s="20">
        <v>0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0</v>
      </c>
      <c r="BT46" s="16" t="s">
        <v>4259</v>
      </c>
      <c r="BU46" s="20">
        <v>0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0</v>
      </c>
      <c r="CJ46" s="16" t="s">
        <v>4261</v>
      </c>
      <c r="CK46" s="20">
        <v>0</v>
      </c>
      <c r="CL46" s="16" t="s">
        <v>4871</v>
      </c>
      <c r="CM46" s="15">
        <f>SUM(A2L339C10)/A2L339C1</f>
        <v>0</v>
      </c>
    </row>
    <row r="47" spans="1:91" x14ac:dyDescent="0.3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4872</v>
      </c>
      <c r="CM47" s="15">
        <f>SUM(A2L340C10)/A2L340C1</f>
        <v>0</v>
      </c>
    </row>
    <row r="48" spans="1:91" x14ac:dyDescent="0.3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0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0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-2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0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-2</v>
      </c>
      <c r="X48" s="16" t="s">
        <v>4878</v>
      </c>
      <c r="Y48" s="15">
        <f>SUM(A2L336C11:A2L340C11)</f>
        <v>-2</v>
      </c>
      <c r="Z48" s="16" t="s">
        <v>4879</v>
      </c>
      <c r="AA48" s="15">
        <f>SUM(A2L336C12:A2L340C12)</f>
        <v>0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0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223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0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0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0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118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0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0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0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38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0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0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0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71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0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-2</v>
      </c>
    </row>
    <row r="49" spans="1:91" x14ac:dyDescent="0.3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1037</v>
      </c>
      <c r="H49" s="16" t="s">
        <v>4253</v>
      </c>
      <c r="I49" s="20">
        <v>1</v>
      </c>
      <c r="J49" s="16" t="s">
        <v>4252</v>
      </c>
      <c r="K49" s="15">
        <v>4</v>
      </c>
      <c r="L49" s="16" t="s">
        <v>4253</v>
      </c>
      <c r="M49" s="20">
        <v>1</v>
      </c>
      <c r="N49" s="16" t="s">
        <v>4252</v>
      </c>
      <c r="O49" s="15">
        <v>1613</v>
      </c>
      <c r="P49" s="16" t="s">
        <v>4253</v>
      </c>
      <c r="Q49" s="20">
        <v>1</v>
      </c>
      <c r="R49" s="16" t="s">
        <v>4252</v>
      </c>
      <c r="S49" s="15">
        <v>-5</v>
      </c>
      <c r="T49" s="16" t="s">
        <v>4253</v>
      </c>
      <c r="U49" s="20">
        <v>1</v>
      </c>
      <c r="V49" s="16" t="s">
        <v>4252</v>
      </c>
      <c r="W49" s="15">
        <v>2649</v>
      </c>
      <c r="X49" s="16" t="s">
        <v>4252</v>
      </c>
      <c r="Y49" s="15">
        <v>2649</v>
      </c>
      <c r="Z49" s="16" t="s">
        <v>4254</v>
      </c>
      <c r="AA49" s="15">
        <v>1172</v>
      </c>
      <c r="AB49" s="16" t="s">
        <v>4255</v>
      </c>
      <c r="AC49" s="20">
        <v>1.074921</v>
      </c>
      <c r="AD49" s="16" t="s">
        <v>4254</v>
      </c>
      <c r="AE49" s="15">
        <v>3</v>
      </c>
      <c r="AF49" s="16" t="s">
        <v>4255</v>
      </c>
      <c r="AG49" s="20">
        <v>1.0936159999999999</v>
      </c>
      <c r="AH49" s="16" t="s">
        <v>4254</v>
      </c>
      <c r="AI49" s="15">
        <v>1132</v>
      </c>
      <c r="AJ49" s="16" t="s">
        <v>4255</v>
      </c>
      <c r="AK49" s="20">
        <v>1.3120339999999999</v>
      </c>
      <c r="AL49" s="16" t="s">
        <v>4254</v>
      </c>
      <c r="AM49" s="15">
        <v>2</v>
      </c>
      <c r="AN49" s="16" t="s">
        <v>4255</v>
      </c>
      <c r="AO49" s="20">
        <v>1.077521</v>
      </c>
      <c r="AP49" s="16" t="s">
        <v>4256</v>
      </c>
      <c r="AQ49" s="15">
        <v>1103</v>
      </c>
      <c r="AR49" s="16" t="s">
        <v>4257</v>
      </c>
      <c r="AS49" s="20">
        <v>1.0948329999999999</v>
      </c>
      <c r="AT49" s="16" t="s">
        <v>4256</v>
      </c>
      <c r="AU49" s="15">
        <v>4</v>
      </c>
      <c r="AV49" s="16" t="s">
        <v>4257</v>
      </c>
      <c r="AW49" s="20">
        <v>1.1254219999999999</v>
      </c>
      <c r="AX49" s="16" t="s">
        <v>4256</v>
      </c>
      <c r="AY49" s="15">
        <v>2515</v>
      </c>
      <c r="AZ49" s="16" t="s">
        <v>4257</v>
      </c>
      <c r="BA49" s="20">
        <v>1.490022</v>
      </c>
      <c r="BB49" s="16" t="s">
        <v>4256</v>
      </c>
      <c r="BC49" s="15">
        <v>2</v>
      </c>
      <c r="BD49" s="16" t="s">
        <v>4257</v>
      </c>
      <c r="BE49" s="20">
        <v>1.0990629999999999</v>
      </c>
      <c r="BF49" s="16" t="s">
        <v>4258</v>
      </c>
      <c r="BG49" s="15">
        <v>930</v>
      </c>
      <c r="BH49" s="16" t="s">
        <v>4259</v>
      </c>
      <c r="BI49" s="20">
        <v>1.128987</v>
      </c>
      <c r="BJ49" s="16" t="s">
        <v>4258</v>
      </c>
      <c r="BK49" s="15">
        <v>-10</v>
      </c>
      <c r="BL49" s="16" t="s">
        <v>4259</v>
      </c>
      <c r="BM49" s="20">
        <v>1.1053299999999999</v>
      </c>
      <c r="BN49" s="16" t="s">
        <v>4258</v>
      </c>
      <c r="BO49" s="15">
        <v>1561</v>
      </c>
      <c r="BP49" s="16" t="s">
        <v>4259</v>
      </c>
      <c r="BQ49" s="20">
        <v>1.3469390000000001</v>
      </c>
      <c r="BR49" s="16" t="s">
        <v>4258</v>
      </c>
      <c r="BS49" s="15">
        <v>4</v>
      </c>
      <c r="BT49" s="16" t="s">
        <v>4259</v>
      </c>
      <c r="BU49" s="20">
        <v>1.1260380000000001</v>
      </c>
      <c r="BV49" s="16" t="s">
        <v>4260</v>
      </c>
      <c r="BW49" s="15">
        <v>796</v>
      </c>
      <c r="BX49" s="16" t="s">
        <v>4261</v>
      </c>
      <c r="BY49" s="20">
        <v>1.128196</v>
      </c>
      <c r="BZ49" s="16" t="s">
        <v>4260</v>
      </c>
      <c r="CA49" s="15">
        <v>13</v>
      </c>
      <c r="CB49" s="16" t="s">
        <v>4261</v>
      </c>
      <c r="CC49" s="20">
        <v>1.133961</v>
      </c>
      <c r="CD49" s="16" t="s">
        <v>4260</v>
      </c>
      <c r="CE49" s="15">
        <v>1955</v>
      </c>
      <c r="CF49" s="16" t="s">
        <v>4261</v>
      </c>
      <c r="CG49" s="20">
        <v>1.3039339999999999</v>
      </c>
      <c r="CH49" s="16" t="s">
        <v>4260</v>
      </c>
      <c r="CI49" s="15">
        <v>1</v>
      </c>
      <c r="CJ49" s="16" t="s">
        <v>4261</v>
      </c>
      <c r="CK49" s="20">
        <v>1.1289549999999999</v>
      </c>
      <c r="CL49" s="16" t="s">
        <v>4896</v>
      </c>
      <c r="CM49" s="15">
        <f>SUM(A2L342C10)/A2L342C1</f>
        <v>2649</v>
      </c>
    </row>
    <row r="50" spans="1:91" x14ac:dyDescent="0.3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1</v>
      </c>
      <c r="CB50" s="16" t="s">
        <v>4261</v>
      </c>
      <c r="CC50" s="20">
        <v>1.133961</v>
      </c>
      <c r="CD50" s="16" t="s">
        <v>4260</v>
      </c>
      <c r="CE50" s="15">
        <v>345</v>
      </c>
      <c r="CF50" s="16" t="s">
        <v>4261</v>
      </c>
      <c r="CG50" s="20">
        <v>1.3039339999999999</v>
      </c>
      <c r="CH50" s="16" t="s">
        <v>4260</v>
      </c>
      <c r="CI50" s="15">
        <v>118</v>
      </c>
      <c r="CJ50" s="16" t="s">
        <v>4261</v>
      </c>
      <c r="CK50" s="20">
        <v>1.1289549999999999</v>
      </c>
      <c r="CL50" s="16" t="s">
        <v>4897</v>
      </c>
      <c r="CM50" s="15">
        <f>SUM(A2L343C10)/A2L343C1</f>
        <v>0</v>
      </c>
    </row>
    <row r="51" spans="1:91" x14ac:dyDescent="0.3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56</v>
      </c>
      <c r="L51" s="16" t="s">
        <v>4253</v>
      </c>
      <c r="M51" s="20">
        <v>1</v>
      </c>
      <c r="N51" s="16" t="s">
        <v>4252</v>
      </c>
      <c r="O51" s="15">
        <v>22635</v>
      </c>
      <c r="P51" s="16" t="s">
        <v>4253</v>
      </c>
      <c r="Q51" s="20">
        <v>1</v>
      </c>
      <c r="R51" s="16" t="s">
        <v>4252</v>
      </c>
      <c r="S51" s="15">
        <v>256</v>
      </c>
      <c r="T51" s="16" t="s">
        <v>4253</v>
      </c>
      <c r="U51" s="20">
        <v>1</v>
      </c>
      <c r="V51" s="16" t="s">
        <v>4252</v>
      </c>
      <c r="W51" s="15">
        <v>22947</v>
      </c>
      <c r="X51" s="16" t="s">
        <v>4252</v>
      </c>
      <c r="Y51" s="15">
        <v>22947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48</v>
      </c>
      <c r="AF51" s="16" t="s">
        <v>4255</v>
      </c>
      <c r="AG51" s="20">
        <v>1.0936159999999999</v>
      </c>
      <c r="AH51" s="16" t="s">
        <v>4254</v>
      </c>
      <c r="AI51" s="15">
        <v>20437</v>
      </c>
      <c r="AJ51" s="16" t="s">
        <v>4255</v>
      </c>
      <c r="AK51" s="20">
        <v>1.3120339999999999</v>
      </c>
      <c r="AL51" s="16" t="s">
        <v>4254</v>
      </c>
      <c r="AM51" s="15">
        <v>353</v>
      </c>
      <c r="AN51" s="16" t="s">
        <v>4255</v>
      </c>
      <c r="AO51" s="20">
        <v>1.077521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221</v>
      </c>
      <c r="AV51" s="16" t="s">
        <v>4257</v>
      </c>
      <c r="AW51" s="20">
        <v>1.1254219999999999</v>
      </c>
      <c r="AX51" s="16" t="s">
        <v>4256</v>
      </c>
      <c r="AY51" s="15">
        <v>22320</v>
      </c>
      <c r="AZ51" s="16" t="s">
        <v>4257</v>
      </c>
      <c r="BA51" s="20">
        <v>1.490022</v>
      </c>
      <c r="BB51" s="16" t="s">
        <v>4256</v>
      </c>
      <c r="BC51" s="15">
        <v>464</v>
      </c>
      <c r="BD51" s="16" t="s">
        <v>4257</v>
      </c>
      <c r="BE51" s="20">
        <v>1.0990629999999999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111</v>
      </c>
      <c r="BL51" s="16" t="s">
        <v>4259</v>
      </c>
      <c r="BM51" s="20">
        <v>1.1053299999999999</v>
      </c>
      <c r="BN51" s="16" t="s">
        <v>4258</v>
      </c>
      <c r="BO51" s="15">
        <v>19912</v>
      </c>
      <c r="BP51" s="16" t="s">
        <v>4259</v>
      </c>
      <c r="BQ51" s="20">
        <v>1.3469390000000001</v>
      </c>
      <c r="BR51" s="16" t="s">
        <v>4258</v>
      </c>
      <c r="BS51" s="15">
        <v>311</v>
      </c>
      <c r="BT51" s="16" t="s">
        <v>4259</v>
      </c>
      <c r="BU51" s="20">
        <v>1.1260380000000001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93</v>
      </c>
      <c r="CB51" s="16" t="s">
        <v>4261</v>
      </c>
      <c r="CC51" s="20">
        <v>1.133961</v>
      </c>
      <c r="CD51" s="16" t="s">
        <v>4260</v>
      </c>
      <c r="CE51" s="15">
        <v>18604</v>
      </c>
      <c r="CF51" s="16" t="s">
        <v>4261</v>
      </c>
      <c r="CG51" s="20">
        <v>1.3039339999999999</v>
      </c>
      <c r="CH51" s="16" t="s">
        <v>4260</v>
      </c>
      <c r="CI51" s="15">
        <v>48</v>
      </c>
      <c r="CJ51" s="16" t="s">
        <v>4261</v>
      </c>
      <c r="CK51" s="20">
        <v>1.1289549999999999</v>
      </c>
      <c r="CL51" s="16" t="s">
        <v>4898</v>
      </c>
      <c r="CM51" s="15">
        <f>SUM(A2L344C10)/A2L344C1</f>
        <v>22947</v>
      </c>
    </row>
    <row r="52" spans="1:91" x14ac:dyDescent="0.3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0</v>
      </c>
      <c r="P52" s="16" t="s">
        <v>4253</v>
      </c>
      <c r="Q52" s="20">
        <v>0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0</v>
      </c>
      <c r="X52" s="16" t="s">
        <v>4252</v>
      </c>
      <c r="Y52" s="15">
        <v>0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0</v>
      </c>
      <c r="AJ52" s="16" t="s">
        <v>4255</v>
      </c>
      <c r="AK52" s="20">
        <v>0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0</v>
      </c>
      <c r="AZ52" s="16" t="s">
        <v>4257</v>
      </c>
      <c r="BA52" s="20">
        <v>0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0</v>
      </c>
      <c r="BP52" s="16" t="s">
        <v>4259</v>
      </c>
      <c r="BQ52" s="20">
        <v>0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0</v>
      </c>
      <c r="CF52" s="16" t="s">
        <v>4261</v>
      </c>
      <c r="CG52" s="20">
        <v>0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0</v>
      </c>
    </row>
    <row r="53" spans="1:91" x14ac:dyDescent="0.3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3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375</v>
      </c>
      <c r="T54" s="16" t="s">
        <v>4253</v>
      </c>
      <c r="U54" s="20">
        <v>1</v>
      </c>
      <c r="V54" s="16" t="s">
        <v>4252</v>
      </c>
      <c r="W54" s="15">
        <v>375</v>
      </c>
      <c r="X54" s="16" t="s">
        <v>4252</v>
      </c>
      <c r="Y54" s="15">
        <v>375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391</v>
      </c>
      <c r="AN54" s="16" t="s">
        <v>4255</v>
      </c>
      <c r="AO54" s="20">
        <v>1.077521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336</v>
      </c>
      <c r="BD54" s="16" t="s">
        <v>4257</v>
      </c>
      <c r="BE54" s="20">
        <v>1.0990629999999999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317</v>
      </c>
      <c r="BT54" s="16" t="s">
        <v>4259</v>
      </c>
      <c r="BU54" s="20">
        <v>1.1260380000000001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271</v>
      </c>
      <c r="CJ54" s="16" t="s">
        <v>4261</v>
      </c>
      <c r="CK54" s="20">
        <v>1.1289549999999999</v>
      </c>
      <c r="CL54" s="16" t="s">
        <v>4901</v>
      </c>
      <c r="CM54" s="15">
        <f>SUM(A2L347C10)/A2L347C1</f>
        <v>375</v>
      </c>
    </row>
    <row r="55" spans="1:91" x14ac:dyDescent="0.3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307</v>
      </c>
      <c r="T55" s="16" t="s">
        <v>4253</v>
      </c>
      <c r="U55" s="20">
        <v>1</v>
      </c>
      <c r="V55" s="16" t="s">
        <v>4252</v>
      </c>
      <c r="W55" s="15">
        <v>307</v>
      </c>
      <c r="X55" s="16" t="s">
        <v>4252</v>
      </c>
      <c r="Y55" s="15">
        <v>307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188</v>
      </c>
      <c r="AN55" s="16" t="s">
        <v>4255</v>
      </c>
      <c r="AO55" s="20">
        <v>1.077521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173</v>
      </c>
      <c r="BD55" s="16" t="s">
        <v>4257</v>
      </c>
      <c r="BE55" s="20">
        <v>1.0990629999999999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127</v>
      </c>
      <c r="BT55" s="16" t="s">
        <v>4259</v>
      </c>
      <c r="BU55" s="20">
        <v>1.1260380000000001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210</v>
      </c>
      <c r="CJ55" s="16" t="s">
        <v>4261</v>
      </c>
      <c r="CK55" s="20">
        <v>1.1289549999999999</v>
      </c>
      <c r="CL55" s="16" t="s">
        <v>4902</v>
      </c>
      <c r="CM55" s="15">
        <f>SUM(A2L348C10)/A2L348C1</f>
        <v>307</v>
      </c>
    </row>
    <row r="56" spans="1:91" x14ac:dyDescent="0.3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3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3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0</v>
      </c>
      <c r="CB58" s="16" t="s">
        <v>4261</v>
      </c>
      <c r="CC58" s="20">
        <v>0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4905</v>
      </c>
      <c r="CM58" s="15">
        <f>SUM(A2L351C10)/A2L351C1</f>
        <v>0</v>
      </c>
    </row>
    <row r="59" spans="1:91" x14ac:dyDescent="0.3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1037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60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24248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933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26278</v>
      </c>
      <c r="X59" s="16" t="s">
        <v>4911</v>
      </c>
      <c r="Y59" s="15">
        <f>SUM(A2L342C11:A2L351C11)-2*SUM(A2L350C11)</f>
        <v>26278</v>
      </c>
      <c r="Z59" s="16" t="s">
        <v>4912</v>
      </c>
      <c r="AA59" s="15">
        <f>SUM(A2L342C12:A2L351C12)-2*SUM(A2L350C12)</f>
        <v>1172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51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21569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934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1103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225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24835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975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930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101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21473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759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796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107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20904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648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26278</v>
      </c>
    </row>
    <row r="60" spans="1:91" x14ac:dyDescent="0.3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580</v>
      </c>
      <c r="H60" s="16" t="s">
        <v>4253</v>
      </c>
      <c r="I60" s="20">
        <v>1</v>
      </c>
      <c r="J60" s="16" t="s">
        <v>4252</v>
      </c>
      <c r="K60" s="15">
        <v>9</v>
      </c>
      <c r="L60" s="16" t="s">
        <v>4253</v>
      </c>
      <c r="M60" s="20">
        <v>1</v>
      </c>
      <c r="N60" s="16" t="s">
        <v>4252</v>
      </c>
      <c r="O60" s="15">
        <v>2219</v>
      </c>
      <c r="P60" s="16" t="s">
        <v>4253</v>
      </c>
      <c r="Q60" s="20">
        <v>1</v>
      </c>
      <c r="R60" s="16" t="s">
        <v>4252</v>
      </c>
      <c r="S60" s="15">
        <v>20</v>
      </c>
      <c r="T60" s="16" t="s">
        <v>4253</v>
      </c>
      <c r="U60" s="20">
        <v>1</v>
      </c>
      <c r="V60" s="16" t="s">
        <v>4252</v>
      </c>
      <c r="W60" s="15">
        <v>2828</v>
      </c>
      <c r="X60" s="16" t="s">
        <v>4252</v>
      </c>
      <c r="Y60" s="15">
        <v>2828</v>
      </c>
      <c r="Z60" s="16" t="s">
        <v>4254</v>
      </c>
      <c r="AA60" s="15">
        <v>1277</v>
      </c>
      <c r="AB60" s="16" t="s">
        <v>4255</v>
      </c>
      <c r="AC60" s="20">
        <v>1.074921</v>
      </c>
      <c r="AD60" s="16" t="s">
        <v>4254</v>
      </c>
      <c r="AE60" s="15">
        <v>5</v>
      </c>
      <c r="AF60" s="16" t="s">
        <v>4255</v>
      </c>
      <c r="AG60" s="20">
        <v>1.0936159999999999</v>
      </c>
      <c r="AH60" s="16" t="s">
        <v>4254</v>
      </c>
      <c r="AI60" s="15">
        <v>1824</v>
      </c>
      <c r="AJ60" s="16" t="s">
        <v>4255</v>
      </c>
      <c r="AK60" s="20">
        <v>1.3120339999999999</v>
      </c>
      <c r="AL60" s="16" t="s">
        <v>4254</v>
      </c>
      <c r="AM60" s="15">
        <v>26</v>
      </c>
      <c r="AN60" s="16" t="s">
        <v>4255</v>
      </c>
      <c r="AO60" s="20">
        <v>1.077521</v>
      </c>
      <c r="AP60" s="16" t="s">
        <v>4256</v>
      </c>
      <c r="AQ60" s="15">
        <v>2445</v>
      </c>
      <c r="AR60" s="16" t="s">
        <v>4257</v>
      </c>
      <c r="AS60" s="20">
        <v>1.0948329999999999</v>
      </c>
      <c r="AT60" s="16" t="s">
        <v>4256</v>
      </c>
      <c r="AU60" s="15">
        <v>5</v>
      </c>
      <c r="AV60" s="16" t="s">
        <v>4257</v>
      </c>
      <c r="AW60" s="20">
        <v>1.1254219999999999</v>
      </c>
      <c r="AX60" s="16" t="s">
        <v>4256</v>
      </c>
      <c r="AY60" s="15">
        <v>2889</v>
      </c>
      <c r="AZ60" s="16" t="s">
        <v>4257</v>
      </c>
      <c r="BA60" s="20">
        <v>1.490022</v>
      </c>
      <c r="BB60" s="16" t="s">
        <v>4256</v>
      </c>
      <c r="BC60" s="15">
        <v>7</v>
      </c>
      <c r="BD60" s="16" t="s">
        <v>4257</v>
      </c>
      <c r="BE60" s="20">
        <v>1.0990629999999999</v>
      </c>
      <c r="BF60" s="16" t="s">
        <v>4258</v>
      </c>
      <c r="BG60" s="15">
        <v>2207</v>
      </c>
      <c r="BH60" s="16" t="s">
        <v>4259</v>
      </c>
      <c r="BI60" s="20">
        <v>1.128987</v>
      </c>
      <c r="BJ60" s="16" t="s">
        <v>4258</v>
      </c>
      <c r="BK60" s="15">
        <v>8</v>
      </c>
      <c r="BL60" s="16" t="s">
        <v>4259</v>
      </c>
      <c r="BM60" s="20">
        <v>1.1053299999999999</v>
      </c>
      <c r="BN60" s="16" t="s">
        <v>4258</v>
      </c>
      <c r="BO60" s="15">
        <v>2751</v>
      </c>
      <c r="BP60" s="16" t="s">
        <v>4259</v>
      </c>
      <c r="BQ60" s="20">
        <v>1.3469390000000001</v>
      </c>
      <c r="BR60" s="16" t="s">
        <v>4258</v>
      </c>
      <c r="BS60" s="15">
        <v>28</v>
      </c>
      <c r="BT60" s="16" t="s">
        <v>4259</v>
      </c>
      <c r="BU60" s="20">
        <v>1.1260380000000001</v>
      </c>
      <c r="BV60" s="16" t="s">
        <v>4260</v>
      </c>
      <c r="BW60" s="15">
        <v>2218</v>
      </c>
      <c r="BX60" s="16" t="s">
        <v>4261</v>
      </c>
      <c r="BY60" s="20">
        <v>1.128196</v>
      </c>
      <c r="BZ60" s="16" t="s">
        <v>4260</v>
      </c>
      <c r="CA60" s="15">
        <v>14</v>
      </c>
      <c r="CB60" s="16" t="s">
        <v>4261</v>
      </c>
      <c r="CC60" s="20">
        <v>1.133961</v>
      </c>
      <c r="CD60" s="16" t="s">
        <v>4260</v>
      </c>
      <c r="CE60" s="15">
        <v>981</v>
      </c>
      <c r="CF60" s="16" t="s">
        <v>4261</v>
      </c>
      <c r="CG60" s="20">
        <v>1.3039339999999999</v>
      </c>
      <c r="CH60" s="16" t="s">
        <v>4260</v>
      </c>
      <c r="CI60" s="15">
        <v>30</v>
      </c>
      <c r="CJ60" s="16" t="s">
        <v>4261</v>
      </c>
      <c r="CK60" s="20">
        <v>1.1289549999999999</v>
      </c>
      <c r="CL60" s="16" t="s">
        <v>4929</v>
      </c>
      <c r="CM60" s="15">
        <f>SUM(A2L353C10)/A2L353C1</f>
        <v>2828</v>
      </c>
    </row>
    <row r="61" spans="1:91" x14ac:dyDescent="0.3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1334</v>
      </c>
      <c r="H61" s="16" t="s">
        <v>4253</v>
      </c>
      <c r="I61" s="20">
        <v>1</v>
      </c>
      <c r="J61" s="16" t="s">
        <v>4252</v>
      </c>
      <c r="K61" s="15">
        <v>9</v>
      </c>
      <c r="L61" s="16" t="s">
        <v>4253</v>
      </c>
      <c r="M61" s="20">
        <v>1</v>
      </c>
      <c r="N61" s="16" t="s">
        <v>4252</v>
      </c>
      <c r="O61" s="15">
        <v>1657</v>
      </c>
      <c r="P61" s="16" t="s">
        <v>4253</v>
      </c>
      <c r="Q61" s="20">
        <v>1</v>
      </c>
      <c r="R61" s="16" t="s">
        <v>4252</v>
      </c>
      <c r="S61" s="15">
        <v>-10</v>
      </c>
      <c r="T61" s="16" t="s">
        <v>4253</v>
      </c>
      <c r="U61" s="20">
        <v>1</v>
      </c>
      <c r="V61" s="16" t="s">
        <v>4252</v>
      </c>
      <c r="W61" s="15">
        <v>2990</v>
      </c>
      <c r="X61" s="16" t="s">
        <v>4252</v>
      </c>
      <c r="Y61" s="15">
        <v>2990</v>
      </c>
      <c r="Z61" s="16" t="s">
        <v>4254</v>
      </c>
      <c r="AA61" s="15">
        <v>1562</v>
      </c>
      <c r="AB61" s="16" t="s">
        <v>4255</v>
      </c>
      <c r="AC61" s="20">
        <v>1.074921</v>
      </c>
      <c r="AD61" s="16" t="s">
        <v>4254</v>
      </c>
      <c r="AE61" s="15">
        <v>8</v>
      </c>
      <c r="AF61" s="16" t="s">
        <v>4255</v>
      </c>
      <c r="AG61" s="20">
        <v>1.0936159999999999</v>
      </c>
      <c r="AH61" s="16" t="s">
        <v>4254</v>
      </c>
      <c r="AI61" s="15">
        <v>1578</v>
      </c>
      <c r="AJ61" s="16" t="s">
        <v>4255</v>
      </c>
      <c r="AK61" s="20">
        <v>1.3120339999999999</v>
      </c>
      <c r="AL61" s="16" t="s">
        <v>4254</v>
      </c>
      <c r="AM61" s="15">
        <v>23</v>
      </c>
      <c r="AN61" s="16" t="s">
        <v>4255</v>
      </c>
      <c r="AO61" s="20">
        <v>1.077521</v>
      </c>
      <c r="AP61" s="16" t="s">
        <v>4256</v>
      </c>
      <c r="AQ61" s="15">
        <v>1144</v>
      </c>
      <c r="AR61" s="16" t="s">
        <v>4257</v>
      </c>
      <c r="AS61" s="20">
        <v>1.0948329999999999</v>
      </c>
      <c r="AT61" s="16" t="s">
        <v>4256</v>
      </c>
      <c r="AU61" s="15">
        <v>8</v>
      </c>
      <c r="AV61" s="16" t="s">
        <v>4257</v>
      </c>
      <c r="AW61" s="20">
        <v>1.1254219999999999</v>
      </c>
      <c r="AX61" s="16" t="s">
        <v>4256</v>
      </c>
      <c r="AY61" s="15">
        <v>1339</v>
      </c>
      <c r="AZ61" s="16" t="s">
        <v>4257</v>
      </c>
      <c r="BA61" s="20">
        <v>1.490022</v>
      </c>
      <c r="BB61" s="16" t="s">
        <v>4256</v>
      </c>
      <c r="BC61" s="15">
        <v>6</v>
      </c>
      <c r="BD61" s="16" t="s">
        <v>4257</v>
      </c>
      <c r="BE61" s="20">
        <v>1.0990629999999999</v>
      </c>
      <c r="BF61" s="16" t="s">
        <v>4258</v>
      </c>
      <c r="BG61" s="15">
        <v>1825</v>
      </c>
      <c r="BH61" s="16" t="s">
        <v>4259</v>
      </c>
      <c r="BI61" s="20">
        <v>1.128987</v>
      </c>
      <c r="BJ61" s="16" t="s">
        <v>4258</v>
      </c>
      <c r="BK61" s="15">
        <v>12</v>
      </c>
      <c r="BL61" s="16" t="s">
        <v>4259</v>
      </c>
      <c r="BM61" s="20">
        <v>1.1053299999999999</v>
      </c>
      <c r="BN61" s="16" t="s">
        <v>4258</v>
      </c>
      <c r="BO61" s="15">
        <v>1286</v>
      </c>
      <c r="BP61" s="16" t="s">
        <v>4259</v>
      </c>
      <c r="BQ61" s="20">
        <v>1.3469390000000001</v>
      </c>
      <c r="BR61" s="16" t="s">
        <v>4258</v>
      </c>
      <c r="BS61" s="15">
        <v>16</v>
      </c>
      <c r="BT61" s="16" t="s">
        <v>4259</v>
      </c>
      <c r="BU61" s="20">
        <v>1.1260380000000001</v>
      </c>
      <c r="BV61" s="16" t="s">
        <v>4260</v>
      </c>
      <c r="BW61" s="15">
        <v>2089</v>
      </c>
      <c r="BX61" s="16" t="s">
        <v>4261</v>
      </c>
      <c r="BY61" s="20">
        <v>1.128196</v>
      </c>
      <c r="BZ61" s="16" t="s">
        <v>4260</v>
      </c>
      <c r="CA61" s="15">
        <v>23</v>
      </c>
      <c r="CB61" s="16" t="s">
        <v>4261</v>
      </c>
      <c r="CC61" s="20">
        <v>1.133961</v>
      </c>
      <c r="CD61" s="16" t="s">
        <v>4260</v>
      </c>
      <c r="CE61" s="15">
        <v>1721</v>
      </c>
      <c r="CF61" s="16" t="s">
        <v>4261</v>
      </c>
      <c r="CG61" s="20">
        <v>1.3039339999999999</v>
      </c>
      <c r="CH61" s="16" t="s">
        <v>4260</v>
      </c>
      <c r="CI61" s="15">
        <v>8</v>
      </c>
      <c r="CJ61" s="16" t="s">
        <v>4261</v>
      </c>
      <c r="CK61" s="20">
        <v>1.1289549999999999</v>
      </c>
      <c r="CL61" s="16" t="s">
        <v>4930</v>
      </c>
      <c r="CM61" s="15">
        <f>SUM(A2L354C10)/A2L354C1</f>
        <v>2990</v>
      </c>
    </row>
    <row r="62" spans="1:91" x14ac:dyDescent="0.3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0</v>
      </c>
      <c r="H62" s="16" t="s">
        <v>4253</v>
      </c>
      <c r="I62" s="20">
        <v>0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0</v>
      </c>
      <c r="X62" s="16" t="s">
        <v>4252</v>
      </c>
      <c r="Y62" s="15">
        <v>0</v>
      </c>
      <c r="Z62" s="16" t="s">
        <v>4254</v>
      </c>
      <c r="AA62" s="15">
        <v>0</v>
      </c>
      <c r="AB62" s="16" t="s">
        <v>4255</v>
      </c>
      <c r="AC62" s="20">
        <v>0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0</v>
      </c>
      <c r="AR62" s="16" t="s">
        <v>4257</v>
      </c>
      <c r="AS62" s="20">
        <v>0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0</v>
      </c>
      <c r="BH62" s="16" t="s">
        <v>4259</v>
      </c>
      <c r="BI62" s="20">
        <v>0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0</v>
      </c>
      <c r="BX62" s="16" t="s">
        <v>4261</v>
      </c>
      <c r="BY62" s="20">
        <v>0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0</v>
      </c>
    </row>
    <row r="63" spans="1:91" x14ac:dyDescent="0.3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95</v>
      </c>
      <c r="H63" s="16" t="s">
        <v>4253</v>
      </c>
      <c r="I63" s="20">
        <v>1</v>
      </c>
      <c r="J63" s="16" t="s">
        <v>4252</v>
      </c>
      <c r="K63" s="15">
        <v>1</v>
      </c>
      <c r="L63" s="16" t="s">
        <v>4253</v>
      </c>
      <c r="M63" s="20">
        <v>1</v>
      </c>
      <c r="N63" s="16" t="s">
        <v>4252</v>
      </c>
      <c r="O63" s="15">
        <v>1</v>
      </c>
      <c r="P63" s="16" t="s">
        <v>4253</v>
      </c>
      <c r="Q63" s="20">
        <v>1</v>
      </c>
      <c r="R63" s="16" t="s">
        <v>4252</v>
      </c>
      <c r="S63" s="15">
        <v>6</v>
      </c>
      <c r="T63" s="16" t="s">
        <v>4253</v>
      </c>
      <c r="U63" s="20">
        <v>1</v>
      </c>
      <c r="V63" s="16" t="s">
        <v>4252</v>
      </c>
      <c r="W63" s="15">
        <v>103</v>
      </c>
      <c r="X63" s="16" t="s">
        <v>4252</v>
      </c>
      <c r="Y63" s="15">
        <v>103</v>
      </c>
      <c r="Z63" s="16" t="s">
        <v>4254</v>
      </c>
      <c r="AA63" s="15">
        <v>29</v>
      </c>
      <c r="AB63" s="16" t="s">
        <v>4255</v>
      </c>
      <c r="AC63" s="20">
        <v>1.074921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5">
        <v>94</v>
      </c>
      <c r="AR63" s="16" t="s">
        <v>4257</v>
      </c>
      <c r="AS63" s="20">
        <v>1.0948329999999999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1</v>
      </c>
      <c r="BD63" s="16" t="s">
        <v>4257</v>
      </c>
      <c r="BE63" s="20">
        <v>1.0990629999999999</v>
      </c>
      <c r="BF63" s="16" t="s">
        <v>4258</v>
      </c>
      <c r="BG63" s="15">
        <v>91</v>
      </c>
      <c r="BH63" s="16" t="s">
        <v>4259</v>
      </c>
      <c r="BI63" s="20">
        <v>1.128987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10</v>
      </c>
      <c r="BT63" s="16" t="s">
        <v>4259</v>
      </c>
      <c r="BU63" s="20">
        <v>1.1260380000000001</v>
      </c>
      <c r="BV63" s="16" t="s">
        <v>4260</v>
      </c>
      <c r="BW63" s="15">
        <v>79</v>
      </c>
      <c r="BX63" s="16" t="s">
        <v>4261</v>
      </c>
      <c r="BY63" s="20">
        <v>1.128196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524</v>
      </c>
      <c r="CF63" s="16" t="s">
        <v>4261</v>
      </c>
      <c r="CG63" s="20">
        <v>1.3039339999999999</v>
      </c>
      <c r="CH63" s="16" t="s">
        <v>4260</v>
      </c>
      <c r="CI63" s="15">
        <v>6</v>
      </c>
      <c r="CJ63" s="16" t="s">
        <v>4261</v>
      </c>
      <c r="CK63" s="20">
        <v>1.1289549999999999</v>
      </c>
      <c r="CL63" s="16" t="s">
        <v>4932</v>
      </c>
      <c r="CM63" s="15">
        <f>SUM(A2L356C10)/A2L356C1</f>
        <v>103</v>
      </c>
    </row>
    <row r="64" spans="1:91" x14ac:dyDescent="0.3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738</v>
      </c>
      <c r="T64" s="16" t="s">
        <v>4253</v>
      </c>
      <c r="U64" s="20">
        <v>1</v>
      </c>
      <c r="V64" s="16" t="s">
        <v>4252</v>
      </c>
      <c r="W64" s="15">
        <v>738</v>
      </c>
      <c r="X64" s="16" t="s">
        <v>4252</v>
      </c>
      <c r="Y64" s="15">
        <v>738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957</v>
      </c>
      <c r="AN64" s="16" t="s">
        <v>4255</v>
      </c>
      <c r="AO64" s="20">
        <v>1.077521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1123</v>
      </c>
      <c r="BD64" s="16" t="s">
        <v>4257</v>
      </c>
      <c r="BE64" s="20">
        <v>1.0990629999999999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1403</v>
      </c>
      <c r="BT64" s="16" t="s">
        <v>4259</v>
      </c>
      <c r="BU64" s="20">
        <v>1.1260380000000001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1492</v>
      </c>
      <c r="CJ64" s="16" t="s">
        <v>4261</v>
      </c>
      <c r="CK64" s="20">
        <v>1.1289549999999999</v>
      </c>
      <c r="CL64" s="16" t="s">
        <v>4933</v>
      </c>
      <c r="CM64" s="15">
        <f>SUM(A2L357C10)/A2L357C1</f>
        <v>738</v>
      </c>
    </row>
    <row r="65" spans="1:91" x14ac:dyDescent="0.3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103</v>
      </c>
      <c r="T65" s="16" t="s">
        <v>4253</v>
      </c>
      <c r="U65" s="20">
        <v>1</v>
      </c>
      <c r="V65" s="16" t="s">
        <v>4252</v>
      </c>
      <c r="W65" s="15">
        <v>103</v>
      </c>
      <c r="X65" s="16" t="s">
        <v>4252</v>
      </c>
      <c r="Y65" s="15">
        <v>103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93</v>
      </c>
      <c r="AN65" s="16" t="s">
        <v>4255</v>
      </c>
      <c r="AO65" s="20">
        <v>1.077521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87</v>
      </c>
      <c r="BD65" s="16" t="s">
        <v>4257</v>
      </c>
      <c r="BE65" s="20">
        <v>1.0990629999999999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64</v>
      </c>
      <c r="BT65" s="16" t="s">
        <v>4259</v>
      </c>
      <c r="BU65" s="20">
        <v>1.1260380000000001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108</v>
      </c>
      <c r="CJ65" s="16" t="s">
        <v>4261</v>
      </c>
      <c r="CK65" s="20">
        <v>1.1289549999999999</v>
      </c>
      <c r="CL65" s="16" t="s">
        <v>4934</v>
      </c>
      <c r="CM65" s="15">
        <f>SUM(A2L358C10)/A2L358C1</f>
        <v>103</v>
      </c>
    </row>
    <row r="66" spans="1:91" x14ac:dyDescent="0.3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3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3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0</v>
      </c>
      <c r="AV68" s="16" t="s">
        <v>4257</v>
      </c>
      <c r="AW68" s="20">
        <v>0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0</v>
      </c>
      <c r="BL68" s="16" t="s">
        <v>4259</v>
      </c>
      <c r="BM68" s="20">
        <v>0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0</v>
      </c>
      <c r="CB68" s="16" t="s">
        <v>4261</v>
      </c>
      <c r="CC68" s="20">
        <v>0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0</v>
      </c>
    </row>
    <row r="69" spans="1:91" x14ac:dyDescent="0.3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2009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19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3877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857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6762</v>
      </c>
      <c r="X69" s="16" t="s">
        <v>4943</v>
      </c>
      <c r="Y69" s="15">
        <f>SUM(A2L353C11:A2L361C11)-2*SUM(A2L360C11)</f>
        <v>6762</v>
      </c>
      <c r="Z69" s="16" t="s">
        <v>4944</v>
      </c>
      <c r="AA69" s="15">
        <f>SUM(A2L353C12:A2L361C12)-2*SUM(A2L360C12)</f>
        <v>2868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13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3402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1099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3683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13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4228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1224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4123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20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4037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1521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4386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37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3226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1644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6762</v>
      </c>
    </row>
    <row r="70" spans="1:91" x14ac:dyDescent="0.3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167256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255110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79845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80355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582566</v>
      </c>
      <c r="X70" s="16" t="s">
        <v>4966</v>
      </c>
      <c r="Y70" s="15">
        <f>SUM(A2L319C11,A2L335C11,A2L341C11,A2L352C11,A2L362C11)</f>
        <v>582566</v>
      </c>
      <c r="Z70" s="16" t="s">
        <v>4967</v>
      </c>
      <c r="AA70" s="15">
        <f>SUM(A2L319C12,A2L335C12,A2L341C12,A2L352C12,A2L362C12)</f>
        <v>154685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144304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61702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77314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151384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90230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65290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63565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174442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143958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63797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89934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172804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159899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65481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72518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582566</v>
      </c>
    </row>
    <row r="71" spans="1:91" x14ac:dyDescent="0.3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3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3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57E67E-449C-450B-9758-7214D0684619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5009</v>
      </c>
    </row>
    <row r="3" spans="1:91" x14ac:dyDescent="0.3">
      <c r="B3" s="13" t="s">
        <v>4042</v>
      </c>
    </row>
    <row r="4" spans="1:91" x14ac:dyDescent="0.3">
      <c r="B4" s="13" t="s">
        <v>5010</v>
      </c>
    </row>
    <row r="5" spans="1:91" x14ac:dyDescent="0.3">
      <c r="B5" s="11" t="s">
        <v>5011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4418</v>
      </c>
      <c r="H8" s="16" t="s">
        <v>4253</v>
      </c>
      <c r="I8" s="20">
        <v>1</v>
      </c>
      <c r="J8" s="16" t="s">
        <v>4252</v>
      </c>
      <c r="K8" s="15">
        <v>63</v>
      </c>
      <c r="L8" s="16" t="s">
        <v>4253</v>
      </c>
      <c r="M8" s="20">
        <v>1</v>
      </c>
      <c r="N8" s="16" t="s">
        <v>4252</v>
      </c>
      <c r="O8" s="15">
        <v>2435</v>
      </c>
      <c r="P8" s="16" t="s">
        <v>4253</v>
      </c>
      <c r="Q8" s="20">
        <v>1</v>
      </c>
      <c r="R8" s="16" t="s">
        <v>4252</v>
      </c>
      <c r="S8" s="15">
        <v>1170</v>
      </c>
      <c r="T8" s="16" t="s">
        <v>4253</v>
      </c>
      <c r="U8" s="20">
        <v>1</v>
      </c>
      <c r="V8" s="16" t="s">
        <v>4252</v>
      </c>
      <c r="W8" s="15">
        <v>8086</v>
      </c>
      <c r="X8" s="16" t="s">
        <v>4252</v>
      </c>
      <c r="Y8" s="15">
        <v>8086</v>
      </c>
      <c r="Z8" s="16" t="s">
        <v>4254</v>
      </c>
      <c r="AA8" s="15">
        <v>4334</v>
      </c>
      <c r="AB8" s="16" t="s">
        <v>4255</v>
      </c>
      <c r="AC8" s="20">
        <v>1.074921</v>
      </c>
      <c r="AD8" s="16" t="s">
        <v>4254</v>
      </c>
      <c r="AE8" s="15">
        <v>84</v>
      </c>
      <c r="AF8" s="16" t="s">
        <v>4255</v>
      </c>
      <c r="AG8" s="20">
        <v>1.0936159999999999</v>
      </c>
      <c r="AH8" s="16" t="s">
        <v>4254</v>
      </c>
      <c r="AI8" s="15">
        <v>2150</v>
      </c>
      <c r="AJ8" s="16" t="s">
        <v>4255</v>
      </c>
      <c r="AK8" s="20">
        <v>1.3120339999999999</v>
      </c>
      <c r="AL8" s="16" t="s">
        <v>4254</v>
      </c>
      <c r="AM8" s="15">
        <v>733</v>
      </c>
      <c r="AN8" s="16" t="s">
        <v>4255</v>
      </c>
      <c r="AO8" s="20">
        <v>1.077521</v>
      </c>
      <c r="AP8" s="16" t="s">
        <v>4256</v>
      </c>
      <c r="AQ8" s="15">
        <v>4858</v>
      </c>
      <c r="AR8" s="16" t="s">
        <v>4257</v>
      </c>
      <c r="AS8" s="20">
        <v>1.0948329999999999</v>
      </c>
      <c r="AT8" s="16" t="s">
        <v>4256</v>
      </c>
      <c r="AU8" s="15">
        <v>50</v>
      </c>
      <c r="AV8" s="16" t="s">
        <v>4257</v>
      </c>
      <c r="AW8" s="20">
        <v>1.1254219999999999</v>
      </c>
      <c r="AX8" s="16" t="s">
        <v>4256</v>
      </c>
      <c r="AY8" s="15">
        <v>2668</v>
      </c>
      <c r="AZ8" s="16" t="s">
        <v>4257</v>
      </c>
      <c r="BA8" s="20">
        <v>1.490022</v>
      </c>
      <c r="BB8" s="16" t="s">
        <v>4256</v>
      </c>
      <c r="BC8" s="15">
        <v>682</v>
      </c>
      <c r="BD8" s="16" t="s">
        <v>4257</v>
      </c>
      <c r="BE8" s="20">
        <v>1.0990629999999999</v>
      </c>
      <c r="BF8" s="16" t="s">
        <v>4258</v>
      </c>
      <c r="BG8" s="15">
        <v>4453</v>
      </c>
      <c r="BH8" s="16" t="s">
        <v>4259</v>
      </c>
      <c r="BI8" s="20">
        <v>1.128987</v>
      </c>
      <c r="BJ8" s="16" t="s">
        <v>4258</v>
      </c>
      <c r="BK8" s="15">
        <v>44</v>
      </c>
      <c r="BL8" s="16" t="s">
        <v>4259</v>
      </c>
      <c r="BM8" s="20">
        <v>1.1053299999999999</v>
      </c>
      <c r="BN8" s="16" t="s">
        <v>4258</v>
      </c>
      <c r="BO8" s="15">
        <v>1317</v>
      </c>
      <c r="BP8" s="16" t="s">
        <v>4259</v>
      </c>
      <c r="BQ8" s="20">
        <v>1.3469390000000001</v>
      </c>
      <c r="BR8" s="16" t="s">
        <v>4258</v>
      </c>
      <c r="BS8" s="15">
        <v>1058</v>
      </c>
      <c r="BT8" s="16" t="s">
        <v>4259</v>
      </c>
      <c r="BU8" s="20">
        <v>1.1260380000000001</v>
      </c>
      <c r="BV8" s="16" t="s">
        <v>4260</v>
      </c>
      <c r="BW8" s="15">
        <v>2893</v>
      </c>
      <c r="BX8" s="16" t="s">
        <v>4261</v>
      </c>
      <c r="BY8" s="20">
        <v>1.128196</v>
      </c>
      <c r="BZ8" s="16" t="s">
        <v>4260</v>
      </c>
      <c r="CA8" s="15">
        <v>46</v>
      </c>
      <c r="CB8" s="16" t="s">
        <v>4261</v>
      </c>
      <c r="CC8" s="20">
        <v>1.133961</v>
      </c>
      <c r="CD8" s="16" t="s">
        <v>4260</v>
      </c>
      <c r="CE8" s="15">
        <v>12406</v>
      </c>
      <c r="CF8" s="16" t="s">
        <v>4261</v>
      </c>
      <c r="CG8" s="20">
        <v>1.3039339999999999</v>
      </c>
      <c r="CH8" s="16" t="s">
        <v>4260</v>
      </c>
      <c r="CI8" s="15">
        <v>738</v>
      </c>
      <c r="CJ8" s="16" t="s">
        <v>4261</v>
      </c>
      <c r="CK8" s="20">
        <v>1.1289549999999999</v>
      </c>
      <c r="CL8" s="16" t="s">
        <v>5056</v>
      </c>
      <c r="CM8" s="15">
        <f>SUM(A2L401C10)/A2L401C1</f>
        <v>8086</v>
      </c>
    </row>
    <row r="9" spans="1:91" x14ac:dyDescent="0.3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1159</v>
      </c>
      <c r="H9" s="16" t="s">
        <v>4253</v>
      </c>
      <c r="I9" s="20">
        <v>1</v>
      </c>
      <c r="J9" s="16" t="s">
        <v>4252</v>
      </c>
      <c r="K9" s="15">
        <v>15</v>
      </c>
      <c r="L9" s="16" t="s">
        <v>4253</v>
      </c>
      <c r="M9" s="20">
        <v>1</v>
      </c>
      <c r="N9" s="16" t="s">
        <v>4252</v>
      </c>
      <c r="O9" s="15">
        <v>3799</v>
      </c>
      <c r="P9" s="16" t="s">
        <v>4253</v>
      </c>
      <c r="Q9" s="20">
        <v>1</v>
      </c>
      <c r="R9" s="16" t="s">
        <v>4252</v>
      </c>
      <c r="S9" s="15">
        <v>32</v>
      </c>
      <c r="T9" s="16" t="s">
        <v>4253</v>
      </c>
      <c r="U9" s="20">
        <v>1</v>
      </c>
      <c r="V9" s="16" t="s">
        <v>4252</v>
      </c>
      <c r="W9" s="15">
        <v>5005</v>
      </c>
      <c r="X9" s="16" t="s">
        <v>4252</v>
      </c>
      <c r="Y9" s="15">
        <v>5005</v>
      </c>
      <c r="Z9" s="16" t="s">
        <v>4254</v>
      </c>
      <c r="AA9" s="15">
        <v>1944</v>
      </c>
      <c r="AB9" s="16" t="s">
        <v>4255</v>
      </c>
      <c r="AC9" s="20">
        <v>1.074921</v>
      </c>
      <c r="AD9" s="16" t="s">
        <v>4254</v>
      </c>
      <c r="AE9" s="15">
        <v>12</v>
      </c>
      <c r="AF9" s="16" t="s">
        <v>4255</v>
      </c>
      <c r="AG9" s="20">
        <v>1.0936159999999999</v>
      </c>
      <c r="AH9" s="16" t="s">
        <v>4254</v>
      </c>
      <c r="AI9" s="15">
        <v>3982</v>
      </c>
      <c r="AJ9" s="16" t="s">
        <v>4255</v>
      </c>
      <c r="AK9" s="20">
        <v>1.3120339999999999</v>
      </c>
      <c r="AL9" s="16" t="s">
        <v>4254</v>
      </c>
      <c r="AM9" s="15">
        <v>29</v>
      </c>
      <c r="AN9" s="16" t="s">
        <v>4255</v>
      </c>
      <c r="AO9" s="20">
        <v>1.077521</v>
      </c>
      <c r="AP9" s="16" t="s">
        <v>4256</v>
      </c>
      <c r="AQ9" s="15">
        <v>2174</v>
      </c>
      <c r="AR9" s="16" t="s">
        <v>4257</v>
      </c>
      <c r="AS9" s="20">
        <v>1.0948329999999999</v>
      </c>
      <c r="AT9" s="16" t="s">
        <v>4256</v>
      </c>
      <c r="AU9" s="15">
        <v>13</v>
      </c>
      <c r="AV9" s="16" t="s">
        <v>4257</v>
      </c>
      <c r="AW9" s="20">
        <v>1.1254219999999999</v>
      </c>
      <c r="AX9" s="16" t="s">
        <v>4256</v>
      </c>
      <c r="AY9" s="15">
        <v>7275</v>
      </c>
      <c r="AZ9" s="16" t="s">
        <v>4257</v>
      </c>
      <c r="BA9" s="20">
        <v>1.490022</v>
      </c>
      <c r="BB9" s="16" t="s">
        <v>4256</v>
      </c>
      <c r="BC9" s="15">
        <v>9</v>
      </c>
      <c r="BD9" s="16" t="s">
        <v>4257</v>
      </c>
      <c r="BE9" s="20">
        <v>1.0990629999999999</v>
      </c>
      <c r="BF9" s="16" t="s">
        <v>4258</v>
      </c>
      <c r="BG9" s="15">
        <v>1883</v>
      </c>
      <c r="BH9" s="16" t="s">
        <v>4259</v>
      </c>
      <c r="BI9" s="20">
        <v>1.128987</v>
      </c>
      <c r="BJ9" s="16" t="s">
        <v>4258</v>
      </c>
      <c r="BK9" s="15">
        <v>9</v>
      </c>
      <c r="BL9" s="16" t="s">
        <v>4259</v>
      </c>
      <c r="BM9" s="20">
        <v>1.1053299999999999</v>
      </c>
      <c r="BN9" s="16" t="s">
        <v>4258</v>
      </c>
      <c r="BO9" s="15">
        <v>4571</v>
      </c>
      <c r="BP9" s="16" t="s">
        <v>4259</v>
      </c>
      <c r="BQ9" s="20">
        <v>1.3469390000000001</v>
      </c>
      <c r="BR9" s="16" t="s">
        <v>4258</v>
      </c>
      <c r="BS9" s="15">
        <v>23</v>
      </c>
      <c r="BT9" s="16" t="s">
        <v>4259</v>
      </c>
      <c r="BU9" s="20">
        <v>1.1260380000000001</v>
      </c>
      <c r="BV9" s="16" t="s">
        <v>4260</v>
      </c>
      <c r="BW9" s="15">
        <v>1736</v>
      </c>
      <c r="BX9" s="16" t="s">
        <v>4261</v>
      </c>
      <c r="BY9" s="20">
        <v>1.128196</v>
      </c>
      <c r="BZ9" s="16" t="s">
        <v>4260</v>
      </c>
      <c r="CA9" s="15">
        <v>14</v>
      </c>
      <c r="CB9" s="16" t="s">
        <v>4261</v>
      </c>
      <c r="CC9" s="20">
        <v>1.133961</v>
      </c>
      <c r="CD9" s="16" t="s">
        <v>4260</v>
      </c>
      <c r="CE9" s="15">
        <v>4849</v>
      </c>
      <c r="CF9" s="16" t="s">
        <v>4261</v>
      </c>
      <c r="CG9" s="20">
        <v>1.3039339999999999</v>
      </c>
      <c r="CH9" s="16" t="s">
        <v>4260</v>
      </c>
      <c r="CI9" s="15">
        <v>50</v>
      </c>
      <c r="CJ9" s="16" t="s">
        <v>4261</v>
      </c>
      <c r="CK9" s="20">
        <v>1.1289549999999999</v>
      </c>
      <c r="CL9" s="16" t="s">
        <v>5057</v>
      </c>
      <c r="CM9" s="15">
        <f>SUM(A2L402C10)/A2L402C1</f>
        <v>5005</v>
      </c>
    </row>
    <row r="10" spans="1:91" x14ac:dyDescent="0.3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6577</v>
      </c>
      <c r="H10" s="16" t="s">
        <v>4253</v>
      </c>
      <c r="I10" s="20">
        <v>1</v>
      </c>
      <c r="J10" s="16" t="s">
        <v>4252</v>
      </c>
      <c r="K10" s="15">
        <v>42</v>
      </c>
      <c r="L10" s="16" t="s">
        <v>4253</v>
      </c>
      <c r="M10" s="20">
        <v>1</v>
      </c>
      <c r="N10" s="16" t="s">
        <v>4252</v>
      </c>
      <c r="O10" s="15">
        <v>23745</v>
      </c>
      <c r="P10" s="16" t="s">
        <v>4253</v>
      </c>
      <c r="Q10" s="20">
        <v>1</v>
      </c>
      <c r="R10" s="16" t="s">
        <v>4252</v>
      </c>
      <c r="S10" s="15">
        <v>65</v>
      </c>
      <c r="T10" s="16" t="s">
        <v>4253</v>
      </c>
      <c r="U10" s="20">
        <v>1</v>
      </c>
      <c r="V10" s="16" t="s">
        <v>4252</v>
      </c>
      <c r="W10" s="15">
        <v>30429</v>
      </c>
      <c r="X10" s="16" t="s">
        <v>4252</v>
      </c>
      <c r="Y10" s="15">
        <v>30429</v>
      </c>
      <c r="Z10" s="16" t="s">
        <v>4254</v>
      </c>
      <c r="AA10" s="15">
        <v>8977</v>
      </c>
      <c r="AB10" s="16" t="s">
        <v>4255</v>
      </c>
      <c r="AC10" s="20">
        <v>1.074921</v>
      </c>
      <c r="AD10" s="16" t="s">
        <v>4254</v>
      </c>
      <c r="AE10" s="15">
        <v>25</v>
      </c>
      <c r="AF10" s="16" t="s">
        <v>4255</v>
      </c>
      <c r="AG10" s="20">
        <v>1.0936159999999999</v>
      </c>
      <c r="AH10" s="16" t="s">
        <v>4254</v>
      </c>
      <c r="AI10" s="15">
        <v>23155</v>
      </c>
      <c r="AJ10" s="16" t="s">
        <v>4255</v>
      </c>
      <c r="AK10" s="20">
        <v>1.3120339999999999</v>
      </c>
      <c r="AL10" s="16" t="s">
        <v>4254</v>
      </c>
      <c r="AM10" s="15">
        <v>71</v>
      </c>
      <c r="AN10" s="16" t="s">
        <v>4255</v>
      </c>
      <c r="AO10" s="20">
        <v>1.077521</v>
      </c>
      <c r="AP10" s="16" t="s">
        <v>4256</v>
      </c>
      <c r="AQ10" s="15">
        <v>10447</v>
      </c>
      <c r="AR10" s="16" t="s">
        <v>4257</v>
      </c>
      <c r="AS10" s="20">
        <v>1.0948329999999999</v>
      </c>
      <c r="AT10" s="16" t="s">
        <v>4256</v>
      </c>
      <c r="AU10" s="15">
        <v>34</v>
      </c>
      <c r="AV10" s="16" t="s">
        <v>4257</v>
      </c>
      <c r="AW10" s="20">
        <v>1.1254219999999999</v>
      </c>
      <c r="AX10" s="16" t="s">
        <v>4256</v>
      </c>
      <c r="AY10" s="15">
        <v>25400</v>
      </c>
      <c r="AZ10" s="16" t="s">
        <v>4257</v>
      </c>
      <c r="BA10" s="20">
        <v>1.490022</v>
      </c>
      <c r="BB10" s="16" t="s">
        <v>4256</v>
      </c>
      <c r="BC10" s="15">
        <v>34</v>
      </c>
      <c r="BD10" s="16" t="s">
        <v>4257</v>
      </c>
      <c r="BE10" s="20">
        <v>1.0990629999999999</v>
      </c>
      <c r="BF10" s="16" t="s">
        <v>4258</v>
      </c>
      <c r="BG10" s="15">
        <v>9273</v>
      </c>
      <c r="BH10" s="16" t="s">
        <v>4259</v>
      </c>
      <c r="BI10" s="20">
        <v>1.128987</v>
      </c>
      <c r="BJ10" s="16" t="s">
        <v>4258</v>
      </c>
      <c r="BK10" s="15">
        <v>37</v>
      </c>
      <c r="BL10" s="16" t="s">
        <v>4259</v>
      </c>
      <c r="BM10" s="20">
        <v>1.1053299999999999</v>
      </c>
      <c r="BN10" s="16" t="s">
        <v>4258</v>
      </c>
      <c r="BO10" s="15">
        <v>22085</v>
      </c>
      <c r="BP10" s="16" t="s">
        <v>4259</v>
      </c>
      <c r="BQ10" s="20">
        <v>1.3469390000000001</v>
      </c>
      <c r="BR10" s="16" t="s">
        <v>4258</v>
      </c>
      <c r="BS10" s="15">
        <v>140</v>
      </c>
      <c r="BT10" s="16" t="s">
        <v>4259</v>
      </c>
      <c r="BU10" s="20">
        <v>1.1260380000000001</v>
      </c>
      <c r="BV10" s="16" t="s">
        <v>4260</v>
      </c>
      <c r="BW10" s="15">
        <v>9222</v>
      </c>
      <c r="BX10" s="16" t="s">
        <v>4261</v>
      </c>
      <c r="BY10" s="20">
        <v>1.128196</v>
      </c>
      <c r="BZ10" s="16" t="s">
        <v>4260</v>
      </c>
      <c r="CA10" s="15">
        <v>131</v>
      </c>
      <c r="CB10" s="16" t="s">
        <v>4261</v>
      </c>
      <c r="CC10" s="20">
        <v>1.133961</v>
      </c>
      <c r="CD10" s="16" t="s">
        <v>4260</v>
      </c>
      <c r="CE10" s="15">
        <v>27775</v>
      </c>
      <c r="CF10" s="16" t="s">
        <v>4261</v>
      </c>
      <c r="CG10" s="20">
        <v>1.3039339999999999</v>
      </c>
      <c r="CH10" s="16" t="s">
        <v>4260</v>
      </c>
      <c r="CI10" s="15">
        <v>77</v>
      </c>
      <c r="CJ10" s="16" t="s">
        <v>4261</v>
      </c>
      <c r="CK10" s="20">
        <v>1.1289549999999999</v>
      </c>
      <c r="CL10" s="16" t="s">
        <v>5058</v>
      </c>
      <c r="CM10" s="15">
        <f>SUM(A2L403C10)/A2L403C1</f>
        <v>30429</v>
      </c>
    </row>
    <row r="11" spans="1:91" x14ac:dyDescent="0.3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2013</v>
      </c>
      <c r="H11" s="16" t="s">
        <v>4253</v>
      </c>
      <c r="I11" s="20">
        <v>1</v>
      </c>
      <c r="J11" s="16" t="s">
        <v>4252</v>
      </c>
      <c r="K11" s="15">
        <v>15</v>
      </c>
      <c r="L11" s="16" t="s">
        <v>4253</v>
      </c>
      <c r="M11" s="20">
        <v>1</v>
      </c>
      <c r="N11" s="16" t="s">
        <v>4252</v>
      </c>
      <c r="O11" s="15">
        <v>1397</v>
      </c>
      <c r="P11" s="16" t="s">
        <v>4253</v>
      </c>
      <c r="Q11" s="20">
        <v>1</v>
      </c>
      <c r="R11" s="16" t="s">
        <v>4252</v>
      </c>
      <c r="S11" s="15">
        <v>110</v>
      </c>
      <c r="T11" s="16" t="s">
        <v>4253</v>
      </c>
      <c r="U11" s="20">
        <v>1</v>
      </c>
      <c r="V11" s="16" t="s">
        <v>4252</v>
      </c>
      <c r="W11" s="15">
        <v>3535</v>
      </c>
      <c r="X11" s="16" t="s">
        <v>4252</v>
      </c>
      <c r="Y11" s="15">
        <v>3535</v>
      </c>
      <c r="Z11" s="16" t="s">
        <v>4254</v>
      </c>
      <c r="AA11" s="15">
        <v>3445</v>
      </c>
      <c r="AB11" s="16" t="s">
        <v>4255</v>
      </c>
      <c r="AC11" s="20">
        <v>1.074921</v>
      </c>
      <c r="AD11" s="16" t="s">
        <v>4254</v>
      </c>
      <c r="AE11" s="15">
        <v>16</v>
      </c>
      <c r="AF11" s="16" t="s">
        <v>4255</v>
      </c>
      <c r="AG11" s="20">
        <v>1.0936159999999999</v>
      </c>
      <c r="AH11" s="16" t="s">
        <v>4254</v>
      </c>
      <c r="AI11" s="15">
        <v>1465</v>
      </c>
      <c r="AJ11" s="16" t="s">
        <v>4255</v>
      </c>
      <c r="AK11" s="20">
        <v>1.3120339999999999</v>
      </c>
      <c r="AL11" s="16" t="s">
        <v>4254</v>
      </c>
      <c r="AM11" s="15">
        <v>44</v>
      </c>
      <c r="AN11" s="16" t="s">
        <v>4255</v>
      </c>
      <c r="AO11" s="20">
        <v>1.077521</v>
      </c>
      <c r="AP11" s="16" t="s">
        <v>4256</v>
      </c>
      <c r="AQ11" s="15">
        <v>4216</v>
      </c>
      <c r="AR11" s="16" t="s">
        <v>4257</v>
      </c>
      <c r="AS11" s="20">
        <v>1.0948329999999999</v>
      </c>
      <c r="AT11" s="16" t="s">
        <v>4256</v>
      </c>
      <c r="AU11" s="15">
        <v>17</v>
      </c>
      <c r="AV11" s="16" t="s">
        <v>4257</v>
      </c>
      <c r="AW11" s="20">
        <v>1.1254219999999999</v>
      </c>
      <c r="AX11" s="16" t="s">
        <v>4256</v>
      </c>
      <c r="AY11" s="15">
        <v>-3106</v>
      </c>
      <c r="AZ11" s="16" t="s">
        <v>4257</v>
      </c>
      <c r="BA11" s="20">
        <v>1.490022</v>
      </c>
      <c r="BB11" s="16" t="s">
        <v>4256</v>
      </c>
      <c r="BC11" s="15">
        <v>82</v>
      </c>
      <c r="BD11" s="16" t="s">
        <v>4257</v>
      </c>
      <c r="BE11" s="20">
        <v>1.0990629999999999</v>
      </c>
      <c r="BF11" s="16" t="s">
        <v>4258</v>
      </c>
      <c r="BG11" s="15">
        <v>4226</v>
      </c>
      <c r="BH11" s="16" t="s">
        <v>4259</v>
      </c>
      <c r="BI11" s="20">
        <v>1.128987</v>
      </c>
      <c r="BJ11" s="16" t="s">
        <v>4258</v>
      </c>
      <c r="BK11" s="15">
        <v>25</v>
      </c>
      <c r="BL11" s="16" t="s">
        <v>4259</v>
      </c>
      <c r="BM11" s="20">
        <v>1.1053299999999999</v>
      </c>
      <c r="BN11" s="16" t="s">
        <v>4258</v>
      </c>
      <c r="BO11" s="15">
        <v>-337</v>
      </c>
      <c r="BP11" s="16" t="s">
        <v>4259</v>
      </c>
      <c r="BQ11" s="20">
        <v>1.3469390000000001</v>
      </c>
      <c r="BR11" s="16" t="s">
        <v>4258</v>
      </c>
      <c r="BS11" s="15">
        <v>558</v>
      </c>
      <c r="BT11" s="16" t="s">
        <v>4259</v>
      </c>
      <c r="BU11" s="20">
        <v>1.1260380000000001</v>
      </c>
      <c r="BV11" s="16" t="s">
        <v>4260</v>
      </c>
      <c r="BW11" s="15">
        <v>3415</v>
      </c>
      <c r="BX11" s="16" t="s">
        <v>4261</v>
      </c>
      <c r="BY11" s="20">
        <v>1.128196</v>
      </c>
      <c r="BZ11" s="16" t="s">
        <v>4260</v>
      </c>
      <c r="CA11" s="15">
        <v>36</v>
      </c>
      <c r="CB11" s="16" t="s">
        <v>4261</v>
      </c>
      <c r="CC11" s="20">
        <v>1.133961</v>
      </c>
      <c r="CD11" s="16" t="s">
        <v>4260</v>
      </c>
      <c r="CE11" s="15">
        <v>-1908</v>
      </c>
      <c r="CF11" s="16" t="s">
        <v>4261</v>
      </c>
      <c r="CG11" s="20">
        <v>1.3039339999999999</v>
      </c>
      <c r="CH11" s="16" t="s">
        <v>4260</v>
      </c>
      <c r="CI11" s="15">
        <v>816</v>
      </c>
      <c r="CJ11" s="16" t="s">
        <v>4261</v>
      </c>
      <c r="CK11" s="20">
        <v>1.1289549999999999</v>
      </c>
      <c r="CL11" s="16" t="s">
        <v>5059</v>
      </c>
      <c r="CM11" s="15">
        <f>SUM(A2L404C10)/A2L404C1</f>
        <v>3535</v>
      </c>
    </row>
    <row r="12" spans="1:91" x14ac:dyDescent="0.3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6703</v>
      </c>
      <c r="H12" s="16" t="s">
        <v>4253</v>
      </c>
      <c r="I12" s="20">
        <v>1</v>
      </c>
      <c r="J12" s="16" t="s">
        <v>4252</v>
      </c>
      <c r="K12" s="15">
        <v>68</v>
      </c>
      <c r="L12" s="16" t="s">
        <v>4253</v>
      </c>
      <c r="M12" s="20">
        <v>1</v>
      </c>
      <c r="N12" s="16" t="s">
        <v>4252</v>
      </c>
      <c r="O12" s="15">
        <v>-913</v>
      </c>
      <c r="P12" s="16" t="s">
        <v>4253</v>
      </c>
      <c r="Q12" s="20">
        <v>1</v>
      </c>
      <c r="R12" s="16" t="s">
        <v>4252</v>
      </c>
      <c r="S12" s="15">
        <v>810</v>
      </c>
      <c r="T12" s="16" t="s">
        <v>4253</v>
      </c>
      <c r="U12" s="20">
        <v>1</v>
      </c>
      <c r="V12" s="16" t="s">
        <v>4252</v>
      </c>
      <c r="W12" s="15">
        <v>6668</v>
      </c>
      <c r="X12" s="16" t="s">
        <v>4252</v>
      </c>
      <c r="Y12" s="15">
        <v>6668</v>
      </c>
      <c r="Z12" s="16" t="s">
        <v>4254</v>
      </c>
      <c r="AA12" s="15">
        <v>5881</v>
      </c>
      <c r="AB12" s="16" t="s">
        <v>4255</v>
      </c>
      <c r="AC12" s="20">
        <v>1.074921</v>
      </c>
      <c r="AD12" s="16" t="s">
        <v>4254</v>
      </c>
      <c r="AE12" s="15">
        <v>17</v>
      </c>
      <c r="AF12" s="16" t="s">
        <v>4255</v>
      </c>
      <c r="AG12" s="20">
        <v>1.0936159999999999</v>
      </c>
      <c r="AH12" s="16" t="s">
        <v>4254</v>
      </c>
      <c r="AI12" s="15">
        <v>1633</v>
      </c>
      <c r="AJ12" s="16" t="s">
        <v>4255</v>
      </c>
      <c r="AK12" s="20">
        <v>1.3120339999999999</v>
      </c>
      <c r="AL12" s="16" t="s">
        <v>4254</v>
      </c>
      <c r="AM12" s="15">
        <v>297</v>
      </c>
      <c r="AN12" s="16" t="s">
        <v>4255</v>
      </c>
      <c r="AO12" s="20">
        <v>1.077521</v>
      </c>
      <c r="AP12" s="16" t="s">
        <v>4256</v>
      </c>
      <c r="AQ12" s="15">
        <v>5960</v>
      </c>
      <c r="AR12" s="16" t="s">
        <v>4257</v>
      </c>
      <c r="AS12" s="20">
        <v>1.0948329999999999</v>
      </c>
      <c r="AT12" s="16" t="s">
        <v>4256</v>
      </c>
      <c r="AU12" s="15">
        <v>15</v>
      </c>
      <c r="AV12" s="16" t="s">
        <v>4257</v>
      </c>
      <c r="AW12" s="20">
        <v>1.1254219999999999</v>
      </c>
      <c r="AX12" s="16" t="s">
        <v>4256</v>
      </c>
      <c r="AY12" s="15">
        <v>-494</v>
      </c>
      <c r="AZ12" s="16" t="s">
        <v>4257</v>
      </c>
      <c r="BA12" s="20">
        <v>1.490022</v>
      </c>
      <c r="BB12" s="16" t="s">
        <v>4256</v>
      </c>
      <c r="BC12" s="15">
        <v>212</v>
      </c>
      <c r="BD12" s="16" t="s">
        <v>4257</v>
      </c>
      <c r="BE12" s="20">
        <v>1.0990629999999999</v>
      </c>
      <c r="BF12" s="16" t="s">
        <v>4258</v>
      </c>
      <c r="BG12" s="15">
        <v>5270</v>
      </c>
      <c r="BH12" s="16" t="s">
        <v>4259</v>
      </c>
      <c r="BI12" s="20">
        <v>1.128987</v>
      </c>
      <c r="BJ12" s="16" t="s">
        <v>4258</v>
      </c>
      <c r="BK12" s="15">
        <v>29</v>
      </c>
      <c r="BL12" s="16" t="s">
        <v>4259</v>
      </c>
      <c r="BM12" s="20">
        <v>1.1053299999999999</v>
      </c>
      <c r="BN12" s="16" t="s">
        <v>4258</v>
      </c>
      <c r="BO12" s="15">
        <v>769</v>
      </c>
      <c r="BP12" s="16" t="s">
        <v>4259</v>
      </c>
      <c r="BQ12" s="20">
        <v>1.3469390000000001</v>
      </c>
      <c r="BR12" s="16" t="s">
        <v>4258</v>
      </c>
      <c r="BS12" s="15">
        <v>756</v>
      </c>
      <c r="BT12" s="16" t="s">
        <v>4259</v>
      </c>
      <c r="BU12" s="20">
        <v>1.1260380000000001</v>
      </c>
      <c r="BV12" s="16" t="s">
        <v>4260</v>
      </c>
      <c r="BW12" s="15">
        <v>4085</v>
      </c>
      <c r="BX12" s="16" t="s">
        <v>4261</v>
      </c>
      <c r="BY12" s="20">
        <v>1.128196</v>
      </c>
      <c r="BZ12" s="16" t="s">
        <v>4260</v>
      </c>
      <c r="CA12" s="15">
        <v>29</v>
      </c>
      <c r="CB12" s="16" t="s">
        <v>4261</v>
      </c>
      <c r="CC12" s="20">
        <v>1.133961</v>
      </c>
      <c r="CD12" s="16" t="s">
        <v>4260</v>
      </c>
      <c r="CE12" s="15">
        <v>825</v>
      </c>
      <c r="CF12" s="16" t="s">
        <v>4261</v>
      </c>
      <c r="CG12" s="20">
        <v>1.3039339999999999</v>
      </c>
      <c r="CH12" s="16" t="s">
        <v>4260</v>
      </c>
      <c r="CI12" s="15">
        <v>565</v>
      </c>
      <c r="CJ12" s="16" t="s">
        <v>4261</v>
      </c>
      <c r="CK12" s="20">
        <v>1.1289549999999999</v>
      </c>
      <c r="CL12" s="16" t="s">
        <v>5060</v>
      </c>
      <c r="CM12" s="15">
        <f>SUM(A2L405C10)/A2L405C1</f>
        <v>6668</v>
      </c>
    </row>
    <row r="13" spans="1:91" x14ac:dyDescent="0.3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1118</v>
      </c>
      <c r="H13" s="16" t="s">
        <v>4253</v>
      </c>
      <c r="I13" s="20">
        <v>1</v>
      </c>
      <c r="J13" s="16" t="s">
        <v>4252</v>
      </c>
      <c r="K13" s="15">
        <v>5</v>
      </c>
      <c r="L13" s="16" t="s">
        <v>4253</v>
      </c>
      <c r="M13" s="20">
        <v>1</v>
      </c>
      <c r="N13" s="16" t="s">
        <v>4252</v>
      </c>
      <c r="O13" s="15">
        <v>737</v>
      </c>
      <c r="P13" s="16" t="s">
        <v>4253</v>
      </c>
      <c r="Q13" s="20">
        <v>1</v>
      </c>
      <c r="R13" s="16" t="s">
        <v>4252</v>
      </c>
      <c r="S13" s="15">
        <v>11</v>
      </c>
      <c r="T13" s="16" t="s">
        <v>4253</v>
      </c>
      <c r="U13" s="20">
        <v>1</v>
      </c>
      <c r="V13" s="16" t="s">
        <v>4252</v>
      </c>
      <c r="W13" s="15">
        <v>1871</v>
      </c>
      <c r="X13" s="16" t="s">
        <v>4252</v>
      </c>
      <c r="Y13" s="15">
        <v>1871</v>
      </c>
      <c r="Z13" s="16" t="s">
        <v>4254</v>
      </c>
      <c r="AA13" s="15">
        <v>1120</v>
      </c>
      <c r="AB13" s="16" t="s">
        <v>4255</v>
      </c>
      <c r="AC13" s="20">
        <v>1.074921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107</v>
      </c>
      <c r="AJ13" s="16" t="s">
        <v>4255</v>
      </c>
      <c r="AK13" s="20">
        <v>1.3120339999999999</v>
      </c>
      <c r="AL13" s="16" t="s">
        <v>4254</v>
      </c>
      <c r="AM13" s="15">
        <v>2</v>
      </c>
      <c r="AN13" s="16" t="s">
        <v>4255</v>
      </c>
      <c r="AO13" s="20">
        <v>1.077521</v>
      </c>
      <c r="AP13" s="16" t="s">
        <v>4256</v>
      </c>
      <c r="AQ13" s="15">
        <v>979</v>
      </c>
      <c r="AR13" s="16" t="s">
        <v>4257</v>
      </c>
      <c r="AS13" s="20">
        <v>1.0948329999999999</v>
      </c>
      <c r="AT13" s="16" t="s">
        <v>4256</v>
      </c>
      <c r="AU13" s="15">
        <v>2</v>
      </c>
      <c r="AV13" s="16" t="s">
        <v>4257</v>
      </c>
      <c r="AW13" s="20">
        <v>1.1254219999999999</v>
      </c>
      <c r="AX13" s="16" t="s">
        <v>4256</v>
      </c>
      <c r="AY13" s="15">
        <v>461</v>
      </c>
      <c r="AZ13" s="16" t="s">
        <v>4257</v>
      </c>
      <c r="BA13" s="20">
        <v>1.490022</v>
      </c>
      <c r="BB13" s="16" t="s">
        <v>4256</v>
      </c>
      <c r="BC13" s="15">
        <v>3</v>
      </c>
      <c r="BD13" s="16" t="s">
        <v>4257</v>
      </c>
      <c r="BE13" s="20">
        <v>1.0990629999999999</v>
      </c>
      <c r="BF13" s="16" t="s">
        <v>4258</v>
      </c>
      <c r="BG13" s="15">
        <v>777</v>
      </c>
      <c r="BH13" s="16" t="s">
        <v>4259</v>
      </c>
      <c r="BI13" s="20">
        <v>1.128987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446</v>
      </c>
      <c r="BP13" s="16" t="s">
        <v>4259</v>
      </c>
      <c r="BQ13" s="20">
        <v>1.3469390000000001</v>
      </c>
      <c r="BR13" s="16" t="s">
        <v>4258</v>
      </c>
      <c r="BS13" s="15">
        <v>41</v>
      </c>
      <c r="BT13" s="16" t="s">
        <v>4259</v>
      </c>
      <c r="BU13" s="20">
        <v>1.1260380000000001</v>
      </c>
      <c r="BV13" s="16" t="s">
        <v>4260</v>
      </c>
      <c r="BW13" s="15">
        <v>580</v>
      </c>
      <c r="BX13" s="16" t="s">
        <v>4261</v>
      </c>
      <c r="BY13" s="20">
        <v>1.128196</v>
      </c>
      <c r="BZ13" s="16" t="s">
        <v>4260</v>
      </c>
      <c r="CA13" s="15">
        <v>-18</v>
      </c>
      <c r="CB13" s="16" t="s">
        <v>4261</v>
      </c>
      <c r="CC13" s="20">
        <v>1.133961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26</v>
      </c>
      <c r="CJ13" s="16" t="s">
        <v>4261</v>
      </c>
      <c r="CK13" s="20">
        <v>1.1289549999999999</v>
      </c>
      <c r="CL13" s="16" t="s">
        <v>5061</v>
      </c>
      <c r="CM13" s="15">
        <f>SUM(A2L406C10)/A2L406C1</f>
        <v>1871</v>
      </c>
    </row>
    <row r="14" spans="1:91" x14ac:dyDescent="0.3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4671</v>
      </c>
      <c r="H14" s="16" t="s">
        <v>4253</v>
      </c>
      <c r="I14" s="20">
        <v>1</v>
      </c>
      <c r="J14" s="16" t="s">
        <v>4252</v>
      </c>
      <c r="K14" s="15">
        <v>75</v>
      </c>
      <c r="L14" s="16" t="s">
        <v>4253</v>
      </c>
      <c r="M14" s="20">
        <v>1</v>
      </c>
      <c r="N14" s="16" t="s">
        <v>4252</v>
      </c>
      <c r="O14" s="15">
        <v>4044</v>
      </c>
      <c r="P14" s="16" t="s">
        <v>4253</v>
      </c>
      <c r="Q14" s="20">
        <v>1</v>
      </c>
      <c r="R14" s="16" t="s">
        <v>4252</v>
      </c>
      <c r="S14" s="15">
        <v>452</v>
      </c>
      <c r="T14" s="16" t="s">
        <v>4253</v>
      </c>
      <c r="U14" s="20">
        <v>1</v>
      </c>
      <c r="V14" s="16" t="s">
        <v>4252</v>
      </c>
      <c r="W14" s="15">
        <v>9242</v>
      </c>
      <c r="X14" s="16" t="s">
        <v>4252</v>
      </c>
      <c r="Y14" s="15">
        <v>9242</v>
      </c>
      <c r="Z14" s="16" t="s">
        <v>4254</v>
      </c>
      <c r="AA14" s="15">
        <v>4865</v>
      </c>
      <c r="AB14" s="16" t="s">
        <v>4255</v>
      </c>
      <c r="AC14" s="20">
        <v>1.074921</v>
      </c>
      <c r="AD14" s="16" t="s">
        <v>4254</v>
      </c>
      <c r="AE14" s="15">
        <v>155</v>
      </c>
      <c r="AF14" s="16" t="s">
        <v>4255</v>
      </c>
      <c r="AG14" s="20">
        <v>1.0936159999999999</v>
      </c>
      <c r="AH14" s="16" t="s">
        <v>4254</v>
      </c>
      <c r="AI14" s="15">
        <v>5317</v>
      </c>
      <c r="AJ14" s="16" t="s">
        <v>4255</v>
      </c>
      <c r="AK14" s="20">
        <v>1.3120339999999999</v>
      </c>
      <c r="AL14" s="16" t="s">
        <v>4254</v>
      </c>
      <c r="AM14" s="15">
        <v>226</v>
      </c>
      <c r="AN14" s="16" t="s">
        <v>4255</v>
      </c>
      <c r="AO14" s="20">
        <v>1.077521</v>
      </c>
      <c r="AP14" s="16" t="s">
        <v>4256</v>
      </c>
      <c r="AQ14" s="15">
        <v>5300</v>
      </c>
      <c r="AR14" s="16" t="s">
        <v>4257</v>
      </c>
      <c r="AS14" s="20">
        <v>1.0948329999999999</v>
      </c>
      <c r="AT14" s="16" t="s">
        <v>4256</v>
      </c>
      <c r="AU14" s="15">
        <v>42</v>
      </c>
      <c r="AV14" s="16" t="s">
        <v>4257</v>
      </c>
      <c r="AW14" s="20">
        <v>1.1254219999999999</v>
      </c>
      <c r="AX14" s="16" t="s">
        <v>4256</v>
      </c>
      <c r="AY14" s="15">
        <v>3717</v>
      </c>
      <c r="AZ14" s="16" t="s">
        <v>4257</v>
      </c>
      <c r="BA14" s="20">
        <v>1.490022</v>
      </c>
      <c r="BB14" s="16" t="s">
        <v>4256</v>
      </c>
      <c r="BC14" s="15">
        <v>252</v>
      </c>
      <c r="BD14" s="16" t="s">
        <v>4257</v>
      </c>
      <c r="BE14" s="20">
        <v>1.0990629999999999</v>
      </c>
      <c r="BF14" s="16" t="s">
        <v>4258</v>
      </c>
      <c r="BG14" s="15">
        <v>4156</v>
      </c>
      <c r="BH14" s="16" t="s">
        <v>4259</v>
      </c>
      <c r="BI14" s="20">
        <v>1.128987</v>
      </c>
      <c r="BJ14" s="16" t="s">
        <v>4258</v>
      </c>
      <c r="BK14" s="15">
        <v>69</v>
      </c>
      <c r="BL14" s="16" t="s">
        <v>4259</v>
      </c>
      <c r="BM14" s="20">
        <v>1.1053299999999999</v>
      </c>
      <c r="BN14" s="16" t="s">
        <v>4258</v>
      </c>
      <c r="BO14" s="15">
        <v>4399</v>
      </c>
      <c r="BP14" s="16" t="s">
        <v>4259</v>
      </c>
      <c r="BQ14" s="20">
        <v>1.3469390000000001</v>
      </c>
      <c r="BR14" s="16" t="s">
        <v>4258</v>
      </c>
      <c r="BS14" s="15">
        <v>272</v>
      </c>
      <c r="BT14" s="16" t="s">
        <v>4259</v>
      </c>
      <c r="BU14" s="20">
        <v>1.1260380000000001</v>
      </c>
      <c r="BV14" s="16" t="s">
        <v>4260</v>
      </c>
      <c r="BW14" s="15">
        <v>3681</v>
      </c>
      <c r="BX14" s="16" t="s">
        <v>4261</v>
      </c>
      <c r="BY14" s="20">
        <v>1.128196</v>
      </c>
      <c r="BZ14" s="16" t="s">
        <v>4260</v>
      </c>
      <c r="CA14" s="15">
        <v>50</v>
      </c>
      <c r="CB14" s="16" t="s">
        <v>4261</v>
      </c>
      <c r="CC14" s="20">
        <v>1.133961</v>
      </c>
      <c r="CD14" s="16" t="s">
        <v>4260</v>
      </c>
      <c r="CE14" s="15">
        <v>2959</v>
      </c>
      <c r="CF14" s="16" t="s">
        <v>4261</v>
      </c>
      <c r="CG14" s="20">
        <v>1.3039339999999999</v>
      </c>
      <c r="CH14" s="16" t="s">
        <v>4260</v>
      </c>
      <c r="CI14" s="15">
        <v>419</v>
      </c>
      <c r="CJ14" s="16" t="s">
        <v>4261</v>
      </c>
      <c r="CK14" s="20">
        <v>1.1289549999999999</v>
      </c>
      <c r="CL14" s="16" t="s">
        <v>5062</v>
      </c>
      <c r="CM14" s="15">
        <f>SUM(A2L407C10)/A2L407C1</f>
        <v>9242</v>
      </c>
    </row>
    <row r="15" spans="1:91" x14ac:dyDescent="0.3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2499</v>
      </c>
      <c r="H15" s="16" t="s">
        <v>4253</v>
      </c>
      <c r="I15" s="20">
        <v>1</v>
      </c>
      <c r="J15" s="16" t="s">
        <v>4252</v>
      </c>
      <c r="K15" s="15">
        <v>118</v>
      </c>
      <c r="L15" s="16" t="s">
        <v>4253</v>
      </c>
      <c r="M15" s="20">
        <v>1</v>
      </c>
      <c r="N15" s="16" t="s">
        <v>4252</v>
      </c>
      <c r="O15" s="15">
        <v>8580</v>
      </c>
      <c r="P15" s="16" t="s">
        <v>4253</v>
      </c>
      <c r="Q15" s="20">
        <v>1</v>
      </c>
      <c r="R15" s="16" t="s">
        <v>4252</v>
      </c>
      <c r="S15" s="15">
        <v>45</v>
      </c>
      <c r="T15" s="16" t="s">
        <v>4253</v>
      </c>
      <c r="U15" s="20">
        <v>1</v>
      </c>
      <c r="V15" s="16" t="s">
        <v>4252</v>
      </c>
      <c r="W15" s="15">
        <v>11242</v>
      </c>
      <c r="X15" s="16" t="s">
        <v>4252</v>
      </c>
      <c r="Y15" s="15">
        <v>11242</v>
      </c>
      <c r="Z15" s="16" t="s">
        <v>4254</v>
      </c>
      <c r="AA15" s="15">
        <v>2975</v>
      </c>
      <c r="AB15" s="16" t="s">
        <v>4255</v>
      </c>
      <c r="AC15" s="20">
        <v>1.074921</v>
      </c>
      <c r="AD15" s="16" t="s">
        <v>4254</v>
      </c>
      <c r="AE15" s="15">
        <v>148</v>
      </c>
      <c r="AF15" s="16" t="s">
        <v>4255</v>
      </c>
      <c r="AG15" s="20">
        <v>1.0936159999999999</v>
      </c>
      <c r="AH15" s="16" t="s">
        <v>4254</v>
      </c>
      <c r="AI15" s="15">
        <v>6704</v>
      </c>
      <c r="AJ15" s="16" t="s">
        <v>4255</v>
      </c>
      <c r="AK15" s="20">
        <v>1.3120339999999999</v>
      </c>
      <c r="AL15" s="16" t="s">
        <v>4254</v>
      </c>
      <c r="AM15" s="15">
        <v>46</v>
      </c>
      <c r="AN15" s="16" t="s">
        <v>4255</v>
      </c>
      <c r="AO15" s="20">
        <v>1.077521</v>
      </c>
      <c r="AP15" s="16" t="s">
        <v>4256</v>
      </c>
      <c r="AQ15" s="15">
        <v>3223</v>
      </c>
      <c r="AR15" s="16" t="s">
        <v>4257</v>
      </c>
      <c r="AS15" s="20">
        <v>1.0948329999999999</v>
      </c>
      <c r="AT15" s="16" t="s">
        <v>4256</v>
      </c>
      <c r="AU15" s="15">
        <v>424</v>
      </c>
      <c r="AV15" s="16" t="s">
        <v>4257</v>
      </c>
      <c r="AW15" s="20">
        <v>1.1254219999999999</v>
      </c>
      <c r="AX15" s="16" t="s">
        <v>4256</v>
      </c>
      <c r="AY15" s="15">
        <v>6382</v>
      </c>
      <c r="AZ15" s="16" t="s">
        <v>4257</v>
      </c>
      <c r="BA15" s="20">
        <v>1.490022</v>
      </c>
      <c r="BB15" s="16" t="s">
        <v>4256</v>
      </c>
      <c r="BC15" s="15">
        <v>26</v>
      </c>
      <c r="BD15" s="16" t="s">
        <v>4257</v>
      </c>
      <c r="BE15" s="20">
        <v>1.0990629999999999</v>
      </c>
      <c r="BF15" s="16" t="s">
        <v>4258</v>
      </c>
      <c r="BG15" s="15">
        <v>2976</v>
      </c>
      <c r="BH15" s="16" t="s">
        <v>4259</v>
      </c>
      <c r="BI15" s="20">
        <v>1.128987</v>
      </c>
      <c r="BJ15" s="16" t="s">
        <v>4258</v>
      </c>
      <c r="BK15" s="15">
        <v>277</v>
      </c>
      <c r="BL15" s="16" t="s">
        <v>4259</v>
      </c>
      <c r="BM15" s="20">
        <v>1.1053299999999999</v>
      </c>
      <c r="BN15" s="16" t="s">
        <v>4258</v>
      </c>
      <c r="BO15" s="15">
        <v>11615</v>
      </c>
      <c r="BP15" s="16" t="s">
        <v>4259</v>
      </c>
      <c r="BQ15" s="20">
        <v>1.3469390000000001</v>
      </c>
      <c r="BR15" s="16" t="s">
        <v>4258</v>
      </c>
      <c r="BS15" s="15">
        <v>111</v>
      </c>
      <c r="BT15" s="16" t="s">
        <v>4259</v>
      </c>
      <c r="BU15" s="20">
        <v>1.1260380000000001</v>
      </c>
      <c r="BV15" s="16" t="s">
        <v>4260</v>
      </c>
      <c r="BW15" s="15">
        <v>2492</v>
      </c>
      <c r="BX15" s="16" t="s">
        <v>4261</v>
      </c>
      <c r="BY15" s="20">
        <v>1.128196</v>
      </c>
      <c r="BZ15" s="16" t="s">
        <v>4260</v>
      </c>
      <c r="CA15" s="15">
        <v>341</v>
      </c>
      <c r="CB15" s="16" t="s">
        <v>4261</v>
      </c>
      <c r="CC15" s="20">
        <v>1.133961</v>
      </c>
      <c r="CD15" s="16" t="s">
        <v>4260</v>
      </c>
      <c r="CE15" s="15">
        <v>13060</v>
      </c>
      <c r="CF15" s="16" t="s">
        <v>4261</v>
      </c>
      <c r="CG15" s="20">
        <v>1.3039339999999999</v>
      </c>
      <c r="CH15" s="16" t="s">
        <v>4260</v>
      </c>
      <c r="CI15" s="15">
        <v>78</v>
      </c>
      <c r="CJ15" s="16" t="s">
        <v>4261</v>
      </c>
      <c r="CK15" s="20">
        <v>1.1289549999999999</v>
      </c>
      <c r="CL15" s="16" t="s">
        <v>5063</v>
      </c>
      <c r="CM15" s="15">
        <f>SUM(A2L408C10)/A2L408C1</f>
        <v>11242</v>
      </c>
    </row>
    <row r="16" spans="1:91" x14ac:dyDescent="0.3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1203</v>
      </c>
      <c r="H16" s="16" t="s">
        <v>4253</v>
      </c>
      <c r="I16" s="20">
        <v>1</v>
      </c>
      <c r="J16" s="16" t="s">
        <v>4252</v>
      </c>
      <c r="K16" s="15">
        <v>47</v>
      </c>
      <c r="L16" s="16" t="s">
        <v>4253</v>
      </c>
      <c r="M16" s="20">
        <v>1</v>
      </c>
      <c r="N16" s="16" t="s">
        <v>4252</v>
      </c>
      <c r="O16" s="15">
        <v>2567</v>
      </c>
      <c r="P16" s="16" t="s">
        <v>4253</v>
      </c>
      <c r="Q16" s="20">
        <v>1</v>
      </c>
      <c r="R16" s="16" t="s">
        <v>4252</v>
      </c>
      <c r="S16" s="15">
        <v>6435</v>
      </c>
      <c r="T16" s="16" t="s">
        <v>4253</v>
      </c>
      <c r="U16" s="20">
        <v>1</v>
      </c>
      <c r="V16" s="16" t="s">
        <v>4252</v>
      </c>
      <c r="W16" s="15">
        <v>10252</v>
      </c>
      <c r="X16" s="16" t="s">
        <v>4252</v>
      </c>
      <c r="Y16" s="15">
        <v>10252</v>
      </c>
      <c r="Z16" s="16" t="s">
        <v>4254</v>
      </c>
      <c r="AA16" s="15">
        <v>1109</v>
      </c>
      <c r="AB16" s="16" t="s">
        <v>4255</v>
      </c>
      <c r="AC16" s="20">
        <v>1.074921</v>
      </c>
      <c r="AD16" s="16" t="s">
        <v>4254</v>
      </c>
      <c r="AE16" s="15">
        <v>68</v>
      </c>
      <c r="AF16" s="16" t="s">
        <v>4255</v>
      </c>
      <c r="AG16" s="20">
        <v>1.0936159999999999</v>
      </c>
      <c r="AH16" s="16" t="s">
        <v>4254</v>
      </c>
      <c r="AI16" s="15">
        <v>2844</v>
      </c>
      <c r="AJ16" s="16" t="s">
        <v>4255</v>
      </c>
      <c r="AK16" s="20">
        <v>1.3120339999999999</v>
      </c>
      <c r="AL16" s="16" t="s">
        <v>4254</v>
      </c>
      <c r="AM16" s="15">
        <v>2976</v>
      </c>
      <c r="AN16" s="16" t="s">
        <v>4255</v>
      </c>
      <c r="AO16" s="20">
        <v>1.077521</v>
      </c>
      <c r="AP16" s="16" t="s">
        <v>4256</v>
      </c>
      <c r="AQ16" s="15">
        <v>1069</v>
      </c>
      <c r="AR16" s="16" t="s">
        <v>4257</v>
      </c>
      <c r="AS16" s="20">
        <v>1.0948329999999999</v>
      </c>
      <c r="AT16" s="16" t="s">
        <v>4256</v>
      </c>
      <c r="AU16" s="15">
        <v>70</v>
      </c>
      <c r="AV16" s="16" t="s">
        <v>4257</v>
      </c>
      <c r="AW16" s="20">
        <v>1.1254219999999999</v>
      </c>
      <c r="AX16" s="16" t="s">
        <v>4256</v>
      </c>
      <c r="AY16" s="15">
        <v>4453</v>
      </c>
      <c r="AZ16" s="16" t="s">
        <v>4257</v>
      </c>
      <c r="BA16" s="20">
        <v>1.490022</v>
      </c>
      <c r="BB16" s="16" t="s">
        <v>4256</v>
      </c>
      <c r="BC16" s="15">
        <v>3564</v>
      </c>
      <c r="BD16" s="16" t="s">
        <v>4257</v>
      </c>
      <c r="BE16" s="20">
        <v>1.0990629999999999</v>
      </c>
      <c r="BF16" s="16" t="s">
        <v>4258</v>
      </c>
      <c r="BG16" s="15">
        <v>996</v>
      </c>
      <c r="BH16" s="16" t="s">
        <v>4259</v>
      </c>
      <c r="BI16" s="20">
        <v>1.128987</v>
      </c>
      <c r="BJ16" s="16" t="s">
        <v>4258</v>
      </c>
      <c r="BK16" s="15">
        <v>28</v>
      </c>
      <c r="BL16" s="16" t="s">
        <v>4259</v>
      </c>
      <c r="BM16" s="20">
        <v>1.1053299999999999</v>
      </c>
      <c r="BN16" s="16" t="s">
        <v>4258</v>
      </c>
      <c r="BO16" s="15">
        <v>3810</v>
      </c>
      <c r="BP16" s="16" t="s">
        <v>4259</v>
      </c>
      <c r="BQ16" s="20">
        <v>1.3469390000000001</v>
      </c>
      <c r="BR16" s="16" t="s">
        <v>4258</v>
      </c>
      <c r="BS16" s="15">
        <v>4098</v>
      </c>
      <c r="BT16" s="16" t="s">
        <v>4259</v>
      </c>
      <c r="BU16" s="20">
        <v>1.1260380000000001</v>
      </c>
      <c r="BV16" s="16" t="s">
        <v>4260</v>
      </c>
      <c r="BW16" s="15">
        <v>694</v>
      </c>
      <c r="BX16" s="16" t="s">
        <v>4261</v>
      </c>
      <c r="BY16" s="20">
        <v>1.128196</v>
      </c>
      <c r="BZ16" s="16" t="s">
        <v>4260</v>
      </c>
      <c r="CA16" s="15">
        <v>16</v>
      </c>
      <c r="CB16" s="16" t="s">
        <v>4261</v>
      </c>
      <c r="CC16" s="20">
        <v>1.133961</v>
      </c>
      <c r="CD16" s="16" t="s">
        <v>4260</v>
      </c>
      <c r="CE16" s="15">
        <v>952</v>
      </c>
      <c r="CF16" s="16" t="s">
        <v>4261</v>
      </c>
      <c r="CG16" s="20">
        <v>1.3039339999999999</v>
      </c>
      <c r="CH16" s="16" t="s">
        <v>4260</v>
      </c>
      <c r="CI16" s="15">
        <v>4159</v>
      </c>
      <c r="CJ16" s="16" t="s">
        <v>4261</v>
      </c>
      <c r="CK16" s="20">
        <v>1.1289549999999999</v>
      </c>
      <c r="CL16" s="16" t="s">
        <v>5064</v>
      </c>
      <c r="CM16" s="15">
        <f>SUM(A2L409C10)/A2L409C1</f>
        <v>10252</v>
      </c>
    </row>
    <row r="17" spans="1:91" x14ac:dyDescent="0.3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3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12411</v>
      </c>
      <c r="T18" s="16" t="s">
        <v>4253</v>
      </c>
      <c r="U18" s="20">
        <v>1</v>
      </c>
      <c r="V18" s="16" t="s">
        <v>4252</v>
      </c>
      <c r="W18" s="15">
        <v>12411</v>
      </c>
      <c r="X18" s="16" t="s">
        <v>4252</v>
      </c>
      <c r="Y18" s="15">
        <v>12411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13457</v>
      </c>
      <c r="AN18" s="16" t="s">
        <v>4255</v>
      </c>
      <c r="AO18" s="20">
        <v>1.077521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13581</v>
      </c>
      <c r="BD18" s="16" t="s">
        <v>4257</v>
      </c>
      <c r="BE18" s="20">
        <v>1.0990629999999999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13392</v>
      </c>
      <c r="BT18" s="16" t="s">
        <v>4259</v>
      </c>
      <c r="BU18" s="20">
        <v>1.1260380000000001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11233</v>
      </c>
      <c r="CJ18" s="16" t="s">
        <v>4261</v>
      </c>
      <c r="CK18" s="20">
        <v>1.1289549999999999</v>
      </c>
      <c r="CL18" s="16" t="s">
        <v>5066</v>
      </c>
      <c r="CM18" s="15">
        <f>SUM(A2L411C10)/A2L411C1</f>
        <v>12411</v>
      </c>
    </row>
    <row r="19" spans="1:91" x14ac:dyDescent="0.3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2069</v>
      </c>
      <c r="T19" s="16" t="s">
        <v>4253</v>
      </c>
      <c r="U19" s="20">
        <v>1</v>
      </c>
      <c r="V19" s="16" t="s">
        <v>4252</v>
      </c>
      <c r="W19" s="15">
        <v>2069</v>
      </c>
      <c r="X19" s="16" t="s">
        <v>4252</v>
      </c>
      <c r="Y19" s="15">
        <v>2069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1875</v>
      </c>
      <c r="AN19" s="16" t="s">
        <v>4255</v>
      </c>
      <c r="AO19" s="20">
        <v>1.077521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1724</v>
      </c>
      <c r="BD19" s="16" t="s">
        <v>4257</v>
      </c>
      <c r="BE19" s="20">
        <v>1.0990629999999999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1468</v>
      </c>
      <c r="BT19" s="16" t="s">
        <v>4259</v>
      </c>
      <c r="BU19" s="20">
        <v>1.1260380000000001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2111</v>
      </c>
      <c r="CJ19" s="16" t="s">
        <v>4261</v>
      </c>
      <c r="CK19" s="20">
        <v>1.1289549999999999</v>
      </c>
      <c r="CL19" s="16" t="s">
        <v>5067</v>
      </c>
      <c r="CM19" s="15">
        <f>SUM(A2L412C10)/A2L412C1</f>
        <v>2069</v>
      </c>
    </row>
    <row r="20" spans="1:91" x14ac:dyDescent="0.3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4601</v>
      </c>
      <c r="T20" s="16" t="s">
        <v>4253</v>
      </c>
      <c r="U20" s="20">
        <v>1</v>
      </c>
      <c r="V20" s="16" t="s">
        <v>4252</v>
      </c>
      <c r="W20" s="15">
        <v>4601</v>
      </c>
      <c r="X20" s="16" t="s">
        <v>4252</v>
      </c>
      <c r="Y20" s="15">
        <v>4601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2953</v>
      </c>
      <c r="AN20" s="16" t="s">
        <v>4255</v>
      </c>
      <c r="AO20" s="20">
        <v>1.077521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612</v>
      </c>
      <c r="BD20" s="16" t="s">
        <v>4257</v>
      </c>
      <c r="BE20" s="20">
        <v>1.0990629999999999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4018</v>
      </c>
      <c r="BT20" s="16" t="s">
        <v>4259</v>
      </c>
      <c r="BU20" s="20">
        <v>1.1260380000000001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3014</v>
      </c>
      <c r="CJ20" s="16" t="s">
        <v>4261</v>
      </c>
      <c r="CK20" s="20">
        <v>1.1289549999999999</v>
      </c>
      <c r="CL20" s="16" t="s">
        <v>5068</v>
      </c>
      <c r="CM20" s="15">
        <f>SUM(A2L413C10)/A2L413C1</f>
        <v>4601</v>
      </c>
    </row>
    <row r="21" spans="1:91" x14ac:dyDescent="0.3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34802</v>
      </c>
      <c r="T21" s="16" t="s">
        <v>4253</v>
      </c>
      <c r="U21" s="20">
        <v>1</v>
      </c>
      <c r="V21" s="16" t="s">
        <v>4252</v>
      </c>
      <c r="W21" s="15">
        <v>34802</v>
      </c>
      <c r="X21" s="16" t="s">
        <v>4252</v>
      </c>
      <c r="Y21" s="15">
        <v>34802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34514</v>
      </c>
      <c r="AN21" s="16" t="s">
        <v>4255</v>
      </c>
      <c r="AO21" s="20">
        <v>1.077521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33786</v>
      </c>
      <c r="BD21" s="16" t="s">
        <v>4257</v>
      </c>
      <c r="BE21" s="20">
        <v>1.0990629999999999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39444</v>
      </c>
      <c r="BT21" s="16" t="s">
        <v>4259</v>
      </c>
      <c r="BU21" s="20">
        <v>1.1260380000000001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35972</v>
      </c>
      <c r="CJ21" s="16" t="s">
        <v>4261</v>
      </c>
      <c r="CK21" s="20">
        <v>1.1289549999999999</v>
      </c>
      <c r="CL21" s="16" t="s">
        <v>5069</v>
      </c>
      <c r="CM21" s="15">
        <f>SUM(A2L414C10)/A2L414C1</f>
        <v>34802</v>
      </c>
    </row>
    <row r="22" spans="1:91" x14ac:dyDescent="0.3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1177</v>
      </c>
      <c r="T22" s="16" t="s">
        <v>4253</v>
      </c>
      <c r="U22" s="20">
        <v>1</v>
      </c>
      <c r="V22" s="16" t="s">
        <v>4252</v>
      </c>
      <c r="W22" s="15">
        <v>1177</v>
      </c>
      <c r="X22" s="16" t="s">
        <v>4252</v>
      </c>
      <c r="Y22" s="15">
        <v>1177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1236</v>
      </c>
      <c r="AN22" s="16" t="s">
        <v>4255</v>
      </c>
      <c r="AO22" s="20">
        <v>1.077521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1112</v>
      </c>
      <c r="BD22" s="16" t="s">
        <v>4257</v>
      </c>
      <c r="BE22" s="20">
        <v>1.0990629999999999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1388</v>
      </c>
      <c r="BT22" s="16" t="s">
        <v>4259</v>
      </c>
      <c r="BU22" s="20">
        <v>1.1260380000000001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1175</v>
      </c>
      <c r="CJ22" s="16" t="s">
        <v>4261</v>
      </c>
      <c r="CK22" s="20">
        <v>1.1289549999999999</v>
      </c>
      <c r="CL22" s="16" t="s">
        <v>5070</v>
      </c>
      <c r="CM22" s="15">
        <f>SUM(A2L415C10)/A2L415C1</f>
        <v>1177</v>
      </c>
    </row>
    <row r="23" spans="1:91" x14ac:dyDescent="0.3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0</v>
      </c>
    </row>
    <row r="24" spans="1:91" x14ac:dyDescent="0.3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369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369</v>
      </c>
      <c r="X24" s="16" t="s">
        <v>4252</v>
      </c>
      <c r="Y24" s="15">
        <v>369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350</v>
      </c>
      <c r="AJ24" s="16" t="s">
        <v>4255</v>
      </c>
      <c r="AK24" s="20">
        <v>1.3120339999999999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284</v>
      </c>
      <c r="AZ24" s="16" t="s">
        <v>4257</v>
      </c>
      <c r="BA24" s="20">
        <v>1.490022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520</v>
      </c>
      <c r="BP24" s="16" t="s">
        <v>4259</v>
      </c>
      <c r="BQ24" s="20">
        <v>1.3469390000000001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562</v>
      </c>
      <c r="CF24" s="16" t="s">
        <v>4261</v>
      </c>
      <c r="CG24" s="20">
        <v>1.3039339999999999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369</v>
      </c>
    </row>
    <row r="25" spans="1:91" x14ac:dyDescent="0.3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4296</v>
      </c>
      <c r="H25" s="16" t="s">
        <v>4253</v>
      </c>
      <c r="I25" s="20">
        <v>1</v>
      </c>
      <c r="J25" s="16" t="s">
        <v>4252</v>
      </c>
      <c r="K25" s="15">
        <v>520</v>
      </c>
      <c r="L25" s="16" t="s">
        <v>4253</v>
      </c>
      <c r="M25" s="20">
        <v>1</v>
      </c>
      <c r="N25" s="16" t="s">
        <v>4252</v>
      </c>
      <c r="O25" s="15">
        <v>2408</v>
      </c>
      <c r="P25" s="16" t="s">
        <v>4253</v>
      </c>
      <c r="Q25" s="20">
        <v>1</v>
      </c>
      <c r="R25" s="16" t="s">
        <v>4252</v>
      </c>
      <c r="S25" s="15">
        <v>2754</v>
      </c>
      <c r="T25" s="16" t="s">
        <v>4253</v>
      </c>
      <c r="U25" s="20">
        <v>1</v>
      </c>
      <c r="V25" s="16" t="s">
        <v>4252</v>
      </c>
      <c r="W25" s="15">
        <v>9978</v>
      </c>
      <c r="X25" s="16" t="s">
        <v>4252</v>
      </c>
      <c r="Y25" s="15">
        <v>9978</v>
      </c>
      <c r="Z25" s="16" t="s">
        <v>4254</v>
      </c>
      <c r="AA25" s="15">
        <v>5383</v>
      </c>
      <c r="AB25" s="16" t="s">
        <v>4255</v>
      </c>
      <c r="AC25" s="20">
        <v>1.074921</v>
      </c>
      <c r="AD25" s="16" t="s">
        <v>4254</v>
      </c>
      <c r="AE25" s="15">
        <v>365</v>
      </c>
      <c r="AF25" s="16" t="s">
        <v>4255</v>
      </c>
      <c r="AG25" s="20">
        <v>1.0936159999999999</v>
      </c>
      <c r="AH25" s="16" t="s">
        <v>4254</v>
      </c>
      <c r="AI25" s="15">
        <v>2102</v>
      </c>
      <c r="AJ25" s="16" t="s">
        <v>4255</v>
      </c>
      <c r="AK25" s="20">
        <v>1.3120339999999999</v>
      </c>
      <c r="AL25" s="16" t="s">
        <v>4254</v>
      </c>
      <c r="AM25" s="15">
        <v>2707</v>
      </c>
      <c r="AN25" s="16" t="s">
        <v>4255</v>
      </c>
      <c r="AO25" s="20">
        <v>1.077521</v>
      </c>
      <c r="AP25" s="16" t="s">
        <v>4256</v>
      </c>
      <c r="AQ25" s="15">
        <v>5918</v>
      </c>
      <c r="AR25" s="16" t="s">
        <v>4257</v>
      </c>
      <c r="AS25" s="20">
        <v>1.0948329999999999</v>
      </c>
      <c r="AT25" s="16" t="s">
        <v>4256</v>
      </c>
      <c r="AU25" s="15">
        <v>438</v>
      </c>
      <c r="AV25" s="16" t="s">
        <v>4257</v>
      </c>
      <c r="AW25" s="20">
        <v>1.1254219999999999</v>
      </c>
      <c r="AX25" s="16" t="s">
        <v>4256</v>
      </c>
      <c r="AY25" s="15">
        <v>4463</v>
      </c>
      <c r="AZ25" s="16" t="s">
        <v>4257</v>
      </c>
      <c r="BA25" s="20">
        <v>1.490022</v>
      </c>
      <c r="BB25" s="16" t="s">
        <v>4256</v>
      </c>
      <c r="BC25" s="15">
        <v>3006</v>
      </c>
      <c r="BD25" s="16" t="s">
        <v>4257</v>
      </c>
      <c r="BE25" s="20">
        <v>1.0990629999999999</v>
      </c>
      <c r="BF25" s="16" t="s">
        <v>4258</v>
      </c>
      <c r="BG25" s="15">
        <v>5542</v>
      </c>
      <c r="BH25" s="16" t="s">
        <v>4259</v>
      </c>
      <c r="BI25" s="20">
        <v>1.128987</v>
      </c>
      <c r="BJ25" s="16" t="s">
        <v>4258</v>
      </c>
      <c r="BK25" s="15">
        <v>115</v>
      </c>
      <c r="BL25" s="16" t="s">
        <v>4259</v>
      </c>
      <c r="BM25" s="20">
        <v>1.1053299999999999</v>
      </c>
      <c r="BN25" s="16" t="s">
        <v>4258</v>
      </c>
      <c r="BO25" s="15">
        <v>2580</v>
      </c>
      <c r="BP25" s="16" t="s">
        <v>4259</v>
      </c>
      <c r="BQ25" s="20">
        <v>1.3469390000000001</v>
      </c>
      <c r="BR25" s="16" t="s">
        <v>4258</v>
      </c>
      <c r="BS25" s="15">
        <v>1569</v>
      </c>
      <c r="BT25" s="16" t="s">
        <v>4259</v>
      </c>
      <c r="BU25" s="20">
        <v>1.1260380000000001</v>
      </c>
      <c r="BV25" s="16" t="s">
        <v>4260</v>
      </c>
      <c r="BW25" s="15">
        <v>4080</v>
      </c>
      <c r="BX25" s="16" t="s">
        <v>4261</v>
      </c>
      <c r="BY25" s="20">
        <v>1.128196</v>
      </c>
      <c r="BZ25" s="16" t="s">
        <v>4260</v>
      </c>
      <c r="CA25" s="15">
        <v>109</v>
      </c>
      <c r="CB25" s="16" t="s">
        <v>4261</v>
      </c>
      <c r="CC25" s="20">
        <v>1.133961</v>
      </c>
      <c r="CD25" s="16" t="s">
        <v>4260</v>
      </c>
      <c r="CE25" s="15">
        <v>3039</v>
      </c>
      <c r="CF25" s="16" t="s">
        <v>4261</v>
      </c>
      <c r="CG25" s="20">
        <v>1.3039339999999999</v>
      </c>
      <c r="CH25" s="16" t="s">
        <v>4260</v>
      </c>
      <c r="CI25" s="15">
        <v>1779</v>
      </c>
      <c r="CJ25" s="16" t="s">
        <v>4261</v>
      </c>
      <c r="CK25" s="20">
        <v>1.1289549999999999</v>
      </c>
      <c r="CL25" s="16" t="s">
        <v>5073</v>
      </c>
      <c r="CM25" s="15">
        <f>SUM(A2L418C10)/A2L418C1</f>
        <v>9978</v>
      </c>
    </row>
    <row r="26" spans="1:91" x14ac:dyDescent="0.3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34657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968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48430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66944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150999</v>
      </c>
      <c r="X26" s="16" t="s">
        <v>5079</v>
      </c>
      <c r="Y26" s="17">
        <f>SUM(A2L401C11:A2L418C11)-2*SUM(A2L417C11)</f>
        <v>150999</v>
      </c>
      <c r="Z26" s="16" t="s">
        <v>5080</v>
      </c>
      <c r="AA26" s="17">
        <f>SUM(A2L401C12:A2L418C12)-2*SUM(A2L417C12)</f>
        <v>40033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890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49109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61166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44144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1105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50935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58685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39552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633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50735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68336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32878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754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63395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62212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150999</v>
      </c>
    </row>
    <row r="27" spans="1:91" x14ac:dyDescent="0.3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280281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311127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210017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356587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1158012</v>
      </c>
      <c r="X27" s="16" t="s">
        <v>5102</v>
      </c>
      <c r="Y27" s="15">
        <f>SUM(A2L181C11,A2L262C11,A2L363C11,A2L419C11)</f>
        <v>1158012</v>
      </c>
      <c r="Z27" s="16" t="s">
        <v>5103</v>
      </c>
      <c r="AA27" s="15">
        <f>SUM(A2L181C12,A2L262C12,A2L363C12,A2L419C12)</f>
        <v>267263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192630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173743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337024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269910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142959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186378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322529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288903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207788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229622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349348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275307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211033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237422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318981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1183777.017739</v>
      </c>
    </row>
    <row r="28" spans="1:91" x14ac:dyDescent="0.3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2822</v>
      </c>
      <c r="T28" s="16" t="s">
        <v>4253</v>
      </c>
      <c r="U28" s="20">
        <v>1</v>
      </c>
      <c r="V28" s="16" t="s">
        <v>5120</v>
      </c>
      <c r="W28" s="15">
        <v>2822</v>
      </c>
      <c r="X28" s="16" t="s">
        <v>5120</v>
      </c>
      <c r="Y28" s="15">
        <v>2822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2604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1785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3327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2767</v>
      </c>
      <c r="CJ28" s="16" t="s">
        <v>4261</v>
      </c>
      <c r="CK28" s="20">
        <v>1</v>
      </c>
      <c r="CL28" s="16" t="s">
        <v>5125</v>
      </c>
      <c r="CM28" s="15">
        <f>SUM(A2L421C10)/A2L421C1</f>
        <v>2822</v>
      </c>
    </row>
    <row r="29" spans="1:91" x14ac:dyDescent="0.3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21043</v>
      </c>
      <c r="T29" s="16" t="s">
        <v>4253</v>
      </c>
      <c r="U29" s="20">
        <v>1</v>
      </c>
      <c r="V29" s="16" t="s">
        <v>5120</v>
      </c>
      <c r="W29" s="15">
        <v>21043</v>
      </c>
      <c r="X29" s="16" t="s">
        <v>5120</v>
      </c>
      <c r="Y29" s="15">
        <v>21043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19926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8039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8750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9061</v>
      </c>
      <c r="CJ29" s="16" t="s">
        <v>4261</v>
      </c>
      <c r="CK29" s="20">
        <v>1</v>
      </c>
      <c r="CL29" s="16" t="s">
        <v>5126</v>
      </c>
      <c r="CM29" s="15">
        <f>SUM(A2L422C10)/A2L422C1</f>
        <v>21043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1988D0-2C4F-4021-9741-293C3760CAB1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5127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5129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2649</v>
      </c>
      <c r="H8" s="16" t="s">
        <v>4253</v>
      </c>
      <c r="I8" s="20">
        <v>1</v>
      </c>
      <c r="J8" s="16" t="s">
        <v>5219</v>
      </c>
      <c r="K8" s="15">
        <v>2309</v>
      </c>
      <c r="L8" s="16" t="s">
        <v>4255</v>
      </c>
      <c r="M8" s="20">
        <v>1.2742849999999999</v>
      </c>
      <c r="N8" s="16" t="s">
        <v>5220</v>
      </c>
      <c r="O8" s="15">
        <v>3624</v>
      </c>
      <c r="P8" s="16" t="s">
        <v>4257</v>
      </c>
      <c r="Q8" s="20">
        <v>1.4193910000000001</v>
      </c>
      <c r="R8" s="16" t="s">
        <v>5221</v>
      </c>
      <c r="S8" s="15">
        <v>2485</v>
      </c>
      <c r="T8" s="16" t="s">
        <v>4259</v>
      </c>
      <c r="U8" s="20">
        <v>1.3063290000000001</v>
      </c>
      <c r="V8" s="16" t="s">
        <v>5222</v>
      </c>
      <c r="W8" s="15">
        <v>2765</v>
      </c>
      <c r="X8" s="16" t="s">
        <v>4261</v>
      </c>
      <c r="Y8" s="20">
        <v>1.2745629999999999</v>
      </c>
      <c r="Z8" s="16" t="s">
        <v>5223</v>
      </c>
      <c r="AA8" s="17">
        <f>SUM(PRODUCT(A3L101C2,A3L101C3))/A3L101C1</f>
        <v>2649</v>
      </c>
    </row>
    <row r="9" spans="1:27" x14ac:dyDescent="0.3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0</v>
      </c>
      <c r="H9" s="16" t="s">
        <v>4253</v>
      </c>
      <c r="I9" s="20">
        <v>0</v>
      </c>
      <c r="J9" s="16" t="s">
        <v>5219</v>
      </c>
      <c r="K9" s="15">
        <v>0</v>
      </c>
      <c r="L9" s="16" t="s">
        <v>4255</v>
      </c>
      <c r="M9" s="20">
        <v>0</v>
      </c>
      <c r="N9" s="16" t="s">
        <v>5220</v>
      </c>
      <c r="O9" s="15">
        <v>0</v>
      </c>
      <c r="P9" s="16" t="s">
        <v>4257</v>
      </c>
      <c r="Q9" s="20">
        <v>0</v>
      </c>
      <c r="R9" s="16" t="s">
        <v>5221</v>
      </c>
      <c r="S9" s="15">
        <v>0</v>
      </c>
      <c r="T9" s="16" t="s">
        <v>4259</v>
      </c>
      <c r="U9" s="20">
        <v>0</v>
      </c>
      <c r="V9" s="16" t="s">
        <v>5222</v>
      </c>
      <c r="W9" s="15">
        <v>464</v>
      </c>
      <c r="X9" s="16" t="s">
        <v>4261</v>
      </c>
      <c r="Y9" s="20">
        <v>1.2745629999999999</v>
      </c>
      <c r="Z9" s="16" t="s">
        <v>5224</v>
      </c>
      <c r="AA9" s="17">
        <f>SUM(PRODUCT(A3L102C2,A3L102C3))/A3L102C1</f>
        <v>0</v>
      </c>
    </row>
    <row r="10" spans="1:27" x14ac:dyDescent="0.3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21252</v>
      </c>
      <c r="H10" s="16" t="s">
        <v>4253</v>
      </c>
      <c r="I10" s="20">
        <v>1</v>
      </c>
      <c r="J10" s="16" t="s">
        <v>5219</v>
      </c>
      <c r="K10" s="15">
        <v>19304</v>
      </c>
      <c r="L10" s="16" t="s">
        <v>4255</v>
      </c>
      <c r="M10" s="20">
        <v>1.2742849999999999</v>
      </c>
      <c r="N10" s="16" t="s">
        <v>5220</v>
      </c>
      <c r="O10" s="15">
        <v>21483</v>
      </c>
      <c r="P10" s="16" t="s">
        <v>4257</v>
      </c>
      <c r="Q10" s="20">
        <v>1.4193910000000001</v>
      </c>
      <c r="R10" s="16" t="s">
        <v>5221</v>
      </c>
      <c r="S10" s="15">
        <v>18545</v>
      </c>
      <c r="T10" s="16" t="s">
        <v>4259</v>
      </c>
      <c r="U10" s="20">
        <v>1.3063290000000001</v>
      </c>
      <c r="V10" s="16" t="s">
        <v>5222</v>
      </c>
      <c r="W10" s="15">
        <v>17618</v>
      </c>
      <c r="X10" s="16" t="s">
        <v>4261</v>
      </c>
      <c r="Y10" s="20">
        <v>1.2745629999999999</v>
      </c>
      <c r="Z10" s="16" t="s">
        <v>5225</v>
      </c>
      <c r="AA10" s="17">
        <f>SUM(PRODUCT(A3L103C2,A3L103C3))/A3L103C1</f>
        <v>21252</v>
      </c>
    </row>
    <row r="11" spans="1:27" x14ac:dyDescent="0.3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3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375</v>
      </c>
      <c r="H12" s="16" t="s">
        <v>4253</v>
      </c>
      <c r="I12" s="20">
        <v>1</v>
      </c>
      <c r="J12" s="16" t="s">
        <v>5219</v>
      </c>
      <c r="K12" s="15">
        <v>391</v>
      </c>
      <c r="L12" s="16" t="s">
        <v>4255</v>
      </c>
      <c r="M12" s="20">
        <v>1.2742849999999999</v>
      </c>
      <c r="N12" s="16" t="s">
        <v>5220</v>
      </c>
      <c r="O12" s="15">
        <v>336</v>
      </c>
      <c r="P12" s="16" t="s">
        <v>4257</v>
      </c>
      <c r="Q12" s="20">
        <v>1.4193910000000001</v>
      </c>
      <c r="R12" s="16" t="s">
        <v>5221</v>
      </c>
      <c r="S12" s="15">
        <v>317</v>
      </c>
      <c r="T12" s="16" t="s">
        <v>4259</v>
      </c>
      <c r="U12" s="20">
        <v>1.3063290000000001</v>
      </c>
      <c r="V12" s="16" t="s">
        <v>5222</v>
      </c>
      <c r="W12" s="15">
        <v>271</v>
      </c>
      <c r="X12" s="16" t="s">
        <v>4261</v>
      </c>
      <c r="Y12" s="20">
        <v>1.2745629999999999</v>
      </c>
      <c r="Z12" s="16" t="s">
        <v>5227</v>
      </c>
      <c r="AA12" s="17">
        <f>SUM(PRODUCT(A3L105C2,A3L105C3))/A3L105C1</f>
        <v>375</v>
      </c>
    </row>
    <row r="13" spans="1:27" x14ac:dyDescent="0.3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307</v>
      </c>
      <c r="H13" s="16" t="s">
        <v>4253</v>
      </c>
      <c r="I13" s="20">
        <v>1</v>
      </c>
      <c r="J13" s="16" t="s">
        <v>5219</v>
      </c>
      <c r="K13" s="15">
        <v>188</v>
      </c>
      <c r="L13" s="16" t="s">
        <v>4255</v>
      </c>
      <c r="M13" s="20">
        <v>1.2742849999999999</v>
      </c>
      <c r="N13" s="16" t="s">
        <v>5220</v>
      </c>
      <c r="O13" s="15">
        <v>173</v>
      </c>
      <c r="P13" s="16" t="s">
        <v>4257</v>
      </c>
      <c r="Q13" s="20">
        <v>1.4193910000000001</v>
      </c>
      <c r="R13" s="16" t="s">
        <v>5221</v>
      </c>
      <c r="S13" s="15">
        <v>127</v>
      </c>
      <c r="T13" s="16" t="s">
        <v>4259</v>
      </c>
      <c r="U13" s="20">
        <v>1.3063290000000001</v>
      </c>
      <c r="V13" s="16" t="s">
        <v>5222</v>
      </c>
      <c r="W13" s="15">
        <v>210</v>
      </c>
      <c r="X13" s="16" t="s">
        <v>4261</v>
      </c>
      <c r="Y13" s="20">
        <v>1.2745629999999999</v>
      </c>
      <c r="Z13" s="16" t="s">
        <v>5228</v>
      </c>
      <c r="AA13" s="17">
        <f>SUM(PRODUCT(A3L106C2,A3L106C3))/A3L106C1</f>
        <v>307</v>
      </c>
    </row>
    <row r="14" spans="1:27" x14ac:dyDescent="0.3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3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3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0</v>
      </c>
      <c r="P16" s="16" t="s">
        <v>4257</v>
      </c>
      <c r="Q16" s="20">
        <v>0</v>
      </c>
      <c r="R16" s="16" t="s">
        <v>5221</v>
      </c>
      <c r="S16" s="15">
        <v>0</v>
      </c>
      <c r="T16" s="16" t="s">
        <v>4259</v>
      </c>
      <c r="U16" s="20">
        <v>0</v>
      </c>
      <c r="V16" s="16" t="s">
        <v>5222</v>
      </c>
      <c r="W16" s="15">
        <v>0</v>
      </c>
      <c r="X16" s="16" t="s">
        <v>4261</v>
      </c>
      <c r="Y16" s="20">
        <v>0</v>
      </c>
      <c r="Z16" s="16" t="s">
        <v>5231</v>
      </c>
      <c r="AA16" s="17">
        <f>SUM(PRODUCT(A3L109C2,A3L109C3))/A3L109C1</f>
        <v>0</v>
      </c>
    </row>
    <row r="17" spans="1:27" x14ac:dyDescent="0.3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24583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22192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25616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21474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21328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24583</v>
      </c>
    </row>
    <row r="18" spans="1:27" x14ac:dyDescent="0.3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3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3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3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3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3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3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3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3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3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3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3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3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3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3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3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3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3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3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3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3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3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3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0</v>
      </c>
      <c r="H40" s="16" t="s">
        <v>4253</v>
      </c>
      <c r="I40" s="20">
        <v>0</v>
      </c>
      <c r="J40" s="16" t="s">
        <v>5219</v>
      </c>
      <c r="K40" s="15">
        <v>0</v>
      </c>
      <c r="L40" s="16" t="s">
        <v>4255</v>
      </c>
      <c r="M40" s="20">
        <v>0</v>
      </c>
      <c r="N40" s="16" t="s">
        <v>5220</v>
      </c>
      <c r="O40" s="15">
        <v>0</v>
      </c>
      <c r="P40" s="16" t="s">
        <v>4257</v>
      </c>
      <c r="Q40" s="20">
        <v>0</v>
      </c>
      <c r="R40" s="16" t="s">
        <v>5221</v>
      </c>
      <c r="S40" s="15">
        <v>0</v>
      </c>
      <c r="T40" s="16" t="s">
        <v>4259</v>
      </c>
      <c r="U40" s="20">
        <v>0</v>
      </c>
      <c r="V40" s="16" t="s">
        <v>5222</v>
      </c>
      <c r="W40" s="15">
        <v>0</v>
      </c>
      <c r="X40" s="16" t="s">
        <v>4261</v>
      </c>
      <c r="Y40" s="20">
        <v>0</v>
      </c>
      <c r="Z40" s="16" t="s">
        <v>5270</v>
      </c>
      <c r="AA40" s="17">
        <f>SUM(PRODUCT(A3L133C2,A3L133C3))/A3L133C1</f>
        <v>0</v>
      </c>
    </row>
    <row r="41" spans="1:27" x14ac:dyDescent="0.3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3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0</v>
      </c>
      <c r="H42" s="16" t="s">
        <v>4253</v>
      </c>
      <c r="I42" s="20">
        <v>0</v>
      </c>
      <c r="J42" s="16" t="s">
        <v>5219</v>
      </c>
      <c r="K42" s="15">
        <v>0</v>
      </c>
      <c r="L42" s="16" t="s">
        <v>4255</v>
      </c>
      <c r="M42" s="20">
        <v>0</v>
      </c>
      <c r="N42" s="16" t="s">
        <v>5220</v>
      </c>
      <c r="O42" s="15">
        <v>0</v>
      </c>
      <c r="P42" s="16" t="s">
        <v>4257</v>
      </c>
      <c r="Q42" s="20">
        <v>0</v>
      </c>
      <c r="R42" s="16" t="s">
        <v>5221</v>
      </c>
      <c r="S42" s="15">
        <v>0</v>
      </c>
      <c r="T42" s="16" t="s">
        <v>4259</v>
      </c>
      <c r="U42" s="20">
        <v>0</v>
      </c>
      <c r="V42" s="16" t="s">
        <v>5222</v>
      </c>
      <c r="W42" s="15">
        <v>0</v>
      </c>
      <c r="X42" s="16" t="s">
        <v>4261</v>
      </c>
      <c r="Y42" s="20">
        <v>0</v>
      </c>
      <c r="Z42" s="16" t="s">
        <v>5272</v>
      </c>
      <c r="AA42" s="17">
        <f>SUM(PRODUCT(A3L135C2,A3L135C3))/A3L135C1</f>
        <v>0</v>
      </c>
    </row>
    <row r="43" spans="1:27" x14ac:dyDescent="0.3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3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3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3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3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0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0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0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0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0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0</v>
      </c>
    </row>
    <row r="48" spans="1:27" x14ac:dyDescent="0.3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3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3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3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3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3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3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3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3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3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3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3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0</v>
      </c>
      <c r="H59" s="16" t="s">
        <v>4253</v>
      </c>
      <c r="I59" s="20">
        <v>0</v>
      </c>
      <c r="J59" s="16" t="s">
        <v>5219</v>
      </c>
      <c r="K59" s="15">
        <v>0</v>
      </c>
      <c r="L59" s="16" t="s">
        <v>4255</v>
      </c>
      <c r="M59" s="20">
        <v>0</v>
      </c>
      <c r="N59" s="16" t="s">
        <v>5220</v>
      </c>
      <c r="O59" s="15">
        <v>0</v>
      </c>
      <c r="P59" s="16" t="s">
        <v>4257</v>
      </c>
      <c r="Q59" s="20">
        <v>0</v>
      </c>
      <c r="R59" s="16" t="s">
        <v>5221</v>
      </c>
      <c r="S59" s="15">
        <v>0</v>
      </c>
      <c r="T59" s="16" t="s">
        <v>4259</v>
      </c>
      <c r="U59" s="20">
        <v>0</v>
      </c>
      <c r="V59" s="16" t="s">
        <v>5222</v>
      </c>
      <c r="W59" s="15">
        <v>0</v>
      </c>
      <c r="X59" s="16" t="s">
        <v>4261</v>
      </c>
      <c r="Y59" s="20">
        <v>0</v>
      </c>
      <c r="Z59" s="16" t="s">
        <v>5299</v>
      </c>
      <c r="AA59" s="17">
        <f>SUM(PRODUCT(A3L152C2,A3L152C3))/A3L152C1</f>
        <v>0</v>
      </c>
    </row>
    <row r="60" spans="1:27" x14ac:dyDescent="0.3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1695</v>
      </c>
      <c r="H60" s="16" t="s">
        <v>4253</v>
      </c>
      <c r="I60" s="20">
        <v>1</v>
      </c>
      <c r="J60" s="16" t="s">
        <v>5219</v>
      </c>
      <c r="K60" s="15">
        <v>1534</v>
      </c>
      <c r="L60" s="16" t="s">
        <v>4255</v>
      </c>
      <c r="M60" s="20">
        <v>1.2742849999999999</v>
      </c>
      <c r="N60" s="16" t="s">
        <v>5220</v>
      </c>
      <c r="O60" s="15">
        <v>1522</v>
      </c>
      <c r="P60" s="16" t="s">
        <v>4257</v>
      </c>
      <c r="Q60" s="20">
        <v>1.4193910000000001</v>
      </c>
      <c r="R60" s="16" t="s">
        <v>5221</v>
      </c>
      <c r="S60" s="15">
        <v>1789</v>
      </c>
      <c r="T60" s="16" t="s">
        <v>4259</v>
      </c>
      <c r="U60" s="20">
        <v>1.3063290000000001</v>
      </c>
      <c r="V60" s="16" t="s">
        <v>5222</v>
      </c>
      <c r="W60" s="15">
        <v>1127</v>
      </c>
      <c r="X60" s="16" t="s">
        <v>4261</v>
      </c>
      <c r="Y60" s="20">
        <v>1.2745629999999999</v>
      </c>
      <c r="Z60" s="16" t="s">
        <v>5300</v>
      </c>
      <c r="AA60" s="17">
        <f>SUM(PRODUCT(A3L153C2,A3L153C3))/A3L153C1</f>
        <v>1695</v>
      </c>
    </row>
    <row r="61" spans="1:27" x14ac:dyDescent="0.3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3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3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3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3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3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3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1695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1534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1522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1789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1127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1695</v>
      </c>
    </row>
    <row r="68" spans="1:27" x14ac:dyDescent="0.3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3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3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3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3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3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3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3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3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3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3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3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3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3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3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3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3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3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82A48C-34DE-495B-BCB7-034D4446F2F5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9" width="25.6328125" style="1" customWidth="1"/>
    <col min="90" max="16384" width="8.7265625" style="1"/>
  </cols>
  <sheetData>
    <row r="1" spans="1:89" x14ac:dyDescent="0.3">
      <c r="A1" s="9" t="s">
        <v>0</v>
      </c>
    </row>
    <row r="2" spans="1:89" ht="15.5" x14ac:dyDescent="0.35">
      <c r="A2" s="10" t="s">
        <v>5341</v>
      </c>
    </row>
    <row r="3" spans="1:89" x14ac:dyDescent="0.3">
      <c r="B3" s="13" t="s">
        <v>4042</v>
      </c>
    </row>
    <row r="4" spans="1:89" x14ac:dyDescent="0.3">
      <c r="B4" s="13" t="s">
        <v>5128</v>
      </c>
    </row>
    <row r="5" spans="1:89" x14ac:dyDescent="0.3">
      <c r="B5" s="11" t="s">
        <v>5342</v>
      </c>
    </row>
    <row r="6" spans="1:8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3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1.3120339999999999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1.490022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1.3469390000000001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1.3039339999999999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3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0</v>
      </c>
      <c r="L9" s="16" t="s">
        <v>5398</v>
      </c>
      <c r="M9" s="17">
        <v>5</v>
      </c>
      <c r="N9" s="16" t="s">
        <v>5398</v>
      </c>
      <c r="O9" s="17">
        <v>273</v>
      </c>
      <c r="P9" s="16" t="s">
        <v>5398</v>
      </c>
      <c r="Q9" s="17">
        <v>110</v>
      </c>
      <c r="R9" s="16" t="s">
        <v>5398</v>
      </c>
      <c r="S9" s="17">
        <v>625</v>
      </c>
      <c r="T9" s="16" t="s">
        <v>4255</v>
      </c>
      <c r="U9" s="20">
        <v>1.3120339999999999</v>
      </c>
      <c r="V9" s="16" t="s">
        <v>5399</v>
      </c>
      <c r="W9" s="17">
        <v>0</v>
      </c>
      <c r="X9" s="16" t="s">
        <v>5399</v>
      </c>
      <c r="Y9" s="17">
        <v>0</v>
      </c>
      <c r="Z9" s="16" t="s">
        <v>5399</v>
      </c>
      <c r="AA9" s="17">
        <v>5</v>
      </c>
      <c r="AB9" s="16" t="s">
        <v>5399</v>
      </c>
      <c r="AC9" s="17">
        <v>272</v>
      </c>
      <c r="AD9" s="16" t="s">
        <v>5399</v>
      </c>
      <c r="AE9" s="17">
        <v>78</v>
      </c>
      <c r="AF9" s="16" t="s">
        <v>5399</v>
      </c>
      <c r="AG9" s="17">
        <v>461</v>
      </c>
      <c r="AH9" s="16" t="s">
        <v>4257</v>
      </c>
      <c r="AI9" s="20">
        <v>1.490022</v>
      </c>
      <c r="AJ9" s="16" t="s">
        <v>5400</v>
      </c>
      <c r="AK9" s="17">
        <v>0</v>
      </c>
      <c r="AL9" s="16" t="s">
        <v>5400</v>
      </c>
      <c r="AM9" s="17">
        <v>0</v>
      </c>
      <c r="AN9" s="16" t="s">
        <v>5400</v>
      </c>
      <c r="AO9" s="17">
        <v>5</v>
      </c>
      <c r="AP9" s="16" t="s">
        <v>5400</v>
      </c>
      <c r="AQ9" s="17">
        <v>171</v>
      </c>
      <c r="AR9" s="16" t="s">
        <v>5400</v>
      </c>
      <c r="AS9" s="17">
        <v>67</v>
      </c>
      <c r="AT9" s="16" t="s">
        <v>5400</v>
      </c>
      <c r="AU9" s="17">
        <v>353</v>
      </c>
      <c r="AV9" s="16" t="s">
        <v>4259</v>
      </c>
      <c r="AW9" s="20">
        <v>1.3469390000000001</v>
      </c>
      <c r="AX9" s="16" t="s">
        <v>5401</v>
      </c>
      <c r="AY9" s="17">
        <v>0</v>
      </c>
      <c r="AZ9" s="16" t="s">
        <v>5401</v>
      </c>
      <c r="BA9" s="17">
        <v>0</v>
      </c>
      <c r="BB9" s="16" t="s">
        <v>5401</v>
      </c>
      <c r="BC9" s="17">
        <v>19</v>
      </c>
      <c r="BD9" s="16" t="s">
        <v>5401</v>
      </c>
      <c r="BE9" s="17">
        <v>229</v>
      </c>
      <c r="BF9" s="16" t="s">
        <v>5401</v>
      </c>
      <c r="BG9" s="17">
        <v>65</v>
      </c>
      <c r="BH9" s="16" t="s">
        <v>5401</v>
      </c>
      <c r="BI9" s="17">
        <v>215</v>
      </c>
      <c r="BJ9" s="16" t="s">
        <v>4261</v>
      </c>
      <c r="BK9" s="20">
        <v>1.3039339999999999</v>
      </c>
      <c r="BL9" s="16" t="s">
        <v>5402</v>
      </c>
      <c r="BM9" s="17">
        <v>0</v>
      </c>
      <c r="BN9" s="16" t="s">
        <v>5402</v>
      </c>
      <c r="BO9" s="17">
        <v>0</v>
      </c>
      <c r="BP9" s="16" t="s">
        <v>5402</v>
      </c>
      <c r="BQ9" s="17">
        <v>17</v>
      </c>
      <c r="BR9" s="16" t="s">
        <v>5402</v>
      </c>
      <c r="BS9" s="17">
        <v>207</v>
      </c>
      <c r="BT9" s="16" t="s">
        <v>5402</v>
      </c>
      <c r="BU9" s="17">
        <v>63</v>
      </c>
      <c r="BV9" s="16" t="s">
        <v>5402</v>
      </c>
      <c r="BW9" s="17">
        <v>232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0</v>
      </c>
      <c r="CB9" s="16" t="s">
        <v>5413</v>
      </c>
      <c r="CC9" s="17">
        <f>SUM(PRODUCT(A3L202C2,A3L202C5))/A3L202C1</f>
        <v>5</v>
      </c>
      <c r="CD9" s="16" t="s">
        <v>5414</v>
      </c>
      <c r="CE9" s="17">
        <f>SUM(PRODUCT(A3L202C2,A3L202C6))/A3L202C1</f>
        <v>273</v>
      </c>
      <c r="CF9" s="16" t="s">
        <v>5415</v>
      </c>
      <c r="CG9" s="17">
        <f>SUM(PRODUCT(A3L202C2,A3L202C7))/A3L202C1</f>
        <v>110</v>
      </c>
      <c r="CH9" s="16" t="s">
        <v>5416</v>
      </c>
      <c r="CI9" s="17">
        <f>SUM(PRODUCT(A3L202C2,A3L202C8))/A3L202C1</f>
        <v>625</v>
      </c>
      <c r="CJ9" s="16" t="s">
        <v>5410</v>
      </c>
      <c r="CK9" s="17">
        <f>(A3L202C40-A3L202C37)+(A3L202C41-A3L202C38)+(A3L202C42-A3L202C39)</f>
        <v>1003</v>
      </c>
    </row>
    <row r="10" spans="1:89" x14ac:dyDescent="0.3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0</v>
      </c>
      <c r="L10" s="16" t="s">
        <v>5398</v>
      </c>
      <c r="M10" s="17">
        <v>558</v>
      </c>
      <c r="N10" s="16" t="s">
        <v>5398</v>
      </c>
      <c r="O10" s="17">
        <v>2152</v>
      </c>
      <c r="P10" s="16" t="s">
        <v>5398</v>
      </c>
      <c r="Q10" s="17">
        <v>1604</v>
      </c>
      <c r="R10" s="16" t="s">
        <v>5398</v>
      </c>
      <c r="S10" s="17">
        <v>3525</v>
      </c>
      <c r="T10" s="16" t="s">
        <v>4255</v>
      </c>
      <c r="U10" s="20">
        <v>1.3120339999999999</v>
      </c>
      <c r="V10" s="16" t="s">
        <v>5399</v>
      </c>
      <c r="W10" s="17">
        <v>0</v>
      </c>
      <c r="X10" s="16" t="s">
        <v>5399</v>
      </c>
      <c r="Y10" s="17">
        <v>0</v>
      </c>
      <c r="Z10" s="16" t="s">
        <v>5399</v>
      </c>
      <c r="AA10" s="17">
        <v>724</v>
      </c>
      <c r="AB10" s="16" t="s">
        <v>5399</v>
      </c>
      <c r="AC10" s="17">
        <v>2181</v>
      </c>
      <c r="AD10" s="16" t="s">
        <v>5399</v>
      </c>
      <c r="AE10" s="17">
        <v>1396</v>
      </c>
      <c r="AF10" s="16" t="s">
        <v>5399</v>
      </c>
      <c r="AG10" s="17">
        <v>2985</v>
      </c>
      <c r="AH10" s="16" t="s">
        <v>4257</v>
      </c>
      <c r="AI10" s="20">
        <v>1.490022</v>
      </c>
      <c r="AJ10" s="16" t="s">
        <v>5400</v>
      </c>
      <c r="AK10" s="17">
        <v>0</v>
      </c>
      <c r="AL10" s="16" t="s">
        <v>5400</v>
      </c>
      <c r="AM10" s="17">
        <v>8</v>
      </c>
      <c r="AN10" s="16" t="s">
        <v>5400</v>
      </c>
      <c r="AO10" s="17">
        <v>96</v>
      </c>
      <c r="AP10" s="16" t="s">
        <v>5400</v>
      </c>
      <c r="AQ10" s="17">
        <v>2068</v>
      </c>
      <c r="AR10" s="16" t="s">
        <v>5400</v>
      </c>
      <c r="AS10" s="17">
        <v>1164</v>
      </c>
      <c r="AT10" s="16" t="s">
        <v>5400</v>
      </c>
      <c r="AU10" s="17">
        <v>2409</v>
      </c>
      <c r="AV10" s="16" t="s">
        <v>4259</v>
      </c>
      <c r="AW10" s="20">
        <v>1.3469390000000001</v>
      </c>
      <c r="AX10" s="16" t="s">
        <v>5401</v>
      </c>
      <c r="AY10" s="17">
        <v>0</v>
      </c>
      <c r="AZ10" s="16" t="s">
        <v>5401</v>
      </c>
      <c r="BA10" s="17">
        <v>28</v>
      </c>
      <c r="BB10" s="16" t="s">
        <v>5401</v>
      </c>
      <c r="BC10" s="17">
        <v>61</v>
      </c>
      <c r="BD10" s="16" t="s">
        <v>5401</v>
      </c>
      <c r="BE10" s="17">
        <v>2526</v>
      </c>
      <c r="BF10" s="16" t="s">
        <v>5401</v>
      </c>
      <c r="BG10" s="17">
        <v>1543</v>
      </c>
      <c r="BH10" s="16" t="s">
        <v>5401</v>
      </c>
      <c r="BI10" s="17">
        <v>2674</v>
      </c>
      <c r="BJ10" s="16" t="s">
        <v>4261</v>
      </c>
      <c r="BK10" s="20">
        <v>1.3039339999999999</v>
      </c>
      <c r="BL10" s="16" t="s">
        <v>5402</v>
      </c>
      <c r="BM10" s="17">
        <v>0</v>
      </c>
      <c r="BN10" s="16" t="s">
        <v>5402</v>
      </c>
      <c r="BO10" s="17">
        <v>17</v>
      </c>
      <c r="BP10" s="16" t="s">
        <v>5402</v>
      </c>
      <c r="BQ10" s="17">
        <v>54</v>
      </c>
      <c r="BR10" s="16" t="s">
        <v>5402</v>
      </c>
      <c r="BS10" s="17">
        <v>2242</v>
      </c>
      <c r="BT10" s="16" t="s">
        <v>5402</v>
      </c>
      <c r="BU10" s="17">
        <v>1436</v>
      </c>
      <c r="BV10" s="16" t="s">
        <v>5402</v>
      </c>
      <c r="BW10" s="17">
        <v>2747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0</v>
      </c>
      <c r="CB10" s="16" t="s">
        <v>5420</v>
      </c>
      <c r="CC10" s="17">
        <f>SUM(PRODUCT(A3L203C2,A3L203C5))/A3L203C1</f>
        <v>558</v>
      </c>
      <c r="CD10" s="16" t="s">
        <v>5421</v>
      </c>
      <c r="CE10" s="17">
        <f>SUM(PRODUCT(A3L203C2,A3L203C6))/A3L203C1</f>
        <v>2152</v>
      </c>
      <c r="CF10" s="16" t="s">
        <v>5422</v>
      </c>
      <c r="CG10" s="17">
        <f>SUM(PRODUCT(A3L203C2,A3L203C7))/A3L203C1</f>
        <v>1604</v>
      </c>
      <c r="CH10" s="16" t="s">
        <v>5423</v>
      </c>
      <c r="CI10" s="17">
        <f>SUM(PRODUCT(A3L203C2,A3L203C8))/A3L203C1</f>
        <v>3525</v>
      </c>
      <c r="CJ10" s="16" t="s">
        <v>5417</v>
      </c>
      <c r="CK10" s="17">
        <f>(A3L203C40-A3L203C37)+(A3L203C41-A3L203C38)+(A3L203C42-A3L203C39)</f>
        <v>6723</v>
      </c>
    </row>
    <row r="11" spans="1:89" x14ac:dyDescent="0.3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34</v>
      </c>
      <c r="L11" s="16" t="s">
        <v>5398</v>
      </c>
      <c r="M11" s="17">
        <v>172</v>
      </c>
      <c r="N11" s="16" t="s">
        <v>5398</v>
      </c>
      <c r="O11" s="17">
        <v>1067</v>
      </c>
      <c r="P11" s="16" t="s">
        <v>5398</v>
      </c>
      <c r="Q11" s="17">
        <v>393</v>
      </c>
      <c r="R11" s="16" t="s">
        <v>5398</v>
      </c>
      <c r="S11" s="17">
        <v>1660</v>
      </c>
      <c r="T11" s="16" t="s">
        <v>4255</v>
      </c>
      <c r="U11" s="20">
        <v>1.3120339999999999</v>
      </c>
      <c r="V11" s="16" t="s">
        <v>5399</v>
      </c>
      <c r="W11" s="17">
        <v>0</v>
      </c>
      <c r="X11" s="16" t="s">
        <v>5399</v>
      </c>
      <c r="Y11" s="17">
        <v>44</v>
      </c>
      <c r="Z11" s="16" t="s">
        <v>5399</v>
      </c>
      <c r="AA11" s="17">
        <v>187</v>
      </c>
      <c r="AB11" s="16" t="s">
        <v>5399</v>
      </c>
      <c r="AC11" s="17">
        <v>1012</v>
      </c>
      <c r="AD11" s="16" t="s">
        <v>5399</v>
      </c>
      <c r="AE11" s="17">
        <v>401</v>
      </c>
      <c r="AF11" s="16" t="s">
        <v>5399</v>
      </c>
      <c r="AG11" s="17">
        <v>1498</v>
      </c>
      <c r="AH11" s="16" t="s">
        <v>4257</v>
      </c>
      <c r="AI11" s="20">
        <v>1.490022</v>
      </c>
      <c r="AJ11" s="16" t="s">
        <v>5400</v>
      </c>
      <c r="AK11" s="17">
        <v>0</v>
      </c>
      <c r="AL11" s="16" t="s">
        <v>5400</v>
      </c>
      <c r="AM11" s="17">
        <v>27</v>
      </c>
      <c r="AN11" s="16" t="s">
        <v>5400</v>
      </c>
      <c r="AO11" s="17">
        <v>176</v>
      </c>
      <c r="AP11" s="16" t="s">
        <v>5400</v>
      </c>
      <c r="AQ11" s="17">
        <v>500</v>
      </c>
      <c r="AR11" s="16" t="s">
        <v>5400</v>
      </c>
      <c r="AS11" s="17">
        <v>359</v>
      </c>
      <c r="AT11" s="16" t="s">
        <v>5400</v>
      </c>
      <c r="AU11" s="17">
        <v>1338</v>
      </c>
      <c r="AV11" s="16" t="s">
        <v>4259</v>
      </c>
      <c r="AW11" s="20">
        <v>1.3469390000000001</v>
      </c>
      <c r="AX11" s="16" t="s">
        <v>5401</v>
      </c>
      <c r="AY11" s="17">
        <v>0</v>
      </c>
      <c r="AZ11" s="16" t="s">
        <v>5401</v>
      </c>
      <c r="BA11" s="17">
        <v>0</v>
      </c>
      <c r="BB11" s="16" t="s">
        <v>5401</v>
      </c>
      <c r="BC11" s="17">
        <v>1</v>
      </c>
      <c r="BD11" s="16" t="s">
        <v>5401</v>
      </c>
      <c r="BE11" s="17">
        <v>905</v>
      </c>
      <c r="BF11" s="16" t="s">
        <v>5401</v>
      </c>
      <c r="BG11" s="17">
        <v>480</v>
      </c>
      <c r="BH11" s="16" t="s">
        <v>5401</v>
      </c>
      <c r="BI11" s="17">
        <v>1704</v>
      </c>
      <c r="BJ11" s="16" t="s">
        <v>4261</v>
      </c>
      <c r="BK11" s="20">
        <v>1.3039339999999999</v>
      </c>
      <c r="BL11" s="16" t="s">
        <v>5402</v>
      </c>
      <c r="BM11" s="17">
        <v>0</v>
      </c>
      <c r="BN11" s="16" t="s">
        <v>5402</v>
      </c>
      <c r="BO11" s="17">
        <v>0</v>
      </c>
      <c r="BP11" s="16" t="s">
        <v>5402</v>
      </c>
      <c r="BQ11" s="17">
        <v>0</v>
      </c>
      <c r="BR11" s="16" t="s">
        <v>5402</v>
      </c>
      <c r="BS11" s="17">
        <v>833</v>
      </c>
      <c r="BT11" s="16" t="s">
        <v>5402</v>
      </c>
      <c r="BU11" s="17">
        <v>424</v>
      </c>
      <c r="BV11" s="16" t="s">
        <v>5402</v>
      </c>
      <c r="BW11" s="17">
        <v>1353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34</v>
      </c>
      <c r="CB11" s="16" t="s">
        <v>5427</v>
      </c>
      <c r="CC11" s="17">
        <f>SUM(PRODUCT(A3L204C2,A3L204C5))/A3L204C1</f>
        <v>172</v>
      </c>
      <c r="CD11" s="16" t="s">
        <v>5428</v>
      </c>
      <c r="CE11" s="17">
        <f>SUM(PRODUCT(A3L204C2,A3L204C6))/A3L204C1</f>
        <v>1067</v>
      </c>
      <c r="CF11" s="16" t="s">
        <v>5429</v>
      </c>
      <c r="CG11" s="17">
        <f>SUM(PRODUCT(A3L204C2,A3L204C7))/A3L204C1</f>
        <v>393</v>
      </c>
      <c r="CH11" s="16" t="s">
        <v>5430</v>
      </c>
      <c r="CI11" s="17">
        <f>SUM(PRODUCT(A3L204C2,A3L204C8))/A3L204C1</f>
        <v>1660</v>
      </c>
      <c r="CJ11" s="16" t="s">
        <v>5424</v>
      </c>
      <c r="CK11" s="17">
        <f>(A3L204C40-A3L204C37)+(A3L204C41-A3L204C38)+(A3L204C42-A3L204C39)</f>
        <v>2914</v>
      </c>
    </row>
    <row r="12" spans="1:89" x14ac:dyDescent="0.3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631</v>
      </c>
      <c r="L12" s="16" t="s">
        <v>5398</v>
      </c>
      <c r="M12" s="17">
        <v>2211</v>
      </c>
      <c r="N12" s="16" t="s">
        <v>5398</v>
      </c>
      <c r="O12" s="17">
        <v>0</v>
      </c>
      <c r="P12" s="16" t="s">
        <v>5398</v>
      </c>
      <c r="Q12" s="17">
        <v>313</v>
      </c>
      <c r="R12" s="16" t="s">
        <v>5398</v>
      </c>
      <c r="S12" s="17">
        <v>1228</v>
      </c>
      <c r="T12" s="16" t="s">
        <v>4255</v>
      </c>
      <c r="U12" s="20">
        <v>1.3120339999999999</v>
      </c>
      <c r="V12" s="16" t="s">
        <v>5399</v>
      </c>
      <c r="W12" s="17">
        <v>0</v>
      </c>
      <c r="X12" s="16" t="s">
        <v>5399</v>
      </c>
      <c r="Y12" s="17">
        <v>666</v>
      </c>
      <c r="Z12" s="16" t="s">
        <v>5399</v>
      </c>
      <c r="AA12" s="17">
        <v>2272</v>
      </c>
      <c r="AB12" s="16" t="s">
        <v>5399</v>
      </c>
      <c r="AC12" s="17">
        <v>0</v>
      </c>
      <c r="AD12" s="16" t="s">
        <v>5399</v>
      </c>
      <c r="AE12" s="17">
        <v>316</v>
      </c>
      <c r="AF12" s="16" t="s">
        <v>5399</v>
      </c>
      <c r="AG12" s="17">
        <v>1232</v>
      </c>
      <c r="AH12" s="16" t="s">
        <v>4257</v>
      </c>
      <c r="AI12" s="20">
        <v>1.490022</v>
      </c>
      <c r="AJ12" s="16" t="s">
        <v>5400</v>
      </c>
      <c r="AK12" s="17">
        <v>0</v>
      </c>
      <c r="AL12" s="16" t="s">
        <v>5400</v>
      </c>
      <c r="AM12" s="17">
        <v>455</v>
      </c>
      <c r="AN12" s="16" t="s">
        <v>5400</v>
      </c>
      <c r="AO12" s="17">
        <v>2209</v>
      </c>
      <c r="AP12" s="16" t="s">
        <v>5400</v>
      </c>
      <c r="AQ12" s="17">
        <v>0</v>
      </c>
      <c r="AR12" s="16" t="s">
        <v>5400</v>
      </c>
      <c r="AS12" s="17">
        <v>309</v>
      </c>
      <c r="AT12" s="16" t="s">
        <v>5400</v>
      </c>
      <c r="AU12" s="17">
        <v>1256</v>
      </c>
      <c r="AV12" s="16" t="s">
        <v>4259</v>
      </c>
      <c r="AW12" s="20">
        <v>1.3469390000000001</v>
      </c>
      <c r="AX12" s="16" t="s">
        <v>5401</v>
      </c>
      <c r="AY12" s="17">
        <v>0</v>
      </c>
      <c r="AZ12" s="16" t="s">
        <v>5401</v>
      </c>
      <c r="BA12" s="17">
        <v>387</v>
      </c>
      <c r="BB12" s="16" t="s">
        <v>5401</v>
      </c>
      <c r="BC12" s="17">
        <v>1972</v>
      </c>
      <c r="BD12" s="16" t="s">
        <v>5401</v>
      </c>
      <c r="BE12" s="17">
        <v>0</v>
      </c>
      <c r="BF12" s="16" t="s">
        <v>5401</v>
      </c>
      <c r="BG12" s="17">
        <v>438</v>
      </c>
      <c r="BH12" s="16" t="s">
        <v>5401</v>
      </c>
      <c r="BI12" s="17">
        <v>1669</v>
      </c>
      <c r="BJ12" s="16" t="s">
        <v>4261</v>
      </c>
      <c r="BK12" s="20">
        <v>1.3039339999999999</v>
      </c>
      <c r="BL12" s="16" t="s">
        <v>5402</v>
      </c>
      <c r="BM12" s="17">
        <v>0</v>
      </c>
      <c r="BN12" s="16" t="s">
        <v>5402</v>
      </c>
      <c r="BO12" s="17">
        <v>362</v>
      </c>
      <c r="BP12" s="16" t="s">
        <v>5402</v>
      </c>
      <c r="BQ12" s="17">
        <v>1811</v>
      </c>
      <c r="BR12" s="16" t="s">
        <v>5402</v>
      </c>
      <c r="BS12" s="17">
        <v>0</v>
      </c>
      <c r="BT12" s="16" t="s">
        <v>5402</v>
      </c>
      <c r="BU12" s="17">
        <v>471</v>
      </c>
      <c r="BV12" s="16" t="s">
        <v>5402</v>
      </c>
      <c r="BW12" s="17">
        <v>1664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631</v>
      </c>
      <c r="CB12" s="16" t="s">
        <v>5434</v>
      </c>
      <c r="CC12" s="17">
        <f>SUM(PRODUCT(A3L205C2,A3L205C5))/A3L205C1</f>
        <v>2211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313</v>
      </c>
      <c r="CH12" s="16" t="s">
        <v>5437</v>
      </c>
      <c r="CI12" s="17">
        <f>SUM(PRODUCT(A3L205C2,A3L205C8))/A3L205C1</f>
        <v>1228</v>
      </c>
      <c r="CJ12" s="16" t="s">
        <v>5431</v>
      </c>
      <c r="CK12" s="17">
        <f>(A3L205C40-A3L205C37)+(A3L205C41-A3L205C38)+(A3L205C42-A3L205C39)</f>
        <v>-1301</v>
      </c>
    </row>
    <row r="13" spans="1:89" x14ac:dyDescent="0.3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13853</v>
      </c>
      <c r="L13" s="16" t="s">
        <v>5398</v>
      </c>
      <c r="M13" s="17">
        <v>33720</v>
      </c>
      <c r="N13" s="16" t="s">
        <v>5398</v>
      </c>
      <c r="O13" s="17">
        <v>0</v>
      </c>
      <c r="P13" s="16" t="s">
        <v>5398</v>
      </c>
      <c r="Q13" s="17">
        <v>3026</v>
      </c>
      <c r="R13" s="16" t="s">
        <v>5398</v>
      </c>
      <c r="S13" s="17">
        <v>8876</v>
      </c>
      <c r="T13" s="16" t="s">
        <v>4255</v>
      </c>
      <c r="U13" s="20">
        <v>1.3120339999999999</v>
      </c>
      <c r="V13" s="16" t="s">
        <v>5399</v>
      </c>
      <c r="W13" s="17">
        <v>0</v>
      </c>
      <c r="X13" s="16" t="s">
        <v>5399</v>
      </c>
      <c r="Y13" s="17">
        <v>17325</v>
      </c>
      <c r="Z13" s="16" t="s">
        <v>5399</v>
      </c>
      <c r="AA13" s="17">
        <v>38240</v>
      </c>
      <c r="AB13" s="16" t="s">
        <v>5399</v>
      </c>
      <c r="AC13" s="17">
        <v>0</v>
      </c>
      <c r="AD13" s="16" t="s">
        <v>5399</v>
      </c>
      <c r="AE13" s="17">
        <v>2370</v>
      </c>
      <c r="AF13" s="16" t="s">
        <v>5399</v>
      </c>
      <c r="AG13" s="17">
        <v>6835</v>
      </c>
      <c r="AH13" s="16" t="s">
        <v>4257</v>
      </c>
      <c r="AI13" s="20">
        <v>1.490022</v>
      </c>
      <c r="AJ13" s="16" t="s">
        <v>5400</v>
      </c>
      <c r="AK13" s="17">
        <v>0</v>
      </c>
      <c r="AL13" s="16" t="s">
        <v>5400</v>
      </c>
      <c r="AM13" s="17">
        <v>18044</v>
      </c>
      <c r="AN13" s="16" t="s">
        <v>5400</v>
      </c>
      <c r="AO13" s="17">
        <v>38536</v>
      </c>
      <c r="AP13" s="16" t="s">
        <v>5400</v>
      </c>
      <c r="AQ13" s="17">
        <v>1</v>
      </c>
      <c r="AR13" s="16" t="s">
        <v>5400</v>
      </c>
      <c r="AS13" s="17">
        <v>2248</v>
      </c>
      <c r="AT13" s="16" t="s">
        <v>5400</v>
      </c>
      <c r="AU13" s="17">
        <v>6655</v>
      </c>
      <c r="AV13" s="16" t="s">
        <v>4259</v>
      </c>
      <c r="AW13" s="20">
        <v>1.3469390000000001</v>
      </c>
      <c r="AX13" s="16" t="s">
        <v>5401</v>
      </c>
      <c r="AY13" s="17">
        <v>0</v>
      </c>
      <c r="AZ13" s="16" t="s">
        <v>5401</v>
      </c>
      <c r="BA13" s="17">
        <v>15609</v>
      </c>
      <c r="BB13" s="16" t="s">
        <v>5401</v>
      </c>
      <c r="BC13" s="17">
        <v>36250</v>
      </c>
      <c r="BD13" s="16" t="s">
        <v>5401</v>
      </c>
      <c r="BE13" s="17">
        <v>0</v>
      </c>
      <c r="BF13" s="16" t="s">
        <v>5401</v>
      </c>
      <c r="BG13" s="17">
        <v>3390</v>
      </c>
      <c r="BH13" s="16" t="s">
        <v>5401</v>
      </c>
      <c r="BI13" s="17">
        <v>9573</v>
      </c>
      <c r="BJ13" s="16" t="s">
        <v>4261</v>
      </c>
      <c r="BK13" s="20">
        <v>1.3039339999999999</v>
      </c>
      <c r="BL13" s="16" t="s">
        <v>5402</v>
      </c>
      <c r="BM13" s="17">
        <v>0</v>
      </c>
      <c r="BN13" s="16" t="s">
        <v>5402</v>
      </c>
      <c r="BO13" s="17">
        <v>14349</v>
      </c>
      <c r="BP13" s="16" t="s">
        <v>5402</v>
      </c>
      <c r="BQ13" s="17">
        <v>33260</v>
      </c>
      <c r="BR13" s="16" t="s">
        <v>5402</v>
      </c>
      <c r="BS13" s="17">
        <v>0</v>
      </c>
      <c r="BT13" s="16" t="s">
        <v>5402</v>
      </c>
      <c r="BU13" s="17">
        <v>3078</v>
      </c>
      <c r="BV13" s="16" t="s">
        <v>5402</v>
      </c>
      <c r="BW13" s="17">
        <v>9754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13853</v>
      </c>
      <c r="CB13" s="16" t="s">
        <v>5441</v>
      </c>
      <c r="CC13" s="17">
        <f>SUM(PRODUCT(A3L206C2,A3L206C5))/A3L206C1</f>
        <v>33720</v>
      </c>
      <c r="CD13" s="16" t="s">
        <v>5442</v>
      </c>
      <c r="CE13" s="17">
        <f>SUM(PRODUCT(A3L206C2,A3L206C6))/A3L206C1</f>
        <v>0</v>
      </c>
      <c r="CF13" s="16" t="s">
        <v>5443</v>
      </c>
      <c r="CG13" s="17">
        <f>SUM(PRODUCT(A3L206C2,A3L206C7))/A3L206C1</f>
        <v>3026</v>
      </c>
      <c r="CH13" s="16" t="s">
        <v>5444</v>
      </c>
      <c r="CI13" s="17">
        <f>SUM(PRODUCT(A3L206C2,A3L206C8))/A3L206C1</f>
        <v>8876</v>
      </c>
      <c r="CJ13" s="16" t="s">
        <v>5438</v>
      </c>
      <c r="CK13" s="17">
        <f>(A3L206C40-A3L206C37)+(A3L206C41-A3L206C38)+(A3L206C42-A3L206C39)</f>
        <v>-35671</v>
      </c>
    </row>
    <row r="14" spans="1:89" x14ac:dyDescent="0.3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0</v>
      </c>
      <c r="L14" s="16" t="s">
        <v>5398</v>
      </c>
      <c r="M14" s="17">
        <v>69</v>
      </c>
      <c r="N14" s="16" t="s">
        <v>5398</v>
      </c>
      <c r="O14" s="17">
        <v>0</v>
      </c>
      <c r="P14" s="16" t="s">
        <v>5398</v>
      </c>
      <c r="Q14" s="17">
        <v>10</v>
      </c>
      <c r="R14" s="16" t="s">
        <v>5398</v>
      </c>
      <c r="S14" s="17">
        <v>17</v>
      </c>
      <c r="T14" s="16" t="s">
        <v>4255</v>
      </c>
      <c r="U14" s="20">
        <v>1.3120339999999999</v>
      </c>
      <c r="V14" s="16" t="s">
        <v>5399</v>
      </c>
      <c r="W14" s="17">
        <v>0</v>
      </c>
      <c r="X14" s="16" t="s">
        <v>5399</v>
      </c>
      <c r="Y14" s="17">
        <v>5</v>
      </c>
      <c r="Z14" s="16" t="s">
        <v>5399</v>
      </c>
      <c r="AA14" s="17">
        <v>494</v>
      </c>
      <c r="AB14" s="16" t="s">
        <v>5399</v>
      </c>
      <c r="AC14" s="17">
        <v>0</v>
      </c>
      <c r="AD14" s="16" t="s">
        <v>5399</v>
      </c>
      <c r="AE14" s="17">
        <v>10</v>
      </c>
      <c r="AF14" s="16" t="s">
        <v>5399</v>
      </c>
      <c r="AG14" s="17">
        <v>13</v>
      </c>
      <c r="AH14" s="16" t="s">
        <v>4257</v>
      </c>
      <c r="AI14" s="20">
        <v>1.490022</v>
      </c>
      <c r="AJ14" s="16" t="s">
        <v>5400</v>
      </c>
      <c r="AK14" s="17">
        <v>0</v>
      </c>
      <c r="AL14" s="16" t="s">
        <v>5400</v>
      </c>
      <c r="AM14" s="17">
        <v>2</v>
      </c>
      <c r="AN14" s="16" t="s">
        <v>5400</v>
      </c>
      <c r="AO14" s="17">
        <v>641</v>
      </c>
      <c r="AP14" s="16" t="s">
        <v>5400</v>
      </c>
      <c r="AQ14" s="17">
        <v>0</v>
      </c>
      <c r="AR14" s="16" t="s">
        <v>5400</v>
      </c>
      <c r="AS14" s="17">
        <v>8</v>
      </c>
      <c r="AT14" s="16" t="s">
        <v>5400</v>
      </c>
      <c r="AU14" s="17">
        <v>10</v>
      </c>
      <c r="AV14" s="16" t="s">
        <v>4259</v>
      </c>
      <c r="AW14" s="20">
        <v>1.3469390000000001</v>
      </c>
      <c r="AX14" s="16" t="s">
        <v>5401</v>
      </c>
      <c r="AY14" s="17">
        <v>0</v>
      </c>
      <c r="AZ14" s="16" t="s">
        <v>5401</v>
      </c>
      <c r="BA14" s="17">
        <v>60</v>
      </c>
      <c r="BB14" s="16" t="s">
        <v>5401</v>
      </c>
      <c r="BC14" s="17">
        <v>1771</v>
      </c>
      <c r="BD14" s="16" t="s">
        <v>5401</v>
      </c>
      <c r="BE14" s="17">
        <v>0</v>
      </c>
      <c r="BF14" s="16" t="s">
        <v>5401</v>
      </c>
      <c r="BG14" s="17">
        <v>20</v>
      </c>
      <c r="BH14" s="16" t="s">
        <v>5401</v>
      </c>
      <c r="BI14" s="17">
        <v>27</v>
      </c>
      <c r="BJ14" s="16" t="s">
        <v>4261</v>
      </c>
      <c r="BK14" s="20">
        <v>1.3039339999999999</v>
      </c>
      <c r="BL14" s="16" t="s">
        <v>5402</v>
      </c>
      <c r="BM14" s="17">
        <v>0</v>
      </c>
      <c r="BN14" s="16" t="s">
        <v>5402</v>
      </c>
      <c r="BO14" s="17">
        <v>50</v>
      </c>
      <c r="BP14" s="16" t="s">
        <v>5402</v>
      </c>
      <c r="BQ14" s="17">
        <v>1612</v>
      </c>
      <c r="BR14" s="16" t="s">
        <v>5402</v>
      </c>
      <c r="BS14" s="17">
        <v>0</v>
      </c>
      <c r="BT14" s="16" t="s">
        <v>5402</v>
      </c>
      <c r="BU14" s="17">
        <v>19</v>
      </c>
      <c r="BV14" s="16" t="s">
        <v>5402</v>
      </c>
      <c r="BW14" s="17">
        <v>25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0</v>
      </c>
      <c r="CB14" s="16" t="s">
        <v>5448</v>
      </c>
      <c r="CC14" s="17">
        <f>SUM(PRODUCT(A3L207C2,A3L207C5))/A3L207C1</f>
        <v>69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10</v>
      </c>
      <c r="CH14" s="16" t="s">
        <v>5451</v>
      </c>
      <c r="CI14" s="17">
        <f>SUM(PRODUCT(A3L207C2,A3L207C8))/A3L207C1</f>
        <v>17</v>
      </c>
      <c r="CJ14" s="16" t="s">
        <v>5445</v>
      </c>
      <c r="CK14" s="17">
        <f>(A3L207C40-A3L207C37)+(A3L207C41-A3L207C38)+(A3L207C42-A3L207C39)</f>
        <v>-42</v>
      </c>
    </row>
    <row r="15" spans="1:89" x14ac:dyDescent="0.3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0</v>
      </c>
      <c r="L15" s="16" t="s">
        <v>5398</v>
      </c>
      <c r="M15" s="17">
        <v>0</v>
      </c>
      <c r="N15" s="16" t="s">
        <v>5398</v>
      </c>
      <c r="O15" s="17">
        <v>0</v>
      </c>
      <c r="P15" s="16" t="s">
        <v>5398</v>
      </c>
      <c r="Q15" s="17">
        <v>3</v>
      </c>
      <c r="R15" s="16" t="s">
        <v>5398</v>
      </c>
      <c r="S15" s="17">
        <v>22</v>
      </c>
      <c r="T15" s="16" t="s">
        <v>4255</v>
      </c>
      <c r="U15" s="20">
        <v>1.3120339999999999</v>
      </c>
      <c r="V15" s="16" t="s">
        <v>5399</v>
      </c>
      <c r="W15" s="17">
        <v>0</v>
      </c>
      <c r="X15" s="16" t="s">
        <v>5399</v>
      </c>
      <c r="Y15" s="17">
        <v>0</v>
      </c>
      <c r="Z15" s="16" t="s">
        <v>5399</v>
      </c>
      <c r="AA15" s="17">
        <v>0</v>
      </c>
      <c r="AB15" s="16" t="s">
        <v>5399</v>
      </c>
      <c r="AC15" s="17">
        <v>0</v>
      </c>
      <c r="AD15" s="16" t="s">
        <v>5399</v>
      </c>
      <c r="AE15" s="17">
        <v>0</v>
      </c>
      <c r="AF15" s="16" t="s">
        <v>5399</v>
      </c>
      <c r="AG15" s="17">
        <v>3</v>
      </c>
      <c r="AH15" s="16" t="s">
        <v>4257</v>
      </c>
      <c r="AI15" s="20">
        <v>1.490022</v>
      </c>
      <c r="AJ15" s="16" t="s">
        <v>5400</v>
      </c>
      <c r="AK15" s="17">
        <v>0</v>
      </c>
      <c r="AL15" s="16" t="s">
        <v>5400</v>
      </c>
      <c r="AM15" s="17">
        <v>0</v>
      </c>
      <c r="AN15" s="16" t="s">
        <v>5400</v>
      </c>
      <c r="AO15" s="17">
        <v>0</v>
      </c>
      <c r="AP15" s="16" t="s">
        <v>5400</v>
      </c>
      <c r="AQ15" s="17">
        <v>0</v>
      </c>
      <c r="AR15" s="16" t="s">
        <v>5400</v>
      </c>
      <c r="AS15" s="17">
        <v>3</v>
      </c>
      <c r="AT15" s="16" t="s">
        <v>5400</v>
      </c>
      <c r="AU15" s="17">
        <v>4</v>
      </c>
      <c r="AV15" s="16" t="s">
        <v>4259</v>
      </c>
      <c r="AW15" s="20">
        <v>1.3469390000000001</v>
      </c>
      <c r="AX15" s="16" t="s">
        <v>5401</v>
      </c>
      <c r="AY15" s="17">
        <v>0</v>
      </c>
      <c r="AZ15" s="16" t="s">
        <v>5401</v>
      </c>
      <c r="BA15" s="17">
        <v>0</v>
      </c>
      <c r="BB15" s="16" t="s">
        <v>5401</v>
      </c>
      <c r="BC15" s="17">
        <v>0</v>
      </c>
      <c r="BD15" s="16" t="s">
        <v>5401</v>
      </c>
      <c r="BE15" s="17">
        <v>0</v>
      </c>
      <c r="BF15" s="16" t="s">
        <v>5401</v>
      </c>
      <c r="BG15" s="17">
        <v>6</v>
      </c>
      <c r="BH15" s="16" t="s">
        <v>5401</v>
      </c>
      <c r="BI15" s="17">
        <v>13</v>
      </c>
      <c r="BJ15" s="16" t="s">
        <v>4261</v>
      </c>
      <c r="BK15" s="20">
        <v>1.3039339999999999</v>
      </c>
      <c r="BL15" s="16" t="s">
        <v>5402</v>
      </c>
      <c r="BM15" s="17">
        <v>0</v>
      </c>
      <c r="BN15" s="16" t="s">
        <v>5402</v>
      </c>
      <c r="BO15" s="17">
        <v>0</v>
      </c>
      <c r="BP15" s="16" t="s">
        <v>5402</v>
      </c>
      <c r="BQ15" s="17">
        <v>0</v>
      </c>
      <c r="BR15" s="16" t="s">
        <v>5402</v>
      </c>
      <c r="BS15" s="17">
        <v>0</v>
      </c>
      <c r="BT15" s="16" t="s">
        <v>5402</v>
      </c>
      <c r="BU15" s="17">
        <v>4</v>
      </c>
      <c r="BV15" s="16" t="s">
        <v>5402</v>
      </c>
      <c r="BW15" s="17">
        <v>9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0</v>
      </c>
      <c r="CB15" s="16" t="s">
        <v>5455</v>
      </c>
      <c r="CC15" s="17">
        <f>SUM(PRODUCT(A3L208C2,A3L208C5))/A3L208C1</f>
        <v>0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3</v>
      </c>
      <c r="CH15" s="16" t="s">
        <v>5458</v>
      </c>
      <c r="CI15" s="17">
        <f>SUM(PRODUCT(A3L208C2,A3L208C8))/A3L208C1</f>
        <v>22</v>
      </c>
      <c r="CJ15" s="16" t="s">
        <v>5452</v>
      </c>
      <c r="CK15" s="17">
        <f>(A3L208C40-A3L208C37)+(A3L208C41-A3L208C38)+(A3L208C42-A3L208C39)</f>
        <v>25</v>
      </c>
    </row>
    <row r="16" spans="1:89" x14ac:dyDescent="0.3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0</v>
      </c>
      <c r="L16" s="16" t="s">
        <v>5398</v>
      </c>
      <c r="M16" s="17">
        <v>0</v>
      </c>
      <c r="N16" s="16" t="s">
        <v>5398</v>
      </c>
      <c r="O16" s="17">
        <v>0</v>
      </c>
      <c r="P16" s="16" t="s">
        <v>5398</v>
      </c>
      <c r="Q16" s="17">
        <v>0</v>
      </c>
      <c r="R16" s="16" t="s">
        <v>5398</v>
      </c>
      <c r="S16" s="17">
        <v>68</v>
      </c>
      <c r="T16" s="16" t="s">
        <v>4255</v>
      </c>
      <c r="U16" s="20">
        <v>1.3120339999999999</v>
      </c>
      <c r="V16" s="16" t="s">
        <v>5399</v>
      </c>
      <c r="W16" s="17">
        <v>0</v>
      </c>
      <c r="X16" s="16" t="s">
        <v>5399</v>
      </c>
      <c r="Y16" s="17">
        <v>0</v>
      </c>
      <c r="Z16" s="16" t="s">
        <v>5399</v>
      </c>
      <c r="AA16" s="17">
        <v>0</v>
      </c>
      <c r="AB16" s="16" t="s">
        <v>5399</v>
      </c>
      <c r="AC16" s="17">
        <v>0</v>
      </c>
      <c r="AD16" s="16" t="s">
        <v>5399</v>
      </c>
      <c r="AE16" s="17">
        <v>2</v>
      </c>
      <c r="AF16" s="16" t="s">
        <v>5399</v>
      </c>
      <c r="AG16" s="17">
        <v>82</v>
      </c>
      <c r="AH16" s="16" t="s">
        <v>4257</v>
      </c>
      <c r="AI16" s="20">
        <v>1.490022</v>
      </c>
      <c r="AJ16" s="16" t="s">
        <v>5400</v>
      </c>
      <c r="AK16" s="17">
        <v>0</v>
      </c>
      <c r="AL16" s="16" t="s">
        <v>5400</v>
      </c>
      <c r="AM16" s="17">
        <v>0</v>
      </c>
      <c r="AN16" s="16" t="s">
        <v>5400</v>
      </c>
      <c r="AO16" s="17">
        <v>0</v>
      </c>
      <c r="AP16" s="16" t="s">
        <v>5400</v>
      </c>
      <c r="AQ16" s="17">
        <v>0</v>
      </c>
      <c r="AR16" s="16" t="s">
        <v>5400</v>
      </c>
      <c r="AS16" s="17">
        <v>6</v>
      </c>
      <c r="AT16" s="16" t="s">
        <v>5400</v>
      </c>
      <c r="AU16" s="17">
        <v>209</v>
      </c>
      <c r="AV16" s="16" t="s">
        <v>4259</v>
      </c>
      <c r="AW16" s="20">
        <v>1.3469390000000001</v>
      </c>
      <c r="AX16" s="16" t="s">
        <v>5401</v>
      </c>
      <c r="AY16" s="17">
        <v>0</v>
      </c>
      <c r="AZ16" s="16" t="s">
        <v>5401</v>
      </c>
      <c r="BA16" s="17">
        <v>0</v>
      </c>
      <c r="BB16" s="16" t="s">
        <v>5401</v>
      </c>
      <c r="BC16" s="17">
        <v>0</v>
      </c>
      <c r="BD16" s="16" t="s">
        <v>5401</v>
      </c>
      <c r="BE16" s="17">
        <v>0</v>
      </c>
      <c r="BF16" s="16" t="s">
        <v>5401</v>
      </c>
      <c r="BG16" s="17">
        <v>4</v>
      </c>
      <c r="BH16" s="16" t="s">
        <v>5401</v>
      </c>
      <c r="BI16" s="17">
        <v>157</v>
      </c>
      <c r="BJ16" s="16" t="s">
        <v>4261</v>
      </c>
      <c r="BK16" s="20">
        <v>1.3039339999999999</v>
      </c>
      <c r="BL16" s="16" t="s">
        <v>5402</v>
      </c>
      <c r="BM16" s="17">
        <v>0</v>
      </c>
      <c r="BN16" s="16" t="s">
        <v>5402</v>
      </c>
      <c r="BO16" s="17">
        <v>0</v>
      </c>
      <c r="BP16" s="16" t="s">
        <v>5402</v>
      </c>
      <c r="BQ16" s="17">
        <v>0</v>
      </c>
      <c r="BR16" s="16" t="s">
        <v>5402</v>
      </c>
      <c r="BS16" s="17">
        <v>0</v>
      </c>
      <c r="BT16" s="16" t="s">
        <v>5402</v>
      </c>
      <c r="BU16" s="17">
        <v>7</v>
      </c>
      <c r="BV16" s="16" t="s">
        <v>5402</v>
      </c>
      <c r="BW16" s="17">
        <v>133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0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0</v>
      </c>
      <c r="CF16" s="16" t="s">
        <v>5464</v>
      </c>
      <c r="CG16" s="17">
        <f>SUM(PRODUCT(A3L209C2,A3L209C7))/A3L209C1</f>
        <v>0</v>
      </c>
      <c r="CH16" s="16" t="s">
        <v>5465</v>
      </c>
      <c r="CI16" s="17">
        <f>SUM(PRODUCT(A3L209C2,A3L209C8))/A3L209C1</f>
        <v>68</v>
      </c>
      <c r="CJ16" s="16" t="s">
        <v>5459</v>
      </c>
      <c r="CK16" s="17">
        <f>(A3L209C40-A3L209C37)+(A3L209C41-A3L209C38)+(A3L209C42-A3L209C39)</f>
        <v>68</v>
      </c>
    </row>
    <row r="17" spans="1:89" x14ac:dyDescent="0.3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0</v>
      </c>
      <c r="P17" s="16" t="s">
        <v>5398</v>
      </c>
      <c r="Q17" s="17">
        <v>0</v>
      </c>
      <c r="R17" s="16" t="s">
        <v>5398</v>
      </c>
      <c r="S17" s="17">
        <v>0</v>
      </c>
      <c r="T17" s="16" t="s">
        <v>4255</v>
      </c>
      <c r="U17" s="20">
        <v>1.3120339999999999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0</v>
      </c>
      <c r="AB17" s="16" t="s">
        <v>5399</v>
      </c>
      <c r="AC17" s="17">
        <v>0</v>
      </c>
      <c r="AD17" s="16" t="s">
        <v>5399</v>
      </c>
      <c r="AE17" s="17">
        <v>0</v>
      </c>
      <c r="AF17" s="16" t="s">
        <v>5399</v>
      </c>
      <c r="AG17" s="17">
        <v>0</v>
      </c>
      <c r="AH17" s="16" t="s">
        <v>4257</v>
      </c>
      <c r="AI17" s="20">
        <v>1.490022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0</v>
      </c>
      <c r="AP17" s="16" t="s">
        <v>5400</v>
      </c>
      <c r="AQ17" s="17">
        <v>0</v>
      </c>
      <c r="AR17" s="16" t="s">
        <v>5400</v>
      </c>
      <c r="AS17" s="17">
        <v>0</v>
      </c>
      <c r="AT17" s="16" t="s">
        <v>5400</v>
      </c>
      <c r="AU17" s="17">
        <v>0</v>
      </c>
      <c r="AV17" s="16" t="s">
        <v>4259</v>
      </c>
      <c r="AW17" s="20">
        <v>1.3469390000000001</v>
      </c>
      <c r="AX17" s="16" t="s">
        <v>5401</v>
      </c>
      <c r="AY17" s="17">
        <v>0</v>
      </c>
      <c r="AZ17" s="16" t="s">
        <v>5401</v>
      </c>
      <c r="BA17" s="17">
        <v>0</v>
      </c>
      <c r="BB17" s="16" t="s">
        <v>5401</v>
      </c>
      <c r="BC17" s="17">
        <v>0</v>
      </c>
      <c r="BD17" s="16" t="s">
        <v>5401</v>
      </c>
      <c r="BE17" s="17">
        <v>0</v>
      </c>
      <c r="BF17" s="16" t="s">
        <v>5401</v>
      </c>
      <c r="BG17" s="17">
        <v>0</v>
      </c>
      <c r="BH17" s="16" t="s">
        <v>5401</v>
      </c>
      <c r="BI17" s="17">
        <v>0</v>
      </c>
      <c r="BJ17" s="16" t="s">
        <v>4261</v>
      </c>
      <c r="BK17" s="20">
        <v>1.3039339999999999</v>
      </c>
      <c r="BL17" s="16" t="s">
        <v>5402</v>
      </c>
      <c r="BM17" s="17">
        <v>0</v>
      </c>
      <c r="BN17" s="16" t="s">
        <v>5402</v>
      </c>
      <c r="BO17" s="17">
        <v>0</v>
      </c>
      <c r="BP17" s="16" t="s">
        <v>5402</v>
      </c>
      <c r="BQ17" s="17">
        <v>0</v>
      </c>
      <c r="BR17" s="16" t="s">
        <v>5402</v>
      </c>
      <c r="BS17" s="17">
        <v>0</v>
      </c>
      <c r="BT17" s="16" t="s">
        <v>5402</v>
      </c>
      <c r="BU17" s="17">
        <v>0</v>
      </c>
      <c r="BV17" s="16" t="s">
        <v>5402</v>
      </c>
      <c r="BW17" s="17">
        <v>0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0</v>
      </c>
      <c r="CH17" s="16" t="s">
        <v>5472</v>
      </c>
      <c r="CI17" s="17">
        <f>SUM(PRODUCT(A3L210C2,A3L210C8))/A3L210C1</f>
        <v>0</v>
      </c>
      <c r="CJ17" s="16" t="s">
        <v>5466</v>
      </c>
      <c r="CK17" s="17">
        <f>(A3L210C40-A3L210C37)+(A3L210C41-A3L210C38)+(A3L210C42-A3L210C39)</f>
        <v>0</v>
      </c>
    </row>
    <row r="18" spans="1:89" x14ac:dyDescent="0.3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0</v>
      </c>
      <c r="L18" s="16" t="s">
        <v>5398</v>
      </c>
      <c r="M18" s="17">
        <v>0</v>
      </c>
      <c r="N18" s="16" t="s">
        <v>5398</v>
      </c>
      <c r="O18" s="17">
        <v>6945</v>
      </c>
      <c r="P18" s="16" t="s">
        <v>5398</v>
      </c>
      <c r="Q18" s="17">
        <v>361</v>
      </c>
      <c r="R18" s="16" t="s">
        <v>5398</v>
      </c>
      <c r="S18" s="17">
        <v>2100</v>
      </c>
      <c r="T18" s="16" t="s">
        <v>4255</v>
      </c>
      <c r="U18" s="20">
        <v>1.3120339999999999</v>
      </c>
      <c r="V18" s="16" t="s">
        <v>5399</v>
      </c>
      <c r="W18" s="17">
        <v>0</v>
      </c>
      <c r="X18" s="16" t="s">
        <v>5399</v>
      </c>
      <c r="Y18" s="17">
        <v>0</v>
      </c>
      <c r="Z18" s="16" t="s">
        <v>5399</v>
      </c>
      <c r="AA18" s="17">
        <v>0</v>
      </c>
      <c r="AB18" s="16" t="s">
        <v>5399</v>
      </c>
      <c r="AC18" s="17">
        <v>5512</v>
      </c>
      <c r="AD18" s="16" t="s">
        <v>5399</v>
      </c>
      <c r="AE18" s="17">
        <v>189</v>
      </c>
      <c r="AF18" s="16" t="s">
        <v>5399</v>
      </c>
      <c r="AG18" s="17">
        <v>882</v>
      </c>
      <c r="AH18" s="16" t="s">
        <v>4257</v>
      </c>
      <c r="AI18" s="20">
        <v>1.490022</v>
      </c>
      <c r="AJ18" s="16" t="s">
        <v>5400</v>
      </c>
      <c r="AK18" s="17">
        <v>0</v>
      </c>
      <c r="AL18" s="16" t="s">
        <v>5400</v>
      </c>
      <c r="AM18" s="17">
        <v>0</v>
      </c>
      <c r="AN18" s="16" t="s">
        <v>5400</v>
      </c>
      <c r="AO18" s="17">
        <v>24</v>
      </c>
      <c r="AP18" s="16" t="s">
        <v>5400</v>
      </c>
      <c r="AQ18" s="17">
        <v>6118</v>
      </c>
      <c r="AR18" s="16" t="s">
        <v>5400</v>
      </c>
      <c r="AS18" s="17">
        <v>293</v>
      </c>
      <c r="AT18" s="16" t="s">
        <v>5400</v>
      </c>
      <c r="AU18" s="17">
        <v>1174</v>
      </c>
      <c r="AV18" s="16" t="s">
        <v>4259</v>
      </c>
      <c r="AW18" s="20">
        <v>1.3469390000000001</v>
      </c>
      <c r="AX18" s="16" t="s">
        <v>5401</v>
      </c>
      <c r="AY18" s="17">
        <v>0</v>
      </c>
      <c r="AZ18" s="16" t="s">
        <v>5401</v>
      </c>
      <c r="BA18" s="17">
        <v>0</v>
      </c>
      <c r="BB18" s="16" t="s">
        <v>5401</v>
      </c>
      <c r="BC18" s="17">
        <v>25</v>
      </c>
      <c r="BD18" s="16" t="s">
        <v>5401</v>
      </c>
      <c r="BE18" s="17">
        <v>6693</v>
      </c>
      <c r="BF18" s="16" t="s">
        <v>5401</v>
      </c>
      <c r="BG18" s="17">
        <v>476</v>
      </c>
      <c r="BH18" s="16" t="s">
        <v>5401</v>
      </c>
      <c r="BI18" s="17">
        <v>1561</v>
      </c>
      <c r="BJ18" s="16" t="s">
        <v>4261</v>
      </c>
      <c r="BK18" s="20">
        <v>1.3039339999999999</v>
      </c>
      <c r="BL18" s="16" t="s">
        <v>5402</v>
      </c>
      <c r="BM18" s="17">
        <v>0</v>
      </c>
      <c r="BN18" s="16" t="s">
        <v>5402</v>
      </c>
      <c r="BO18" s="17">
        <v>0</v>
      </c>
      <c r="BP18" s="16" t="s">
        <v>5402</v>
      </c>
      <c r="BQ18" s="17">
        <v>22</v>
      </c>
      <c r="BR18" s="16" t="s">
        <v>5402</v>
      </c>
      <c r="BS18" s="17">
        <v>6780</v>
      </c>
      <c r="BT18" s="16" t="s">
        <v>5402</v>
      </c>
      <c r="BU18" s="17">
        <v>402</v>
      </c>
      <c r="BV18" s="16" t="s">
        <v>5402</v>
      </c>
      <c r="BW18" s="17">
        <v>1548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0</v>
      </c>
      <c r="CB18" s="16" t="s">
        <v>5476</v>
      </c>
      <c r="CC18" s="17">
        <f>SUM(PRODUCT(A3L211C2,A3L211C5))/A3L211C1</f>
        <v>0</v>
      </c>
      <c r="CD18" s="16" t="s">
        <v>5477</v>
      </c>
      <c r="CE18" s="17">
        <f>SUM(PRODUCT(A3L211C2,A3L211C6))/A3L211C1</f>
        <v>6945</v>
      </c>
      <c r="CF18" s="16" t="s">
        <v>5478</v>
      </c>
      <c r="CG18" s="17">
        <f>SUM(PRODUCT(A3L211C2,A3L211C7))/A3L211C1</f>
        <v>361</v>
      </c>
      <c r="CH18" s="16" t="s">
        <v>5479</v>
      </c>
      <c r="CI18" s="17">
        <f>SUM(PRODUCT(A3L211C2,A3L211C8))/A3L211C1</f>
        <v>2100</v>
      </c>
      <c r="CJ18" s="16" t="s">
        <v>5473</v>
      </c>
      <c r="CK18" s="17">
        <f>(A3L211C40-A3L211C37)+(A3L211C41-A3L211C38)+(A3L211C42-A3L211C39)</f>
        <v>9406</v>
      </c>
    </row>
    <row r="19" spans="1:89" x14ac:dyDescent="0.3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497</v>
      </c>
      <c r="L19" s="16" t="s">
        <v>5398</v>
      </c>
      <c r="M19" s="17">
        <v>1231</v>
      </c>
      <c r="N19" s="16" t="s">
        <v>5398</v>
      </c>
      <c r="O19" s="17">
        <v>3377</v>
      </c>
      <c r="P19" s="16" t="s">
        <v>5398</v>
      </c>
      <c r="Q19" s="17">
        <v>228</v>
      </c>
      <c r="R19" s="16" t="s">
        <v>5398</v>
      </c>
      <c r="S19" s="17">
        <v>121</v>
      </c>
      <c r="T19" s="16" t="s">
        <v>4255</v>
      </c>
      <c r="U19" s="20">
        <v>1.3120339999999999</v>
      </c>
      <c r="V19" s="16" t="s">
        <v>5399</v>
      </c>
      <c r="W19" s="17">
        <v>0</v>
      </c>
      <c r="X19" s="16" t="s">
        <v>5399</v>
      </c>
      <c r="Y19" s="17">
        <v>504</v>
      </c>
      <c r="Z19" s="16" t="s">
        <v>5399</v>
      </c>
      <c r="AA19" s="17">
        <v>1355</v>
      </c>
      <c r="AB19" s="16" t="s">
        <v>5399</v>
      </c>
      <c r="AC19" s="17">
        <v>3182</v>
      </c>
      <c r="AD19" s="16" t="s">
        <v>5399</v>
      </c>
      <c r="AE19" s="17">
        <v>176</v>
      </c>
      <c r="AF19" s="16" t="s">
        <v>5399</v>
      </c>
      <c r="AG19" s="17">
        <v>86</v>
      </c>
      <c r="AH19" s="16" t="s">
        <v>4257</v>
      </c>
      <c r="AI19" s="20">
        <v>1.490022</v>
      </c>
      <c r="AJ19" s="16" t="s">
        <v>5400</v>
      </c>
      <c r="AK19" s="17">
        <v>0</v>
      </c>
      <c r="AL19" s="16" t="s">
        <v>5400</v>
      </c>
      <c r="AM19" s="17">
        <v>548</v>
      </c>
      <c r="AN19" s="16" t="s">
        <v>5400</v>
      </c>
      <c r="AO19" s="17">
        <v>1447</v>
      </c>
      <c r="AP19" s="16" t="s">
        <v>5400</v>
      </c>
      <c r="AQ19" s="17">
        <v>3321</v>
      </c>
      <c r="AR19" s="16" t="s">
        <v>5400</v>
      </c>
      <c r="AS19" s="17">
        <v>188</v>
      </c>
      <c r="AT19" s="16" t="s">
        <v>5400</v>
      </c>
      <c r="AU19" s="17">
        <v>63</v>
      </c>
      <c r="AV19" s="16" t="s">
        <v>4259</v>
      </c>
      <c r="AW19" s="20">
        <v>1.3469390000000001</v>
      </c>
      <c r="AX19" s="16" t="s">
        <v>5401</v>
      </c>
      <c r="AY19" s="17">
        <v>0</v>
      </c>
      <c r="AZ19" s="16" t="s">
        <v>5401</v>
      </c>
      <c r="BA19" s="17">
        <v>603</v>
      </c>
      <c r="BB19" s="16" t="s">
        <v>5401</v>
      </c>
      <c r="BC19" s="17">
        <v>1261</v>
      </c>
      <c r="BD19" s="16" t="s">
        <v>5401</v>
      </c>
      <c r="BE19" s="17">
        <v>4018</v>
      </c>
      <c r="BF19" s="16" t="s">
        <v>5401</v>
      </c>
      <c r="BG19" s="17">
        <v>304</v>
      </c>
      <c r="BH19" s="16" t="s">
        <v>5401</v>
      </c>
      <c r="BI19" s="17">
        <v>334</v>
      </c>
      <c r="BJ19" s="16" t="s">
        <v>4261</v>
      </c>
      <c r="BK19" s="20">
        <v>1.3039339999999999</v>
      </c>
      <c r="BL19" s="16" t="s">
        <v>5402</v>
      </c>
      <c r="BM19" s="17">
        <v>0</v>
      </c>
      <c r="BN19" s="16" t="s">
        <v>5402</v>
      </c>
      <c r="BO19" s="17">
        <v>544</v>
      </c>
      <c r="BP19" s="16" t="s">
        <v>5402</v>
      </c>
      <c r="BQ19" s="17">
        <v>1139</v>
      </c>
      <c r="BR19" s="16" t="s">
        <v>5402</v>
      </c>
      <c r="BS19" s="17">
        <v>3835</v>
      </c>
      <c r="BT19" s="16" t="s">
        <v>5402</v>
      </c>
      <c r="BU19" s="17">
        <v>256</v>
      </c>
      <c r="BV19" s="16" t="s">
        <v>5402</v>
      </c>
      <c r="BW19" s="17">
        <v>76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497</v>
      </c>
      <c r="CB19" s="16" t="s">
        <v>5483</v>
      </c>
      <c r="CC19" s="17">
        <f>SUM(PRODUCT(A3L212C2,A3L212C5))/A3L212C1</f>
        <v>1231</v>
      </c>
      <c r="CD19" s="16" t="s">
        <v>5484</v>
      </c>
      <c r="CE19" s="17">
        <f>SUM(PRODUCT(A3L212C2,A3L212C6))/A3L212C1</f>
        <v>3377</v>
      </c>
      <c r="CF19" s="16" t="s">
        <v>5485</v>
      </c>
      <c r="CG19" s="17">
        <f>SUM(PRODUCT(A3L212C2,A3L212C7))/A3L212C1</f>
        <v>228</v>
      </c>
      <c r="CH19" s="16" t="s">
        <v>5486</v>
      </c>
      <c r="CI19" s="17">
        <f>SUM(PRODUCT(A3L212C2,A3L212C8))/A3L212C1</f>
        <v>121</v>
      </c>
      <c r="CJ19" s="16" t="s">
        <v>5480</v>
      </c>
      <c r="CK19" s="17">
        <f>(A3L212C40-A3L212C37)+(A3L212C41-A3L212C38)+(A3L212C42-A3L212C39)</f>
        <v>1998</v>
      </c>
    </row>
    <row r="20" spans="1:89" x14ac:dyDescent="0.3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0</v>
      </c>
      <c r="N20" s="16" t="s">
        <v>5398</v>
      </c>
      <c r="O20" s="17">
        <v>0</v>
      </c>
      <c r="P20" s="16" t="s">
        <v>5398</v>
      </c>
      <c r="Q20" s="17">
        <v>25</v>
      </c>
      <c r="R20" s="16" t="s">
        <v>5398</v>
      </c>
      <c r="S20" s="17">
        <v>63</v>
      </c>
      <c r="T20" s="16" t="s">
        <v>4255</v>
      </c>
      <c r="U20" s="20">
        <v>1.3120339999999999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0</v>
      </c>
      <c r="AB20" s="16" t="s">
        <v>5399</v>
      </c>
      <c r="AC20" s="17">
        <v>0</v>
      </c>
      <c r="AD20" s="16" t="s">
        <v>5399</v>
      </c>
      <c r="AE20" s="17">
        <v>25</v>
      </c>
      <c r="AF20" s="16" t="s">
        <v>5399</v>
      </c>
      <c r="AG20" s="17">
        <v>55</v>
      </c>
      <c r="AH20" s="16" t="s">
        <v>4257</v>
      </c>
      <c r="AI20" s="20">
        <v>1.490022</v>
      </c>
      <c r="AJ20" s="16" t="s">
        <v>5400</v>
      </c>
      <c r="AK20" s="17">
        <v>0</v>
      </c>
      <c r="AL20" s="16" t="s">
        <v>5400</v>
      </c>
      <c r="AM20" s="17">
        <v>0</v>
      </c>
      <c r="AN20" s="16" t="s">
        <v>5400</v>
      </c>
      <c r="AO20" s="17">
        <v>0</v>
      </c>
      <c r="AP20" s="16" t="s">
        <v>5400</v>
      </c>
      <c r="AQ20" s="17">
        <v>0</v>
      </c>
      <c r="AR20" s="16" t="s">
        <v>5400</v>
      </c>
      <c r="AS20" s="17">
        <v>24</v>
      </c>
      <c r="AT20" s="16" t="s">
        <v>5400</v>
      </c>
      <c r="AU20" s="17">
        <v>66</v>
      </c>
      <c r="AV20" s="16" t="s">
        <v>4259</v>
      </c>
      <c r="AW20" s="20">
        <v>1.3469390000000001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0</v>
      </c>
      <c r="BD20" s="16" t="s">
        <v>5401</v>
      </c>
      <c r="BE20" s="17">
        <v>0</v>
      </c>
      <c r="BF20" s="16" t="s">
        <v>5401</v>
      </c>
      <c r="BG20" s="17">
        <v>31</v>
      </c>
      <c r="BH20" s="16" t="s">
        <v>5401</v>
      </c>
      <c r="BI20" s="17">
        <v>74</v>
      </c>
      <c r="BJ20" s="16" t="s">
        <v>4261</v>
      </c>
      <c r="BK20" s="20">
        <v>1.3039339999999999</v>
      </c>
      <c r="BL20" s="16" t="s">
        <v>5402</v>
      </c>
      <c r="BM20" s="17">
        <v>0</v>
      </c>
      <c r="BN20" s="16" t="s">
        <v>5402</v>
      </c>
      <c r="BO20" s="17">
        <v>0</v>
      </c>
      <c r="BP20" s="16" t="s">
        <v>5402</v>
      </c>
      <c r="BQ20" s="17">
        <v>0</v>
      </c>
      <c r="BR20" s="16" t="s">
        <v>5402</v>
      </c>
      <c r="BS20" s="17">
        <v>0</v>
      </c>
      <c r="BT20" s="16" t="s">
        <v>5402</v>
      </c>
      <c r="BU20" s="17">
        <v>28</v>
      </c>
      <c r="BV20" s="16" t="s">
        <v>5402</v>
      </c>
      <c r="BW20" s="17">
        <v>65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0</v>
      </c>
      <c r="CF20" s="16" t="s">
        <v>5492</v>
      </c>
      <c r="CG20" s="17">
        <f>SUM(PRODUCT(A3L213C2,A3L213C7))/A3L213C1</f>
        <v>25</v>
      </c>
      <c r="CH20" s="16" t="s">
        <v>5493</v>
      </c>
      <c r="CI20" s="17">
        <f>SUM(PRODUCT(A3L213C2,A3L213C8))/A3L213C1</f>
        <v>63</v>
      </c>
      <c r="CJ20" s="16" t="s">
        <v>5487</v>
      </c>
      <c r="CK20" s="17">
        <f>(A3L213C40-A3L213C37)+(A3L213C41-A3L213C38)+(A3L213C42-A3L213C39)</f>
        <v>88</v>
      </c>
    </row>
    <row r="21" spans="1:89" x14ac:dyDescent="0.3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2379</v>
      </c>
      <c r="L21" s="16" t="s">
        <v>5398</v>
      </c>
      <c r="M21" s="17">
        <v>6586</v>
      </c>
      <c r="N21" s="16" t="s">
        <v>5398</v>
      </c>
      <c r="O21" s="17">
        <v>3037</v>
      </c>
      <c r="P21" s="16" t="s">
        <v>5398</v>
      </c>
      <c r="Q21" s="17">
        <v>573</v>
      </c>
      <c r="R21" s="16" t="s">
        <v>5398</v>
      </c>
      <c r="S21" s="17">
        <v>2311</v>
      </c>
      <c r="T21" s="16" t="s">
        <v>4255</v>
      </c>
      <c r="U21" s="20">
        <v>1.3120339999999999</v>
      </c>
      <c r="V21" s="16" t="s">
        <v>5399</v>
      </c>
      <c r="W21" s="17">
        <v>0</v>
      </c>
      <c r="X21" s="16" t="s">
        <v>5399</v>
      </c>
      <c r="Y21" s="17">
        <v>2645</v>
      </c>
      <c r="Z21" s="16" t="s">
        <v>5399</v>
      </c>
      <c r="AA21" s="17">
        <v>7117</v>
      </c>
      <c r="AB21" s="16" t="s">
        <v>5399</v>
      </c>
      <c r="AC21" s="17">
        <v>2499</v>
      </c>
      <c r="AD21" s="16" t="s">
        <v>5399</v>
      </c>
      <c r="AE21" s="17">
        <v>550</v>
      </c>
      <c r="AF21" s="16" t="s">
        <v>5399</v>
      </c>
      <c r="AG21" s="17">
        <v>2083</v>
      </c>
      <c r="AH21" s="16" t="s">
        <v>4257</v>
      </c>
      <c r="AI21" s="20">
        <v>1.490022</v>
      </c>
      <c r="AJ21" s="16" t="s">
        <v>5400</v>
      </c>
      <c r="AK21" s="17">
        <v>0</v>
      </c>
      <c r="AL21" s="16" t="s">
        <v>5400</v>
      </c>
      <c r="AM21" s="17">
        <v>2639</v>
      </c>
      <c r="AN21" s="16" t="s">
        <v>5400</v>
      </c>
      <c r="AO21" s="17">
        <v>6658</v>
      </c>
      <c r="AP21" s="16" t="s">
        <v>5400</v>
      </c>
      <c r="AQ21" s="17">
        <v>2604</v>
      </c>
      <c r="AR21" s="16" t="s">
        <v>5400</v>
      </c>
      <c r="AS21" s="17">
        <v>517</v>
      </c>
      <c r="AT21" s="16" t="s">
        <v>5400</v>
      </c>
      <c r="AU21" s="17">
        <v>1722</v>
      </c>
      <c r="AV21" s="16" t="s">
        <v>4259</v>
      </c>
      <c r="AW21" s="20">
        <v>1.3469390000000001</v>
      </c>
      <c r="AX21" s="16" t="s">
        <v>5401</v>
      </c>
      <c r="AY21" s="17">
        <v>0</v>
      </c>
      <c r="AZ21" s="16" t="s">
        <v>5401</v>
      </c>
      <c r="BA21" s="17">
        <v>2490</v>
      </c>
      <c r="BB21" s="16" t="s">
        <v>5401</v>
      </c>
      <c r="BC21" s="17">
        <v>6630</v>
      </c>
      <c r="BD21" s="16" t="s">
        <v>5401</v>
      </c>
      <c r="BE21" s="17">
        <v>3074</v>
      </c>
      <c r="BF21" s="16" t="s">
        <v>5401</v>
      </c>
      <c r="BG21" s="17">
        <v>759</v>
      </c>
      <c r="BH21" s="16" t="s">
        <v>5401</v>
      </c>
      <c r="BI21" s="17">
        <v>2008</v>
      </c>
      <c r="BJ21" s="16" t="s">
        <v>4261</v>
      </c>
      <c r="BK21" s="20">
        <v>1.3039339999999999</v>
      </c>
      <c r="BL21" s="16" t="s">
        <v>5402</v>
      </c>
      <c r="BM21" s="17">
        <v>0</v>
      </c>
      <c r="BN21" s="16" t="s">
        <v>5402</v>
      </c>
      <c r="BO21" s="17">
        <v>2130</v>
      </c>
      <c r="BP21" s="16" t="s">
        <v>5402</v>
      </c>
      <c r="BQ21" s="17">
        <v>5653</v>
      </c>
      <c r="BR21" s="16" t="s">
        <v>5402</v>
      </c>
      <c r="BS21" s="17">
        <v>2466</v>
      </c>
      <c r="BT21" s="16" t="s">
        <v>5402</v>
      </c>
      <c r="BU21" s="17">
        <v>525</v>
      </c>
      <c r="BV21" s="16" t="s">
        <v>5402</v>
      </c>
      <c r="BW21" s="17">
        <v>1670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2379</v>
      </c>
      <c r="CB21" s="16" t="s">
        <v>5497</v>
      </c>
      <c r="CC21" s="17">
        <f>SUM(PRODUCT(A3L214C2,A3L214C5))/A3L214C1</f>
        <v>6586</v>
      </c>
      <c r="CD21" s="16" t="s">
        <v>5498</v>
      </c>
      <c r="CE21" s="17">
        <f>SUM(PRODUCT(A3L214C2,A3L214C6))/A3L214C1</f>
        <v>3037</v>
      </c>
      <c r="CF21" s="16" t="s">
        <v>5499</v>
      </c>
      <c r="CG21" s="17">
        <f>SUM(PRODUCT(A3L214C2,A3L214C7))/A3L214C1</f>
        <v>573</v>
      </c>
      <c r="CH21" s="16" t="s">
        <v>5500</v>
      </c>
      <c r="CI21" s="17">
        <f>SUM(PRODUCT(A3L214C2,A3L214C8))/A3L214C1</f>
        <v>2311</v>
      </c>
      <c r="CJ21" s="16" t="s">
        <v>5494</v>
      </c>
      <c r="CK21" s="17">
        <f>(A3L214C40-A3L214C37)+(A3L214C41-A3L214C38)+(A3L214C42-A3L214C39)</f>
        <v>-3044</v>
      </c>
    </row>
    <row r="22" spans="1:89" x14ac:dyDescent="0.3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0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1.3120339999999999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1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1.490022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0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1.3469390000000001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0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1.3039339999999999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0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0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0</v>
      </c>
    </row>
    <row r="23" spans="1:89" x14ac:dyDescent="0.3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0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1.3120339999999999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0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1.490022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1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1.3469390000000001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0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1.3039339999999999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0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0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0</v>
      </c>
    </row>
    <row r="24" spans="1:89" x14ac:dyDescent="0.3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2329</v>
      </c>
      <c r="N24" s="16" t="s">
        <v>5398</v>
      </c>
      <c r="O24" s="17">
        <v>2462</v>
      </c>
      <c r="P24" s="16" t="s">
        <v>5398</v>
      </c>
      <c r="Q24" s="17">
        <v>0</v>
      </c>
      <c r="R24" s="16" t="s">
        <v>5398</v>
      </c>
      <c r="S24" s="17">
        <v>0</v>
      </c>
      <c r="T24" s="16" t="s">
        <v>4255</v>
      </c>
      <c r="U24" s="20">
        <v>1.3120339999999999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2603</v>
      </c>
      <c r="AB24" s="16" t="s">
        <v>5399</v>
      </c>
      <c r="AC24" s="17">
        <v>2488</v>
      </c>
      <c r="AD24" s="16" t="s">
        <v>5399</v>
      </c>
      <c r="AE24" s="17">
        <v>0</v>
      </c>
      <c r="AF24" s="16" t="s">
        <v>5399</v>
      </c>
      <c r="AG24" s="17">
        <v>0</v>
      </c>
      <c r="AH24" s="16" t="s">
        <v>4257</v>
      </c>
      <c r="AI24" s="20">
        <v>1.490022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2787</v>
      </c>
      <c r="AP24" s="16" t="s">
        <v>5400</v>
      </c>
      <c r="AQ24" s="17">
        <v>2971</v>
      </c>
      <c r="AR24" s="16" t="s">
        <v>5400</v>
      </c>
      <c r="AS24" s="17">
        <v>0</v>
      </c>
      <c r="AT24" s="16" t="s">
        <v>5400</v>
      </c>
      <c r="AU24" s="17">
        <v>0</v>
      </c>
      <c r="AV24" s="16" t="s">
        <v>4259</v>
      </c>
      <c r="AW24" s="20">
        <v>1.3469390000000001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2548</v>
      </c>
      <c r="BD24" s="16" t="s">
        <v>5401</v>
      </c>
      <c r="BE24" s="17">
        <v>3103</v>
      </c>
      <c r="BF24" s="16" t="s">
        <v>5401</v>
      </c>
      <c r="BG24" s="17">
        <v>0</v>
      </c>
      <c r="BH24" s="16" t="s">
        <v>5401</v>
      </c>
      <c r="BI24" s="17">
        <v>0</v>
      </c>
      <c r="BJ24" s="16" t="s">
        <v>4261</v>
      </c>
      <c r="BK24" s="20">
        <v>1.3039339999999999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2302</v>
      </c>
      <c r="BR24" s="16" t="s">
        <v>5402</v>
      </c>
      <c r="BS24" s="17">
        <v>3646</v>
      </c>
      <c r="BT24" s="16" t="s">
        <v>5402</v>
      </c>
      <c r="BU24" s="17">
        <v>0</v>
      </c>
      <c r="BV24" s="16" t="s">
        <v>5402</v>
      </c>
      <c r="BW24" s="17">
        <v>0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2329</v>
      </c>
      <c r="CD24" s="16" t="s">
        <v>5519</v>
      </c>
      <c r="CE24" s="17">
        <f>SUM(PRODUCT(A3L217C2,A3L217C6))/A3L217C1</f>
        <v>2462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0</v>
      </c>
      <c r="CJ24" s="16" t="s">
        <v>5515</v>
      </c>
      <c r="CK24" s="17">
        <f>(A3L217C40-A3L217C37)+(A3L217C41-A3L217C38)+(A3L217C42-A3L217C39)</f>
        <v>133</v>
      </c>
    </row>
    <row r="25" spans="1:89" x14ac:dyDescent="0.3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0</v>
      </c>
      <c r="L25" s="16" t="s">
        <v>5398</v>
      </c>
      <c r="M25" s="17">
        <f>A3L215C5+A3L216C5+4</f>
        <v>4</v>
      </c>
      <c r="N25" s="16" t="s">
        <v>5398</v>
      </c>
      <c r="O25" s="17">
        <v>0</v>
      </c>
      <c r="P25" s="16" t="s">
        <v>5398</v>
      </c>
      <c r="Q25" s="17">
        <f>A3L215C7+A3L216C7+0</f>
        <v>0</v>
      </c>
      <c r="R25" s="16" t="s">
        <v>5398</v>
      </c>
      <c r="S25" s="17">
        <f>A3L215C8+A3L216C8+2</f>
        <v>2</v>
      </c>
      <c r="T25" s="16" t="s">
        <v>4255</v>
      </c>
      <c r="U25" s="20">
        <v>1.3120339999999999</v>
      </c>
      <c r="V25" s="16" t="s">
        <v>5399</v>
      </c>
      <c r="W25" s="17">
        <v>0</v>
      </c>
      <c r="X25" s="16" t="s">
        <v>5399</v>
      </c>
      <c r="Y25" s="17">
        <f>A3L215C11+A3L216C11+0</f>
        <v>0</v>
      </c>
      <c r="Z25" s="16" t="s">
        <v>5399</v>
      </c>
      <c r="AA25" s="17">
        <f>A3L215C12+A3L216C12+0</f>
        <v>0</v>
      </c>
      <c r="AB25" s="16" t="s">
        <v>5399</v>
      </c>
      <c r="AC25" s="17">
        <v>0</v>
      </c>
      <c r="AD25" s="16" t="s">
        <v>5399</v>
      </c>
      <c r="AE25" s="17">
        <f>A3L215C14+A3L216C14+2</f>
        <v>2</v>
      </c>
      <c r="AF25" s="16" t="s">
        <v>5399</v>
      </c>
      <c r="AG25" s="17">
        <f>A3L215C15+A3L216C15+2</f>
        <v>2</v>
      </c>
      <c r="AH25" s="16" t="s">
        <v>4257</v>
      </c>
      <c r="AI25" s="20">
        <v>1.490022</v>
      </c>
      <c r="AJ25" s="16" t="s">
        <v>5400</v>
      </c>
      <c r="AK25" s="17">
        <v>0</v>
      </c>
      <c r="AL25" s="16" t="s">
        <v>5400</v>
      </c>
      <c r="AM25" s="17">
        <f>A3L215C18+A3L216C18+0</f>
        <v>0</v>
      </c>
      <c r="AN25" s="16" t="s">
        <v>5400</v>
      </c>
      <c r="AO25" s="17">
        <f>A3L215C19+A3L216C19+0</f>
        <v>0</v>
      </c>
      <c r="AP25" s="16" t="s">
        <v>5400</v>
      </c>
      <c r="AQ25" s="17">
        <v>0</v>
      </c>
      <c r="AR25" s="16" t="s">
        <v>5400</v>
      </c>
      <c r="AS25" s="17">
        <f>A3L215C21+A3L216C21+10</f>
        <v>10</v>
      </c>
      <c r="AT25" s="16" t="s">
        <v>5400</v>
      </c>
      <c r="AU25" s="17">
        <f>A3L215C22+A3L216C22+11</f>
        <v>11</v>
      </c>
      <c r="AV25" s="16" t="s">
        <v>4259</v>
      </c>
      <c r="AW25" s="20">
        <v>1.3469390000000001</v>
      </c>
      <c r="AX25" s="16" t="s">
        <v>5401</v>
      </c>
      <c r="AY25" s="17">
        <v>0</v>
      </c>
      <c r="AZ25" s="16" t="s">
        <v>5401</v>
      </c>
      <c r="BA25" s="17">
        <f>A3L215C25+A3L216C25+0</f>
        <v>0</v>
      </c>
      <c r="BB25" s="16" t="s">
        <v>5401</v>
      </c>
      <c r="BC25" s="17">
        <f>A3L215C26+A3L216C26+0</f>
        <v>0</v>
      </c>
      <c r="BD25" s="16" t="s">
        <v>5401</v>
      </c>
      <c r="BE25" s="17">
        <v>0</v>
      </c>
      <c r="BF25" s="16" t="s">
        <v>5401</v>
      </c>
      <c r="BG25" s="17">
        <f>A3L215C28+A3L216C28+0</f>
        <v>0</v>
      </c>
      <c r="BH25" s="16" t="s">
        <v>5401</v>
      </c>
      <c r="BI25" s="17">
        <f>A3L215C29+A3L216C29+2</f>
        <v>2</v>
      </c>
      <c r="BJ25" s="16" t="s">
        <v>4261</v>
      </c>
      <c r="BK25" s="20">
        <v>1.3039339999999999</v>
      </c>
      <c r="BL25" s="16" t="s">
        <v>5402</v>
      </c>
      <c r="BM25" s="17">
        <v>0</v>
      </c>
      <c r="BN25" s="16" t="s">
        <v>5402</v>
      </c>
      <c r="BO25" s="17">
        <f>A3L215C32+A3L216C32+0</f>
        <v>0</v>
      </c>
      <c r="BP25" s="16" t="s">
        <v>5402</v>
      </c>
      <c r="BQ25" s="17">
        <f>A3L215C33+A3L216C33+0</f>
        <v>0</v>
      </c>
      <c r="BR25" s="16" t="s">
        <v>5402</v>
      </c>
      <c r="BS25" s="17">
        <v>0</v>
      </c>
      <c r="BT25" s="16" t="s">
        <v>5402</v>
      </c>
      <c r="BU25" s="17">
        <f>A3L215C35+A3L216C35+1</f>
        <v>1</v>
      </c>
      <c r="BV25" s="16" t="s">
        <v>5402</v>
      </c>
      <c r="BW25" s="17">
        <f>A3L215C36+A3L216C36+2</f>
        <v>2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0</v>
      </c>
      <c r="CB25" s="16" t="s">
        <v>5525</v>
      </c>
      <c r="CC25" s="17">
        <f>SUM(PRODUCT(A3L218C2,A3L218C5))/A3L218C1</f>
        <v>4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0</v>
      </c>
      <c r="CH25" s="16" t="s">
        <v>5528</v>
      </c>
      <c r="CI25" s="17">
        <f>SUM(PRODUCT(A3L218C2,A3L218C8))/A3L218C1</f>
        <v>2</v>
      </c>
      <c r="CJ25" s="16" t="s">
        <v>5522</v>
      </c>
      <c r="CK25" s="17">
        <f>(A3L218C40-A3L218C37)+(A3L218C41-A3L218C38)+(A3L218C42-A3L218C39)</f>
        <v>-2</v>
      </c>
    </row>
    <row r="26" spans="1:89" x14ac:dyDescent="0.3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17394</v>
      </c>
      <c r="L26" s="16" t="s">
        <v>5531</v>
      </c>
      <c r="M26" s="17">
        <f>SUM(A3L201C5:A3L214C5,A3L217C5:A3L218C5)</f>
        <v>46885</v>
      </c>
      <c r="N26" s="16" t="s">
        <v>5532</v>
      </c>
      <c r="O26" s="17">
        <f>SUM(A3L201C6:A3L218C6)</f>
        <v>19313</v>
      </c>
      <c r="P26" s="16" t="s">
        <v>5533</v>
      </c>
      <c r="Q26" s="17">
        <f>SUM(A3L201C7:A3L214C7,A3L217C7:A3L218C7)</f>
        <v>6646</v>
      </c>
      <c r="R26" s="16" t="s">
        <v>5534</v>
      </c>
      <c r="S26" s="17">
        <f>SUM(A3L201C8:A3L214C8,A3L217C8:A3L218C8)</f>
        <v>20618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21189</v>
      </c>
      <c r="Z26" s="16" t="s">
        <v>5537</v>
      </c>
      <c r="AA26" s="17">
        <f>SUM(A3L201C12:A3L214C12,A3L217C12:A3L218C12)</f>
        <v>52997</v>
      </c>
      <c r="AB26" s="16" t="s">
        <v>5538</v>
      </c>
      <c r="AC26" s="17">
        <f>SUM(A3L201C13:A3L218C13)</f>
        <v>17147</v>
      </c>
      <c r="AD26" s="16" t="s">
        <v>5539</v>
      </c>
      <c r="AE26" s="17">
        <f>SUM(A3L201C14:A3L214C14,A3L217C14:A3L218C14)</f>
        <v>5515</v>
      </c>
      <c r="AF26" s="16" t="s">
        <v>5540</v>
      </c>
      <c r="AG26" s="17">
        <f>SUM(A3L201C15:A3L214C15,A3L217C15:A3L218C15)</f>
        <v>16217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21723</v>
      </c>
      <c r="AN26" s="16" t="s">
        <v>5543</v>
      </c>
      <c r="AO26" s="17">
        <f>SUM(A3L201C19:A3L214C19,A3L217C19:A3L218C19)</f>
        <v>52579</v>
      </c>
      <c r="AP26" s="16" t="s">
        <v>5544</v>
      </c>
      <c r="AQ26" s="17">
        <f>SUM(A3L201C20:A3L218C20)</f>
        <v>17755</v>
      </c>
      <c r="AR26" s="16" t="s">
        <v>5545</v>
      </c>
      <c r="AS26" s="17">
        <f>SUM(A3L201C21:A3L214C21,A3L217C21:A3L218C21)</f>
        <v>5196</v>
      </c>
      <c r="AT26" s="16" t="s">
        <v>5546</v>
      </c>
      <c r="AU26" s="17">
        <f>SUM(A3L201C22:A3L214C22,A3L217C22:A3L218C22)</f>
        <v>15270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19177</v>
      </c>
      <c r="BB26" s="16" t="s">
        <v>5549</v>
      </c>
      <c r="BC26" s="17">
        <f>SUM(A3L201C26:A3L214C26,A3L217C26:A3L218C26)</f>
        <v>50538</v>
      </c>
      <c r="BD26" s="16" t="s">
        <v>5550</v>
      </c>
      <c r="BE26" s="17">
        <f>SUM(A3L201C27:A3L218C27)</f>
        <v>20548</v>
      </c>
      <c r="BF26" s="16" t="s">
        <v>5551</v>
      </c>
      <c r="BG26" s="17">
        <f>SUM(A3L201C28:A3L214C28,A3L217C28:A3L218C28)</f>
        <v>7516</v>
      </c>
      <c r="BH26" s="16" t="s">
        <v>5552</v>
      </c>
      <c r="BI26" s="17">
        <f>SUM(A3L201C29:A3L214C29,A3L217C29:A3L218C29)</f>
        <v>20011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17452</v>
      </c>
      <c r="BP26" s="16" t="s">
        <v>5555</v>
      </c>
      <c r="BQ26" s="17">
        <f>SUM(A3L201C33:A3L214C33,A3L217C33:A3L218C33)</f>
        <v>45870</v>
      </c>
      <c r="BR26" s="16" t="s">
        <v>5556</v>
      </c>
      <c r="BS26" s="17">
        <f>SUM(A3L201C34:A3L218C34)</f>
        <v>20009</v>
      </c>
      <c r="BT26" s="16" t="s">
        <v>5557</v>
      </c>
      <c r="BU26" s="17">
        <f>SUM(A3L201C35:A3L214C35,A3L217C35:A3L218C35)</f>
        <v>6714</v>
      </c>
      <c r="BV26" s="16" t="s">
        <v>5558</v>
      </c>
      <c r="BW26" s="17">
        <f>SUM(A3L201C36:A3L214C36,A3L217C36:A3L218C36)</f>
        <v>19278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17394</v>
      </c>
      <c r="CB26" s="16" t="s">
        <v>5561</v>
      </c>
      <c r="CC26" s="17">
        <f>SUM(A3L201C39:A3L218C39)</f>
        <v>46885</v>
      </c>
      <c r="CD26" s="16" t="s">
        <v>5562</v>
      </c>
      <c r="CE26" s="17">
        <f>SUM(A3L201C40:A3L218C40)</f>
        <v>19313</v>
      </c>
      <c r="CF26" s="16" t="s">
        <v>5563</v>
      </c>
      <c r="CG26" s="17">
        <f>SUM(A3L201C41:A3L218C41)</f>
        <v>6646</v>
      </c>
      <c r="CH26" s="16" t="s">
        <v>5564</v>
      </c>
      <c r="CI26" s="17">
        <f>SUM(A3L201C42:A3L218C42)</f>
        <v>20618</v>
      </c>
      <c r="CJ26" s="16" t="s">
        <v>5565</v>
      </c>
      <c r="CK26" s="17">
        <f>SUM(A3L201C43:A3L218C43)</f>
        <v>-17702</v>
      </c>
    </row>
    <row r="27" spans="1:89" x14ac:dyDescent="0.3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1.3120339999999999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1.490022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1.3469390000000001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1.3039339999999999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3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1.3120339999999999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1.490022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1.3469390000000001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1.3039339999999999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3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1.3120339999999999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1.490022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1.3469390000000001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1.3039339999999999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3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0</v>
      </c>
      <c r="T30" s="16" t="s">
        <v>4255</v>
      </c>
      <c r="U30" s="20">
        <v>1.3120339999999999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0</v>
      </c>
      <c r="AH30" s="16" t="s">
        <v>4257</v>
      </c>
      <c r="AI30" s="20">
        <v>1.490022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0</v>
      </c>
      <c r="AV30" s="16" t="s">
        <v>4259</v>
      </c>
      <c r="AW30" s="20">
        <v>1.3469390000000001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0</v>
      </c>
      <c r="BJ30" s="16" t="s">
        <v>4261</v>
      </c>
      <c r="BK30" s="20">
        <v>1.3039339999999999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0</v>
      </c>
      <c r="CJ30" s="16" t="s">
        <v>5587</v>
      </c>
      <c r="CK30" s="17">
        <f>(A3L223C40-A3L223C37)+(A3L223C41-A3L223C38)+(A3L223C42-A3L223C39)</f>
        <v>0</v>
      </c>
    </row>
    <row r="31" spans="1:89" x14ac:dyDescent="0.3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0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0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0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0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0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0</v>
      </c>
      <c r="CJ31" s="16" t="s">
        <v>5631</v>
      </c>
      <c r="CK31" s="17">
        <f>SUM(A3L220C43:A3L223C43)</f>
        <v>0</v>
      </c>
    </row>
    <row r="34" spans="2:3" x14ac:dyDescent="0.3">
      <c r="B34" s="11">
        <v>1</v>
      </c>
      <c r="C34" s="14" t="s">
        <v>5391</v>
      </c>
    </row>
    <row r="35" spans="2:3" x14ac:dyDescent="0.3">
      <c r="B35" s="11">
        <v>2</v>
      </c>
      <c r="C35" s="14" t="s">
        <v>5392</v>
      </c>
    </row>
    <row r="36" spans="2:3" x14ac:dyDescent="0.3">
      <c r="B36" s="11">
        <v>3</v>
      </c>
      <c r="C36" s="14" t="s">
        <v>5393</v>
      </c>
    </row>
    <row r="37" spans="2:3" x14ac:dyDescent="0.3">
      <c r="B37" s="11">
        <v>4</v>
      </c>
      <c r="C37" s="14" t="s">
        <v>5394</v>
      </c>
    </row>
    <row r="38" spans="2:3" x14ac:dyDescent="0.3">
      <c r="B38" s="11">
        <v>5</v>
      </c>
      <c r="C38" s="14" t="s">
        <v>5395</v>
      </c>
    </row>
    <row r="39" spans="2:3" x14ac:dyDescent="0.3">
      <c r="B39" s="11">
        <v>6</v>
      </c>
      <c r="C39" s="14" t="s">
        <v>5396</v>
      </c>
    </row>
    <row r="40" spans="2:3" x14ac:dyDescent="0.3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0426F1-5D3C-4825-BE82-11AC84BA5625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5632</v>
      </c>
    </row>
    <row r="3" spans="1:27" x14ac:dyDescent="0.3">
      <c r="B3" s="13" t="s">
        <v>4042</v>
      </c>
    </row>
    <row r="4" spans="1:27" x14ac:dyDescent="0.3">
      <c r="B4" s="13" t="s">
        <v>5633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2486</v>
      </c>
      <c r="H8" s="16" t="s">
        <v>4253</v>
      </c>
      <c r="I8" s="20">
        <v>1</v>
      </c>
      <c r="J8" s="16" t="s">
        <v>5670</v>
      </c>
      <c r="K8" s="17">
        <v>2852</v>
      </c>
      <c r="L8" s="16" t="s">
        <v>4255</v>
      </c>
      <c r="M8" s="20">
        <v>1.1529480000000001</v>
      </c>
      <c r="N8" s="16" t="s">
        <v>5671</v>
      </c>
      <c r="O8" s="17">
        <v>2256</v>
      </c>
      <c r="P8" s="16" t="s">
        <v>4257</v>
      </c>
      <c r="Q8" s="20">
        <v>1.2266319999999999</v>
      </c>
      <c r="R8" s="16" t="s">
        <v>5672</v>
      </c>
      <c r="S8" s="17">
        <v>3367</v>
      </c>
      <c r="T8" s="16" t="s">
        <v>4259</v>
      </c>
      <c r="U8" s="20">
        <v>1.1714329999999999</v>
      </c>
      <c r="V8" s="16" t="s">
        <v>5673</v>
      </c>
      <c r="W8" s="17">
        <v>2933</v>
      </c>
      <c r="X8" s="16" t="s">
        <v>4261</v>
      </c>
      <c r="Y8" s="20">
        <v>1.1722129999999999</v>
      </c>
      <c r="Z8" s="16" t="s">
        <v>5674</v>
      </c>
      <c r="AA8" s="17">
        <f>SUM(PRODUCT(A3L301C2,A3L301C3),PRODUCT(A3L301C4,A3L301C5),PRODUCT(A3L301C6,A3L301C7))/A3L301C1</f>
        <v>2847.1631626666663</v>
      </c>
    </row>
    <row r="9" spans="1:27" x14ac:dyDescent="0.3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31868</v>
      </c>
      <c r="H9" s="16" t="s">
        <v>4253</v>
      </c>
      <c r="I9" s="20">
        <v>1</v>
      </c>
      <c r="J9" s="16" t="s">
        <v>5670</v>
      </c>
      <c r="K9" s="17">
        <v>28710</v>
      </c>
      <c r="L9" s="16" t="s">
        <v>4255</v>
      </c>
      <c r="M9" s="20">
        <v>1.1529480000000001</v>
      </c>
      <c r="N9" s="16" t="s">
        <v>5671</v>
      </c>
      <c r="O9" s="17">
        <v>29998</v>
      </c>
      <c r="P9" s="16" t="s">
        <v>4257</v>
      </c>
      <c r="Q9" s="20">
        <v>1.2266319999999999</v>
      </c>
      <c r="R9" s="16" t="s">
        <v>5672</v>
      </c>
      <c r="S9" s="17">
        <v>35364</v>
      </c>
      <c r="T9" s="16" t="s">
        <v>4259</v>
      </c>
      <c r="U9" s="20">
        <v>1.1714329999999999</v>
      </c>
      <c r="V9" s="16" t="s">
        <v>5673</v>
      </c>
      <c r="W9" s="17">
        <v>30974</v>
      </c>
      <c r="X9" s="16" t="s">
        <v>4261</v>
      </c>
      <c r="Y9" s="20">
        <v>1.1722129999999999</v>
      </c>
      <c r="Z9" s="16" t="s">
        <v>5675</v>
      </c>
      <c r="AA9" s="17">
        <f>SUM(PRODUCT(A3L302C2,A3L302C3),PRODUCT(A3L302C4,A3L302C5),PRODUCT(A3L302C6,A3L302C7))/A3L302C1</f>
        <v>33921.881271999999</v>
      </c>
    </row>
    <row r="10" spans="1:27" x14ac:dyDescent="0.3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1.1529480000000001</v>
      </c>
      <c r="N10" s="16" t="s">
        <v>5671</v>
      </c>
      <c r="O10" s="17">
        <v>0</v>
      </c>
      <c r="P10" s="16" t="s">
        <v>4257</v>
      </c>
      <c r="Q10" s="20">
        <v>1.2266319999999999</v>
      </c>
      <c r="R10" s="16" t="s">
        <v>5672</v>
      </c>
      <c r="S10" s="17">
        <v>0</v>
      </c>
      <c r="T10" s="16" t="s">
        <v>4259</v>
      </c>
      <c r="U10" s="20">
        <v>1.1714329999999999</v>
      </c>
      <c r="V10" s="16" t="s">
        <v>5673</v>
      </c>
      <c r="W10" s="17">
        <v>0</v>
      </c>
      <c r="X10" s="16" t="s">
        <v>4261</v>
      </c>
      <c r="Y10" s="20">
        <v>1.1722129999999999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3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1.1529480000000001</v>
      </c>
      <c r="N11" s="16" t="s">
        <v>5671</v>
      </c>
      <c r="O11" s="17">
        <v>0</v>
      </c>
      <c r="P11" s="16" t="s">
        <v>4257</v>
      </c>
      <c r="Q11" s="20">
        <v>1.2266319999999999</v>
      </c>
      <c r="R11" s="16" t="s">
        <v>5672</v>
      </c>
      <c r="S11" s="17">
        <v>0</v>
      </c>
      <c r="T11" s="16" t="s">
        <v>4259</v>
      </c>
      <c r="U11" s="20">
        <v>1.1714329999999999</v>
      </c>
      <c r="V11" s="16" t="s">
        <v>5673</v>
      </c>
      <c r="W11" s="17">
        <v>0</v>
      </c>
      <c r="X11" s="16" t="s">
        <v>4261</v>
      </c>
      <c r="Y11" s="20">
        <v>1.1722129999999999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3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31868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28710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29998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35364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30974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33921.881271999999</v>
      </c>
    </row>
    <row r="13" spans="1:27" x14ac:dyDescent="0.3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2486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2852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2256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3367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2933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2847.1631626666663</v>
      </c>
    </row>
    <row r="14" spans="1:27" x14ac:dyDescent="0.3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34354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31562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32254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38731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33907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36769.044434666663</v>
      </c>
    </row>
    <row r="15" spans="1:27" x14ac:dyDescent="0.3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0.97516990000000003</v>
      </c>
      <c r="N15" s="16" t="s">
        <v>5671</v>
      </c>
      <c r="O15" s="17">
        <v>0</v>
      </c>
      <c r="P15" s="16" t="s">
        <v>4257</v>
      </c>
      <c r="Q15" s="20">
        <v>0.95661569999999996</v>
      </c>
      <c r="R15" s="16" t="s">
        <v>5672</v>
      </c>
      <c r="S15" s="17">
        <v>0</v>
      </c>
      <c r="T15" s="16" t="s">
        <v>4259</v>
      </c>
      <c r="U15" s="20">
        <v>1.001744</v>
      </c>
      <c r="V15" s="16" t="s">
        <v>5673</v>
      </c>
      <c r="W15" s="17">
        <v>0</v>
      </c>
      <c r="X15" s="16" t="s">
        <v>4261</v>
      </c>
      <c r="Y15" s="20">
        <v>1.048009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3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1</v>
      </c>
      <c r="H16" s="16" t="s">
        <v>4253</v>
      </c>
      <c r="I16" s="20">
        <v>1</v>
      </c>
      <c r="J16" s="16" t="s">
        <v>5670</v>
      </c>
      <c r="K16" s="17">
        <v>1</v>
      </c>
      <c r="L16" s="16" t="s">
        <v>4255</v>
      </c>
      <c r="M16" s="20">
        <v>0.97516990000000003</v>
      </c>
      <c r="N16" s="16" t="s">
        <v>5671</v>
      </c>
      <c r="O16" s="17">
        <v>1</v>
      </c>
      <c r="P16" s="16" t="s">
        <v>4257</v>
      </c>
      <c r="Q16" s="20">
        <v>0.95661569999999996</v>
      </c>
      <c r="R16" s="16" t="s">
        <v>5672</v>
      </c>
      <c r="S16" s="17">
        <v>0</v>
      </c>
      <c r="T16" s="16" t="s">
        <v>4259</v>
      </c>
      <c r="U16" s="20">
        <v>1.001744</v>
      </c>
      <c r="V16" s="16" t="s">
        <v>5673</v>
      </c>
      <c r="W16" s="17">
        <v>0</v>
      </c>
      <c r="X16" s="16" t="s">
        <v>4261</v>
      </c>
      <c r="Y16" s="20">
        <v>1.048009</v>
      </c>
      <c r="Z16" s="16" t="s">
        <v>5697</v>
      </c>
      <c r="AA16" s="17">
        <f>SUM(PRODUCT(A3L309C2,A3L309C3),PRODUCT(A3L309C4,A3L309C5),PRODUCT(A3L309C6,A3L309C7))/A3L309C1</f>
        <v>0.9772618666666667</v>
      </c>
    </row>
    <row r="17" spans="1:27" x14ac:dyDescent="0.3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517</v>
      </c>
      <c r="H17" s="16" t="s">
        <v>4253</v>
      </c>
      <c r="I17" s="20">
        <v>1</v>
      </c>
      <c r="J17" s="16" t="s">
        <v>5670</v>
      </c>
      <c r="K17" s="17">
        <v>835</v>
      </c>
      <c r="L17" s="16" t="s">
        <v>4255</v>
      </c>
      <c r="M17" s="20">
        <v>0.97516990000000003</v>
      </c>
      <c r="N17" s="16" t="s">
        <v>5671</v>
      </c>
      <c r="O17" s="17">
        <v>678</v>
      </c>
      <c r="P17" s="16" t="s">
        <v>4257</v>
      </c>
      <c r="Q17" s="20">
        <v>0.95661569999999996</v>
      </c>
      <c r="R17" s="16" t="s">
        <v>5672</v>
      </c>
      <c r="S17" s="17">
        <v>21</v>
      </c>
      <c r="T17" s="16" t="s">
        <v>4259</v>
      </c>
      <c r="U17" s="20">
        <v>1.001744</v>
      </c>
      <c r="V17" s="16" t="s">
        <v>5673</v>
      </c>
      <c r="W17" s="17">
        <v>36</v>
      </c>
      <c r="X17" s="16" t="s">
        <v>4261</v>
      </c>
      <c r="Y17" s="20">
        <v>1.048009</v>
      </c>
      <c r="Z17" s="16" t="s">
        <v>5698</v>
      </c>
      <c r="AA17" s="17">
        <f>SUM(PRODUCT(A3L310C2,A3L310C3),PRODUCT(A3L310C4,A3L310C5),PRODUCT(A3L310C6,A3L310C7))/A3L310C1</f>
        <v>659.95077036666669</v>
      </c>
    </row>
    <row r="18" spans="1:27" x14ac:dyDescent="0.3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0</v>
      </c>
      <c r="H18" s="16" t="s">
        <v>4253</v>
      </c>
      <c r="I18" s="20">
        <v>1</v>
      </c>
      <c r="J18" s="16" t="s">
        <v>5670</v>
      </c>
      <c r="K18" s="17">
        <v>0</v>
      </c>
      <c r="L18" s="16" t="s">
        <v>4255</v>
      </c>
      <c r="M18" s="20">
        <v>0.97516990000000003</v>
      </c>
      <c r="N18" s="16" t="s">
        <v>5671</v>
      </c>
      <c r="O18" s="17">
        <v>0</v>
      </c>
      <c r="P18" s="16" t="s">
        <v>4257</v>
      </c>
      <c r="Q18" s="20">
        <v>0.95661569999999996</v>
      </c>
      <c r="R18" s="16" t="s">
        <v>5672</v>
      </c>
      <c r="S18" s="17">
        <v>0</v>
      </c>
      <c r="T18" s="16" t="s">
        <v>4259</v>
      </c>
      <c r="U18" s="20">
        <v>1.001744</v>
      </c>
      <c r="V18" s="16" t="s">
        <v>5673</v>
      </c>
      <c r="W18" s="17">
        <v>0</v>
      </c>
      <c r="X18" s="16" t="s">
        <v>4261</v>
      </c>
      <c r="Y18" s="20">
        <v>1.048009</v>
      </c>
      <c r="Z18" s="16" t="s">
        <v>5699</v>
      </c>
      <c r="AA18" s="17">
        <f>SUM(PRODUCT(A3L311C2,A3L311C3),PRODUCT(A3L311C4,A3L311C5),PRODUCT(A3L311C6,A3L311C7))/A3L311C1</f>
        <v>0</v>
      </c>
    </row>
    <row r="19" spans="1:27" x14ac:dyDescent="0.3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952</v>
      </c>
      <c r="H19" s="16" t="s">
        <v>4253</v>
      </c>
      <c r="I19" s="20">
        <v>1</v>
      </c>
      <c r="J19" s="16" t="s">
        <v>5670</v>
      </c>
      <c r="K19" s="17">
        <v>901</v>
      </c>
      <c r="L19" s="16" t="s">
        <v>4255</v>
      </c>
      <c r="M19" s="20">
        <v>0.97516990000000003</v>
      </c>
      <c r="N19" s="16" t="s">
        <v>5671</v>
      </c>
      <c r="O19" s="17">
        <v>891</v>
      </c>
      <c r="P19" s="16" t="s">
        <v>4257</v>
      </c>
      <c r="Q19" s="20">
        <v>0.95661569999999996</v>
      </c>
      <c r="R19" s="16" t="s">
        <v>5672</v>
      </c>
      <c r="S19" s="17">
        <v>821</v>
      </c>
      <c r="T19" s="16" t="s">
        <v>4259</v>
      </c>
      <c r="U19" s="20">
        <v>1.001744</v>
      </c>
      <c r="V19" s="16" t="s">
        <v>5673</v>
      </c>
      <c r="W19" s="17">
        <v>1087</v>
      </c>
      <c r="X19" s="16" t="s">
        <v>4261</v>
      </c>
      <c r="Y19" s="20">
        <v>1.048009</v>
      </c>
      <c r="Z19" s="16" t="s">
        <v>5700</v>
      </c>
      <c r="AA19" s="17">
        <f>SUM(PRODUCT(A3L312C2,A3L312C3),PRODUCT(A3L312C4,A3L312C5),PRODUCT(A3L312C6,A3L312C7))/A3L312C1</f>
        <v>894.32422286666667</v>
      </c>
    </row>
    <row r="20" spans="1:27" x14ac:dyDescent="0.3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19566</v>
      </c>
      <c r="H20" s="16" t="s">
        <v>4253</v>
      </c>
      <c r="I20" s="20">
        <v>1</v>
      </c>
      <c r="J20" s="16" t="s">
        <v>5670</v>
      </c>
      <c r="K20" s="17">
        <v>18476</v>
      </c>
      <c r="L20" s="16" t="s">
        <v>4255</v>
      </c>
      <c r="M20" s="20">
        <v>0.97516990000000003</v>
      </c>
      <c r="N20" s="16" t="s">
        <v>5671</v>
      </c>
      <c r="O20" s="17">
        <v>18689</v>
      </c>
      <c r="P20" s="16" t="s">
        <v>4257</v>
      </c>
      <c r="Q20" s="20">
        <v>0.95661569999999996</v>
      </c>
      <c r="R20" s="16" t="s">
        <v>5672</v>
      </c>
      <c r="S20" s="17">
        <v>20780</v>
      </c>
      <c r="T20" s="16" t="s">
        <v>4259</v>
      </c>
      <c r="U20" s="20">
        <v>1.001744</v>
      </c>
      <c r="V20" s="16" t="s">
        <v>5673</v>
      </c>
      <c r="W20" s="17">
        <v>24382</v>
      </c>
      <c r="X20" s="16" t="s">
        <v>4261</v>
      </c>
      <c r="Y20" s="20">
        <v>1.048009</v>
      </c>
      <c r="Z20" s="16" t="s">
        <v>5701</v>
      </c>
      <c r="AA20" s="17">
        <f>SUM(PRODUCT(A3L313C2,A3L313C3),PRODUCT(A3L313C4,A3L313C5),PRODUCT(A3L313C6,A3L313C7))/A3L313C1</f>
        <v>18487.143296566665</v>
      </c>
    </row>
    <row r="21" spans="1:27" x14ac:dyDescent="0.3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0</v>
      </c>
      <c r="H21" s="16" t="s">
        <v>4253</v>
      </c>
      <c r="I21" s="20">
        <v>1</v>
      </c>
      <c r="J21" s="16" t="s">
        <v>5670</v>
      </c>
      <c r="K21" s="17">
        <v>3</v>
      </c>
      <c r="L21" s="16" t="s">
        <v>4255</v>
      </c>
      <c r="M21" s="20">
        <v>0.97516990000000003</v>
      </c>
      <c r="N21" s="16" t="s">
        <v>5671</v>
      </c>
      <c r="O21" s="17">
        <v>4</v>
      </c>
      <c r="P21" s="16" t="s">
        <v>4257</v>
      </c>
      <c r="Q21" s="20">
        <v>0.95661569999999996</v>
      </c>
      <c r="R21" s="16" t="s">
        <v>5672</v>
      </c>
      <c r="S21" s="17">
        <v>22</v>
      </c>
      <c r="T21" s="16" t="s">
        <v>4259</v>
      </c>
      <c r="U21" s="20">
        <v>1.001744</v>
      </c>
      <c r="V21" s="16" t="s">
        <v>5673</v>
      </c>
      <c r="W21" s="17">
        <v>69</v>
      </c>
      <c r="X21" s="16" t="s">
        <v>4261</v>
      </c>
      <c r="Y21" s="20">
        <v>1.048009</v>
      </c>
      <c r="Z21" s="16" t="s">
        <v>5702</v>
      </c>
      <c r="AA21" s="17">
        <f>SUM(PRODUCT(A3L314C2,A3L314C3),PRODUCT(A3L314C4,A3L314C5),PRODUCT(A3L314C6,A3L314C7))/A3L314C1</f>
        <v>2.2506575</v>
      </c>
    </row>
    <row r="22" spans="1:27" x14ac:dyDescent="0.3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0</v>
      </c>
      <c r="H22" s="16" t="s">
        <v>4253</v>
      </c>
      <c r="I22" s="20">
        <v>1</v>
      </c>
      <c r="J22" s="16" t="s">
        <v>5670</v>
      </c>
      <c r="K22" s="17">
        <v>0</v>
      </c>
      <c r="L22" s="16" t="s">
        <v>4255</v>
      </c>
      <c r="M22" s="20">
        <v>0.97516990000000003</v>
      </c>
      <c r="N22" s="16" t="s">
        <v>5671</v>
      </c>
      <c r="O22" s="17">
        <v>0</v>
      </c>
      <c r="P22" s="16" t="s">
        <v>4257</v>
      </c>
      <c r="Q22" s="20">
        <v>0.95661569999999996</v>
      </c>
      <c r="R22" s="16" t="s">
        <v>5672</v>
      </c>
      <c r="S22" s="17">
        <v>0</v>
      </c>
      <c r="T22" s="16" t="s">
        <v>4259</v>
      </c>
      <c r="U22" s="20">
        <v>1.001744</v>
      </c>
      <c r="V22" s="16" t="s">
        <v>5673</v>
      </c>
      <c r="W22" s="17">
        <v>0</v>
      </c>
      <c r="X22" s="16" t="s">
        <v>4261</v>
      </c>
      <c r="Y22" s="20">
        <v>1.048009</v>
      </c>
      <c r="Z22" s="16" t="s">
        <v>5703</v>
      </c>
      <c r="AA22" s="17">
        <f>SUM(PRODUCT(A3L315C2,A3L315C3),PRODUCT(A3L315C4,A3L315C5),PRODUCT(A3L315C6,A3L315C7))/A3L315C1</f>
        <v>0</v>
      </c>
    </row>
    <row r="23" spans="1:27" x14ac:dyDescent="0.3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0.97516990000000003</v>
      </c>
      <c r="N23" s="16" t="s">
        <v>5671</v>
      </c>
      <c r="O23" s="17">
        <v>0</v>
      </c>
      <c r="P23" s="16" t="s">
        <v>4257</v>
      </c>
      <c r="Q23" s="20">
        <v>0.95661569999999996</v>
      </c>
      <c r="R23" s="16" t="s">
        <v>5672</v>
      </c>
      <c r="S23" s="17">
        <v>0</v>
      </c>
      <c r="T23" s="16" t="s">
        <v>4259</v>
      </c>
      <c r="U23" s="20">
        <v>1.001744</v>
      </c>
      <c r="V23" s="16" t="s">
        <v>5673</v>
      </c>
      <c r="W23" s="17">
        <v>0</v>
      </c>
      <c r="X23" s="16" t="s">
        <v>4261</v>
      </c>
      <c r="Y23" s="20">
        <v>1.048009</v>
      </c>
      <c r="Z23" s="16" t="s">
        <v>5704</v>
      </c>
      <c r="AA23" s="17">
        <f>SUM(PRODUCT(A3L316C2,A3L316C3),PRODUCT(A3L316C4,A3L316C5),PRODUCT(A3L316C6,A3L316C7))/A3L316C1</f>
        <v>0</v>
      </c>
    </row>
    <row r="24" spans="1:27" x14ac:dyDescent="0.3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0.97516990000000003</v>
      </c>
      <c r="N24" s="16" t="s">
        <v>5671</v>
      </c>
      <c r="O24" s="17">
        <v>0</v>
      </c>
      <c r="P24" s="16" t="s">
        <v>4257</v>
      </c>
      <c r="Q24" s="20">
        <v>0.95661569999999996</v>
      </c>
      <c r="R24" s="16" t="s">
        <v>5672</v>
      </c>
      <c r="S24" s="17">
        <v>0</v>
      </c>
      <c r="T24" s="16" t="s">
        <v>4259</v>
      </c>
      <c r="U24" s="20">
        <v>1.001744</v>
      </c>
      <c r="V24" s="16" t="s">
        <v>5673</v>
      </c>
      <c r="W24" s="17">
        <v>0</v>
      </c>
      <c r="X24" s="16" t="s">
        <v>4261</v>
      </c>
      <c r="Y24" s="20">
        <v>1.048009</v>
      </c>
      <c r="Z24" s="16" t="s">
        <v>5705</v>
      </c>
      <c r="AA24" s="17">
        <f>SUM(PRODUCT(A3L317C2,A3L317C3),PRODUCT(A3L317C4,A3L317C5),PRODUCT(A3L317C6,A3L317C7))/A3L317C1</f>
        <v>0</v>
      </c>
    </row>
    <row r="25" spans="1:27" x14ac:dyDescent="0.3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0.97516990000000003</v>
      </c>
      <c r="N25" s="16" t="s">
        <v>5671</v>
      </c>
      <c r="O25" s="17">
        <v>0</v>
      </c>
      <c r="P25" s="16" t="s">
        <v>4257</v>
      </c>
      <c r="Q25" s="20">
        <v>0.95661569999999996</v>
      </c>
      <c r="R25" s="16" t="s">
        <v>5672</v>
      </c>
      <c r="S25" s="17">
        <v>0</v>
      </c>
      <c r="T25" s="16" t="s">
        <v>4259</v>
      </c>
      <c r="U25" s="20">
        <v>1.001744</v>
      </c>
      <c r="V25" s="16" t="s">
        <v>5673</v>
      </c>
      <c r="W25" s="17">
        <v>0</v>
      </c>
      <c r="X25" s="16" t="s">
        <v>4261</v>
      </c>
      <c r="Y25" s="20">
        <v>1.048009</v>
      </c>
      <c r="Z25" s="16" t="s">
        <v>5706</v>
      </c>
      <c r="AA25" s="17">
        <f>SUM(PRODUCT(A3L318C2,A3L318C3),PRODUCT(A3L318C4,A3L318C5),PRODUCT(A3L318C6,A3L318C7))/A3L318C1</f>
        <v>0</v>
      </c>
    </row>
    <row r="26" spans="1:27" x14ac:dyDescent="0.3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683</v>
      </c>
      <c r="H26" s="16" t="s">
        <v>4253</v>
      </c>
      <c r="I26" s="20">
        <v>1</v>
      </c>
      <c r="J26" s="16" t="s">
        <v>5670</v>
      </c>
      <c r="K26" s="17">
        <v>940</v>
      </c>
      <c r="L26" s="16" t="s">
        <v>4255</v>
      </c>
      <c r="M26" s="20">
        <v>0.97516990000000003</v>
      </c>
      <c r="N26" s="16" t="s">
        <v>5671</v>
      </c>
      <c r="O26" s="17">
        <v>653</v>
      </c>
      <c r="P26" s="16" t="s">
        <v>4257</v>
      </c>
      <c r="Q26" s="20">
        <v>0.95661569999999996</v>
      </c>
      <c r="R26" s="16" t="s">
        <v>5672</v>
      </c>
      <c r="S26" s="17">
        <v>793</v>
      </c>
      <c r="T26" s="16" t="s">
        <v>4259</v>
      </c>
      <c r="U26" s="20">
        <v>1.001744</v>
      </c>
      <c r="V26" s="16" t="s">
        <v>5673</v>
      </c>
      <c r="W26" s="17">
        <v>759</v>
      </c>
      <c r="X26" s="16" t="s">
        <v>4261</v>
      </c>
      <c r="Y26" s="20">
        <v>1.048009</v>
      </c>
      <c r="Z26" s="16" t="s">
        <v>5707</v>
      </c>
      <c r="AA26" s="17">
        <f>SUM(PRODUCT(A3L319C2,A3L319C3),PRODUCT(A3L319C4,A3L319C5),PRODUCT(A3L319C6,A3L319C7))/A3L319C1</f>
        <v>741.4432526999999</v>
      </c>
    </row>
    <row r="27" spans="1:27" x14ac:dyDescent="0.3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0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0.97516990000000003</v>
      </c>
      <c r="N27" s="16" t="s">
        <v>5671</v>
      </c>
      <c r="O27" s="17">
        <v>0</v>
      </c>
      <c r="P27" s="16" t="s">
        <v>4257</v>
      </c>
      <c r="Q27" s="20">
        <v>0.95661569999999996</v>
      </c>
      <c r="R27" s="16" t="s">
        <v>5672</v>
      </c>
      <c r="S27" s="17">
        <v>0</v>
      </c>
      <c r="T27" s="16" t="s">
        <v>4259</v>
      </c>
      <c r="U27" s="20">
        <v>1.001744</v>
      </c>
      <c r="V27" s="16" t="s">
        <v>5673</v>
      </c>
      <c r="W27" s="17">
        <v>0</v>
      </c>
      <c r="X27" s="16" t="s">
        <v>4261</v>
      </c>
      <c r="Y27" s="20">
        <v>1.048009</v>
      </c>
      <c r="Z27" s="16" t="s">
        <v>5708</v>
      </c>
      <c r="AA27" s="17">
        <f>SUM(PRODUCT(A3L320C2,A3L320C3),PRODUCT(A3L320C4,A3L320C5),PRODUCT(A3L320C6,A3L320C7))/A3L320C1</f>
        <v>0</v>
      </c>
    </row>
    <row r="28" spans="1:27" x14ac:dyDescent="0.3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2949</v>
      </c>
      <c r="H28" s="16" t="s">
        <v>4253</v>
      </c>
      <c r="I28" s="20">
        <v>1</v>
      </c>
      <c r="J28" s="16" t="s">
        <v>5670</v>
      </c>
      <c r="K28" s="17">
        <v>2538</v>
      </c>
      <c r="L28" s="16" t="s">
        <v>4255</v>
      </c>
      <c r="M28" s="20">
        <v>0.97516990000000003</v>
      </c>
      <c r="N28" s="16" t="s">
        <v>5671</v>
      </c>
      <c r="O28" s="17">
        <v>2586</v>
      </c>
      <c r="P28" s="16" t="s">
        <v>4257</v>
      </c>
      <c r="Q28" s="20">
        <v>0.95661569999999996</v>
      </c>
      <c r="R28" s="16" t="s">
        <v>5672</v>
      </c>
      <c r="S28" s="17">
        <v>2432</v>
      </c>
      <c r="T28" s="16" t="s">
        <v>4259</v>
      </c>
      <c r="U28" s="20">
        <v>1.001744</v>
      </c>
      <c r="V28" s="16" t="s">
        <v>5673</v>
      </c>
      <c r="W28" s="17">
        <v>3066</v>
      </c>
      <c r="X28" s="16" t="s">
        <v>4261</v>
      </c>
      <c r="Y28" s="20">
        <v>1.048009</v>
      </c>
      <c r="Z28" s="16" t="s">
        <v>5709</v>
      </c>
      <c r="AA28" s="17">
        <f>SUM(PRODUCT(A3L321C2,A3L321C3),PRODUCT(A3L321C4,A3L321C5),PRODUCT(A3L321C6,A3L321C7))/A3L321C1</f>
        <v>2632.5964687999999</v>
      </c>
    </row>
    <row r="29" spans="1:27" x14ac:dyDescent="0.3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0</v>
      </c>
      <c r="H29" s="16" t="s">
        <v>4253</v>
      </c>
      <c r="I29" s="20">
        <v>1</v>
      </c>
      <c r="J29" s="16" t="s">
        <v>5670</v>
      </c>
      <c r="K29" s="17">
        <v>0</v>
      </c>
      <c r="L29" s="16" t="s">
        <v>4255</v>
      </c>
      <c r="M29" s="20">
        <v>0.97516990000000003</v>
      </c>
      <c r="N29" s="16" t="s">
        <v>5671</v>
      </c>
      <c r="O29" s="17">
        <v>1</v>
      </c>
      <c r="P29" s="16" t="s">
        <v>4257</v>
      </c>
      <c r="Q29" s="20">
        <v>0.95661569999999996</v>
      </c>
      <c r="R29" s="16" t="s">
        <v>5672</v>
      </c>
      <c r="S29" s="17">
        <v>0</v>
      </c>
      <c r="T29" s="16" t="s">
        <v>4259</v>
      </c>
      <c r="U29" s="20">
        <v>1.001744</v>
      </c>
      <c r="V29" s="16" t="s">
        <v>5673</v>
      </c>
      <c r="W29" s="17">
        <v>0</v>
      </c>
      <c r="X29" s="16" t="s">
        <v>4261</v>
      </c>
      <c r="Y29" s="20">
        <v>1.048009</v>
      </c>
      <c r="Z29" s="16" t="s">
        <v>5710</v>
      </c>
      <c r="AA29" s="17">
        <f>SUM(PRODUCT(A3L322C2,A3L322C3),PRODUCT(A3L322C4,A3L322C5),PRODUCT(A3L322C6,A3L322C7))/A3L322C1</f>
        <v>0.31887189999999999</v>
      </c>
    </row>
    <row r="30" spans="1:27" x14ac:dyDescent="0.3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0.97516990000000003</v>
      </c>
      <c r="N30" s="16" t="s">
        <v>5671</v>
      </c>
      <c r="O30" s="17">
        <v>0</v>
      </c>
      <c r="P30" s="16" t="s">
        <v>4257</v>
      </c>
      <c r="Q30" s="20">
        <v>0.95661569999999996</v>
      </c>
      <c r="R30" s="16" t="s">
        <v>5672</v>
      </c>
      <c r="S30" s="17">
        <v>0</v>
      </c>
      <c r="T30" s="16" t="s">
        <v>4259</v>
      </c>
      <c r="U30" s="20">
        <v>1.001744</v>
      </c>
      <c r="V30" s="16" t="s">
        <v>5673</v>
      </c>
      <c r="W30" s="17">
        <v>0</v>
      </c>
      <c r="X30" s="16" t="s">
        <v>4261</v>
      </c>
      <c r="Y30" s="20">
        <v>1.048009</v>
      </c>
      <c r="Z30" s="16" t="s">
        <v>5711</v>
      </c>
      <c r="AA30" s="17">
        <f>SUM(PRODUCT(A3L323C2,A3L323C3),PRODUCT(A3L323C4,A3L323C5),PRODUCT(A3L323C6,A3L323C7))/A3L323C1</f>
        <v>0</v>
      </c>
    </row>
    <row r="31" spans="1:27" x14ac:dyDescent="0.3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0.97516990000000003</v>
      </c>
      <c r="N31" s="16" t="s">
        <v>5671</v>
      </c>
      <c r="O31" s="17">
        <v>0</v>
      </c>
      <c r="P31" s="16" t="s">
        <v>4257</v>
      </c>
      <c r="Q31" s="20">
        <v>0.95661569999999996</v>
      </c>
      <c r="R31" s="16" t="s">
        <v>5672</v>
      </c>
      <c r="S31" s="17">
        <v>0</v>
      </c>
      <c r="T31" s="16" t="s">
        <v>4259</v>
      </c>
      <c r="U31" s="20">
        <v>1.001744</v>
      </c>
      <c r="V31" s="16" t="s">
        <v>5673</v>
      </c>
      <c r="W31" s="17">
        <v>0</v>
      </c>
      <c r="X31" s="16" t="s">
        <v>4261</v>
      </c>
      <c r="Y31" s="20">
        <v>1.048009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3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0.97516990000000003</v>
      </c>
      <c r="N32" s="16" t="s">
        <v>5671</v>
      </c>
      <c r="O32" s="17">
        <v>0</v>
      </c>
      <c r="P32" s="16" t="s">
        <v>4257</v>
      </c>
      <c r="Q32" s="20">
        <v>0.95661569999999996</v>
      </c>
      <c r="R32" s="16" t="s">
        <v>5672</v>
      </c>
      <c r="S32" s="17">
        <v>0</v>
      </c>
      <c r="T32" s="16" t="s">
        <v>4259</v>
      </c>
      <c r="U32" s="20">
        <v>1.001744</v>
      </c>
      <c r="V32" s="16" t="s">
        <v>5673</v>
      </c>
      <c r="W32" s="17">
        <v>0</v>
      </c>
      <c r="X32" s="16" t="s">
        <v>4261</v>
      </c>
      <c r="Y32" s="20">
        <v>1.048009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3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24668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23694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23503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24869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29399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23419.004802566662</v>
      </c>
    </row>
    <row r="34" spans="1:27" x14ac:dyDescent="0.3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1.2551099999999999</v>
      </c>
      <c r="N34" s="16" t="s">
        <v>5671</v>
      </c>
      <c r="O34" s="17">
        <v>0</v>
      </c>
      <c r="P34" s="16" t="s">
        <v>4257</v>
      </c>
      <c r="Q34" s="20">
        <v>1.3993739999999999</v>
      </c>
      <c r="R34" s="16" t="s">
        <v>5672</v>
      </c>
      <c r="S34" s="17">
        <v>0</v>
      </c>
      <c r="T34" s="16" t="s">
        <v>4259</v>
      </c>
      <c r="U34" s="20">
        <v>1.277676</v>
      </c>
      <c r="V34" s="16" t="s">
        <v>5673</v>
      </c>
      <c r="W34" s="17">
        <v>0</v>
      </c>
      <c r="X34" s="16" t="s">
        <v>4261</v>
      </c>
      <c r="Y34" s="20">
        <v>1.2567619999999999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3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1.2551099999999999</v>
      </c>
      <c r="N35" s="16" t="s">
        <v>5671</v>
      </c>
      <c r="O35" s="17">
        <v>0</v>
      </c>
      <c r="P35" s="16" t="s">
        <v>4257</v>
      </c>
      <c r="Q35" s="20">
        <v>1.3993739999999999</v>
      </c>
      <c r="R35" s="16" t="s">
        <v>5672</v>
      </c>
      <c r="S35" s="17">
        <v>0</v>
      </c>
      <c r="T35" s="16" t="s">
        <v>4259</v>
      </c>
      <c r="U35" s="20">
        <v>1.277676</v>
      </c>
      <c r="V35" s="16" t="s">
        <v>5673</v>
      </c>
      <c r="W35" s="17">
        <v>0</v>
      </c>
      <c r="X35" s="16" t="s">
        <v>4261</v>
      </c>
      <c r="Y35" s="20">
        <v>1.2567619999999999</v>
      </c>
      <c r="Z35" s="16" t="s">
        <v>5721</v>
      </c>
      <c r="AA35" s="17">
        <f>SUM(PRODUCT(A3L328C2,A3L328C3),PRODUCT(A3L328C4,A3L328C5),PRODUCT(A3L328C6,A3L328C7))/A3L328C1</f>
        <v>0</v>
      </c>
    </row>
    <row r="36" spans="1:27" x14ac:dyDescent="0.3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1.2551099999999999</v>
      </c>
      <c r="N36" s="16" t="s">
        <v>5671</v>
      </c>
      <c r="O36" s="17">
        <v>0</v>
      </c>
      <c r="P36" s="16" t="s">
        <v>4257</v>
      </c>
      <c r="Q36" s="20">
        <v>1.3993739999999999</v>
      </c>
      <c r="R36" s="16" t="s">
        <v>5672</v>
      </c>
      <c r="S36" s="17">
        <v>0</v>
      </c>
      <c r="T36" s="16" t="s">
        <v>4259</v>
      </c>
      <c r="U36" s="20">
        <v>1.277676</v>
      </c>
      <c r="V36" s="16" t="s">
        <v>5673</v>
      </c>
      <c r="W36" s="17">
        <v>0</v>
      </c>
      <c r="X36" s="16" t="s">
        <v>4261</v>
      </c>
      <c r="Y36" s="20">
        <v>1.2567619999999999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3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376</v>
      </c>
      <c r="H37" s="16" t="s">
        <v>4253</v>
      </c>
      <c r="I37" s="20">
        <v>1</v>
      </c>
      <c r="J37" s="16" t="s">
        <v>5670</v>
      </c>
      <c r="K37" s="17">
        <v>196</v>
      </c>
      <c r="L37" s="16" t="s">
        <v>4255</v>
      </c>
      <c r="M37" s="20">
        <v>1.2551099999999999</v>
      </c>
      <c r="N37" s="16" t="s">
        <v>5671</v>
      </c>
      <c r="O37" s="17">
        <v>238</v>
      </c>
      <c r="P37" s="16" t="s">
        <v>4257</v>
      </c>
      <c r="Q37" s="20">
        <v>1.3993739999999999</v>
      </c>
      <c r="R37" s="16" t="s">
        <v>5672</v>
      </c>
      <c r="S37" s="17">
        <v>247</v>
      </c>
      <c r="T37" s="16" t="s">
        <v>4259</v>
      </c>
      <c r="U37" s="20">
        <v>1.277676</v>
      </c>
      <c r="V37" s="16" t="s">
        <v>5673</v>
      </c>
      <c r="W37" s="17">
        <v>437</v>
      </c>
      <c r="X37" s="16" t="s">
        <v>4261</v>
      </c>
      <c r="Y37" s="20">
        <v>1.2567619999999999</v>
      </c>
      <c r="Z37" s="16" t="s">
        <v>5723</v>
      </c>
      <c r="AA37" s="17">
        <f>SUM(PRODUCT(A3L330C2,A3L330C3),PRODUCT(A3L330C4,A3L330C5),PRODUCT(A3L330C6,A3L330C7))/A3L330C1</f>
        <v>318.35085733333329</v>
      </c>
    </row>
    <row r="38" spans="1:27" x14ac:dyDescent="0.3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1.2551099999999999</v>
      </c>
      <c r="N38" s="16" t="s">
        <v>5671</v>
      </c>
      <c r="O38" s="17">
        <v>0</v>
      </c>
      <c r="P38" s="16" t="s">
        <v>4257</v>
      </c>
      <c r="Q38" s="20">
        <v>1.3993739999999999</v>
      </c>
      <c r="R38" s="16" t="s">
        <v>5672</v>
      </c>
      <c r="S38" s="17">
        <v>0</v>
      </c>
      <c r="T38" s="16" t="s">
        <v>4259</v>
      </c>
      <c r="U38" s="20">
        <v>1.277676</v>
      </c>
      <c r="V38" s="16" t="s">
        <v>5673</v>
      </c>
      <c r="W38" s="17">
        <v>0</v>
      </c>
      <c r="X38" s="16" t="s">
        <v>4261</v>
      </c>
      <c r="Y38" s="20">
        <v>1.2567619999999999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3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114</v>
      </c>
      <c r="H39" s="16" t="s">
        <v>4253</v>
      </c>
      <c r="I39" s="20">
        <v>1</v>
      </c>
      <c r="J39" s="16" t="s">
        <v>5670</v>
      </c>
      <c r="K39" s="17">
        <v>364</v>
      </c>
      <c r="L39" s="16" t="s">
        <v>4255</v>
      </c>
      <c r="M39" s="20">
        <v>1.2551099999999999</v>
      </c>
      <c r="N39" s="16" t="s">
        <v>5671</v>
      </c>
      <c r="O39" s="17">
        <v>185</v>
      </c>
      <c r="P39" s="16" t="s">
        <v>4257</v>
      </c>
      <c r="Q39" s="20">
        <v>1.3993739999999999</v>
      </c>
      <c r="R39" s="16" t="s">
        <v>5672</v>
      </c>
      <c r="S39" s="17">
        <v>177</v>
      </c>
      <c r="T39" s="16" t="s">
        <v>4259</v>
      </c>
      <c r="U39" s="20">
        <v>1.277676</v>
      </c>
      <c r="V39" s="16" t="s">
        <v>5673</v>
      </c>
      <c r="W39" s="17">
        <v>404</v>
      </c>
      <c r="X39" s="16" t="s">
        <v>4261</v>
      </c>
      <c r="Y39" s="20">
        <v>1.2567619999999999</v>
      </c>
      <c r="Z39" s="16" t="s">
        <v>5725</v>
      </c>
      <c r="AA39" s="17">
        <f>SUM(PRODUCT(A3L332C2,A3L332C3),PRODUCT(A3L332C4,A3L332C5),PRODUCT(A3L332C6,A3L332C7))/A3L332C1</f>
        <v>276.58141000000001</v>
      </c>
    </row>
    <row r="40" spans="1:27" x14ac:dyDescent="0.3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1.2551099999999999</v>
      </c>
      <c r="N40" s="16" t="s">
        <v>5671</v>
      </c>
      <c r="O40" s="17">
        <v>0</v>
      </c>
      <c r="P40" s="16" t="s">
        <v>4257</v>
      </c>
      <c r="Q40" s="20">
        <v>1.3993739999999999</v>
      </c>
      <c r="R40" s="16" t="s">
        <v>5672</v>
      </c>
      <c r="S40" s="17">
        <v>0</v>
      </c>
      <c r="T40" s="16" t="s">
        <v>4259</v>
      </c>
      <c r="U40" s="20">
        <v>1.277676</v>
      </c>
      <c r="V40" s="16" t="s">
        <v>5673</v>
      </c>
      <c r="W40" s="17">
        <v>0</v>
      </c>
      <c r="X40" s="16" t="s">
        <v>4261</v>
      </c>
      <c r="Y40" s="20">
        <v>1.2567619999999999</v>
      </c>
      <c r="Z40" s="16" t="s">
        <v>5726</v>
      </c>
      <c r="AA40" s="17">
        <f>SUM(PRODUCT(A3L333C2,A3L333C3),PRODUCT(A3L333C4,A3L333C5),PRODUCT(A3L333C6,A3L333C7))/A3L333C1</f>
        <v>0</v>
      </c>
    </row>
    <row r="41" spans="1:27" x14ac:dyDescent="0.3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1.2551099999999999</v>
      </c>
      <c r="N41" s="16" t="s">
        <v>5671</v>
      </c>
      <c r="O41" s="17">
        <v>0</v>
      </c>
      <c r="P41" s="16" t="s">
        <v>4257</v>
      </c>
      <c r="Q41" s="20">
        <v>1.3993739999999999</v>
      </c>
      <c r="R41" s="16" t="s">
        <v>5672</v>
      </c>
      <c r="S41" s="17">
        <v>0</v>
      </c>
      <c r="T41" s="16" t="s">
        <v>4259</v>
      </c>
      <c r="U41" s="20">
        <v>1.277676</v>
      </c>
      <c r="V41" s="16" t="s">
        <v>5673</v>
      </c>
      <c r="W41" s="17">
        <v>0</v>
      </c>
      <c r="X41" s="16" t="s">
        <v>4261</v>
      </c>
      <c r="Y41" s="20">
        <v>1.2567619999999999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3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1.2551099999999999</v>
      </c>
      <c r="N42" s="16" t="s">
        <v>5671</v>
      </c>
      <c r="O42" s="17">
        <v>0</v>
      </c>
      <c r="P42" s="16" t="s">
        <v>4257</v>
      </c>
      <c r="Q42" s="20">
        <v>1.3993739999999999</v>
      </c>
      <c r="R42" s="16" t="s">
        <v>5672</v>
      </c>
      <c r="S42" s="17">
        <v>0</v>
      </c>
      <c r="T42" s="16" t="s">
        <v>4259</v>
      </c>
      <c r="U42" s="20">
        <v>1.277676</v>
      </c>
      <c r="V42" s="16" t="s">
        <v>5673</v>
      </c>
      <c r="W42" s="17">
        <v>0</v>
      </c>
      <c r="X42" s="16" t="s">
        <v>4261</v>
      </c>
      <c r="Y42" s="20">
        <v>1.2567619999999999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3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1.2551099999999999</v>
      </c>
      <c r="N43" s="16" t="s">
        <v>5671</v>
      </c>
      <c r="O43" s="17">
        <v>0</v>
      </c>
      <c r="P43" s="16" t="s">
        <v>4257</v>
      </c>
      <c r="Q43" s="20">
        <v>1.3993739999999999</v>
      </c>
      <c r="R43" s="16" t="s">
        <v>5672</v>
      </c>
      <c r="S43" s="17">
        <v>0</v>
      </c>
      <c r="T43" s="16" t="s">
        <v>4259</v>
      </c>
      <c r="U43" s="20">
        <v>1.277676</v>
      </c>
      <c r="V43" s="16" t="s">
        <v>5673</v>
      </c>
      <c r="W43" s="17">
        <v>0</v>
      </c>
      <c r="X43" s="16" t="s">
        <v>4261</v>
      </c>
      <c r="Y43" s="20">
        <v>1.2567619999999999</v>
      </c>
      <c r="Z43" s="16" t="s">
        <v>5729</v>
      </c>
      <c r="AA43" s="17">
        <f>SUM(PRODUCT(A3L336C2,A3L336C3),PRODUCT(A3L336C4,A3L336C5),PRODUCT(A3L336C6,A3L336C7))/A3L336C1</f>
        <v>0</v>
      </c>
    </row>
    <row r="44" spans="1:27" x14ac:dyDescent="0.3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1720</v>
      </c>
      <c r="H44" s="16" t="s">
        <v>4253</v>
      </c>
      <c r="I44" s="20">
        <v>1</v>
      </c>
      <c r="J44" s="16" t="s">
        <v>5670</v>
      </c>
      <c r="K44" s="17">
        <v>1536</v>
      </c>
      <c r="L44" s="16" t="s">
        <v>4255</v>
      </c>
      <c r="M44" s="20">
        <v>1.2551099999999999</v>
      </c>
      <c r="N44" s="16" t="s">
        <v>5671</v>
      </c>
      <c r="O44" s="17">
        <v>1363</v>
      </c>
      <c r="P44" s="16" t="s">
        <v>4257</v>
      </c>
      <c r="Q44" s="20">
        <v>1.3993739999999999</v>
      </c>
      <c r="R44" s="16" t="s">
        <v>5672</v>
      </c>
      <c r="S44" s="17">
        <v>686</v>
      </c>
      <c r="T44" s="16" t="s">
        <v>4259</v>
      </c>
      <c r="U44" s="20">
        <v>1.277676</v>
      </c>
      <c r="V44" s="16" t="s">
        <v>5673</v>
      </c>
      <c r="W44" s="17">
        <v>559</v>
      </c>
      <c r="X44" s="16" t="s">
        <v>4261</v>
      </c>
      <c r="Y44" s="20">
        <v>1.2567619999999999</v>
      </c>
      <c r="Z44" s="16" t="s">
        <v>5730</v>
      </c>
      <c r="AA44" s="17">
        <f>SUM(PRODUCT(A3L337C2,A3L337C3),PRODUCT(A3L337C4,A3L337C5),PRODUCT(A3L337C6,A3L337C7))/A3L337C1</f>
        <v>1851.7319073333331</v>
      </c>
    </row>
    <row r="45" spans="1:27" x14ac:dyDescent="0.3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293</v>
      </c>
      <c r="H45" s="16" t="s">
        <v>4253</v>
      </c>
      <c r="I45" s="20">
        <v>1</v>
      </c>
      <c r="J45" s="16" t="s">
        <v>5670</v>
      </c>
      <c r="K45" s="17">
        <v>207</v>
      </c>
      <c r="L45" s="16" t="s">
        <v>4255</v>
      </c>
      <c r="M45" s="20">
        <v>1.1529480000000001</v>
      </c>
      <c r="N45" s="16" t="s">
        <v>5671</v>
      </c>
      <c r="O45" s="17">
        <v>189</v>
      </c>
      <c r="P45" s="16" t="s">
        <v>4257</v>
      </c>
      <c r="Q45" s="20">
        <v>1.2266319999999999</v>
      </c>
      <c r="R45" s="16" t="s">
        <v>5672</v>
      </c>
      <c r="S45" s="17">
        <v>210</v>
      </c>
      <c r="T45" s="16" t="s">
        <v>4259</v>
      </c>
      <c r="U45" s="20">
        <v>1.1714329999999999</v>
      </c>
      <c r="V45" s="16" t="s">
        <v>5673</v>
      </c>
      <c r="W45" s="17">
        <v>191</v>
      </c>
      <c r="X45" s="16" t="s">
        <v>4261</v>
      </c>
      <c r="Y45" s="20">
        <v>1.1722129999999999</v>
      </c>
      <c r="Z45" s="16" t="s">
        <v>5731</v>
      </c>
      <c r="AA45" s="17">
        <f>SUM(PRODUCT(A3L338C2,A3L338C3),PRODUCT(A3L338C4,A3L338C5),PRODUCT(A3L338C6,A3L338C7))/A3L338C1</f>
        <v>254.49789466666667</v>
      </c>
    </row>
    <row r="46" spans="1:27" x14ac:dyDescent="0.3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1088</v>
      </c>
      <c r="H46" s="16" t="s">
        <v>4253</v>
      </c>
      <c r="I46" s="20">
        <v>1</v>
      </c>
      <c r="J46" s="16" t="s">
        <v>5670</v>
      </c>
      <c r="K46" s="17">
        <v>1054</v>
      </c>
      <c r="L46" s="16" t="s">
        <v>4255</v>
      </c>
      <c r="M46" s="20">
        <v>0.97516990000000003</v>
      </c>
      <c r="N46" s="16" t="s">
        <v>5671</v>
      </c>
      <c r="O46" s="17">
        <v>792</v>
      </c>
      <c r="P46" s="16" t="s">
        <v>4257</v>
      </c>
      <c r="Q46" s="20">
        <v>0.95661569999999996</v>
      </c>
      <c r="R46" s="16" t="s">
        <v>5672</v>
      </c>
      <c r="S46" s="17">
        <v>549</v>
      </c>
      <c r="T46" s="16" t="s">
        <v>4259</v>
      </c>
      <c r="U46" s="20">
        <v>1.001744</v>
      </c>
      <c r="V46" s="16" t="s">
        <v>5673</v>
      </c>
      <c r="W46" s="17">
        <v>647</v>
      </c>
      <c r="X46" s="16" t="s">
        <v>4261</v>
      </c>
      <c r="Y46" s="20">
        <v>1.048009</v>
      </c>
      <c r="Z46" s="16" t="s">
        <v>5732</v>
      </c>
      <c r="AA46" s="17">
        <f>SUM(PRODUCT(A3L339C2,A3L339C3),PRODUCT(A3L339C4,A3L339C5),PRODUCT(A3L339C6,A3L339C7))/A3L339C1</f>
        <v>957.82290300000011</v>
      </c>
    </row>
    <row r="47" spans="1:27" x14ac:dyDescent="0.3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6</v>
      </c>
      <c r="H47" s="16" t="s">
        <v>4253</v>
      </c>
      <c r="I47" s="20">
        <v>1</v>
      </c>
      <c r="J47" s="16" t="s">
        <v>5670</v>
      </c>
      <c r="K47" s="17">
        <v>0</v>
      </c>
      <c r="L47" s="16" t="s">
        <v>4255</v>
      </c>
      <c r="M47" s="20">
        <v>1.2551099999999999</v>
      </c>
      <c r="N47" s="16" t="s">
        <v>5671</v>
      </c>
      <c r="O47" s="17">
        <v>0</v>
      </c>
      <c r="P47" s="16" t="s">
        <v>4257</v>
      </c>
      <c r="Q47" s="20">
        <v>1.3993739999999999</v>
      </c>
      <c r="R47" s="16" t="s">
        <v>5672</v>
      </c>
      <c r="S47" s="17">
        <v>3</v>
      </c>
      <c r="T47" s="16" t="s">
        <v>4259</v>
      </c>
      <c r="U47" s="20">
        <v>1.277676</v>
      </c>
      <c r="V47" s="16" t="s">
        <v>5673</v>
      </c>
      <c r="W47" s="17">
        <v>53</v>
      </c>
      <c r="X47" s="16" t="s">
        <v>4261</v>
      </c>
      <c r="Y47" s="20">
        <v>1.2567619999999999</v>
      </c>
      <c r="Z47" s="16" t="s">
        <v>5733</v>
      </c>
      <c r="AA47" s="17">
        <f>SUM(PRODUCT(A3L340C2,A3L340C3),PRODUCT(A3L340C4,A3L340C5),PRODUCT(A3L340C6,A3L340C7))/A3L340C1</f>
        <v>2</v>
      </c>
    </row>
    <row r="48" spans="1:27" x14ac:dyDescent="0.3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1486</v>
      </c>
      <c r="H48" s="16" t="s">
        <v>4253</v>
      </c>
      <c r="I48" s="20">
        <v>1</v>
      </c>
      <c r="J48" s="16" t="s">
        <v>5670</v>
      </c>
      <c r="K48" s="17">
        <v>1250</v>
      </c>
      <c r="L48" s="16" t="s">
        <v>4255</v>
      </c>
      <c r="M48" s="20">
        <v>1.2551099999999999</v>
      </c>
      <c r="N48" s="16" t="s">
        <v>5671</v>
      </c>
      <c r="O48" s="17">
        <v>1455</v>
      </c>
      <c r="P48" s="16" t="s">
        <v>4257</v>
      </c>
      <c r="Q48" s="20">
        <v>1.3993739999999999</v>
      </c>
      <c r="R48" s="16" t="s">
        <v>5672</v>
      </c>
      <c r="S48" s="17">
        <v>1661</v>
      </c>
      <c r="T48" s="16" t="s">
        <v>4259</v>
      </c>
      <c r="U48" s="20">
        <v>1.277676</v>
      </c>
      <c r="V48" s="16" t="s">
        <v>5673</v>
      </c>
      <c r="W48" s="17">
        <v>1375</v>
      </c>
      <c r="X48" s="16" t="s">
        <v>4261</v>
      </c>
      <c r="Y48" s="20">
        <v>1.2567619999999999</v>
      </c>
      <c r="Z48" s="16" t="s">
        <v>5734</v>
      </c>
      <c r="AA48" s="17">
        <f>SUM(PRODUCT(A3L341C2,A3L341C3),PRODUCT(A3L341C4,A3L341C5),PRODUCT(A3L341C6,A3L341C7))/A3L341C1</f>
        <v>1696.9922233333334</v>
      </c>
    </row>
    <row r="49" spans="1:27" x14ac:dyDescent="0.3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3696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3346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3241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2771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2775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4143.6563980000001</v>
      </c>
    </row>
    <row r="50" spans="1:27" x14ac:dyDescent="0.3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62718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58602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58998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66371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66081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64331.705635233324</v>
      </c>
    </row>
    <row r="51" spans="1:27" x14ac:dyDescent="0.3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114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364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185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177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404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276.58141000000001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E7FBBB-08E7-40A0-8BD7-D0508DF7C60A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5753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5754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1459</v>
      </c>
      <c r="H8" s="16" t="s">
        <v>4253</v>
      </c>
      <c r="I8" s="20">
        <v>1</v>
      </c>
      <c r="J8" s="16" t="s">
        <v>5670</v>
      </c>
      <c r="K8" s="17">
        <v>1461</v>
      </c>
      <c r="L8" s="16" t="s">
        <v>4255</v>
      </c>
      <c r="M8" s="20">
        <v>1.077521</v>
      </c>
      <c r="N8" s="16" t="s">
        <v>5671</v>
      </c>
      <c r="O8" s="17">
        <v>1461</v>
      </c>
      <c r="P8" s="16" t="s">
        <v>4257</v>
      </c>
      <c r="Q8" s="20">
        <v>1.0990629999999999</v>
      </c>
      <c r="R8" s="16" t="s">
        <v>5672</v>
      </c>
      <c r="S8" s="17">
        <v>1931</v>
      </c>
      <c r="T8" s="16" t="s">
        <v>4259</v>
      </c>
      <c r="U8" s="20">
        <v>1.1260380000000001</v>
      </c>
      <c r="V8" s="16" t="s">
        <v>5673</v>
      </c>
      <c r="W8" s="17">
        <v>1931</v>
      </c>
      <c r="X8" s="16" t="s">
        <v>4261</v>
      </c>
      <c r="Y8" s="20">
        <v>1.1289549999999999</v>
      </c>
      <c r="Z8" s="16" t="s">
        <v>5768</v>
      </c>
      <c r="AA8" s="17">
        <f>SUM(PRODUCT(A3L401C2,A3L401C3))/A3L401C1</f>
        <v>1459</v>
      </c>
    </row>
    <row r="9" spans="1:27" x14ac:dyDescent="0.3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17591</v>
      </c>
      <c r="H9" s="16" t="s">
        <v>4253</v>
      </c>
      <c r="I9" s="20">
        <v>1</v>
      </c>
      <c r="J9" s="16" t="s">
        <v>5670</v>
      </c>
      <c r="K9" s="17">
        <v>18026</v>
      </c>
      <c r="L9" s="16" t="s">
        <v>4255</v>
      </c>
      <c r="M9" s="20">
        <v>1.077521</v>
      </c>
      <c r="N9" s="16" t="s">
        <v>5671</v>
      </c>
      <c r="O9" s="17">
        <v>17239</v>
      </c>
      <c r="P9" s="16" t="s">
        <v>4257</v>
      </c>
      <c r="Q9" s="20">
        <v>1.0990629999999999</v>
      </c>
      <c r="R9" s="16" t="s">
        <v>5672</v>
      </c>
      <c r="S9" s="17">
        <v>16756</v>
      </c>
      <c r="T9" s="16" t="s">
        <v>4259</v>
      </c>
      <c r="U9" s="20">
        <v>1.1260380000000001</v>
      </c>
      <c r="V9" s="16" t="s">
        <v>5673</v>
      </c>
      <c r="W9" s="17">
        <v>14446</v>
      </c>
      <c r="X9" s="16" t="s">
        <v>4261</v>
      </c>
      <c r="Y9" s="20">
        <v>1.1289549999999999</v>
      </c>
      <c r="Z9" s="16" t="s">
        <v>5769</v>
      </c>
      <c r="AA9" s="17">
        <f>SUM(PRODUCT(A3L402C2,A3L402C3))/A3L402C1</f>
        <v>17591</v>
      </c>
    </row>
    <row r="10" spans="1:27" x14ac:dyDescent="0.3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1.077521</v>
      </c>
      <c r="N10" s="16" t="s">
        <v>5671</v>
      </c>
      <c r="O10" s="17">
        <v>0</v>
      </c>
      <c r="P10" s="16" t="s">
        <v>4257</v>
      </c>
      <c r="Q10" s="20">
        <v>1.0990629999999999</v>
      </c>
      <c r="R10" s="16" t="s">
        <v>5672</v>
      </c>
      <c r="S10" s="17">
        <v>0</v>
      </c>
      <c r="T10" s="16" t="s">
        <v>4259</v>
      </c>
      <c r="U10" s="20">
        <v>1.1260380000000001</v>
      </c>
      <c r="V10" s="16" t="s">
        <v>5673</v>
      </c>
      <c r="W10" s="17">
        <v>0</v>
      </c>
      <c r="X10" s="16" t="s">
        <v>4261</v>
      </c>
      <c r="Y10" s="20">
        <v>1.1289549999999999</v>
      </c>
      <c r="Z10" s="16" t="s">
        <v>5770</v>
      </c>
      <c r="AA10" s="17">
        <f>SUM(PRODUCT(A3L403C2,A3L403C3))/A3L403C1</f>
        <v>0</v>
      </c>
    </row>
    <row r="11" spans="1:27" x14ac:dyDescent="0.3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1.077521</v>
      </c>
      <c r="N11" s="16" t="s">
        <v>5671</v>
      </c>
      <c r="O11" s="17">
        <v>0</v>
      </c>
      <c r="P11" s="16" t="s">
        <v>4257</v>
      </c>
      <c r="Q11" s="20">
        <v>1.0990629999999999</v>
      </c>
      <c r="R11" s="16" t="s">
        <v>5672</v>
      </c>
      <c r="S11" s="17">
        <v>0</v>
      </c>
      <c r="T11" s="16" t="s">
        <v>4259</v>
      </c>
      <c r="U11" s="20">
        <v>1.1260380000000001</v>
      </c>
      <c r="V11" s="16" t="s">
        <v>5673</v>
      </c>
      <c r="W11" s="17">
        <v>0</v>
      </c>
      <c r="X11" s="16" t="s">
        <v>4261</v>
      </c>
      <c r="Y11" s="20">
        <v>1.1289549999999999</v>
      </c>
      <c r="Z11" s="16" t="s">
        <v>5771</v>
      </c>
      <c r="AA11" s="17">
        <f>SUM(PRODUCT(A3L404C2,A3L404C3))/A3L404C1</f>
        <v>0</v>
      </c>
    </row>
    <row r="12" spans="1:27" x14ac:dyDescent="0.3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17591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18026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17239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16756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14446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17591</v>
      </c>
    </row>
    <row r="13" spans="1:27" x14ac:dyDescent="0.3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1459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1461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1461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1931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1931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1459</v>
      </c>
    </row>
    <row r="14" spans="1:27" x14ac:dyDescent="0.3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19050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19487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18700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18687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16377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19050</v>
      </c>
    </row>
    <row r="15" spans="1:27" x14ac:dyDescent="0.3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1.077521</v>
      </c>
      <c r="N15" s="16" t="s">
        <v>5671</v>
      </c>
      <c r="O15" s="17">
        <v>0</v>
      </c>
      <c r="P15" s="16" t="s">
        <v>4257</v>
      </c>
      <c r="Q15" s="20">
        <v>1.0990629999999999</v>
      </c>
      <c r="R15" s="16" t="s">
        <v>5672</v>
      </c>
      <c r="S15" s="17">
        <v>0</v>
      </c>
      <c r="T15" s="16" t="s">
        <v>4259</v>
      </c>
      <c r="U15" s="20">
        <v>1.1260380000000001</v>
      </c>
      <c r="V15" s="16" t="s">
        <v>5673</v>
      </c>
      <c r="W15" s="17">
        <v>0</v>
      </c>
      <c r="X15" s="16" t="s">
        <v>4261</v>
      </c>
      <c r="Y15" s="20">
        <v>1.1289549999999999</v>
      </c>
      <c r="Z15" s="16" t="s">
        <v>5790</v>
      </c>
      <c r="AA15" s="17">
        <f>SUM(PRODUCT(A3L408C2,A3L408C3))/A3L408C1</f>
        <v>0</v>
      </c>
    </row>
    <row r="16" spans="1:27" x14ac:dyDescent="0.3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-7</v>
      </c>
      <c r="H16" s="16" t="s">
        <v>4253</v>
      </c>
      <c r="I16" s="20">
        <v>1</v>
      </c>
      <c r="J16" s="16" t="s">
        <v>5670</v>
      </c>
      <c r="K16" s="17">
        <v>-7</v>
      </c>
      <c r="L16" s="16" t="s">
        <v>4255</v>
      </c>
      <c r="M16" s="20">
        <v>1.077521</v>
      </c>
      <c r="N16" s="16" t="s">
        <v>5671</v>
      </c>
      <c r="O16" s="17">
        <v>-7</v>
      </c>
      <c r="P16" s="16" t="s">
        <v>4257</v>
      </c>
      <c r="Q16" s="20">
        <v>1.0990629999999999</v>
      </c>
      <c r="R16" s="16" t="s">
        <v>5672</v>
      </c>
      <c r="S16" s="17">
        <v>48</v>
      </c>
      <c r="T16" s="16" t="s">
        <v>4259</v>
      </c>
      <c r="U16" s="20">
        <v>1.1260380000000001</v>
      </c>
      <c r="V16" s="16" t="s">
        <v>5673</v>
      </c>
      <c r="W16" s="17">
        <v>52</v>
      </c>
      <c r="X16" s="16" t="s">
        <v>4261</v>
      </c>
      <c r="Y16" s="20">
        <v>1.1289549999999999</v>
      </c>
      <c r="Z16" s="16" t="s">
        <v>5791</v>
      </c>
      <c r="AA16" s="17">
        <f>SUM(PRODUCT(A3L409C2,A3L409C3))/A3L409C1</f>
        <v>-7</v>
      </c>
    </row>
    <row r="17" spans="1:27" x14ac:dyDescent="0.3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-78</v>
      </c>
      <c r="H17" s="16" t="s">
        <v>4253</v>
      </c>
      <c r="I17" s="20">
        <v>1</v>
      </c>
      <c r="J17" s="16" t="s">
        <v>5670</v>
      </c>
      <c r="K17" s="17">
        <v>-78</v>
      </c>
      <c r="L17" s="16" t="s">
        <v>4255</v>
      </c>
      <c r="M17" s="20">
        <v>1.077521</v>
      </c>
      <c r="N17" s="16" t="s">
        <v>5671</v>
      </c>
      <c r="O17" s="17">
        <v>-79</v>
      </c>
      <c r="P17" s="16" t="s">
        <v>4257</v>
      </c>
      <c r="Q17" s="20">
        <v>1.0990629999999999</v>
      </c>
      <c r="R17" s="16" t="s">
        <v>5672</v>
      </c>
      <c r="S17" s="17">
        <v>-26</v>
      </c>
      <c r="T17" s="16" t="s">
        <v>4259</v>
      </c>
      <c r="U17" s="20">
        <v>1.1260380000000001</v>
      </c>
      <c r="V17" s="16" t="s">
        <v>5673</v>
      </c>
      <c r="W17" s="17">
        <v>-23</v>
      </c>
      <c r="X17" s="16" t="s">
        <v>4261</v>
      </c>
      <c r="Y17" s="20">
        <v>1.1289549999999999</v>
      </c>
      <c r="Z17" s="16" t="s">
        <v>5792</v>
      </c>
      <c r="AA17" s="17">
        <f>SUM(PRODUCT(A3L410C2,A3L410C3))/A3L410C1</f>
        <v>-78</v>
      </c>
    </row>
    <row r="18" spans="1:27" x14ac:dyDescent="0.3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0</v>
      </c>
      <c r="H18" s="16" t="s">
        <v>4253</v>
      </c>
      <c r="I18" s="20">
        <v>1</v>
      </c>
      <c r="J18" s="16" t="s">
        <v>5670</v>
      </c>
      <c r="K18" s="17">
        <v>0</v>
      </c>
      <c r="L18" s="16" t="s">
        <v>4255</v>
      </c>
      <c r="M18" s="20">
        <v>1.077521</v>
      </c>
      <c r="N18" s="16" t="s">
        <v>5671</v>
      </c>
      <c r="O18" s="17">
        <v>0</v>
      </c>
      <c r="P18" s="16" t="s">
        <v>4257</v>
      </c>
      <c r="Q18" s="20">
        <v>1.0990629999999999</v>
      </c>
      <c r="R18" s="16" t="s">
        <v>5672</v>
      </c>
      <c r="S18" s="17">
        <v>0</v>
      </c>
      <c r="T18" s="16" t="s">
        <v>4259</v>
      </c>
      <c r="U18" s="20">
        <v>1.1260380000000001</v>
      </c>
      <c r="V18" s="16" t="s">
        <v>5673</v>
      </c>
      <c r="W18" s="17">
        <v>0</v>
      </c>
      <c r="X18" s="16" t="s">
        <v>4261</v>
      </c>
      <c r="Y18" s="20">
        <v>1.1289549999999999</v>
      </c>
      <c r="Z18" s="16" t="s">
        <v>5793</v>
      </c>
      <c r="AA18" s="17">
        <f>SUM(PRODUCT(A3L411C2,A3L411C3))/A3L411C1</f>
        <v>0</v>
      </c>
    </row>
    <row r="19" spans="1:27" x14ac:dyDescent="0.3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240</v>
      </c>
      <c r="H19" s="16" t="s">
        <v>4253</v>
      </c>
      <c r="I19" s="20">
        <v>1</v>
      </c>
      <c r="J19" s="16" t="s">
        <v>5670</v>
      </c>
      <c r="K19" s="17">
        <v>239</v>
      </c>
      <c r="L19" s="16" t="s">
        <v>4255</v>
      </c>
      <c r="M19" s="20">
        <v>1.077521</v>
      </c>
      <c r="N19" s="16" t="s">
        <v>5671</v>
      </c>
      <c r="O19" s="17">
        <v>237</v>
      </c>
      <c r="P19" s="16" t="s">
        <v>4257</v>
      </c>
      <c r="Q19" s="20">
        <v>1.0990629999999999</v>
      </c>
      <c r="R19" s="16" t="s">
        <v>5672</v>
      </c>
      <c r="S19" s="17">
        <v>49</v>
      </c>
      <c r="T19" s="16" t="s">
        <v>4259</v>
      </c>
      <c r="U19" s="20">
        <v>1.1260380000000001</v>
      </c>
      <c r="V19" s="16" t="s">
        <v>5673</v>
      </c>
      <c r="W19" s="17">
        <v>53</v>
      </c>
      <c r="X19" s="16" t="s">
        <v>4261</v>
      </c>
      <c r="Y19" s="20">
        <v>1.1289549999999999</v>
      </c>
      <c r="Z19" s="16" t="s">
        <v>5794</v>
      </c>
      <c r="AA19" s="17">
        <f>SUM(PRODUCT(A3L412C2,A3L412C3))/A3L412C1</f>
        <v>240</v>
      </c>
    </row>
    <row r="20" spans="1:27" x14ac:dyDescent="0.3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4546</v>
      </c>
      <c r="H20" s="16" t="s">
        <v>4253</v>
      </c>
      <c r="I20" s="20">
        <v>1</v>
      </c>
      <c r="J20" s="16" t="s">
        <v>5670</v>
      </c>
      <c r="K20" s="17">
        <v>4587</v>
      </c>
      <c r="L20" s="16" t="s">
        <v>4255</v>
      </c>
      <c r="M20" s="20">
        <v>1.077521</v>
      </c>
      <c r="N20" s="16" t="s">
        <v>5671</v>
      </c>
      <c r="O20" s="17">
        <v>4601</v>
      </c>
      <c r="P20" s="16" t="s">
        <v>4257</v>
      </c>
      <c r="Q20" s="20">
        <v>1.0990629999999999</v>
      </c>
      <c r="R20" s="16" t="s">
        <v>5672</v>
      </c>
      <c r="S20" s="17">
        <v>2712</v>
      </c>
      <c r="T20" s="16" t="s">
        <v>4259</v>
      </c>
      <c r="U20" s="20">
        <v>1.1260380000000001</v>
      </c>
      <c r="V20" s="16" t="s">
        <v>5673</v>
      </c>
      <c r="W20" s="17">
        <v>2887</v>
      </c>
      <c r="X20" s="16" t="s">
        <v>4261</v>
      </c>
      <c r="Y20" s="20">
        <v>1.1289549999999999</v>
      </c>
      <c r="Z20" s="16" t="s">
        <v>5795</v>
      </c>
      <c r="AA20" s="17">
        <f>SUM(PRODUCT(A3L413C2,A3L413C3))/A3L413C1</f>
        <v>4546</v>
      </c>
    </row>
    <row r="21" spans="1:27" x14ac:dyDescent="0.3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52</v>
      </c>
      <c r="H21" s="16" t="s">
        <v>4253</v>
      </c>
      <c r="I21" s="20">
        <v>1</v>
      </c>
      <c r="J21" s="16" t="s">
        <v>5670</v>
      </c>
      <c r="K21" s="17">
        <v>73</v>
      </c>
      <c r="L21" s="16" t="s">
        <v>4255</v>
      </c>
      <c r="M21" s="20">
        <v>1.077521</v>
      </c>
      <c r="N21" s="16" t="s">
        <v>5671</v>
      </c>
      <c r="O21" s="17">
        <v>80</v>
      </c>
      <c r="P21" s="16" t="s">
        <v>4257</v>
      </c>
      <c r="Q21" s="20">
        <v>1.0990629999999999</v>
      </c>
      <c r="R21" s="16" t="s">
        <v>5672</v>
      </c>
      <c r="S21" s="17">
        <v>111</v>
      </c>
      <c r="T21" s="16" t="s">
        <v>4259</v>
      </c>
      <c r="U21" s="20">
        <v>1.1260380000000001</v>
      </c>
      <c r="V21" s="16" t="s">
        <v>5673</v>
      </c>
      <c r="W21" s="17">
        <v>17</v>
      </c>
      <c r="X21" s="16" t="s">
        <v>4261</v>
      </c>
      <c r="Y21" s="20">
        <v>1.1289549999999999</v>
      </c>
      <c r="Z21" s="16" t="s">
        <v>5796</v>
      </c>
      <c r="AA21" s="17">
        <f>SUM(PRODUCT(A3L414C2,A3L414C3))/A3L414C1</f>
        <v>52</v>
      </c>
    </row>
    <row r="22" spans="1:27" x14ac:dyDescent="0.3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0</v>
      </c>
      <c r="H22" s="16" t="s">
        <v>4253</v>
      </c>
      <c r="I22" s="20">
        <v>1</v>
      </c>
      <c r="J22" s="16" t="s">
        <v>5670</v>
      </c>
      <c r="K22" s="17">
        <v>0</v>
      </c>
      <c r="L22" s="16" t="s">
        <v>4255</v>
      </c>
      <c r="M22" s="20">
        <v>1.077521</v>
      </c>
      <c r="N22" s="16" t="s">
        <v>5671</v>
      </c>
      <c r="O22" s="17">
        <v>0</v>
      </c>
      <c r="P22" s="16" t="s">
        <v>4257</v>
      </c>
      <c r="Q22" s="20">
        <v>1.0990629999999999</v>
      </c>
      <c r="R22" s="16" t="s">
        <v>5672</v>
      </c>
      <c r="S22" s="17">
        <v>0</v>
      </c>
      <c r="T22" s="16" t="s">
        <v>4259</v>
      </c>
      <c r="U22" s="20">
        <v>1.1260380000000001</v>
      </c>
      <c r="V22" s="16" t="s">
        <v>5673</v>
      </c>
      <c r="W22" s="17">
        <v>0</v>
      </c>
      <c r="X22" s="16" t="s">
        <v>4261</v>
      </c>
      <c r="Y22" s="20">
        <v>1.1289549999999999</v>
      </c>
      <c r="Z22" s="16" t="s">
        <v>5797</v>
      </c>
      <c r="AA22" s="17">
        <f>SUM(PRODUCT(A3L415C2,A3L415C3))/A3L415C1</f>
        <v>0</v>
      </c>
    </row>
    <row r="23" spans="1:27" x14ac:dyDescent="0.3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1.077521</v>
      </c>
      <c r="N23" s="16" t="s">
        <v>5671</v>
      </c>
      <c r="O23" s="17">
        <v>0</v>
      </c>
      <c r="P23" s="16" t="s">
        <v>4257</v>
      </c>
      <c r="Q23" s="20">
        <v>1.0990629999999999</v>
      </c>
      <c r="R23" s="16" t="s">
        <v>5672</v>
      </c>
      <c r="S23" s="17">
        <v>0</v>
      </c>
      <c r="T23" s="16" t="s">
        <v>4259</v>
      </c>
      <c r="U23" s="20">
        <v>1.1260380000000001</v>
      </c>
      <c r="V23" s="16" t="s">
        <v>5673</v>
      </c>
      <c r="W23" s="17">
        <v>0</v>
      </c>
      <c r="X23" s="16" t="s">
        <v>4261</v>
      </c>
      <c r="Y23" s="20">
        <v>1.1289549999999999</v>
      </c>
      <c r="Z23" s="16" t="s">
        <v>5798</v>
      </c>
      <c r="AA23" s="17">
        <f>SUM(PRODUCT(A3L416C2,A3L416C3))/A3L416C1</f>
        <v>0</v>
      </c>
    </row>
    <row r="24" spans="1:27" x14ac:dyDescent="0.3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57</v>
      </c>
      <c r="H24" s="16" t="s">
        <v>4253</v>
      </c>
      <c r="I24" s="20">
        <v>1</v>
      </c>
      <c r="J24" s="16" t="s">
        <v>5670</v>
      </c>
      <c r="K24" s="17">
        <v>57</v>
      </c>
      <c r="L24" s="16" t="s">
        <v>4255</v>
      </c>
      <c r="M24" s="20">
        <v>1.077521</v>
      </c>
      <c r="N24" s="16" t="s">
        <v>5671</v>
      </c>
      <c r="O24" s="17">
        <v>57</v>
      </c>
      <c r="P24" s="16" t="s">
        <v>4257</v>
      </c>
      <c r="Q24" s="20">
        <v>1.0990629999999999</v>
      </c>
      <c r="R24" s="16" t="s">
        <v>5672</v>
      </c>
      <c r="S24" s="17">
        <v>2</v>
      </c>
      <c r="T24" s="16" t="s">
        <v>4259</v>
      </c>
      <c r="U24" s="20">
        <v>1.1260380000000001</v>
      </c>
      <c r="V24" s="16" t="s">
        <v>5673</v>
      </c>
      <c r="W24" s="17">
        <v>2</v>
      </c>
      <c r="X24" s="16" t="s">
        <v>4261</v>
      </c>
      <c r="Y24" s="20">
        <v>1.1289549999999999</v>
      </c>
      <c r="Z24" s="16" t="s">
        <v>5799</v>
      </c>
      <c r="AA24" s="17">
        <f>SUM(PRODUCT(A3L417C2,A3L417C3))/A3L417C1</f>
        <v>57</v>
      </c>
    </row>
    <row r="25" spans="1:27" x14ac:dyDescent="0.3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1.077521</v>
      </c>
      <c r="N25" s="16" t="s">
        <v>5671</v>
      </c>
      <c r="O25" s="17">
        <v>0</v>
      </c>
      <c r="P25" s="16" t="s">
        <v>4257</v>
      </c>
      <c r="Q25" s="20">
        <v>1.0990629999999999</v>
      </c>
      <c r="R25" s="16" t="s">
        <v>5672</v>
      </c>
      <c r="S25" s="17">
        <v>0</v>
      </c>
      <c r="T25" s="16" t="s">
        <v>4259</v>
      </c>
      <c r="U25" s="20">
        <v>1.1260380000000001</v>
      </c>
      <c r="V25" s="16" t="s">
        <v>5673</v>
      </c>
      <c r="W25" s="17">
        <v>0</v>
      </c>
      <c r="X25" s="16" t="s">
        <v>4261</v>
      </c>
      <c r="Y25" s="20">
        <v>1.1289549999999999</v>
      </c>
      <c r="Z25" s="16" t="s">
        <v>5800</v>
      </c>
      <c r="AA25" s="17">
        <f>SUM(PRODUCT(A3L418C2,A3L418C3))/A3L418C1</f>
        <v>0</v>
      </c>
    </row>
    <row r="26" spans="1:27" x14ac:dyDescent="0.3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330</v>
      </c>
      <c r="H26" s="16" t="s">
        <v>4253</v>
      </c>
      <c r="I26" s="20">
        <v>1</v>
      </c>
      <c r="J26" s="16" t="s">
        <v>5670</v>
      </c>
      <c r="K26" s="17">
        <v>334</v>
      </c>
      <c r="L26" s="16" t="s">
        <v>4255</v>
      </c>
      <c r="M26" s="20">
        <v>1.077521</v>
      </c>
      <c r="N26" s="16" t="s">
        <v>5671</v>
      </c>
      <c r="O26" s="17">
        <v>336</v>
      </c>
      <c r="P26" s="16" t="s">
        <v>4257</v>
      </c>
      <c r="Q26" s="20">
        <v>1.0990629999999999</v>
      </c>
      <c r="R26" s="16" t="s">
        <v>5672</v>
      </c>
      <c r="S26" s="17">
        <v>387</v>
      </c>
      <c r="T26" s="16" t="s">
        <v>4259</v>
      </c>
      <c r="U26" s="20">
        <v>1.1260380000000001</v>
      </c>
      <c r="V26" s="16" t="s">
        <v>5673</v>
      </c>
      <c r="W26" s="17">
        <v>400</v>
      </c>
      <c r="X26" s="16" t="s">
        <v>4261</v>
      </c>
      <c r="Y26" s="20">
        <v>1.1289549999999999</v>
      </c>
      <c r="Z26" s="16" t="s">
        <v>5801</v>
      </c>
      <c r="AA26" s="17">
        <f>SUM(PRODUCT(A3L419C2,A3L419C3))/A3L419C1</f>
        <v>330</v>
      </c>
    </row>
    <row r="27" spans="1:27" x14ac:dyDescent="0.3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1.077521</v>
      </c>
      <c r="N27" s="16" t="s">
        <v>5671</v>
      </c>
      <c r="O27" s="17">
        <v>0</v>
      </c>
      <c r="P27" s="16" t="s">
        <v>4257</v>
      </c>
      <c r="Q27" s="20">
        <v>1.0990629999999999</v>
      </c>
      <c r="R27" s="16" t="s">
        <v>5672</v>
      </c>
      <c r="S27" s="17">
        <v>0</v>
      </c>
      <c r="T27" s="16" t="s">
        <v>4259</v>
      </c>
      <c r="U27" s="20">
        <v>1.1260380000000001</v>
      </c>
      <c r="V27" s="16" t="s">
        <v>5673</v>
      </c>
      <c r="W27" s="17">
        <v>0</v>
      </c>
      <c r="X27" s="16" t="s">
        <v>4261</v>
      </c>
      <c r="Y27" s="20">
        <v>1.1289549999999999</v>
      </c>
      <c r="Z27" s="16" t="s">
        <v>5802</v>
      </c>
      <c r="AA27" s="17">
        <f>SUM(PRODUCT(A3L420C2,A3L420C3))/A3L420C1</f>
        <v>0</v>
      </c>
    </row>
    <row r="28" spans="1:27" x14ac:dyDescent="0.3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374</v>
      </c>
      <c r="H28" s="16" t="s">
        <v>4253</v>
      </c>
      <c r="I28" s="20">
        <v>1</v>
      </c>
      <c r="J28" s="16" t="s">
        <v>5670</v>
      </c>
      <c r="K28" s="17">
        <v>377</v>
      </c>
      <c r="L28" s="16" t="s">
        <v>4255</v>
      </c>
      <c r="M28" s="20">
        <v>1.077521</v>
      </c>
      <c r="N28" s="16" t="s">
        <v>5671</v>
      </c>
      <c r="O28" s="17">
        <v>378</v>
      </c>
      <c r="P28" s="16" t="s">
        <v>4257</v>
      </c>
      <c r="Q28" s="20">
        <v>1.0990629999999999</v>
      </c>
      <c r="R28" s="16" t="s">
        <v>5672</v>
      </c>
      <c r="S28" s="17">
        <v>335</v>
      </c>
      <c r="T28" s="16" t="s">
        <v>4259</v>
      </c>
      <c r="U28" s="20">
        <v>1.1260380000000001</v>
      </c>
      <c r="V28" s="16" t="s">
        <v>5673</v>
      </c>
      <c r="W28" s="17">
        <v>340</v>
      </c>
      <c r="X28" s="16" t="s">
        <v>4261</v>
      </c>
      <c r="Y28" s="20">
        <v>1.1289549999999999</v>
      </c>
      <c r="Z28" s="16" t="s">
        <v>5803</v>
      </c>
      <c r="AA28" s="17">
        <f>SUM(PRODUCT(A3L421C2,A3L421C3))/A3L421C1</f>
        <v>374</v>
      </c>
    </row>
    <row r="29" spans="1:27" x14ac:dyDescent="0.3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0</v>
      </c>
      <c r="H29" s="16" t="s">
        <v>4253</v>
      </c>
      <c r="I29" s="20">
        <v>1</v>
      </c>
      <c r="J29" s="16" t="s">
        <v>5670</v>
      </c>
      <c r="K29" s="17">
        <v>0</v>
      </c>
      <c r="L29" s="16" t="s">
        <v>4255</v>
      </c>
      <c r="M29" s="20">
        <v>1.077521</v>
      </c>
      <c r="N29" s="16" t="s">
        <v>5671</v>
      </c>
      <c r="O29" s="17">
        <v>0</v>
      </c>
      <c r="P29" s="16" t="s">
        <v>4257</v>
      </c>
      <c r="Q29" s="20">
        <v>1.0990629999999999</v>
      </c>
      <c r="R29" s="16" t="s">
        <v>5672</v>
      </c>
      <c r="S29" s="17">
        <v>0</v>
      </c>
      <c r="T29" s="16" t="s">
        <v>4259</v>
      </c>
      <c r="U29" s="20">
        <v>1.1260380000000001</v>
      </c>
      <c r="V29" s="16" t="s">
        <v>5673</v>
      </c>
      <c r="W29" s="17">
        <v>0</v>
      </c>
      <c r="X29" s="16" t="s">
        <v>4261</v>
      </c>
      <c r="Y29" s="20">
        <v>1.1289549999999999</v>
      </c>
      <c r="Z29" s="16" t="s">
        <v>5804</v>
      </c>
      <c r="AA29" s="17">
        <f>SUM(PRODUCT(A3L422C2,A3L422C3))/A3L422C1</f>
        <v>0</v>
      </c>
    </row>
    <row r="30" spans="1:27" x14ac:dyDescent="0.3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-78</v>
      </c>
      <c r="H30" s="16" t="s">
        <v>4253</v>
      </c>
      <c r="I30" s="20">
        <v>1</v>
      </c>
      <c r="J30" s="16" t="s">
        <v>5670</v>
      </c>
      <c r="K30" s="17">
        <v>-78</v>
      </c>
      <c r="L30" s="16" t="s">
        <v>4255</v>
      </c>
      <c r="M30" s="20">
        <v>1.077521</v>
      </c>
      <c r="N30" s="16" t="s">
        <v>5671</v>
      </c>
      <c r="O30" s="17">
        <v>-78</v>
      </c>
      <c r="P30" s="16" t="s">
        <v>4257</v>
      </c>
      <c r="Q30" s="20">
        <v>1.0990629999999999</v>
      </c>
      <c r="R30" s="16" t="s">
        <v>5672</v>
      </c>
      <c r="S30" s="17">
        <v>-325</v>
      </c>
      <c r="T30" s="16" t="s">
        <v>4259</v>
      </c>
      <c r="U30" s="20">
        <v>1.1260380000000001</v>
      </c>
      <c r="V30" s="16" t="s">
        <v>5673</v>
      </c>
      <c r="W30" s="17">
        <v>-19</v>
      </c>
      <c r="X30" s="16" t="s">
        <v>4261</v>
      </c>
      <c r="Y30" s="20">
        <v>1.1289549999999999</v>
      </c>
      <c r="Z30" s="16" t="s">
        <v>5805</v>
      </c>
      <c r="AA30" s="17">
        <f>SUM(PRODUCT(A3L423C2,A3L423C3))/A3L423C1</f>
        <v>-78</v>
      </c>
    </row>
    <row r="31" spans="1:27" x14ac:dyDescent="0.3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2219</v>
      </c>
      <c r="H31" s="16" t="s">
        <v>4253</v>
      </c>
      <c r="I31" s="20">
        <v>1</v>
      </c>
      <c r="J31" s="16" t="s">
        <v>5670</v>
      </c>
      <c r="K31" s="17">
        <v>2255</v>
      </c>
      <c r="L31" s="16" t="s">
        <v>4255</v>
      </c>
      <c r="M31" s="20">
        <v>1.077521</v>
      </c>
      <c r="N31" s="16" t="s">
        <v>5671</v>
      </c>
      <c r="O31" s="17">
        <v>2263</v>
      </c>
      <c r="P31" s="16" t="s">
        <v>4257</v>
      </c>
      <c r="Q31" s="20">
        <v>1.0990629999999999</v>
      </c>
      <c r="R31" s="16" t="s">
        <v>5672</v>
      </c>
      <c r="S31" s="17">
        <v>2390</v>
      </c>
      <c r="T31" s="16" t="s">
        <v>4259</v>
      </c>
      <c r="U31" s="20">
        <v>1.1260380000000001</v>
      </c>
      <c r="V31" s="16" t="s">
        <v>5673</v>
      </c>
      <c r="W31" s="17">
        <v>2034</v>
      </c>
      <c r="X31" s="16" t="s">
        <v>4261</v>
      </c>
      <c r="Y31" s="20">
        <v>1.1289549999999999</v>
      </c>
      <c r="Z31" s="16" t="s">
        <v>5806</v>
      </c>
      <c r="AA31" s="17">
        <f>SUM(PRODUCT(A3L424C2,A3L424C3))/A3L424C1</f>
        <v>2219</v>
      </c>
    </row>
    <row r="32" spans="1:27" x14ac:dyDescent="0.3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1.077521</v>
      </c>
      <c r="N32" s="16" t="s">
        <v>5671</v>
      </c>
      <c r="O32" s="17">
        <v>0</v>
      </c>
      <c r="P32" s="16" t="s">
        <v>4257</v>
      </c>
      <c r="Q32" s="20">
        <v>1.0990629999999999</v>
      </c>
      <c r="R32" s="16" t="s">
        <v>5672</v>
      </c>
      <c r="S32" s="17">
        <v>0</v>
      </c>
      <c r="T32" s="16" t="s">
        <v>4259</v>
      </c>
      <c r="U32" s="20">
        <v>1.1260380000000001</v>
      </c>
      <c r="V32" s="16" t="s">
        <v>5673</v>
      </c>
      <c r="W32" s="17">
        <v>0</v>
      </c>
      <c r="X32" s="16" t="s">
        <v>4261</v>
      </c>
      <c r="Y32" s="20">
        <v>1.1289549999999999</v>
      </c>
      <c r="Z32" s="16" t="s">
        <v>5807</v>
      </c>
      <c r="AA32" s="17">
        <f>SUM(PRODUCT(A3L425C2,A3L425C3))/A3L425C1</f>
        <v>0</v>
      </c>
    </row>
    <row r="33" spans="1:27" x14ac:dyDescent="0.3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7655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7759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7788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5683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5743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7655</v>
      </c>
    </row>
    <row r="34" spans="1:27" x14ac:dyDescent="0.3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1.077521</v>
      </c>
      <c r="N34" s="16" t="s">
        <v>5671</v>
      </c>
      <c r="O34" s="17">
        <v>0</v>
      </c>
      <c r="P34" s="16" t="s">
        <v>4257</v>
      </c>
      <c r="Q34" s="20">
        <v>1.0990629999999999</v>
      </c>
      <c r="R34" s="16" t="s">
        <v>5672</v>
      </c>
      <c r="S34" s="17">
        <v>0</v>
      </c>
      <c r="T34" s="16" t="s">
        <v>4259</v>
      </c>
      <c r="U34" s="20">
        <v>1.1260380000000001</v>
      </c>
      <c r="V34" s="16" t="s">
        <v>5673</v>
      </c>
      <c r="W34" s="17">
        <v>0</v>
      </c>
      <c r="X34" s="16" t="s">
        <v>4261</v>
      </c>
      <c r="Y34" s="20">
        <v>1.1289549999999999</v>
      </c>
      <c r="Z34" s="16" t="s">
        <v>5814</v>
      </c>
      <c r="AA34" s="17">
        <f>SUM(PRODUCT(A3L427C2,A3L427C3))/A3L427C1</f>
        <v>0</v>
      </c>
    </row>
    <row r="35" spans="1:27" x14ac:dyDescent="0.3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1.077521</v>
      </c>
      <c r="N35" s="16" t="s">
        <v>5671</v>
      </c>
      <c r="O35" s="17">
        <v>0</v>
      </c>
      <c r="P35" s="16" t="s">
        <v>4257</v>
      </c>
      <c r="Q35" s="20">
        <v>1.0990629999999999</v>
      </c>
      <c r="R35" s="16" t="s">
        <v>5672</v>
      </c>
      <c r="S35" s="17">
        <v>0</v>
      </c>
      <c r="T35" s="16" t="s">
        <v>4259</v>
      </c>
      <c r="U35" s="20">
        <v>1.1260380000000001</v>
      </c>
      <c r="V35" s="16" t="s">
        <v>5673</v>
      </c>
      <c r="W35" s="17">
        <v>0</v>
      </c>
      <c r="X35" s="16" t="s">
        <v>4261</v>
      </c>
      <c r="Y35" s="20">
        <v>1.1289549999999999</v>
      </c>
      <c r="Z35" s="16" t="s">
        <v>5815</v>
      </c>
      <c r="AA35" s="17">
        <f>SUM(PRODUCT(A3L428C2,A3L428C3))/A3L428C1</f>
        <v>0</v>
      </c>
    </row>
    <row r="36" spans="1:27" x14ac:dyDescent="0.3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1.077521</v>
      </c>
      <c r="N36" s="16" t="s">
        <v>5671</v>
      </c>
      <c r="O36" s="17">
        <v>0</v>
      </c>
      <c r="P36" s="16" t="s">
        <v>4257</v>
      </c>
      <c r="Q36" s="20">
        <v>1.0990629999999999</v>
      </c>
      <c r="R36" s="16" t="s">
        <v>5672</v>
      </c>
      <c r="S36" s="17">
        <v>0</v>
      </c>
      <c r="T36" s="16" t="s">
        <v>4259</v>
      </c>
      <c r="U36" s="20">
        <v>1.1260380000000001</v>
      </c>
      <c r="V36" s="16" t="s">
        <v>5673</v>
      </c>
      <c r="W36" s="17">
        <v>0</v>
      </c>
      <c r="X36" s="16" t="s">
        <v>4261</v>
      </c>
      <c r="Y36" s="20">
        <v>1.1289549999999999</v>
      </c>
      <c r="Z36" s="16" t="s">
        <v>5816</v>
      </c>
      <c r="AA36" s="17">
        <f>SUM(PRODUCT(A3L429C2,A3L429C3))/A3L429C1</f>
        <v>0</v>
      </c>
    </row>
    <row r="37" spans="1:27" x14ac:dyDescent="0.3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1.077521</v>
      </c>
      <c r="N37" s="16" t="s">
        <v>5671</v>
      </c>
      <c r="O37" s="17">
        <v>0</v>
      </c>
      <c r="P37" s="16" t="s">
        <v>4257</v>
      </c>
      <c r="Q37" s="20">
        <v>1.0990629999999999</v>
      </c>
      <c r="R37" s="16" t="s">
        <v>5672</v>
      </c>
      <c r="S37" s="17">
        <v>0</v>
      </c>
      <c r="T37" s="16" t="s">
        <v>4259</v>
      </c>
      <c r="U37" s="20">
        <v>1.1260380000000001</v>
      </c>
      <c r="V37" s="16" t="s">
        <v>5673</v>
      </c>
      <c r="W37" s="17">
        <v>0</v>
      </c>
      <c r="X37" s="16" t="s">
        <v>4261</v>
      </c>
      <c r="Y37" s="20">
        <v>1.1289549999999999</v>
      </c>
      <c r="Z37" s="16" t="s">
        <v>5817</v>
      </c>
      <c r="AA37" s="17">
        <f>SUM(PRODUCT(A3L430C2,A3L430C3))/A3L430C1</f>
        <v>0</v>
      </c>
    </row>
    <row r="38" spans="1:27" x14ac:dyDescent="0.3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1.077521</v>
      </c>
      <c r="N38" s="16" t="s">
        <v>5671</v>
      </c>
      <c r="O38" s="17">
        <v>0</v>
      </c>
      <c r="P38" s="16" t="s">
        <v>4257</v>
      </c>
      <c r="Q38" s="20">
        <v>1.0990629999999999</v>
      </c>
      <c r="R38" s="16" t="s">
        <v>5672</v>
      </c>
      <c r="S38" s="17">
        <v>0</v>
      </c>
      <c r="T38" s="16" t="s">
        <v>4259</v>
      </c>
      <c r="U38" s="20">
        <v>1.1260380000000001</v>
      </c>
      <c r="V38" s="16" t="s">
        <v>5673</v>
      </c>
      <c r="W38" s="17">
        <v>0</v>
      </c>
      <c r="X38" s="16" t="s">
        <v>4261</v>
      </c>
      <c r="Y38" s="20">
        <v>1.1289549999999999</v>
      </c>
      <c r="Z38" s="16" t="s">
        <v>5818</v>
      </c>
      <c r="AA38" s="17">
        <f>SUM(PRODUCT(A3L431C2,A3L431C3))/A3L431C1</f>
        <v>0</v>
      </c>
    </row>
    <row r="39" spans="1:27" x14ac:dyDescent="0.3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791</v>
      </c>
      <c r="H39" s="16" t="s">
        <v>4253</v>
      </c>
      <c r="I39" s="20">
        <v>1</v>
      </c>
      <c r="J39" s="16" t="s">
        <v>5670</v>
      </c>
      <c r="K39" s="17">
        <v>781</v>
      </c>
      <c r="L39" s="16" t="s">
        <v>4255</v>
      </c>
      <c r="M39" s="20">
        <v>1.077521</v>
      </c>
      <c r="N39" s="16" t="s">
        <v>5671</v>
      </c>
      <c r="O39" s="17">
        <v>666</v>
      </c>
      <c r="P39" s="16" t="s">
        <v>4257</v>
      </c>
      <c r="Q39" s="20">
        <v>1.0990629999999999</v>
      </c>
      <c r="R39" s="16" t="s">
        <v>5672</v>
      </c>
      <c r="S39" s="17">
        <v>677</v>
      </c>
      <c r="T39" s="16" t="s">
        <v>4259</v>
      </c>
      <c r="U39" s="20">
        <v>1.1260380000000001</v>
      </c>
      <c r="V39" s="16" t="s">
        <v>5673</v>
      </c>
      <c r="W39" s="17">
        <v>613</v>
      </c>
      <c r="X39" s="16" t="s">
        <v>4261</v>
      </c>
      <c r="Y39" s="20">
        <v>1.1289549999999999</v>
      </c>
      <c r="Z39" s="16" t="s">
        <v>5819</v>
      </c>
      <c r="AA39" s="17">
        <f>SUM(PRODUCT(A3L432C2,A3L432C3))/A3L432C1</f>
        <v>791</v>
      </c>
    </row>
    <row r="40" spans="1:27" x14ac:dyDescent="0.3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1.077521</v>
      </c>
      <c r="N40" s="16" t="s">
        <v>5671</v>
      </c>
      <c r="O40" s="17">
        <v>0</v>
      </c>
      <c r="P40" s="16" t="s">
        <v>4257</v>
      </c>
      <c r="Q40" s="20">
        <v>1.0990629999999999</v>
      </c>
      <c r="R40" s="16" t="s">
        <v>5672</v>
      </c>
      <c r="S40" s="17">
        <v>0</v>
      </c>
      <c r="T40" s="16" t="s">
        <v>4259</v>
      </c>
      <c r="U40" s="20">
        <v>1.1260380000000001</v>
      </c>
      <c r="V40" s="16" t="s">
        <v>5673</v>
      </c>
      <c r="W40" s="17">
        <v>0</v>
      </c>
      <c r="X40" s="16" t="s">
        <v>4261</v>
      </c>
      <c r="Y40" s="20">
        <v>1.1289549999999999</v>
      </c>
      <c r="Z40" s="16" t="s">
        <v>5820</v>
      </c>
      <c r="AA40" s="17">
        <f>SUM(PRODUCT(A3L433C2,A3L433C3))/A3L433C1</f>
        <v>0</v>
      </c>
    </row>
    <row r="41" spans="1:27" x14ac:dyDescent="0.3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1.077521</v>
      </c>
      <c r="N41" s="16" t="s">
        <v>5671</v>
      </c>
      <c r="O41" s="17">
        <v>0</v>
      </c>
      <c r="P41" s="16" t="s">
        <v>4257</v>
      </c>
      <c r="Q41" s="20">
        <v>1.0990629999999999</v>
      </c>
      <c r="R41" s="16" t="s">
        <v>5672</v>
      </c>
      <c r="S41" s="17">
        <v>0</v>
      </c>
      <c r="T41" s="16" t="s">
        <v>4259</v>
      </c>
      <c r="U41" s="20">
        <v>1.1260380000000001</v>
      </c>
      <c r="V41" s="16" t="s">
        <v>5673</v>
      </c>
      <c r="W41" s="17">
        <v>0</v>
      </c>
      <c r="X41" s="16" t="s">
        <v>4261</v>
      </c>
      <c r="Y41" s="20">
        <v>1.1289549999999999</v>
      </c>
      <c r="Z41" s="16" t="s">
        <v>5821</v>
      </c>
      <c r="AA41" s="17">
        <f>SUM(PRODUCT(A3L434C2,A3L434C3))/A3L434C1</f>
        <v>0</v>
      </c>
    </row>
    <row r="42" spans="1:27" x14ac:dyDescent="0.3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1.077521</v>
      </c>
      <c r="N42" s="16" t="s">
        <v>5671</v>
      </c>
      <c r="O42" s="17">
        <v>0</v>
      </c>
      <c r="P42" s="16" t="s">
        <v>4257</v>
      </c>
      <c r="Q42" s="20">
        <v>1.0990629999999999</v>
      </c>
      <c r="R42" s="16" t="s">
        <v>5672</v>
      </c>
      <c r="S42" s="17">
        <v>0</v>
      </c>
      <c r="T42" s="16" t="s">
        <v>4259</v>
      </c>
      <c r="U42" s="20">
        <v>1.1260380000000001</v>
      </c>
      <c r="V42" s="16" t="s">
        <v>5673</v>
      </c>
      <c r="W42" s="17">
        <v>0</v>
      </c>
      <c r="X42" s="16" t="s">
        <v>4261</v>
      </c>
      <c r="Y42" s="20">
        <v>1.1289549999999999</v>
      </c>
      <c r="Z42" s="16" t="s">
        <v>5822</v>
      </c>
      <c r="AA42" s="17">
        <f>SUM(PRODUCT(A3L435C2,A3L435C3))/A3L435C1</f>
        <v>0</v>
      </c>
    </row>
    <row r="43" spans="1:27" x14ac:dyDescent="0.3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-3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1.077521</v>
      </c>
      <c r="N43" s="16" t="s">
        <v>5671</v>
      </c>
      <c r="O43" s="17">
        <v>0</v>
      </c>
      <c r="P43" s="16" t="s">
        <v>4257</v>
      </c>
      <c r="Q43" s="20">
        <v>1.0990629999999999</v>
      </c>
      <c r="R43" s="16" t="s">
        <v>5672</v>
      </c>
      <c r="S43" s="17">
        <v>0</v>
      </c>
      <c r="T43" s="16" t="s">
        <v>4259</v>
      </c>
      <c r="U43" s="20">
        <v>1.1260380000000001</v>
      </c>
      <c r="V43" s="16" t="s">
        <v>5673</v>
      </c>
      <c r="W43" s="17">
        <v>0</v>
      </c>
      <c r="X43" s="16" t="s">
        <v>4261</v>
      </c>
      <c r="Y43" s="20">
        <v>1.1289549999999999</v>
      </c>
      <c r="Z43" s="16" t="s">
        <v>5823</v>
      </c>
      <c r="AA43" s="17">
        <f>SUM(PRODUCT(A3L436C2,A3L436C3))/A3L436C1</f>
        <v>-3</v>
      </c>
    </row>
    <row r="44" spans="1:27" x14ac:dyDescent="0.3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6908</v>
      </c>
      <c r="H44" s="16" t="s">
        <v>4253</v>
      </c>
      <c r="I44" s="20">
        <v>1</v>
      </c>
      <c r="J44" s="16" t="s">
        <v>5670</v>
      </c>
      <c r="K44" s="17">
        <v>7024</v>
      </c>
      <c r="L44" s="16" t="s">
        <v>4255</v>
      </c>
      <c r="M44" s="20">
        <v>1.077521</v>
      </c>
      <c r="N44" s="16" t="s">
        <v>5671</v>
      </c>
      <c r="O44" s="17">
        <v>7538</v>
      </c>
      <c r="P44" s="16" t="s">
        <v>4257</v>
      </c>
      <c r="Q44" s="20">
        <v>1.0990629999999999</v>
      </c>
      <c r="R44" s="16" t="s">
        <v>5672</v>
      </c>
      <c r="S44" s="17">
        <v>6255</v>
      </c>
      <c r="T44" s="16" t="s">
        <v>4259</v>
      </c>
      <c r="U44" s="20">
        <v>1.1260380000000001</v>
      </c>
      <c r="V44" s="16" t="s">
        <v>5673</v>
      </c>
      <c r="W44" s="17">
        <v>5313</v>
      </c>
      <c r="X44" s="16" t="s">
        <v>4261</v>
      </c>
      <c r="Y44" s="20">
        <v>1.1289549999999999</v>
      </c>
      <c r="Z44" s="16" t="s">
        <v>5824</v>
      </c>
      <c r="AA44" s="17">
        <f>SUM(PRODUCT(A3L437C2,A3L437C3))/A3L437C1</f>
        <v>6908</v>
      </c>
    </row>
    <row r="45" spans="1:27" x14ac:dyDescent="0.3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70</v>
      </c>
      <c r="H45" s="16" t="s">
        <v>4253</v>
      </c>
      <c r="I45" s="20">
        <v>1</v>
      </c>
      <c r="J45" s="16" t="s">
        <v>5670</v>
      </c>
      <c r="K45" s="17">
        <v>91</v>
      </c>
      <c r="L45" s="16" t="s">
        <v>4255</v>
      </c>
      <c r="M45" s="20">
        <v>1.077521</v>
      </c>
      <c r="N45" s="16" t="s">
        <v>5671</v>
      </c>
      <c r="O45" s="17">
        <v>146</v>
      </c>
      <c r="P45" s="16" t="s">
        <v>4257</v>
      </c>
      <c r="Q45" s="20">
        <v>1.0990629999999999</v>
      </c>
      <c r="R45" s="16" t="s">
        <v>5672</v>
      </c>
      <c r="S45" s="17">
        <v>80</v>
      </c>
      <c r="T45" s="16" t="s">
        <v>4259</v>
      </c>
      <c r="U45" s="20">
        <v>1.1260380000000001</v>
      </c>
      <c r="V45" s="16" t="s">
        <v>5673</v>
      </c>
      <c r="W45" s="17">
        <v>90</v>
      </c>
      <c r="X45" s="16" t="s">
        <v>4261</v>
      </c>
      <c r="Y45" s="20">
        <v>1.1289549999999999</v>
      </c>
      <c r="Z45" s="16" t="s">
        <v>5825</v>
      </c>
      <c r="AA45" s="17">
        <f>SUM(PRODUCT(A3L438C2,A3L438C3))/A3L438C1</f>
        <v>70</v>
      </c>
    </row>
    <row r="46" spans="1:27" x14ac:dyDescent="0.3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322</v>
      </c>
      <c r="H46" s="16" t="s">
        <v>4253</v>
      </c>
      <c r="I46" s="20">
        <v>1</v>
      </c>
      <c r="J46" s="16" t="s">
        <v>5670</v>
      </c>
      <c r="K46" s="17">
        <v>400</v>
      </c>
      <c r="L46" s="16" t="s">
        <v>4255</v>
      </c>
      <c r="M46" s="20">
        <v>1.077521</v>
      </c>
      <c r="N46" s="16" t="s">
        <v>5671</v>
      </c>
      <c r="O46" s="17">
        <v>425</v>
      </c>
      <c r="P46" s="16" t="s">
        <v>4257</v>
      </c>
      <c r="Q46" s="20">
        <v>1.0990629999999999</v>
      </c>
      <c r="R46" s="16" t="s">
        <v>5672</v>
      </c>
      <c r="S46" s="17">
        <v>323</v>
      </c>
      <c r="T46" s="16" t="s">
        <v>4259</v>
      </c>
      <c r="U46" s="20">
        <v>1.1260380000000001</v>
      </c>
      <c r="V46" s="16" t="s">
        <v>5673</v>
      </c>
      <c r="W46" s="17">
        <v>296</v>
      </c>
      <c r="X46" s="16" t="s">
        <v>4261</v>
      </c>
      <c r="Y46" s="20">
        <v>1.1289549999999999</v>
      </c>
      <c r="Z46" s="16" t="s">
        <v>5826</v>
      </c>
      <c r="AA46" s="17">
        <f>SUM(PRODUCT(A3L439C2,A3L439C3))/A3L439C1</f>
        <v>322</v>
      </c>
    </row>
    <row r="47" spans="1:27" x14ac:dyDescent="0.3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98</v>
      </c>
      <c r="H47" s="16" t="s">
        <v>4253</v>
      </c>
      <c r="I47" s="20">
        <v>1</v>
      </c>
      <c r="J47" s="16" t="s">
        <v>5670</v>
      </c>
      <c r="K47" s="17">
        <v>111</v>
      </c>
      <c r="L47" s="16" t="s">
        <v>4255</v>
      </c>
      <c r="M47" s="20">
        <v>1.077521</v>
      </c>
      <c r="N47" s="16" t="s">
        <v>5671</v>
      </c>
      <c r="O47" s="17">
        <v>109</v>
      </c>
      <c r="P47" s="16" t="s">
        <v>4257</v>
      </c>
      <c r="Q47" s="20">
        <v>1.0990629999999999</v>
      </c>
      <c r="R47" s="16" t="s">
        <v>5672</v>
      </c>
      <c r="S47" s="17">
        <v>96</v>
      </c>
      <c r="T47" s="16" t="s">
        <v>4259</v>
      </c>
      <c r="U47" s="20">
        <v>1.1260380000000001</v>
      </c>
      <c r="V47" s="16" t="s">
        <v>5673</v>
      </c>
      <c r="W47" s="17">
        <v>83</v>
      </c>
      <c r="X47" s="16" t="s">
        <v>4261</v>
      </c>
      <c r="Y47" s="20">
        <v>1.1289549999999999</v>
      </c>
      <c r="Z47" s="16" t="s">
        <v>5827</v>
      </c>
      <c r="AA47" s="17">
        <f>SUM(PRODUCT(A3L440C2,A3L440C3))/A3L440C1</f>
        <v>98</v>
      </c>
    </row>
    <row r="48" spans="1:27" x14ac:dyDescent="0.3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3202</v>
      </c>
      <c r="H48" s="16" t="s">
        <v>4253</v>
      </c>
      <c r="I48" s="20">
        <v>1</v>
      </c>
      <c r="J48" s="16" t="s">
        <v>5670</v>
      </c>
      <c r="K48" s="17">
        <v>2731</v>
      </c>
      <c r="L48" s="16" t="s">
        <v>4255</v>
      </c>
      <c r="M48" s="20">
        <v>1.077521</v>
      </c>
      <c r="N48" s="16" t="s">
        <v>5671</v>
      </c>
      <c r="O48" s="17">
        <v>2627</v>
      </c>
      <c r="P48" s="16" t="s">
        <v>4257</v>
      </c>
      <c r="Q48" s="20">
        <v>1.0990629999999999</v>
      </c>
      <c r="R48" s="16" t="s">
        <v>5672</v>
      </c>
      <c r="S48" s="17">
        <v>2371</v>
      </c>
      <c r="T48" s="16" t="s">
        <v>4259</v>
      </c>
      <c r="U48" s="20">
        <v>1.1260380000000001</v>
      </c>
      <c r="V48" s="16" t="s">
        <v>5673</v>
      </c>
      <c r="W48" s="17">
        <v>1725</v>
      </c>
      <c r="X48" s="16" t="s">
        <v>4261</v>
      </c>
      <c r="Y48" s="20">
        <v>1.1289549999999999</v>
      </c>
      <c r="Z48" s="16" t="s">
        <v>5828</v>
      </c>
      <c r="AA48" s="17">
        <f>SUM(PRODUCT(A3L441C2,A3L441C3))/A3L441C1</f>
        <v>3202</v>
      </c>
    </row>
    <row r="49" spans="1:27" x14ac:dyDescent="0.3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10898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10536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10831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9303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7651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10898</v>
      </c>
    </row>
    <row r="50" spans="1:27" x14ac:dyDescent="0.3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37603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37782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37319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33673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29771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37603</v>
      </c>
    </row>
    <row r="51" spans="1:27" x14ac:dyDescent="0.3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791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781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666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677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613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791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A00FEE-D33C-431F-BA53-6D50FC51C504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5847</v>
      </c>
    </row>
    <row r="3" spans="1:15" x14ac:dyDescent="0.3">
      <c r="B3" s="13" t="s">
        <v>4042</v>
      </c>
    </row>
    <row r="4" spans="1:15" x14ac:dyDescent="0.3">
      <c r="B4" s="13" t="s">
        <v>5128</v>
      </c>
    </row>
    <row r="5" spans="1:15" x14ac:dyDescent="0.3">
      <c r="B5" s="11" t="s">
        <v>5848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3">
      <c r="A8" s="11">
        <v>501</v>
      </c>
      <c r="B8" s="14" t="s">
        <v>945</v>
      </c>
      <c r="C8" s="11" t="s">
        <v>5634</v>
      </c>
      <c r="D8" s="16" t="s">
        <v>5669</v>
      </c>
      <c r="E8" s="17">
        <v>67383</v>
      </c>
      <c r="F8" s="16" t="s">
        <v>5669</v>
      </c>
      <c r="G8" s="17">
        <v>0</v>
      </c>
      <c r="H8" s="16" t="s">
        <v>5855</v>
      </c>
      <c r="I8" s="17">
        <f>A3L501C1+A3L501C2</f>
        <v>67383</v>
      </c>
      <c r="J8" s="16" t="s">
        <v>5669</v>
      </c>
      <c r="K8" s="17">
        <v>15451</v>
      </c>
      <c r="L8" s="16" t="s">
        <v>5669</v>
      </c>
      <c r="M8" s="17">
        <v>0</v>
      </c>
      <c r="N8" s="16" t="s">
        <v>5856</v>
      </c>
      <c r="O8" s="17">
        <f>A3L501C4+A3L501C5</f>
        <v>15451</v>
      </c>
    </row>
    <row r="9" spans="1:15" x14ac:dyDescent="0.3">
      <c r="A9" s="11">
        <v>502</v>
      </c>
      <c r="B9" s="14" t="s">
        <v>945</v>
      </c>
      <c r="C9" s="11" t="s">
        <v>5635</v>
      </c>
      <c r="D9" s="16" t="s">
        <v>5669</v>
      </c>
      <c r="E9" s="17">
        <v>663211</v>
      </c>
      <c r="F9" s="16" t="s">
        <v>5669</v>
      </c>
      <c r="G9" s="17">
        <v>0</v>
      </c>
      <c r="H9" s="16" t="s">
        <v>5857</v>
      </c>
      <c r="I9" s="17">
        <f>A3L502C1+A3L502C2</f>
        <v>663211</v>
      </c>
      <c r="J9" s="16" t="s">
        <v>5669</v>
      </c>
      <c r="K9" s="17">
        <v>199000</v>
      </c>
      <c r="L9" s="16" t="s">
        <v>5669</v>
      </c>
      <c r="M9" s="17">
        <v>0</v>
      </c>
      <c r="N9" s="16" t="s">
        <v>5858</v>
      </c>
      <c r="O9" s="17">
        <f>A3L502C4+A3L502C5</f>
        <v>199000</v>
      </c>
    </row>
    <row r="10" spans="1:15" x14ac:dyDescent="0.3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3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3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663211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663211</v>
      </c>
      <c r="J12" s="16" t="s">
        <v>5866</v>
      </c>
      <c r="K12" s="17">
        <f>(A3L502C4+A3L504C4)</f>
        <v>199000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199000</v>
      </c>
    </row>
    <row r="13" spans="1:15" x14ac:dyDescent="0.3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67383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67383</v>
      </c>
      <c r="J13" s="16" t="s">
        <v>5872</v>
      </c>
      <c r="K13" s="17">
        <f>(A3L501C4+A3L503C4)</f>
        <v>15451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15451</v>
      </c>
    </row>
    <row r="14" spans="1:15" x14ac:dyDescent="0.3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730594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730594</v>
      </c>
      <c r="J14" s="16" t="s">
        <v>5878</v>
      </c>
      <c r="K14" s="17">
        <f>(A3L505C4+A3L506C4)</f>
        <v>214451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214451</v>
      </c>
    </row>
    <row r="15" spans="1:15" x14ac:dyDescent="0.3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3">
      <c r="A16" s="11">
        <v>509</v>
      </c>
      <c r="B16" s="14" t="s">
        <v>945</v>
      </c>
      <c r="C16" s="11" t="s">
        <v>5642</v>
      </c>
      <c r="D16" s="16" t="s">
        <v>5669</v>
      </c>
      <c r="E16" s="17">
        <v>35</v>
      </c>
      <c r="F16" s="16" t="s">
        <v>5669</v>
      </c>
      <c r="G16" s="17">
        <v>0</v>
      </c>
      <c r="H16" s="16" t="s">
        <v>5883</v>
      </c>
      <c r="I16" s="17">
        <f>A3L509C1+A3L509C2</f>
        <v>35</v>
      </c>
      <c r="J16" s="16" t="s">
        <v>5669</v>
      </c>
      <c r="K16" s="17">
        <v>90</v>
      </c>
      <c r="L16" s="16" t="s">
        <v>5669</v>
      </c>
      <c r="M16" s="17">
        <v>0</v>
      </c>
      <c r="N16" s="16" t="s">
        <v>5884</v>
      </c>
      <c r="O16" s="17">
        <f>A3L509C4+A3L509C5</f>
        <v>90</v>
      </c>
    </row>
    <row r="17" spans="1:15" x14ac:dyDescent="0.3">
      <c r="A17" s="11">
        <v>510</v>
      </c>
      <c r="B17" s="14" t="s">
        <v>945</v>
      </c>
      <c r="C17" s="11" t="s">
        <v>5643</v>
      </c>
      <c r="D17" s="16" t="s">
        <v>5669</v>
      </c>
      <c r="E17" s="17">
        <v>82</v>
      </c>
      <c r="F17" s="16" t="s">
        <v>5669</v>
      </c>
      <c r="G17" s="17">
        <v>0</v>
      </c>
      <c r="H17" s="16" t="s">
        <v>5885</v>
      </c>
      <c r="I17" s="17">
        <f>A3L510C1+A3L510C2</f>
        <v>82</v>
      </c>
      <c r="J17" s="16" t="s">
        <v>5669</v>
      </c>
      <c r="K17" s="17">
        <v>5</v>
      </c>
      <c r="L17" s="16" t="s">
        <v>5669</v>
      </c>
      <c r="M17" s="17">
        <v>0</v>
      </c>
      <c r="N17" s="16" t="s">
        <v>5886</v>
      </c>
      <c r="O17" s="17">
        <f>A3L510C4+A3L510C5</f>
        <v>5</v>
      </c>
    </row>
    <row r="18" spans="1:15" x14ac:dyDescent="0.3">
      <c r="A18" s="11">
        <v>511</v>
      </c>
      <c r="B18" s="14" t="s">
        <v>945</v>
      </c>
      <c r="C18" s="11" t="s">
        <v>2733</v>
      </c>
      <c r="D18" s="16" t="s">
        <v>5669</v>
      </c>
      <c r="E18" s="17">
        <v>0</v>
      </c>
      <c r="F18" s="16" t="s">
        <v>5669</v>
      </c>
      <c r="G18" s="17">
        <v>0</v>
      </c>
      <c r="H18" s="16" t="s">
        <v>5887</v>
      </c>
      <c r="I18" s="17">
        <f>A3L511C1+A3L511C2</f>
        <v>0</v>
      </c>
      <c r="J18" s="16" t="s">
        <v>5669</v>
      </c>
      <c r="K18" s="17">
        <v>0</v>
      </c>
      <c r="L18" s="16" t="s">
        <v>5669</v>
      </c>
      <c r="M18" s="17">
        <v>0</v>
      </c>
      <c r="N18" s="16" t="s">
        <v>5888</v>
      </c>
      <c r="O18" s="17">
        <f>A3L511C4+A3L511C5</f>
        <v>0</v>
      </c>
    </row>
    <row r="19" spans="1:15" x14ac:dyDescent="0.3">
      <c r="A19" s="11">
        <v>512</v>
      </c>
      <c r="B19" s="14" t="s">
        <v>945</v>
      </c>
      <c r="C19" s="11" t="s">
        <v>2760</v>
      </c>
      <c r="D19" s="16" t="s">
        <v>5669</v>
      </c>
      <c r="E19" s="17">
        <v>13475</v>
      </c>
      <c r="F19" s="16" t="s">
        <v>5669</v>
      </c>
      <c r="G19" s="17">
        <v>0</v>
      </c>
      <c r="H19" s="16" t="s">
        <v>5889</v>
      </c>
      <c r="I19" s="17">
        <f>A3L512C1+A3L512C2</f>
        <v>13475</v>
      </c>
      <c r="J19" s="16" t="s">
        <v>5669</v>
      </c>
      <c r="K19" s="17">
        <v>6844</v>
      </c>
      <c r="L19" s="16" t="s">
        <v>5669</v>
      </c>
      <c r="M19" s="17">
        <v>0</v>
      </c>
      <c r="N19" s="16" t="s">
        <v>5890</v>
      </c>
      <c r="O19" s="17">
        <f>A3L512C4+A3L512C5</f>
        <v>6844</v>
      </c>
    </row>
    <row r="20" spans="1:15" x14ac:dyDescent="0.3">
      <c r="A20" s="11">
        <v>513</v>
      </c>
      <c r="B20" s="14" t="s">
        <v>945</v>
      </c>
      <c r="C20" s="11" t="s">
        <v>609</v>
      </c>
      <c r="D20" s="16" t="s">
        <v>5669</v>
      </c>
      <c r="E20" s="17">
        <v>257105</v>
      </c>
      <c r="F20" s="16" t="s">
        <v>5669</v>
      </c>
      <c r="G20" s="17">
        <v>0</v>
      </c>
      <c r="H20" s="16" t="s">
        <v>5891</v>
      </c>
      <c r="I20" s="17">
        <f>A3L513C1+A3L513C2</f>
        <v>257105</v>
      </c>
      <c r="J20" s="16" t="s">
        <v>5669</v>
      </c>
      <c r="K20" s="17">
        <v>134780</v>
      </c>
      <c r="L20" s="16" t="s">
        <v>5669</v>
      </c>
      <c r="M20" s="17">
        <v>0</v>
      </c>
      <c r="N20" s="16" t="s">
        <v>5892</v>
      </c>
      <c r="O20" s="17">
        <f>A3L513C4+A3L513C5</f>
        <v>134780</v>
      </c>
    </row>
    <row r="21" spans="1:15" x14ac:dyDescent="0.3">
      <c r="A21" s="11">
        <v>514</v>
      </c>
      <c r="B21" s="14" t="s">
        <v>945</v>
      </c>
      <c r="C21" s="11" t="s">
        <v>5758</v>
      </c>
      <c r="D21" s="16" t="s">
        <v>5669</v>
      </c>
      <c r="E21" s="17">
        <v>215</v>
      </c>
      <c r="F21" s="16" t="s">
        <v>5669</v>
      </c>
      <c r="G21" s="17">
        <v>0</v>
      </c>
      <c r="H21" s="16" t="s">
        <v>5893</v>
      </c>
      <c r="I21" s="17">
        <f>A3L514C1+A3L514C2</f>
        <v>215</v>
      </c>
      <c r="J21" s="16" t="s">
        <v>5669</v>
      </c>
      <c r="K21" s="17">
        <v>-2359</v>
      </c>
      <c r="L21" s="16" t="s">
        <v>5669</v>
      </c>
      <c r="M21" s="17">
        <v>0</v>
      </c>
      <c r="N21" s="16" t="s">
        <v>5894</v>
      </c>
      <c r="O21" s="17">
        <f>A3L514C4+A3L514C5</f>
        <v>-2359</v>
      </c>
    </row>
    <row r="22" spans="1:15" x14ac:dyDescent="0.3">
      <c r="A22" s="11">
        <v>515</v>
      </c>
      <c r="B22" s="14" t="s">
        <v>945</v>
      </c>
      <c r="C22" s="11" t="s">
        <v>5759</v>
      </c>
      <c r="D22" s="16" t="s">
        <v>5669</v>
      </c>
      <c r="E22" s="17">
        <v>0</v>
      </c>
      <c r="F22" s="16" t="s">
        <v>5669</v>
      </c>
      <c r="G22" s="17">
        <v>0</v>
      </c>
      <c r="H22" s="16" t="s">
        <v>5895</v>
      </c>
      <c r="I22" s="17">
        <f>A3L515C1+A3L515C2</f>
        <v>0</v>
      </c>
      <c r="J22" s="16" t="s">
        <v>5669</v>
      </c>
      <c r="K22" s="17">
        <v>0</v>
      </c>
      <c r="L22" s="16" t="s">
        <v>5669</v>
      </c>
      <c r="M22" s="17">
        <v>0</v>
      </c>
      <c r="N22" s="16" t="s">
        <v>5896</v>
      </c>
      <c r="O22" s="17">
        <f>A3L515C4+A3L515C5</f>
        <v>0</v>
      </c>
    </row>
    <row r="23" spans="1:15" x14ac:dyDescent="0.3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0</v>
      </c>
      <c r="L23" s="16" t="s">
        <v>5669</v>
      </c>
      <c r="M23" s="17">
        <v>0</v>
      </c>
      <c r="N23" s="16" t="s">
        <v>5898</v>
      </c>
      <c r="O23" s="17">
        <f>A3L516C4+A3L516C5</f>
        <v>0</v>
      </c>
    </row>
    <row r="24" spans="1:15" x14ac:dyDescent="0.3">
      <c r="A24" s="11">
        <v>517</v>
      </c>
      <c r="B24" s="14" t="s">
        <v>945</v>
      </c>
      <c r="C24" s="11" t="s">
        <v>5647</v>
      </c>
      <c r="D24" s="16" t="s">
        <v>5669</v>
      </c>
      <c r="E24" s="17">
        <v>0</v>
      </c>
      <c r="F24" s="16" t="s">
        <v>5669</v>
      </c>
      <c r="G24" s="17">
        <v>0</v>
      </c>
      <c r="H24" s="16" t="s">
        <v>5899</v>
      </c>
      <c r="I24" s="17">
        <f>A3L517C1+A3L517C2</f>
        <v>0</v>
      </c>
      <c r="J24" s="16" t="s">
        <v>5669</v>
      </c>
      <c r="K24" s="17">
        <v>0</v>
      </c>
      <c r="L24" s="16" t="s">
        <v>5669</v>
      </c>
      <c r="M24" s="17">
        <v>0</v>
      </c>
      <c r="N24" s="16" t="s">
        <v>5900</v>
      </c>
      <c r="O24" s="17">
        <f>A3L517C4+A3L517C5</f>
        <v>0</v>
      </c>
    </row>
    <row r="25" spans="1:15" x14ac:dyDescent="0.3">
      <c r="A25" s="11">
        <v>518</v>
      </c>
      <c r="B25" s="14" t="s">
        <v>945</v>
      </c>
      <c r="C25" s="11" t="s">
        <v>1866</v>
      </c>
      <c r="D25" s="16" t="s">
        <v>5669</v>
      </c>
      <c r="E25" s="17">
        <v>0</v>
      </c>
      <c r="F25" s="16" t="s">
        <v>5669</v>
      </c>
      <c r="G25" s="17">
        <v>0</v>
      </c>
      <c r="H25" s="16" t="s">
        <v>5901</v>
      </c>
      <c r="I25" s="17">
        <f>A3L518C1+A3L518C2</f>
        <v>0</v>
      </c>
      <c r="J25" s="16" t="s">
        <v>5669</v>
      </c>
      <c r="K25" s="17">
        <v>0</v>
      </c>
      <c r="L25" s="16" t="s">
        <v>5669</v>
      </c>
      <c r="M25" s="17">
        <v>0</v>
      </c>
      <c r="N25" s="16" t="s">
        <v>5902</v>
      </c>
      <c r="O25" s="17">
        <f>A3L518C4+A3L518C5</f>
        <v>0</v>
      </c>
    </row>
    <row r="26" spans="1:15" x14ac:dyDescent="0.3">
      <c r="A26" s="11">
        <v>519</v>
      </c>
      <c r="B26" s="14" t="s">
        <v>945</v>
      </c>
      <c r="C26" s="11" t="s">
        <v>1867</v>
      </c>
      <c r="D26" s="16" t="s">
        <v>5669</v>
      </c>
      <c r="E26" s="17">
        <v>14174</v>
      </c>
      <c r="F26" s="16" t="s">
        <v>5669</v>
      </c>
      <c r="G26" s="17">
        <v>0</v>
      </c>
      <c r="H26" s="16" t="s">
        <v>5903</v>
      </c>
      <c r="I26" s="17">
        <f>A3L519C1+A3L519C2</f>
        <v>14174</v>
      </c>
      <c r="J26" s="16" t="s">
        <v>5669</v>
      </c>
      <c r="K26" s="17">
        <v>2874</v>
      </c>
      <c r="L26" s="16" t="s">
        <v>5669</v>
      </c>
      <c r="M26" s="17">
        <v>0</v>
      </c>
      <c r="N26" s="16" t="s">
        <v>5904</v>
      </c>
      <c r="O26" s="17">
        <f>A3L519C4+A3L519C5</f>
        <v>2874</v>
      </c>
    </row>
    <row r="27" spans="1:15" x14ac:dyDescent="0.3">
      <c r="A27" s="11">
        <v>520</v>
      </c>
      <c r="B27" s="14" t="s">
        <v>945</v>
      </c>
      <c r="C27" s="11" t="s">
        <v>5648</v>
      </c>
      <c r="D27" s="16" t="s">
        <v>5669</v>
      </c>
      <c r="E27" s="17">
        <v>0</v>
      </c>
      <c r="F27" s="16" t="s">
        <v>5669</v>
      </c>
      <c r="G27" s="17">
        <v>0</v>
      </c>
      <c r="H27" s="16" t="s">
        <v>5905</v>
      </c>
      <c r="I27" s="17">
        <f>A3L520C1+A3L520C2</f>
        <v>0</v>
      </c>
      <c r="J27" s="16" t="s">
        <v>5669</v>
      </c>
      <c r="K27" s="17">
        <v>0</v>
      </c>
      <c r="L27" s="16" t="s">
        <v>5669</v>
      </c>
      <c r="M27" s="17">
        <v>0</v>
      </c>
      <c r="N27" s="16" t="s">
        <v>5906</v>
      </c>
      <c r="O27" s="17">
        <f>A3L520C4+A3L520C5</f>
        <v>0</v>
      </c>
    </row>
    <row r="28" spans="1:15" x14ac:dyDescent="0.3">
      <c r="A28" s="11">
        <v>521</v>
      </c>
      <c r="B28" s="14" t="s">
        <v>945</v>
      </c>
      <c r="C28" s="11" t="s">
        <v>5649</v>
      </c>
      <c r="D28" s="16" t="s">
        <v>5669</v>
      </c>
      <c r="E28" s="17">
        <v>19437</v>
      </c>
      <c r="F28" s="16" t="s">
        <v>5669</v>
      </c>
      <c r="G28" s="17">
        <v>0</v>
      </c>
      <c r="H28" s="16" t="s">
        <v>5907</v>
      </c>
      <c r="I28" s="17">
        <f>A3L521C1+A3L521C2</f>
        <v>19437</v>
      </c>
      <c r="J28" s="16" t="s">
        <v>5669</v>
      </c>
      <c r="K28" s="17">
        <v>5586</v>
      </c>
      <c r="L28" s="16" t="s">
        <v>5669</v>
      </c>
      <c r="M28" s="17">
        <v>0</v>
      </c>
      <c r="N28" s="16" t="s">
        <v>5908</v>
      </c>
      <c r="O28" s="17">
        <f>A3L521C4+A3L521C5</f>
        <v>5586</v>
      </c>
    </row>
    <row r="29" spans="1:15" x14ac:dyDescent="0.3">
      <c r="A29" s="11">
        <v>522</v>
      </c>
      <c r="B29" s="14" t="s">
        <v>945</v>
      </c>
      <c r="C29" s="11" t="s">
        <v>5650</v>
      </c>
      <c r="D29" s="16" t="s">
        <v>5669</v>
      </c>
      <c r="E29" s="17">
        <v>0</v>
      </c>
      <c r="F29" s="16" t="s">
        <v>5669</v>
      </c>
      <c r="G29" s="17">
        <v>0</v>
      </c>
      <c r="H29" s="16" t="s">
        <v>5909</v>
      </c>
      <c r="I29" s="17">
        <f>A3L522C1+A3L522C2</f>
        <v>0</v>
      </c>
      <c r="J29" s="16" t="s">
        <v>5669</v>
      </c>
      <c r="K29" s="17">
        <v>0</v>
      </c>
      <c r="L29" s="16" t="s">
        <v>5669</v>
      </c>
      <c r="M29" s="17">
        <v>0</v>
      </c>
      <c r="N29" s="16" t="s">
        <v>5910</v>
      </c>
      <c r="O29" s="17">
        <f>A3L522C4+A3L522C5</f>
        <v>0</v>
      </c>
    </row>
    <row r="30" spans="1:15" x14ac:dyDescent="0.3">
      <c r="A30" s="11">
        <v>523</v>
      </c>
      <c r="B30" s="14" t="s">
        <v>945</v>
      </c>
      <c r="C30" s="11" t="s">
        <v>5651</v>
      </c>
      <c r="D30" s="16" t="s">
        <v>5669</v>
      </c>
      <c r="E30" s="17">
        <v>0</v>
      </c>
      <c r="F30" s="16" t="s">
        <v>5669</v>
      </c>
      <c r="G30" s="17">
        <v>0</v>
      </c>
      <c r="H30" s="16" t="s">
        <v>5911</v>
      </c>
      <c r="I30" s="17">
        <f>A3L523C1+A3L523C2</f>
        <v>0</v>
      </c>
      <c r="J30" s="16" t="s">
        <v>5669</v>
      </c>
      <c r="K30" s="17">
        <v>0</v>
      </c>
      <c r="L30" s="16" t="s">
        <v>5669</v>
      </c>
      <c r="M30" s="17">
        <v>0</v>
      </c>
      <c r="N30" s="16" t="s">
        <v>5912</v>
      </c>
      <c r="O30" s="17">
        <f>A3L523C4+A3L523C5</f>
        <v>0</v>
      </c>
    </row>
    <row r="31" spans="1:15" x14ac:dyDescent="0.3">
      <c r="A31" s="11">
        <v>524</v>
      </c>
      <c r="B31" s="14" t="s">
        <v>945</v>
      </c>
      <c r="C31" s="11" t="s">
        <v>5384</v>
      </c>
      <c r="D31" s="16" t="s">
        <v>5669</v>
      </c>
      <c r="E31" s="17">
        <v>95733</v>
      </c>
      <c r="F31" s="16" t="s">
        <v>5669</v>
      </c>
      <c r="G31" s="17">
        <v>0</v>
      </c>
      <c r="H31" s="16" t="s">
        <v>5913</v>
      </c>
      <c r="I31" s="17">
        <f>A3L524C1+A3L524C2</f>
        <v>95733</v>
      </c>
      <c r="J31" s="16" t="s">
        <v>5669</v>
      </c>
      <c r="K31" s="17">
        <v>21435</v>
      </c>
      <c r="L31" s="16" t="s">
        <v>5669</v>
      </c>
      <c r="M31" s="17">
        <v>0</v>
      </c>
      <c r="N31" s="16" t="s">
        <v>5914</v>
      </c>
      <c r="O31" s="17">
        <f>A3L524C4+A3L524C5</f>
        <v>21435</v>
      </c>
    </row>
    <row r="32" spans="1:15" x14ac:dyDescent="0.3">
      <c r="A32" s="11">
        <v>525</v>
      </c>
      <c r="B32" s="14" t="s">
        <v>945</v>
      </c>
      <c r="C32" s="11" t="s">
        <v>5652</v>
      </c>
      <c r="D32" s="16" t="s">
        <v>5669</v>
      </c>
      <c r="E32" s="17">
        <v>0</v>
      </c>
      <c r="F32" s="16" t="s">
        <v>5669</v>
      </c>
      <c r="G32" s="17">
        <v>0</v>
      </c>
      <c r="H32" s="16" t="s">
        <v>5915</v>
      </c>
      <c r="I32" s="17">
        <f>A3L525C1+A3L525C2</f>
        <v>0</v>
      </c>
      <c r="J32" s="16" t="s">
        <v>5669</v>
      </c>
      <c r="K32" s="17">
        <v>0</v>
      </c>
      <c r="L32" s="16" t="s">
        <v>5669</v>
      </c>
      <c r="M32" s="17">
        <v>0</v>
      </c>
      <c r="N32" s="16" t="s">
        <v>5916</v>
      </c>
      <c r="O32" s="17">
        <f>A3L525C4+A3L525C5</f>
        <v>0</v>
      </c>
    </row>
    <row r="33" spans="1:15" x14ac:dyDescent="0.3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400256</v>
      </c>
      <c r="F33" s="16" t="s">
        <v>5918</v>
      </c>
      <c r="G33" s="17">
        <f>SUM(A3L508C2:A3L525C2)</f>
        <v>0</v>
      </c>
      <c r="H33" s="16" t="s">
        <v>5919</v>
      </c>
      <c r="I33" s="17">
        <f>SUM(A3L508C3:A3L525C3)</f>
        <v>400256</v>
      </c>
      <c r="J33" s="16" t="s">
        <v>5920</v>
      </c>
      <c r="K33" s="17">
        <f>SUM(A3L508C4:A3L525C4)</f>
        <v>169255</v>
      </c>
      <c r="L33" s="16" t="s">
        <v>5921</v>
      </c>
      <c r="M33" s="17">
        <f>SUM(A3L508C5:A3L525C5)</f>
        <v>0</v>
      </c>
      <c r="N33" s="16" t="s">
        <v>5922</v>
      </c>
      <c r="O33" s="17">
        <f>SUM(A3L508C6:A3L525C6)</f>
        <v>169255</v>
      </c>
    </row>
    <row r="34" spans="1:15" x14ac:dyDescent="0.3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3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3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3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3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3">
      <c r="A39" s="11">
        <v>532</v>
      </c>
      <c r="B39" s="14" t="s">
        <v>945</v>
      </c>
      <c r="C39" s="11" t="s">
        <v>5656</v>
      </c>
      <c r="D39" s="16" t="s">
        <v>5669</v>
      </c>
      <c r="E39" s="17">
        <v>9793</v>
      </c>
      <c r="F39" s="16" t="s">
        <v>5669</v>
      </c>
      <c r="G39" s="17">
        <v>0</v>
      </c>
      <c r="H39" s="16" t="s">
        <v>5933</v>
      </c>
      <c r="I39" s="17">
        <f>A3L532C1+A3L532C2</f>
        <v>9793</v>
      </c>
      <c r="J39" s="16" t="s">
        <v>5669</v>
      </c>
      <c r="K39" s="17">
        <v>3253</v>
      </c>
      <c r="L39" s="16" t="s">
        <v>5669</v>
      </c>
      <c r="M39" s="17">
        <v>0</v>
      </c>
      <c r="N39" s="16" t="s">
        <v>5934</v>
      </c>
      <c r="O39" s="17">
        <f>A3L532C4+A3L532C5</f>
        <v>3253</v>
      </c>
    </row>
    <row r="40" spans="1:15" x14ac:dyDescent="0.3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-4</v>
      </c>
      <c r="L40" s="16" t="s">
        <v>5669</v>
      </c>
      <c r="M40" s="17">
        <v>0</v>
      </c>
      <c r="N40" s="16" t="s">
        <v>5936</v>
      </c>
      <c r="O40" s="17">
        <f>A3L533C4+A3L533C5</f>
        <v>-4</v>
      </c>
    </row>
    <row r="41" spans="1:15" x14ac:dyDescent="0.3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3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3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-7</v>
      </c>
      <c r="L43" s="16" t="s">
        <v>5669</v>
      </c>
      <c r="M43" s="17">
        <v>0</v>
      </c>
      <c r="N43" s="16" t="s">
        <v>5942</v>
      </c>
      <c r="O43" s="17">
        <f>A3L536C4+A3L536C5</f>
        <v>-7</v>
      </c>
    </row>
    <row r="44" spans="1:15" x14ac:dyDescent="0.3">
      <c r="A44" s="11">
        <v>537</v>
      </c>
      <c r="B44" s="14" t="s">
        <v>945</v>
      </c>
      <c r="C44" s="11" t="s">
        <v>5661</v>
      </c>
      <c r="D44" s="16" t="s">
        <v>5669</v>
      </c>
      <c r="E44" s="17">
        <v>61137</v>
      </c>
      <c r="F44" s="16" t="s">
        <v>5669</v>
      </c>
      <c r="G44" s="17">
        <v>0</v>
      </c>
      <c r="H44" s="16" t="s">
        <v>5943</v>
      </c>
      <c r="I44" s="17">
        <f>A3L537C1+A3L537C2</f>
        <v>61137</v>
      </c>
      <c r="J44" s="16" t="s">
        <v>5669</v>
      </c>
      <c r="K44" s="17">
        <v>35571</v>
      </c>
      <c r="L44" s="16" t="s">
        <v>5669</v>
      </c>
      <c r="M44" s="17">
        <v>0</v>
      </c>
      <c r="N44" s="16" t="s">
        <v>5944</v>
      </c>
      <c r="O44" s="17">
        <f>A3L537C4+A3L537C5</f>
        <v>35571</v>
      </c>
    </row>
    <row r="45" spans="1:15" x14ac:dyDescent="0.3">
      <c r="A45" s="11">
        <v>538</v>
      </c>
      <c r="B45" s="14" t="s">
        <v>945</v>
      </c>
      <c r="C45" s="11" t="s">
        <v>5762</v>
      </c>
      <c r="D45" s="16" t="s">
        <v>5669</v>
      </c>
      <c r="E45" s="17">
        <v>2185</v>
      </c>
      <c r="F45" s="16" t="s">
        <v>5669</v>
      </c>
      <c r="G45" s="17">
        <v>0</v>
      </c>
      <c r="H45" s="16" t="s">
        <v>5945</v>
      </c>
      <c r="I45" s="17">
        <f>A3L538C1+A3L538C2</f>
        <v>2185</v>
      </c>
      <c r="J45" s="16" t="s">
        <v>5669</v>
      </c>
      <c r="K45" s="17">
        <v>574</v>
      </c>
      <c r="L45" s="16" t="s">
        <v>5669</v>
      </c>
      <c r="M45" s="17">
        <v>0</v>
      </c>
      <c r="N45" s="16" t="s">
        <v>5946</v>
      </c>
      <c r="O45" s="17">
        <f>A3L538C4+A3L538C5</f>
        <v>574</v>
      </c>
    </row>
    <row r="46" spans="1:15" x14ac:dyDescent="0.3">
      <c r="A46" s="11">
        <v>539</v>
      </c>
      <c r="B46" s="14" t="s">
        <v>945</v>
      </c>
      <c r="C46" s="11" t="s">
        <v>5763</v>
      </c>
      <c r="D46" s="16" t="s">
        <v>5669</v>
      </c>
      <c r="E46" s="17">
        <v>10231</v>
      </c>
      <c r="F46" s="16" t="s">
        <v>5669</v>
      </c>
      <c r="G46" s="17">
        <v>0</v>
      </c>
      <c r="H46" s="16" t="s">
        <v>5947</v>
      </c>
      <c r="I46" s="17">
        <f>A3L539C1+A3L539C2</f>
        <v>10231</v>
      </c>
      <c r="J46" s="16" t="s">
        <v>5669</v>
      </c>
      <c r="K46" s="17">
        <v>2958</v>
      </c>
      <c r="L46" s="16" t="s">
        <v>5669</v>
      </c>
      <c r="M46" s="17">
        <v>0</v>
      </c>
      <c r="N46" s="16" t="s">
        <v>5948</v>
      </c>
      <c r="O46" s="17">
        <f>A3L539C4+A3L539C5</f>
        <v>2958</v>
      </c>
    </row>
    <row r="47" spans="1:15" x14ac:dyDescent="0.3">
      <c r="A47" s="11">
        <v>540</v>
      </c>
      <c r="B47" s="14" t="s">
        <v>945</v>
      </c>
      <c r="C47" s="11" t="s">
        <v>5764</v>
      </c>
      <c r="D47" s="16" t="s">
        <v>5669</v>
      </c>
      <c r="E47" s="17">
        <v>3081</v>
      </c>
      <c r="F47" s="16" t="s">
        <v>5669</v>
      </c>
      <c r="G47" s="17">
        <v>0</v>
      </c>
      <c r="H47" s="16" t="s">
        <v>5949</v>
      </c>
      <c r="I47" s="17">
        <f>A3L540C1+A3L540C2</f>
        <v>3081</v>
      </c>
      <c r="J47" s="16" t="s">
        <v>5669</v>
      </c>
      <c r="K47" s="17">
        <v>-901</v>
      </c>
      <c r="L47" s="16" t="s">
        <v>5669</v>
      </c>
      <c r="M47" s="17">
        <v>0</v>
      </c>
      <c r="N47" s="16" t="s">
        <v>5950</v>
      </c>
      <c r="O47" s="17">
        <f>A3L540C4+A3L540C5</f>
        <v>-901</v>
      </c>
    </row>
    <row r="48" spans="1:15" x14ac:dyDescent="0.3">
      <c r="A48" s="11">
        <v>541</v>
      </c>
      <c r="B48" s="14" t="s">
        <v>945</v>
      </c>
      <c r="C48" s="11" t="s">
        <v>5665</v>
      </c>
      <c r="D48" s="16" t="s">
        <v>5669</v>
      </c>
      <c r="E48" s="17">
        <v>58182</v>
      </c>
      <c r="F48" s="16" t="s">
        <v>5669</v>
      </c>
      <c r="G48" s="17">
        <v>0</v>
      </c>
      <c r="H48" s="16" t="s">
        <v>5951</v>
      </c>
      <c r="I48" s="17">
        <f>A3L541C1+A3L541C2</f>
        <v>58182</v>
      </c>
      <c r="J48" s="16" t="s">
        <v>5669</v>
      </c>
      <c r="K48" s="17">
        <v>29152</v>
      </c>
      <c r="L48" s="16" t="s">
        <v>5669</v>
      </c>
      <c r="M48" s="17">
        <v>0</v>
      </c>
      <c r="N48" s="16" t="s">
        <v>5952</v>
      </c>
      <c r="O48" s="17">
        <f>A3L541C4+A3L541C5</f>
        <v>29152</v>
      </c>
    </row>
    <row r="49" spans="1:15" x14ac:dyDescent="0.3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129112</v>
      </c>
      <c r="F49" s="16" t="s">
        <v>5954</v>
      </c>
      <c r="G49" s="17">
        <f>SUM(A3L527C2:A3L537C2)+A3L541C2</f>
        <v>0</v>
      </c>
      <c r="H49" s="16" t="s">
        <v>5955</v>
      </c>
      <c r="I49" s="17">
        <f>SUM(A3L527C3:A3L537C3)+A3L541C3</f>
        <v>129112</v>
      </c>
      <c r="J49" s="16" t="s">
        <v>5956</v>
      </c>
      <c r="K49" s="17">
        <f>SUM(A3L527C4:A3L537C4)+A3L541C4</f>
        <v>67965</v>
      </c>
      <c r="L49" s="16" t="s">
        <v>5957</v>
      </c>
      <c r="M49" s="17">
        <f>SUM(A3L527C5:A3L537C5)+A3L541C5</f>
        <v>0</v>
      </c>
      <c r="N49" s="16" t="s">
        <v>5958</v>
      </c>
      <c r="O49" s="17">
        <f>SUM(A3L527C6:A3L537C6)+A3L541C6</f>
        <v>67965</v>
      </c>
    </row>
    <row r="50" spans="1:15" x14ac:dyDescent="0.3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9793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9793</v>
      </c>
      <c r="J50" s="16" t="s">
        <v>5962</v>
      </c>
      <c r="K50" s="17">
        <f>(A3L531C4+A3L532C4)</f>
        <v>3253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3253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458DD2-4392-4A5A-8747-791318E73CF1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5965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5966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-288</v>
      </c>
      <c r="H8" s="16" t="s">
        <v>4253</v>
      </c>
      <c r="I8" s="20">
        <v>1</v>
      </c>
      <c r="J8" s="16" t="s">
        <v>5670</v>
      </c>
      <c r="K8" s="17">
        <v>-120</v>
      </c>
      <c r="L8" s="16" t="s">
        <v>4255</v>
      </c>
      <c r="M8" s="20">
        <v>1.3120339999999999</v>
      </c>
      <c r="N8" s="16" t="s">
        <v>5671</v>
      </c>
      <c r="O8" s="17">
        <v>24</v>
      </c>
      <c r="P8" s="16" t="s">
        <v>4257</v>
      </c>
      <c r="Q8" s="20">
        <v>1.490022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-288</v>
      </c>
    </row>
    <row r="9" spans="1:27" x14ac:dyDescent="0.3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-11724</v>
      </c>
      <c r="H9" s="16" t="s">
        <v>4253</v>
      </c>
      <c r="I9" s="20">
        <v>1</v>
      </c>
      <c r="J9" s="16" t="s">
        <v>5670</v>
      </c>
      <c r="K9" s="17">
        <v>-13669</v>
      </c>
      <c r="L9" s="16" t="s">
        <v>4255</v>
      </c>
      <c r="M9" s="20">
        <v>1.3120339999999999</v>
      </c>
      <c r="N9" s="16" t="s">
        <v>5671</v>
      </c>
      <c r="O9" s="17">
        <v>-10938</v>
      </c>
      <c r="P9" s="16" t="s">
        <v>4257</v>
      </c>
      <c r="Q9" s="20">
        <v>1.490022</v>
      </c>
      <c r="R9" s="16" t="s">
        <v>5672</v>
      </c>
      <c r="S9" s="17">
        <v>-6781</v>
      </c>
      <c r="T9" s="16" t="s">
        <v>4259</v>
      </c>
      <c r="U9" s="20">
        <v>1.3469390000000001</v>
      </c>
      <c r="V9" s="16" t="s">
        <v>5673</v>
      </c>
      <c r="W9" s="17">
        <v>-6034</v>
      </c>
      <c r="X9" s="16" t="s">
        <v>4261</v>
      </c>
      <c r="Y9" s="20">
        <v>1.3039339999999999</v>
      </c>
      <c r="Z9" s="16" t="s">
        <v>5968</v>
      </c>
      <c r="AA9" s="17">
        <f>SUM(PRODUCT(A3L602C2,A3L602C3))/A3L602C1</f>
        <v>-11724</v>
      </c>
    </row>
    <row r="10" spans="1:27" x14ac:dyDescent="0.3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3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3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-11724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-13669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-10938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-6781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-6034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-11724</v>
      </c>
    </row>
    <row r="13" spans="1:27" x14ac:dyDescent="0.3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-288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-120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24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-288</v>
      </c>
    </row>
    <row r="14" spans="1:27" x14ac:dyDescent="0.3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-12012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-13789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-10914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-6781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-6034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-12012</v>
      </c>
    </row>
    <row r="15" spans="1:27" x14ac:dyDescent="0.3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3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71</v>
      </c>
      <c r="H16" s="16" t="s">
        <v>4253</v>
      </c>
      <c r="I16" s="20">
        <v>1</v>
      </c>
      <c r="J16" s="16" t="s">
        <v>5670</v>
      </c>
      <c r="K16" s="17">
        <v>162</v>
      </c>
      <c r="L16" s="16" t="s">
        <v>4255</v>
      </c>
      <c r="M16" s="20">
        <v>1.3120339999999999</v>
      </c>
      <c r="N16" s="16" t="s">
        <v>5671</v>
      </c>
      <c r="O16" s="17">
        <v>332</v>
      </c>
      <c r="P16" s="16" t="s">
        <v>4257</v>
      </c>
      <c r="Q16" s="20">
        <v>1.490022</v>
      </c>
      <c r="R16" s="16" t="s">
        <v>5672</v>
      </c>
      <c r="S16" s="17">
        <v>0</v>
      </c>
      <c r="T16" s="16" t="s">
        <v>4259</v>
      </c>
      <c r="U16" s="20">
        <v>0</v>
      </c>
      <c r="V16" s="16" t="s">
        <v>5673</v>
      </c>
      <c r="W16" s="17">
        <v>0</v>
      </c>
      <c r="X16" s="16" t="s">
        <v>4261</v>
      </c>
      <c r="Y16" s="20">
        <v>0</v>
      </c>
      <c r="Z16" s="16" t="s">
        <v>5990</v>
      </c>
      <c r="AA16" s="17">
        <f>SUM(PRODUCT(A3L609C2,A3L609C3))/A3L609C1</f>
        <v>71</v>
      </c>
    </row>
    <row r="17" spans="1:27" x14ac:dyDescent="0.3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0</v>
      </c>
      <c r="H17" s="16" t="s">
        <v>4253</v>
      </c>
      <c r="I17" s="20">
        <v>0</v>
      </c>
      <c r="J17" s="16" t="s">
        <v>5670</v>
      </c>
      <c r="K17" s="17">
        <v>0</v>
      </c>
      <c r="L17" s="16" t="s">
        <v>4255</v>
      </c>
      <c r="M17" s="20">
        <v>0</v>
      </c>
      <c r="N17" s="16" t="s">
        <v>5671</v>
      </c>
      <c r="O17" s="17">
        <v>0</v>
      </c>
      <c r="P17" s="16" t="s">
        <v>4257</v>
      </c>
      <c r="Q17" s="20">
        <v>0</v>
      </c>
      <c r="R17" s="16" t="s">
        <v>5672</v>
      </c>
      <c r="S17" s="17">
        <v>0</v>
      </c>
      <c r="T17" s="16" t="s">
        <v>4259</v>
      </c>
      <c r="U17" s="20">
        <v>0</v>
      </c>
      <c r="V17" s="16" t="s">
        <v>5673</v>
      </c>
      <c r="W17" s="17">
        <v>0</v>
      </c>
      <c r="X17" s="16" t="s">
        <v>4261</v>
      </c>
      <c r="Y17" s="20">
        <v>0</v>
      </c>
      <c r="Z17" s="16" t="s">
        <v>5991</v>
      </c>
      <c r="AA17" s="17">
        <f>SUM(PRODUCT(A3L610C2,A3L610C3))/A3L610C1</f>
        <v>0</v>
      </c>
    </row>
    <row r="18" spans="1:27" x14ac:dyDescent="0.3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0</v>
      </c>
      <c r="H18" s="16" t="s">
        <v>4253</v>
      </c>
      <c r="I18" s="20">
        <v>0</v>
      </c>
      <c r="J18" s="16" t="s">
        <v>5670</v>
      </c>
      <c r="K18" s="17">
        <v>0</v>
      </c>
      <c r="L18" s="16" t="s">
        <v>4255</v>
      </c>
      <c r="M18" s="20">
        <v>0</v>
      </c>
      <c r="N18" s="16" t="s">
        <v>5671</v>
      </c>
      <c r="O18" s="17">
        <v>0</v>
      </c>
      <c r="P18" s="16" t="s">
        <v>4257</v>
      </c>
      <c r="Q18" s="20">
        <v>0</v>
      </c>
      <c r="R18" s="16" t="s">
        <v>5672</v>
      </c>
      <c r="S18" s="17">
        <v>0</v>
      </c>
      <c r="T18" s="16" t="s">
        <v>4259</v>
      </c>
      <c r="U18" s="20">
        <v>0</v>
      </c>
      <c r="V18" s="16" t="s">
        <v>5673</v>
      </c>
      <c r="W18" s="17">
        <v>0</v>
      </c>
      <c r="X18" s="16" t="s">
        <v>4261</v>
      </c>
      <c r="Y18" s="20">
        <v>0</v>
      </c>
      <c r="Z18" s="16" t="s">
        <v>5992</v>
      </c>
      <c r="AA18" s="17">
        <f>SUM(PRODUCT(A3L611C2,A3L611C3))/A3L611C1</f>
        <v>0</v>
      </c>
    </row>
    <row r="19" spans="1:27" x14ac:dyDescent="0.3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1397</v>
      </c>
      <c r="H19" s="16" t="s">
        <v>4253</v>
      </c>
      <c r="I19" s="20">
        <v>1</v>
      </c>
      <c r="J19" s="16" t="s">
        <v>5670</v>
      </c>
      <c r="K19" s="17">
        <v>1385</v>
      </c>
      <c r="L19" s="16" t="s">
        <v>4255</v>
      </c>
      <c r="M19" s="20">
        <v>1.3120339999999999</v>
      </c>
      <c r="N19" s="16" t="s">
        <v>5671</v>
      </c>
      <c r="O19" s="17">
        <v>1391</v>
      </c>
      <c r="P19" s="16" t="s">
        <v>4257</v>
      </c>
      <c r="Q19" s="20">
        <v>1.490022</v>
      </c>
      <c r="R19" s="16" t="s">
        <v>5672</v>
      </c>
      <c r="S19" s="17">
        <v>1239</v>
      </c>
      <c r="T19" s="16" t="s">
        <v>4259</v>
      </c>
      <c r="U19" s="20">
        <v>1.3469390000000001</v>
      </c>
      <c r="V19" s="16" t="s">
        <v>5673</v>
      </c>
      <c r="W19" s="17">
        <v>1102</v>
      </c>
      <c r="X19" s="16" t="s">
        <v>4261</v>
      </c>
      <c r="Y19" s="20">
        <v>1.3039339999999999</v>
      </c>
      <c r="Z19" s="16" t="s">
        <v>5993</v>
      </c>
      <c r="AA19" s="17">
        <f>SUM(PRODUCT(A3L612C2,A3L612C3))/A3L612C1</f>
        <v>1397</v>
      </c>
    </row>
    <row r="20" spans="1:27" x14ac:dyDescent="0.3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12337</v>
      </c>
      <c r="H20" s="16" t="s">
        <v>4253</v>
      </c>
      <c r="I20" s="20">
        <v>1</v>
      </c>
      <c r="J20" s="16" t="s">
        <v>5670</v>
      </c>
      <c r="K20" s="17">
        <v>14222</v>
      </c>
      <c r="L20" s="16" t="s">
        <v>4255</v>
      </c>
      <c r="M20" s="20">
        <v>1.3120339999999999</v>
      </c>
      <c r="N20" s="16" t="s">
        <v>5671</v>
      </c>
      <c r="O20" s="17">
        <v>14885</v>
      </c>
      <c r="P20" s="16" t="s">
        <v>4257</v>
      </c>
      <c r="Q20" s="20">
        <v>1.490022</v>
      </c>
      <c r="R20" s="16" t="s">
        <v>5672</v>
      </c>
      <c r="S20" s="17">
        <v>16608</v>
      </c>
      <c r="T20" s="16" t="s">
        <v>4259</v>
      </c>
      <c r="U20" s="20">
        <v>1.3469390000000001</v>
      </c>
      <c r="V20" s="16" t="s">
        <v>5673</v>
      </c>
      <c r="W20" s="17">
        <v>16139</v>
      </c>
      <c r="X20" s="16" t="s">
        <v>4261</v>
      </c>
      <c r="Y20" s="20">
        <v>1.3039339999999999</v>
      </c>
      <c r="Z20" s="16" t="s">
        <v>5994</v>
      </c>
      <c r="AA20" s="17">
        <f>SUM(PRODUCT(A3L613C2,A3L613C3))/A3L613C1</f>
        <v>12337</v>
      </c>
    </row>
    <row r="21" spans="1:27" x14ac:dyDescent="0.3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0</v>
      </c>
      <c r="H21" s="16" t="s">
        <v>4253</v>
      </c>
      <c r="I21" s="20">
        <v>0</v>
      </c>
      <c r="J21" s="16" t="s">
        <v>5670</v>
      </c>
      <c r="K21" s="17">
        <v>0</v>
      </c>
      <c r="L21" s="16" t="s">
        <v>4255</v>
      </c>
      <c r="M21" s="20">
        <v>0</v>
      </c>
      <c r="N21" s="16" t="s">
        <v>5671</v>
      </c>
      <c r="O21" s="17">
        <v>0</v>
      </c>
      <c r="P21" s="16" t="s">
        <v>4257</v>
      </c>
      <c r="Q21" s="20">
        <v>0</v>
      </c>
      <c r="R21" s="16" t="s">
        <v>5672</v>
      </c>
      <c r="S21" s="17">
        <v>-3</v>
      </c>
      <c r="T21" s="16" t="s">
        <v>4259</v>
      </c>
      <c r="U21" s="20">
        <v>1.3469390000000001</v>
      </c>
      <c r="V21" s="16" t="s">
        <v>5673</v>
      </c>
      <c r="W21" s="17">
        <v>2356</v>
      </c>
      <c r="X21" s="16" t="s">
        <v>4261</v>
      </c>
      <c r="Y21" s="20">
        <v>1.3039339999999999</v>
      </c>
      <c r="Z21" s="16" t="s">
        <v>5995</v>
      </c>
      <c r="AA21" s="17">
        <f>SUM(PRODUCT(A3L614C2,A3L614C3))/A3L614C1</f>
        <v>0</v>
      </c>
    </row>
    <row r="22" spans="1:27" x14ac:dyDescent="0.3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0</v>
      </c>
      <c r="H22" s="16" t="s">
        <v>4253</v>
      </c>
      <c r="I22" s="20">
        <v>0</v>
      </c>
      <c r="J22" s="16" t="s">
        <v>5670</v>
      </c>
      <c r="K22" s="17">
        <v>0</v>
      </c>
      <c r="L22" s="16" t="s">
        <v>4255</v>
      </c>
      <c r="M22" s="20">
        <v>0</v>
      </c>
      <c r="N22" s="16" t="s">
        <v>5671</v>
      </c>
      <c r="O22" s="17">
        <v>0</v>
      </c>
      <c r="P22" s="16" t="s">
        <v>4257</v>
      </c>
      <c r="Q22" s="20">
        <v>0</v>
      </c>
      <c r="R22" s="16" t="s">
        <v>5672</v>
      </c>
      <c r="S22" s="17">
        <v>0</v>
      </c>
      <c r="T22" s="16" t="s">
        <v>4259</v>
      </c>
      <c r="U22" s="20">
        <v>0</v>
      </c>
      <c r="V22" s="16" t="s">
        <v>5673</v>
      </c>
      <c r="W22" s="17">
        <v>-88</v>
      </c>
      <c r="X22" s="16" t="s">
        <v>4261</v>
      </c>
      <c r="Y22" s="20">
        <v>1.3039339999999999</v>
      </c>
      <c r="Z22" s="16" t="s">
        <v>5996</v>
      </c>
      <c r="AA22" s="17">
        <f>SUM(PRODUCT(A3L615C2,A3L615C3))/A3L615C1</f>
        <v>0</v>
      </c>
    </row>
    <row r="23" spans="1:27" x14ac:dyDescent="0.3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3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0</v>
      </c>
      <c r="J24" s="16" t="s">
        <v>5670</v>
      </c>
      <c r="K24" s="17">
        <v>0</v>
      </c>
      <c r="L24" s="16" t="s">
        <v>4255</v>
      </c>
      <c r="M24" s="20">
        <v>0</v>
      </c>
      <c r="N24" s="16" t="s">
        <v>5671</v>
      </c>
      <c r="O24" s="17">
        <v>0</v>
      </c>
      <c r="P24" s="16" t="s">
        <v>4257</v>
      </c>
      <c r="Q24" s="20">
        <v>0</v>
      </c>
      <c r="R24" s="16" t="s">
        <v>5672</v>
      </c>
      <c r="S24" s="17">
        <v>-2</v>
      </c>
      <c r="T24" s="16" t="s">
        <v>4259</v>
      </c>
      <c r="U24" s="20">
        <v>1.3469390000000001</v>
      </c>
      <c r="V24" s="16" t="s">
        <v>5673</v>
      </c>
      <c r="W24" s="17">
        <v>-9</v>
      </c>
      <c r="X24" s="16" t="s">
        <v>4261</v>
      </c>
      <c r="Y24" s="20">
        <v>1.3039339999999999</v>
      </c>
      <c r="Z24" s="16" t="s">
        <v>5998</v>
      </c>
      <c r="AA24" s="17">
        <f>SUM(PRODUCT(A3L617C2,A3L617C3))/A3L617C1</f>
        <v>0</v>
      </c>
    </row>
    <row r="25" spans="1:27" x14ac:dyDescent="0.3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0</v>
      </c>
      <c r="J25" s="16" t="s">
        <v>5670</v>
      </c>
      <c r="K25" s="17">
        <v>0</v>
      </c>
      <c r="L25" s="16" t="s">
        <v>4255</v>
      </c>
      <c r="M25" s="20">
        <v>0</v>
      </c>
      <c r="N25" s="16" t="s">
        <v>5671</v>
      </c>
      <c r="O25" s="17">
        <v>0</v>
      </c>
      <c r="P25" s="16" t="s">
        <v>4257</v>
      </c>
      <c r="Q25" s="20">
        <v>0</v>
      </c>
      <c r="R25" s="16" t="s">
        <v>5672</v>
      </c>
      <c r="S25" s="17">
        <v>0</v>
      </c>
      <c r="T25" s="16" t="s">
        <v>4259</v>
      </c>
      <c r="U25" s="20">
        <v>0</v>
      </c>
      <c r="V25" s="16" t="s">
        <v>5673</v>
      </c>
      <c r="W25" s="17">
        <v>0</v>
      </c>
      <c r="X25" s="16" t="s">
        <v>4261</v>
      </c>
      <c r="Y25" s="20">
        <v>0</v>
      </c>
      <c r="Z25" s="16" t="s">
        <v>5999</v>
      </c>
      <c r="AA25" s="17">
        <f>SUM(PRODUCT(A3L618C2,A3L618C3))/A3L618C1</f>
        <v>0</v>
      </c>
    </row>
    <row r="26" spans="1:27" x14ac:dyDescent="0.3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3174</v>
      </c>
      <c r="H26" s="16" t="s">
        <v>4253</v>
      </c>
      <c r="I26" s="20">
        <v>1</v>
      </c>
      <c r="J26" s="16" t="s">
        <v>5670</v>
      </c>
      <c r="K26" s="17">
        <v>3156</v>
      </c>
      <c r="L26" s="16" t="s">
        <v>4255</v>
      </c>
      <c r="M26" s="20">
        <v>1.3120339999999999</v>
      </c>
      <c r="N26" s="16" t="s">
        <v>5671</v>
      </c>
      <c r="O26" s="17">
        <v>3156</v>
      </c>
      <c r="P26" s="16" t="s">
        <v>4257</v>
      </c>
      <c r="Q26" s="20">
        <v>1.490022</v>
      </c>
      <c r="R26" s="16" t="s">
        <v>5672</v>
      </c>
      <c r="S26" s="17">
        <v>3156</v>
      </c>
      <c r="T26" s="16" t="s">
        <v>4259</v>
      </c>
      <c r="U26" s="20">
        <v>1.3469390000000001</v>
      </c>
      <c r="V26" s="16" t="s">
        <v>5673</v>
      </c>
      <c r="W26" s="17">
        <v>4038</v>
      </c>
      <c r="X26" s="16" t="s">
        <v>4261</v>
      </c>
      <c r="Y26" s="20">
        <v>1.3039339999999999</v>
      </c>
      <c r="Z26" s="16" t="s">
        <v>6000</v>
      </c>
      <c r="AA26" s="17">
        <f>SUM(PRODUCT(A3L619C2,A3L619C3))/A3L619C1</f>
        <v>3174</v>
      </c>
    </row>
    <row r="27" spans="1:27" x14ac:dyDescent="0.3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3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3353</v>
      </c>
      <c r="H28" s="16" t="s">
        <v>4253</v>
      </c>
      <c r="I28" s="20">
        <v>1</v>
      </c>
      <c r="J28" s="16" t="s">
        <v>5670</v>
      </c>
      <c r="K28" s="17">
        <v>3268</v>
      </c>
      <c r="L28" s="16" t="s">
        <v>4255</v>
      </c>
      <c r="M28" s="20">
        <v>1.3120339999999999</v>
      </c>
      <c r="N28" s="16" t="s">
        <v>5671</v>
      </c>
      <c r="O28" s="17">
        <v>3306</v>
      </c>
      <c r="P28" s="16" t="s">
        <v>4257</v>
      </c>
      <c r="Q28" s="20">
        <v>1.490022</v>
      </c>
      <c r="R28" s="16" t="s">
        <v>5672</v>
      </c>
      <c r="S28" s="17">
        <v>3381</v>
      </c>
      <c r="T28" s="16" t="s">
        <v>4259</v>
      </c>
      <c r="U28" s="20">
        <v>1.3469390000000001</v>
      </c>
      <c r="V28" s="16" t="s">
        <v>5673</v>
      </c>
      <c r="W28" s="17">
        <v>3887</v>
      </c>
      <c r="X28" s="16" t="s">
        <v>4261</v>
      </c>
      <c r="Y28" s="20">
        <v>1.3039339999999999</v>
      </c>
      <c r="Z28" s="16" t="s">
        <v>6002</v>
      </c>
      <c r="AA28" s="17">
        <f>SUM(PRODUCT(A3L621C2,A3L621C3))/A3L621C1</f>
        <v>3353</v>
      </c>
    </row>
    <row r="29" spans="1:27" x14ac:dyDescent="0.3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0</v>
      </c>
      <c r="H29" s="16" t="s">
        <v>4253</v>
      </c>
      <c r="I29" s="20">
        <v>0</v>
      </c>
      <c r="J29" s="16" t="s">
        <v>5670</v>
      </c>
      <c r="K29" s="17">
        <v>1</v>
      </c>
      <c r="L29" s="16" t="s">
        <v>4255</v>
      </c>
      <c r="M29" s="20">
        <v>1.3120339999999999</v>
      </c>
      <c r="N29" s="16" t="s">
        <v>5671</v>
      </c>
      <c r="O29" s="17">
        <v>62</v>
      </c>
      <c r="P29" s="16" t="s">
        <v>4257</v>
      </c>
      <c r="Q29" s="20">
        <v>1.490022</v>
      </c>
      <c r="R29" s="16" t="s">
        <v>5672</v>
      </c>
      <c r="S29" s="17">
        <v>0</v>
      </c>
      <c r="T29" s="16" t="s">
        <v>4259</v>
      </c>
      <c r="U29" s="20">
        <v>0</v>
      </c>
      <c r="V29" s="16" t="s">
        <v>5673</v>
      </c>
      <c r="W29" s="17">
        <v>0</v>
      </c>
      <c r="X29" s="16" t="s">
        <v>4261</v>
      </c>
      <c r="Y29" s="20">
        <v>0</v>
      </c>
      <c r="Z29" s="16" t="s">
        <v>6003</v>
      </c>
      <c r="AA29" s="17">
        <f>SUM(PRODUCT(A3L622C2,A3L622C3))/A3L622C1</f>
        <v>0</v>
      </c>
    </row>
    <row r="30" spans="1:27" x14ac:dyDescent="0.3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3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0</v>
      </c>
      <c r="H31" s="16" t="s">
        <v>4253</v>
      </c>
      <c r="I31" s="20">
        <v>0</v>
      </c>
      <c r="J31" s="16" t="s">
        <v>5670</v>
      </c>
      <c r="K31" s="17">
        <v>0</v>
      </c>
      <c r="L31" s="16" t="s">
        <v>4255</v>
      </c>
      <c r="M31" s="20">
        <v>0</v>
      </c>
      <c r="N31" s="16" t="s">
        <v>5671</v>
      </c>
      <c r="O31" s="17">
        <v>0</v>
      </c>
      <c r="P31" s="16" t="s">
        <v>4257</v>
      </c>
      <c r="Q31" s="20">
        <v>0</v>
      </c>
      <c r="R31" s="16" t="s">
        <v>5672</v>
      </c>
      <c r="S31" s="17">
        <v>0</v>
      </c>
      <c r="T31" s="16" t="s">
        <v>4259</v>
      </c>
      <c r="U31" s="20">
        <v>0</v>
      </c>
      <c r="V31" s="16" t="s">
        <v>5673</v>
      </c>
      <c r="W31" s="17">
        <v>0</v>
      </c>
      <c r="X31" s="16" t="s">
        <v>4261</v>
      </c>
      <c r="Y31" s="20">
        <v>0</v>
      </c>
      <c r="Z31" s="16" t="s">
        <v>6005</v>
      </c>
      <c r="AA31" s="17">
        <f>SUM(PRODUCT(A3L624C2,A3L624C3))/A3L624C1</f>
        <v>0</v>
      </c>
    </row>
    <row r="32" spans="1:27" x14ac:dyDescent="0.3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3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20332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22194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23132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24379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27425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20332</v>
      </c>
    </row>
    <row r="34" spans="1:27" x14ac:dyDescent="0.3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3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3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3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-7250</v>
      </c>
      <c r="H37" s="16" t="s">
        <v>4253</v>
      </c>
      <c r="I37" s="20">
        <v>1</v>
      </c>
      <c r="J37" s="16" t="s">
        <v>5670</v>
      </c>
      <c r="K37" s="17">
        <v>-2202</v>
      </c>
      <c r="L37" s="16" t="s">
        <v>4255</v>
      </c>
      <c r="M37" s="20">
        <v>1.3120339999999999</v>
      </c>
      <c r="N37" s="16" t="s">
        <v>5671</v>
      </c>
      <c r="O37" s="17">
        <v>-2542</v>
      </c>
      <c r="P37" s="16" t="s">
        <v>4257</v>
      </c>
      <c r="Q37" s="20">
        <v>1.490022</v>
      </c>
      <c r="R37" s="16" t="s">
        <v>5672</v>
      </c>
      <c r="S37" s="17">
        <v>-3445</v>
      </c>
      <c r="T37" s="16" t="s">
        <v>4259</v>
      </c>
      <c r="U37" s="20">
        <v>1.3469390000000001</v>
      </c>
      <c r="V37" s="16" t="s">
        <v>5673</v>
      </c>
      <c r="W37" s="17">
        <v>-3310</v>
      </c>
      <c r="X37" s="16" t="s">
        <v>4261</v>
      </c>
      <c r="Y37" s="20">
        <v>1.3039339999999999</v>
      </c>
      <c r="Z37" s="16" t="s">
        <v>6016</v>
      </c>
      <c r="AA37" s="17">
        <f>SUM(PRODUCT(A3L630C2,A3L630C3))/A3L630C1</f>
        <v>-7250</v>
      </c>
    </row>
    <row r="38" spans="1:27" x14ac:dyDescent="0.3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3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1479</v>
      </c>
      <c r="H39" s="16" t="s">
        <v>4253</v>
      </c>
      <c r="I39" s="20">
        <v>1</v>
      </c>
      <c r="J39" s="16" t="s">
        <v>5670</v>
      </c>
      <c r="K39" s="17">
        <v>1134</v>
      </c>
      <c r="L39" s="16" t="s">
        <v>4255</v>
      </c>
      <c r="M39" s="20">
        <v>1.3120339999999999</v>
      </c>
      <c r="N39" s="16" t="s">
        <v>5671</v>
      </c>
      <c r="O39" s="17">
        <v>1029</v>
      </c>
      <c r="P39" s="16" t="s">
        <v>4257</v>
      </c>
      <c r="Q39" s="20">
        <v>1.490022</v>
      </c>
      <c r="R39" s="16" t="s">
        <v>5672</v>
      </c>
      <c r="S39" s="17">
        <v>690</v>
      </c>
      <c r="T39" s="16" t="s">
        <v>4259</v>
      </c>
      <c r="U39" s="20">
        <v>1.3469390000000001</v>
      </c>
      <c r="V39" s="16" t="s">
        <v>5673</v>
      </c>
      <c r="W39" s="17">
        <v>796</v>
      </c>
      <c r="X39" s="16" t="s">
        <v>4261</v>
      </c>
      <c r="Y39" s="20">
        <v>1.3039339999999999</v>
      </c>
      <c r="Z39" s="16" t="s">
        <v>6018</v>
      </c>
      <c r="AA39" s="17">
        <f>SUM(PRODUCT(A3L632C2,A3L632C3))/A3L632C1</f>
        <v>1479</v>
      </c>
    </row>
    <row r="40" spans="1:27" x14ac:dyDescent="0.3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3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3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3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3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0</v>
      </c>
      <c r="X44" s="16" t="s">
        <v>4261</v>
      </c>
      <c r="Y44" s="20">
        <v>0</v>
      </c>
      <c r="Z44" s="16" t="s">
        <v>6023</v>
      </c>
      <c r="AA44" s="17">
        <f>SUM(PRODUCT(A3L637C2,A3L637C3))/A3L637C1</f>
        <v>0</v>
      </c>
    </row>
    <row r="45" spans="1:27" x14ac:dyDescent="0.3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3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3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3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1307</v>
      </c>
      <c r="H48" s="16" t="s">
        <v>4253</v>
      </c>
      <c r="I48" s="20">
        <v>1</v>
      </c>
      <c r="J48" s="16" t="s">
        <v>5670</v>
      </c>
      <c r="K48" s="17">
        <v>897</v>
      </c>
      <c r="L48" s="16" t="s">
        <v>4255</v>
      </c>
      <c r="M48" s="20">
        <v>1.3120339999999999</v>
      </c>
      <c r="N48" s="16" t="s">
        <v>5671</v>
      </c>
      <c r="O48" s="17">
        <v>1957</v>
      </c>
      <c r="P48" s="16" t="s">
        <v>4257</v>
      </c>
      <c r="Q48" s="20">
        <v>1.490022</v>
      </c>
      <c r="R48" s="16" t="s">
        <v>5672</v>
      </c>
      <c r="S48" s="17">
        <v>1085</v>
      </c>
      <c r="T48" s="16" t="s">
        <v>4259</v>
      </c>
      <c r="U48" s="20">
        <v>1.3469390000000001</v>
      </c>
      <c r="V48" s="16" t="s">
        <v>5673</v>
      </c>
      <c r="W48" s="17">
        <v>673</v>
      </c>
      <c r="X48" s="16" t="s">
        <v>4261</v>
      </c>
      <c r="Y48" s="20">
        <v>1.3039339999999999</v>
      </c>
      <c r="Z48" s="16" t="s">
        <v>6027</v>
      </c>
      <c r="AA48" s="17">
        <f>SUM(PRODUCT(A3L641C2,A3L641C3))/A3L641C1</f>
        <v>1307</v>
      </c>
    </row>
    <row r="49" spans="1:27" x14ac:dyDescent="0.3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-4464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-171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444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-1670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-1841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-4464</v>
      </c>
    </row>
    <row r="50" spans="1:27" x14ac:dyDescent="0.3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1479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1134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1029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690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796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1479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DD916B-3DC0-45D6-A641-A88FDE01CE1E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6040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6041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IF(SSAC="Y",0,5927)</f>
        <v>5927</v>
      </c>
      <c r="H8" s="16" t="s">
        <v>4253</v>
      </c>
      <c r="I8" s="20">
        <v>1</v>
      </c>
      <c r="J8" s="16" t="s">
        <v>6069</v>
      </c>
      <c r="K8" s="17">
        <f>IF(SSAC="Y",0,6041)</f>
        <v>6041</v>
      </c>
      <c r="L8" s="16" t="s">
        <v>4255</v>
      </c>
      <c r="M8" s="20">
        <v>1.077521</v>
      </c>
      <c r="N8" s="16" t="s">
        <v>6070</v>
      </c>
      <c r="O8" s="17">
        <f>IF(SSAC="Y",0,6110)</f>
        <v>6110</v>
      </c>
      <c r="P8" s="16" t="s">
        <v>4257</v>
      </c>
      <c r="Q8" s="20">
        <v>1.0990629999999999</v>
      </c>
      <c r="R8" s="16" t="s">
        <v>6071</v>
      </c>
      <c r="S8" s="17">
        <f>IF(SSAC="Y",0,5924)</f>
        <v>5924</v>
      </c>
      <c r="T8" s="16" t="s">
        <v>4259</v>
      </c>
      <c r="U8" s="20">
        <v>1.1260380000000001</v>
      </c>
      <c r="V8" s="16" t="s">
        <v>6072</v>
      </c>
      <c r="W8" s="17">
        <f>IF(SSAC="Y",0,5810)</f>
        <v>5810</v>
      </c>
      <c r="X8" s="16" t="s">
        <v>4261</v>
      </c>
      <c r="Y8" s="20">
        <v>1.1289549999999999</v>
      </c>
      <c r="Z8" s="16" t="s">
        <v>6073</v>
      </c>
      <c r="AA8" s="17">
        <f>SUM(PRODUCT(A3L701C2,A3L701C3))/A3L701C1</f>
        <v>5927</v>
      </c>
    </row>
    <row r="9" spans="1:27" x14ac:dyDescent="0.3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IF(SSAC="Y",0,99)</f>
        <v>99</v>
      </c>
      <c r="H9" s="16" t="s">
        <v>4253</v>
      </c>
      <c r="I9" s="20">
        <v>1</v>
      </c>
      <c r="J9" s="16" t="s">
        <v>6069</v>
      </c>
      <c r="K9" s="17">
        <f>IF(SSAC="Y",0,104)</f>
        <v>104</v>
      </c>
      <c r="L9" s="16" t="s">
        <v>4255</v>
      </c>
      <c r="M9" s="20">
        <v>1.077521</v>
      </c>
      <c r="N9" s="16" t="s">
        <v>6070</v>
      </c>
      <c r="O9" s="17">
        <f>IF(SSAC="Y",0,685)</f>
        <v>685</v>
      </c>
      <c r="P9" s="16" t="s">
        <v>4257</v>
      </c>
      <c r="Q9" s="20">
        <v>1.0990629999999999</v>
      </c>
      <c r="R9" s="16" t="s">
        <v>6071</v>
      </c>
      <c r="S9" s="17">
        <f>IF(SSAC="Y",0,76)</f>
        <v>76</v>
      </c>
      <c r="T9" s="16" t="s">
        <v>4259</v>
      </c>
      <c r="U9" s="20">
        <v>1.1260380000000001</v>
      </c>
      <c r="V9" s="16" t="s">
        <v>6072</v>
      </c>
      <c r="W9" s="17">
        <f>IF(SSAC="Y",0,81)</f>
        <v>81</v>
      </c>
      <c r="X9" s="16" t="s">
        <v>4261</v>
      </c>
      <c r="Y9" s="20">
        <v>1.1289549999999999</v>
      </c>
      <c r="Z9" s="16" t="s">
        <v>6074</v>
      </c>
      <c r="AA9" s="17">
        <f>SUM(PRODUCT(A3L702C2,A3L702C3))/A3L702C1</f>
        <v>99</v>
      </c>
    </row>
    <row r="10" spans="1:27" x14ac:dyDescent="0.3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IF(SSAC="Y",0,30)</f>
        <v>30</v>
      </c>
      <c r="H10" s="16" t="s">
        <v>4253</v>
      </c>
      <c r="I10" s="20">
        <v>1</v>
      </c>
      <c r="J10" s="16" t="s">
        <v>6069</v>
      </c>
      <c r="K10" s="17">
        <f>IF(SSAC="Y",0,30)</f>
        <v>30</v>
      </c>
      <c r="L10" s="16" t="s">
        <v>4255</v>
      </c>
      <c r="M10" s="20">
        <v>1.077521</v>
      </c>
      <c r="N10" s="16" t="s">
        <v>6070</v>
      </c>
      <c r="O10" s="17">
        <f>IF(SSAC="Y",0,30)</f>
        <v>30</v>
      </c>
      <c r="P10" s="16" t="s">
        <v>4257</v>
      </c>
      <c r="Q10" s="20">
        <v>1.0990629999999999</v>
      </c>
      <c r="R10" s="16" t="s">
        <v>6071</v>
      </c>
      <c r="S10" s="17">
        <f>IF(SSAC="Y",0,30)</f>
        <v>30</v>
      </c>
      <c r="T10" s="16" t="s">
        <v>4259</v>
      </c>
      <c r="U10" s="20">
        <v>1.1260380000000001</v>
      </c>
      <c r="V10" s="16" t="s">
        <v>6072</v>
      </c>
      <c r="W10" s="17">
        <f>IF(SSAC="Y",0,31)</f>
        <v>31</v>
      </c>
      <c r="X10" s="16" t="s">
        <v>4261</v>
      </c>
      <c r="Y10" s="20">
        <v>1.1289549999999999</v>
      </c>
      <c r="Z10" s="16" t="s">
        <v>6075</v>
      </c>
      <c r="AA10" s="17">
        <f>SUM(PRODUCT(A3L703C2,A3L703C3))/A3L703C1</f>
        <v>30</v>
      </c>
    </row>
    <row r="11" spans="1:27" x14ac:dyDescent="0.3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IF(SSAC="Y",0,9791)</f>
        <v>9791</v>
      </c>
      <c r="H11" s="16" t="s">
        <v>4253</v>
      </c>
      <c r="I11" s="20">
        <v>1</v>
      </c>
      <c r="J11" s="16" t="s">
        <v>6069</v>
      </c>
      <c r="K11" s="17">
        <f>IF(SSAC="Y",0,9600)</f>
        <v>9600</v>
      </c>
      <c r="L11" s="16" t="s">
        <v>4255</v>
      </c>
      <c r="M11" s="20">
        <v>1.077521</v>
      </c>
      <c r="N11" s="16" t="s">
        <v>6070</v>
      </c>
      <c r="O11" s="17">
        <f>IF(SSAC="Y",0,9347)</f>
        <v>9347</v>
      </c>
      <c r="P11" s="16" t="s">
        <v>4257</v>
      </c>
      <c r="Q11" s="20">
        <v>1.0990629999999999</v>
      </c>
      <c r="R11" s="16" t="s">
        <v>6071</v>
      </c>
      <c r="S11" s="17">
        <f>IF(SSAC="Y",0,9025)</f>
        <v>9025</v>
      </c>
      <c r="T11" s="16" t="s">
        <v>4259</v>
      </c>
      <c r="U11" s="20">
        <v>1.1260380000000001</v>
      </c>
      <c r="V11" s="16" t="s">
        <v>6072</v>
      </c>
      <c r="W11" s="17">
        <f>IF(SSAC="Y",0,8670)</f>
        <v>8670</v>
      </c>
      <c r="X11" s="16" t="s">
        <v>4261</v>
      </c>
      <c r="Y11" s="20">
        <v>1.1289549999999999</v>
      </c>
      <c r="Z11" s="16" t="s">
        <v>6076</v>
      </c>
      <c r="AA11" s="17">
        <f>SUM(PRODUCT(A3L704C2,A3L704C3))/A3L704C1</f>
        <v>9791</v>
      </c>
    </row>
    <row r="12" spans="1:27" x14ac:dyDescent="0.3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3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IF(SSAC="Y",0,35883)</f>
        <v>35883</v>
      </c>
      <c r="H13" s="16" t="s">
        <v>4253</v>
      </c>
      <c r="I13" s="20">
        <v>1</v>
      </c>
      <c r="J13" s="16" t="s">
        <v>6069</v>
      </c>
      <c r="K13" s="17">
        <f>IF(SSAC="Y",0,34904)</f>
        <v>34904</v>
      </c>
      <c r="L13" s="16" t="s">
        <v>4255</v>
      </c>
      <c r="M13" s="20">
        <v>1.077521</v>
      </c>
      <c r="N13" s="16" t="s">
        <v>6070</v>
      </c>
      <c r="O13" s="17">
        <f>IF(SSAC="Y",0,40206)</f>
        <v>40206</v>
      </c>
      <c r="P13" s="16" t="s">
        <v>4257</v>
      </c>
      <c r="Q13" s="20">
        <v>1.0990629999999999</v>
      </c>
      <c r="R13" s="16" t="s">
        <v>6071</v>
      </c>
      <c r="S13" s="17">
        <f>IF(SSAC="Y",0,37244)</f>
        <v>37244</v>
      </c>
      <c r="T13" s="16" t="s">
        <v>4259</v>
      </c>
      <c r="U13" s="20">
        <v>1.1260380000000001</v>
      </c>
      <c r="V13" s="16" t="s">
        <v>6072</v>
      </c>
      <c r="W13" s="17">
        <f>IF(SSAC="Y",0,35955)</f>
        <v>35955</v>
      </c>
      <c r="X13" s="16" t="s">
        <v>4261</v>
      </c>
      <c r="Y13" s="20">
        <v>1.1289549999999999</v>
      </c>
      <c r="Z13" s="16" t="s">
        <v>6078</v>
      </c>
      <c r="AA13" s="17">
        <f>SUM(PRODUCT(A3L706C2,A3L706C3))/A3L706C1</f>
        <v>35883</v>
      </c>
    </row>
    <row r="14" spans="1:27" x14ac:dyDescent="0.3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IF(SSAC="Y",0,37036)</f>
        <v>37036</v>
      </c>
      <c r="H14" s="16" t="s">
        <v>4253</v>
      </c>
      <c r="I14" s="20">
        <v>1</v>
      </c>
      <c r="J14" s="16" t="s">
        <v>6069</v>
      </c>
      <c r="K14" s="17">
        <f>IF(SSAC="Y",0,36717)</f>
        <v>36717</v>
      </c>
      <c r="L14" s="16" t="s">
        <v>4255</v>
      </c>
      <c r="M14" s="20">
        <v>1.077521</v>
      </c>
      <c r="N14" s="16" t="s">
        <v>6070</v>
      </c>
      <c r="O14" s="17">
        <f>IF(SSAC="Y",0,36995)</f>
        <v>36995</v>
      </c>
      <c r="P14" s="16" t="s">
        <v>4257</v>
      </c>
      <c r="Q14" s="20">
        <v>1.0990629999999999</v>
      </c>
      <c r="R14" s="16" t="s">
        <v>6071</v>
      </c>
      <c r="S14" s="17">
        <f>IF(SSAC="Y",0,36118)</f>
        <v>36118</v>
      </c>
      <c r="T14" s="16" t="s">
        <v>4259</v>
      </c>
      <c r="U14" s="20">
        <v>1.1260380000000001</v>
      </c>
      <c r="V14" s="16" t="s">
        <v>6072</v>
      </c>
      <c r="W14" s="17">
        <f>IF(SSAC="Y",0,35886)</f>
        <v>35886</v>
      </c>
      <c r="X14" s="16" t="s">
        <v>4261</v>
      </c>
      <c r="Y14" s="20">
        <v>1.1289549999999999</v>
      </c>
      <c r="Z14" s="16" t="s">
        <v>6079</v>
      </c>
      <c r="AA14" s="17">
        <f>SUM(PRODUCT(A3L707C2,A3L707C3))/A3L707C1</f>
        <v>37036</v>
      </c>
    </row>
    <row r="15" spans="1:27" x14ac:dyDescent="0.3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IF(SSAC="Y",0,6613)</f>
        <v>6613</v>
      </c>
      <c r="H15" s="16" t="s">
        <v>4253</v>
      </c>
      <c r="I15" s="20">
        <v>1</v>
      </c>
      <c r="J15" s="16" t="s">
        <v>6069</v>
      </c>
      <c r="K15" s="17">
        <f>IF(SSAC="Y",0,6399)</f>
        <v>6399</v>
      </c>
      <c r="L15" s="16" t="s">
        <v>4255</v>
      </c>
      <c r="M15" s="20">
        <v>1.077521</v>
      </c>
      <c r="N15" s="16" t="s">
        <v>6070</v>
      </c>
      <c r="O15" s="17">
        <f>IF(SSAC="Y",0,7071)</f>
        <v>7071</v>
      </c>
      <c r="P15" s="16" t="s">
        <v>4257</v>
      </c>
      <c r="Q15" s="20">
        <v>1.0990629999999999</v>
      </c>
      <c r="R15" s="16" t="s">
        <v>6071</v>
      </c>
      <c r="S15" s="17">
        <f>IF(SSAC="Y",0,7353)</f>
        <v>7353</v>
      </c>
      <c r="T15" s="16" t="s">
        <v>4259</v>
      </c>
      <c r="U15" s="20">
        <v>1.1260380000000001</v>
      </c>
      <c r="V15" s="16" t="s">
        <v>6072</v>
      </c>
      <c r="W15" s="17">
        <f>IF(SSAC="Y",0,7405)</f>
        <v>7405</v>
      </c>
      <c r="X15" s="16" t="s">
        <v>4261</v>
      </c>
      <c r="Y15" s="20">
        <v>1.1289549999999999</v>
      </c>
      <c r="Z15" s="16" t="s">
        <v>6080</v>
      </c>
      <c r="AA15" s="17">
        <f>SUM(PRODUCT(A3L708C2,A3L708C3))/A3L708C1</f>
        <v>6613</v>
      </c>
    </row>
    <row r="16" spans="1:27" x14ac:dyDescent="0.3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IF(SSAC="Y",0,47)</f>
        <v>47</v>
      </c>
      <c r="H16" s="16" t="s">
        <v>4253</v>
      </c>
      <c r="I16" s="20">
        <v>1</v>
      </c>
      <c r="J16" s="16" t="s">
        <v>6069</v>
      </c>
      <c r="K16" s="17">
        <f>IF(SSAC="Y",0,35)</f>
        <v>35</v>
      </c>
      <c r="L16" s="16" t="s">
        <v>4255</v>
      </c>
      <c r="M16" s="20">
        <v>1.077521</v>
      </c>
      <c r="N16" s="16" t="s">
        <v>6070</v>
      </c>
      <c r="O16" s="17">
        <f>IF(SSAC="Y",0,32)</f>
        <v>32</v>
      </c>
      <c r="P16" s="16" t="s">
        <v>4257</v>
      </c>
      <c r="Q16" s="20">
        <v>1.0990629999999999</v>
      </c>
      <c r="R16" s="16" t="s">
        <v>6071</v>
      </c>
      <c r="S16" s="17">
        <f>IF(SSAC="Y",0,32)</f>
        <v>32</v>
      </c>
      <c r="T16" s="16" t="s">
        <v>4259</v>
      </c>
      <c r="U16" s="20">
        <v>1.1260380000000001</v>
      </c>
      <c r="V16" s="16" t="s">
        <v>6072</v>
      </c>
      <c r="W16" s="17">
        <f>IF(SSAC="Y",0,40)</f>
        <v>40</v>
      </c>
      <c r="X16" s="16" t="s">
        <v>4261</v>
      </c>
      <c r="Y16" s="20">
        <v>1.1289549999999999</v>
      </c>
      <c r="Z16" s="16" t="s">
        <v>6081</v>
      </c>
      <c r="AA16" s="17">
        <f>SUM(PRODUCT(A3L709C2,A3L709C3))/A3L709C1</f>
        <v>47</v>
      </c>
    </row>
    <row r="17" spans="1:27" x14ac:dyDescent="0.3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IF(SSAC="Y",0,1732)</f>
        <v>1732</v>
      </c>
      <c r="H17" s="16" t="s">
        <v>4253</v>
      </c>
      <c r="I17" s="20">
        <v>1</v>
      </c>
      <c r="J17" s="16" t="s">
        <v>6069</v>
      </c>
      <c r="K17" s="17">
        <f>IF(SSAC="Y",0,2426)</f>
        <v>2426</v>
      </c>
      <c r="L17" s="16" t="s">
        <v>4255</v>
      </c>
      <c r="M17" s="20">
        <v>1.077521</v>
      </c>
      <c r="N17" s="16" t="s">
        <v>6070</v>
      </c>
      <c r="O17" s="17">
        <f>IF(SSAC="Y",0,2471)</f>
        <v>2471</v>
      </c>
      <c r="P17" s="16" t="s">
        <v>4257</v>
      </c>
      <c r="Q17" s="20">
        <v>1.0990629999999999</v>
      </c>
      <c r="R17" s="16" t="s">
        <v>6071</v>
      </c>
      <c r="S17" s="17">
        <f>IF(SSAC="Y",0,2098)</f>
        <v>2098</v>
      </c>
      <c r="T17" s="16" t="s">
        <v>4259</v>
      </c>
      <c r="U17" s="20">
        <v>1.1260380000000001</v>
      </c>
      <c r="V17" s="16" t="s">
        <v>6072</v>
      </c>
      <c r="W17" s="17">
        <f>IF(SSAC="Y",0,2179)</f>
        <v>2179</v>
      </c>
      <c r="X17" s="16" t="s">
        <v>4261</v>
      </c>
      <c r="Y17" s="20">
        <v>1.1289549999999999</v>
      </c>
      <c r="Z17" s="16" t="s">
        <v>6082</v>
      </c>
      <c r="AA17" s="17">
        <f>SUM(PRODUCT(A3L710C2,A3L710C3))/A3L710C1</f>
        <v>1732</v>
      </c>
    </row>
    <row r="18" spans="1:27" x14ac:dyDescent="0.3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IF(SSAC="Y",0,90)</f>
        <v>90</v>
      </c>
      <c r="H18" s="16" t="s">
        <v>4253</v>
      </c>
      <c r="I18" s="20">
        <v>1</v>
      </c>
      <c r="J18" s="16" t="s">
        <v>6069</v>
      </c>
      <c r="K18" s="17">
        <f>IF(SSAC="Y",0,90)</f>
        <v>90</v>
      </c>
      <c r="L18" s="16" t="s">
        <v>4255</v>
      </c>
      <c r="M18" s="20">
        <v>1.077521</v>
      </c>
      <c r="N18" s="16" t="s">
        <v>6070</v>
      </c>
      <c r="O18" s="17">
        <f>IF(SSAC="Y",0,89)</f>
        <v>89</v>
      </c>
      <c r="P18" s="16" t="s">
        <v>4257</v>
      </c>
      <c r="Q18" s="20">
        <v>1.0990629999999999</v>
      </c>
      <c r="R18" s="16" t="s">
        <v>6071</v>
      </c>
      <c r="S18" s="17">
        <f>IF(SSAC="Y",0,79)</f>
        <v>79</v>
      </c>
      <c r="T18" s="16" t="s">
        <v>4259</v>
      </c>
      <c r="U18" s="20">
        <v>1.1260380000000001</v>
      </c>
      <c r="V18" s="16" t="s">
        <v>6072</v>
      </c>
      <c r="W18" s="17">
        <f>IF(SSAC="Y",0,67)</f>
        <v>67</v>
      </c>
      <c r="X18" s="16" t="s">
        <v>4261</v>
      </c>
      <c r="Y18" s="20">
        <v>1.1289549999999999</v>
      </c>
      <c r="Z18" s="16" t="s">
        <v>6083</v>
      </c>
      <c r="AA18" s="17">
        <f>SUM(PRODUCT(A3L711C2,A3L711C3))/A3L711C1</f>
        <v>90</v>
      </c>
    </row>
    <row r="19" spans="1:27" x14ac:dyDescent="0.3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IF(SSAC="Y",0,6)</f>
        <v>6</v>
      </c>
      <c r="H19" s="16" t="s">
        <v>4253</v>
      </c>
      <c r="I19" s="20">
        <v>1</v>
      </c>
      <c r="J19" s="16" t="s">
        <v>6069</v>
      </c>
      <c r="K19" s="17">
        <f>IF(SSAC="Y",0,7)</f>
        <v>7</v>
      </c>
      <c r="L19" s="16" t="s">
        <v>4255</v>
      </c>
      <c r="M19" s="20">
        <v>1.077521</v>
      </c>
      <c r="N19" s="16" t="s">
        <v>6070</v>
      </c>
      <c r="O19" s="17">
        <f>IF(SSAC="Y",0,3)</f>
        <v>3</v>
      </c>
      <c r="P19" s="16" t="s">
        <v>4257</v>
      </c>
      <c r="Q19" s="20">
        <v>1.0990629999999999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6084</v>
      </c>
      <c r="AA19" s="17">
        <f>SUM(PRODUCT(A3L712C2,A3L712C3))/A3L712C1</f>
        <v>6</v>
      </c>
    </row>
    <row r="20" spans="1:27" x14ac:dyDescent="0.3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IF(SSAC="Y",0,471)</f>
        <v>471</v>
      </c>
      <c r="H20" s="16" t="s">
        <v>4253</v>
      </c>
      <c r="I20" s="20">
        <v>1</v>
      </c>
      <c r="J20" s="16" t="s">
        <v>6069</v>
      </c>
      <c r="K20" s="17">
        <f>IF(SSAC="Y",0,450)</f>
        <v>450</v>
      </c>
      <c r="L20" s="16" t="s">
        <v>4255</v>
      </c>
      <c r="M20" s="20">
        <v>1.077521</v>
      </c>
      <c r="N20" s="16" t="s">
        <v>6070</v>
      </c>
      <c r="O20" s="17">
        <f>IF(SSAC="Y",0,450)</f>
        <v>450</v>
      </c>
      <c r="P20" s="16" t="s">
        <v>4257</v>
      </c>
      <c r="Q20" s="20">
        <v>1.0990629999999999</v>
      </c>
      <c r="R20" s="16" t="s">
        <v>6071</v>
      </c>
      <c r="S20" s="17">
        <f>IF(SSAC="Y",0,452)</f>
        <v>452</v>
      </c>
      <c r="T20" s="16" t="s">
        <v>4259</v>
      </c>
      <c r="U20" s="20">
        <v>1.1260380000000001</v>
      </c>
      <c r="V20" s="16" t="s">
        <v>6072</v>
      </c>
      <c r="W20" s="17">
        <f>IF(SSAC="Y",0,468)</f>
        <v>468</v>
      </c>
      <c r="X20" s="16" t="s">
        <v>4261</v>
      </c>
      <c r="Y20" s="20">
        <v>1.1289549999999999</v>
      </c>
      <c r="Z20" s="16" t="s">
        <v>6085</v>
      </c>
      <c r="AA20" s="17">
        <f>SUM(PRODUCT(A3L713C2,A3L713C3))/A3L713C1</f>
        <v>471</v>
      </c>
    </row>
    <row r="21" spans="1:27" x14ac:dyDescent="0.3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IF(SSAC="Y",0,453)</f>
        <v>453</v>
      </c>
      <c r="H21" s="16" t="s">
        <v>4253</v>
      </c>
      <c r="I21" s="20">
        <v>1</v>
      </c>
      <c r="J21" s="16" t="s">
        <v>6069</v>
      </c>
      <c r="K21" s="17">
        <f>IF(SSAC="Y",0,502)</f>
        <v>502</v>
      </c>
      <c r="L21" s="16" t="s">
        <v>4255</v>
      </c>
      <c r="M21" s="20">
        <v>1.077521</v>
      </c>
      <c r="N21" s="16" t="s">
        <v>6070</v>
      </c>
      <c r="O21" s="17">
        <f>IF(SSAC="Y",0,482)</f>
        <v>482</v>
      </c>
      <c r="P21" s="16" t="s">
        <v>4257</v>
      </c>
      <c r="Q21" s="20">
        <v>1.0990629999999999</v>
      </c>
      <c r="R21" s="16" t="s">
        <v>6071</v>
      </c>
      <c r="S21" s="17">
        <f>IF(SSAC="Y",0,951)</f>
        <v>951</v>
      </c>
      <c r="T21" s="16" t="s">
        <v>4259</v>
      </c>
      <c r="U21" s="20">
        <v>1.1260380000000001</v>
      </c>
      <c r="V21" s="16" t="s">
        <v>6072</v>
      </c>
      <c r="W21" s="17">
        <f>IF(SSAC="Y",0,481)</f>
        <v>481</v>
      </c>
      <c r="X21" s="16" t="s">
        <v>4261</v>
      </c>
      <c r="Y21" s="20">
        <v>1.1289549999999999</v>
      </c>
      <c r="Z21" s="16" t="s">
        <v>6086</v>
      </c>
      <c r="AA21" s="17">
        <f>SUM(PRODUCT(A3L714C2,A3L714C3))/A3L714C1</f>
        <v>453</v>
      </c>
    </row>
    <row r="22" spans="1:27" x14ac:dyDescent="0.3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6087</v>
      </c>
      <c r="AA22" s="17">
        <f>SUM(PRODUCT(A3L715C2,A3L715C3))/A3L715C1</f>
        <v>0</v>
      </c>
    </row>
    <row r="23" spans="1:27" x14ac:dyDescent="0.3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6088</v>
      </c>
      <c r="AA23" s="17">
        <f>SUM(PRODUCT(A3L716C2,A3L716C3))/A3L716C1</f>
        <v>0</v>
      </c>
    </row>
    <row r="24" spans="1:27" x14ac:dyDescent="0.3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6089</v>
      </c>
      <c r="AA24" s="17">
        <f>SUM(PRODUCT(A3L717C2,A3L717C3))/A3L717C1</f>
        <v>0</v>
      </c>
    </row>
    <row r="25" spans="1:27" x14ac:dyDescent="0.3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IF(SSAC="Y",0,1694)</f>
        <v>1694</v>
      </c>
      <c r="H25" s="16" t="s">
        <v>4253</v>
      </c>
      <c r="I25" s="20">
        <v>1</v>
      </c>
      <c r="J25" s="16" t="s">
        <v>6069</v>
      </c>
      <c r="K25" s="17">
        <f>IF(SSAC="Y",0,1686)</f>
        <v>1686</v>
      </c>
      <c r="L25" s="16" t="s">
        <v>4255</v>
      </c>
      <c r="M25" s="20">
        <v>1.077521</v>
      </c>
      <c r="N25" s="16" t="s">
        <v>6070</v>
      </c>
      <c r="O25" s="17">
        <f>IF(SSAC="Y",0,1334)</f>
        <v>1334</v>
      </c>
      <c r="P25" s="16" t="s">
        <v>4257</v>
      </c>
      <c r="Q25" s="20">
        <v>1.0990629999999999</v>
      </c>
      <c r="R25" s="16" t="s">
        <v>6071</v>
      </c>
      <c r="S25" s="17">
        <f>IF(SSAC="Y",0,1132)</f>
        <v>1132</v>
      </c>
      <c r="T25" s="16" t="s">
        <v>4259</v>
      </c>
      <c r="U25" s="20">
        <v>1.1260380000000001</v>
      </c>
      <c r="V25" s="16" t="s">
        <v>6072</v>
      </c>
      <c r="W25" s="17">
        <f>IF(SSAC="Y",0,1099)</f>
        <v>1099</v>
      </c>
      <c r="X25" s="16" t="s">
        <v>4261</v>
      </c>
      <c r="Y25" s="20">
        <v>1.1289549999999999</v>
      </c>
      <c r="Z25" s="16" t="s">
        <v>6090</v>
      </c>
      <c r="AA25" s="17">
        <f>SUM(PRODUCT(A3L718C2,A3L718C3))/A3L718C1</f>
        <v>1694</v>
      </c>
    </row>
    <row r="26" spans="1:27" x14ac:dyDescent="0.3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IF(SSAC="Y",0,10489)</f>
        <v>10489</v>
      </c>
      <c r="H26" s="16" t="s">
        <v>4253</v>
      </c>
      <c r="I26" s="20">
        <v>1</v>
      </c>
      <c r="J26" s="16" t="s">
        <v>6069</v>
      </c>
      <c r="K26" s="17">
        <f>IF(SSAC="Y",0,8963)</f>
        <v>8963</v>
      </c>
      <c r="L26" s="16" t="s">
        <v>4255</v>
      </c>
      <c r="M26" s="20">
        <v>1.077521</v>
      </c>
      <c r="N26" s="16" t="s">
        <v>6070</v>
      </c>
      <c r="O26" s="17">
        <f>IF(SSAC="Y",0,8613)</f>
        <v>8613</v>
      </c>
      <c r="P26" s="16" t="s">
        <v>4257</v>
      </c>
      <c r="Q26" s="20">
        <v>1.0990629999999999</v>
      </c>
      <c r="R26" s="16" t="s">
        <v>6071</v>
      </c>
      <c r="S26" s="17">
        <f>IF(SSAC="Y",0,6172)</f>
        <v>6172</v>
      </c>
      <c r="T26" s="16" t="s">
        <v>4259</v>
      </c>
      <c r="U26" s="20">
        <v>1.1260380000000001</v>
      </c>
      <c r="V26" s="16" t="s">
        <v>6072</v>
      </c>
      <c r="W26" s="17">
        <f>IF(SSAC="Y",0,4140)</f>
        <v>4140</v>
      </c>
      <c r="X26" s="16" t="s">
        <v>4261</v>
      </c>
      <c r="Y26" s="20">
        <v>1.1289549999999999</v>
      </c>
      <c r="Z26" s="16" t="s">
        <v>6091</v>
      </c>
      <c r="AA26" s="17">
        <f>SUM(PRODUCT(A3L719C2,A3L719C3))/A3L719C1</f>
        <v>10489</v>
      </c>
    </row>
    <row r="27" spans="1:27" x14ac:dyDescent="0.3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IF(SSAC="Y",0,12749)</f>
        <v>12749</v>
      </c>
      <c r="H27" s="16" t="s">
        <v>4253</v>
      </c>
      <c r="I27" s="20">
        <v>1</v>
      </c>
      <c r="J27" s="16" t="s">
        <v>6069</v>
      </c>
      <c r="K27" s="17">
        <f>IF(SSAC="Y",0,10418)</f>
        <v>10418</v>
      </c>
      <c r="L27" s="16" t="s">
        <v>4255</v>
      </c>
      <c r="M27" s="20">
        <v>1.077521</v>
      </c>
      <c r="N27" s="16" t="s">
        <v>6070</v>
      </c>
      <c r="O27" s="17">
        <f>IF(SSAC="Y",0,9328)</f>
        <v>9328</v>
      </c>
      <c r="P27" s="16" t="s">
        <v>4257</v>
      </c>
      <c r="Q27" s="20">
        <v>1.0990629999999999</v>
      </c>
      <c r="R27" s="16" t="s">
        <v>6071</v>
      </c>
      <c r="S27" s="17">
        <f>IF(SSAC="Y",0,8962)</f>
        <v>8962</v>
      </c>
      <c r="T27" s="16" t="s">
        <v>4259</v>
      </c>
      <c r="U27" s="20">
        <v>1.1260380000000001</v>
      </c>
      <c r="V27" s="16" t="s">
        <v>6072</v>
      </c>
      <c r="W27" s="17">
        <f>IF(SSAC="Y",0,9310)</f>
        <v>9310</v>
      </c>
      <c r="X27" s="16" t="s">
        <v>4261</v>
      </c>
      <c r="Y27" s="20">
        <v>1.1289549999999999</v>
      </c>
      <c r="Z27" s="16" t="s">
        <v>6092</v>
      </c>
      <c r="AA27" s="17">
        <f>SUM(PRODUCT(A3L720C2,A3L720C3))/A3L720C1</f>
        <v>12749</v>
      </c>
    </row>
    <row r="28" spans="1:27" x14ac:dyDescent="0.3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6093</v>
      </c>
      <c r="AA28" s="17">
        <f>SUM(PRODUCT(A3L721C2,A3L721C3))/A3L721C1</f>
        <v>0</v>
      </c>
    </row>
    <row r="29" spans="1:27" x14ac:dyDescent="0.3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IF(SSAC="Y",0,143)</f>
        <v>143</v>
      </c>
      <c r="H29" s="16" t="s">
        <v>4253</v>
      </c>
      <c r="I29" s="20">
        <v>1</v>
      </c>
      <c r="J29" s="16" t="s">
        <v>6069</v>
      </c>
      <c r="K29" s="17">
        <f>IF(SSAC="Y",0,147)</f>
        <v>147</v>
      </c>
      <c r="L29" s="16" t="s">
        <v>4255</v>
      </c>
      <c r="M29" s="20">
        <v>1.077521</v>
      </c>
      <c r="N29" s="16" t="s">
        <v>6070</v>
      </c>
      <c r="O29" s="17">
        <f>IF(SSAC="Y",0,147)</f>
        <v>147</v>
      </c>
      <c r="P29" s="16" t="s">
        <v>4257</v>
      </c>
      <c r="Q29" s="20">
        <v>1.0990629999999999</v>
      </c>
      <c r="R29" s="16" t="s">
        <v>6071</v>
      </c>
      <c r="S29" s="17">
        <f>IF(SSAC="Y",0,145)</f>
        <v>145</v>
      </c>
      <c r="T29" s="16" t="s">
        <v>4259</v>
      </c>
      <c r="U29" s="20">
        <v>1.1260380000000001</v>
      </c>
      <c r="V29" s="16" t="s">
        <v>6072</v>
      </c>
      <c r="W29" s="17">
        <f>IF(SSAC="Y",0,147)</f>
        <v>147</v>
      </c>
      <c r="X29" s="16" t="s">
        <v>4261</v>
      </c>
      <c r="Y29" s="20">
        <v>1.1289549999999999</v>
      </c>
      <c r="Z29" s="16" t="s">
        <v>6094</v>
      </c>
      <c r="AA29" s="17">
        <f>SUM(PRODUCT(A3L722C2,A3L722C3))/A3L722C1</f>
        <v>143</v>
      </c>
    </row>
    <row r="30" spans="1:27" x14ac:dyDescent="0.3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IF(SSAC="Y",0,171)</f>
        <v>171</v>
      </c>
      <c r="H30" s="16" t="s">
        <v>4253</v>
      </c>
      <c r="I30" s="20">
        <v>1</v>
      </c>
      <c r="J30" s="16" t="s">
        <v>6069</v>
      </c>
      <c r="K30" s="17">
        <f>IF(SSAC="Y",0,191)</f>
        <v>191</v>
      </c>
      <c r="L30" s="16" t="s">
        <v>4255</v>
      </c>
      <c r="M30" s="20">
        <v>1.077521</v>
      </c>
      <c r="N30" s="16" t="s">
        <v>6070</v>
      </c>
      <c r="O30" s="17">
        <f>IF(SSAC="Y",0,187)</f>
        <v>187</v>
      </c>
      <c r="P30" s="16" t="s">
        <v>4257</v>
      </c>
      <c r="Q30" s="20">
        <v>1.0990629999999999</v>
      </c>
      <c r="R30" s="16" t="s">
        <v>6071</v>
      </c>
      <c r="S30" s="17">
        <f>IF(SSAC="Y",0,180)</f>
        <v>180</v>
      </c>
      <c r="T30" s="16" t="s">
        <v>4259</v>
      </c>
      <c r="U30" s="20">
        <v>1.1260380000000001</v>
      </c>
      <c r="V30" s="16" t="s">
        <v>6072</v>
      </c>
      <c r="W30" s="17">
        <f>IF(SSAC="Y",0,178)</f>
        <v>178</v>
      </c>
      <c r="X30" s="16" t="s">
        <v>4261</v>
      </c>
      <c r="Y30" s="20">
        <v>1.1289549999999999</v>
      </c>
      <c r="Z30" s="16" t="s">
        <v>6095</v>
      </c>
      <c r="AA30" s="17">
        <f>SUM(PRODUCT(A3L723C2,A3L723C3))/A3L723C1</f>
        <v>171</v>
      </c>
    </row>
    <row r="31" spans="1:27" x14ac:dyDescent="0.3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4604</v>
      </c>
      <c r="H31" s="16" t="s">
        <v>4253</v>
      </c>
      <c r="I31" s="20">
        <v>1</v>
      </c>
      <c r="J31" s="16" t="s">
        <v>6069</v>
      </c>
      <c r="K31" s="17">
        <v>4553</v>
      </c>
      <c r="L31" s="16" t="s">
        <v>4255</v>
      </c>
      <c r="M31" s="20">
        <v>1.077521</v>
      </c>
      <c r="N31" s="16" t="s">
        <v>6070</v>
      </c>
      <c r="O31" s="17">
        <v>4303</v>
      </c>
      <c r="P31" s="16" t="s">
        <v>4257</v>
      </c>
      <c r="Q31" s="20">
        <v>1.0990629999999999</v>
      </c>
      <c r="R31" s="16" t="s">
        <v>6071</v>
      </c>
      <c r="S31" s="17">
        <v>2333</v>
      </c>
      <c r="T31" s="16" t="s">
        <v>4259</v>
      </c>
      <c r="U31" s="20">
        <v>1.1260380000000001</v>
      </c>
      <c r="V31" s="16" t="s">
        <v>6072</v>
      </c>
      <c r="W31" s="17">
        <v>2043</v>
      </c>
      <c r="X31" s="16" t="s">
        <v>4261</v>
      </c>
      <c r="Y31" s="20">
        <v>1.1289549999999999</v>
      </c>
      <c r="Z31" s="16" t="s">
        <v>6096</v>
      </c>
      <c r="AA31" s="17">
        <f>SUM(PRODUCT(A3L724C2,A3L724C3))/A3L724C1</f>
        <v>4604</v>
      </c>
    </row>
    <row r="32" spans="1:27" x14ac:dyDescent="0.3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IF(SSAC="Y",0,2728)</f>
        <v>2728</v>
      </c>
      <c r="H32" s="16" t="s">
        <v>4253</v>
      </c>
      <c r="I32" s="20">
        <v>1</v>
      </c>
      <c r="J32" s="16" t="s">
        <v>6069</v>
      </c>
      <c r="K32" s="17">
        <f>IF(SSAC="Y",0,2451)</f>
        <v>2451</v>
      </c>
      <c r="L32" s="16" t="s">
        <v>4255</v>
      </c>
      <c r="M32" s="20">
        <v>1.077521</v>
      </c>
      <c r="N32" s="16" t="s">
        <v>6070</v>
      </c>
      <c r="O32" s="17">
        <f>IF(SSAC="Y",0,1261)</f>
        <v>1261</v>
      </c>
      <c r="P32" s="16" t="s">
        <v>4257</v>
      </c>
      <c r="Q32" s="20">
        <v>1.0990629999999999</v>
      </c>
      <c r="R32" s="16" t="s">
        <v>6071</v>
      </c>
      <c r="S32" s="17">
        <f>IF(SSAC="Y",0,2371)</f>
        <v>2371</v>
      </c>
      <c r="T32" s="16" t="s">
        <v>4259</v>
      </c>
      <c r="U32" s="20">
        <v>1.1260380000000001</v>
      </c>
      <c r="V32" s="16" t="s">
        <v>6072</v>
      </c>
      <c r="W32" s="17">
        <f>IF(SSAC="Y",0,2667)</f>
        <v>2667</v>
      </c>
      <c r="X32" s="16" t="s">
        <v>4261</v>
      </c>
      <c r="Y32" s="20">
        <v>1.1289549999999999</v>
      </c>
      <c r="Z32" s="16" t="s">
        <v>6097</v>
      </c>
      <c r="AA32" s="17">
        <f>SUM(PRODUCT(A3L725C2,A3L725C3))/A3L725C1</f>
        <v>2728</v>
      </c>
    </row>
    <row r="33" spans="1:27" x14ac:dyDescent="0.3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IF(SSAC="Y",0,-10)</f>
        <v>-10</v>
      </c>
      <c r="L33" s="16" t="s">
        <v>4255</v>
      </c>
      <c r="M33" s="20">
        <v>1.077521</v>
      </c>
      <c r="N33" s="16" t="s">
        <v>6070</v>
      </c>
      <c r="O33" s="17">
        <f>IF(SSAC="Y",0,-9)</f>
        <v>-9</v>
      </c>
      <c r="P33" s="16" t="s">
        <v>4257</v>
      </c>
      <c r="Q33" s="20">
        <v>1.0990629999999999</v>
      </c>
      <c r="R33" s="16" t="s">
        <v>6071</v>
      </c>
      <c r="S33" s="17">
        <f>IF(SSAC="Y",0,-446)</f>
        <v>-446</v>
      </c>
      <c r="T33" s="16" t="s">
        <v>4259</v>
      </c>
      <c r="U33" s="20">
        <v>1.1260380000000001</v>
      </c>
      <c r="V33" s="16" t="s">
        <v>6072</v>
      </c>
      <c r="W33" s="17">
        <f>IF(SSAC="Y",0,-1)</f>
        <v>-1</v>
      </c>
      <c r="X33" s="16" t="s">
        <v>4261</v>
      </c>
      <c r="Y33" s="20">
        <v>1.1289549999999999</v>
      </c>
      <c r="Z33" s="16" t="s">
        <v>6098</v>
      </c>
      <c r="AA33" s="17">
        <f>SUM(PRODUCT(A3L726C2,A3L726C3))/A3L726C1</f>
        <v>0</v>
      </c>
    </row>
    <row r="34" spans="1:27" x14ac:dyDescent="0.3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3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130756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125704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129135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120231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116656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130756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85FE8D-0C69-464A-B427-73F82610DAF2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6106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6107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IF(SSAC="Y",0,394)</f>
        <v>394</v>
      </c>
      <c r="H8" s="16" t="s">
        <v>4253</v>
      </c>
      <c r="I8" s="20">
        <v>1</v>
      </c>
      <c r="J8" s="16" t="s">
        <v>6069</v>
      </c>
      <c r="K8" s="17">
        <f>IF(SSAC="Y",0,349)</f>
        <v>349</v>
      </c>
      <c r="L8" s="16" t="s">
        <v>4255</v>
      </c>
      <c r="M8" s="20">
        <v>1.3120339999999999</v>
      </c>
      <c r="N8" s="16" t="s">
        <v>6070</v>
      </c>
      <c r="O8" s="17">
        <f>IF(SSAC="Y",0,271)</f>
        <v>271</v>
      </c>
      <c r="P8" s="16" t="s">
        <v>4257</v>
      </c>
      <c r="Q8" s="20">
        <v>1.490022</v>
      </c>
      <c r="R8" s="16" t="s">
        <v>6071</v>
      </c>
      <c r="S8" s="17">
        <f>IF(SSAC="Y",0,294)</f>
        <v>294</v>
      </c>
      <c r="T8" s="16" t="s">
        <v>4259</v>
      </c>
      <c r="U8" s="20">
        <v>1.3469390000000001</v>
      </c>
      <c r="V8" s="16" t="s">
        <v>6072</v>
      </c>
      <c r="W8" s="17">
        <f>IF(SSAC="Y",0,38)</f>
        <v>38</v>
      </c>
      <c r="X8" s="16" t="s">
        <v>4261</v>
      </c>
      <c r="Y8" s="20">
        <v>1.3039339999999999</v>
      </c>
      <c r="Z8" s="16" t="s">
        <v>6109</v>
      </c>
      <c r="AA8" s="17">
        <f>SUM(PRODUCT(A3L801C2,A3L801C3))/A3L801C1</f>
        <v>394</v>
      </c>
    </row>
    <row r="9" spans="1:27" x14ac:dyDescent="0.3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IF(SSAC="Y",0,470)</f>
        <v>470</v>
      </c>
      <c r="H9" s="16" t="s">
        <v>4253</v>
      </c>
      <c r="I9" s="20">
        <v>1</v>
      </c>
      <c r="J9" s="16" t="s">
        <v>6069</v>
      </c>
      <c r="K9" s="17">
        <f>IF(SSAC="Y",0,411)</f>
        <v>411</v>
      </c>
      <c r="L9" s="16" t="s">
        <v>4255</v>
      </c>
      <c r="M9" s="20">
        <v>1.3120339999999999</v>
      </c>
      <c r="N9" s="16" t="s">
        <v>6070</v>
      </c>
      <c r="O9" s="17">
        <f>IF(SSAC="Y",0,350)</f>
        <v>350</v>
      </c>
      <c r="P9" s="16" t="s">
        <v>4257</v>
      </c>
      <c r="Q9" s="20">
        <v>1.490022</v>
      </c>
      <c r="R9" s="16" t="s">
        <v>6071</v>
      </c>
      <c r="S9" s="17">
        <f>IF(SSAC="Y",0,370)</f>
        <v>370</v>
      </c>
      <c r="T9" s="16" t="s">
        <v>4259</v>
      </c>
      <c r="U9" s="20">
        <v>1.3469390000000001</v>
      </c>
      <c r="V9" s="16" t="s">
        <v>6072</v>
      </c>
      <c r="W9" s="17">
        <f>IF(SSAC="Y",0,47)</f>
        <v>47</v>
      </c>
      <c r="X9" s="16" t="s">
        <v>4261</v>
      </c>
      <c r="Y9" s="20">
        <v>1.3039339999999999</v>
      </c>
      <c r="Z9" s="16" t="s">
        <v>6110</v>
      </c>
      <c r="AA9" s="17">
        <f>SUM(PRODUCT(A3L802C2,A3L802C3))/A3L802C1</f>
        <v>470</v>
      </c>
    </row>
    <row r="10" spans="1:27" x14ac:dyDescent="0.3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IF(SSAC="Y",0,6)</f>
        <v>6</v>
      </c>
      <c r="H10" s="16" t="s">
        <v>4253</v>
      </c>
      <c r="I10" s="20">
        <v>1</v>
      </c>
      <c r="J10" s="16" t="s">
        <v>6069</v>
      </c>
      <c r="K10" s="17">
        <f>IF(SSAC="Y",0,6)</f>
        <v>6</v>
      </c>
      <c r="L10" s="16" t="s">
        <v>4255</v>
      </c>
      <c r="M10" s="20">
        <v>1.3120339999999999</v>
      </c>
      <c r="N10" s="16" t="s">
        <v>6070</v>
      </c>
      <c r="O10" s="17">
        <f>IF(SSAC="Y",0,5)</f>
        <v>5</v>
      </c>
      <c r="P10" s="16" t="s">
        <v>4257</v>
      </c>
      <c r="Q10" s="20">
        <v>1.490022</v>
      </c>
      <c r="R10" s="16" t="s">
        <v>6071</v>
      </c>
      <c r="S10" s="17">
        <f>IF(SSAC="Y",0,4)</f>
        <v>4</v>
      </c>
      <c r="T10" s="16" t="s">
        <v>4259</v>
      </c>
      <c r="U10" s="20">
        <v>1.3469390000000001</v>
      </c>
      <c r="V10" s="16" t="s">
        <v>6072</v>
      </c>
      <c r="W10" s="17">
        <f>IF(SSAC="Y",0,1)</f>
        <v>1</v>
      </c>
      <c r="X10" s="16" t="s">
        <v>4261</v>
      </c>
      <c r="Y10" s="20">
        <v>1.3039339999999999</v>
      </c>
      <c r="Z10" s="16" t="s">
        <v>6111</v>
      </c>
      <c r="AA10" s="17">
        <f>SUM(PRODUCT(A3L803C2,A3L803C3))/A3L803C1</f>
        <v>6</v>
      </c>
    </row>
    <row r="11" spans="1:27" x14ac:dyDescent="0.3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IF(SSAC="Y",0,3)</f>
        <v>3</v>
      </c>
      <c r="H11" s="16" t="s">
        <v>4253</v>
      </c>
      <c r="I11" s="20">
        <v>1</v>
      </c>
      <c r="J11" s="16" t="s">
        <v>6069</v>
      </c>
      <c r="K11" s="17">
        <f>IF(SSAC="Y",0,2)</f>
        <v>2</v>
      </c>
      <c r="L11" s="16" t="s">
        <v>4255</v>
      </c>
      <c r="M11" s="20">
        <v>1.3120339999999999</v>
      </c>
      <c r="N11" s="16" t="s">
        <v>6070</v>
      </c>
      <c r="O11" s="17">
        <f>IF(SSAC="Y",0,2)</f>
        <v>2</v>
      </c>
      <c r="P11" s="16" t="s">
        <v>4257</v>
      </c>
      <c r="Q11" s="20">
        <v>1.490022</v>
      </c>
      <c r="R11" s="16" t="s">
        <v>6071</v>
      </c>
      <c r="S11" s="17">
        <f>IF(SSAC="Y",0,2)</f>
        <v>2</v>
      </c>
      <c r="T11" s="16" t="s">
        <v>4259</v>
      </c>
      <c r="U11" s="20">
        <v>1.3469390000000001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3</v>
      </c>
    </row>
    <row r="12" spans="1:27" x14ac:dyDescent="0.3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IF(SSAC="Y",0,596)</f>
        <v>596</v>
      </c>
      <c r="H12" s="16" t="s">
        <v>4253</v>
      </c>
      <c r="I12" s="20">
        <v>1</v>
      </c>
      <c r="J12" s="16" t="s">
        <v>6069</v>
      </c>
      <c r="K12" s="17">
        <f>IF(SSAC="Y",0,511)</f>
        <v>511</v>
      </c>
      <c r="L12" s="16" t="s">
        <v>4255</v>
      </c>
      <c r="M12" s="20">
        <v>1.3120339999999999</v>
      </c>
      <c r="N12" s="16" t="s">
        <v>6070</v>
      </c>
      <c r="O12" s="17">
        <f>IF(SSAC="Y",0,412)</f>
        <v>412</v>
      </c>
      <c r="P12" s="16" t="s">
        <v>4257</v>
      </c>
      <c r="Q12" s="20">
        <v>1.490022</v>
      </c>
      <c r="R12" s="16" t="s">
        <v>6071</v>
      </c>
      <c r="S12" s="17">
        <f>IF(SSAC="Y",0,440)</f>
        <v>440</v>
      </c>
      <c r="T12" s="16" t="s">
        <v>4259</v>
      </c>
      <c r="U12" s="20">
        <v>1.3469390000000001</v>
      </c>
      <c r="V12" s="16" t="s">
        <v>6072</v>
      </c>
      <c r="W12" s="17">
        <f>IF(SSAC="Y",0,53)</f>
        <v>53</v>
      </c>
      <c r="X12" s="16" t="s">
        <v>4261</v>
      </c>
      <c r="Y12" s="20">
        <v>1.3039339999999999</v>
      </c>
      <c r="Z12" s="16" t="s">
        <v>6113</v>
      </c>
      <c r="AA12" s="17">
        <f>SUM(PRODUCT(A3L805C2,A3L805C3))/A3L805C1</f>
        <v>596</v>
      </c>
    </row>
    <row r="13" spans="1:27" x14ac:dyDescent="0.3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3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IF(SSAC="Y",0,909)</f>
        <v>909</v>
      </c>
      <c r="H14" s="16" t="s">
        <v>4253</v>
      </c>
      <c r="I14" s="20">
        <v>1</v>
      </c>
      <c r="J14" s="16" t="s">
        <v>6069</v>
      </c>
      <c r="K14" s="17">
        <f>IF(SSAC="Y",0,794)</f>
        <v>794</v>
      </c>
      <c r="L14" s="16" t="s">
        <v>4255</v>
      </c>
      <c r="M14" s="20">
        <v>1.3120339999999999</v>
      </c>
      <c r="N14" s="16" t="s">
        <v>6070</v>
      </c>
      <c r="O14" s="17">
        <f>IF(SSAC="Y",0,639)</f>
        <v>639</v>
      </c>
      <c r="P14" s="16" t="s">
        <v>4257</v>
      </c>
      <c r="Q14" s="20">
        <v>1.490022</v>
      </c>
      <c r="R14" s="16" t="s">
        <v>6071</v>
      </c>
      <c r="S14" s="17">
        <f>IF(SSAC="Y",0,645)</f>
        <v>645</v>
      </c>
      <c r="T14" s="16" t="s">
        <v>4259</v>
      </c>
      <c r="U14" s="20">
        <v>1.3469390000000001</v>
      </c>
      <c r="V14" s="16" t="s">
        <v>6072</v>
      </c>
      <c r="W14" s="17">
        <f>IF(SSAC="Y",0,81)</f>
        <v>81</v>
      </c>
      <c r="X14" s="16" t="s">
        <v>4261</v>
      </c>
      <c r="Y14" s="20">
        <v>1.3039339999999999</v>
      </c>
      <c r="Z14" s="16" t="s">
        <v>6115</v>
      </c>
      <c r="AA14" s="17">
        <f>SUM(PRODUCT(A3L807C2,A3L807C3))/A3L807C1</f>
        <v>909</v>
      </c>
    </row>
    <row r="15" spans="1:27" x14ac:dyDescent="0.3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IF(SSAC="Y",0,1390)</f>
        <v>1390</v>
      </c>
      <c r="H15" s="16" t="s">
        <v>4253</v>
      </c>
      <c r="I15" s="20">
        <v>1</v>
      </c>
      <c r="J15" s="16" t="s">
        <v>6069</v>
      </c>
      <c r="K15" s="17">
        <f>IF(SSAC="Y",0,1210)</f>
        <v>1210</v>
      </c>
      <c r="L15" s="16" t="s">
        <v>4255</v>
      </c>
      <c r="M15" s="20">
        <v>1.3120339999999999</v>
      </c>
      <c r="N15" s="16" t="s">
        <v>6070</v>
      </c>
      <c r="O15" s="17">
        <f>IF(SSAC="Y",0,999)</f>
        <v>999</v>
      </c>
      <c r="P15" s="16" t="s">
        <v>4257</v>
      </c>
      <c r="Q15" s="20">
        <v>1.490022</v>
      </c>
      <c r="R15" s="16" t="s">
        <v>6071</v>
      </c>
      <c r="S15" s="17">
        <f>IF(SSAC="Y",0,1044)</f>
        <v>1044</v>
      </c>
      <c r="T15" s="16" t="s">
        <v>4259</v>
      </c>
      <c r="U15" s="20">
        <v>1.3469390000000001</v>
      </c>
      <c r="V15" s="16" t="s">
        <v>6072</v>
      </c>
      <c r="W15" s="17">
        <f>IF(SSAC="Y",0,134)</f>
        <v>134</v>
      </c>
      <c r="X15" s="16" t="s">
        <v>4261</v>
      </c>
      <c r="Y15" s="20">
        <v>1.3039339999999999</v>
      </c>
      <c r="Z15" s="16" t="s">
        <v>6116</v>
      </c>
      <c r="AA15" s="17">
        <f>SUM(PRODUCT(A3L808C2,A3L808C3))/A3L808C1</f>
        <v>1390</v>
      </c>
    </row>
    <row r="16" spans="1:27" x14ac:dyDescent="0.3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IF(SSAC="Y",0,286)</f>
        <v>286</v>
      </c>
      <c r="H16" s="16" t="s">
        <v>4253</v>
      </c>
      <c r="I16" s="20">
        <v>1</v>
      </c>
      <c r="J16" s="16" t="s">
        <v>6069</v>
      </c>
      <c r="K16" s="17">
        <f>IF(SSAC="Y",0,251)</f>
        <v>251</v>
      </c>
      <c r="L16" s="16" t="s">
        <v>4255</v>
      </c>
      <c r="M16" s="20">
        <v>1.3120339999999999</v>
      </c>
      <c r="N16" s="16" t="s">
        <v>6070</v>
      </c>
      <c r="O16" s="17">
        <f>IF(SSAC="Y",0,210)</f>
        <v>210</v>
      </c>
      <c r="P16" s="16" t="s">
        <v>4257</v>
      </c>
      <c r="Q16" s="20">
        <v>1.490022</v>
      </c>
      <c r="R16" s="16" t="s">
        <v>6071</v>
      </c>
      <c r="S16" s="17">
        <f>IF(SSAC="Y",0,229)</f>
        <v>229</v>
      </c>
      <c r="T16" s="16" t="s">
        <v>4259</v>
      </c>
      <c r="U16" s="20">
        <v>1.3469390000000001</v>
      </c>
      <c r="V16" s="16" t="s">
        <v>6072</v>
      </c>
      <c r="W16" s="17">
        <f>IF(SSAC="Y",0,29)</f>
        <v>29</v>
      </c>
      <c r="X16" s="16" t="s">
        <v>4261</v>
      </c>
      <c r="Y16" s="20">
        <v>1.3039339999999999</v>
      </c>
      <c r="Z16" s="16" t="s">
        <v>6117</v>
      </c>
      <c r="AA16" s="17">
        <f>SUM(PRODUCT(A3L809C2,A3L809C3))/A3L809C1</f>
        <v>286</v>
      </c>
    </row>
    <row r="17" spans="1:27" x14ac:dyDescent="0.3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IF(SSAC="Y",0,4)</f>
        <v>4</v>
      </c>
      <c r="H17" s="16" t="s">
        <v>4253</v>
      </c>
      <c r="I17" s="20">
        <v>1</v>
      </c>
      <c r="J17" s="16" t="s">
        <v>6069</v>
      </c>
      <c r="K17" s="17">
        <f>IF(SSAC="Y",0,3)</f>
        <v>3</v>
      </c>
      <c r="L17" s="16" t="s">
        <v>4255</v>
      </c>
      <c r="M17" s="20">
        <v>1.3120339999999999</v>
      </c>
      <c r="N17" s="16" t="s">
        <v>6070</v>
      </c>
      <c r="O17" s="17">
        <f>IF(SSAC="Y",0,3)</f>
        <v>3</v>
      </c>
      <c r="P17" s="16" t="s">
        <v>4257</v>
      </c>
      <c r="Q17" s="20">
        <v>1.490022</v>
      </c>
      <c r="R17" s="16" t="s">
        <v>6071</v>
      </c>
      <c r="S17" s="17">
        <f>IF(SSAC="Y",0,3)</f>
        <v>3</v>
      </c>
      <c r="T17" s="16" t="s">
        <v>4259</v>
      </c>
      <c r="U17" s="20">
        <v>1.3469390000000001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4</v>
      </c>
    </row>
    <row r="18" spans="1:27" x14ac:dyDescent="0.3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IF(SSAC="Y",0,1852)</f>
        <v>1852</v>
      </c>
      <c r="H18" s="16" t="s">
        <v>4253</v>
      </c>
      <c r="I18" s="20">
        <v>1</v>
      </c>
      <c r="J18" s="16" t="s">
        <v>6069</v>
      </c>
      <c r="K18" s="17">
        <f>IF(SSAC="Y",0,1885)</f>
        <v>1885</v>
      </c>
      <c r="L18" s="16" t="s">
        <v>4255</v>
      </c>
      <c r="M18" s="20">
        <v>1.3120339999999999</v>
      </c>
      <c r="N18" s="16" t="s">
        <v>6070</v>
      </c>
      <c r="O18" s="17">
        <f>IF(SSAC="Y",0,2329)</f>
        <v>2329</v>
      </c>
      <c r="P18" s="16" t="s">
        <v>4257</v>
      </c>
      <c r="Q18" s="20">
        <v>1.490022</v>
      </c>
      <c r="R18" s="16" t="s">
        <v>6071</v>
      </c>
      <c r="S18" s="17">
        <f>IF(SSAC="Y",0,1726)</f>
        <v>1726</v>
      </c>
      <c r="T18" s="16" t="s">
        <v>4259</v>
      </c>
      <c r="U18" s="20">
        <v>1.3469390000000001</v>
      </c>
      <c r="V18" s="16" t="s">
        <v>6072</v>
      </c>
      <c r="W18" s="17">
        <f>IF(SSAC="Y",0,3511)</f>
        <v>3511</v>
      </c>
      <c r="X18" s="16" t="s">
        <v>4261</v>
      </c>
      <c r="Y18" s="20">
        <v>1.3039339999999999</v>
      </c>
      <c r="Z18" s="16" t="s">
        <v>6119</v>
      </c>
      <c r="AA18" s="17">
        <f>SUM(PRODUCT(A3L811C2,A3L811C3))/A3L811C1</f>
        <v>1852</v>
      </c>
    </row>
    <row r="19" spans="1:27" x14ac:dyDescent="0.3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IF(SSAC="Y",0,4)</f>
        <v>4</v>
      </c>
      <c r="H19" s="16" t="s">
        <v>4253</v>
      </c>
      <c r="I19" s="20">
        <v>1</v>
      </c>
      <c r="J19" s="16" t="s">
        <v>6069</v>
      </c>
      <c r="K19" s="17">
        <f>IF(SSAC="Y",0,4)</f>
        <v>4</v>
      </c>
      <c r="L19" s="16" t="s">
        <v>4255</v>
      </c>
      <c r="M19" s="20">
        <v>1.3120339999999999</v>
      </c>
      <c r="N19" s="16" t="s">
        <v>6070</v>
      </c>
      <c r="O19" s="17">
        <f>IF(SSAC="Y",0,3)</f>
        <v>3</v>
      </c>
      <c r="P19" s="16" t="s">
        <v>4257</v>
      </c>
      <c r="Q19" s="20">
        <v>1.490022</v>
      </c>
      <c r="R19" s="16" t="s">
        <v>6071</v>
      </c>
      <c r="S19" s="17">
        <f>IF(SSAC="Y",0,3)</f>
        <v>3</v>
      </c>
      <c r="T19" s="16" t="s">
        <v>4259</v>
      </c>
      <c r="U19" s="20">
        <v>1.3469390000000001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4</v>
      </c>
    </row>
    <row r="20" spans="1:27" x14ac:dyDescent="0.3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3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IF(SSAC="Y",0,26)</f>
        <v>26</v>
      </c>
      <c r="H21" s="16" t="s">
        <v>4253</v>
      </c>
      <c r="I21" s="20">
        <v>1</v>
      </c>
      <c r="J21" s="16" t="s">
        <v>6069</v>
      </c>
      <c r="K21" s="17">
        <f>IF(SSAC="Y",0,21)</f>
        <v>21</v>
      </c>
      <c r="L21" s="16" t="s">
        <v>4255</v>
      </c>
      <c r="M21" s="20">
        <v>1.3120339999999999</v>
      </c>
      <c r="N21" s="16" t="s">
        <v>6070</v>
      </c>
      <c r="O21" s="17">
        <f>IF(SSAC="Y",0,18)</f>
        <v>18</v>
      </c>
      <c r="P21" s="16" t="s">
        <v>4257</v>
      </c>
      <c r="Q21" s="20">
        <v>1.490022</v>
      </c>
      <c r="R21" s="16" t="s">
        <v>6071</v>
      </c>
      <c r="S21" s="17">
        <f>IF(SSAC="Y",0,19)</f>
        <v>19</v>
      </c>
      <c r="T21" s="16" t="s">
        <v>4259</v>
      </c>
      <c r="U21" s="20">
        <v>1.3469390000000001</v>
      </c>
      <c r="V21" s="16" t="s">
        <v>6072</v>
      </c>
      <c r="W21" s="17">
        <f>IF(SSAC="Y",0,3)</f>
        <v>3</v>
      </c>
      <c r="X21" s="16" t="s">
        <v>4261</v>
      </c>
      <c r="Y21" s="20">
        <v>1.3039339999999999</v>
      </c>
      <c r="Z21" s="16" t="s">
        <v>6122</v>
      </c>
      <c r="AA21" s="17">
        <f>SUM(PRODUCT(A3L814C2,A3L814C3))/A3L814C1</f>
        <v>26</v>
      </c>
    </row>
    <row r="22" spans="1:27" x14ac:dyDescent="0.3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IF(SSAC="Y",0,28)</f>
        <v>28</v>
      </c>
      <c r="H22" s="16" t="s">
        <v>4253</v>
      </c>
      <c r="I22" s="20">
        <v>1</v>
      </c>
      <c r="J22" s="16" t="s">
        <v>6069</v>
      </c>
      <c r="K22" s="17">
        <f>IF(SSAC="Y",0,19)</f>
        <v>19</v>
      </c>
      <c r="L22" s="16" t="s">
        <v>4255</v>
      </c>
      <c r="M22" s="20">
        <v>1.3120339999999999</v>
      </c>
      <c r="N22" s="16" t="s">
        <v>6070</v>
      </c>
      <c r="O22" s="17">
        <f>IF(SSAC="Y",0,16)</f>
        <v>16</v>
      </c>
      <c r="P22" s="16" t="s">
        <v>4257</v>
      </c>
      <c r="Q22" s="20">
        <v>1.490022</v>
      </c>
      <c r="R22" s="16" t="s">
        <v>6071</v>
      </c>
      <c r="S22" s="17">
        <f>IF(SSAC="Y",0,17)</f>
        <v>17</v>
      </c>
      <c r="T22" s="16" t="s">
        <v>4259</v>
      </c>
      <c r="U22" s="20">
        <v>1.3469390000000001</v>
      </c>
      <c r="V22" s="16" t="s">
        <v>6072</v>
      </c>
      <c r="W22" s="17">
        <f>IF(SSAC="Y",0,2)</f>
        <v>2</v>
      </c>
      <c r="X22" s="16" t="s">
        <v>4261</v>
      </c>
      <c r="Y22" s="20">
        <v>1.3039339999999999</v>
      </c>
      <c r="Z22" s="16" t="s">
        <v>6123</v>
      </c>
      <c r="AA22" s="17">
        <f>SUM(PRODUCT(A3L815C2,A3L815C3))/A3L815C1</f>
        <v>28</v>
      </c>
    </row>
    <row r="23" spans="1:27" x14ac:dyDescent="0.3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3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3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3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IF(SSAC="Y",0,66)</f>
        <v>66</v>
      </c>
      <c r="H26" s="16" t="s">
        <v>4253</v>
      </c>
      <c r="I26" s="20">
        <v>1</v>
      </c>
      <c r="J26" s="16" t="s">
        <v>6069</v>
      </c>
      <c r="K26" s="17">
        <f>IF(SSAC="Y",0,57)</f>
        <v>57</v>
      </c>
      <c r="L26" s="16" t="s">
        <v>4255</v>
      </c>
      <c r="M26" s="20">
        <v>1.3120339999999999</v>
      </c>
      <c r="N26" s="16" t="s">
        <v>6070</v>
      </c>
      <c r="O26" s="17">
        <f>IF(SSAC="Y",0,46)</f>
        <v>46</v>
      </c>
      <c r="P26" s="16" t="s">
        <v>4257</v>
      </c>
      <c r="Q26" s="20">
        <v>1.490022</v>
      </c>
      <c r="R26" s="16" t="s">
        <v>6071</v>
      </c>
      <c r="S26" s="17">
        <f>IF(SSAC="Y",0,33)</f>
        <v>33</v>
      </c>
      <c r="T26" s="16" t="s">
        <v>4259</v>
      </c>
      <c r="U26" s="20">
        <v>1.3469390000000001</v>
      </c>
      <c r="V26" s="16" t="s">
        <v>6072</v>
      </c>
      <c r="W26" s="17">
        <f>IF(SSAC="Y",0,4)</f>
        <v>4</v>
      </c>
      <c r="X26" s="16" t="s">
        <v>4261</v>
      </c>
      <c r="Y26" s="20">
        <v>1.3039339999999999</v>
      </c>
      <c r="Z26" s="16" t="s">
        <v>6127</v>
      </c>
      <c r="AA26" s="17">
        <f>SUM(PRODUCT(A3L819C2,A3L819C3))/A3L819C1</f>
        <v>66</v>
      </c>
    </row>
    <row r="27" spans="1:27" x14ac:dyDescent="0.3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IF(SSAC="Y",0,204)</f>
        <v>204</v>
      </c>
      <c r="H27" s="16" t="s">
        <v>4253</v>
      </c>
      <c r="I27" s="20">
        <v>1</v>
      </c>
      <c r="J27" s="16" t="s">
        <v>6069</v>
      </c>
      <c r="K27" s="17">
        <f>IF(SSAC="Y",0,168)</f>
        <v>168</v>
      </c>
      <c r="L27" s="16" t="s">
        <v>4255</v>
      </c>
      <c r="M27" s="20">
        <v>1.3120339999999999</v>
      </c>
      <c r="N27" s="16" t="s">
        <v>6070</v>
      </c>
      <c r="O27" s="17">
        <f>IF(SSAC="Y",0,143)</f>
        <v>143</v>
      </c>
      <c r="P27" s="16" t="s">
        <v>4257</v>
      </c>
      <c r="Q27" s="20">
        <v>1.490022</v>
      </c>
      <c r="R27" s="16" t="s">
        <v>6071</v>
      </c>
      <c r="S27" s="17">
        <f>IF(SSAC="Y",0,135)</f>
        <v>135</v>
      </c>
      <c r="T27" s="16" t="s">
        <v>4259</v>
      </c>
      <c r="U27" s="20">
        <v>1.3469390000000001</v>
      </c>
      <c r="V27" s="16" t="s">
        <v>6072</v>
      </c>
      <c r="W27" s="17">
        <f>IF(SSAC="Y",0,14)</f>
        <v>14</v>
      </c>
      <c r="X27" s="16" t="s">
        <v>4261</v>
      </c>
      <c r="Y27" s="20">
        <v>1.3039339999999999</v>
      </c>
      <c r="Z27" s="16" t="s">
        <v>6128</v>
      </c>
      <c r="AA27" s="17">
        <f>SUM(PRODUCT(A3L820C2,A3L820C3))/A3L820C1</f>
        <v>204</v>
      </c>
    </row>
    <row r="28" spans="1:27" x14ac:dyDescent="0.3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IF(SSAC="Y",0,341)</f>
        <v>341</v>
      </c>
      <c r="H28" s="16" t="s">
        <v>4253</v>
      </c>
      <c r="I28" s="20">
        <v>1</v>
      </c>
      <c r="J28" s="16" t="s">
        <v>6069</v>
      </c>
      <c r="K28" s="17">
        <f>IF(SSAC="Y",0,295)</f>
        <v>295</v>
      </c>
      <c r="L28" s="16" t="s">
        <v>4255</v>
      </c>
      <c r="M28" s="20">
        <v>1.3120339999999999</v>
      </c>
      <c r="N28" s="16" t="s">
        <v>6070</v>
      </c>
      <c r="O28" s="17">
        <f>IF(SSAC="Y",0,239)</f>
        <v>239</v>
      </c>
      <c r="P28" s="16" t="s">
        <v>4257</v>
      </c>
      <c r="Q28" s="20">
        <v>1.490022</v>
      </c>
      <c r="R28" s="16" t="s">
        <v>6071</v>
      </c>
      <c r="S28" s="17">
        <f>IF(SSAC="Y",0,224)</f>
        <v>224</v>
      </c>
      <c r="T28" s="16" t="s">
        <v>4259</v>
      </c>
      <c r="U28" s="20">
        <v>1.3469390000000001</v>
      </c>
      <c r="V28" s="16" t="s">
        <v>6072</v>
      </c>
      <c r="W28" s="17">
        <f>IF(SSAC="Y",0,27)</f>
        <v>27</v>
      </c>
      <c r="X28" s="16" t="s">
        <v>4261</v>
      </c>
      <c r="Y28" s="20">
        <v>1.3039339999999999</v>
      </c>
      <c r="Z28" s="16" t="s">
        <v>6129</v>
      </c>
      <c r="AA28" s="17">
        <f>SUM(PRODUCT(A3L821C2,A3L821C3))/A3L821C1</f>
        <v>341</v>
      </c>
    </row>
    <row r="29" spans="1:27" x14ac:dyDescent="0.3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3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IF(SSAC="Y",0,8)</f>
        <v>8</v>
      </c>
      <c r="H30" s="16" t="s">
        <v>4253</v>
      </c>
      <c r="I30" s="20">
        <v>1</v>
      </c>
      <c r="J30" s="16" t="s">
        <v>6069</v>
      </c>
      <c r="K30" s="17">
        <f>IF(SSAC="Y",0,7)</f>
        <v>7</v>
      </c>
      <c r="L30" s="16" t="s">
        <v>4255</v>
      </c>
      <c r="M30" s="20">
        <v>1.3120339999999999</v>
      </c>
      <c r="N30" s="16" t="s">
        <v>6070</v>
      </c>
      <c r="O30" s="17">
        <f>IF(SSAC="Y",0,6)</f>
        <v>6</v>
      </c>
      <c r="P30" s="16" t="s">
        <v>4257</v>
      </c>
      <c r="Q30" s="20">
        <v>1.490022</v>
      </c>
      <c r="R30" s="16" t="s">
        <v>6071</v>
      </c>
      <c r="S30" s="17">
        <f>IF(SSAC="Y",0,6)</f>
        <v>6</v>
      </c>
      <c r="T30" s="16" t="s">
        <v>4259</v>
      </c>
      <c r="U30" s="20">
        <v>1.3469390000000001</v>
      </c>
      <c r="V30" s="16" t="s">
        <v>6072</v>
      </c>
      <c r="W30" s="17">
        <f>IF(SSAC="Y",0,1)</f>
        <v>1</v>
      </c>
      <c r="X30" s="16" t="s">
        <v>4261</v>
      </c>
      <c r="Y30" s="20">
        <v>1.3039339999999999</v>
      </c>
      <c r="Z30" s="16" t="s">
        <v>6131</v>
      </c>
      <c r="AA30" s="17">
        <f>SUM(PRODUCT(A3L823C2,A3L823C3))/A3L823C1</f>
        <v>8</v>
      </c>
    </row>
    <row r="31" spans="1:27" x14ac:dyDescent="0.3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IF(SSAC="Y",0,5)</f>
        <v>5</v>
      </c>
      <c r="H31" s="16" t="s">
        <v>4253</v>
      </c>
      <c r="I31" s="20">
        <v>1</v>
      </c>
      <c r="J31" s="16" t="s">
        <v>6069</v>
      </c>
      <c r="K31" s="17">
        <f>IF(SSAC="Y",0,6)</f>
        <v>6</v>
      </c>
      <c r="L31" s="16" t="s">
        <v>4255</v>
      </c>
      <c r="M31" s="20">
        <v>1.3120339999999999</v>
      </c>
      <c r="N31" s="16" t="s">
        <v>6070</v>
      </c>
      <c r="O31" s="17">
        <f>IF(SSAC="Y",0,5)</f>
        <v>5</v>
      </c>
      <c r="P31" s="16" t="s">
        <v>4257</v>
      </c>
      <c r="Q31" s="20">
        <v>1.490022</v>
      </c>
      <c r="R31" s="16" t="s">
        <v>6071</v>
      </c>
      <c r="S31" s="17">
        <f>IF(SSAC="Y",0,5)</f>
        <v>5</v>
      </c>
      <c r="T31" s="16" t="s">
        <v>4259</v>
      </c>
      <c r="U31" s="20">
        <v>1.3469390000000001</v>
      </c>
      <c r="V31" s="16" t="s">
        <v>6072</v>
      </c>
      <c r="W31" s="17">
        <f>IF(SSAC="Y",0,1)</f>
        <v>1</v>
      </c>
      <c r="X31" s="16" t="s">
        <v>4261</v>
      </c>
      <c r="Y31" s="20">
        <v>1.3039339999999999</v>
      </c>
      <c r="Z31" s="16" t="s">
        <v>6132</v>
      </c>
      <c r="AA31" s="17">
        <f>SUM(PRODUCT(A3L824C2,A3L824C3))/A3L824C1</f>
        <v>5</v>
      </c>
    </row>
    <row r="32" spans="1:27" x14ac:dyDescent="0.3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138</v>
      </c>
      <c r="H32" s="16" t="s">
        <v>4253</v>
      </c>
      <c r="I32" s="20">
        <v>1</v>
      </c>
      <c r="J32" s="16" t="s">
        <v>6069</v>
      </c>
      <c r="K32" s="17">
        <v>117</v>
      </c>
      <c r="L32" s="16" t="s">
        <v>4255</v>
      </c>
      <c r="M32" s="20">
        <v>1.3120339999999999</v>
      </c>
      <c r="N32" s="16" t="s">
        <v>6070</v>
      </c>
      <c r="O32" s="17">
        <v>102</v>
      </c>
      <c r="P32" s="16" t="s">
        <v>4257</v>
      </c>
      <c r="Q32" s="20">
        <v>1.490022</v>
      </c>
      <c r="R32" s="16" t="s">
        <v>6071</v>
      </c>
      <c r="S32" s="17">
        <v>104</v>
      </c>
      <c r="T32" s="16" t="s">
        <v>4259</v>
      </c>
      <c r="U32" s="20">
        <v>1.3469390000000001</v>
      </c>
      <c r="V32" s="16" t="s">
        <v>6072</v>
      </c>
      <c r="W32" s="17">
        <v>13</v>
      </c>
      <c r="X32" s="16" t="s">
        <v>4261</v>
      </c>
      <c r="Y32" s="20">
        <v>1.3039339999999999</v>
      </c>
      <c r="Z32" s="16" t="s">
        <v>6133</v>
      </c>
      <c r="AA32" s="17">
        <f>SUM(PRODUCT(A3L825C2,A3L825C3))/A3L825C1</f>
        <v>138</v>
      </c>
    </row>
    <row r="33" spans="1:27" x14ac:dyDescent="0.3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IF(SSAC="Y",0,121)</f>
        <v>121</v>
      </c>
      <c r="H33" s="16" t="s">
        <v>4253</v>
      </c>
      <c r="I33" s="20">
        <v>1</v>
      </c>
      <c r="J33" s="16" t="s">
        <v>6069</v>
      </c>
      <c r="K33" s="17">
        <f>IF(SSAC="Y",0,102)</f>
        <v>102</v>
      </c>
      <c r="L33" s="16" t="s">
        <v>4255</v>
      </c>
      <c r="M33" s="20">
        <v>1.3120339999999999</v>
      </c>
      <c r="N33" s="16" t="s">
        <v>6070</v>
      </c>
      <c r="O33" s="17">
        <f>IF(SSAC="Y",0,83)</f>
        <v>83</v>
      </c>
      <c r="P33" s="16" t="s">
        <v>4257</v>
      </c>
      <c r="Q33" s="20">
        <v>1.490022</v>
      </c>
      <c r="R33" s="16" t="s">
        <v>6071</v>
      </c>
      <c r="S33" s="17">
        <f>IF(SSAC="Y",0,93)</f>
        <v>93</v>
      </c>
      <c r="T33" s="16" t="s">
        <v>4259</v>
      </c>
      <c r="U33" s="20">
        <v>1.3469390000000001</v>
      </c>
      <c r="V33" s="16" t="s">
        <v>6072</v>
      </c>
      <c r="W33" s="17">
        <f>IF(SSAC="Y",0,12)</f>
        <v>12</v>
      </c>
      <c r="X33" s="16" t="s">
        <v>4261</v>
      </c>
      <c r="Y33" s="20">
        <v>1.3039339999999999</v>
      </c>
      <c r="Z33" s="16" t="s">
        <v>6134</v>
      </c>
      <c r="AA33" s="17">
        <f>SUM(PRODUCT(A3L826C2,A3L826C3))/A3L826C1</f>
        <v>121</v>
      </c>
    </row>
    <row r="34" spans="1:27" x14ac:dyDescent="0.3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IF(SSAC="Y",0,16)</f>
        <v>16</v>
      </c>
      <c r="H34" s="16" t="s">
        <v>4253</v>
      </c>
      <c r="I34" s="20">
        <v>1</v>
      </c>
      <c r="J34" s="16" t="s">
        <v>6069</v>
      </c>
      <c r="K34" s="17">
        <f>IF(SSAC="Y",0,14)</f>
        <v>14</v>
      </c>
      <c r="L34" s="16" t="s">
        <v>4255</v>
      </c>
      <c r="M34" s="20">
        <v>1.3120339999999999</v>
      </c>
      <c r="N34" s="16" t="s">
        <v>6070</v>
      </c>
      <c r="O34" s="17">
        <f>IF(SSAC="Y",0,11)</f>
        <v>11</v>
      </c>
      <c r="P34" s="16" t="s">
        <v>4257</v>
      </c>
      <c r="Q34" s="20">
        <v>1.490022</v>
      </c>
      <c r="R34" s="16" t="s">
        <v>6071</v>
      </c>
      <c r="S34" s="17">
        <f>IF(SSAC="Y",0,12)</f>
        <v>12</v>
      </c>
      <c r="T34" s="16" t="s">
        <v>4259</v>
      </c>
      <c r="U34" s="20">
        <v>1.3469390000000001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16</v>
      </c>
    </row>
    <row r="35" spans="1:27" x14ac:dyDescent="0.3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IF(SSAC="Y",0,0)</f>
        <v>0</v>
      </c>
      <c r="H35" s="16" t="s">
        <v>4253</v>
      </c>
      <c r="I35" s="20">
        <v>0</v>
      </c>
      <c r="J35" s="16" t="s">
        <v>6069</v>
      </c>
      <c r="K35" s="17">
        <f>IF(SSAC="Y",0,0)</f>
        <v>0</v>
      </c>
      <c r="L35" s="16" t="s">
        <v>4255</v>
      </c>
      <c r="M35" s="20">
        <v>0</v>
      </c>
      <c r="N35" s="16" t="s">
        <v>6070</v>
      </c>
      <c r="O35" s="17">
        <f>IF(SSAC="Y",0,0)</f>
        <v>0</v>
      </c>
      <c r="P35" s="16" t="s">
        <v>4257</v>
      </c>
      <c r="Q35" s="20">
        <v>0</v>
      </c>
      <c r="R35" s="16" t="s">
        <v>6071</v>
      </c>
      <c r="S35" s="17">
        <f>IF(SSAC="Y",0,0)</f>
        <v>0</v>
      </c>
      <c r="T35" s="16" t="s">
        <v>4259</v>
      </c>
      <c r="U35" s="20">
        <v>0</v>
      </c>
      <c r="V35" s="16" t="s">
        <v>6072</v>
      </c>
      <c r="W35" s="17">
        <f>IF(SSAC="Y",0,7)</f>
        <v>7</v>
      </c>
      <c r="X35" s="16" t="s">
        <v>4261</v>
      </c>
      <c r="Y35" s="20">
        <v>1.3039339999999999</v>
      </c>
      <c r="Z35" s="16" t="s">
        <v>6136</v>
      </c>
      <c r="AA35" s="17">
        <f>SUM(PRODUCT(A3L828C2,A3L828C3))/A3L828C1</f>
        <v>0</v>
      </c>
    </row>
    <row r="36" spans="1:27" x14ac:dyDescent="0.3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6867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6232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5892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5408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3978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6867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07746E-CE5E-4E56-8C10-DB932359EAF3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6143</v>
      </c>
    </row>
    <row r="3" spans="1:11" x14ac:dyDescent="0.3">
      <c r="B3" s="13" t="s">
        <v>6144</v>
      </c>
    </row>
    <row r="4" spans="1:11" x14ac:dyDescent="0.3">
      <c r="B4" s="13" t="s">
        <v>6145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3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IF(SSAC="Y",0,390852)</f>
        <v>390852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3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IF(SSAC="Y",0,466608)</f>
        <v>466608</v>
      </c>
      <c r="F9" s="16" t="s">
        <v>6197</v>
      </c>
      <c r="G9" s="17">
        <f>IF(SSAC="Y",0,68675)</f>
        <v>68675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68675</v>
      </c>
    </row>
    <row r="10" spans="1:11" x14ac:dyDescent="0.3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IF(SSAC="Y",0,6342)</f>
        <v>6342</v>
      </c>
      <c r="F10" s="16" t="s">
        <v>6197</v>
      </c>
      <c r="G10" s="17">
        <f>IF(SSAC="Y",0,1512)</f>
        <v>1512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1512</v>
      </c>
    </row>
    <row r="11" spans="1:11" x14ac:dyDescent="0.3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IF(SSAC="Y",0,2731)</f>
        <v>2731</v>
      </c>
      <c r="F11" s="16" t="s">
        <v>6197</v>
      </c>
      <c r="G11" s="17">
        <f>IF(SSAC="Y",0,1080)</f>
        <v>1080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1080</v>
      </c>
    </row>
    <row r="12" spans="1:11" x14ac:dyDescent="0.3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IF(SSAC="Y",0,591974)</f>
        <v>591974</v>
      </c>
      <c r="F12" s="16" t="s">
        <v>6197</v>
      </c>
      <c r="G12" s="17">
        <f>IF(SSAC="Y",0,99945)</f>
        <v>99945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99945</v>
      </c>
    </row>
    <row r="13" spans="1:11" x14ac:dyDescent="0.3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3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IF(SSAC="Y",0,903253)</f>
        <v>903253</v>
      </c>
      <c r="F14" s="16" t="s">
        <v>6197</v>
      </c>
      <c r="G14" s="17">
        <f>IF(SSAC="Y",0,307206)</f>
        <v>307206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307206</v>
      </c>
    </row>
    <row r="15" spans="1:11" x14ac:dyDescent="0.3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IF(SSAC="Y",0,1380141)</f>
        <v>1380141</v>
      </c>
      <c r="F15" s="16" t="s">
        <v>6197</v>
      </c>
      <c r="G15" s="17">
        <f>IF(SSAC="Y",0,378154)</f>
        <v>378154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378154</v>
      </c>
    </row>
    <row r="16" spans="1:11" x14ac:dyDescent="0.3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IF(SSAC="Y",0,283632)</f>
        <v>283632</v>
      </c>
      <c r="F16" s="16" t="s">
        <v>6197</v>
      </c>
      <c r="G16" s="17">
        <f>IF(SSAC="Y",0,114091)</f>
        <v>114091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114091</v>
      </c>
    </row>
    <row r="17" spans="1:11" x14ac:dyDescent="0.3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IF(SSAC="Y",0,3586)</f>
        <v>3586</v>
      </c>
      <c r="F17" s="16" t="s">
        <v>6197</v>
      </c>
      <c r="G17" s="17">
        <f>IF(SSAC="Y",0,1621)</f>
        <v>1621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1621</v>
      </c>
    </row>
    <row r="18" spans="1:11" x14ac:dyDescent="0.3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IF(SSAC="Y",0,61059)</f>
        <v>61059</v>
      </c>
      <c r="F18" s="16" t="s">
        <v>6197</v>
      </c>
      <c r="G18" s="17">
        <f>IF(SSAC="Y",0,13441)</f>
        <v>13441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13441</v>
      </c>
    </row>
    <row r="19" spans="1:11" x14ac:dyDescent="0.3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IF(SSAC="Y",0,3909)</f>
        <v>3909</v>
      </c>
      <c r="F19" s="16" t="s">
        <v>6197</v>
      </c>
      <c r="G19" s="17">
        <f>IF(SSAC="Y",0,1161)</f>
        <v>1161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1161</v>
      </c>
    </row>
    <row r="20" spans="1:11" x14ac:dyDescent="0.3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IF(SSAC="Y",0,272)</f>
        <v>272</v>
      </c>
      <c r="F20" s="16" t="s">
        <v>6197</v>
      </c>
      <c r="G20" s="17">
        <f>IF(SSAC="Y",0,36)</f>
        <v>36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36</v>
      </c>
    </row>
    <row r="21" spans="1:11" x14ac:dyDescent="0.3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IF(SSAC="Y",0,25445)</f>
        <v>25445</v>
      </c>
      <c r="F21" s="16" t="s">
        <v>6197</v>
      </c>
      <c r="G21" s="17">
        <f>IF(SSAC="Y",0,6477)</f>
        <v>6477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6477</v>
      </c>
    </row>
    <row r="22" spans="1:11" x14ac:dyDescent="0.3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IF(SSAC="Y",0,27890)</f>
        <v>27890</v>
      </c>
      <c r="F22" s="16" t="s">
        <v>6197</v>
      </c>
      <c r="G22" s="17">
        <f>IF(SSAC="Y",0,6896)</f>
        <v>6896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6896</v>
      </c>
    </row>
    <row r="23" spans="1:11" x14ac:dyDescent="0.3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IF(SSAC="Y",0,0)</f>
        <v>0</v>
      </c>
      <c r="F23" s="16" t="s">
        <v>6197</v>
      </c>
      <c r="G23" s="17">
        <f>IF(SSAC="Y",0,0)</f>
        <v>0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0</v>
      </c>
    </row>
    <row r="24" spans="1:11" x14ac:dyDescent="0.3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IF(SSAC="Y",0,0)</f>
        <v>0</v>
      </c>
      <c r="F24" s="16" t="s">
        <v>6197</v>
      </c>
      <c r="G24" s="17">
        <f>IF(SSAC="Y",0,0)</f>
        <v>0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0</v>
      </c>
    </row>
    <row r="25" spans="1:11" x14ac:dyDescent="0.3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IF(SSAC="Y",0,0)</f>
        <v>0</v>
      </c>
      <c r="F25" s="16" t="s">
        <v>6197</v>
      </c>
      <c r="G25" s="17">
        <f>IF(SSAC="Y",0,0)</f>
        <v>0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0</v>
      </c>
    </row>
    <row r="26" spans="1:11" x14ac:dyDescent="0.3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IF(SSAC="Y",0,65032)</f>
        <v>65032</v>
      </c>
      <c r="F26" s="16" t="s">
        <v>6197</v>
      </c>
      <c r="G26" s="17">
        <f>IF(SSAC="Y",0,13779)</f>
        <v>13779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13779</v>
      </c>
    </row>
    <row r="27" spans="1:11" x14ac:dyDescent="0.3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IF(SSAC="Y",0,202522)</f>
        <v>202522</v>
      </c>
      <c r="F27" s="16" t="s">
        <v>6197</v>
      </c>
      <c r="G27" s="17">
        <f>IF(SSAC="Y",0,47663)</f>
        <v>47663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47663</v>
      </c>
    </row>
    <row r="28" spans="1:11" x14ac:dyDescent="0.3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IF(SSAC="Y",0,337877)</f>
        <v>337877</v>
      </c>
      <c r="F28" s="16" t="s">
        <v>6197</v>
      </c>
      <c r="G28" s="17">
        <f>IF(SSAC="Y",0,82344)</f>
        <v>82344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82344</v>
      </c>
    </row>
    <row r="29" spans="1:11" x14ac:dyDescent="0.3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IF(SSAC="Y",0,0)</f>
        <v>0</v>
      </c>
      <c r="F29" s="16" t="s">
        <v>6197</v>
      </c>
      <c r="G29" s="17">
        <f>IF(SSAC="Y",0,-1)</f>
        <v>-1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-1</v>
      </c>
    </row>
    <row r="30" spans="1:11" x14ac:dyDescent="0.3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IF(SSAC="Y",0,7616)</f>
        <v>7616</v>
      </c>
      <c r="F30" s="16" t="s">
        <v>6197</v>
      </c>
      <c r="G30" s="17">
        <f>IF(SSAC="Y",0,1493)</f>
        <v>1493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1493</v>
      </c>
    </row>
    <row r="31" spans="1:11" x14ac:dyDescent="0.3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IF(SSAC="Y",0,4571)</f>
        <v>4571</v>
      </c>
      <c r="F31" s="16" t="s">
        <v>6197</v>
      </c>
      <c r="G31" s="17">
        <f>IF(SSAC="Y",0,-175)</f>
        <v>-175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-175</v>
      </c>
    </row>
    <row r="32" spans="1:11" x14ac:dyDescent="0.3">
      <c r="A32" s="11">
        <v>125</v>
      </c>
      <c r="B32" s="14" t="s">
        <v>945</v>
      </c>
      <c r="C32" s="11" t="s">
        <v>6174</v>
      </c>
      <c r="D32" s="16" t="s">
        <v>6195</v>
      </c>
      <c r="E32" s="17">
        <v>136815</v>
      </c>
      <c r="F32" s="16" t="s">
        <v>6197</v>
      </c>
      <c r="G32" s="17">
        <v>46833</v>
      </c>
      <c r="H32" s="16" t="s">
        <v>6198</v>
      </c>
      <c r="I32" s="17">
        <v>0</v>
      </c>
      <c r="J32" s="16" t="s">
        <v>6222</v>
      </c>
      <c r="K32" s="17">
        <f>SUM(A4L125C2,A4L125C3)</f>
        <v>46833</v>
      </c>
    </row>
    <row r="33" spans="1:11" x14ac:dyDescent="0.3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IF(SSAC="Y",0,120232)</f>
        <v>120232</v>
      </c>
      <c r="F33" s="16" t="s">
        <v>6197</v>
      </c>
      <c r="G33" s="17">
        <f>IF(SSAC="Y",0,22411)</f>
        <v>22411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22411</v>
      </c>
    </row>
    <row r="34" spans="1:11" x14ac:dyDescent="0.3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IF(SSAC="Y",0,15497)</f>
        <v>15497</v>
      </c>
      <c r="F34" s="16" t="s">
        <v>6197</v>
      </c>
      <c r="G34" s="17">
        <f>IF(SSAC="Y",0,2631)</f>
        <v>2631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2631</v>
      </c>
    </row>
    <row r="35" spans="1:11" x14ac:dyDescent="0.3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IF(SSAC="Y",0,0)</f>
        <v>0</v>
      </c>
      <c r="F35" s="16" t="s">
        <v>6197</v>
      </c>
      <c r="G35" s="17">
        <f>IF(SSAC="Y",0,-101)</f>
        <v>-101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-101</v>
      </c>
    </row>
    <row r="36" spans="1:11" x14ac:dyDescent="0.3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3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3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3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5037856</v>
      </c>
      <c r="F39" s="16" t="s">
        <v>6230</v>
      </c>
      <c r="G39" s="17">
        <f>SUM(A4L101C2:A4L131C2)</f>
        <v>1217172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1217172</v>
      </c>
    </row>
    <row r="40" spans="1:11" x14ac:dyDescent="0.3">
      <c r="A40" s="11">
        <v>133</v>
      </c>
      <c r="B40" s="14" t="s">
        <v>945</v>
      </c>
      <c r="C40" s="11" t="s">
        <v>6182</v>
      </c>
      <c r="D40" s="16" t="s">
        <v>6195</v>
      </c>
      <c r="E40" s="17">
        <v>730594</v>
      </c>
      <c r="F40" s="16" t="s">
        <v>6197</v>
      </c>
      <c r="G40" s="17">
        <v>222758</v>
      </c>
      <c r="H40" s="16" t="s">
        <v>6198</v>
      </c>
      <c r="I40" s="17">
        <v>0</v>
      </c>
      <c r="J40" s="16" t="s">
        <v>6233</v>
      </c>
      <c r="K40" s="17">
        <f>SUM(A4L133C2,A4L133C3)</f>
        <v>222758</v>
      </c>
    </row>
    <row r="41" spans="1:11" x14ac:dyDescent="0.3">
      <c r="A41" s="11">
        <v>134</v>
      </c>
      <c r="B41" s="14" t="s">
        <v>945</v>
      </c>
      <c r="C41" s="11" t="s">
        <v>6183</v>
      </c>
      <c r="D41" s="16" t="s">
        <v>6195</v>
      </c>
      <c r="E41" s="17">
        <v>400256</v>
      </c>
      <c r="F41" s="16" t="s">
        <v>6197</v>
      </c>
      <c r="G41" s="17">
        <v>169255</v>
      </c>
      <c r="H41" s="16" t="s">
        <v>6198</v>
      </c>
      <c r="I41" s="17">
        <v>0</v>
      </c>
      <c r="J41" s="16" t="s">
        <v>6234</v>
      </c>
      <c r="K41" s="17">
        <f>SUM(A4L134C2,A4L134C3)</f>
        <v>169255</v>
      </c>
    </row>
    <row r="42" spans="1:11" x14ac:dyDescent="0.3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-3</v>
      </c>
      <c r="H42" s="16" t="s">
        <v>6198</v>
      </c>
      <c r="I42" s="17">
        <v>0</v>
      </c>
      <c r="J42" s="16" t="s">
        <v>6235</v>
      </c>
      <c r="K42" s="17">
        <f>SUM(A4L135C2,A4L135C3)</f>
        <v>-3</v>
      </c>
    </row>
    <row r="43" spans="1:11" x14ac:dyDescent="0.3">
      <c r="A43" s="11">
        <v>136</v>
      </c>
      <c r="B43" s="14" t="s">
        <v>945</v>
      </c>
      <c r="C43" s="11" t="s">
        <v>6185</v>
      </c>
      <c r="D43" s="16" t="s">
        <v>6195</v>
      </c>
      <c r="E43" s="17">
        <v>9793</v>
      </c>
      <c r="F43" s="16" t="s">
        <v>6197</v>
      </c>
      <c r="G43" s="17">
        <v>3249</v>
      </c>
      <c r="H43" s="16" t="s">
        <v>6198</v>
      </c>
      <c r="I43" s="17">
        <v>0</v>
      </c>
      <c r="J43" s="16" t="s">
        <v>6236</v>
      </c>
      <c r="K43" s="17">
        <f>SUM(A4L136C2,A4L136C3)</f>
        <v>3249</v>
      </c>
    </row>
    <row r="44" spans="1:11" x14ac:dyDescent="0.3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3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18206</v>
      </c>
      <c r="F45" s="16" t="s">
        <v>6197</v>
      </c>
      <c r="G45" s="17">
        <v>7637</v>
      </c>
      <c r="H45" s="16" t="s">
        <v>6198</v>
      </c>
      <c r="I45" s="17">
        <v>0</v>
      </c>
      <c r="J45" s="16" t="s">
        <v>6238</v>
      </c>
      <c r="K45" s="17">
        <f>SUM(A4L138C2,A4L138C3)</f>
        <v>7637</v>
      </c>
    </row>
    <row r="46" spans="1:11" x14ac:dyDescent="0.3">
      <c r="A46" s="11">
        <v>139</v>
      </c>
      <c r="B46" s="14" t="s">
        <v>945</v>
      </c>
      <c r="C46" s="11" t="s">
        <v>6188</v>
      </c>
      <c r="D46" s="16" t="s">
        <v>6195</v>
      </c>
      <c r="E46" s="17">
        <v>39976</v>
      </c>
      <c r="F46" s="16" t="s">
        <v>6197</v>
      </c>
      <c r="G46" s="17">
        <v>21515</v>
      </c>
      <c r="H46" s="16" t="s">
        <v>6198</v>
      </c>
      <c r="I46" s="17">
        <v>0</v>
      </c>
      <c r="J46" s="16" t="s">
        <v>6239</v>
      </c>
      <c r="K46" s="17">
        <f>SUM(A4L139C2,A4L139C3)</f>
        <v>21515</v>
      </c>
    </row>
    <row r="47" spans="1:11" x14ac:dyDescent="0.3">
      <c r="A47" s="11">
        <v>140</v>
      </c>
      <c r="B47" s="14" t="s">
        <v>945</v>
      </c>
      <c r="C47" s="11" t="s">
        <v>6189</v>
      </c>
      <c r="D47" s="16" t="s">
        <v>6195</v>
      </c>
      <c r="E47" s="17">
        <v>61137</v>
      </c>
      <c r="F47" s="16" t="s">
        <v>6197</v>
      </c>
      <c r="G47" s="17">
        <v>35571</v>
      </c>
      <c r="H47" s="16" t="s">
        <v>6198</v>
      </c>
      <c r="I47" s="17">
        <v>0</v>
      </c>
      <c r="J47" s="16" t="s">
        <v>6240</v>
      </c>
      <c r="K47" s="17">
        <f>SUM(A4L140C2,A4L140C3)</f>
        <v>35571</v>
      </c>
    </row>
    <row r="48" spans="1:11" x14ac:dyDescent="0.3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1259962</v>
      </c>
      <c r="F48" s="16" t="s">
        <v>6242</v>
      </c>
      <c r="G48" s="17">
        <f>SUM(A4L133C2:A4L140C2)</f>
        <v>459982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459982</v>
      </c>
    </row>
    <row r="49" spans="1:11" x14ac:dyDescent="0.3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IF(SSAC="Y",0,IF(INCL_ACCT_76="N",0,607))</f>
        <v>607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3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3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IF(SSAC="Y",0,IF(INCL_ACCT_90="N",0,329002))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3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6298425</v>
      </c>
      <c r="F52" s="16" t="s">
        <v>6249</v>
      </c>
      <c r="G52" s="17">
        <f>SUM(A4L141C2:A4L144C2)+A4L132C2</f>
        <v>1677154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1677154</v>
      </c>
    </row>
    <row r="55" spans="1:11" x14ac:dyDescent="0.3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196087-C479-4709-858D-03707F06AC5C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6252</v>
      </c>
    </row>
    <row r="3" spans="1:7" x14ac:dyDescent="0.3">
      <c r="B3" s="13" t="s">
        <v>6144</v>
      </c>
    </row>
    <row r="4" spans="1:7" x14ac:dyDescent="0.3">
      <c r="B4" s="13" t="s">
        <v>6253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3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3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3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3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3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3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3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3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3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D21B33-5534-4D6B-ADD4-A24D21379D7A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6268</v>
      </c>
    </row>
    <row r="3" spans="1:7" x14ac:dyDescent="0.3">
      <c r="B3" s="13" t="s">
        <v>6144</v>
      </c>
    </row>
    <row r="4" spans="1:7" x14ac:dyDescent="0.3">
      <c r="B4" s="13" t="s">
        <v>6269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3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IF(SSAC="Y",0,80652)</f>
        <v>80652</v>
      </c>
      <c r="F8" s="16" t="s">
        <v>6277</v>
      </c>
      <c r="G8" s="17">
        <f>A4L201C1</f>
        <v>80652</v>
      </c>
    </row>
    <row r="9" spans="1:7" x14ac:dyDescent="0.3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IF(SSAC="Y",0,1013939)</f>
        <v>1013939</v>
      </c>
      <c r="F9" s="16" t="s">
        <v>6279</v>
      </c>
      <c r="G9" s="17">
        <f>A4L202C1</f>
        <v>1013939</v>
      </c>
    </row>
    <row r="10" spans="1:7" x14ac:dyDescent="0.3">
      <c r="A10" s="11">
        <v>203</v>
      </c>
      <c r="B10" s="14" t="s">
        <v>945</v>
      </c>
      <c r="C10" s="11" t="s">
        <v>6273</v>
      </c>
      <c r="D10" s="16" t="s">
        <v>6280</v>
      </c>
      <c r="E10" s="20">
        <v>0.16470000000000001</v>
      </c>
      <c r="F10" s="16" t="s">
        <v>6281</v>
      </c>
      <c r="G10" s="20">
        <f>IF(EMBEDDED_COC="N",A4L205C1,A4L203C1)</f>
        <v>0.1318</v>
      </c>
    </row>
    <row r="11" spans="1:7" x14ac:dyDescent="0.3">
      <c r="A11" s="11">
        <v>204</v>
      </c>
      <c r="B11" s="14" t="s">
        <v>945</v>
      </c>
      <c r="C11" s="11" t="s">
        <v>6274</v>
      </c>
      <c r="D11" s="16" t="s">
        <v>6282</v>
      </c>
      <c r="E11" s="20">
        <v>0.16489999999999999</v>
      </c>
      <c r="F11" s="16" t="s">
        <v>6283</v>
      </c>
      <c r="G11" s="20">
        <f>IF(EMBEDDED_COC="N",A4L205C1,A4L204C1)</f>
        <v>0.1318</v>
      </c>
    </row>
    <row r="12" spans="1:7" x14ac:dyDescent="0.3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0.1318</v>
      </c>
      <c r="F12" s="16" t="s">
        <v>6285</v>
      </c>
      <c r="G12" s="20">
        <f>IF(EMBEDDED_COC="N",A4L205C1,0)</f>
        <v>0.1318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D85F93-087D-4774-80F2-B70F57BE1275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6286</v>
      </c>
    </row>
    <row r="3" spans="1:5" x14ac:dyDescent="0.3">
      <c r="B3" s="13" t="s">
        <v>6287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3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3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3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3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3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3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3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3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3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3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3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3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3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3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3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3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3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3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3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3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3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3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3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3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A0979D-B8DC-49B7-B27D-75D70F4F2019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6337</v>
      </c>
    </row>
    <row r="3" spans="1:5" x14ac:dyDescent="0.3">
      <c r="B3" s="13" t="s">
        <v>6338</v>
      </c>
    </row>
    <row r="4" spans="1:5" x14ac:dyDescent="0.3">
      <c r="B4" s="13" t="s">
        <v>6339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46128.565993333323</v>
      </c>
    </row>
    <row r="9" spans="1:5" x14ac:dyDescent="0.3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271.36162300000001</v>
      </c>
    </row>
    <row r="10" spans="1:5" x14ac:dyDescent="0.3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8455.4014119999993</v>
      </c>
    </row>
    <row r="11" spans="1:5" x14ac:dyDescent="0.3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36769.044434666663</v>
      </c>
    </row>
    <row r="12" spans="1:5" x14ac:dyDescent="0.3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254.49789466666667</v>
      </c>
    </row>
    <row r="13" spans="1:5" x14ac:dyDescent="0.3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-920.9838749999908</v>
      </c>
    </row>
    <row r="14" spans="1:5" x14ac:dyDescent="0.3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52724.752426666673</v>
      </c>
    </row>
    <row r="15" spans="1:5" x14ac:dyDescent="0.3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1203.0510176666667</v>
      </c>
    </row>
    <row r="16" spans="1:5" x14ac:dyDescent="0.3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27798.450616666669</v>
      </c>
    </row>
    <row r="17" spans="1:5" x14ac:dyDescent="0.3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23419.004802566662</v>
      </c>
    </row>
    <row r="18" spans="1:5" x14ac:dyDescent="0.3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957.82290300000011</v>
      </c>
    </row>
    <row r="19" spans="1:5" x14ac:dyDescent="0.3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-1752.5251221000071</v>
      </c>
    </row>
    <row r="20" spans="1:5" x14ac:dyDescent="0.3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618.33944866666661</v>
      </c>
    </row>
    <row r="21" spans="1:5" x14ac:dyDescent="0.3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3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0</v>
      </c>
    </row>
    <row r="23" spans="1:5" x14ac:dyDescent="0.3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1849.265577666667</v>
      </c>
    </row>
    <row r="24" spans="1:5" x14ac:dyDescent="0.3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2</v>
      </c>
    </row>
    <row r="25" spans="1:5" x14ac:dyDescent="0.3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2070.1904403333333</v>
      </c>
    </row>
    <row r="26" spans="1:5" x14ac:dyDescent="0.3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425.68318799999997</v>
      </c>
    </row>
    <row r="27" spans="1:5" x14ac:dyDescent="0.3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4143.6563980000001</v>
      </c>
    </row>
    <row r="28" spans="1:5" x14ac:dyDescent="0.3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2</v>
      </c>
    </row>
    <row r="29" spans="1:5" x14ac:dyDescent="0.3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31.544119333333583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E536C1-5A94-423B-BA96-DC063C28EF0F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6380</v>
      </c>
    </row>
    <row r="3" spans="1:7" x14ac:dyDescent="0.3">
      <c r="B3" s="13" t="s">
        <v>6338</v>
      </c>
    </row>
    <row r="4" spans="1:7" x14ac:dyDescent="0.3">
      <c r="B4" s="13" t="s">
        <v>6381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19120</v>
      </c>
      <c r="F8" s="16" t="s">
        <v>945</v>
      </c>
      <c r="G8" s="19" t="str">
        <f>NULL_VALUE</f>
        <v>n/a</v>
      </c>
    </row>
    <row r="9" spans="1:7" x14ac:dyDescent="0.3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19050</v>
      </c>
      <c r="F9" s="16" t="s">
        <v>945</v>
      </c>
      <c r="G9" s="19" t="str">
        <f>NULL_VALUE</f>
        <v>n/a</v>
      </c>
    </row>
    <row r="10" spans="1:7" x14ac:dyDescent="0.3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70</v>
      </c>
      <c r="F10" s="16" t="s">
        <v>945</v>
      </c>
      <c r="G10" s="19" t="str">
        <f>NULL_VALUE</f>
        <v>n/a</v>
      </c>
    </row>
    <row r="11" spans="1:7" x14ac:dyDescent="0.3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19120</v>
      </c>
      <c r="F11" s="16" t="s">
        <v>945</v>
      </c>
      <c r="G11" s="19" t="str">
        <f>NULL_VALUE</f>
        <v>n/a</v>
      </c>
    </row>
    <row r="12" spans="1:7" x14ac:dyDescent="0.3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3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17591</v>
      </c>
      <c r="F13" s="16" t="s">
        <v>6455</v>
      </c>
      <c r="G13" s="15">
        <f>B2L206C1*B2L205C1</f>
        <v>17591</v>
      </c>
    </row>
    <row r="14" spans="1:7" x14ac:dyDescent="0.3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1459</v>
      </c>
      <c r="F14" s="16" t="s">
        <v>6457</v>
      </c>
      <c r="G14" s="15">
        <f>B2L207C1*B2L205C1</f>
        <v>1459</v>
      </c>
    </row>
    <row r="15" spans="1:7" x14ac:dyDescent="0.3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19050</v>
      </c>
      <c r="F15" s="16" t="s">
        <v>6459</v>
      </c>
      <c r="G15" s="15">
        <f>B2L206C2+B2L207C2</f>
        <v>19050</v>
      </c>
    </row>
    <row r="16" spans="1:7" x14ac:dyDescent="0.3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70</v>
      </c>
      <c r="F16" s="16" t="s">
        <v>6460</v>
      </c>
      <c r="G16" s="15">
        <f>B2L209C1*B2L205C1</f>
        <v>70</v>
      </c>
    </row>
    <row r="17" spans="1:7" x14ac:dyDescent="0.3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7977</v>
      </c>
      <c r="F17" s="16" t="s">
        <v>945</v>
      </c>
      <c r="G17" s="19" t="str">
        <f>NULL_VALUE</f>
        <v>n/a</v>
      </c>
    </row>
    <row r="18" spans="1:7" x14ac:dyDescent="0.3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7655</v>
      </c>
      <c r="F18" s="16" t="s">
        <v>945</v>
      </c>
      <c r="G18" s="19" t="str">
        <f>NULL_VALUE</f>
        <v>n/a</v>
      </c>
    </row>
    <row r="19" spans="1:7" x14ac:dyDescent="0.3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322</v>
      </c>
      <c r="F19" s="16" t="s">
        <v>945</v>
      </c>
      <c r="G19" s="19" t="str">
        <f>NULL_VALUE</f>
        <v>n/a</v>
      </c>
    </row>
    <row r="20" spans="1:7" x14ac:dyDescent="0.3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7977</v>
      </c>
      <c r="F20" s="16" t="s">
        <v>945</v>
      </c>
      <c r="G20" s="19" t="str">
        <f>NULL_VALUE</f>
        <v>n/a</v>
      </c>
    </row>
    <row r="21" spans="1:7" x14ac:dyDescent="0.3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3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3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-7</v>
      </c>
      <c r="F23" s="16" t="s">
        <v>6469</v>
      </c>
      <c r="G23" s="15">
        <f>B2L216C1*B2L214C1</f>
        <v>-7</v>
      </c>
    </row>
    <row r="24" spans="1:7" x14ac:dyDescent="0.3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-78</v>
      </c>
      <c r="F24" s="16" t="s">
        <v>6471</v>
      </c>
      <c r="G24" s="15">
        <f>B2L217C1*B2L214C1</f>
        <v>-78</v>
      </c>
    </row>
    <row r="25" spans="1:7" x14ac:dyDescent="0.3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0</v>
      </c>
      <c r="F25" s="16" t="s">
        <v>6473</v>
      </c>
      <c r="G25" s="15">
        <f>B2L218C1*B2L214C1</f>
        <v>0</v>
      </c>
    </row>
    <row r="26" spans="1:7" x14ac:dyDescent="0.3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240</v>
      </c>
      <c r="F26" s="16" t="s">
        <v>6475</v>
      </c>
      <c r="G26" s="15">
        <f>B2L219C1*B2L214C1</f>
        <v>240</v>
      </c>
    </row>
    <row r="27" spans="1:7" x14ac:dyDescent="0.3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4546</v>
      </c>
      <c r="F27" s="16" t="s">
        <v>6477</v>
      </c>
      <c r="G27" s="15">
        <f>B2L220C1*B2L214C1</f>
        <v>4546</v>
      </c>
    </row>
    <row r="28" spans="1:7" x14ac:dyDescent="0.3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52</v>
      </c>
      <c r="F28" s="16" t="s">
        <v>6479</v>
      </c>
      <c r="G28" s="15">
        <f>B2L221C1*B2L214C1</f>
        <v>52</v>
      </c>
    </row>
    <row r="29" spans="1:7" x14ac:dyDescent="0.3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0</v>
      </c>
      <c r="F29" s="16" t="s">
        <v>6481</v>
      </c>
      <c r="G29" s="15">
        <f>B2L222C1*B2L214C1</f>
        <v>0</v>
      </c>
    </row>
    <row r="30" spans="1:7" x14ac:dyDescent="0.3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0</v>
      </c>
      <c r="F30" s="16" t="s">
        <v>6483</v>
      </c>
      <c r="G30" s="15">
        <f>B2L223C1*B2L214C1</f>
        <v>0</v>
      </c>
    </row>
    <row r="31" spans="1:7" x14ac:dyDescent="0.3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57</v>
      </c>
      <c r="F31" s="16" t="s">
        <v>6485</v>
      </c>
      <c r="G31" s="15">
        <f>B2L224C1*B2L214C1</f>
        <v>57</v>
      </c>
    </row>
    <row r="32" spans="1:7" x14ac:dyDescent="0.3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0</v>
      </c>
      <c r="F32" s="16" t="s">
        <v>6487</v>
      </c>
      <c r="G32" s="15">
        <f>B2L225C1*B2L214C1</f>
        <v>0</v>
      </c>
    </row>
    <row r="33" spans="1:7" x14ac:dyDescent="0.3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330</v>
      </c>
      <c r="F33" s="16" t="s">
        <v>6489</v>
      </c>
      <c r="G33" s="15">
        <f>B2L226C1*B2L214C1</f>
        <v>330</v>
      </c>
    </row>
    <row r="34" spans="1:7" x14ac:dyDescent="0.3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0</v>
      </c>
      <c r="F34" s="16" t="s">
        <v>6491</v>
      </c>
      <c r="G34" s="15">
        <f>B2L227C1*B2L214C1</f>
        <v>0</v>
      </c>
    </row>
    <row r="35" spans="1:7" x14ac:dyDescent="0.3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374</v>
      </c>
      <c r="F35" s="16" t="s">
        <v>6493</v>
      </c>
      <c r="G35" s="15">
        <f>B2L228C1*B2L214C1</f>
        <v>374</v>
      </c>
    </row>
    <row r="36" spans="1:7" x14ac:dyDescent="0.3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0</v>
      </c>
      <c r="F36" s="16" t="s">
        <v>6495</v>
      </c>
      <c r="G36" s="15">
        <f>B2L229C1*B2L214C1</f>
        <v>0</v>
      </c>
    </row>
    <row r="37" spans="1:7" x14ac:dyDescent="0.3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-78</v>
      </c>
      <c r="F37" s="16" t="s">
        <v>6497</v>
      </c>
      <c r="G37" s="15">
        <f>B2L230C1*B2L214C1</f>
        <v>-78</v>
      </c>
    </row>
    <row r="38" spans="1:7" x14ac:dyDescent="0.3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2219</v>
      </c>
      <c r="F38" s="16" t="s">
        <v>6499</v>
      </c>
      <c r="G38" s="15">
        <f>B2L231C1*B2L214C1</f>
        <v>2219</v>
      </c>
    </row>
    <row r="39" spans="1:7" x14ac:dyDescent="0.3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0</v>
      </c>
      <c r="F39" s="16" t="s">
        <v>6501</v>
      </c>
      <c r="G39" s="15">
        <f>B2L232C1*B2L214C1</f>
        <v>0</v>
      </c>
    </row>
    <row r="40" spans="1:7" x14ac:dyDescent="0.3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7655</v>
      </c>
      <c r="F40" s="16" t="s">
        <v>6503</v>
      </c>
      <c r="G40" s="15">
        <f>SUM(B2L215C2:B2L232C2)</f>
        <v>7655</v>
      </c>
    </row>
    <row r="41" spans="1:7" x14ac:dyDescent="0.3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322</v>
      </c>
      <c r="F41" s="16" t="s">
        <v>6504</v>
      </c>
      <c r="G41" s="15">
        <f>B2L234C1*B2L214C1</f>
        <v>322</v>
      </c>
    </row>
    <row r="42" spans="1:7" x14ac:dyDescent="0.3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10996</v>
      </c>
      <c r="F42" s="16" t="s">
        <v>945</v>
      </c>
      <c r="G42" s="19" t="str">
        <f>NULL_VALUE</f>
        <v>n/a</v>
      </c>
    </row>
    <row r="43" spans="1:7" x14ac:dyDescent="0.3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10898</v>
      </c>
      <c r="F43" s="16" t="s">
        <v>945</v>
      </c>
      <c r="G43" s="19" t="str">
        <f>NULL_VALUE</f>
        <v>n/a</v>
      </c>
    </row>
    <row r="44" spans="1:7" x14ac:dyDescent="0.3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98</v>
      </c>
      <c r="F44" s="16" t="s">
        <v>945</v>
      </c>
      <c r="G44" s="19" t="str">
        <f>NULL_VALUE</f>
        <v>n/a</v>
      </c>
    </row>
    <row r="45" spans="1:7" x14ac:dyDescent="0.3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10996</v>
      </c>
      <c r="F45" s="16" t="s">
        <v>945</v>
      </c>
      <c r="G45" s="19" t="str">
        <f>NULL_VALUE</f>
        <v>n/a</v>
      </c>
    </row>
    <row r="46" spans="1:7" x14ac:dyDescent="0.3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3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3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3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3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3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3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791</v>
      </c>
      <c r="F52" s="16" t="s">
        <v>6521</v>
      </c>
      <c r="G52" s="15">
        <f>B2L245C1*B2L239C1</f>
        <v>791</v>
      </c>
    </row>
    <row r="53" spans="1:7" x14ac:dyDescent="0.3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3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3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3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3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-3</v>
      </c>
      <c r="F57" s="16" t="s">
        <v>6531</v>
      </c>
      <c r="G57" s="15">
        <f>B2L250C1*B2L239C1</f>
        <v>-3</v>
      </c>
    </row>
    <row r="58" spans="1:7" x14ac:dyDescent="0.3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6908</v>
      </c>
      <c r="F58" s="16" t="s">
        <v>6533</v>
      </c>
      <c r="G58" s="15">
        <f>B2L251C1*B2L239C1</f>
        <v>6908</v>
      </c>
    </row>
    <row r="59" spans="1:7" x14ac:dyDescent="0.3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98</v>
      </c>
      <c r="F59" s="16" t="s">
        <v>6534</v>
      </c>
      <c r="G59" s="15">
        <f>B2L252C1*B2L239C1</f>
        <v>98</v>
      </c>
    </row>
    <row r="60" spans="1:7" x14ac:dyDescent="0.3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3202</v>
      </c>
      <c r="F60" s="16" t="s">
        <v>6536</v>
      </c>
      <c r="G60" s="15">
        <f>B2L253C1*B2L239C1</f>
        <v>3202</v>
      </c>
    </row>
    <row r="61" spans="1:7" x14ac:dyDescent="0.3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791</v>
      </c>
      <c r="F61" s="16" t="s">
        <v>6538</v>
      </c>
      <c r="G61" s="15">
        <f>SUM(B2L240C2:B2L246C2)</f>
        <v>791</v>
      </c>
    </row>
    <row r="62" spans="1:7" x14ac:dyDescent="0.3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791</v>
      </c>
      <c r="F62" s="16" t="s">
        <v>6540</v>
      </c>
      <c r="G62" s="15">
        <f>B2L244C2+B2L245C2</f>
        <v>791</v>
      </c>
    </row>
    <row r="63" spans="1:7" x14ac:dyDescent="0.3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38093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8A2AE5-E6F1-4285-B1A5-B1517ACABBEA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6542</v>
      </c>
    </row>
    <row r="3" spans="1:7" x14ac:dyDescent="0.3">
      <c r="B3" s="13" t="s">
        <v>6338</v>
      </c>
    </row>
    <row r="4" spans="1:7" x14ac:dyDescent="0.3">
      <c r="B4" s="13" t="s">
        <v>6543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3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730594</v>
      </c>
      <c r="F8" s="16" t="s">
        <v>945</v>
      </c>
      <c r="G8" s="19" t="str">
        <f>NULL_VALUE</f>
        <v>n/a</v>
      </c>
    </row>
    <row r="9" spans="1:7" x14ac:dyDescent="0.3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730594</v>
      </c>
      <c r="F9" s="16" t="s">
        <v>945</v>
      </c>
      <c r="G9" s="19" t="str">
        <f>NULL_VALUE</f>
        <v>n/a</v>
      </c>
    </row>
    <row r="10" spans="1:7" x14ac:dyDescent="0.3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663211</v>
      </c>
      <c r="F11" s="16" t="s">
        <v>6580</v>
      </c>
      <c r="G11" s="15">
        <f>B2L304C1*B2L303C1</f>
        <v>663211</v>
      </c>
    </row>
    <row r="12" spans="1:7" x14ac:dyDescent="0.3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67383</v>
      </c>
      <c r="F12" s="16" t="s">
        <v>6582</v>
      </c>
      <c r="G12" s="15">
        <f>B2L305C1*B2L303C1</f>
        <v>67383</v>
      </c>
    </row>
    <row r="13" spans="1:7" x14ac:dyDescent="0.3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730594</v>
      </c>
    </row>
    <row r="14" spans="1:7" x14ac:dyDescent="0.3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400256</v>
      </c>
      <c r="F14" s="16" t="s">
        <v>945</v>
      </c>
      <c r="G14" s="19" t="str">
        <f>NULL_VALUE</f>
        <v>n/a</v>
      </c>
    </row>
    <row r="15" spans="1:7" x14ac:dyDescent="0.3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400256</v>
      </c>
      <c r="F15" s="16" t="s">
        <v>945</v>
      </c>
      <c r="G15" s="19" t="str">
        <f>NULL_VALUE</f>
        <v>n/a</v>
      </c>
    </row>
    <row r="16" spans="1:7" x14ac:dyDescent="0.3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3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35</v>
      </c>
      <c r="F18" s="16" t="s">
        <v>6590</v>
      </c>
      <c r="G18" s="15">
        <f>B2L311C1*B2L309C1</f>
        <v>35</v>
      </c>
    </row>
    <row r="19" spans="1:7" x14ac:dyDescent="0.3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82</v>
      </c>
      <c r="F19" s="16" t="s">
        <v>6592</v>
      </c>
      <c r="G19" s="15">
        <f>B2L312C1*B2L309C1</f>
        <v>82</v>
      </c>
    </row>
    <row r="20" spans="1:7" x14ac:dyDescent="0.3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0</v>
      </c>
      <c r="F20" s="16" t="s">
        <v>6594</v>
      </c>
      <c r="G20" s="15">
        <f>B2L313C1*B2L309C1</f>
        <v>0</v>
      </c>
    </row>
    <row r="21" spans="1:7" x14ac:dyDescent="0.3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13475</v>
      </c>
      <c r="F21" s="16" t="s">
        <v>6596</v>
      </c>
      <c r="G21" s="15">
        <f>B2L314C1*B2L309C1</f>
        <v>13475</v>
      </c>
    </row>
    <row r="22" spans="1:7" x14ac:dyDescent="0.3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257105</v>
      </c>
      <c r="F22" s="16" t="s">
        <v>6598</v>
      </c>
      <c r="G22" s="15">
        <f>B2L315C1*B2L309C1</f>
        <v>257105</v>
      </c>
    </row>
    <row r="23" spans="1:7" x14ac:dyDescent="0.3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215</v>
      </c>
      <c r="F23" s="16" t="s">
        <v>6600</v>
      </c>
      <c r="G23" s="15">
        <f>B2L316C1*B2L309C1</f>
        <v>215</v>
      </c>
    </row>
    <row r="24" spans="1:7" x14ac:dyDescent="0.3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0</v>
      </c>
      <c r="F24" s="16" t="s">
        <v>6602</v>
      </c>
      <c r="G24" s="15">
        <f>B2L317C1*B2L309C1</f>
        <v>0</v>
      </c>
    </row>
    <row r="25" spans="1:7" x14ac:dyDescent="0.3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3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0</v>
      </c>
      <c r="F26" s="16" t="s">
        <v>6606</v>
      </c>
      <c r="G26" s="15">
        <f>B2L319C1*B2L309C1</f>
        <v>0</v>
      </c>
    </row>
    <row r="27" spans="1:7" x14ac:dyDescent="0.3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0</v>
      </c>
      <c r="F27" s="16" t="s">
        <v>6608</v>
      </c>
      <c r="G27" s="15">
        <f>B2L320C1*B2L309C1</f>
        <v>0</v>
      </c>
    </row>
    <row r="28" spans="1:7" x14ac:dyDescent="0.3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14174</v>
      </c>
      <c r="F28" s="16" t="s">
        <v>6610</v>
      </c>
      <c r="G28" s="15">
        <f>B2L321C1*B2L309C1</f>
        <v>14174</v>
      </c>
    </row>
    <row r="29" spans="1:7" x14ac:dyDescent="0.3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0</v>
      </c>
      <c r="F29" s="16" t="s">
        <v>6612</v>
      </c>
      <c r="G29" s="15">
        <f>B2L322C1*B2L309C1</f>
        <v>0</v>
      </c>
    </row>
    <row r="30" spans="1:7" x14ac:dyDescent="0.3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19437</v>
      </c>
      <c r="F30" s="16" t="s">
        <v>6614</v>
      </c>
      <c r="G30" s="15">
        <f>B2L323C1*B2L309C1</f>
        <v>19437</v>
      </c>
    </row>
    <row r="31" spans="1:7" x14ac:dyDescent="0.3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0</v>
      </c>
      <c r="F31" s="16" t="s">
        <v>6616</v>
      </c>
      <c r="G31" s="15">
        <f>B2L324C1*B2L309C1</f>
        <v>0</v>
      </c>
    </row>
    <row r="32" spans="1:7" x14ac:dyDescent="0.3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0</v>
      </c>
      <c r="F32" s="16" t="s">
        <v>6618</v>
      </c>
      <c r="G32" s="15">
        <f>B2L325C1*B2L309C1</f>
        <v>0</v>
      </c>
    </row>
    <row r="33" spans="1:7" x14ac:dyDescent="0.3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95733</v>
      </c>
      <c r="F33" s="16" t="s">
        <v>6620</v>
      </c>
      <c r="G33" s="15">
        <f>B2L326C1*B2L309C1</f>
        <v>95733</v>
      </c>
    </row>
    <row r="34" spans="1:7" x14ac:dyDescent="0.3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0</v>
      </c>
      <c r="F34" s="16" t="s">
        <v>6622</v>
      </c>
      <c r="G34" s="15">
        <f>B2L327C1*B2L309C1</f>
        <v>0</v>
      </c>
    </row>
    <row r="35" spans="1:7" x14ac:dyDescent="0.3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400256</v>
      </c>
    </row>
    <row r="36" spans="1:7" x14ac:dyDescent="0.3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9793</v>
      </c>
      <c r="F36" s="16" t="s">
        <v>945</v>
      </c>
      <c r="G36" s="19" t="str">
        <f>NULL_VALUE</f>
        <v>n/a</v>
      </c>
    </row>
    <row r="37" spans="1:7" x14ac:dyDescent="0.3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9793</v>
      </c>
      <c r="F42" s="16" t="s">
        <v>945</v>
      </c>
      <c r="G42" s="19" t="str">
        <f>NULL_VALUE</f>
        <v>n/a</v>
      </c>
    </row>
    <row r="43" spans="1:7" x14ac:dyDescent="0.3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3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9793</v>
      </c>
      <c r="F44" s="16" t="s">
        <v>945</v>
      </c>
      <c r="G44" s="19" t="str">
        <f>NULL_VALUE</f>
        <v>n/a</v>
      </c>
    </row>
    <row r="45" spans="1:7" x14ac:dyDescent="0.3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3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3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3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3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3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9793</v>
      </c>
      <c r="F51" s="16" t="s">
        <v>6645</v>
      </c>
      <c r="G51" s="15">
        <f>B2L344C1*B2L338C1</f>
        <v>9793</v>
      </c>
    </row>
    <row r="52" spans="1:7" x14ac:dyDescent="0.3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3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9793</v>
      </c>
    </row>
    <row r="54" spans="1:7" x14ac:dyDescent="0.3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3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3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3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15497</v>
      </c>
      <c r="F62" s="16" t="s">
        <v>945</v>
      </c>
      <c r="G62" s="19" t="str">
        <f>NULL_VALUE</f>
        <v>n/a</v>
      </c>
    </row>
    <row r="63" spans="1:7" x14ac:dyDescent="0.3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2185</v>
      </c>
      <c r="F63" s="16" t="s">
        <v>945</v>
      </c>
      <c r="G63" s="19" t="str">
        <f>NULL_VALUE</f>
        <v>n/a</v>
      </c>
    </row>
    <row r="64" spans="1:7" x14ac:dyDescent="0.3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10231</v>
      </c>
      <c r="F64" s="16" t="s">
        <v>945</v>
      </c>
      <c r="G64" s="19" t="str">
        <f>NULL_VALUE</f>
        <v>n/a</v>
      </c>
    </row>
    <row r="65" spans="1:7" x14ac:dyDescent="0.3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3081</v>
      </c>
      <c r="F65" s="16" t="s">
        <v>945</v>
      </c>
      <c r="G65" s="19" t="str">
        <f>NULL_VALUE</f>
        <v>n/a</v>
      </c>
    </row>
    <row r="66" spans="1:7" x14ac:dyDescent="0.3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15497</v>
      </c>
      <c r="F66" s="16" t="s">
        <v>945</v>
      </c>
      <c r="G66" s="19" t="str">
        <f>NULL_VALUE</f>
        <v>n/a</v>
      </c>
    </row>
    <row r="67" spans="1:7" x14ac:dyDescent="0.3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2185</v>
      </c>
      <c r="F68" s="16" t="s">
        <v>6666</v>
      </c>
      <c r="G68" s="15">
        <f>B2L361C1*B2L360C1</f>
        <v>2185</v>
      </c>
    </row>
    <row r="69" spans="1:7" x14ac:dyDescent="0.3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10231</v>
      </c>
      <c r="F69" s="16" t="s">
        <v>6668</v>
      </c>
      <c r="G69" s="15">
        <f>B2L362C1*B2L360C1</f>
        <v>10231</v>
      </c>
    </row>
    <row r="70" spans="1:7" x14ac:dyDescent="0.3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3081</v>
      </c>
      <c r="F70" s="16" t="s">
        <v>6670</v>
      </c>
      <c r="G70" s="15">
        <f>B2L363C1*B2L360C1</f>
        <v>3081</v>
      </c>
    </row>
    <row r="71" spans="1:7" x14ac:dyDescent="0.3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15497</v>
      </c>
    </row>
    <row r="72" spans="1:7" x14ac:dyDescent="0.3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61137</v>
      </c>
      <c r="F72" s="16" t="s">
        <v>945</v>
      </c>
      <c r="G72" s="19" t="str">
        <f>NULL_VALUE</f>
        <v>n/a</v>
      </c>
    </row>
    <row r="73" spans="1:7" x14ac:dyDescent="0.3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61137</v>
      </c>
      <c r="F73" s="16" t="s">
        <v>945</v>
      </c>
      <c r="G73" s="19" t="str">
        <f>NULL_VALUE</f>
        <v>n/a</v>
      </c>
    </row>
    <row r="74" spans="1:7" x14ac:dyDescent="0.3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61137</v>
      </c>
      <c r="F75" s="16" t="s">
        <v>6676</v>
      </c>
      <c r="G75" s="15">
        <f>B2L368C1*B2L367C1</f>
        <v>61137</v>
      </c>
    </row>
    <row r="76" spans="1:7" x14ac:dyDescent="0.3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3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3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3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3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18206</v>
      </c>
      <c r="F80" s="16" t="s">
        <v>945</v>
      </c>
      <c r="G80" s="19" t="str">
        <f>NULL_VALUE</f>
        <v>n/a</v>
      </c>
    </row>
    <row r="81" spans="1:7" x14ac:dyDescent="0.3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39976</v>
      </c>
      <c r="F81" s="16" t="s">
        <v>945</v>
      </c>
      <c r="G81" s="19" t="str">
        <f>NULL_VALUE</f>
        <v>n/a</v>
      </c>
    </row>
    <row r="82" spans="1:7" x14ac:dyDescent="0.3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58182</v>
      </c>
      <c r="F82" s="16" t="s">
        <v>945</v>
      </c>
      <c r="G82" s="19" t="str">
        <f>NULL_VALUE</f>
        <v>n/a</v>
      </c>
    </row>
    <row r="83" spans="1:7" x14ac:dyDescent="0.3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58182</v>
      </c>
      <c r="F83" s="16" t="s">
        <v>945</v>
      </c>
      <c r="G83" s="19" t="str">
        <f>NULL_VALUE</f>
        <v>n/a</v>
      </c>
    </row>
    <row r="84" spans="1:7" x14ac:dyDescent="0.3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58182</v>
      </c>
      <c r="F85" s="16" t="s">
        <v>6688</v>
      </c>
      <c r="G85" s="15">
        <f>B2L378C1*B2L377C1</f>
        <v>58182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C0470B-FF03-45B1-8A68-4F26864CFF0C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6689</v>
      </c>
    </row>
    <row r="3" spans="1:7" x14ac:dyDescent="0.3">
      <c r="B3" s="13" t="s">
        <v>6338</v>
      </c>
    </row>
    <row r="4" spans="1:7" x14ac:dyDescent="0.3">
      <c r="B4" s="13" t="s">
        <v>6690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3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222758</v>
      </c>
      <c r="F8" s="16" t="s">
        <v>945</v>
      </c>
      <c r="G8" s="19" t="str">
        <f>NULL_VALUE</f>
        <v>n/a</v>
      </c>
    </row>
    <row r="9" spans="1:7" x14ac:dyDescent="0.3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214451</v>
      </c>
      <c r="F9" s="16" t="s">
        <v>945</v>
      </c>
      <c r="G9" s="19" t="str">
        <f>NULL_VALUE</f>
        <v>n/a</v>
      </c>
    </row>
    <row r="10" spans="1:7" x14ac:dyDescent="0.3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1.0387361215382536</v>
      </c>
      <c r="F10" s="16" t="s">
        <v>945</v>
      </c>
      <c r="G10" s="19" t="str">
        <f>NULL_VALUE</f>
        <v>n/a</v>
      </c>
    </row>
    <row r="11" spans="1:7" x14ac:dyDescent="0.3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199000</v>
      </c>
      <c r="F11" s="16" t="s">
        <v>6717</v>
      </c>
      <c r="G11" s="15">
        <f>B2L404C1*B2L403C1</f>
        <v>206708.48818611246</v>
      </c>
    </row>
    <row r="12" spans="1:7" x14ac:dyDescent="0.3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15451</v>
      </c>
      <c r="F12" s="16" t="s">
        <v>6719</v>
      </c>
      <c r="G12" s="15">
        <f>B2L405C1*B2L403C1</f>
        <v>16049.511813887555</v>
      </c>
    </row>
    <row r="13" spans="1:7" x14ac:dyDescent="0.3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222758</v>
      </c>
    </row>
    <row r="14" spans="1:7" x14ac:dyDescent="0.3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169255</v>
      </c>
      <c r="F14" s="16" t="s">
        <v>945</v>
      </c>
      <c r="G14" s="19" t="str">
        <f>NULL_VALUE</f>
        <v>n/a</v>
      </c>
    </row>
    <row r="15" spans="1:7" x14ac:dyDescent="0.3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169255</v>
      </c>
      <c r="F15" s="16" t="s">
        <v>945</v>
      </c>
      <c r="G15" s="19" t="str">
        <f>NULL_VALUE</f>
        <v>n/a</v>
      </c>
    </row>
    <row r="16" spans="1:7" x14ac:dyDescent="0.3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3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90</v>
      </c>
      <c r="F18" s="16" t="s">
        <v>6727</v>
      </c>
      <c r="G18" s="15">
        <f>B2L411C1*B2L409C1</f>
        <v>90</v>
      </c>
    </row>
    <row r="19" spans="1:7" x14ac:dyDescent="0.3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5</v>
      </c>
      <c r="F19" s="16" t="s">
        <v>6729</v>
      </c>
      <c r="G19" s="15">
        <f>B2L412C1*B2L409C1</f>
        <v>5</v>
      </c>
    </row>
    <row r="20" spans="1:7" x14ac:dyDescent="0.3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0</v>
      </c>
      <c r="F20" s="16" t="s">
        <v>6731</v>
      </c>
      <c r="G20" s="15">
        <f>B2L413C1*B2L409C1</f>
        <v>0</v>
      </c>
    </row>
    <row r="21" spans="1:7" x14ac:dyDescent="0.3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6844</v>
      </c>
      <c r="F21" s="16" t="s">
        <v>6733</v>
      </c>
      <c r="G21" s="15">
        <f>B2L414C1*B2L409C1</f>
        <v>6844</v>
      </c>
    </row>
    <row r="22" spans="1:7" x14ac:dyDescent="0.3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134780</v>
      </c>
      <c r="F22" s="16" t="s">
        <v>6735</v>
      </c>
      <c r="G22" s="15">
        <f>B2L415C1*B2L409C1</f>
        <v>134780</v>
      </c>
    </row>
    <row r="23" spans="1:7" x14ac:dyDescent="0.3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-2359</v>
      </c>
      <c r="F23" s="16" t="s">
        <v>6737</v>
      </c>
      <c r="G23" s="15">
        <f>B2L416C1*B2L409C1</f>
        <v>-2359</v>
      </c>
    </row>
    <row r="24" spans="1:7" x14ac:dyDescent="0.3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0</v>
      </c>
      <c r="F24" s="16" t="s">
        <v>6739</v>
      </c>
      <c r="G24" s="15">
        <f>B2L417C1*B2L409C1</f>
        <v>0</v>
      </c>
    </row>
    <row r="25" spans="1:7" x14ac:dyDescent="0.3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0</v>
      </c>
      <c r="F25" s="16" t="s">
        <v>6741</v>
      </c>
      <c r="G25" s="15">
        <f>B2L418C1*B2L409C1</f>
        <v>0</v>
      </c>
    </row>
    <row r="26" spans="1:7" x14ac:dyDescent="0.3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0</v>
      </c>
      <c r="F26" s="16" t="s">
        <v>6743</v>
      </c>
      <c r="G26" s="15">
        <f>B2L419C1*B2L409C1</f>
        <v>0</v>
      </c>
    </row>
    <row r="27" spans="1:7" x14ac:dyDescent="0.3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0</v>
      </c>
      <c r="F27" s="16" t="s">
        <v>6745</v>
      </c>
      <c r="G27" s="15">
        <f>B2L420C1*B2L409C1</f>
        <v>0</v>
      </c>
    </row>
    <row r="28" spans="1:7" x14ac:dyDescent="0.3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2874</v>
      </c>
      <c r="F28" s="16" t="s">
        <v>6747</v>
      </c>
      <c r="G28" s="15">
        <f>B2L421C1*B2L409C1</f>
        <v>2874</v>
      </c>
    </row>
    <row r="29" spans="1:7" x14ac:dyDescent="0.3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0</v>
      </c>
      <c r="F29" s="16" t="s">
        <v>6749</v>
      </c>
      <c r="G29" s="15">
        <f>B2L422C1*B2L409C1</f>
        <v>0</v>
      </c>
    </row>
    <row r="30" spans="1:7" x14ac:dyDescent="0.3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5586</v>
      </c>
      <c r="F30" s="16" t="s">
        <v>6751</v>
      </c>
      <c r="G30" s="15">
        <f>B2L423C1*B2L409C1</f>
        <v>5586</v>
      </c>
    </row>
    <row r="31" spans="1:7" x14ac:dyDescent="0.3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0</v>
      </c>
      <c r="F31" s="16" t="s">
        <v>6753</v>
      </c>
      <c r="G31" s="15">
        <f>B2L424C1*B2L409C1</f>
        <v>0</v>
      </c>
    </row>
    <row r="32" spans="1:7" x14ac:dyDescent="0.3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0</v>
      </c>
      <c r="F32" s="16" t="s">
        <v>6755</v>
      </c>
      <c r="G32" s="15">
        <f>B2L425C1*B2L409C1</f>
        <v>0</v>
      </c>
    </row>
    <row r="33" spans="1:7" x14ac:dyDescent="0.3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21435</v>
      </c>
      <c r="F33" s="16" t="s">
        <v>6757</v>
      </c>
      <c r="G33" s="15">
        <f>B2L426C1*B2L409C1</f>
        <v>21435</v>
      </c>
    </row>
    <row r="34" spans="1:7" x14ac:dyDescent="0.3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0</v>
      </c>
      <c r="F34" s="16" t="s">
        <v>6759</v>
      </c>
      <c r="G34" s="15">
        <f>B2L427C1*B2L409C1</f>
        <v>0</v>
      </c>
    </row>
    <row r="35" spans="1:7" x14ac:dyDescent="0.3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169255</v>
      </c>
    </row>
    <row r="36" spans="1:7" x14ac:dyDescent="0.3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3249</v>
      </c>
      <c r="F36" s="16" t="s">
        <v>945</v>
      </c>
      <c r="G36" s="19" t="str">
        <f>NULL_VALUE</f>
        <v>n/a</v>
      </c>
    </row>
    <row r="37" spans="1:7" x14ac:dyDescent="0.3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3253</v>
      </c>
      <c r="F42" s="16" t="s">
        <v>945</v>
      </c>
      <c r="G42" s="19" t="str">
        <f>NULL_VALUE</f>
        <v>n/a</v>
      </c>
    </row>
    <row r="43" spans="1:7" x14ac:dyDescent="0.3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-4</v>
      </c>
      <c r="F43" s="16" t="s">
        <v>945</v>
      </c>
      <c r="G43" s="19" t="str">
        <f>NULL_VALUE</f>
        <v>n/a</v>
      </c>
    </row>
    <row r="44" spans="1:7" x14ac:dyDescent="0.3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3249</v>
      </c>
      <c r="F44" s="16" t="s">
        <v>945</v>
      </c>
      <c r="G44" s="19" t="str">
        <f>NULL_VALUE</f>
        <v>n/a</v>
      </c>
    </row>
    <row r="45" spans="1:7" x14ac:dyDescent="0.3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3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3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3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3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3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3253</v>
      </c>
      <c r="F51" s="16" t="s">
        <v>6782</v>
      </c>
      <c r="G51" s="15">
        <f>B2L444C1*B2L438C1</f>
        <v>3253</v>
      </c>
    </row>
    <row r="52" spans="1:7" x14ac:dyDescent="0.3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-4</v>
      </c>
      <c r="F52" s="16" t="s">
        <v>6784</v>
      </c>
      <c r="G52" s="15">
        <f>B2L445C1*B2L438C1</f>
        <v>-4</v>
      </c>
    </row>
    <row r="53" spans="1:7" x14ac:dyDescent="0.3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3249</v>
      </c>
    </row>
    <row r="54" spans="1:7" x14ac:dyDescent="0.3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3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3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3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2631</v>
      </c>
      <c r="F62" s="16" t="s">
        <v>945</v>
      </c>
      <c r="G62" s="19" t="str">
        <f>NULL_VALUE</f>
        <v>n/a</v>
      </c>
    </row>
    <row r="63" spans="1:7" x14ac:dyDescent="0.3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574</v>
      </c>
      <c r="F63" s="16" t="s">
        <v>945</v>
      </c>
      <c r="G63" s="19" t="str">
        <f>NULL_VALUE</f>
        <v>n/a</v>
      </c>
    </row>
    <row r="64" spans="1:7" x14ac:dyDescent="0.3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2958</v>
      </c>
      <c r="F64" s="16" t="s">
        <v>945</v>
      </c>
      <c r="G64" s="19" t="str">
        <f>NULL_VALUE</f>
        <v>n/a</v>
      </c>
    </row>
    <row r="65" spans="1:7" x14ac:dyDescent="0.3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-901</v>
      </c>
      <c r="F65" s="16" t="s">
        <v>945</v>
      </c>
      <c r="G65" s="19" t="str">
        <f>NULL_VALUE</f>
        <v>n/a</v>
      </c>
    </row>
    <row r="66" spans="1:7" x14ac:dyDescent="0.3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2631</v>
      </c>
      <c r="F66" s="16" t="s">
        <v>945</v>
      </c>
      <c r="G66" s="19" t="str">
        <f>NULL_VALUE</f>
        <v>n/a</v>
      </c>
    </row>
    <row r="67" spans="1:7" x14ac:dyDescent="0.3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574</v>
      </c>
      <c r="F68" s="16" t="s">
        <v>6803</v>
      </c>
      <c r="G68" s="15">
        <f>B2L461C1*B2L460C1</f>
        <v>574</v>
      </c>
    </row>
    <row r="69" spans="1:7" x14ac:dyDescent="0.3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2958</v>
      </c>
      <c r="F69" s="16" t="s">
        <v>6805</v>
      </c>
      <c r="G69" s="15">
        <f>B2L462C1*B2L460C1</f>
        <v>2958</v>
      </c>
    </row>
    <row r="70" spans="1:7" x14ac:dyDescent="0.3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-901</v>
      </c>
      <c r="F70" s="16" t="s">
        <v>6807</v>
      </c>
      <c r="G70" s="15">
        <f>B2L463C1*B2L460C1</f>
        <v>-901</v>
      </c>
    </row>
    <row r="71" spans="1:7" x14ac:dyDescent="0.3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2631</v>
      </c>
    </row>
    <row r="72" spans="1:7" x14ac:dyDescent="0.3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35571</v>
      </c>
      <c r="F72" s="16" t="s">
        <v>945</v>
      </c>
      <c r="G72" s="19" t="str">
        <f>NULL_VALUE</f>
        <v>n/a</v>
      </c>
    </row>
    <row r="73" spans="1:7" x14ac:dyDescent="0.3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35571</v>
      </c>
      <c r="F73" s="16" t="s">
        <v>945</v>
      </c>
      <c r="G73" s="19" t="str">
        <f>NULL_VALUE</f>
        <v>n/a</v>
      </c>
    </row>
    <row r="74" spans="1:7" x14ac:dyDescent="0.3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35571</v>
      </c>
      <c r="F75" s="16" t="s">
        <v>6813</v>
      </c>
      <c r="G75" s="15">
        <f>B2L468C1*B2L467C1</f>
        <v>35571</v>
      </c>
    </row>
    <row r="76" spans="1:7" x14ac:dyDescent="0.3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-3</v>
      </c>
      <c r="F76" s="16" t="s">
        <v>945</v>
      </c>
      <c r="G76" s="19" t="str">
        <f>NULL_VALUE</f>
        <v>n/a</v>
      </c>
    </row>
    <row r="77" spans="1:7" x14ac:dyDescent="0.3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-7</v>
      </c>
      <c r="F77" s="16" t="s">
        <v>945</v>
      </c>
      <c r="G77" s="19" t="str">
        <f>NULL_VALUE</f>
        <v>n/a</v>
      </c>
    </row>
    <row r="78" spans="1:7" x14ac:dyDescent="0.3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0.42857142857142855</v>
      </c>
      <c r="F78" s="16" t="s">
        <v>945</v>
      </c>
      <c r="G78" s="19" t="str">
        <f>NULL_VALUE</f>
        <v>n/a</v>
      </c>
    </row>
    <row r="79" spans="1:7" x14ac:dyDescent="0.3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-7</v>
      </c>
      <c r="F79" s="16" t="s">
        <v>6818</v>
      </c>
      <c r="G79" s="15">
        <f>B2L472C1*B2L471C1</f>
        <v>-3</v>
      </c>
    </row>
    <row r="80" spans="1:7" x14ac:dyDescent="0.3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7637</v>
      </c>
      <c r="F80" s="16" t="s">
        <v>945</v>
      </c>
      <c r="G80" s="19" t="str">
        <f>NULL_VALUE</f>
        <v>n/a</v>
      </c>
    </row>
    <row r="81" spans="1:7" x14ac:dyDescent="0.3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21515</v>
      </c>
      <c r="F81" s="16" t="s">
        <v>945</v>
      </c>
      <c r="G81" s="19" t="str">
        <f>NULL_VALUE</f>
        <v>n/a</v>
      </c>
    </row>
    <row r="82" spans="1:7" x14ac:dyDescent="0.3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29152</v>
      </c>
      <c r="F82" s="16" t="s">
        <v>945</v>
      </c>
      <c r="G82" s="19" t="str">
        <f>NULL_VALUE</f>
        <v>n/a</v>
      </c>
    </row>
    <row r="83" spans="1:7" x14ac:dyDescent="0.3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29152</v>
      </c>
      <c r="F83" s="16" t="s">
        <v>945</v>
      </c>
      <c r="G83" s="19" t="str">
        <f>NULL_VALUE</f>
        <v>n/a</v>
      </c>
    </row>
    <row r="84" spans="1:7" x14ac:dyDescent="0.3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29152</v>
      </c>
      <c r="F85" s="16" t="s">
        <v>6825</v>
      </c>
      <c r="G85" s="15">
        <f>B2L478C1*B2L477C1</f>
        <v>29152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A2F13D-2E90-49CF-B06E-81254178E665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6826</v>
      </c>
    </row>
    <row r="3" spans="1:7" x14ac:dyDescent="0.3">
      <c r="B3" s="13" t="s">
        <v>6338</v>
      </c>
    </row>
    <row r="4" spans="1:7" x14ac:dyDescent="0.3">
      <c r="B4" s="13" t="s">
        <v>6827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3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7767</v>
      </c>
      <c r="F8" s="16" t="s">
        <v>945</v>
      </c>
      <c r="G8" s="19" t="str">
        <f>NULL_VALUE</f>
        <v>n/a</v>
      </c>
    </row>
    <row r="9" spans="1:7" x14ac:dyDescent="0.3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0</v>
      </c>
      <c r="F9" s="16" t="s">
        <v>945</v>
      </c>
      <c r="G9" s="19" t="str">
        <f>NULL_VALUE</f>
        <v>n/a</v>
      </c>
    </row>
    <row r="10" spans="1:7" x14ac:dyDescent="0.3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16299</v>
      </c>
      <c r="F10" s="16" t="s">
        <v>945</v>
      </c>
      <c r="G10" s="19" t="str">
        <f>NULL_VALUE</f>
        <v>n/a</v>
      </c>
    </row>
    <row r="11" spans="1:7" x14ac:dyDescent="0.3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36078</v>
      </c>
      <c r="F11" s="16" t="s">
        <v>945</v>
      </c>
      <c r="G11" s="19" t="str">
        <f>NULL_VALUE</f>
        <v>n/a</v>
      </c>
    </row>
    <row r="12" spans="1:7" x14ac:dyDescent="0.3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-12012</v>
      </c>
      <c r="F12" s="16" t="s">
        <v>945</v>
      </c>
      <c r="G12" s="19" t="str">
        <f>NULL_VALUE</f>
        <v>n/a</v>
      </c>
    </row>
    <row r="13" spans="1:7" x14ac:dyDescent="0.3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-12012</v>
      </c>
      <c r="F13" s="16" t="s">
        <v>945</v>
      </c>
      <c r="G13" s="19" t="str">
        <f>NULL_VALUE</f>
        <v>n/a</v>
      </c>
    </row>
    <row r="14" spans="1:7" x14ac:dyDescent="0.3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-12012</v>
      </c>
      <c r="F15" s="16" t="s">
        <v>945</v>
      </c>
      <c r="G15" s="19" t="str">
        <f>NULL_VALUE</f>
        <v>n/a</v>
      </c>
    </row>
    <row r="16" spans="1:7" x14ac:dyDescent="0.3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-11724</v>
      </c>
      <c r="F17" s="16" t="s">
        <v>6932</v>
      </c>
      <c r="G17" s="15">
        <f>B2L510C1*B2L509C1</f>
        <v>-11724</v>
      </c>
    </row>
    <row r="18" spans="1:7" x14ac:dyDescent="0.3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-288</v>
      </c>
      <c r="F18" s="16" t="s">
        <v>6934</v>
      </c>
      <c r="G18" s="15">
        <f>B2L511C1*B2L509C1</f>
        <v>-288</v>
      </c>
    </row>
    <row r="19" spans="1:7" x14ac:dyDescent="0.3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3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20332</v>
      </c>
      <c r="F20" s="16" t="s">
        <v>945</v>
      </c>
      <c r="G20" s="19" t="str">
        <f>NULL_VALUE</f>
        <v>n/a</v>
      </c>
    </row>
    <row r="21" spans="1:7" x14ac:dyDescent="0.3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0</v>
      </c>
      <c r="F21" s="16" t="s">
        <v>945</v>
      </c>
      <c r="G21" s="19" t="str">
        <f>NULL_VALUE</f>
        <v>n/a</v>
      </c>
    </row>
    <row r="22" spans="1:7" x14ac:dyDescent="0.3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20332</v>
      </c>
      <c r="F22" s="16" t="s">
        <v>945</v>
      </c>
      <c r="G22" s="19" t="str">
        <f>NULL_VALUE</f>
        <v>n/a</v>
      </c>
    </row>
    <row r="23" spans="1:7" x14ac:dyDescent="0.3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20332</v>
      </c>
      <c r="F23" s="16" t="s">
        <v>945</v>
      </c>
      <c r="G23" s="19" t="str">
        <f>NULL_VALUE</f>
        <v>n/a</v>
      </c>
    </row>
    <row r="24" spans="1:7" x14ac:dyDescent="0.3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3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20332</v>
      </c>
      <c r="F25" s="16" t="s">
        <v>945</v>
      </c>
      <c r="G25" s="19" t="str">
        <f>NULL_VALUE</f>
        <v>n/a</v>
      </c>
    </row>
    <row r="26" spans="1:7" x14ac:dyDescent="0.3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3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3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71</v>
      </c>
      <c r="F28" s="16" t="s">
        <v>6946</v>
      </c>
      <c r="G28" s="15">
        <f>B2L521C1*B2L519C1</f>
        <v>71</v>
      </c>
    </row>
    <row r="29" spans="1:7" x14ac:dyDescent="0.3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0</v>
      </c>
      <c r="F29" s="16" t="s">
        <v>6948</v>
      </c>
      <c r="G29" s="15">
        <f>B2L522C1*B2L519C1</f>
        <v>0</v>
      </c>
    </row>
    <row r="30" spans="1:7" x14ac:dyDescent="0.3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0</v>
      </c>
      <c r="F30" s="16" t="s">
        <v>6950</v>
      </c>
      <c r="G30" s="15">
        <f>B2L523C1*B2L519C1</f>
        <v>0</v>
      </c>
    </row>
    <row r="31" spans="1:7" x14ac:dyDescent="0.3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1397</v>
      </c>
      <c r="F31" s="16" t="s">
        <v>6952</v>
      </c>
      <c r="G31" s="15">
        <f>B2L524C1*B2L519C1</f>
        <v>1397</v>
      </c>
    </row>
    <row r="32" spans="1:7" x14ac:dyDescent="0.3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12337</v>
      </c>
      <c r="F32" s="16" t="s">
        <v>6954</v>
      </c>
      <c r="G32" s="15">
        <f>B2L525C1*B2L519C1</f>
        <v>12337</v>
      </c>
    </row>
    <row r="33" spans="1:7" x14ac:dyDescent="0.3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0</v>
      </c>
      <c r="F33" s="16" t="s">
        <v>6956</v>
      </c>
      <c r="G33" s="15">
        <f>B2L526C1*B2L519C1</f>
        <v>0</v>
      </c>
    </row>
    <row r="34" spans="1:7" x14ac:dyDescent="0.3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0</v>
      </c>
      <c r="F34" s="16" t="s">
        <v>6958</v>
      </c>
      <c r="G34" s="15">
        <f>B2L527C1*B2L519C1</f>
        <v>0</v>
      </c>
    </row>
    <row r="35" spans="1:7" x14ac:dyDescent="0.3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3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0</v>
      </c>
      <c r="F36" s="16" t="s">
        <v>6962</v>
      </c>
      <c r="G36" s="15">
        <f>B2L529C1*B2L519C1</f>
        <v>0</v>
      </c>
    </row>
    <row r="37" spans="1:7" x14ac:dyDescent="0.3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0</v>
      </c>
      <c r="F37" s="16" t="s">
        <v>6964</v>
      </c>
      <c r="G37" s="15">
        <f>B2L530C1*B2L519C1</f>
        <v>0</v>
      </c>
    </row>
    <row r="38" spans="1:7" x14ac:dyDescent="0.3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3174</v>
      </c>
      <c r="F38" s="16" t="s">
        <v>6966</v>
      </c>
      <c r="G38" s="15">
        <f>B2L531C1*B2L519C1</f>
        <v>3174</v>
      </c>
    </row>
    <row r="39" spans="1:7" x14ac:dyDescent="0.3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3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3353</v>
      </c>
      <c r="F40" s="16" t="s">
        <v>6970</v>
      </c>
      <c r="G40" s="15">
        <f>B2L533C1*B2L519C1</f>
        <v>3353</v>
      </c>
    </row>
    <row r="41" spans="1:7" x14ac:dyDescent="0.3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0</v>
      </c>
      <c r="F41" s="16" t="s">
        <v>6972</v>
      </c>
      <c r="G41" s="15">
        <f>B2L534C1*B2L519C1</f>
        <v>0</v>
      </c>
    </row>
    <row r="42" spans="1:7" x14ac:dyDescent="0.3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3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0</v>
      </c>
      <c r="F43" s="16" t="s">
        <v>6976</v>
      </c>
      <c r="G43" s="15">
        <f>B2L536C1*B2L519C1</f>
        <v>0</v>
      </c>
    </row>
    <row r="44" spans="1:7" x14ac:dyDescent="0.3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3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3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2886</v>
      </c>
      <c r="F46" s="16" t="s">
        <v>945</v>
      </c>
      <c r="G46" s="19" t="str">
        <f>NULL_VALUE</f>
        <v>n/a</v>
      </c>
    </row>
    <row r="47" spans="1:7" x14ac:dyDescent="0.3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3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0</v>
      </c>
      <c r="F48" s="16" t="s">
        <v>945</v>
      </c>
      <c r="G48" s="19" t="str">
        <f>NULL_VALUE</f>
        <v>n/a</v>
      </c>
    </row>
    <row r="49" spans="1:7" x14ac:dyDescent="0.3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7350</v>
      </c>
      <c r="F49" s="16" t="s">
        <v>945</v>
      </c>
      <c r="G49" s="19" t="str">
        <f>NULL_VALUE</f>
        <v>n/a</v>
      </c>
    </row>
    <row r="50" spans="1:7" x14ac:dyDescent="0.3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-4464</v>
      </c>
      <c r="F50" s="16" t="s">
        <v>945</v>
      </c>
      <c r="G50" s="19" t="str">
        <f>NULL_VALUE</f>
        <v>n/a</v>
      </c>
    </row>
    <row r="51" spans="1:7" x14ac:dyDescent="0.3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-4464</v>
      </c>
      <c r="F51" s="16" t="s">
        <v>945</v>
      </c>
      <c r="G51" s="19" t="str">
        <f>NULL_VALUE</f>
        <v>n/a</v>
      </c>
    </row>
    <row r="52" spans="1:7" x14ac:dyDescent="0.3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3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0</v>
      </c>
      <c r="F53" s="16" t="s">
        <v>945</v>
      </c>
      <c r="G53" s="19" t="str">
        <f>NULL_VALUE</f>
        <v>n/a</v>
      </c>
    </row>
    <row r="54" spans="1:7" x14ac:dyDescent="0.3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-4464</v>
      </c>
      <c r="F54" s="16" t="s">
        <v>945</v>
      </c>
      <c r="G54" s="19" t="str">
        <f>NULL_VALUE</f>
        <v>n/a</v>
      </c>
    </row>
    <row r="55" spans="1:7" x14ac:dyDescent="0.3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3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3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3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3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-7250</v>
      </c>
      <c r="F59" s="16" t="s">
        <v>6997</v>
      </c>
      <c r="G59" s="15">
        <f>B2L552C1*B2L548C1</f>
        <v>-7250</v>
      </c>
    </row>
    <row r="60" spans="1:7" x14ac:dyDescent="0.3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3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1479</v>
      </c>
      <c r="F61" s="16" t="s">
        <v>7001</v>
      </c>
      <c r="G61" s="15">
        <f>B2L554C1*B2L548C1</f>
        <v>1479</v>
      </c>
    </row>
    <row r="62" spans="1:7" x14ac:dyDescent="0.3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3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3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3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3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3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3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1307</v>
      </c>
      <c r="F68" s="16" t="s">
        <v>7014</v>
      </c>
      <c r="G68" s="15">
        <f>B2L561C1*B2L548C1</f>
        <v>1307</v>
      </c>
    </row>
    <row r="69" spans="1:7" x14ac:dyDescent="0.3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3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3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3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1479</v>
      </c>
      <c r="F72" s="16" t="s">
        <v>7022</v>
      </c>
      <c r="G72" s="15">
        <f>B2L565C1*B2L548C1</f>
        <v>1479</v>
      </c>
    </row>
    <row r="73" spans="1:7" x14ac:dyDescent="0.3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3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3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3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3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3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3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3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3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3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3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3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3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3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3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3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3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3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3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3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3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0</v>
      </c>
      <c r="F93" s="16" t="s">
        <v>7064</v>
      </c>
      <c r="G93" s="15">
        <f>B2L586C1*B2L548C1</f>
        <v>0</v>
      </c>
    </row>
    <row r="94" spans="1:7" x14ac:dyDescent="0.3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3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3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3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3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3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3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3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0</v>
      </c>
    </row>
    <row r="102" spans="1:7" x14ac:dyDescent="0.3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3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59B504-6B33-4DD3-85EB-CAB22EFA5605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7075</v>
      </c>
    </row>
    <row r="3" spans="1:7" x14ac:dyDescent="0.3">
      <c r="B3" s="13" t="s">
        <v>6338</v>
      </c>
    </row>
    <row r="4" spans="1:7" x14ac:dyDescent="0.3">
      <c r="B4" s="13" t="s">
        <v>7076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3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46577</v>
      </c>
      <c r="F8" s="16" t="s">
        <v>945</v>
      </c>
      <c r="G8" s="19" t="str">
        <f>NULL_VALUE</f>
        <v>n/a</v>
      </c>
    </row>
    <row r="9" spans="1:7" x14ac:dyDescent="0.3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64279</v>
      </c>
      <c r="F9" s="16" t="s">
        <v>945</v>
      </c>
      <c r="G9" s="19" t="str">
        <f>NULL_VALUE</f>
        <v>n/a</v>
      </c>
    </row>
    <row r="10" spans="1:7" x14ac:dyDescent="0.3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-17702</v>
      </c>
      <c r="F10" s="16" t="s">
        <v>945</v>
      </c>
      <c r="G10" s="19" t="str">
        <f>NULL_VALUE</f>
        <v>n/a</v>
      </c>
    </row>
    <row r="11" spans="1:7" x14ac:dyDescent="0.3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3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3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3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3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3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3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3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3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3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3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3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0</v>
      </c>
      <c r="F22" s="16" t="s">
        <v>7147</v>
      </c>
      <c r="G22" s="15">
        <f>B2L615C1*B2L604C1</f>
        <v>0</v>
      </c>
    </row>
    <row r="23" spans="1:7" x14ac:dyDescent="0.3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5</v>
      </c>
      <c r="F23" s="16" t="s">
        <v>7149</v>
      </c>
      <c r="G23" s="15">
        <f>B2L616C1*B2L604C1</f>
        <v>5</v>
      </c>
    </row>
    <row r="24" spans="1:7" x14ac:dyDescent="0.3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273</v>
      </c>
      <c r="F24" s="16" t="s">
        <v>7151</v>
      </c>
      <c r="G24" s="15">
        <f>B2L617C1*B2L604C1</f>
        <v>273</v>
      </c>
    </row>
    <row r="25" spans="1:7" x14ac:dyDescent="0.3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110</v>
      </c>
      <c r="F25" s="16" t="s">
        <v>7153</v>
      </c>
      <c r="G25" s="15">
        <f>B2L618C1*B2L604C1</f>
        <v>110</v>
      </c>
    </row>
    <row r="26" spans="1:7" x14ac:dyDescent="0.3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625</v>
      </c>
      <c r="F26" s="16" t="s">
        <v>7155</v>
      </c>
      <c r="G26" s="15">
        <f>B2L619C1*B2L604C1</f>
        <v>625</v>
      </c>
    </row>
    <row r="27" spans="1:7" x14ac:dyDescent="0.3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110</v>
      </c>
    </row>
    <row r="28" spans="1:7" x14ac:dyDescent="0.3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620</v>
      </c>
    </row>
    <row r="29" spans="1:7" x14ac:dyDescent="0.3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273</v>
      </c>
    </row>
    <row r="30" spans="1:7" x14ac:dyDescent="0.3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3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0</v>
      </c>
      <c r="F31" s="16" t="s">
        <v>7162</v>
      </c>
      <c r="G31" s="15">
        <f>B2L624C1*B2L604C1</f>
        <v>0</v>
      </c>
    </row>
    <row r="32" spans="1:7" x14ac:dyDescent="0.3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558</v>
      </c>
      <c r="F32" s="16" t="s">
        <v>7164</v>
      </c>
      <c r="G32" s="15">
        <f>B2L625C1*B2L604C1</f>
        <v>558</v>
      </c>
    </row>
    <row r="33" spans="1:7" x14ac:dyDescent="0.3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2152</v>
      </c>
      <c r="F33" s="16" t="s">
        <v>7166</v>
      </c>
      <c r="G33" s="15">
        <f>B2L626C1*B2L604C1</f>
        <v>2152</v>
      </c>
    </row>
    <row r="34" spans="1:7" x14ac:dyDescent="0.3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1604</v>
      </c>
      <c r="F34" s="16" t="s">
        <v>7168</v>
      </c>
      <c r="G34" s="15">
        <f>B2L627C1*B2L604C1</f>
        <v>1604</v>
      </c>
    </row>
    <row r="35" spans="1:7" x14ac:dyDescent="0.3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3525</v>
      </c>
      <c r="F35" s="16" t="s">
        <v>7170</v>
      </c>
      <c r="G35" s="15">
        <f>B2L628C1*B2L604C1</f>
        <v>3525</v>
      </c>
    </row>
    <row r="36" spans="1:7" x14ac:dyDescent="0.3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1604</v>
      </c>
    </row>
    <row r="37" spans="1:7" x14ac:dyDescent="0.3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2967</v>
      </c>
    </row>
    <row r="38" spans="1:7" x14ac:dyDescent="0.3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2152</v>
      </c>
    </row>
    <row r="39" spans="1:7" x14ac:dyDescent="0.3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3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34</v>
      </c>
      <c r="F40" s="16" t="s">
        <v>7177</v>
      </c>
      <c r="G40" s="15">
        <f>B2L633C1*B2L604C1</f>
        <v>34</v>
      </c>
    </row>
    <row r="41" spans="1:7" x14ac:dyDescent="0.3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172</v>
      </c>
      <c r="F41" s="16" t="s">
        <v>7179</v>
      </c>
      <c r="G41" s="15">
        <f>B2L634C1*B2L604C1</f>
        <v>172</v>
      </c>
    </row>
    <row r="42" spans="1:7" x14ac:dyDescent="0.3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1067</v>
      </c>
      <c r="F42" s="16" t="s">
        <v>7181</v>
      </c>
      <c r="G42" s="15">
        <f>B2L635C1*B2L604C1</f>
        <v>1067</v>
      </c>
    </row>
    <row r="43" spans="1:7" x14ac:dyDescent="0.3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393</v>
      </c>
      <c r="F43" s="16" t="s">
        <v>7183</v>
      </c>
      <c r="G43" s="15">
        <f>B2L636C1*B2L604C1</f>
        <v>393</v>
      </c>
    </row>
    <row r="44" spans="1:7" x14ac:dyDescent="0.3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1660</v>
      </c>
      <c r="F44" s="16" t="s">
        <v>7185</v>
      </c>
      <c r="G44" s="15">
        <f>B2L637C1*B2L604C1</f>
        <v>1660</v>
      </c>
    </row>
    <row r="45" spans="1:7" x14ac:dyDescent="0.3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359</v>
      </c>
    </row>
    <row r="46" spans="1:7" x14ac:dyDescent="0.3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1488</v>
      </c>
    </row>
    <row r="47" spans="1:7" x14ac:dyDescent="0.3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1067</v>
      </c>
    </row>
    <row r="48" spans="1:7" x14ac:dyDescent="0.3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3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631</v>
      </c>
      <c r="F49" s="16" t="s">
        <v>7192</v>
      </c>
      <c r="G49" s="15">
        <f>B2L642C1*B2L604C1</f>
        <v>631</v>
      </c>
    </row>
    <row r="50" spans="1:7" x14ac:dyDescent="0.3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2211</v>
      </c>
      <c r="F50" s="16" t="s">
        <v>7194</v>
      </c>
      <c r="G50" s="15">
        <f>B2L643C1*B2L604C1</f>
        <v>2211</v>
      </c>
    </row>
    <row r="51" spans="1:7" x14ac:dyDescent="0.3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3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313</v>
      </c>
      <c r="F52" s="16" t="s">
        <v>7198</v>
      </c>
      <c r="G52" s="15">
        <f>B2L645C1*B2L604C1</f>
        <v>313</v>
      </c>
    </row>
    <row r="53" spans="1:7" x14ac:dyDescent="0.3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1228</v>
      </c>
      <c r="F53" s="16" t="s">
        <v>7200</v>
      </c>
      <c r="G53" s="15">
        <f>B2L646C1*B2L604C1</f>
        <v>1228</v>
      </c>
    </row>
    <row r="54" spans="1:7" x14ac:dyDescent="0.3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-318</v>
      </c>
    </row>
    <row r="55" spans="1:7" x14ac:dyDescent="0.3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-983</v>
      </c>
    </row>
    <row r="56" spans="1:7" x14ac:dyDescent="0.3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3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3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13853</v>
      </c>
      <c r="F58" s="16" t="s">
        <v>7207</v>
      </c>
      <c r="G58" s="15">
        <f>B2L651C1*B2L604C1</f>
        <v>13853</v>
      </c>
    </row>
    <row r="59" spans="1:7" x14ac:dyDescent="0.3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33720</v>
      </c>
      <c r="F59" s="16" t="s">
        <v>7209</v>
      </c>
      <c r="G59" s="15">
        <f>B2L652C1*B2L604C1</f>
        <v>33720</v>
      </c>
    </row>
    <row r="60" spans="1:7" x14ac:dyDescent="0.3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0</v>
      </c>
      <c r="F60" s="16" t="s">
        <v>7211</v>
      </c>
      <c r="G60" s="15">
        <f>B2L653C1*B2L604C1</f>
        <v>0</v>
      </c>
    </row>
    <row r="61" spans="1:7" x14ac:dyDescent="0.3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3026</v>
      </c>
      <c r="F61" s="16" t="s">
        <v>7213</v>
      </c>
      <c r="G61" s="15">
        <f>B2L654C1*B2L604C1</f>
        <v>3026</v>
      </c>
    </row>
    <row r="62" spans="1:7" x14ac:dyDescent="0.3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8876</v>
      </c>
      <c r="F62" s="16" t="s">
        <v>7215</v>
      </c>
      <c r="G62" s="15">
        <f>B2L655C1*B2L604C1</f>
        <v>8876</v>
      </c>
    </row>
    <row r="63" spans="1:7" x14ac:dyDescent="0.3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-10827</v>
      </c>
    </row>
    <row r="64" spans="1:7" x14ac:dyDescent="0.3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-24844</v>
      </c>
    </row>
    <row r="65" spans="1:7" x14ac:dyDescent="0.3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0</v>
      </c>
    </row>
    <row r="66" spans="1:7" x14ac:dyDescent="0.3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3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0</v>
      </c>
      <c r="F67" s="16" t="s">
        <v>7222</v>
      </c>
      <c r="G67" s="15">
        <f>B2L660C1*B2L604C1</f>
        <v>0</v>
      </c>
    </row>
    <row r="68" spans="1:7" x14ac:dyDescent="0.3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69</v>
      </c>
      <c r="F68" s="16" t="s">
        <v>7224</v>
      </c>
      <c r="G68" s="15">
        <f>B2L661C1*B2L604C1</f>
        <v>69</v>
      </c>
    </row>
    <row r="69" spans="1:7" x14ac:dyDescent="0.3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3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10</v>
      </c>
      <c r="F70" s="16" t="s">
        <v>7228</v>
      </c>
      <c r="G70" s="15">
        <f>B2L663C1*B2L604C1</f>
        <v>10</v>
      </c>
    </row>
    <row r="71" spans="1:7" x14ac:dyDescent="0.3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17</v>
      </c>
      <c r="F71" s="16" t="s">
        <v>7230</v>
      </c>
      <c r="G71" s="15">
        <f>B2L664C1*B2L604C1</f>
        <v>17</v>
      </c>
    </row>
    <row r="72" spans="1:7" x14ac:dyDescent="0.3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10</v>
      </c>
    </row>
    <row r="73" spans="1:7" x14ac:dyDescent="0.3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-52</v>
      </c>
    </row>
    <row r="74" spans="1:7" x14ac:dyDescent="0.3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3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3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0</v>
      </c>
      <c r="F76" s="16" t="s">
        <v>7237</v>
      </c>
      <c r="G76" s="15">
        <f>B2L669C1*B2L604C1</f>
        <v>0</v>
      </c>
    </row>
    <row r="77" spans="1:7" x14ac:dyDescent="0.3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0</v>
      </c>
      <c r="F77" s="16" t="s">
        <v>7239</v>
      </c>
      <c r="G77" s="15">
        <f>B2L670C1*B2L604C1</f>
        <v>0</v>
      </c>
    </row>
    <row r="78" spans="1:7" x14ac:dyDescent="0.3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3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3</v>
      </c>
      <c r="F79" s="16" t="s">
        <v>7243</v>
      </c>
      <c r="G79" s="15">
        <f>B2L672C1*B2L604C1</f>
        <v>3</v>
      </c>
    </row>
    <row r="80" spans="1:7" x14ac:dyDescent="0.3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22</v>
      </c>
      <c r="F80" s="16" t="s">
        <v>7245</v>
      </c>
      <c r="G80" s="15">
        <f>B2L673C1*B2L604C1</f>
        <v>22</v>
      </c>
    </row>
    <row r="81" spans="1:7" x14ac:dyDescent="0.3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3</v>
      </c>
    </row>
    <row r="82" spans="1:7" x14ac:dyDescent="0.3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22</v>
      </c>
    </row>
    <row r="83" spans="1:7" x14ac:dyDescent="0.3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3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3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0</v>
      </c>
      <c r="F85" s="16" t="s">
        <v>7252</v>
      </c>
      <c r="G85" s="15">
        <f>B2L678C1*B2L604C1</f>
        <v>0</v>
      </c>
    </row>
    <row r="86" spans="1:7" x14ac:dyDescent="0.3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3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0</v>
      </c>
      <c r="F87" s="16" t="s">
        <v>7256</v>
      </c>
      <c r="G87" s="15">
        <f>B2L680C1*B2L604C1</f>
        <v>0</v>
      </c>
    </row>
    <row r="88" spans="1:7" x14ac:dyDescent="0.3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0</v>
      </c>
      <c r="F88" s="16" t="s">
        <v>7258</v>
      </c>
      <c r="G88" s="15">
        <f>B2L681C1*B2L604C1</f>
        <v>0</v>
      </c>
    </row>
    <row r="89" spans="1:7" x14ac:dyDescent="0.3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68</v>
      </c>
      <c r="F89" s="16" t="s">
        <v>7260</v>
      </c>
      <c r="G89" s="15">
        <f>B2L682C1*B2L604C1</f>
        <v>68</v>
      </c>
    </row>
    <row r="90" spans="1:7" x14ac:dyDescent="0.3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0</v>
      </c>
    </row>
    <row r="91" spans="1:7" x14ac:dyDescent="0.3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68</v>
      </c>
    </row>
    <row r="92" spans="1:7" x14ac:dyDescent="0.3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0</v>
      </c>
    </row>
    <row r="93" spans="1:7" x14ac:dyDescent="0.3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3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3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3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3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0</v>
      </c>
      <c r="F97" s="16" t="s">
        <v>7273</v>
      </c>
      <c r="G97" s="15">
        <f>B2L690C1*B2L604C1</f>
        <v>0</v>
      </c>
    </row>
    <row r="98" spans="1:7" x14ac:dyDescent="0.3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0</v>
      </c>
      <c r="F98" s="16" t="s">
        <v>7275</v>
      </c>
      <c r="G98" s="15">
        <f>B2L691C1*B2L604C1</f>
        <v>0</v>
      </c>
    </row>
    <row r="99" spans="1:7" x14ac:dyDescent="0.3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0</v>
      </c>
    </row>
    <row r="100" spans="1:7" x14ac:dyDescent="0.3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0</v>
      </c>
    </row>
    <row r="101" spans="1:7" x14ac:dyDescent="0.3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3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3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0</v>
      </c>
      <c r="F103" s="16" t="s">
        <v>7282</v>
      </c>
      <c r="G103" s="15">
        <f>B2L696C1*B2L604C1</f>
        <v>0</v>
      </c>
    </row>
    <row r="104" spans="1:7" x14ac:dyDescent="0.3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0</v>
      </c>
      <c r="F104" s="16" t="s">
        <v>7284</v>
      </c>
      <c r="G104" s="15">
        <f>B2L697C1*B2L604C1</f>
        <v>0</v>
      </c>
    </row>
    <row r="105" spans="1:7" x14ac:dyDescent="0.3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6945</v>
      </c>
      <c r="F105" s="16" t="s">
        <v>7286</v>
      </c>
      <c r="G105" s="15">
        <f>B2L698C1*B2L604C1</f>
        <v>6945</v>
      </c>
    </row>
    <row r="106" spans="1:7" x14ac:dyDescent="0.3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361</v>
      </c>
      <c r="F106" s="16" t="s">
        <v>7288</v>
      </c>
      <c r="G106" s="15">
        <f>B2L699C1*B2L604C1</f>
        <v>361</v>
      </c>
    </row>
    <row r="107" spans="1:7" x14ac:dyDescent="0.3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2100</v>
      </c>
      <c r="F107" s="16" t="s">
        <v>7290</v>
      </c>
      <c r="G107" s="15">
        <f>B2L700C1*B2L604C1</f>
        <v>2100</v>
      </c>
    </row>
    <row r="108" spans="1:7" x14ac:dyDescent="0.3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361</v>
      </c>
    </row>
    <row r="109" spans="1:7" x14ac:dyDescent="0.3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2100</v>
      </c>
    </row>
    <row r="110" spans="1:7" x14ac:dyDescent="0.3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6945</v>
      </c>
    </row>
    <row r="111" spans="1:7" x14ac:dyDescent="0.3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3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497</v>
      </c>
      <c r="F112" s="16" t="s">
        <v>7297</v>
      </c>
      <c r="G112" s="15">
        <f>B2L705C1*B2L604C1</f>
        <v>497</v>
      </c>
    </row>
    <row r="113" spans="1:7" x14ac:dyDescent="0.3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1231</v>
      </c>
      <c r="F113" s="16" t="s">
        <v>7299</v>
      </c>
      <c r="G113" s="15">
        <f>B2L706C1*B2L604C1</f>
        <v>1231</v>
      </c>
    </row>
    <row r="114" spans="1:7" x14ac:dyDescent="0.3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3377</v>
      </c>
      <c r="F114" s="16" t="s">
        <v>7301</v>
      </c>
      <c r="G114" s="15">
        <f>B2L707C1*B2L604C1</f>
        <v>3377</v>
      </c>
    </row>
    <row r="115" spans="1:7" x14ac:dyDescent="0.3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228</v>
      </c>
      <c r="F115" s="16" t="s">
        <v>7303</v>
      </c>
      <c r="G115" s="15">
        <f>B2L708C1*B2L604C1</f>
        <v>228</v>
      </c>
    </row>
    <row r="116" spans="1:7" x14ac:dyDescent="0.3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121</v>
      </c>
      <c r="F116" s="16" t="s">
        <v>7305</v>
      </c>
      <c r="G116" s="15">
        <f>B2L709C1*B2L604C1</f>
        <v>121</v>
      </c>
    </row>
    <row r="117" spans="1:7" x14ac:dyDescent="0.3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-269</v>
      </c>
    </row>
    <row r="118" spans="1:7" x14ac:dyDescent="0.3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-1110</v>
      </c>
    </row>
    <row r="119" spans="1:7" x14ac:dyDescent="0.3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3377</v>
      </c>
    </row>
    <row r="120" spans="1:7" x14ac:dyDescent="0.3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3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3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3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0</v>
      </c>
      <c r="F123" s="16" t="s">
        <v>7316</v>
      </c>
      <c r="G123" s="15">
        <f>B2L716C1*B2L604C1</f>
        <v>0</v>
      </c>
    </row>
    <row r="124" spans="1:7" x14ac:dyDescent="0.3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25</v>
      </c>
      <c r="F124" s="16" t="s">
        <v>7318</v>
      </c>
      <c r="G124" s="15">
        <f>B2L717C1*B2L604C1</f>
        <v>25</v>
      </c>
    </row>
    <row r="125" spans="1:7" x14ac:dyDescent="0.3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63</v>
      </c>
      <c r="F125" s="16" t="s">
        <v>7320</v>
      </c>
      <c r="G125" s="15">
        <f>B2L718C1*B2L604C1</f>
        <v>63</v>
      </c>
    </row>
    <row r="126" spans="1:7" x14ac:dyDescent="0.3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25</v>
      </c>
    </row>
    <row r="127" spans="1:7" x14ac:dyDescent="0.3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63</v>
      </c>
    </row>
    <row r="128" spans="1:7" x14ac:dyDescent="0.3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0</v>
      </c>
    </row>
    <row r="129" spans="1:7" x14ac:dyDescent="0.3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3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2379</v>
      </c>
      <c r="F130" s="16" t="s">
        <v>7327</v>
      </c>
      <c r="G130" s="15">
        <f>B2L723C1*B2L604C1</f>
        <v>2379</v>
      </c>
    </row>
    <row r="131" spans="1:7" x14ac:dyDescent="0.3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6586</v>
      </c>
      <c r="F131" s="16" t="s">
        <v>7329</v>
      </c>
      <c r="G131" s="15">
        <f>B2L724C1*B2L604C1</f>
        <v>6586</v>
      </c>
    </row>
    <row r="132" spans="1:7" x14ac:dyDescent="0.3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3037</v>
      </c>
      <c r="F132" s="16" t="s">
        <v>7331</v>
      </c>
      <c r="G132" s="15">
        <f>B2L725C1*B2L604C1</f>
        <v>3037</v>
      </c>
    </row>
    <row r="133" spans="1:7" x14ac:dyDescent="0.3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573</v>
      </c>
      <c r="F133" s="16" t="s">
        <v>7333</v>
      </c>
      <c r="G133" s="15">
        <f>B2L726C1*B2L604C1</f>
        <v>573</v>
      </c>
    </row>
    <row r="134" spans="1:7" x14ac:dyDescent="0.3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2311</v>
      </c>
      <c r="F134" s="16" t="s">
        <v>7335</v>
      </c>
      <c r="G134" s="15">
        <f>B2L727C1*B2L604C1</f>
        <v>2311</v>
      </c>
    </row>
    <row r="135" spans="1:7" x14ac:dyDescent="0.3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-1806</v>
      </c>
    </row>
    <row r="136" spans="1:7" x14ac:dyDescent="0.3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-4275</v>
      </c>
    </row>
    <row r="137" spans="1:7" x14ac:dyDescent="0.3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3037</v>
      </c>
    </row>
    <row r="138" spans="1:7" x14ac:dyDescent="0.3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3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0</v>
      </c>
      <c r="F139" s="16" t="s">
        <v>7342</v>
      </c>
      <c r="G139" s="15">
        <f>B2L732C1*B2L604C1</f>
        <v>0</v>
      </c>
    </row>
    <row r="140" spans="1:7" x14ac:dyDescent="0.3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4</v>
      </c>
      <c r="F140" s="16" t="s">
        <v>7344</v>
      </c>
      <c r="G140" s="15">
        <f>B2L733C1*B2L604C1</f>
        <v>4</v>
      </c>
    </row>
    <row r="141" spans="1:7" x14ac:dyDescent="0.3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3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0</v>
      </c>
      <c r="F142" s="16" t="s">
        <v>7348</v>
      </c>
      <c r="G142" s="15">
        <f>B2L735C1*B2L604C1</f>
        <v>0</v>
      </c>
    </row>
    <row r="143" spans="1:7" x14ac:dyDescent="0.3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2</v>
      </c>
      <c r="F143" s="16" t="s">
        <v>7350</v>
      </c>
      <c r="G143" s="15">
        <f>B2L736C1*B2L604C1</f>
        <v>2</v>
      </c>
    </row>
    <row r="144" spans="1:7" x14ac:dyDescent="0.3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0</v>
      </c>
    </row>
    <row r="145" spans="1:7" x14ac:dyDescent="0.3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-2</v>
      </c>
    </row>
    <row r="146" spans="1:7" x14ac:dyDescent="0.3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3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3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0</v>
      </c>
      <c r="F148" s="16" t="s">
        <v>7357</v>
      </c>
      <c r="G148" s="15">
        <f>B2L741C1*B2L604C1</f>
        <v>0</v>
      </c>
    </row>
    <row r="149" spans="1:7" x14ac:dyDescent="0.3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0</v>
      </c>
    </row>
    <row r="150" spans="1:7" x14ac:dyDescent="0.3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3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0</v>
      </c>
      <c r="F151" s="16" t="s">
        <v>7362</v>
      </c>
      <c r="G151" s="15">
        <f>B2L744C1*B2L604C1</f>
        <v>0</v>
      </c>
    </row>
    <row r="152" spans="1:7" x14ac:dyDescent="0.3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0</v>
      </c>
    </row>
    <row r="153" spans="1:7" x14ac:dyDescent="0.3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3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3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2329</v>
      </c>
      <c r="F155" s="16" t="s">
        <v>7369</v>
      </c>
      <c r="G155" s="15">
        <f>B2L748C1*B2L604C1</f>
        <v>2329</v>
      </c>
    </row>
    <row r="156" spans="1:7" x14ac:dyDescent="0.3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2462</v>
      </c>
      <c r="F156" s="16" t="s">
        <v>7371</v>
      </c>
      <c r="G156" s="15">
        <f>B2L749C1*B2L604C1</f>
        <v>2462</v>
      </c>
    </row>
    <row r="157" spans="1:7" x14ac:dyDescent="0.3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3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0</v>
      </c>
      <c r="F158" s="16" t="s">
        <v>7375</v>
      </c>
      <c r="G158" s="15">
        <f>B2L751C1*B2L604C1</f>
        <v>0</v>
      </c>
    </row>
    <row r="159" spans="1:7" x14ac:dyDescent="0.3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3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-2329</v>
      </c>
    </row>
    <row r="161" spans="1:7" x14ac:dyDescent="0.3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2462</v>
      </c>
    </row>
    <row r="164" spans="1:7" x14ac:dyDescent="0.3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5A90F1-64A1-4A45-B658-39C2232DDD7D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7379</v>
      </c>
    </row>
    <row r="3" spans="1:7" x14ac:dyDescent="0.3">
      <c r="B3" s="13" t="s">
        <v>6338</v>
      </c>
    </row>
    <row r="4" spans="1:7" x14ac:dyDescent="0.3">
      <c r="B4" s="13" t="s">
        <v>7380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3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3</v>
      </c>
      <c r="F8" s="16" t="s">
        <v>945</v>
      </c>
      <c r="G8" s="19" t="str">
        <f>NULL_VALUE</f>
        <v>n/a</v>
      </c>
    </row>
    <row r="9" spans="1:7" x14ac:dyDescent="0.3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9</v>
      </c>
      <c r="F9" s="16" t="s">
        <v>945</v>
      </c>
      <c r="G9" s="19" t="str">
        <f>NULL_VALUE</f>
        <v>n/a</v>
      </c>
    </row>
    <row r="10" spans="1:7" x14ac:dyDescent="0.3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6889</v>
      </c>
      <c r="F10" s="16" t="s">
        <v>945</v>
      </c>
      <c r="G10" s="19" t="str">
        <f>NULL_VALUE</f>
        <v>n/a</v>
      </c>
    </row>
    <row r="11" spans="1:7" x14ac:dyDescent="0.3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3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3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3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3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3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30</v>
      </c>
      <c r="F17" s="16" t="s">
        <v>945</v>
      </c>
      <c r="G17" s="19" t="str">
        <f>NULL_VALUE</f>
        <v>n/a</v>
      </c>
    </row>
    <row r="18" spans="1:7" x14ac:dyDescent="0.3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1</v>
      </c>
      <c r="F18" s="16" t="s">
        <v>945</v>
      </c>
      <c r="G18" s="19" t="str">
        <f>NULL_VALUE</f>
        <v>n/a</v>
      </c>
    </row>
    <row r="19" spans="1:7" x14ac:dyDescent="0.3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3</v>
      </c>
      <c r="F19" s="16" t="s">
        <v>945</v>
      </c>
      <c r="G19" s="19" t="str">
        <f>NULL_VALUE</f>
        <v>n/a</v>
      </c>
    </row>
    <row r="20" spans="1:7" x14ac:dyDescent="0.3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6867</v>
      </c>
      <c r="F20" s="16" t="s">
        <v>945</v>
      </c>
      <c r="G20" s="19" t="str">
        <f>NULL_VALUE</f>
        <v>n/a</v>
      </c>
    </row>
    <row r="21" spans="1:7" x14ac:dyDescent="0.3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6867</v>
      </c>
      <c r="F21" s="16" t="s">
        <v>945</v>
      </c>
      <c r="G21" s="19" t="str">
        <f>NULL_VALUE</f>
        <v>n/a</v>
      </c>
    </row>
    <row r="22" spans="1:7" x14ac:dyDescent="0.3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3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394</v>
      </c>
      <c r="F23" s="16" t="s">
        <v>7446</v>
      </c>
      <c r="G23" s="15">
        <f>B2L816C1*B2L815C1</f>
        <v>394</v>
      </c>
    </row>
    <row r="24" spans="1:7" x14ac:dyDescent="0.3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470</v>
      </c>
      <c r="F24" s="16" t="s">
        <v>7448</v>
      </c>
      <c r="G24" s="15">
        <f>B2L817C1*B2L815C1</f>
        <v>470</v>
      </c>
    </row>
    <row r="25" spans="1:7" x14ac:dyDescent="0.3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6</v>
      </c>
      <c r="F25" s="16" t="s">
        <v>7450</v>
      </c>
      <c r="G25" s="15">
        <f>B2L818C1*B2L815C1</f>
        <v>6</v>
      </c>
    </row>
    <row r="26" spans="1:7" x14ac:dyDescent="0.3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3</v>
      </c>
      <c r="F26" s="16" t="s">
        <v>7452</v>
      </c>
      <c r="G26" s="15">
        <f>B2L819C1*B2L815C1</f>
        <v>3</v>
      </c>
    </row>
    <row r="27" spans="1:7" x14ac:dyDescent="0.3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596</v>
      </c>
      <c r="F27" s="16" t="s">
        <v>7454</v>
      </c>
      <c r="G27" s="15">
        <f>B2L820C1*B2L815C1</f>
        <v>596</v>
      </c>
    </row>
    <row r="28" spans="1:7" x14ac:dyDescent="0.3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3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909</v>
      </c>
      <c r="F29" s="16" t="s">
        <v>7458</v>
      </c>
      <c r="G29" s="15">
        <f>B2L822C1*B2L815C1</f>
        <v>909</v>
      </c>
    </row>
    <row r="30" spans="1:7" x14ac:dyDescent="0.3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1390</v>
      </c>
      <c r="F30" s="16" t="s">
        <v>7460</v>
      </c>
      <c r="G30" s="15">
        <f>B2L823C1*B2L815C1</f>
        <v>1390</v>
      </c>
    </row>
    <row r="31" spans="1:7" x14ac:dyDescent="0.3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286</v>
      </c>
      <c r="F31" s="16" t="s">
        <v>7462</v>
      </c>
      <c r="G31" s="15">
        <f>B2L824C1*B2L815C1</f>
        <v>286</v>
      </c>
    </row>
    <row r="32" spans="1:7" x14ac:dyDescent="0.3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4</v>
      </c>
      <c r="F32" s="16" t="s">
        <v>7464</v>
      </c>
      <c r="G32" s="15">
        <f>B2L825C1*B2L815C1</f>
        <v>4</v>
      </c>
    </row>
    <row r="33" spans="1:7" x14ac:dyDescent="0.3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1852</v>
      </c>
      <c r="F33" s="16" t="s">
        <v>7466</v>
      </c>
      <c r="G33" s="15">
        <f>B2L826C1*B2L815C1</f>
        <v>1852</v>
      </c>
    </row>
    <row r="34" spans="1:7" x14ac:dyDescent="0.3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4</v>
      </c>
      <c r="F34" s="16" t="s">
        <v>7468</v>
      </c>
      <c r="G34" s="15">
        <f>B2L827C1*B2L815C1</f>
        <v>4</v>
      </c>
    </row>
    <row r="35" spans="1:7" x14ac:dyDescent="0.3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3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26</v>
      </c>
      <c r="F36" s="16" t="s">
        <v>7472</v>
      </c>
      <c r="G36" s="15">
        <f>B2L829C1*B2L815C1</f>
        <v>26</v>
      </c>
    </row>
    <row r="37" spans="1:7" x14ac:dyDescent="0.3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28</v>
      </c>
      <c r="F37" s="16" t="s">
        <v>7474</v>
      </c>
      <c r="G37" s="15">
        <f>B2L830C1*B2L815C1</f>
        <v>28</v>
      </c>
    </row>
    <row r="38" spans="1:7" x14ac:dyDescent="0.3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3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3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3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66</v>
      </c>
      <c r="F41" s="16" t="s">
        <v>7482</v>
      </c>
      <c r="G41" s="15">
        <f>B2L834C1*B2L815C1</f>
        <v>66</v>
      </c>
    </row>
    <row r="42" spans="1:7" x14ac:dyDescent="0.3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204</v>
      </c>
      <c r="F42" s="16" t="s">
        <v>7484</v>
      </c>
      <c r="G42" s="15">
        <f>B2L835C1*B2L815C1</f>
        <v>204</v>
      </c>
    </row>
    <row r="43" spans="1:7" x14ac:dyDescent="0.3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341</v>
      </c>
      <c r="F43" s="16" t="s">
        <v>7486</v>
      </c>
      <c r="G43" s="15">
        <f>B2L836C1*B2L815C1</f>
        <v>341</v>
      </c>
    </row>
    <row r="44" spans="1:7" x14ac:dyDescent="0.3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3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8</v>
      </c>
      <c r="F45" s="16" t="s">
        <v>7490</v>
      </c>
      <c r="G45" s="15">
        <f>B2L838C1*B2L815C1</f>
        <v>8</v>
      </c>
    </row>
    <row r="46" spans="1:7" x14ac:dyDescent="0.3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5</v>
      </c>
      <c r="F46" s="16" t="s">
        <v>7492</v>
      </c>
      <c r="G46" s="15">
        <f>B2L839C1*B2L815C1</f>
        <v>5</v>
      </c>
    </row>
    <row r="47" spans="1:7" x14ac:dyDescent="0.3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138</v>
      </c>
      <c r="F47" s="16" t="s">
        <v>7494</v>
      </c>
      <c r="G47" s="15">
        <f>B2L840C1*B2L815C1</f>
        <v>138</v>
      </c>
    </row>
    <row r="48" spans="1:7" x14ac:dyDescent="0.3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121</v>
      </c>
      <c r="F48" s="16" t="s">
        <v>7496</v>
      </c>
      <c r="G48" s="15">
        <f>B2L841C1*B2L815C1</f>
        <v>121</v>
      </c>
    </row>
    <row r="49" spans="1:7" x14ac:dyDescent="0.3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16</v>
      </c>
      <c r="F49" s="16" t="s">
        <v>7498</v>
      </c>
      <c r="G49" s="15">
        <f>B2L842C1*B2L815C1</f>
        <v>16</v>
      </c>
    </row>
    <row r="50" spans="1:7" x14ac:dyDescent="0.3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0</v>
      </c>
      <c r="F50" s="16" t="s">
        <v>7500</v>
      </c>
      <c r="G50" s="15">
        <f>B2L843C1*B2L815C1</f>
        <v>0</v>
      </c>
    </row>
    <row r="51" spans="1:7" x14ac:dyDescent="0.3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26</v>
      </c>
    </row>
    <row r="52" spans="1:7" x14ac:dyDescent="0.3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9127DB-776A-466B-BCC8-1B79754892BA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7503</v>
      </c>
    </row>
    <row r="3" spans="1:7" x14ac:dyDescent="0.3">
      <c r="B3" s="13" t="s">
        <v>6338</v>
      </c>
    </row>
    <row r="4" spans="1:7" x14ac:dyDescent="0.3">
      <c r="B4" s="13" t="s">
        <v>7504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88192</v>
      </c>
      <c r="F8" s="16" t="s">
        <v>945</v>
      </c>
      <c r="G8" s="19" t="str">
        <f>NULL_VALUE</f>
        <v>n/a</v>
      </c>
    </row>
    <row r="9" spans="1:7" x14ac:dyDescent="0.3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9962</v>
      </c>
      <c r="F9" s="16" t="s">
        <v>945</v>
      </c>
      <c r="G9" s="19" t="str">
        <f>NULL_VALUE</f>
        <v>n/a</v>
      </c>
    </row>
    <row r="10" spans="1:7" x14ac:dyDescent="0.3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32602</v>
      </c>
      <c r="F10" s="16" t="s">
        <v>945</v>
      </c>
      <c r="G10" s="19" t="str">
        <f>NULL_VALUE</f>
        <v>n/a</v>
      </c>
    </row>
    <row r="11" spans="1:7" x14ac:dyDescent="0.3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130756</v>
      </c>
      <c r="F11" s="16" t="s">
        <v>945</v>
      </c>
      <c r="G11" s="19" t="str">
        <f>NULL_VALUE</f>
        <v>n/a</v>
      </c>
    </row>
    <row r="12" spans="1:7" x14ac:dyDescent="0.3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130756</v>
      </c>
      <c r="F12" s="16" t="s">
        <v>945</v>
      </c>
      <c r="G12" s="19" t="str">
        <f>NULL_VALUE</f>
        <v>n/a</v>
      </c>
    </row>
    <row r="13" spans="1:7" x14ac:dyDescent="0.3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3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5927</v>
      </c>
      <c r="F14" s="16" t="s">
        <v>7550</v>
      </c>
      <c r="G14" s="15">
        <f>B2L907C1*B2L906C1</f>
        <v>5927</v>
      </c>
    </row>
    <row r="15" spans="1:7" x14ac:dyDescent="0.3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99</v>
      </c>
      <c r="F15" s="16" t="s">
        <v>7552</v>
      </c>
      <c r="G15" s="15">
        <f>B2L908C1*B2L906C1</f>
        <v>99</v>
      </c>
    </row>
    <row r="16" spans="1:7" x14ac:dyDescent="0.3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30</v>
      </c>
      <c r="F16" s="16" t="s">
        <v>7554</v>
      </c>
      <c r="G16" s="15">
        <f>B2L909C1*B2L906C1</f>
        <v>30</v>
      </c>
    </row>
    <row r="17" spans="1:7" x14ac:dyDescent="0.3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9791</v>
      </c>
      <c r="F17" s="16" t="s">
        <v>7556</v>
      </c>
      <c r="G17" s="15">
        <f>B2L910C1*B2L906C1</f>
        <v>9791</v>
      </c>
    </row>
    <row r="18" spans="1:7" x14ac:dyDescent="0.3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3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35883</v>
      </c>
      <c r="F19" s="16" t="s">
        <v>7560</v>
      </c>
      <c r="G19" s="15">
        <f>B2L912C1*B2L906C1</f>
        <v>35883</v>
      </c>
    </row>
    <row r="20" spans="1:7" x14ac:dyDescent="0.3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37036</v>
      </c>
      <c r="F20" s="16" t="s">
        <v>7562</v>
      </c>
      <c r="G20" s="15">
        <f>B2L913C1*B2L906C1</f>
        <v>37036</v>
      </c>
    </row>
    <row r="21" spans="1:7" x14ac:dyDescent="0.3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6613</v>
      </c>
      <c r="F21" s="16" t="s">
        <v>7564</v>
      </c>
      <c r="G21" s="15">
        <f>B2L914C1*B2L906C1</f>
        <v>6613</v>
      </c>
    </row>
    <row r="22" spans="1:7" x14ac:dyDescent="0.3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47</v>
      </c>
      <c r="F22" s="16" t="s">
        <v>7566</v>
      </c>
      <c r="G22" s="15">
        <f>B2L915C1*B2L906C1</f>
        <v>47</v>
      </c>
    </row>
    <row r="23" spans="1:7" x14ac:dyDescent="0.3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1732</v>
      </c>
      <c r="F23" s="16" t="s">
        <v>7568</v>
      </c>
      <c r="G23" s="15">
        <f>B2L916C1*B2L906C1</f>
        <v>1732</v>
      </c>
    </row>
    <row r="24" spans="1:7" x14ac:dyDescent="0.3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90</v>
      </c>
      <c r="F24" s="16" t="s">
        <v>7570</v>
      </c>
      <c r="G24" s="15">
        <f>B2L917C1*B2L906C1</f>
        <v>90</v>
      </c>
    </row>
    <row r="25" spans="1:7" x14ac:dyDescent="0.3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6</v>
      </c>
      <c r="F25" s="16" t="s">
        <v>7572</v>
      </c>
      <c r="G25" s="15">
        <f>B2L918C1*B2L906C1</f>
        <v>6</v>
      </c>
    </row>
    <row r="26" spans="1:7" x14ac:dyDescent="0.3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471</v>
      </c>
      <c r="F26" s="16" t="s">
        <v>7574</v>
      </c>
      <c r="G26" s="15">
        <f>B2L919C1*B2L906C1</f>
        <v>471</v>
      </c>
    </row>
    <row r="27" spans="1:7" x14ac:dyDescent="0.3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453</v>
      </c>
      <c r="F27" s="16" t="s">
        <v>7576</v>
      </c>
      <c r="G27" s="15">
        <f>B2L920C1*B2L906C1</f>
        <v>453</v>
      </c>
    </row>
    <row r="28" spans="1:7" x14ac:dyDescent="0.3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0</v>
      </c>
      <c r="F28" s="16" t="s">
        <v>7578</v>
      </c>
      <c r="G28" s="15">
        <f>B2L921C1*B2L906C1</f>
        <v>0</v>
      </c>
    </row>
    <row r="29" spans="1:7" x14ac:dyDescent="0.3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0</v>
      </c>
      <c r="F29" s="16" t="s">
        <v>7580</v>
      </c>
      <c r="G29" s="15">
        <f>B2L922C1*B2L906C1</f>
        <v>0</v>
      </c>
    </row>
    <row r="30" spans="1:7" x14ac:dyDescent="0.3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0</v>
      </c>
      <c r="F30" s="16" t="s">
        <v>7582</v>
      </c>
      <c r="G30" s="15">
        <f>B2L923C1*B2L906C1</f>
        <v>0</v>
      </c>
    </row>
    <row r="31" spans="1:7" x14ac:dyDescent="0.3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1694</v>
      </c>
      <c r="F31" s="16" t="s">
        <v>7584</v>
      </c>
      <c r="G31" s="15">
        <f>B2L924C1*B2L906C1</f>
        <v>1694</v>
      </c>
    </row>
    <row r="32" spans="1:7" x14ac:dyDescent="0.3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10489</v>
      </c>
      <c r="F32" s="16" t="s">
        <v>7586</v>
      </c>
      <c r="G32" s="15">
        <f>B2L925C1*B2L906C1</f>
        <v>10489</v>
      </c>
    </row>
    <row r="33" spans="1:7" x14ac:dyDescent="0.3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12749</v>
      </c>
      <c r="F33" s="16" t="s">
        <v>7588</v>
      </c>
      <c r="G33" s="15">
        <f>B2L926C1*B2L906C1</f>
        <v>12749</v>
      </c>
    </row>
    <row r="34" spans="1:7" x14ac:dyDescent="0.3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0</v>
      </c>
      <c r="F34" s="16" t="s">
        <v>7590</v>
      </c>
      <c r="G34" s="15">
        <f>B2L927C1*B2L906C1</f>
        <v>0</v>
      </c>
    </row>
    <row r="35" spans="1:7" x14ac:dyDescent="0.3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143</v>
      </c>
      <c r="F35" s="16" t="s">
        <v>7592</v>
      </c>
      <c r="G35" s="15">
        <f>B2L928C1*B2L906C1</f>
        <v>143</v>
      </c>
    </row>
    <row r="36" spans="1:7" x14ac:dyDescent="0.3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171</v>
      </c>
      <c r="F36" s="16" t="s">
        <v>7594</v>
      </c>
      <c r="G36" s="15">
        <f>B2L929C1*B2L906C1</f>
        <v>171</v>
      </c>
    </row>
    <row r="37" spans="1:7" x14ac:dyDescent="0.3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4604</v>
      </c>
      <c r="F37" s="16" t="s">
        <v>7596</v>
      </c>
      <c r="G37" s="15">
        <f>B2L930C1*B2L906C1</f>
        <v>4604</v>
      </c>
    </row>
    <row r="38" spans="1:7" x14ac:dyDescent="0.3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2728</v>
      </c>
      <c r="F38" s="16" t="s">
        <v>7598</v>
      </c>
      <c r="G38" s="15">
        <f>B2L931C1*B2L906C1</f>
        <v>2728</v>
      </c>
    </row>
    <row r="39" spans="1:7" x14ac:dyDescent="0.3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0</v>
      </c>
      <c r="F39" s="16" t="s">
        <v>7600</v>
      </c>
      <c r="G39" s="15">
        <f>B2L932C1*B2L906C1</f>
        <v>0</v>
      </c>
    </row>
    <row r="40" spans="1:7" x14ac:dyDescent="0.3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3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477</v>
      </c>
      <c r="F41" s="16" t="s">
        <v>7604</v>
      </c>
      <c r="G41" s="15">
        <f>B2L918C2+B2L919C2</f>
        <v>477</v>
      </c>
    </row>
    <row r="42" spans="1:7" x14ac:dyDescent="0.3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143</v>
      </c>
      <c r="F42" s="16" t="s">
        <v>7606</v>
      </c>
      <c r="G42" s="15">
        <f>B2L927C2+B2L928C2+B2L932C2</f>
        <v>143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127924-B48D-4F7F-AFD5-281E1B229189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7607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7610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17765.63</v>
      </c>
    </row>
    <row r="9" spans="1:5" x14ac:dyDescent="0.3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1597.8440000000001</v>
      </c>
    </row>
    <row r="10" spans="1:5" x14ac:dyDescent="0.3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19363.474000000002</v>
      </c>
    </row>
    <row r="11" spans="1:5" x14ac:dyDescent="0.3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424.255</v>
      </c>
    </row>
    <row r="12" spans="1:5" x14ac:dyDescent="0.3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19787.728999999999</v>
      </c>
    </row>
    <row r="13" spans="1:5" x14ac:dyDescent="0.3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2022.0990000000002</v>
      </c>
    </row>
    <row r="14" spans="1:5" x14ac:dyDescent="0.3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0.79019078690014677</v>
      </c>
    </row>
    <row r="15" spans="1:5" x14ac:dyDescent="0.3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0.20980921309985315</v>
      </c>
    </row>
    <row r="16" spans="1:5" x14ac:dyDescent="0.3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8.2518457173542309E-2</v>
      </c>
    </row>
    <row r="17" spans="1:5" x14ac:dyDescent="0.3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0.91748154282645766</v>
      </c>
    </row>
    <row r="18" spans="1:5" x14ac:dyDescent="0.3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0.89781045616705191</v>
      </c>
    </row>
    <row r="19" spans="1:5" x14ac:dyDescent="0.3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8.074923605432438E-2</v>
      </c>
    </row>
    <row r="20" spans="1:5" x14ac:dyDescent="0.3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2.1440307778623813E-2</v>
      </c>
    </row>
    <row r="21" spans="1:5" x14ac:dyDescent="0.3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0.97855969222137629</v>
      </c>
    </row>
    <row r="22" spans="1:5" x14ac:dyDescent="0.3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0.1021895438329482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3D48F3-E8F6-4E9A-BBCF-3094CC57DD07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7641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7642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17323.913500000002</v>
      </c>
    </row>
    <row r="9" spans="1:5" x14ac:dyDescent="0.3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1568.566</v>
      </c>
    </row>
    <row r="10" spans="1:5" x14ac:dyDescent="0.3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18892.479500000001</v>
      </c>
    </row>
    <row r="11" spans="1:5" x14ac:dyDescent="0.3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453.13249999999999</v>
      </c>
    </row>
    <row r="12" spans="1:5" x14ac:dyDescent="0.3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19345.612000000001</v>
      </c>
    </row>
    <row r="13" spans="1:5" x14ac:dyDescent="0.3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2021.6985</v>
      </c>
    </row>
    <row r="14" spans="1:5" x14ac:dyDescent="0.3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0.77586544185495521</v>
      </c>
    </row>
    <row r="15" spans="1:5" x14ac:dyDescent="0.3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0.22413455814504488</v>
      </c>
    </row>
    <row r="16" spans="1:5" x14ac:dyDescent="0.3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8.302594691183865E-2</v>
      </c>
    </row>
    <row r="17" spans="1:5" x14ac:dyDescent="0.3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0.91697405308816138</v>
      </c>
    </row>
    <row r="18" spans="1:5" x14ac:dyDescent="0.3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0.89549575893489441</v>
      </c>
    </row>
    <row r="19" spans="1:5" x14ac:dyDescent="0.3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8.1081229169694916E-2</v>
      </c>
    </row>
    <row r="20" spans="1:5" x14ac:dyDescent="0.3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2.3423011895410701E-2</v>
      </c>
    </row>
    <row r="21" spans="1:5" x14ac:dyDescent="0.3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0.97657698810458926</v>
      </c>
    </row>
    <row r="22" spans="1:5" x14ac:dyDescent="0.3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0.10450424106510561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7B7345-7248-437B-AC7F-2B4531C0FC0C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7658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17155.716333333334</v>
      </c>
    </row>
    <row r="9" spans="1:5" x14ac:dyDescent="0.3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1558.2486666666666</v>
      </c>
    </row>
    <row r="10" spans="1:5" x14ac:dyDescent="0.3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18713.965</v>
      </c>
    </row>
    <row r="11" spans="1:5" x14ac:dyDescent="0.3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467.75566666666668</v>
      </c>
    </row>
    <row r="12" spans="1:5" x14ac:dyDescent="0.3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19181.720666666664</v>
      </c>
    </row>
    <row r="13" spans="1:5" x14ac:dyDescent="0.3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2026.0043333333333</v>
      </c>
    </row>
    <row r="14" spans="1:5" x14ac:dyDescent="0.3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0.76912405419336882</v>
      </c>
    </row>
    <row r="15" spans="1:5" x14ac:dyDescent="0.3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0.23087594580663123</v>
      </c>
    </row>
    <row r="16" spans="1:5" x14ac:dyDescent="0.3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8.3266622902557888E-2</v>
      </c>
    </row>
    <row r="17" spans="1:5" x14ac:dyDescent="0.3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0.91673337709744218</v>
      </c>
    </row>
    <row r="18" spans="1:5" x14ac:dyDescent="0.3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0.89437838405946291</v>
      </c>
    </row>
    <row r="19" spans="1:5" x14ac:dyDescent="0.3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8.1236125462640987E-2</v>
      </c>
    </row>
    <row r="20" spans="1:5" x14ac:dyDescent="0.3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2.4385490477896305E-2</v>
      </c>
    </row>
    <row r="21" spans="1:5" x14ac:dyDescent="0.3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0.97561450952210382</v>
      </c>
    </row>
    <row r="22" spans="1:5" x14ac:dyDescent="0.3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0.10562161594053729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ABA116-8E1F-45CB-A4BC-18BFB31CE953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7675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7676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18064.545750000001</v>
      </c>
    </row>
    <row r="9" spans="1:5" x14ac:dyDescent="0.3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1649.4817499999999</v>
      </c>
    </row>
    <row r="10" spans="1:5" x14ac:dyDescent="0.3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19714.0275</v>
      </c>
    </row>
    <row r="11" spans="1:5" x14ac:dyDescent="0.3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512.72325000000001</v>
      </c>
    </row>
    <row r="12" spans="1:5" x14ac:dyDescent="0.3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20226.750749999999</v>
      </c>
    </row>
    <row r="13" spans="1:5" x14ac:dyDescent="0.3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2162.2049999999999</v>
      </c>
    </row>
    <row r="14" spans="1:5" x14ac:dyDescent="0.3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0.76287019500926134</v>
      </c>
    </row>
    <row r="15" spans="1:5" x14ac:dyDescent="0.3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0.23712980499073863</v>
      </c>
    </row>
    <row r="16" spans="1:5" x14ac:dyDescent="0.3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8.3670460031568888E-2</v>
      </c>
    </row>
    <row r="17" spans="1:5" x14ac:dyDescent="0.3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0.91632953996843114</v>
      </c>
    </row>
    <row r="18" spans="1:5" x14ac:dyDescent="0.3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0.89310171333376431</v>
      </c>
    </row>
    <row r="19" spans="1:5" x14ac:dyDescent="0.3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8.1549516795227234E-2</v>
      </c>
    </row>
    <row r="20" spans="1:5" x14ac:dyDescent="0.3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2.5348769871008571E-2</v>
      </c>
    </row>
    <row r="21" spans="1:5" x14ac:dyDescent="0.3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0.97465123012899146</v>
      </c>
    </row>
    <row r="22" spans="1:5" x14ac:dyDescent="0.3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0.1068982866662358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B1961A-8C2B-4A4F-B79A-740E2C6EDCD1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7692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7693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18454.7104</v>
      </c>
    </row>
    <row r="9" spans="1:5" x14ac:dyDescent="0.3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1704.4209999999998</v>
      </c>
    </row>
    <row r="10" spans="1:5" x14ac:dyDescent="0.3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20159.131399999998</v>
      </c>
    </row>
    <row r="11" spans="1:5" x14ac:dyDescent="0.3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563.20039999999995</v>
      </c>
    </row>
    <row r="12" spans="1:5" x14ac:dyDescent="0.3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20722.3318</v>
      </c>
    </row>
    <row r="13" spans="1:5" x14ac:dyDescent="0.3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2267.6214</v>
      </c>
    </row>
    <row r="14" spans="1:5" x14ac:dyDescent="0.3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0.7516338485780738</v>
      </c>
    </row>
    <row r="15" spans="1:5" x14ac:dyDescent="0.3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0.24836615142192606</v>
      </c>
    </row>
    <row r="16" spans="1:5" x14ac:dyDescent="0.3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8.4548335252182541E-2</v>
      </c>
    </row>
    <row r="17" spans="1:5" x14ac:dyDescent="0.3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0.91545166474781747</v>
      </c>
    </row>
    <row r="18" spans="1:5" x14ac:dyDescent="0.3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0.89057112771449787</v>
      </c>
    </row>
    <row r="19" spans="1:5" x14ac:dyDescent="0.3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8.2250444421510513E-2</v>
      </c>
    </row>
    <row r="20" spans="1:5" x14ac:dyDescent="0.3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2.7178427863991637E-2</v>
      </c>
    </row>
    <row r="21" spans="1:5" x14ac:dyDescent="0.3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0.97282157213600828</v>
      </c>
    </row>
    <row r="22" spans="1:5" x14ac:dyDescent="0.3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0.10942887228550216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6EA7E2-390A-4050-8112-958A991A37EF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7709</v>
      </c>
    </row>
    <row r="3" spans="1:11" x14ac:dyDescent="0.3">
      <c r="B3" s="13" t="s">
        <v>7608</v>
      </c>
    </row>
    <row r="4" spans="1:11" x14ac:dyDescent="0.3">
      <c r="B4" s="13" t="s">
        <v>7710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3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6377.3590545999996</v>
      </c>
      <c r="F8" s="16" t="s">
        <v>7737</v>
      </c>
      <c r="G8" s="15">
        <f>A2L107C44</f>
        <v>1405.2796527999997</v>
      </c>
      <c r="H8" s="16" t="s">
        <v>7738</v>
      </c>
      <c r="I8" s="15">
        <f>B3L201C1+B3L201C2</f>
        <v>7782.6387073999995</v>
      </c>
      <c r="J8" s="16" t="s">
        <v>7739</v>
      </c>
      <c r="K8" s="21">
        <f>IF(B3L201C3=0,0,B3L201C1/B3L201C3)</f>
        <v>0.81943403701063344</v>
      </c>
    </row>
    <row r="9" spans="1:11" x14ac:dyDescent="0.3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19.051152000000002</v>
      </c>
      <c r="F9" s="16" t="s">
        <v>7741</v>
      </c>
      <c r="G9" s="15">
        <f>A2L109C44</f>
        <v>0</v>
      </c>
      <c r="H9" s="16" t="s">
        <v>7742</v>
      </c>
      <c r="I9" s="15">
        <f>B3L202C1+B3L202C2</f>
        <v>19.051152000000002</v>
      </c>
      <c r="J9" s="16" t="s">
        <v>7743</v>
      </c>
      <c r="K9" s="15">
        <f>IF(B3L202C3=0,0,B3L202C1/B3L202C3)</f>
        <v>1</v>
      </c>
    </row>
    <row r="10" spans="1:11" x14ac:dyDescent="0.3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3021.0301402</v>
      </c>
      <c r="F10" s="16" t="s">
        <v>7745</v>
      </c>
      <c r="G10" s="15">
        <f>A2L111C44</f>
        <v>492.06067759999985</v>
      </c>
      <c r="H10" s="16" t="s">
        <v>7746</v>
      </c>
      <c r="I10" s="15">
        <f>B3L203C1+B3L203C2</f>
        <v>3513.0908178</v>
      </c>
      <c r="J10" s="16" t="s">
        <v>7747</v>
      </c>
      <c r="K10" s="21">
        <f>IF(B3L203C3=0,0,B3L203C1/B3L203C3)</f>
        <v>0.85993511038574777</v>
      </c>
    </row>
    <row r="11" spans="1:11" x14ac:dyDescent="0.3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880.90503899999987</v>
      </c>
      <c r="F11" s="16" t="s">
        <v>7749</v>
      </c>
      <c r="G11" s="15">
        <f>A2L113C44</f>
        <v>382.95398539999991</v>
      </c>
      <c r="H11" s="16" t="s">
        <v>7750</v>
      </c>
      <c r="I11" s="15">
        <f>B3L204C1+B3L204C2</f>
        <v>1263.8590243999997</v>
      </c>
      <c r="J11" s="16" t="s">
        <v>7751</v>
      </c>
      <c r="K11" s="21">
        <f>IF(B3L204C3=0,0,B3L204C1/B3L204C3)</f>
        <v>0.69699628043420259</v>
      </c>
    </row>
    <row r="12" spans="1:11" x14ac:dyDescent="0.3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29955.755398999998</v>
      </c>
      <c r="F12" s="16" t="s">
        <v>7753</v>
      </c>
      <c r="G12" s="15">
        <f>A2L115C44</f>
        <v>9411.9873264000016</v>
      </c>
      <c r="H12" s="16" t="s">
        <v>7754</v>
      </c>
      <c r="I12" s="15">
        <f>B3L205C1+B3L205C2</f>
        <v>39367.742725399999</v>
      </c>
      <c r="J12" s="16" t="s">
        <v>7755</v>
      </c>
      <c r="K12" s="21">
        <f>IF(B3L205C3=0,0,B3L205C1/B3L205C3)</f>
        <v>0.7609213362307562</v>
      </c>
    </row>
    <row r="13" spans="1:11" x14ac:dyDescent="0.3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13210.875611399999</v>
      </c>
      <c r="F13" s="16" t="s">
        <v>7757</v>
      </c>
      <c r="G13" s="15">
        <f>A2L117C44</f>
        <v>1184.9194575999998</v>
      </c>
      <c r="H13" s="16" t="s">
        <v>7758</v>
      </c>
      <c r="I13" s="15">
        <f>B3L206C1+B3L206C2</f>
        <v>14395.795068999998</v>
      </c>
      <c r="J13" s="16" t="s">
        <v>7759</v>
      </c>
      <c r="K13" s="21">
        <f>IF(B3L206C3=0,0,B3L206C1/B3L206C3)</f>
        <v>0.91768989125500877</v>
      </c>
    </row>
    <row r="14" spans="1:11" x14ac:dyDescent="0.3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3925.7805740000003</v>
      </c>
      <c r="F14" s="16" t="s">
        <v>7761</v>
      </c>
      <c r="G14" s="15">
        <f>A2L122C44</f>
        <v>2448.3932212000004</v>
      </c>
      <c r="H14" s="16" t="s">
        <v>7762</v>
      </c>
      <c r="I14" s="15">
        <f>B3L207C1+B3L207C2</f>
        <v>6374.1737952000003</v>
      </c>
      <c r="J14" s="16" t="s">
        <v>7763</v>
      </c>
      <c r="K14" s="21">
        <f>IF(B3L207C3=0,0,B3L207C1/B3L207C3)</f>
        <v>0.61588853710833313</v>
      </c>
    </row>
    <row r="15" spans="1:11" x14ac:dyDescent="0.3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5179.1377103999994</v>
      </c>
      <c r="F15" s="16" t="s">
        <v>7765</v>
      </c>
      <c r="G15" s="15">
        <f>A2L126C44</f>
        <v>496.93368939999999</v>
      </c>
      <c r="H15" s="16" t="s">
        <v>7766</v>
      </c>
      <c r="I15" s="15">
        <f>B3L208C1+B3L208C2</f>
        <v>5676.0713997999992</v>
      </c>
      <c r="J15" s="16" t="s">
        <v>7767</v>
      </c>
      <c r="K15" s="21">
        <f>IF(B3L208C3=0,0,B3L208C1/B3L208C3)</f>
        <v>0.91245112078443735</v>
      </c>
    </row>
    <row r="16" spans="1:11" x14ac:dyDescent="0.3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62569.894680600002</v>
      </c>
      <c r="F16" s="16" t="s">
        <v>7769</v>
      </c>
      <c r="G16" s="15">
        <f>SUM(B3L201C2:B3L208C2)</f>
        <v>15822.528010400001</v>
      </c>
      <c r="H16" s="16" t="s">
        <v>7770</v>
      </c>
      <c r="I16" s="15">
        <f>B3L209C1+B3L209C2</f>
        <v>78392.422691</v>
      </c>
      <c r="J16" s="16" t="s">
        <v>7771</v>
      </c>
      <c r="K16" s="21">
        <f>IF(B3L209C3=0,0,B3L209C1/B3L209C3)</f>
        <v>0.79816253322380692</v>
      </c>
    </row>
    <row r="17" spans="1:11" x14ac:dyDescent="0.3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3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3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3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3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3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3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3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3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0</v>
      </c>
      <c r="H25" s="16" t="s">
        <v>7782</v>
      </c>
      <c r="I25" s="15">
        <f>B3L218C1+B3L218C2</f>
        <v>0</v>
      </c>
      <c r="J25" s="16" t="s">
        <v>7783</v>
      </c>
      <c r="K25" s="15">
        <f>IF(B3L218C3=0,0,B3L218C1/B3L218C3)</f>
        <v>0</v>
      </c>
    </row>
    <row r="26" spans="1:11" x14ac:dyDescent="0.3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3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248107</v>
      </c>
      <c r="F27" s="16" t="s">
        <v>7789</v>
      </c>
      <c r="G27" s="15">
        <f>A2L325C44</f>
        <v>4655</v>
      </c>
      <c r="H27" s="16" t="s">
        <v>7790</v>
      </c>
      <c r="I27" s="15">
        <f>B3L220C1+B3L220C2</f>
        <v>252762</v>
      </c>
      <c r="J27" s="16" t="s">
        <v>7791</v>
      </c>
      <c r="K27" s="21">
        <f>IF(B3L220C3=0,0,B3L220C1/B3L220C3)</f>
        <v>0.98158346586907841</v>
      </c>
    </row>
    <row r="28" spans="1:11" x14ac:dyDescent="0.3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3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17591</v>
      </c>
      <c r="F29" s="16" t="s">
        <v>6456</v>
      </c>
      <c r="G29" s="15">
        <f>A3L406C12</f>
        <v>1459</v>
      </c>
      <c r="H29" s="16" t="s">
        <v>7796</v>
      </c>
      <c r="I29" s="15">
        <f>B3L222C1+B3L222C2</f>
        <v>19050</v>
      </c>
      <c r="J29" s="16" t="s">
        <v>7797</v>
      </c>
      <c r="K29" s="21">
        <f>IF(B3L222C3=0,0,B3L222C1/B3L222C3)</f>
        <v>0.92341207349081367</v>
      </c>
    </row>
    <row r="30" spans="1:11" x14ac:dyDescent="0.3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9508</v>
      </c>
      <c r="F30" s="16" t="s">
        <v>7799</v>
      </c>
      <c r="G30" s="15">
        <f>A2L327C44</f>
        <v>574</v>
      </c>
      <c r="H30" s="16" t="s">
        <v>7800</v>
      </c>
      <c r="I30" s="15">
        <f>B3L223C1+B3L223C2</f>
        <v>10082</v>
      </c>
      <c r="J30" s="16" t="s">
        <v>7801</v>
      </c>
      <c r="K30" s="21">
        <f>IF(B3L223C3=0,0,B3L223C1/B3L223C3)</f>
        <v>0.94306685181511607</v>
      </c>
    </row>
    <row r="31" spans="1:11" x14ac:dyDescent="0.3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3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318.35085733333329</v>
      </c>
      <c r="H32" s="16" t="s">
        <v>7806</v>
      </c>
      <c r="I32" s="15">
        <f>B3L225C1+B3L225C2</f>
        <v>318.35085733333329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F98E9E-2395-4ED5-9B9D-37B7E9C8DFAB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7808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7810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3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64331.705635233324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36769.044434666663</v>
      </c>
      <c r="F9" s="16" t="s">
        <v>7834</v>
      </c>
      <c r="G9" s="21">
        <f>IF(B3L301C1=0,0,B3L302C1/B3L301C1)</f>
        <v>0.57155401168982711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23419.004802566662</v>
      </c>
      <c r="F10" s="16" t="s">
        <v>7835</v>
      </c>
      <c r="G10" s="21">
        <f>IF(B3L301C1=0,0,B3L303C1/B3L301C1)</f>
        <v>0.3640351918438875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4143.6563980000001</v>
      </c>
      <c r="F11" s="16" t="s">
        <v>7836</v>
      </c>
      <c r="G11" s="21">
        <f>IF(B3L301C1=0,0,B3L304C1/B3L301C1)</f>
        <v>6.4410796466285419E-2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33921.881271999999</v>
      </c>
      <c r="F12" s="16" t="s">
        <v>7838</v>
      </c>
      <c r="G12" s="21">
        <f>IF(B3L301C1=0,0,B3L305C1/B3L301C1)</f>
        <v>0.52729646971184285</v>
      </c>
      <c r="H12" s="16" t="s">
        <v>7839</v>
      </c>
      <c r="I12" s="21">
        <f>IF(B3L302C1=0,0,B3L305C1/B3L302C1)</f>
        <v>0.92256629981979366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2847.1631626666663</v>
      </c>
      <c r="F13" s="16" t="s">
        <v>7841</v>
      </c>
      <c r="G13" s="21">
        <f>IF(B3L301C1=0,0,B3L306C1/B3L301C1)</f>
        <v>4.4257541977984274E-2</v>
      </c>
      <c r="H13" s="16" t="s">
        <v>7842</v>
      </c>
      <c r="I13" s="21">
        <f>IF(B3L302C1=0,0,B3L306C1/B3L302C1)</f>
        <v>7.7433700180206427E-2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3">
      <c r="A15" s="11">
        <v>308</v>
      </c>
      <c r="B15" s="14" t="s">
        <v>945</v>
      </c>
      <c r="C15" s="11" t="s">
        <v>5642</v>
      </c>
      <c r="D15" s="16" t="s">
        <v>7846</v>
      </c>
      <c r="E15" s="21">
        <f>A3L309C12</f>
        <v>0.9772618666666667</v>
      </c>
      <c r="F15" s="16" t="s">
        <v>7847</v>
      </c>
      <c r="G15" s="21">
        <f>IF(B3L301C1=0,0,B3L308C1/B3L301C1)</f>
        <v>1.5190983310901645E-5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4.1729436195322924E-5</v>
      </c>
      <c r="L15" s="16" t="s">
        <v>945</v>
      </c>
      <c r="M15" s="19" t="str">
        <f>NULL_VALUE</f>
        <v>n/a</v>
      </c>
    </row>
    <row r="16" spans="1:13" x14ac:dyDescent="0.3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659.95077036666669</v>
      </c>
      <c r="F16" s="16" t="s">
        <v>7850</v>
      </c>
      <c r="G16" s="21">
        <f>IF(B3L301C1=0,0,B3L309C1/B3L301C1)</f>
        <v>1.025856168199003E-2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2.8180137282961648E-2</v>
      </c>
      <c r="L16" s="16" t="s">
        <v>945</v>
      </c>
      <c r="M16" s="19" t="str">
        <f>NULL_VALUE</f>
        <v>n/a</v>
      </c>
    </row>
    <row r="17" spans="1:13" x14ac:dyDescent="0.3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0</v>
      </c>
      <c r="F17" s="16" t="s">
        <v>7853</v>
      </c>
      <c r="G17" s="15">
        <f>IF(B3L301C1=0,0,B3L310C1/B3L301C1)</f>
        <v>0</v>
      </c>
      <c r="H17" s="16" t="s">
        <v>945</v>
      </c>
      <c r="I17" s="19" t="str">
        <f>NULL_VALUE</f>
        <v>n/a</v>
      </c>
      <c r="J17" s="16" t="s">
        <v>7854</v>
      </c>
      <c r="K17" s="15">
        <f>IF(B3L303C1=0,0,B3L310C1/B3L303C1)</f>
        <v>0</v>
      </c>
      <c r="L17" s="16" t="s">
        <v>945</v>
      </c>
      <c r="M17" s="19" t="str">
        <f>NULL_VALUE</f>
        <v>n/a</v>
      </c>
    </row>
    <row r="18" spans="1:13" x14ac:dyDescent="0.3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894.32422286666667</v>
      </c>
      <c r="F18" s="16" t="s">
        <v>7856</v>
      </c>
      <c r="G18" s="21">
        <f>IF(B3L301C1=0,0,B3L311C1/B3L301C1)</f>
        <v>1.3901764519311318E-2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3.8187968720543197E-2</v>
      </c>
      <c r="L18" s="16" t="s">
        <v>945</v>
      </c>
      <c r="M18" s="19" t="str">
        <f>NULL_VALUE</f>
        <v>n/a</v>
      </c>
    </row>
    <row r="19" spans="1:13" x14ac:dyDescent="0.3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18487.143296566665</v>
      </c>
      <c r="F19" s="16" t="s">
        <v>7859</v>
      </c>
      <c r="G19" s="21">
        <f>IF(B3L301C1=0,0,B3L312C1/B3L301C1)</f>
        <v>0.28737219251406865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0.7894077247270781</v>
      </c>
      <c r="L19" s="16" t="s">
        <v>945</v>
      </c>
      <c r="M19" s="19" t="str">
        <f>NULL_VALUE</f>
        <v>n/a</v>
      </c>
    </row>
    <row r="20" spans="1:13" x14ac:dyDescent="0.3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2.2506575</v>
      </c>
      <c r="F20" s="16" t="s">
        <v>7862</v>
      </c>
      <c r="G20" s="21">
        <f>IF(B3L301C1=0,0,B3L313C1/B3L301C1)</f>
        <v>3.4985198632248844E-5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9.610389164587104E-5</v>
      </c>
      <c r="L20" s="16" t="s">
        <v>945</v>
      </c>
      <c r="M20" s="19" t="str">
        <f>NULL_VALUE</f>
        <v>n/a</v>
      </c>
    </row>
    <row r="21" spans="1:13" x14ac:dyDescent="0.3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0</v>
      </c>
      <c r="F21" s="16" t="s">
        <v>7865</v>
      </c>
      <c r="G21" s="15">
        <f>IF(B3L301C1=0,0,B3L314C1/B3L301C1)</f>
        <v>0</v>
      </c>
      <c r="H21" s="16" t="s">
        <v>945</v>
      </c>
      <c r="I21" s="19" t="str">
        <f>NULL_VALUE</f>
        <v>n/a</v>
      </c>
      <c r="J21" s="16" t="s">
        <v>7866</v>
      </c>
      <c r="K21" s="15">
        <f>IF(B3L303C1=0,0,B3L314C1/B3L303C1)</f>
        <v>0</v>
      </c>
      <c r="L21" s="16" t="s">
        <v>945</v>
      </c>
      <c r="M21" s="19" t="str">
        <f>NULL_VALUE</f>
        <v>n/a</v>
      </c>
    </row>
    <row r="22" spans="1:13" x14ac:dyDescent="0.3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0</v>
      </c>
      <c r="F22" s="16" t="s">
        <v>7868</v>
      </c>
      <c r="G22" s="15">
        <f>IF(B3L301C1=0,0,B3L315C1/B3L301C1)</f>
        <v>0</v>
      </c>
      <c r="H22" s="16" t="s">
        <v>945</v>
      </c>
      <c r="I22" s="19" t="str">
        <f>NULL_VALUE</f>
        <v>n/a</v>
      </c>
      <c r="J22" s="16" t="s">
        <v>7869</v>
      </c>
      <c r="K22" s="15">
        <f>IF(B3L303C1=0,0,B3L315C1/B3L303C1)</f>
        <v>0</v>
      </c>
      <c r="L22" s="16" t="s">
        <v>945</v>
      </c>
      <c r="M22" s="19" t="str">
        <f>NULL_VALUE</f>
        <v>n/a</v>
      </c>
    </row>
    <row r="23" spans="1:13" x14ac:dyDescent="0.3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0</v>
      </c>
      <c r="F23" s="16" t="s">
        <v>7871</v>
      </c>
      <c r="G23" s="15">
        <f>IF(B3L301C1=0,0,B3L316C1/B3L301C1)</f>
        <v>0</v>
      </c>
      <c r="H23" s="16" t="s">
        <v>945</v>
      </c>
      <c r="I23" s="19" t="str">
        <f>NULL_VALUE</f>
        <v>n/a</v>
      </c>
      <c r="J23" s="16" t="s">
        <v>7872</v>
      </c>
      <c r="K23" s="15">
        <f>IF(B3L303C1=0,0,B3L316C1/B3L303C1)</f>
        <v>0</v>
      </c>
      <c r="L23" s="16" t="s">
        <v>945</v>
      </c>
      <c r="M23" s="19" t="str">
        <f>NULL_VALUE</f>
        <v>n/a</v>
      </c>
    </row>
    <row r="24" spans="1:13" x14ac:dyDescent="0.3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0</v>
      </c>
      <c r="F24" s="16" t="s">
        <v>7874</v>
      </c>
      <c r="G24" s="15">
        <f>IF(B3L301C1=0,0,B3L317C1/B3L301C1)</f>
        <v>0</v>
      </c>
      <c r="H24" s="16" t="s">
        <v>945</v>
      </c>
      <c r="I24" s="19" t="str">
        <f>NULL_VALUE</f>
        <v>n/a</v>
      </c>
      <c r="J24" s="16" t="s">
        <v>7875</v>
      </c>
      <c r="K24" s="15">
        <f>IF(B3L303C1=0,0,B3L317C1/B3L303C1)</f>
        <v>0</v>
      </c>
      <c r="L24" s="16" t="s">
        <v>945</v>
      </c>
      <c r="M24" s="19" t="str">
        <f>NULL_VALUE</f>
        <v>n/a</v>
      </c>
    </row>
    <row r="25" spans="1:13" x14ac:dyDescent="0.3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741.4432526999999</v>
      </c>
      <c r="F25" s="16" t="s">
        <v>7877</v>
      </c>
      <c r="G25" s="21">
        <f>IF(B3L301C1=0,0,B3L318C1/B3L301C1)</f>
        <v>1.1525316255472087E-2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3.1659895838901733E-2</v>
      </c>
      <c r="L25" s="16" t="s">
        <v>945</v>
      </c>
      <c r="M25" s="19" t="str">
        <f>NULL_VALUE</f>
        <v>n/a</v>
      </c>
    </row>
    <row r="26" spans="1:13" x14ac:dyDescent="0.3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0</v>
      </c>
      <c r="F26" s="16" t="s">
        <v>7880</v>
      </c>
      <c r="G26" s="15">
        <f>IF(B3L301C1=0,0,B3L319C1/B3L301C1)</f>
        <v>0</v>
      </c>
      <c r="H26" s="16" t="s">
        <v>945</v>
      </c>
      <c r="I26" s="19" t="str">
        <f>NULL_VALUE</f>
        <v>n/a</v>
      </c>
      <c r="J26" s="16" t="s">
        <v>7881</v>
      </c>
      <c r="K26" s="15">
        <f>IF(B3L303C1=0,0,B3L319C1/B3L303C1)</f>
        <v>0</v>
      </c>
      <c r="L26" s="16" t="s">
        <v>945</v>
      </c>
      <c r="M26" s="19" t="str">
        <f>NULL_VALUE</f>
        <v>n/a</v>
      </c>
    </row>
    <row r="27" spans="1:13" x14ac:dyDescent="0.3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2632.5964687999999</v>
      </c>
      <c r="F27" s="16" t="s">
        <v>7883</v>
      </c>
      <c r="G27" s="21">
        <f>IF(B3L301C1=0,0,B3L320C1/B3L301C1)</f>
        <v>4.0922224007662156E-2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0.11241282415687767</v>
      </c>
      <c r="L27" s="16" t="s">
        <v>945</v>
      </c>
      <c r="M27" s="19" t="str">
        <f>NULL_VALUE</f>
        <v>n/a</v>
      </c>
    </row>
    <row r="28" spans="1:13" x14ac:dyDescent="0.3">
      <c r="A28" s="11">
        <v>321</v>
      </c>
      <c r="B28" s="14" t="s">
        <v>945</v>
      </c>
      <c r="C28" s="11" t="s">
        <v>7830</v>
      </c>
      <c r="D28" s="16" t="s">
        <v>7885</v>
      </c>
      <c r="E28" s="21">
        <f>A3L322C12</f>
        <v>0.31887189999999999</v>
      </c>
      <c r="F28" s="16" t="s">
        <v>7886</v>
      </c>
      <c r="G28" s="21">
        <f>IF(B3L301C1=0,0,B3L321C1/B3L301C1)</f>
        <v>4.9566834401691901E-6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1.3615945796511919E-5</v>
      </c>
      <c r="L28" s="16" t="s">
        <v>945</v>
      </c>
      <c r="M28" s="19" t="str">
        <f>NULL_VALUE</f>
        <v>n/a</v>
      </c>
    </row>
    <row r="29" spans="1:13" x14ac:dyDescent="0.3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0</v>
      </c>
      <c r="F29" s="16" t="s">
        <v>7889</v>
      </c>
      <c r="G29" s="15">
        <f>IF(B3L301C1=0,0,B3L322C1/B3L301C1)</f>
        <v>0</v>
      </c>
      <c r="H29" s="16" t="s">
        <v>945</v>
      </c>
      <c r="I29" s="19" t="str">
        <f>NULL_VALUE</f>
        <v>n/a</v>
      </c>
      <c r="J29" s="16" t="s">
        <v>7890</v>
      </c>
      <c r="K29" s="15">
        <f>IF(B3L303C1=0,0,B3L322C1/B3L303C1)</f>
        <v>0</v>
      </c>
      <c r="L29" s="16" t="s">
        <v>945</v>
      </c>
      <c r="M29" s="19" t="str">
        <f>NULL_VALUE</f>
        <v>n/a</v>
      </c>
    </row>
    <row r="30" spans="1:13" x14ac:dyDescent="0.3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3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3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0</v>
      </c>
      <c r="F33" s="16" t="s">
        <v>7901</v>
      </c>
      <c r="G33" s="15">
        <f>IF(B3L301C1=0,0,B3L326C1/B3L301C1)</f>
        <v>0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15">
        <f>IF(B3L304C1=0,0,B3L326C1/B3L304C1)</f>
        <v>0</v>
      </c>
    </row>
    <row r="34" spans="1:13" x14ac:dyDescent="0.3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3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318.35085733333329</v>
      </c>
      <c r="F35" s="16" t="s">
        <v>7907</v>
      </c>
      <c r="G35" s="21">
        <f>IF(B3L301C1=0,0,B3L328C1/B3L301C1)</f>
        <v>4.9485841264401082E-3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7.6828488358009192E-2</v>
      </c>
    </row>
    <row r="36" spans="1:13" x14ac:dyDescent="0.3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3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276.58141000000001</v>
      </c>
      <c r="F37" s="16" t="s">
        <v>7913</v>
      </c>
      <c r="G37" s="21">
        <f>IF(B3L301C1=0,0,B3L330C1/B3L301C1)</f>
        <v>4.299301678215124E-3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6.6748152702404639E-2</v>
      </c>
    </row>
    <row r="38" spans="1:13" x14ac:dyDescent="0.3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0</v>
      </c>
      <c r="F38" s="16" t="s">
        <v>7916</v>
      </c>
      <c r="G38" s="15">
        <f>IF(B3L301C1=0,0,B3L331C1/B3L301C1)</f>
        <v>0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15">
        <f>IF(B3L304C1=0,0,B3L331C1/B3L304C1)</f>
        <v>0</v>
      </c>
    </row>
    <row r="39" spans="1:13" x14ac:dyDescent="0.3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3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3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0</v>
      </c>
      <c r="F41" s="16" t="s">
        <v>7925</v>
      </c>
      <c r="G41" s="15">
        <f>IF(B3L301C1=0,0,B3L334C1/B3L301C1)</f>
        <v>0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15">
        <f>IF(B3L304C1=0,0,B3L334C1/B3L304C1)</f>
        <v>0</v>
      </c>
    </row>
    <row r="42" spans="1:13" x14ac:dyDescent="0.3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1851.7319073333331</v>
      </c>
      <c r="F42" s="16" t="s">
        <v>7928</v>
      </c>
      <c r="G42" s="21">
        <f>IF(B3L301C1=0,0,B3L335C1/B3L301C1)</f>
        <v>2.8784125790676574E-2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0.44688355632650917</v>
      </c>
    </row>
    <row r="43" spans="1:13" x14ac:dyDescent="0.3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1696.9922233333334</v>
      </c>
      <c r="F43" s="16" t="s">
        <v>7931</v>
      </c>
      <c r="G43" s="21">
        <f>IF(B3L301C1=0,0,B3L336C1/B3L301C1)</f>
        <v>2.6378784870953603E-2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0.40953980261307693</v>
      </c>
    </row>
    <row r="44" spans="1:13" x14ac:dyDescent="0.3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276.58141000000001</v>
      </c>
      <c r="F44" s="16" t="s">
        <v>7934</v>
      </c>
      <c r="G44" s="21">
        <f>IF(B3L301C1=0,0,B3L337C1/B3L301C1)</f>
        <v>4.299301678215124E-3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6.6748152702404639E-2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B80A8E-54EE-4936-9086-696E634F7503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7936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7937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3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19050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17591</v>
      </c>
      <c r="F9" s="16" t="s">
        <v>7960</v>
      </c>
      <c r="G9" s="21">
        <f>IF(B3L401C1=0,0,B3L402C1/B3L401C1)</f>
        <v>0.92341207349081367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1459</v>
      </c>
      <c r="F10" s="16" t="s">
        <v>7962</v>
      </c>
      <c r="G10" s="21">
        <f>IF(B3L401C1=0,0,B3L403C1/B3L401C1)</f>
        <v>7.6587926509186346E-2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7655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-7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-9.1443500979751795E-4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-78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-1.0189418680600915E-2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0</v>
      </c>
      <c r="F15" s="16" t="s">
        <v>945</v>
      </c>
      <c r="G15" s="19" t="str">
        <f>NULL_VALUE</f>
        <v>n/a</v>
      </c>
      <c r="H15" s="16" t="s">
        <v>7971</v>
      </c>
      <c r="I15" s="15">
        <f>IF(B3L404C1=0,0,B3L408C1/B3L404C1)</f>
        <v>0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240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3.1352057478772045E-2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3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4546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0.59386022207707378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3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52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6.7929457870672767E-3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3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0</v>
      </c>
      <c r="F19" s="16" t="s">
        <v>945</v>
      </c>
      <c r="G19" s="19" t="str">
        <f>NULL_VALUE</f>
        <v>n/a</v>
      </c>
      <c r="H19" s="16" t="s">
        <v>7979</v>
      </c>
      <c r="I19" s="15">
        <f>IF(B3L404C1=0,0,B3L412C1/B3L404C1)</f>
        <v>0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0</v>
      </c>
      <c r="F20" s="16" t="s">
        <v>945</v>
      </c>
      <c r="G20" s="19" t="str">
        <f>NULL_VALUE</f>
        <v>n/a</v>
      </c>
      <c r="H20" s="16" t="s">
        <v>7981</v>
      </c>
      <c r="I20" s="15">
        <f>IF(B3L404C1=0,0,B3L413C1/B3L404C1)</f>
        <v>0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57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7.4461136512083605E-3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0</v>
      </c>
      <c r="F22" s="16" t="s">
        <v>945</v>
      </c>
      <c r="G22" s="19" t="str">
        <f>NULL_VALUE</f>
        <v>n/a</v>
      </c>
      <c r="H22" s="16" t="s">
        <v>7985</v>
      </c>
      <c r="I22" s="15">
        <f>IF(B3L404C1=0,0,B3L415C1/B3L404C1)</f>
        <v>0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3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330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4.3109079033311563E-2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3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0</v>
      </c>
      <c r="F24" s="16" t="s">
        <v>945</v>
      </c>
      <c r="G24" s="19" t="str">
        <f>NULL_VALUE</f>
        <v>n/a</v>
      </c>
      <c r="H24" s="16" t="s">
        <v>7989</v>
      </c>
      <c r="I24" s="15">
        <f>IF(B3L404C1=0,0,B3L417C1/B3L404C1)</f>
        <v>0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3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374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4.8856956237753102E-2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3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0</v>
      </c>
      <c r="F26" s="16" t="s">
        <v>945</v>
      </c>
      <c r="G26" s="19" t="str">
        <f>NULL_VALUE</f>
        <v>n/a</v>
      </c>
      <c r="H26" s="16" t="s">
        <v>7993</v>
      </c>
      <c r="I26" s="15">
        <f>IF(B3L404C1=0,0,B3L419C1/B3L404C1)</f>
        <v>0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3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-78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-1.0189418680600915E-2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3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2219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0.28987589810581321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3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0</v>
      </c>
      <c r="F29" s="16" t="s">
        <v>945</v>
      </c>
      <c r="G29" s="19" t="str">
        <f>NULL_VALUE</f>
        <v>n/a</v>
      </c>
      <c r="H29" s="16" t="s">
        <v>7999</v>
      </c>
      <c r="I29" s="15">
        <f>IF(B3L404C1=0,0,B3L422C1/B3L404C1)</f>
        <v>0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3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791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3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3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3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3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3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791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1</v>
      </c>
      <c r="L36" s="16" t="s">
        <v>945</v>
      </c>
      <c r="M36" s="19" t="str">
        <f>NULL_VALUE</f>
        <v>n/a</v>
      </c>
    </row>
    <row r="37" spans="1:13" x14ac:dyDescent="0.3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3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791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1</v>
      </c>
      <c r="L38" s="16" t="s">
        <v>945</v>
      </c>
      <c r="M38" s="19" t="str">
        <f>NULL_VALUE</f>
        <v>n/a</v>
      </c>
    </row>
    <row r="39" spans="1:13" x14ac:dyDescent="0.3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3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3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C11050-66C3-43BA-AB93-5CD2CCED6383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8022</v>
      </c>
    </row>
    <row r="3" spans="1:31" x14ac:dyDescent="0.3">
      <c r="B3" s="13" t="s">
        <v>7608</v>
      </c>
    </row>
    <row r="4" spans="1:31" x14ac:dyDescent="0.3">
      <c r="B4" s="13" t="s">
        <v>8023</v>
      </c>
    </row>
    <row r="5" spans="1:31" x14ac:dyDescent="0.3">
      <c r="B5" s="11" t="s">
        <v>8024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3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62569.894680600002</v>
      </c>
      <c r="F8" s="16" t="s">
        <v>8061</v>
      </c>
      <c r="G8" s="15">
        <f>B3L501C1</f>
        <v>62569.894680600002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3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15822.528010400001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15822.528010400001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3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3021.0301402</v>
      </c>
      <c r="F10" s="16" t="s">
        <v>8064</v>
      </c>
      <c r="G10" s="15">
        <f>B3L503C1</f>
        <v>3021.0301402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3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492.06067759999985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492.06067759999985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3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4216.5449340000005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4216.5449340000005</v>
      </c>
    </row>
    <row r="13" spans="1:31" x14ac:dyDescent="0.3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150.88704479999998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150.88704479999998</v>
      </c>
      <c r="AD13" s="16" t="s">
        <v>945</v>
      </c>
      <c r="AE13" s="19" t="str">
        <f>NULL_VALUE</f>
        <v>n/a</v>
      </c>
    </row>
    <row r="14" spans="1:31" x14ac:dyDescent="0.3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9220.5200648000009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9220.5200648000009</v>
      </c>
    </row>
    <row r="15" spans="1:31" x14ac:dyDescent="0.3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2142.6557091999998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2142.6557091999998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3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135.08642040000001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135.08642040000001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3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565.41782880000005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565.41782880000005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3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272.88135699999998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272.88135699999998</v>
      </c>
      <c r="AD18" s="16" t="s">
        <v>945</v>
      </c>
      <c r="AE18" s="19" t="str">
        <f>NULL_VALUE</f>
        <v>n/a</v>
      </c>
    </row>
    <row r="19" spans="1:31" x14ac:dyDescent="0.3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2394.4904818000005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2394.4904818000005</v>
      </c>
    </row>
    <row r="20" spans="1:31" x14ac:dyDescent="0.3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3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0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3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0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0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3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826.11079759999996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826.11079759999996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3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18.9304706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18.9304706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3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281.79701299999999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281.79701299999999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3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17971.261322800001</v>
      </c>
      <c r="F26" s="16" t="s">
        <v>8093</v>
      </c>
      <c r="G26" s="15">
        <f>SUM(B3L503C2,B3L504C2,SUM(B3L507C2:B3L510C2),B3L512C2)</f>
        <v>3021.0301402</v>
      </c>
      <c r="H26" s="16" t="s">
        <v>8094</v>
      </c>
      <c r="I26" s="15">
        <f>SUM(B3L503C3,B3L504C3,SUM(B3L507C3:B3L510C3),B3L512C3)</f>
        <v>492.06067759999985</v>
      </c>
      <c r="J26" s="16" t="s">
        <v>8095</v>
      </c>
      <c r="K26" s="15">
        <f>SUM(B3L503C4,B3L504C4,SUM(B3L507C4:B3L510C4),B3L512C4)</f>
        <v>2142.6557091999998</v>
      </c>
      <c r="L26" s="16" t="s">
        <v>8096</v>
      </c>
      <c r="M26" s="15">
        <f>SUM(B3L503C5,B3L504C5,SUM(B3L507C5:B3L510C5),B3L512C5)</f>
        <v>135.08642040000001</v>
      </c>
      <c r="N26" s="16" t="s">
        <v>8097</v>
      </c>
      <c r="O26" s="15">
        <f>SUM(B3L503C6,B3L504C6,SUM(B3L507C6:B3L510C6),B3L512C6)</f>
        <v>565.41782880000005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11615.010546600002</v>
      </c>
    </row>
    <row r="27" spans="1:31" x14ac:dyDescent="0.3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0.16810340053133846</v>
      </c>
      <c r="H27" s="16" t="s">
        <v>8108</v>
      </c>
      <c r="I27" s="21">
        <f>IF(B3L519C1=0,0,B3L519C3/B3L519C1)</f>
        <v>2.7380419702412666E-2</v>
      </c>
      <c r="J27" s="16" t="s">
        <v>8109</v>
      </c>
      <c r="K27" s="21">
        <f>IF(B3L519C1=0,0,B3L519C4/B3L519C1)</f>
        <v>0.11922678496036497</v>
      </c>
      <c r="L27" s="16" t="s">
        <v>8110</v>
      </c>
      <c r="M27" s="21">
        <f>IF(B3L519C1=0,0,B3L519C5/B3L519C1)</f>
        <v>7.5168024087778921E-3</v>
      </c>
      <c r="N27" s="16" t="s">
        <v>8111</v>
      </c>
      <c r="O27" s="21">
        <f>IF(B3L519C1=0,0,B3L519C6/B3L519C1)</f>
        <v>3.1462334148057755E-2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0.64631025824904831</v>
      </c>
    </row>
    <row r="28" spans="1:31" x14ac:dyDescent="0.3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20225.322121999998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2142.6557091999998</v>
      </c>
      <c r="L28" s="16" t="s">
        <v>8115</v>
      </c>
      <c r="M28" s="15">
        <f>SUM(B3L505C5:B3L518C5)</f>
        <v>135.08642040000001</v>
      </c>
      <c r="N28" s="16" t="s">
        <v>8116</v>
      </c>
      <c r="O28" s="15">
        <f>SUM(B3L505C6:B3L518C6)</f>
        <v>565.41782880000005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0</v>
      </c>
      <c r="T28" s="16" t="s">
        <v>8119</v>
      </c>
      <c r="U28" s="15">
        <f>SUM(B3L505C9:B3L518C9)</f>
        <v>0</v>
      </c>
      <c r="V28" s="16" t="s">
        <v>8120</v>
      </c>
      <c r="W28" s="15">
        <f>SUM(B3L505C10:B3L518C10)</f>
        <v>826.11079759999996</v>
      </c>
      <c r="X28" s="16" t="s">
        <v>8121</v>
      </c>
      <c r="Y28" s="15">
        <f>SUM(B3L505C11:B3L518C11)</f>
        <v>18.9304706</v>
      </c>
      <c r="Z28" s="16" t="s">
        <v>8122</v>
      </c>
      <c r="AA28" s="15">
        <f>SUM(B3L505C12:B3L518C12)</f>
        <v>281.79701299999999</v>
      </c>
      <c r="AB28" s="16" t="s">
        <v>8123</v>
      </c>
      <c r="AC28" s="15">
        <f>SUM(B3L505C13:B3L518C13)</f>
        <v>423.76840179999999</v>
      </c>
      <c r="AD28" s="16" t="s">
        <v>8124</v>
      </c>
      <c r="AE28" s="15">
        <f>SUM(B3L505C14:B3L518C14)</f>
        <v>15831.5554806</v>
      </c>
    </row>
    <row r="29" spans="1:31" x14ac:dyDescent="0.3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0.10593926248864716</v>
      </c>
      <c r="L29" s="16" t="s">
        <v>8127</v>
      </c>
      <c r="M29" s="21">
        <f>IF(B3L521C1=0,0,B3L521C5/B3L521C1)</f>
        <v>6.6790738651850892E-3</v>
      </c>
      <c r="N29" s="16" t="s">
        <v>8128</v>
      </c>
      <c r="O29" s="21">
        <f>IF(B3L521C1=0,0,B3L521C6/B3L521C1)</f>
        <v>2.7955936888884925E-2</v>
      </c>
      <c r="P29" s="16" t="s">
        <v>8129</v>
      </c>
      <c r="Q29" s="15">
        <f>IF(B3L521C1=0,0,B3L521C7/B3L521C1)</f>
        <v>0</v>
      </c>
      <c r="R29" s="16" t="s">
        <v>8130</v>
      </c>
      <c r="S29" s="15">
        <f>IF(B3L521C1=0,0,B3L521C8/B3L521C1)</f>
        <v>0</v>
      </c>
      <c r="T29" s="16" t="s">
        <v>8131</v>
      </c>
      <c r="U29" s="15">
        <f>IF(B3L521C1=0,0,B3L521C9/B3L521C1)</f>
        <v>0</v>
      </c>
      <c r="V29" s="16" t="s">
        <v>8132</v>
      </c>
      <c r="W29" s="21">
        <f>IF(B3L521C1=0,0,B3L521C10/B3L521C1)</f>
        <v>4.0845371589973437E-2</v>
      </c>
      <c r="X29" s="16" t="s">
        <v>8133</v>
      </c>
      <c r="Y29" s="21">
        <f>IF(B3L521C1=0,0,B3L521C11/B3L521C1)</f>
        <v>9.359786947179679E-4</v>
      </c>
      <c r="Z29" s="16" t="s">
        <v>8134</v>
      </c>
      <c r="AA29" s="21">
        <f>IF(B3L521C1=0,0,B3L521C12/B3L521C1)</f>
        <v>1.3932881330650187E-2</v>
      </c>
      <c r="AB29" s="16" t="s">
        <v>8135</v>
      </c>
      <c r="AC29" s="21">
        <f>IF(B3L521C1=0,0,B3L521C13/B3L521C1)</f>
        <v>2.0952368483617274E-2</v>
      </c>
      <c r="AD29" s="16" t="s">
        <v>8136</v>
      </c>
      <c r="AE29" s="21">
        <f>IF(B3L521C1=0,0,B3L521C14/B3L521C1)</f>
        <v>0.78275912665832403</v>
      </c>
    </row>
    <row r="30" spans="1:31" x14ac:dyDescent="0.3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98617.744812999998</v>
      </c>
      <c r="F30" s="16" t="s">
        <v>8138</v>
      </c>
      <c r="G30" s="15">
        <f>SUM(B3L501C2,B3L502C2,SUM(B3L505C2:B3L518C2))</f>
        <v>62569.894680600002</v>
      </c>
      <c r="H30" s="16" t="s">
        <v>8139</v>
      </c>
      <c r="I30" s="15">
        <f>SUM(B3L501C3,B3L502C3,SUM(B3L505C3:B3L518C3))</f>
        <v>15822.528010400001</v>
      </c>
      <c r="J30" s="16" t="s">
        <v>8140</v>
      </c>
      <c r="K30" s="15">
        <f>SUM(B3L501C4,B3L502C4,SUM(B3L505C4:B3L518C4))</f>
        <v>2142.6557091999998</v>
      </c>
      <c r="L30" s="16" t="s">
        <v>8141</v>
      </c>
      <c r="M30" s="15">
        <f>SUM(B3L501C5,B3L502C5,SUM(B3L505C5:B3L518C5))</f>
        <v>135.08642040000001</v>
      </c>
      <c r="N30" s="16" t="s">
        <v>8142</v>
      </c>
      <c r="O30" s="15">
        <f>SUM(B3L501C6,B3L502C6,SUM(B3L505C6:B3L518C6))</f>
        <v>565.41782880000005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0</v>
      </c>
      <c r="T30" s="16" t="s">
        <v>8145</v>
      </c>
      <c r="U30" s="15">
        <f>SUM(B3L501C9,B3L502C9,SUM(B3L505C9:B3L518C9))</f>
        <v>0</v>
      </c>
      <c r="V30" s="16" t="s">
        <v>8146</v>
      </c>
      <c r="W30" s="15">
        <f>SUM(B3L501C10,B3L502C10,SUM(B3L505C10:B3L518C10))</f>
        <v>826.11079759999996</v>
      </c>
      <c r="X30" s="16" t="s">
        <v>8147</v>
      </c>
      <c r="Y30" s="15">
        <f>SUM(B3L501C11,B3L502C11,SUM(B3L505C11:B3L518C11))</f>
        <v>18.9304706</v>
      </c>
      <c r="Z30" s="16" t="s">
        <v>8148</v>
      </c>
      <c r="AA30" s="15">
        <f>SUM(B3L501C12,B3L502C12,SUM(B3L505C12:B3L518C12))</f>
        <v>281.79701299999999</v>
      </c>
      <c r="AB30" s="16" t="s">
        <v>8149</v>
      </c>
      <c r="AC30" s="15">
        <f>SUM(B3L501C13,B3L502C13,SUM(B3L505C13:B3L518C13))</f>
        <v>423.76840179999999</v>
      </c>
      <c r="AD30" s="16" t="s">
        <v>8150</v>
      </c>
      <c r="AE30" s="15">
        <f>SUM(B3L501C14,B3L502C14,SUM(B3L505C14:B3L518C14))</f>
        <v>15831.5554806</v>
      </c>
    </row>
    <row r="31" spans="1:31" x14ac:dyDescent="0.3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0.63446892645178299</v>
      </c>
      <c r="H31" s="16" t="s">
        <v>8153</v>
      </c>
      <c r="I31" s="21">
        <f>IF(B3L523C1=0,0,B3L523C3/B3L523C1)</f>
        <v>0.16044301195898208</v>
      </c>
      <c r="J31" s="16" t="s">
        <v>8154</v>
      </c>
      <c r="K31" s="21">
        <f>IF(B3L523C1=0,0,B3L523C4/B3L523C1)</f>
        <v>2.1726877989989794E-2</v>
      </c>
      <c r="L31" s="16" t="s">
        <v>8155</v>
      </c>
      <c r="M31" s="21">
        <f>IF(B3L523C1=0,0,B3L523C5/B3L523C1)</f>
        <v>1.369798312222129E-3</v>
      </c>
      <c r="N31" s="16" t="s">
        <v>8156</v>
      </c>
      <c r="O31" s="21">
        <f>IF(B3L523C1=0,0,B3L523C6/B3L523C1)</f>
        <v>5.7334289064523963E-3</v>
      </c>
      <c r="P31" s="16" t="s">
        <v>8157</v>
      </c>
      <c r="Q31" s="15">
        <f>IF(B3L523C1=0,0,B3L523C7/B3L523C1)</f>
        <v>0</v>
      </c>
      <c r="R31" s="16" t="s">
        <v>8158</v>
      </c>
      <c r="S31" s="15">
        <f>IF(B3L523C1=0,0,B3L523C8/B3L523C1)</f>
        <v>0</v>
      </c>
      <c r="T31" s="16" t="s">
        <v>8159</v>
      </c>
      <c r="U31" s="15">
        <f>IF(B3L523C1=0,0,B3L523C9/B3L523C1)</f>
        <v>0</v>
      </c>
      <c r="V31" s="16" t="s">
        <v>8160</v>
      </c>
      <c r="W31" s="21">
        <f>IF(B3L523C1=0,0,B3L523C10/B3L523C1)</f>
        <v>8.3768980842796586E-3</v>
      </c>
      <c r="X31" s="16" t="s">
        <v>8161</v>
      </c>
      <c r="Y31" s="21">
        <f>IF(B3L523C1=0,0,B3L523C11/B3L523C1)</f>
        <v>1.9195805618853033E-4</v>
      </c>
      <c r="Z31" s="16" t="s">
        <v>8162</v>
      </c>
      <c r="AA31" s="21">
        <f>IF(B3L523C1=0,0,B3L523C12/B3L523C1)</f>
        <v>2.857467624455887E-3</v>
      </c>
      <c r="AB31" s="16" t="s">
        <v>8163</v>
      </c>
      <c r="AC31" s="21">
        <f>IF(B3L523C1=0,0,B3L523C13/B3L523C1)</f>
        <v>4.2970806380084447E-3</v>
      </c>
      <c r="AD31" s="16" t="s">
        <v>8164</v>
      </c>
      <c r="AE31" s="21">
        <f>IF(B3L523C1=0,0,B3L523C14/B3L523C1)</f>
        <v>0.16053455197763811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87D3B5-7E9B-4F4E-BE87-73C350169653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8165</v>
      </c>
    </row>
    <row r="3" spans="1:9" x14ac:dyDescent="0.3">
      <c r="B3" s="13" t="s">
        <v>7608</v>
      </c>
    </row>
    <row r="4" spans="1:9" x14ac:dyDescent="0.3">
      <c r="B4" s="13" t="s">
        <v>8166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3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6571</v>
      </c>
      <c r="F8" s="16" t="s">
        <v>8195</v>
      </c>
      <c r="G8" s="15">
        <f>A2L106C11</f>
        <v>6571</v>
      </c>
      <c r="H8" s="16" t="s">
        <v>8196</v>
      </c>
      <c r="I8" s="15">
        <f>IF(B3L601C2=0,0,B3L601C1/B3L601C2)</f>
        <v>1</v>
      </c>
    </row>
    <row r="9" spans="1:9" x14ac:dyDescent="0.3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1375</v>
      </c>
      <c r="F9" s="16" t="s">
        <v>8198</v>
      </c>
      <c r="G9" s="15">
        <f>A2L107C11</f>
        <v>1375</v>
      </c>
      <c r="H9" s="16" t="s">
        <v>8199</v>
      </c>
      <c r="I9" s="15">
        <f>IF(B3L602C2=0,0,B3L602C1/B3L602C2)</f>
        <v>1</v>
      </c>
    </row>
    <row r="10" spans="1:9" x14ac:dyDescent="0.3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0</v>
      </c>
      <c r="F10" s="16" t="s">
        <v>8201</v>
      </c>
      <c r="G10" s="15">
        <f>A2L108C11</f>
        <v>0</v>
      </c>
      <c r="H10" s="16" t="s">
        <v>8202</v>
      </c>
      <c r="I10" s="15">
        <f>IF(B3L603C2=0,0,B3L603C1/B3L603C2)</f>
        <v>0</v>
      </c>
    </row>
    <row r="11" spans="1:9" x14ac:dyDescent="0.3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0</v>
      </c>
      <c r="F11" s="16" t="s">
        <v>8204</v>
      </c>
      <c r="G11" s="15">
        <f>A2L109C11</f>
        <v>0</v>
      </c>
      <c r="H11" s="16" t="s">
        <v>8205</v>
      </c>
      <c r="I11" s="15">
        <f>IF(B3L604C2=0,0,B3L604C1/B3L604C2)</f>
        <v>0</v>
      </c>
    </row>
    <row r="12" spans="1:9" x14ac:dyDescent="0.3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1456</v>
      </c>
      <c r="F12" s="16" t="s">
        <v>8207</v>
      </c>
      <c r="G12" s="15">
        <f>A2L110C11</f>
        <v>1456</v>
      </c>
      <c r="H12" s="16" t="s">
        <v>8208</v>
      </c>
      <c r="I12" s="15">
        <f>IF(B3L605C2=0,0,B3L605C1/B3L605C2)</f>
        <v>1</v>
      </c>
    </row>
    <row r="13" spans="1:9" x14ac:dyDescent="0.3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531</v>
      </c>
      <c r="F13" s="16" t="s">
        <v>8210</v>
      </c>
      <c r="G13" s="15">
        <f>A2L111C11</f>
        <v>531</v>
      </c>
      <c r="H13" s="16" t="s">
        <v>8211</v>
      </c>
      <c r="I13" s="15">
        <f>IF(B3L606C2=0,0,B3L606C1/B3L606C2)</f>
        <v>1</v>
      </c>
    </row>
    <row r="14" spans="1:9" x14ac:dyDescent="0.3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552</v>
      </c>
      <c r="F14" s="16" t="s">
        <v>8213</v>
      </c>
      <c r="G14" s="15">
        <f>A2L112C11</f>
        <v>552</v>
      </c>
      <c r="H14" s="16" t="s">
        <v>8214</v>
      </c>
      <c r="I14" s="15">
        <f>IF(B3L607C2=0,0,B3L607C1/B3L607C2)</f>
        <v>1</v>
      </c>
    </row>
    <row r="15" spans="1:9" x14ac:dyDescent="0.3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315</v>
      </c>
      <c r="F15" s="16" t="s">
        <v>8216</v>
      </c>
      <c r="G15" s="15">
        <f>A2L113C11</f>
        <v>315</v>
      </c>
      <c r="H15" s="16" t="s">
        <v>8217</v>
      </c>
      <c r="I15" s="15">
        <f>IF(B3L608C2=0,0,B3L608C1/B3L608C2)</f>
        <v>1</v>
      </c>
    </row>
    <row r="16" spans="1:9" x14ac:dyDescent="0.3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22379</v>
      </c>
      <c r="F16" s="16" t="s">
        <v>8219</v>
      </c>
      <c r="G16" s="15">
        <f>A2L114C11</f>
        <v>22379</v>
      </c>
      <c r="H16" s="16" t="s">
        <v>8220</v>
      </c>
      <c r="I16" s="15">
        <f>IF(B3L609C2=0,0,B3L609C1/B3L609C2)</f>
        <v>1</v>
      </c>
    </row>
    <row r="17" spans="1:9" x14ac:dyDescent="0.3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6604</v>
      </c>
      <c r="F17" s="16" t="s">
        <v>8222</v>
      </c>
      <c r="G17" s="15">
        <f>A2L115C11</f>
        <v>6604</v>
      </c>
      <c r="H17" s="16" t="s">
        <v>8223</v>
      </c>
      <c r="I17" s="15">
        <f>IF(B3L610C2=0,0,B3L610C1/B3L610C2)</f>
        <v>1</v>
      </c>
    </row>
    <row r="18" spans="1:9" x14ac:dyDescent="0.3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11739</v>
      </c>
      <c r="F18" s="16" t="s">
        <v>8225</v>
      </c>
      <c r="G18" s="15">
        <f>A2L116C11</f>
        <v>11739</v>
      </c>
      <c r="H18" s="16" t="s">
        <v>8226</v>
      </c>
      <c r="I18" s="15">
        <f>IF(B3L611C2=0,0,B3L611C1/B3L611C2)</f>
        <v>1</v>
      </c>
    </row>
    <row r="19" spans="1:9" x14ac:dyDescent="0.3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1084</v>
      </c>
      <c r="F19" s="16" t="s">
        <v>8228</v>
      </c>
      <c r="G19" s="15">
        <f>A2L117C11</f>
        <v>1084</v>
      </c>
      <c r="H19" s="16" t="s">
        <v>8229</v>
      </c>
      <c r="I19" s="15">
        <f>IF(B3L612C2=0,0,B3L612C1/B3L612C2)</f>
        <v>1</v>
      </c>
    </row>
    <row r="20" spans="1:9" x14ac:dyDescent="0.3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120</v>
      </c>
      <c r="F20" s="16" t="s">
        <v>8231</v>
      </c>
      <c r="G20" s="15">
        <f>A2L118C11</f>
        <v>120</v>
      </c>
      <c r="H20" s="16" t="s">
        <v>8232</v>
      </c>
      <c r="I20" s="15">
        <f>IF(B3L613C2=0,0,B3L613C1/B3L613C2)</f>
        <v>1</v>
      </c>
    </row>
    <row r="21" spans="1:9" x14ac:dyDescent="0.3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296</v>
      </c>
      <c r="F21" s="16" t="s">
        <v>8234</v>
      </c>
      <c r="G21" s="15">
        <f>A2L119C11</f>
        <v>296</v>
      </c>
      <c r="H21" s="16" t="s">
        <v>8235</v>
      </c>
      <c r="I21" s="15">
        <f>IF(B3L614C2=0,0,B3L614C1/B3L614C2)</f>
        <v>1</v>
      </c>
    </row>
    <row r="22" spans="1:9" x14ac:dyDescent="0.3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3897</v>
      </c>
      <c r="F22" s="16" t="s">
        <v>8237</v>
      </c>
      <c r="G22" s="15">
        <f>A2L121C11</f>
        <v>3897</v>
      </c>
      <c r="H22" s="16" t="s">
        <v>8238</v>
      </c>
      <c r="I22" s="15">
        <f>IF(B3L615C2=0,0,B3L615C1/B3L615C2)</f>
        <v>1</v>
      </c>
    </row>
    <row r="23" spans="1:9" x14ac:dyDescent="0.3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1953</v>
      </c>
      <c r="F23" s="16" t="s">
        <v>8240</v>
      </c>
      <c r="G23" s="15">
        <f>A2L122C11</f>
        <v>1953</v>
      </c>
      <c r="H23" s="16" t="s">
        <v>8241</v>
      </c>
      <c r="I23" s="15">
        <f>IF(B3L616C2=0,0,B3L616C1/B3L616C2)</f>
        <v>1</v>
      </c>
    </row>
    <row r="24" spans="1:9" x14ac:dyDescent="0.3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4634</v>
      </c>
      <c r="F24" s="16" t="s">
        <v>8243</v>
      </c>
      <c r="G24" s="15">
        <f>A2L125C11</f>
        <v>4634</v>
      </c>
      <c r="H24" s="16" t="s">
        <v>8244</v>
      </c>
      <c r="I24" s="15">
        <f>IF(B3L617C2=0,0,B3L617C1/B3L617C2)</f>
        <v>1</v>
      </c>
    </row>
    <row r="25" spans="1:9" x14ac:dyDescent="0.3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276</v>
      </c>
      <c r="F25" s="16" t="s">
        <v>8246</v>
      </c>
      <c r="G25" s="15">
        <f>A2L126C11</f>
        <v>276</v>
      </c>
      <c r="H25" s="16" t="s">
        <v>8247</v>
      </c>
      <c r="I25" s="15">
        <f>IF(B3L618C2=0,0,B3L618C1/B3L618C2)</f>
        <v>1</v>
      </c>
    </row>
    <row r="26" spans="1:9" x14ac:dyDescent="0.3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51348</v>
      </c>
      <c r="F26" s="16" t="s">
        <v>8249</v>
      </c>
      <c r="G26" s="15">
        <f>B3L601C2+B3L603C2+B3L605C2+B3L607C2+B3L609C2+B3L611C2+B3L613C2+B3L615C2+B3L617C2</f>
        <v>51348</v>
      </c>
      <c r="H26" s="16" t="s">
        <v>8250</v>
      </c>
      <c r="I26" s="15">
        <f>IF(B3L619C2=0,0,B3L619C1/B3L619C2)</f>
        <v>1</v>
      </c>
    </row>
    <row r="27" spans="1:9" x14ac:dyDescent="0.3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12434</v>
      </c>
      <c r="F27" s="16" t="s">
        <v>8252</v>
      </c>
      <c r="G27" s="15">
        <f>B3L602C2+B3L604C2+B3L606C2+B3L608C2+B3L610C2+B3L612C2+B3L614C2+B3L616C2+B3L618C2</f>
        <v>12434</v>
      </c>
      <c r="H27" s="16" t="s">
        <v>8253</v>
      </c>
      <c r="I27" s="15">
        <f>IF(B3L620C2=0,0,B3L620C1/B3L620C2)</f>
        <v>1</v>
      </c>
    </row>
    <row r="28" spans="1:9" x14ac:dyDescent="0.3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3678</v>
      </c>
      <c r="F28" s="16" t="s">
        <v>8255</v>
      </c>
      <c r="G28" s="15">
        <f>A2L123C11</f>
        <v>3678</v>
      </c>
      <c r="H28" s="16" t="s">
        <v>8256</v>
      </c>
      <c r="I28" s="15">
        <f>IF(B3L621C2=0,0,B3L621C1/B3L621C2)</f>
        <v>1</v>
      </c>
    </row>
    <row r="29" spans="1:9" x14ac:dyDescent="0.3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168</v>
      </c>
      <c r="F29" s="16" t="s">
        <v>8258</v>
      </c>
      <c r="G29" s="15">
        <f>A2L124C11</f>
        <v>168</v>
      </c>
      <c r="H29" s="16" t="s">
        <v>8259</v>
      </c>
      <c r="I29" s="15">
        <f>IF(B3L622C2=0,0,B3L622C1/B3L622C2)</f>
        <v>1</v>
      </c>
    </row>
    <row r="30" spans="1:9" x14ac:dyDescent="0.3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7410</v>
      </c>
      <c r="F30" s="16" t="s">
        <v>8261</v>
      </c>
      <c r="G30" s="15">
        <f>A2L127C11</f>
        <v>7410</v>
      </c>
      <c r="H30" s="16" t="s">
        <v>8262</v>
      </c>
      <c r="I30" s="15">
        <f>IF(B3L623C2=0,0,B3L623C1/B3L623C2)</f>
        <v>1</v>
      </c>
    </row>
    <row r="31" spans="1:9" x14ac:dyDescent="0.3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1430</v>
      </c>
      <c r="F31" s="16" t="s">
        <v>8264</v>
      </c>
      <c r="G31" s="15">
        <f>A2L128C11</f>
        <v>1430</v>
      </c>
      <c r="H31" s="16" t="s">
        <v>8265</v>
      </c>
      <c r="I31" s="15">
        <f>IF(B3L624C2=0,0,B3L624C1/B3L624C2)</f>
        <v>1</v>
      </c>
    </row>
    <row r="32" spans="1:9" x14ac:dyDescent="0.3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216</v>
      </c>
      <c r="F32" s="16" t="s">
        <v>8267</v>
      </c>
      <c r="G32" s="15">
        <f>A2L131C11</f>
        <v>216</v>
      </c>
      <c r="H32" s="16" t="s">
        <v>8268</v>
      </c>
      <c r="I32" s="15">
        <f>IF(B3L625C2=0,0,B3L625C1/B3L625C2)</f>
        <v>1</v>
      </c>
    </row>
    <row r="33" spans="1:9" x14ac:dyDescent="0.3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2320</v>
      </c>
      <c r="F33" s="16" t="s">
        <v>8270</v>
      </c>
      <c r="G33" s="15">
        <f>A2L132C11</f>
        <v>2320</v>
      </c>
      <c r="H33" s="16" t="s">
        <v>8271</v>
      </c>
      <c r="I33" s="15">
        <f>IF(B3L626C2=0,0,B3L626C1/B3L626C2)</f>
        <v>1</v>
      </c>
    </row>
    <row r="34" spans="1:9" x14ac:dyDescent="0.3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10241</v>
      </c>
      <c r="F34" s="16" t="s">
        <v>8273</v>
      </c>
      <c r="G34" s="15">
        <f>A2L139C11</f>
        <v>10241</v>
      </c>
      <c r="H34" s="16" t="s">
        <v>8274</v>
      </c>
      <c r="I34" s="15">
        <f>IF(B3L627C2=0,0,B3L627C1/B3L627C2)</f>
        <v>1</v>
      </c>
    </row>
    <row r="35" spans="1:9" x14ac:dyDescent="0.3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1332</v>
      </c>
      <c r="F35" s="16" t="s">
        <v>8276</v>
      </c>
      <c r="G35" s="15">
        <f>A2L140C11</f>
        <v>1332</v>
      </c>
      <c r="H35" s="16" t="s">
        <v>8277</v>
      </c>
      <c r="I35" s="15">
        <f>IF(B3L628C2=0,0,B3L628C1/B3L628C2)</f>
        <v>1</v>
      </c>
    </row>
    <row r="36" spans="1:9" x14ac:dyDescent="0.3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320567</v>
      </c>
      <c r="F36" s="16" t="s">
        <v>8279</v>
      </c>
      <c r="G36" s="15">
        <f>A2L181C11</f>
        <v>320567</v>
      </c>
      <c r="H36" s="16" t="s">
        <v>8280</v>
      </c>
      <c r="I36" s="15">
        <f>IF(B3L629C2=0,0,B3L629C1/B3L629C2)</f>
        <v>1</v>
      </c>
    </row>
    <row r="37" spans="1:9" x14ac:dyDescent="0.3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34343</v>
      </c>
      <c r="F37" s="16" t="s">
        <v>8282</v>
      </c>
      <c r="G37" s="15">
        <f>A2L202C11-A2L216C11</f>
        <v>34343</v>
      </c>
      <c r="H37" s="16" t="s">
        <v>8283</v>
      </c>
      <c r="I37" s="15">
        <f>IF(B3L630C2=0,0,B3L630C1/B3L630C2)</f>
        <v>1</v>
      </c>
    </row>
    <row r="38" spans="1:9" x14ac:dyDescent="0.3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0</v>
      </c>
      <c r="F38" s="16" t="s">
        <v>8285</v>
      </c>
      <c r="G38" s="15">
        <f>A2L242C11</f>
        <v>0</v>
      </c>
      <c r="H38" s="16" t="s">
        <v>8286</v>
      </c>
      <c r="I38" s="15">
        <f>IF(B3L631C2=0,0,B3L631C1/B3L631C2)</f>
        <v>0</v>
      </c>
    </row>
    <row r="39" spans="1:9" x14ac:dyDescent="0.3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1721</v>
      </c>
      <c r="F39" s="16" t="s">
        <v>8288</v>
      </c>
      <c r="G39" s="15">
        <f>A2L243C11</f>
        <v>1721</v>
      </c>
      <c r="H39" s="16" t="s">
        <v>8289</v>
      </c>
      <c r="I39" s="15">
        <f>IF(B3L632C2=0,0,B3L632C1/B3L632C2)</f>
        <v>1</v>
      </c>
    </row>
    <row r="40" spans="1:9" x14ac:dyDescent="0.3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1759</v>
      </c>
      <c r="F40" s="16" t="s">
        <v>8291</v>
      </c>
      <c r="G40" s="15">
        <f>A2L245C11</f>
        <v>1759</v>
      </c>
      <c r="H40" s="16" t="s">
        <v>8292</v>
      </c>
      <c r="I40" s="15">
        <f>IF(B3L633C2=0,0,B3L633C1/B3L633C2)</f>
        <v>1</v>
      </c>
    </row>
    <row r="41" spans="1:9" x14ac:dyDescent="0.3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1158012</v>
      </c>
      <c r="F41" s="16" t="s">
        <v>8294</v>
      </c>
      <c r="G41" s="15">
        <f>A2L420C11</f>
        <v>1158012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D388BA-AA2E-4EA5-AC1E-9C76697747AD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8296</v>
      </c>
    </row>
    <row r="3" spans="1:13" x14ac:dyDescent="0.3">
      <c r="B3" s="13" t="s">
        <v>7608</v>
      </c>
    </row>
    <row r="4" spans="1:13" x14ac:dyDescent="0.3">
      <c r="B4" s="13" t="s">
        <v>8297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3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17765.63</v>
      </c>
      <c r="F8" s="16" t="s">
        <v>7643</v>
      </c>
      <c r="G8" s="15">
        <f>A1L108C6</f>
        <v>17323.913500000002</v>
      </c>
      <c r="H8" s="16" t="s">
        <v>7660</v>
      </c>
      <c r="I8" s="15">
        <f>A1L108C7</f>
        <v>17155.716333333334</v>
      </c>
      <c r="J8" s="16" t="s">
        <v>7677</v>
      </c>
      <c r="K8" s="15">
        <f>A1L108C8</f>
        <v>18064.545750000001</v>
      </c>
      <c r="L8" s="16" t="s">
        <v>7694</v>
      </c>
      <c r="M8" s="15">
        <f>A1L108C9</f>
        <v>18454.7104</v>
      </c>
    </row>
    <row r="9" spans="1:13" x14ac:dyDescent="0.3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5140.9139999999998</v>
      </c>
      <c r="F9" s="16" t="s">
        <v>8350</v>
      </c>
      <c r="G9" s="15">
        <f>A1L105C6</f>
        <v>4667.7984999999999</v>
      </c>
      <c r="H9" s="16" t="s">
        <v>8351</v>
      </c>
      <c r="I9" s="15">
        <f>A1L105C7</f>
        <v>4452.0233333333335</v>
      </c>
      <c r="J9" s="16" t="s">
        <v>8352</v>
      </c>
      <c r="K9" s="15">
        <f>A1L105C8</f>
        <v>4863.8887500000001</v>
      </c>
      <c r="L9" s="16" t="s">
        <v>8353</v>
      </c>
      <c r="M9" s="15">
        <f>A1L105C9</f>
        <v>5168.88</v>
      </c>
    </row>
    <row r="10" spans="1:13" x14ac:dyDescent="0.3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2625.029</v>
      </c>
      <c r="F10" s="16" t="s">
        <v>8355</v>
      </c>
      <c r="G10" s="15">
        <f>A1L106C6</f>
        <v>2728.0315000000001</v>
      </c>
      <c r="H10" s="16" t="s">
        <v>8356</v>
      </c>
      <c r="I10" s="15">
        <f>A1L106C7</f>
        <v>2749.9446666666668</v>
      </c>
      <c r="J10" s="16" t="s">
        <v>8357</v>
      </c>
      <c r="K10" s="15">
        <f>A1L106C8</f>
        <v>2862.7852499999999</v>
      </c>
      <c r="L10" s="16" t="s">
        <v>8358</v>
      </c>
      <c r="M10" s="15">
        <f>A1L106C9</f>
        <v>2837.1473999999998</v>
      </c>
    </row>
    <row r="11" spans="1:13" x14ac:dyDescent="0.3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9999.6869999999999</v>
      </c>
      <c r="F11" s="16" t="s">
        <v>8360</v>
      </c>
      <c r="G11" s="15">
        <f>A1L107C6</f>
        <v>9928.0835000000006</v>
      </c>
      <c r="H11" s="16" t="s">
        <v>8361</v>
      </c>
      <c r="I11" s="15">
        <f>A1L107C7</f>
        <v>9953.7483333333348</v>
      </c>
      <c r="J11" s="16" t="s">
        <v>8362</v>
      </c>
      <c r="K11" s="15">
        <f>A1L107C8</f>
        <v>10337.87175</v>
      </c>
      <c r="L11" s="16" t="s">
        <v>8363</v>
      </c>
      <c r="M11" s="15">
        <f>A1L107C9</f>
        <v>10448.683000000001</v>
      </c>
    </row>
    <row r="12" spans="1:13" x14ac:dyDescent="0.3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0.28937414547077694</v>
      </c>
      <c r="F12" s="16" t="s">
        <v>8365</v>
      </c>
      <c r="G12" s="21">
        <f>IF(B3L701C2=0,0,B3L702C2/B3L701C2)</f>
        <v>0.26944249635049261</v>
      </c>
      <c r="H12" s="16" t="s">
        <v>8366</v>
      </c>
      <c r="I12" s="21">
        <f>IF(B3L701C3=0,0,B3L702C3/B3L701C3)</f>
        <v>0.25950670008941046</v>
      </c>
      <c r="J12" s="16" t="s">
        <v>8367</v>
      </c>
      <c r="K12" s="21">
        <f>IF(B3L701C4=0,0,B3L702C4/B3L701C4)</f>
        <v>0.26925054287623035</v>
      </c>
      <c r="L12" s="16" t="s">
        <v>8368</v>
      </c>
      <c r="M12" s="21">
        <f>IF(B3L701C5=0,0,B3L702C5/B3L701C5)</f>
        <v>0.28008459021930793</v>
      </c>
    </row>
    <row r="13" spans="1:13" x14ac:dyDescent="0.3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0.14775884671694728</v>
      </c>
      <c r="F13" s="16" t="s">
        <v>8370</v>
      </c>
      <c r="G13" s="21">
        <f>IF(B3L701C2=0,0,B3L703C2/B3L701C2)</f>
        <v>0.15747201115960316</v>
      </c>
      <c r="H13" s="16" t="s">
        <v>8371</v>
      </c>
      <c r="I13" s="21">
        <f>IF(B3L701C3=0,0,B3L703C3/B3L701C3)</f>
        <v>0.16029319984287452</v>
      </c>
      <c r="J13" s="16" t="s">
        <v>8372</v>
      </c>
      <c r="K13" s="21">
        <f>IF(B3L701C4=0,0,B3L703C4/B3L701C4)</f>
        <v>0.15847535219644257</v>
      </c>
      <c r="L13" s="16" t="s">
        <v>8373</v>
      </c>
      <c r="M13" s="21">
        <f>IF(B3L701C5=0,0,B3L703C5/B3L701C5)</f>
        <v>0.15373567715264716</v>
      </c>
    </row>
    <row r="14" spans="1:13" x14ac:dyDescent="0.3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0.56286700781227572</v>
      </c>
      <c r="F14" s="16" t="s">
        <v>8375</v>
      </c>
      <c r="G14" s="21">
        <f>IF(B3L701C2=0,0,B3L704C2/B3L701C2)</f>
        <v>0.57308549248990415</v>
      </c>
      <c r="H14" s="16" t="s">
        <v>8376</v>
      </c>
      <c r="I14" s="21">
        <f>IF(B3L701C3=0,0,B3L704C3/B3L701C3)</f>
        <v>0.58020010006771516</v>
      </c>
      <c r="J14" s="16" t="s">
        <v>8377</v>
      </c>
      <c r="K14" s="21">
        <f>IF(B3L701C4=0,0,B3L704C4/B3L701C4)</f>
        <v>0.572274104927327</v>
      </c>
      <c r="L14" s="16" t="s">
        <v>8378</v>
      </c>
      <c r="M14" s="21">
        <f>IF(B3L701C5=0,0,B3L704C5/B3L701C5)</f>
        <v>0.566179732628045</v>
      </c>
    </row>
    <row r="15" spans="1:13" x14ac:dyDescent="0.3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7728.1559999999999</v>
      </c>
      <c r="F15" s="16" t="s">
        <v>8380</v>
      </c>
      <c r="G15" s="15">
        <f>A1L104C6</f>
        <v>7674.1370000000006</v>
      </c>
      <c r="H15" s="16" t="s">
        <v>8381</v>
      </c>
      <c r="I15" s="15">
        <f>A1L104C7</f>
        <v>7657.5276666666678</v>
      </c>
      <c r="J15" s="16" t="s">
        <v>8382</v>
      </c>
      <c r="K15" s="15">
        <f>A1L104C8</f>
        <v>8044.7577500000007</v>
      </c>
      <c r="L15" s="16" t="s">
        <v>8383</v>
      </c>
      <c r="M15" s="15">
        <f>A1L104C9</f>
        <v>8202.0934000000016</v>
      </c>
    </row>
    <row r="16" spans="1:13" x14ac:dyDescent="0.3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2213.038</v>
      </c>
      <c r="F16" s="16" t="s">
        <v>8385</v>
      </c>
      <c r="G16" s="15">
        <f>A1L101C6</f>
        <v>2027.8679999999999</v>
      </c>
      <c r="H16" s="16" t="s">
        <v>8386</v>
      </c>
      <c r="I16" s="15">
        <f>A1L101C7</f>
        <v>1966.925</v>
      </c>
      <c r="J16" s="16" t="s">
        <v>8387</v>
      </c>
      <c r="K16" s="15">
        <f>A1L101C8</f>
        <v>2150.1857499999996</v>
      </c>
      <c r="L16" s="16" t="s">
        <v>8388</v>
      </c>
      <c r="M16" s="15">
        <f>A1L101C9</f>
        <v>2264.933</v>
      </c>
    </row>
    <row r="17" spans="1:13" x14ac:dyDescent="0.3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1411.8050000000001</v>
      </c>
      <c r="F17" s="16" t="s">
        <v>8390</v>
      </c>
      <c r="G17" s="15">
        <f>A1L102C6</f>
        <v>1459.0205000000001</v>
      </c>
      <c r="H17" s="16" t="s">
        <v>8391</v>
      </c>
      <c r="I17" s="15">
        <f>A1L102C7</f>
        <v>1466.866</v>
      </c>
      <c r="J17" s="16" t="s">
        <v>8392</v>
      </c>
      <c r="K17" s="15">
        <f>A1L102C8</f>
        <v>1515.4212499999999</v>
      </c>
      <c r="L17" s="16" t="s">
        <v>8393</v>
      </c>
      <c r="M17" s="15">
        <f>A1L102C9</f>
        <v>1478.3322000000001</v>
      </c>
    </row>
    <row r="18" spans="1:13" x14ac:dyDescent="0.3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4103.3130000000001</v>
      </c>
      <c r="F18" s="16" t="s">
        <v>8395</v>
      </c>
      <c r="G18" s="15">
        <f>A1L103C6</f>
        <v>4187.2484999999997</v>
      </c>
      <c r="H18" s="16" t="s">
        <v>8396</v>
      </c>
      <c r="I18" s="15">
        <f>A1L103C7</f>
        <v>4223.7366666666667</v>
      </c>
      <c r="J18" s="16" t="s">
        <v>8397</v>
      </c>
      <c r="K18" s="15">
        <f>A1L103C8</f>
        <v>4379.1507499999998</v>
      </c>
      <c r="L18" s="16" t="s">
        <v>8398</v>
      </c>
      <c r="M18" s="15">
        <f>A1L103C9</f>
        <v>4458.8279999999995</v>
      </c>
    </row>
    <row r="19" spans="1:13" x14ac:dyDescent="0.3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0.2863604202606676</v>
      </c>
      <c r="F19" s="16" t="s">
        <v>8400</v>
      </c>
      <c r="G19" s="21">
        <f>IF(B3L708C2=0,0,B3L709C2/B3L708C2)</f>
        <v>0.26424704171947933</v>
      </c>
      <c r="H19" s="16" t="s">
        <v>8401</v>
      </c>
      <c r="I19" s="21">
        <f>IF(B3L708C3=0,0,B3L709C3/B3L708C3)</f>
        <v>0.25686162500751436</v>
      </c>
      <c r="J19" s="16" t="s">
        <v>8402</v>
      </c>
      <c r="K19" s="21">
        <f>IF(B3L708C4=0,0,B3L709C4/B3L708C4)</f>
        <v>0.2672778742156654</v>
      </c>
      <c r="L19" s="16" t="s">
        <v>8403</v>
      </c>
      <c r="M19" s="21">
        <f>IF(B3L708C5=0,0,B3L709C5/B3L708C5)</f>
        <v>0.27614084472629874</v>
      </c>
    </row>
    <row r="20" spans="1:13" x14ac:dyDescent="0.3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0.18268329469539696</v>
      </c>
      <c r="F20" s="16" t="s">
        <v>8405</v>
      </c>
      <c r="G20" s="21">
        <f>IF(B3L708C2=0,0,B3L710C2/B3L708C2)</f>
        <v>0.19012176874090206</v>
      </c>
      <c r="H20" s="16" t="s">
        <v>8406</v>
      </c>
      <c r="I20" s="21">
        <f>IF(B3L708C3=0,0,B3L710C3/B3L708C3)</f>
        <v>0.1915586941181146</v>
      </c>
      <c r="J20" s="16" t="s">
        <v>8407</v>
      </c>
      <c r="K20" s="21">
        <f>IF(B3L708C4=0,0,B3L710C4/B3L708C4)</f>
        <v>0.18837375805380838</v>
      </c>
      <c r="L20" s="16" t="s">
        <v>8408</v>
      </c>
      <c r="M20" s="21">
        <f>IF(B3L708C5=0,0,B3L710C5/B3L708C5)</f>
        <v>0.18023840108916581</v>
      </c>
    </row>
    <row r="21" spans="1:13" x14ac:dyDescent="0.3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0.53095628504393544</v>
      </c>
      <c r="F21" s="16" t="s">
        <v>8410</v>
      </c>
      <c r="G21" s="21">
        <f>IF(B3L708C2=0,0,B3L711C2/B3L708C2)</f>
        <v>0.54563118953961853</v>
      </c>
      <c r="H21" s="16" t="s">
        <v>8411</v>
      </c>
      <c r="I21" s="21">
        <f>IF(B3L708C3=0,0,B3L711C3/B3L708C3)</f>
        <v>0.55157968087437093</v>
      </c>
      <c r="J21" s="16" t="s">
        <v>8412</v>
      </c>
      <c r="K21" s="21">
        <f>IF(B3L708C4=0,0,B3L711C4/B3L708C4)</f>
        <v>0.54434836773052608</v>
      </c>
      <c r="L21" s="16" t="s">
        <v>8413</v>
      </c>
      <c r="M21" s="21">
        <f>IF(B3L708C5=0,0,B3L711C5/B3L708C5)</f>
        <v>0.54362072980051634</v>
      </c>
    </row>
    <row r="22" spans="1:13" x14ac:dyDescent="0.3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2.29881876090493</v>
      </c>
      <c r="F22" s="16" t="s">
        <v>8415</v>
      </c>
      <c r="G22" s="21">
        <f>IF(B3L708C2=0,0,B3L701C2/B3L708C2)</f>
        <v>2.2574412601703622</v>
      </c>
      <c r="H22" s="16" t="s">
        <v>8416</v>
      </c>
      <c r="I22" s="21">
        <f>IF(B3L708C3=0,0,B3L701C3/B3L708C3)</f>
        <v>2.2403727521628714</v>
      </c>
      <c r="J22" s="16" t="s">
        <v>8417</v>
      </c>
      <c r="K22" s="21">
        <f>IF(B3L708C4=0,0,B3L701C4/B3L708C4)</f>
        <v>2.2455052484333664</v>
      </c>
      <c r="L22" s="16" t="s">
        <v>8418</v>
      </c>
      <c r="M22" s="21">
        <f>IF(B3L708C5=0,0,B3L701C5/B3L708C5)</f>
        <v>2.250000030480023</v>
      </c>
    </row>
    <row r="23" spans="1:13" x14ac:dyDescent="0.3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2.3230120766114273</v>
      </c>
      <c r="F23" s="16" t="s">
        <v>8420</v>
      </c>
      <c r="G23" s="21">
        <f>IF(B3L709C2=0,0,B3L702C2/B3L709C2)</f>
        <v>2.3018256119234586</v>
      </c>
      <c r="H23" s="16" t="s">
        <v>8421</v>
      </c>
      <c r="I23" s="21">
        <f>IF(B3L709C3=0,0,B3L702C3/B3L709C3)</f>
        <v>2.2634433612533948</v>
      </c>
      <c r="J23" s="16" t="s">
        <v>8422</v>
      </c>
      <c r="K23" s="21">
        <f>IF(B3L709C4=0,0,B3L702C4/B3L709C4)</f>
        <v>2.2620784041564783</v>
      </c>
      <c r="L23" s="16" t="s">
        <v>8423</v>
      </c>
      <c r="M23" s="21">
        <f>IF(B3L709C5=0,0,B3L702C5/B3L709C5)</f>
        <v>2.2821337319911894</v>
      </c>
    </row>
    <row r="24" spans="1:13" x14ac:dyDescent="0.3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1.859342472933585</v>
      </c>
      <c r="F24" s="16" t="s">
        <v>8425</v>
      </c>
      <c r="G24" s="21">
        <f>IF(B3L710C2=0,0,B3L703C2/B3L710C2)</f>
        <v>1.8697691362115885</v>
      </c>
      <c r="H24" s="16" t="s">
        <v>8426</v>
      </c>
      <c r="I24" s="21">
        <f>IF(B3L710C3=0,0,B3L703C3/B3L710C3)</f>
        <v>1.8747074829375463</v>
      </c>
      <c r="J24" s="16" t="s">
        <v>8427</v>
      </c>
      <c r="K24" s="21">
        <f>IF(B3L710C4=0,0,B3L703C4/B3L710C4)</f>
        <v>1.889101957623994</v>
      </c>
      <c r="L24" s="16" t="s">
        <v>8428</v>
      </c>
      <c r="M24" s="21">
        <f>IF(B3L710C5=0,0,B3L703C5/B3L710C5)</f>
        <v>1.9191541657551663</v>
      </c>
    </row>
    <row r="25" spans="1:13" x14ac:dyDescent="0.3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2.4369788509918693</v>
      </c>
      <c r="F25" s="16" t="s">
        <v>8430</v>
      </c>
      <c r="G25" s="21">
        <f>IF(B3L711C2=0,0,B3L704C2/B3L711C2)</f>
        <v>2.3710280151751206</v>
      </c>
      <c r="H25" s="16" t="s">
        <v>8431</v>
      </c>
      <c r="I25" s="21">
        <f>IF(B3L711C3=0,0,B3L704C3/B3L711C3)</f>
        <v>2.3566214276300372</v>
      </c>
      <c r="J25" s="16" t="s">
        <v>8432</v>
      </c>
      <c r="K25" s="21">
        <f>IF(B3L711C4=0,0,B3L704C4/B3L711C4)</f>
        <v>2.3607024147318976</v>
      </c>
      <c r="L25" s="16" t="s">
        <v>8433</v>
      </c>
      <c r="M25" s="21">
        <f>IF(B3L711C5=0,0,B3L704C5/B3L711C5)</f>
        <v>2.343369827228142</v>
      </c>
    </row>
    <row r="26" spans="1:13" x14ac:dyDescent="0.3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759292</v>
      </c>
      <c r="F26" s="16" t="s">
        <v>8435</v>
      </c>
      <c r="G26" s="15">
        <f>A1L114C6</f>
        <v>749710</v>
      </c>
      <c r="H26" s="16" t="s">
        <v>8436</v>
      </c>
      <c r="I26" s="15">
        <f>A1L114C7</f>
        <v>734613.33333333337</v>
      </c>
      <c r="J26" s="16" t="s">
        <v>8437</v>
      </c>
      <c r="K26" s="15">
        <f>A1L114C8</f>
        <v>752905.5</v>
      </c>
      <c r="L26" s="16" t="s">
        <v>8438</v>
      </c>
      <c r="M26" s="15">
        <f>A1L114C9</f>
        <v>766280</v>
      </c>
    </row>
    <row r="27" spans="1:13" x14ac:dyDescent="0.3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247709</v>
      </c>
      <c r="F27" s="16" t="s">
        <v>8440</v>
      </c>
      <c r="G27" s="15">
        <f>A1L115C6</f>
        <v>225678.5</v>
      </c>
      <c r="H27" s="16" t="s">
        <v>8441</v>
      </c>
      <c r="I27" s="15">
        <f>A1L115C7</f>
        <v>216716</v>
      </c>
      <c r="J27" s="16" t="s">
        <v>8442</v>
      </c>
      <c r="K27" s="15">
        <f>A1L115C8</f>
        <v>234572</v>
      </c>
      <c r="L27" s="16" t="s">
        <v>8443</v>
      </c>
      <c r="M27" s="15">
        <f>A1L115C9</f>
        <v>247073</v>
      </c>
    </row>
    <row r="28" spans="1:13" x14ac:dyDescent="0.3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66653</v>
      </c>
      <c r="F28" s="16" t="s">
        <v>8445</v>
      </c>
      <c r="G28" s="15">
        <f>A1L116C6</f>
        <v>69741.5</v>
      </c>
      <c r="H28" s="16" t="s">
        <v>8446</v>
      </c>
      <c r="I28" s="15">
        <f>A1L116C7</f>
        <v>67377</v>
      </c>
      <c r="J28" s="16" t="s">
        <v>8447</v>
      </c>
      <c r="K28" s="15">
        <f>A1L116C8</f>
        <v>67035</v>
      </c>
      <c r="L28" s="16" t="s">
        <v>8448</v>
      </c>
      <c r="M28" s="15">
        <f>A1L116C9</f>
        <v>66828.399999999994</v>
      </c>
    </row>
    <row r="29" spans="1:13" x14ac:dyDescent="0.3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444930</v>
      </c>
      <c r="F29" s="16" t="s">
        <v>8450</v>
      </c>
      <c r="G29" s="15">
        <f>A1L117C6</f>
        <v>454290</v>
      </c>
      <c r="H29" s="16" t="s">
        <v>8451</v>
      </c>
      <c r="I29" s="15">
        <f>A1L117C7</f>
        <v>450520.33333333331</v>
      </c>
      <c r="J29" s="16" t="s">
        <v>8452</v>
      </c>
      <c r="K29" s="15">
        <f>A1L117C8</f>
        <v>451298.5</v>
      </c>
      <c r="L29" s="16" t="s">
        <v>8453</v>
      </c>
      <c r="M29" s="15">
        <f>A1L117C9</f>
        <v>452378.6</v>
      </c>
    </row>
    <row r="30" spans="1:13" x14ac:dyDescent="0.3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98.250087084163411</v>
      </c>
      <c r="F30" s="16" t="s">
        <v>8455</v>
      </c>
      <c r="G30" s="21">
        <f>IF(B3L708C2=0,0,B3L719C2/B3L708C2)</f>
        <v>97.693069592059658</v>
      </c>
      <c r="H30" s="16" t="s">
        <v>8456</v>
      </c>
      <c r="I30" s="21">
        <f>IF(B3L708C3=0,0,B3L719C3/B3L708C3)</f>
        <v>95.933487322692443</v>
      </c>
      <c r="J30" s="16" t="s">
        <v>8457</v>
      </c>
      <c r="K30" s="21">
        <f>IF(B3L708C4=0,0,B3L719C4/B3L708C4)</f>
        <v>93.58958012129078</v>
      </c>
      <c r="L30" s="16" t="s">
        <v>8458</v>
      </c>
      <c r="M30" s="21">
        <f>IF(B3L708C5=0,0,B3L719C5/B3L708C5)</f>
        <v>93.424929786827335</v>
      </c>
    </row>
    <row r="31" spans="1:13" x14ac:dyDescent="0.3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111.9316523258977</v>
      </c>
      <c r="F31" s="16" t="s">
        <v>8460</v>
      </c>
      <c r="G31" s="21">
        <f>IF(B3L709C2=0,0,B3L720C2/B3L709C2)</f>
        <v>111.28855527085589</v>
      </c>
      <c r="H31" s="16" t="s">
        <v>8461</v>
      </c>
      <c r="I31" s="21">
        <f>IF(B3L709C3=0,0,B3L720C3/B3L709C3)</f>
        <v>110.18010346098606</v>
      </c>
      <c r="J31" s="16" t="s">
        <v>8462</v>
      </c>
      <c r="K31" s="21">
        <f>IF(B3L709C4=0,0,B3L720C4/B3L709C4)</f>
        <v>109.09383061440158</v>
      </c>
      <c r="L31" s="16" t="s">
        <v>8463</v>
      </c>
      <c r="M31" s="21">
        <f>IF(B3L709C5=0,0,B3L720C5/B3L709C5)</f>
        <v>109.08622904077075</v>
      </c>
    </row>
    <row r="32" spans="1:13" x14ac:dyDescent="0.3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47.211194180499426</v>
      </c>
      <c r="F32" s="16" t="s">
        <v>8465</v>
      </c>
      <c r="G32" s="21">
        <f>IF(B3L710C2=0,0,B3L721C2/B3L710C2)</f>
        <v>47.800219393764515</v>
      </c>
      <c r="H32" s="16" t="s">
        <v>8466</v>
      </c>
      <c r="I32" s="21">
        <f>IF(B3L710C3=0,0,B3L721C3/B3L710C3)</f>
        <v>45.932620975603768</v>
      </c>
      <c r="J32" s="16" t="s">
        <v>8467</v>
      </c>
      <c r="K32" s="21">
        <f>IF(B3L710C4=0,0,B3L721C4/B3L710C4)</f>
        <v>44.235225024065095</v>
      </c>
      <c r="L32" s="16" t="s">
        <v>8468</v>
      </c>
      <c r="M32" s="21">
        <f>IF(B3L710C5=0,0,B3L721C5/B3L710C5)</f>
        <v>45.205265771793371</v>
      </c>
    </row>
    <row r="33" spans="1:13" x14ac:dyDescent="0.3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108.43189393546142</v>
      </c>
      <c r="F33" s="16" t="s">
        <v>8470</v>
      </c>
      <c r="G33" s="21">
        <f>IF(B3L711C2=0,0,B3L722C2/B3L711C2)</f>
        <v>108.49368027715576</v>
      </c>
      <c r="H33" s="16" t="s">
        <v>8471</v>
      </c>
      <c r="I33" s="21">
        <f>IF(B3L711C3=0,0,B3L722C3/B3L711C3)</f>
        <v>106.6639255446007</v>
      </c>
      <c r="J33" s="16" t="s">
        <v>8472</v>
      </c>
      <c r="K33" s="21">
        <f>IF(B3L711C4=0,0,B3L722C4/B3L711C4)</f>
        <v>103.05616905286945</v>
      </c>
      <c r="L33" s="16" t="s">
        <v>8473</v>
      </c>
      <c r="M33" s="21">
        <f>IF(B3L711C5=0,0,B3L722C5/B3L711C5)</f>
        <v>101.45684022797023</v>
      </c>
    </row>
    <row r="34" spans="1:13" x14ac:dyDescent="0.3">
      <c r="A34" s="11">
        <v>727</v>
      </c>
      <c r="B34" s="14" t="s">
        <v>945</v>
      </c>
      <c r="C34" s="11" t="s">
        <v>115</v>
      </c>
      <c r="D34" s="16" t="s">
        <v>8474</v>
      </c>
      <c r="E34" s="21">
        <f>A1L131C1</f>
        <v>278.96699999999998</v>
      </c>
      <c r="F34" s="16" t="s">
        <v>8475</v>
      </c>
      <c r="G34" s="15">
        <f>A1L131C6</f>
        <v>267.70249999999999</v>
      </c>
      <c r="H34" s="16" t="s">
        <v>8476</v>
      </c>
      <c r="I34" s="15">
        <f>A1L131C7</f>
        <v>258.32199999999995</v>
      </c>
      <c r="J34" s="16" t="s">
        <v>8477</v>
      </c>
      <c r="K34" s="15">
        <f>A1L131C8</f>
        <v>268.77999999999997</v>
      </c>
      <c r="L34" s="16" t="s">
        <v>8478</v>
      </c>
      <c r="M34" s="15">
        <f>A1L131C9</f>
        <v>284.79799999999994</v>
      </c>
    </row>
    <row r="35" spans="1:13" x14ac:dyDescent="0.3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27.702760541569436</v>
      </c>
      <c r="F35" s="16" t="s">
        <v>8480</v>
      </c>
      <c r="G35" s="15">
        <f>IF(B3L727C2=0,0,B3L708C2/B3L727C2)</f>
        <v>28.666661686013395</v>
      </c>
      <c r="H35" s="16" t="s">
        <v>8481</v>
      </c>
      <c r="I35" s="15">
        <f>IF(B3L727C3=0,0,B3L708C3/B3L727C3)</f>
        <v>29.643343062792443</v>
      </c>
      <c r="J35" s="16" t="s">
        <v>8482</v>
      </c>
      <c r="K35" s="15">
        <f>IF(B3L727C4=0,0,B3L708C4/B3L727C4)</f>
        <v>29.930641230746343</v>
      </c>
      <c r="L35" s="16" t="s">
        <v>8483</v>
      </c>
      <c r="M35" s="15">
        <f>IF(B3L727C5=0,0,B3L708C5/B3L727C5)</f>
        <v>28.799687497805472</v>
      </c>
    </row>
    <row r="36" spans="1:13" x14ac:dyDescent="0.3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3.6097485609762531E-2</v>
      </c>
      <c r="F36" s="16" t="s">
        <v>8485</v>
      </c>
      <c r="G36" s="15">
        <f>IF(B3L728C2=0,0,1/B3L728C2)</f>
        <v>3.4883726991061008E-2</v>
      </c>
      <c r="H36" s="16" t="s">
        <v>8486</v>
      </c>
      <c r="I36" s="15">
        <f>IF(B3L728C3=0,0,1/B3L728C3)</f>
        <v>3.3734386768784326E-2</v>
      </c>
      <c r="J36" s="16" t="s">
        <v>8487</v>
      </c>
      <c r="K36" s="15">
        <f>IF(B3L728C4=0,0,1/B3L728C4)</f>
        <v>3.3410577217194627E-2</v>
      </c>
      <c r="L36" s="16" t="s">
        <v>8488</v>
      </c>
      <c r="M36" s="15">
        <f>IF(B3L728C5=0,0,1/B3L728C5)</f>
        <v>3.4722598989179995E-2</v>
      </c>
    </row>
    <row r="37" spans="1:13" x14ac:dyDescent="0.3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67114194</v>
      </c>
      <c r="F37" s="16" t="s">
        <v>8490</v>
      </c>
      <c r="G37" s="15">
        <f>A1L122C6</f>
        <v>65957252.5</v>
      </c>
      <c r="H37" s="16" t="s">
        <v>8491</v>
      </c>
      <c r="I37" s="15">
        <f>A1L122C7</f>
        <v>64552208.333333336</v>
      </c>
      <c r="J37" s="16" t="s">
        <v>8492</v>
      </c>
      <c r="K37" s="15">
        <f>A1L122C8</f>
        <v>66099911</v>
      </c>
      <c r="L37" s="16" t="s">
        <v>8493</v>
      </c>
      <c r="M37" s="15">
        <f>A1L122C9</f>
        <v>67317970</v>
      </c>
    </row>
    <row r="38" spans="1:13" x14ac:dyDescent="0.3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22668551</v>
      </c>
      <c r="F38" s="16" t="s">
        <v>8495</v>
      </c>
      <c r="G38" s="15">
        <f>A1L119C6</f>
        <v>20569709.5</v>
      </c>
      <c r="H38" s="16" t="s">
        <v>8496</v>
      </c>
      <c r="I38" s="15">
        <f>A1L119C7</f>
        <v>19653417.333333332</v>
      </c>
      <c r="J38" s="16" t="s">
        <v>8497</v>
      </c>
      <c r="K38" s="15">
        <f>A1L119C8</f>
        <v>21087109.25</v>
      </c>
      <c r="L38" s="16" t="s">
        <v>8498</v>
      </c>
      <c r="M38" s="15">
        <f>A1L119C9</f>
        <v>22180207</v>
      </c>
    </row>
    <row r="39" spans="1:13" x14ac:dyDescent="0.3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5596548</v>
      </c>
      <c r="F39" s="16" t="s">
        <v>8500</v>
      </c>
      <c r="G39" s="15">
        <f>A1L120C6</f>
        <v>5844356</v>
      </c>
      <c r="H39" s="16" t="s">
        <v>8501</v>
      </c>
      <c r="I39" s="15">
        <f>A1L120C7</f>
        <v>5608454.666666667</v>
      </c>
      <c r="J39" s="16" t="s">
        <v>8502</v>
      </c>
      <c r="K39" s="15">
        <f>A1L120C8</f>
        <v>5568738.25</v>
      </c>
      <c r="L39" s="16" t="s">
        <v>8503</v>
      </c>
      <c r="M39" s="15">
        <f>A1L120C9</f>
        <v>5579689.4000000004</v>
      </c>
    </row>
    <row r="40" spans="1:13" x14ac:dyDescent="0.3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38849095</v>
      </c>
      <c r="F40" s="16" t="s">
        <v>8505</v>
      </c>
      <c r="G40" s="15">
        <f>A1L121C6</f>
        <v>39543187</v>
      </c>
      <c r="H40" s="16" t="s">
        <v>8506</v>
      </c>
      <c r="I40" s="15">
        <f>A1L121C7</f>
        <v>39290336.333333336</v>
      </c>
      <c r="J40" s="16" t="s">
        <v>8507</v>
      </c>
      <c r="K40" s="15">
        <f>A1L121C8</f>
        <v>39444063.5</v>
      </c>
      <c r="L40" s="16" t="s">
        <v>8508</v>
      </c>
      <c r="M40" s="15">
        <f>A1L121C9</f>
        <v>39558073.600000001</v>
      </c>
    </row>
    <row r="41" spans="1:13" x14ac:dyDescent="0.3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8684.3736073650689</v>
      </c>
      <c r="F41" s="16" t="s">
        <v>8510</v>
      </c>
      <c r="G41" s="15">
        <f>IF(B3L708C2=0,0,B3L730C2/B3L708C2)</f>
        <v>8594.7452462732945</v>
      </c>
      <c r="H41" s="16" t="s">
        <v>8511</v>
      </c>
      <c r="I41" s="15">
        <f>IF(B3L708C3=0,0,B3L730C3/B3L708C3)</f>
        <v>8429.9020706552674</v>
      </c>
      <c r="J41" s="16" t="s">
        <v>8512</v>
      </c>
      <c r="K41" s="15">
        <f>IF(B3L708C4=0,0,B3L730C4/B3L708C4)</f>
        <v>8216.5197578510051</v>
      </c>
      <c r="L41" s="16" t="s">
        <v>8513</v>
      </c>
      <c r="M41" s="15">
        <f>IF(B3L708C5=0,0,B3L730C5/B3L708C5)</f>
        <v>8207.4132440384037</v>
      </c>
    </row>
    <row r="42" spans="1:13" x14ac:dyDescent="0.3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10243.181996874884</v>
      </c>
      <c r="F42" s="16" t="s">
        <v>8515</v>
      </c>
      <c r="G42" s="15">
        <f>IF(B3L709C2=0,0,B3L731C2/B3L709C2)</f>
        <v>10143.515011825228</v>
      </c>
      <c r="H42" s="16" t="s">
        <v>8516</v>
      </c>
      <c r="I42" s="15">
        <f>IF(B3L709C3=0,0,B3L731C3/B3L709C3)</f>
        <v>9991.9505488685809</v>
      </c>
      <c r="J42" s="16" t="s">
        <v>8517</v>
      </c>
      <c r="K42" s="15">
        <f>IF(B3L709C4=0,0,B3L731C4/B3L709C4)</f>
        <v>9807.110501964773</v>
      </c>
      <c r="L42" s="16" t="s">
        <v>8518</v>
      </c>
      <c r="M42" s="15">
        <f>IF(B3L709C5=0,0,B3L731C5/B3L709C5)</f>
        <v>9792.8755508441081</v>
      </c>
    </row>
    <row r="43" spans="1:13" x14ac:dyDescent="0.3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3964.1083577406225</v>
      </c>
      <c r="F43" s="16" t="s">
        <v>8520</v>
      </c>
      <c r="G43" s="15">
        <f>IF(B3L710C2=0,0,B3L732C2/B3L710C2)</f>
        <v>4005.6709278587928</v>
      </c>
      <c r="H43" s="16" t="s">
        <v>8521</v>
      </c>
      <c r="I43" s="15">
        <f>IF(B3L710C3=0,0,B3L732C3/B3L710C3)</f>
        <v>3823.4267251859865</v>
      </c>
      <c r="J43" s="16" t="s">
        <v>8522</v>
      </c>
      <c r="K43" s="15">
        <f>IF(B3L710C4=0,0,B3L732C4/B3L710C4)</f>
        <v>3674.7130542085247</v>
      </c>
      <c r="L43" s="16" t="s">
        <v>8523</v>
      </c>
      <c r="M43" s="15">
        <f>IF(B3L710C5=0,0,B3L732C5/B3L710C5)</f>
        <v>3774.3136488537557</v>
      </c>
    </row>
    <row r="44" spans="1:13" x14ac:dyDescent="0.3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9467.7386297365083</v>
      </c>
      <c r="F44" s="16" t="s">
        <v>8525</v>
      </c>
      <c r="G44" s="15">
        <f>IF(B3L711C2=0,0,B3L733C2/B3L711C2)</f>
        <v>9443.7163211115858</v>
      </c>
      <c r="H44" s="16" t="s">
        <v>8526</v>
      </c>
      <c r="I44" s="15">
        <f>IF(B3L711C3=0,0,B3L733C3/B3L711C3)</f>
        <v>9302.269396529613</v>
      </c>
      <c r="J44" s="16" t="s">
        <v>8527</v>
      </c>
      <c r="K44" s="15">
        <f>IF(B3L711C4=0,0,B3L733C4/B3L711C4)</f>
        <v>9007.2403878765763</v>
      </c>
      <c r="L44" s="16" t="s">
        <v>8528</v>
      </c>
      <c r="M44" s="15">
        <f>IF(B3L711C5=0,0,B3L733C5/B3L711C5)</f>
        <v>8871.8545770323508</v>
      </c>
    </row>
    <row r="45" spans="1:13" x14ac:dyDescent="0.3">
      <c r="A45" s="11">
        <v>738</v>
      </c>
      <c r="B45" s="14" t="s">
        <v>945</v>
      </c>
      <c r="C45" s="11" t="s">
        <v>8339</v>
      </c>
      <c r="D45" s="16" t="s">
        <v>8529</v>
      </c>
      <c r="E45" s="21">
        <f>A1L130C1*A1L158C1</f>
        <v>696.36599999999999</v>
      </c>
      <c r="F45" s="16" t="s">
        <v>8530</v>
      </c>
      <c r="G45" s="21">
        <f>A1L130C6*A1L158C1</f>
        <v>696.29700000000003</v>
      </c>
      <c r="H45" s="16" t="s">
        <v>8531</v>
      </c>
      <c r="I45" s="21">
        <f>A1L130C7*A1L158C1</f>
        <v>696.84199999999998</v>
      </c>
      <c r="J45" s="16" t="s">
        <v>8532</v>
      </c>
      <c r="K45" s="21">
        <f>A1L130C8*A1L158C1</f>
        <v>735.60599999999999</v>
      </c>
      <c r="L45" s="16" t="s">
        <v>8533</v>
      </c>
      <c r="M45" s="21">
        <f>A1L130C9*A1L158C1</f>
        <v>758.44679999999994</v>
      </c>
    </row>
    <row r="46" spans="1:13" x14ac:dyDescent="0.3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8424.5220000000008</v>
      </c>
      <c r="F46" s="16" t="s">
        <v>8535</v>
      </c>
      <c r="G46" s="15">
        <f>B3L708C2+B3L738C2</f>
        <v>8370.4340000000011</v>
      </c>
      <c r="H46" s="16" t="s">
        <v>8536</v>
      </c>
      <c r="I46" s="15">
        <f>B3L708C3+B3L738C3</f>
        <v>8354.3696666666674</v>
      </c>
      <c r="J46" s="16" t="s">
        <v>8537</v>
      </c>
      <c r="K46" s="15">
        <f>B3L708C4+B3L738C4</f>
        <v>8780.3637500000004</v>
      </c>
      <c r="L46" s="16" t="s">
        <v>8538</v>
      </c>
      <c r="M46" s="15">
        <f>B3L708C5+B3L738C5</f>
        <v>8960.5402000000013</v>
      </c>
    </row>
    <row r="47" spans="1:13" x14ac:dyDescent="0.3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0.91734059214279451</v>
      </c>
      <c r="F47" s="16" t="s">
        <v>8540</v>
      </c>
      <c r="G47" s="21">
        <f>IF(B3L739C2=0,0,B3L708C2/B3L739C2)</f>
        <v>0.91681470757669192</v>
      </c>
      <c r="H47" s="16" t="s">
        <v>8541</v>
      </c>
      <c r="I47" s="21">
        <f>IF(B3L739C3=0,0,B3L708C3/B3L739C3)</f>
        <v>0.91658951808412925</v>
      </c>
      <c r="J47" s="16" t="s">
        <v>8542</v>
      </c>
      <c r="K47" s="21">
        <f>IF(B3L739C4=0,0,B3L708C4/B3L739C4)</f>
        <v>0.91622146633731438</v>
      </c>
      <c r="L47" s="16" t="s">
        <v>8543</v>
      </c>
      <c r="M47" s="21">
        <f>IF(B3L739C5=0,0,B3L708C5/B3L739C5)</f>
        <v>0.91535702278306841</v>
      </c>
    </row>
    <row r="48" spans="1:13" x14ac:dyDescent="0.3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8.2659407857205422E-2</v>
      </c>
      <c r="F48" s="16" t="s">
        <v>8545</v>
      </c>
      <c r="G48" s="21">
        <f>IF(B3L739C2=0,0,B3L738C2/B3L739C2)</f>
        <v>8.3185292423308035E-2</v>
      </c>
      <c r="H48" s="16" t="s">
        <v>8546</v>
      </c>
      <c r="I48" s="21">
        <f>IF(B3L739C3=0,0,B3L738C3/B3L739C3)</f>
        <v>8.3410481915870846E-2</v>
      </c>
      <c r="J48" s="16" t="s">
        <v>8547</v>
      </c>
      <c r="K48" s="21">
        <f>IF(B3L739C4=0,0,B3L738C4/B3L739C4)</f>
        <v>8.3778533662685672E-2</v>
      </c>
      <c r="L48" s="16" t="s">
        <v>8548</v>
      </c>
      <c r="M48" s="21">
        <f>IF(B3L739C5=0,0,B3L738C5/B3L739C5)</f>
        <v>8.4642977216931606E-2</v>
      </c>
    </row>
    <row r="49" spans="1:13" x14ac:dyDescent="0.3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1885.99125</v>
      </c>
      <c r="F49" s="16" t="s">
        <v>8550</v>
      </c>
      <c r="G49" s="15">
        <f>A1L130C6*A1L595C1</f>
        <v>1885.8043749999999</v>
      </c>
      <c r="H49" s="16" t="s">
        <v>8551</v>
      </c>
      <c r="I49" s="15">
        <f>A1L130C7*A1L595C1</f>
        <v>1887.2804166666667</v>
      </c>
      <c r="J49" s="16" t="s">
        <v>8552</v>
      </c>
      <c r="K49" s="15">
        <f>A1L130C8*A1L595C1</f>
        <v>1992.2662499999999</v>
      </c>
      <c r="L49" s="16" t="s">
        <v>8553</v>
      </c>
      <c r="M49" s="15">
        <f>A1L130C9*A1L595C1</f>
        <v>2054.1267499999999</v>
      </c>
    </row>
    <row r="50" spans="1:13" x14ac:dyDescent="0.3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9614.14725</v>
      </c>
      <c r="F50" s="16" t="s">
        <v>8555</v>
      </c>
      <c r="G50" s="15">
        <f>B3L708C2+B3L742C2</f>
        <v>9559.9413750000003</v>
      </c>
      <c r="H50" s="16" t="s">
        <v>8556</v>
      </c>
      <c r="I50" s="15">
        <f>B3L708C3+B3L742C3</f>
        <v>9544.8080833333352</v>
      </c>
      <c r="J50" s="16" t="s">
        <v>8557</v>
      </c>
      <c r="K50" s="15">
        <f>B3L708C4+B3L742C4</f>
        <v>10037.024000000001</v>
      </c>
      <c r="L50" s="16" t="s">
        <v>8558</v>
      </c>
      <c r="M50" s="15">
        <f>B3L708C5+B3L742C5</f>
        <v>10256.220150000001</v>
      </c>
    </row>
    <row r="51" spans="1:13" x14ac:dyDescent="0.3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0.8038316658817557</v>
      </c>
      <c r="F51" s="16" t="s">
        <v>8560</v>
      </c>
      <c r="G51" s="21">
        <f>IF(B3L743C2=0,0,B3L708C2/B3L743C2)</f>
        <v>0.80273891846957068</v>
      </c>
      <c r="H51" s="16" t="s">
        <v>8561</v>
      </c>
      <c r="I51" s="21">
        <f>IF(B3L743C3=0,0,B3L708C3/B3L743C3)</f>
        <v>0.80227151764715499</v>
      </c>
      <c r="J51" s="16" t="s">
        <v>8562</v>
      </c>
      <c r="K51" s="21">
        <f>IF(B3L743C4=0,0,B3L708C4/B3L743C4)</f>
        <v>0.80150827077827047</v>
      </c>
      <c r="L51" s="16" t="s">
        <v>8563</v>
      </c>
      <c r="M51" s="21">
        <f>IF(B3L743C5=0,0,B3L708C5/B3L743C5)</f>
        <v>0.79971892959025459</v>
      </c>
    </row>
    <row r="52" spans="1:13" x14ac:dyDescent="0.3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0.19616833411824433</v>
      </c>
      <c r="F52" s="16" t="s">
        <v>8565</v>
      </c>
      <c r="G52" s="21">
        <f>IF(B3L743C2=0,0,B3L742C2/B3L743C2)</f>
        <v>0.19726108153042934</v>
      </c>
      <c r="H52" s="16" t="s">
        <v>8566</v>
      </c>
      <c r="I52" s="21">
        <f>IF(B3L743C3=0,0,B3L742C3/B3L743C3)</f>
        <v>0.1977284823528449</v>
      </c>
      <c r="J52" s="16" t="s">
        <v>8567</v>
      </c>
      <c r="K52" s="21">
        <f>IF(B3L743C4=0,0,B3L742C4/B3L743C4)</f>
        <v>0.19849172922172945</v>
      </c>
      <c r="L52" s="16" t="s">
        <v>8568</v>
      </c>
      <c r="M52" s="21">
        <f>IF(B3L743C5=0,0,B3L742C5/B3L743C5)</f>
        <v>0.20028107040974541</v>
      </c>
    </row>
    <row r="53" spans="1:13" x14ac:dyDescent="0.3">
      <c r="A53" s="11">
        <v>746</v>
      </c>
      <c r="B53" s="14" t="s">
        <v>945</v>
      </c>
      <c r="C53" s="11" t="s">
        <v>123</v>
      </c>
      <c r="D53" s="16" t="s">
        <v>8569</v>
      </c>
      <c r="E53" s="21">
        <f>A1L135C1</f>
        <v>744.53599999999994</v>
      </c>
      <c r="F53" s="16" t="s">
        <v>8570</v>
      </c>
      <c r="G53" s="21">
        <f>A1L135C6</f>
        <v>759.23699999999997</v>
      </c>
      <c r="H53" s="16" t="s">
        <v>8571</v>
      </c>
      <c r="I53" s="21">
        <f>A1L135C7</f>
        <v>740.3696666666666</v>
      </c>
      <c r="J53" s="16" t="s">
        <v>8572</v>
      </c>
      <c r="K53" s="21">
        <f>A1L135C8</f>
        <v>749.01074999999992</v>
      </c>
      <c r="L53" s="16" t="s">
        <v>8573</v>
      </c>
      <c r="M53" s="21">
        <f>A1L135C9</f>
        <v>753.66859999999997</v>
      </c>
    </row>
    <row r="54" spans="1:13" x14ac:dyDescent="0.3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81.793962122448576</v>
      </c>
      <c r="F54" s="16" t="s">
        <v>8575</v>
      </c>
      <c r="G54" s="21">
        <f>IF(A1L144C6=0,0,B3L721C2/A1L144C6)</f>
        <v>84.864167320210541</v>
      </c>
      <c r="H54" s="16" t="s">
        <v>8576</v>
      </c>
      <c r="I54" s="21">
        <f>IF(A1L144C7=0,0,B3L721C3/A1L144C7)</f>
        <v>81.091229890272842</v>
      </c>
      <c r="J54" s="16" t="s">
        <v>8577</v>
      </c>
      <c r="K54" s="21">
        <f>IF(A1L144C8=0,0,B3L721C4/A1L144C8)</f>
        <v>78.719237362250894</v>
      </c>
      <c r="L54" s="16" t="s">
        <v>8578</v>
      </c>
      <c r="M54" s="21">
        <f>IF(A1L144C9=0,0,B3L721C5/A1L144C9)</f>
        <v>77.170193739584136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ECF81B-18C7-4ACD-B87D-77C5FC8C6BD8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8579</v>
      </c>
    </row>
    <row r="3" spans="1:57" x14ac:dyDescent="0.3">
      <c r="B3" s="13" t="s">
        <v>7608</v>
      </c>
    </row>
    <row r="4" spans="1:57" x14ac:dyDescent="0.3">
      <c r="B4" s="13" t="s">
        <v>8580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3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3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1067</v>
      </c>
      <c r="F9" s="16" t="s">
        <v>8689</v>
      </c>
      <c r="G9" s="15">
        <f>A1L202C1</f>
        <v>1103</v>
      </c>
      <c r="H9" s="16" t="s">
        <v>8690</v>
      </c>
      <c r="I9" s="21">
        <f>IF(OR(B3L802C1=0,B3L802C2=0),0,1+(B3L802C1/B3L802C2))</f>
        <v>1.9673617407071622</v>
      </c>
      <c r="J9" s="16" t="s">
        <v>8691</v>
      </c>
      <c r="K9" s="15">
        <f>A1L202C5</f>
        <v>911</v>
      </c>
      <c r="L9" s="16" t="s">
        <v>8692</v>
      </c>
      <c r="M9" s="15">
        <f>A1L202C4</f>
        <v>928</v>
      </c>
      <c r="N9" s="16" t="s">
        <v>8693</v>
      </c>
      <c r="O9" s="21">
        <f>IF(OR(B3L802C4=0,B3L802C5=0),0,1+(B3L802C4/B3L802C5))</f>
        <v>1.9816810344827587</v>
      </c>
      <c r="P9" s="16" t="s">
        <v>8694</v>
      </c>
      <c r="Q9" s="15">
        <f>A1L202C17</f>
        <v>989</v>
      </c>
      <c r="R9" s="16" t="s">
        <v>8695</v>
      </c>
      <c r="S9" s="15">
        <f>A1L202C16</f>
        <v>1015.5</v>
      </c>
      <c r="T9" s="16" t="s">
        <v>8696</v>
      </c>
      <c r="U9" s="21">
        <f>IF(OR(B3L802C7=0,B3L802C8=0),0,1+(B3L802C7/B3L802C8))</f>
        <v>1.9739044805514525</v>
      </c>
      <c r="V9" s="16" t="s">
        <v>8697</v>
      </c>
      <c r="W9" s="15">
        <f>A1L202C8</f>
        <v>755</v>
      </c>
      <c r="X9" s="16" t="s">
        <v>8698</v>
      </c>
      <c r="Y9" s="15">
        <f>A1L202C7</f>
        <v>744</v>
      </c>
      <c r="Z9" s="16" t="s">
        <v>8699</v>
      </c>
      <c r="AA9" s="21">
        <f>IF(OR(B3L802C10=0,B3L802C11=0),0,1+(B3L802C10/B3L802C11))</f>
        <v>2.014784946236559</v>
      </c>
      <c r="AB9" s="16" t="s">
        <v>8700</v>
      </c>
      <c r="AC9" s="15">
        <f>A1L202C20</f>
        <v>911</v>
      </c>
      <c r="AD9" s="16" t="s">
        <v>8701</v>
      </c>
      <c r="AE9" s="15">
        <f>A1L202C19</f>
        <v>925</v>
      </c>
      <c r="AF9" s="16" t="s">
        <v>8702</v>
      </c>
      <c r="AG9" s="21">
        <f>IF(OR(B3L802C13=0,B3L802C14=0),0,1+(B3L802C13/B3L802C14))</f>
        <v>1.984864864864865</v>
      </c>
      <c r="AH9" s="16" t="s">
        <v>8703</v>
      </c>
      <c r="AI9" s="15">
        <f>A1L202C11</f>
        <v>557</v>
      </c>
      <c r="AJ9" s="16" t="s">
        <v>8704</v>
      </c>
      <c r="AK9" s="15">
        <f>A1L202C10</f>
        <v>546</v>
      </c>
      <c r="AL9" s="16" t="s">
        <v>8705</v>
      </c>
      <c r="AM9" s="21">
        <f>IF(OR(B3L802C16=0,B3L802C17=0),0,1+(B3L802C16/B3L802C17))</f>
        <v>2.0201465201465201</v>
      </c>
      <c r="AN9" s="16" t="s">
        <v>8706</v>
      </c>
      <c r="AO9" s="21">
        <f>A1L202C23</f>
        <v>822.5</v>
      </c>
      <c r="AP9" s="16" t="s">
        <v>8707</v>
      </c>
      <c r="AQ9" s="21">
        <f>A1L202C22</f>
        <v>830.25</v>
      </c>
      <c r="AR9" s="16" t="s">
        <v>8708</v>
      </c>
      <c r="AS9" s="21">
        <f>IF(OR(B3L802C19=0,B3L802C20=0),0,1+(B3L802C19/B3L802C20))</f>
        <v>1.9906654622101776</v>
      </c>
      <c r="AT9" s="16" t="s">
        <v>8709</v>
      </c>
      <c r="AU9" s="15">
        <f>A1L202C14</f>
        <v>510</v>
      </c>
      <c r="AV9" s="16" t="s">
        <v>8710</v>
      </c>
      <c r="AW9" s="15">
        <f>A1L202C13</f>
        <v>1385</v>
      </c>
      <c r="AX9" s="16" t="s">
        <v>8711</v>
      </c>
      <c r="AY9" s="21">
        <f>IF(OR(B3L802C22=0,B3L802C23=0),0,1+(B3L802C22/B3L802C23))</f>
        <v>1.3682310469314078</v>
      </c>
      <c r="AZ9" s="16" t="s">
        <v>8712</v>
      </c>
      <c r="BA9" s="15">
        <f>A1L202C26</f>
        <v>760</v>
      </c>
      <c r="BB9" s="16" t="s">
        <v>8713</v>
      </c>
      <c r="BC9" s="21">
        <f>A1L202C25</f>
        <v>941.2</v>
      </c>
      <c r="BD9" s="16" t="s">
        <v>8714</v>
      </c>
      <c r="BE9" s="21">
        <f>IF(OR(B3L802C25=0,B3L802C26=0),0,1+(B3L802C25/B3L802C26))</f>
        <v>1.807479813004675</v>
      </c>
    </row>
    <row r="10" spans="1:57" x14ac:dyDescent="0.3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11171</v>
      </c>
      <c r="F10" s="16" t="s">
        <v>8716</v>
      </c>
      <c r="G10" s="15">
        <f>A1L203C1</f>
        <v>11194</v>
      </c>
      <c r="H10" s="16" t="s">
        <v>8717</v>
      </c>
      <c r="I10" s="21">
        <f>IF(OR(B3L803C1=0,B3L803C2=0),0,1+(B3L803C1/B3L803C2))</f>
        <v>1.9979453278542076</v>
      </c>
      <c r="J10" s="16" t="s">
        <v>8718</v>
      </c>
      <c r="K10" s="15">
        <f>A1L203C5</f>
        <v>11169</v>
      </c>
      <c r="L10" s="16" t="s">
        <v>8719</v>
      </c>
      <c r="M10" s="15">
        <f>A1L203C4</f>
        <v>10775</v>
      </c>
      <c r="N10" s="16" t="s">
        <v>8720</v>
      </c>
      <c r="O10" s="21">
        <f>IF(OR(B3L803C4=0,B3L803C5=0),0,1+(B3L803C4/B3L803C5))</f>
        <v>2.0365661252900233</v>
      </c>
      <c r="P10" s="16" t="s">
        <v>8721</v>
      </c>
      <c r="Q10" s="15">
        <f>A1L203C17</f>
        <v>11170</v>
      </c>
      <c r="R10" s="16" t="s">
        <v>8722</v>
      </c>
      <c r="S10" s="15">
        <f>A1L203C16</f>
        <v>10984.5</v>
      </c>
      <c r="T10" s="16" t="s">
        <v>8723</v>
      </c>
      <c r="U10" s="21">
        <f>IF(OR(B3L803C7=0,B3L803C8=0),0,1+(B3L803C7/B3L803C8))</f>
        <v>2.0168874322909556</v>
      </c>
      <c r="V10" s="16" t="s">
        <v>8724</v>
      </c>
      <c r="W10" s="15">
        <f>A1L203C8</f>
        <v>9302</v>
      </c>
      <c r="X10" s="16" t="s">
        <v>8725</v>
      </c>
      <c r="Y10" s="15">
        <f>A1L203C7</f>
        <v>9294</v>
      </c>
      <c r="Z10" s="16" t="s">
        <v>8726</v>
      </c>
      <c r="AA10" s="21">
        <f>IF(OR(B3L803C10=0,B3L803C11=0),0,1+(B3L803C10/B3L803C11))</f>
        <v>2.0008607703894983</v>
      </c>
      <c r="AB10" s="16" t="s">
        <v>8727</v>
      </c>
      <c r="AC10" s="15">
        <f>A1L203C20</f>
        <v>10547.333333333334</v>
      </c>
      <c r="AD10" s="16" t="s">
        <v>8728</v>
      </c>
      <c r="AE10" s="15">
        <f>A1L203C19</f>
        <v>10421</v>
      </c>
      <c r="AF10" s="16" t="s">
        <v>8729</v>
      </c>
      <c r="AG10" s="21">
        <f>IF(OR(B3L803C13=0,B3L803C14=0),0,1+(B3L803C13/B3L803C14))</f>
        <v>2.0121229568499506</v>
      </c>
      <c r="AH10" s="16" t="s">
        <v>8730</v>
      </c>
      <c r="AI10" s="15">
        <f>A1L203C11</f>
        <v>9348</v>
      </c>
      <c r="AJ10" s="16" t="s">
        <v>8731</v>
      </c>
      <c r="AK10" s="15">
        <f>A1L203C10</f>
        <v>9087</v>
      </c>
      <c r="AL10" s="16" t="s">
        <v>8732</v>
      </c>
      <c r="AM10" s="21">
        <f>IF(OR(B3L803C16=0,B3L803C17=0),0,1+(B3L803C16/B3L803C17))</f>
        <v>2.0287223506107628</v>
      </c>
      <c r="AN10" s="16" t="s">
        <v>8733</v>
      </c>
      <c r="AO10" s="15">
        <f>A1L203C23</f>
        <v>10247.5</v>
      </c>
      <c r="AP10" s="16" t="s">
        <v>8734</v>
      </c>
      <c r="AQ10" s="15">
        <f>A1L203C22</f>
        <v>10087.5</v>
      </c>
      <c r="AR10" s="16" t="s">
        <v>8735</v>
      </c>
      <c r="AS10" s="21">
        <f>IF(OR(B3L803C19=0,B3L803C20=0),0,1+(B3L803C19/B3L803C20))</f>
        <v>2.0158612143742256</v>
      </c>
      <c r="AT10" s="16" t="s">
        <v>8736</v>
      </c>
      <c r="AU10" s="15">
        <f>A1L203C14</f>
        <v>8923</v>
      </c>
      <c r="AV10" s="16" t="s">
        <v>8737</v>
      </c>
      <c r="AW10" s="15">
        <f>A1L203C13</f>
        <v>8718</v>
      </c>
      <c r="AX10" s="16" t="s">
        <v>8738</v>
      </c>
      <c r="AY10" s="21">
        <f>IF(OR(B3L803C22=0,B3L803C23=0),0,1+(B3L803C22/B3L803C23))</f>
        <v>2.0235145675613673</v>
      </c>
      <c r="AZ10" s="16" t="s">
        <v>8739</v>
      </c>
      <c r="BA10" s="15">
        <f>A1L203C26</f>
        <v>9982.6</v>
      </c>
      <c r="BB10" s="16" t="s">
        <v>8740</v>
      </c>
      <c r="BC10" s="15">
        <f>A1L203C25</f>
        <v>9813.6</v>
      </c>
      <c r="BD10" s="16" t="s">
        <v>8741</v>
      </c>
      <c r="BE10" s="21">
        <f>IF(OR(B3L803C25=0,B3L803C26=0),0,1+(B3L803C25/B3L803C26))</f>
        <v>2.0172209994293633</v>
      </c>
    </row>
    <row r="11" spans="1:57" x14ac:dyDescent="0.3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2901</v>
      </c>
      <c r="F11" s="16" t="s">
        <v>8743</v>
      </c>
      <c r="G11" s="15">
        <f>A1L204C1</f>
        <v>3152</v>
      </c>
      <c r="H11" s="16" t="s">
        <v>8744</v>
      </c>
      <c r="I11" s="21">
        <f>IF(OR(B3L804C1=0,B3L804C2=0),0,1+(B3L804C1/B3L804C2))</f>
        <v>1.9203680203045685</v>
      </c>
      <c r="J11" s="16" t="s">
        <v>8745</v>
      </c>
      <c r="K11" s="15">
        <f>A1L204C5</f>
        <v>3066</v>
      </c>
      <c r="L11" s="16" t="s">
        <v>8746</v>
      </c>
      <c r="M11" s="15">
        <f>A1L204C4</f>
        <v>3504</v>
      </c>
      <c r="N11" s="16" t="s">
        <v>8747</v>
      </c>
      <c r="O11" s="21">
        <f>IF(OR(B3L804C4=0,B3L804C5=0),0,1+(B3L804C4/B3L804C5))</f>
        <v>1.875</v>
      </c>
      <c r="P11" s="16" t="s">
        <v>8748</v>
      </c>
      <c r="Q11" s="15">
        <f>A1L204C17</f>
        <v>2983.5</v>
      </c>
      <c r="R11" s="16" t="s">
        <v>8749</v>
      </c>
      <c r="S11" s="15">
        <f>A1L204C16</f>
        <v>3328</v>
      </c>
      <c r="T11" s="16" t="s">
        <v>8750</v>
      </c>
      <c r="U11" s="21">
        <f>IF(OR(B3L804C7=0,B3L804C8=0),0,1+(B3L804C7/B3L804C8))</f>
        <v>1.896484375</v>
      </c>
      <c r="V11" s="16" t="s">
        <v>8751</v>
      </c>
      <c r="W11" s="15">
        <f>A1L204C8</f>
        <v>3796</v>
      </c>
      <c r="X11" s="16" t="s">
        <v>8752</v>
      </c>
      <c r="Y11" s="15">
        <f>A1L204C7</f>
        <v>4091</v>
      </c>
      <c r="Z11" s="16" t="s">
        <v>8753</v>
      </c>
      <c r="AA11" s="21">
        <f>IF(OR(B3L804C10=0,B3L804C11=0),0,1+(B3L804C10/B3L804C11))</f>
        <v>1.9278904913224151</v>
      </c>
      <c r="AB11" s="16" t="s">
        <v>8754</v>
      </c>
      <c r="AC11" s="15">
        <f>A1L204C20</f>
        <v>3254.3333333333335</v>
      </c>
      <c r="AD11" s="16" t="s">
        <v>8755</v>
      </c>
      <c r="AE11" s="15">
        <f>A1L204C19</f>
        <v>3582.3333333333335</v>
      </c>
      <c r="AF11" s="16" t="s">
        <v>8756</v>
      </c>
      <c r="AG11" s="21">
        <f>IF(OR(B3L804C13=0,B3L804C14=0),0,1+(B3L804C13/B3L804C14))</f>
        <v>1.9084395645296361</v>
      </c>
      <c r="AH11" s="16" t="s">
        <v>8757</v>
      </c>
      <c r="AI11" s="15">
        <f>A1L204C11</f>
        <v>5283</v>
      </c>
      <c r="AJ11" s="16" t="s">
        <v>8758</v>
      </c>
      <c r="AK11" s="15">
        <f>A1L204C10</f>
        <v>5036</v>
      </c>
      <c r="AL11" s="16" t="s">
        <v>8759</v>
      </c>
      <c r="AM11" s="21">
        <f>IF(OR(B3L804C16=0,B3L804C17=0),0,1+(B3L804C16/B3L804C17))</f>
        <v>2.0490468625893565</v>
      </c>
      <c r="AN11" s="16" t="s">
        <v>8760</v>
      </c>
      <c r="AO11" s="15">
        <f>A1L204C23</f>
        <v>3761.5</v>
      </c>
      <c r="AP11" s="16" t="s">
        <v>8761</v>
      </c>
      <c r="AQ11" s="15">
        <f>A1L204C22</f>
        <v>3945.75</v>
      </c>
      <c r="AR11" s="16" t="s">
        <v>8762</v>
      </c>
      <c r="AS11" s="21">
        <f>IF(OR(B3L804C19=0,B3L804C20=0),0,1+(B3L804C19/B3L804C20))</f>
        <v>1.953304188050434</v>
      </c>
      <c r="AT11" s="16" t="s">
        <v>8763</v>
      </c>
      <c r="AU11" s="15">
        <f>A1L204C14</f>
        <v>4791</v>
      </c>
      <c r="AV11" s="16" t="s">
        <v>8764</v>
      </c>
      <c r="AW11" s="15">
        <f>A1L204C13</f>
        <v>5839</v>
      </c>
      <c r="AX11" s="16" t="s">
        <v>8765</v>
      </c>
      <c r="AY11" s="21">
        <f>IF(OR(B3L804C22=0,B3L804C23=0),0,1+(B3L804C22/B3L804C23))</f>
        <v>1.8205172118513444</v>
      </c>
      <c r="AZ11" s="16" t="s">
        <v>8766</v>
      </c>
      <c r="BA11" s="15">
        <f>A1L204C26</f>
        <v>3967.4</v>
      </c>
      <c r="BB11" s="16" t="s">
        <v>8767</v>
      </c>
      <c r="BC11" s="15">
        <f>A1L204C25</f>
        <v>4324.3999999999996</v>
      </c>
      <c r="BD11" s="16" t="s">
        <v>8768</v>
      </c>
      <c r="BE11" s="21">
        <f>IF(OR(B3L804C25=0,B3L804C26=0),0,1+(B3L804C25/B3L804C26))</f>
        <v>1.9174451947090927</v>
      </c>
    </row>
    <row r="12" spans="1:57" x14ac:dyDescent="0.3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2600</v>
      </c>
      <c r="F12" s="16" t="s">
        <v>8770</v>
      </c>
      <c r="G12" s="15">
        <f>A1L205C1</f>
        <v>2665</v>
      </c>
      <c r="H12" s="16" t="s">
        <v>8771</v>
      </c>
      <c r="I12" s="21">
        <f>IF(OR(B3L805C1=0,B3L805C2=0),0,1+(B3L805C1/B3L805C2))</f>
        <v>1.975609756097561</v>
      </c>
      <c r="J12" s="16" t="s">
        <v>8772</v>
      </c>
      <c r="K12" s="15">
        <f>A1L205C5</f>
        <v>2829</v>
      </c>
      <c r="L12" s="16" t="s">
        <v>8773</v>
      </c>
      <c r="M12" s="15">
        <f>A1L205C4</f>
        <v>3077</v>
      </c>
      <c r="N12" s="16" t="s">
        <v>8774</v>
      </c>
      <c r="O12" s="21">
        <f>IF(OR(B3L805C4=0,B3L805C5=0),0,1+(B3L805C4/B3L805C5))</f>
        <v>1.9194020149496263</v>
      </c>
      <c r="P12" s="16" t="s">
        <v>8775</v>
      </c>
      <c r="Q12" s="15">
        <f>A1L205C17</f>
        <v>2714.5</v>
      </c>
      <c r="R12" s="16" t="s">
        <v>8776</v>
      </c>
      <c r="S12" s="15">
        <f>A1L205C16</f>
        <v>2871</v>
      </c>
      <c r="T12" s="16" t="s">
        <v>8777</v>
      </c>
      <c r="U12" s="21">
        <f>IF(OR(B3L805C7=0,B3L805C8=0),0,1+(B3L805C7/B3L805C8))</f>
        <v>1.9454893765238594</v>
      </c>
      <c r="V12" s="16" t="s">
        <v>8778</v>
      </c>
      <c r="W12" s="15">
        <f>A1L205C8</f>
        <v>3247</v>
      </c>
      <c r="X12" s="16" t="s">
        <v>8779</v>
      </c>
      <c r="Y12" s="15">
        <f>A1L205C7</f>
        <v>3277</v>
      </c>
      <c r="Z12" s="16" t="s">
        <v>8780</v>
      </c>
      <c r="AA12" s="21">
        <f>IF(OR(B3L805C10=0,B3L805C11=0),0,1+(B3L805C10/B3L805C11))</f>
        <v>1.9908452853219409</v>
      </c>
      <c r="AB12" s="16" t="s">
        <v>8781</v>
      </c>
      <c r="AC12" s="15">
        <f>A1L205C20</f>
        <v>2892</v>
      </c>
      <c r="AD12" s="16" t="s">
        <v>8782</v>
      </c>
      <c r="AE12" s="15">
        <f>A1L205C19</f>
        <v>3006.3333333333335</v>
      </c>
      <c r="AF12" s="16" t="s">
        <v>8783</v>
      </c>
      <c r="AG12" s="21">
        <f>IF(OR(B3L805C13=0,B3L805C14=0),0,1+(B3L805C13/B3L805C14))</f>
        <v>1.9619691761836124</v>
      </c>
      <c r="AH12" s="16" t="s">
        <v>8784</v>
      </c>
      <c r="AI12" s="15">
        <f>A1L205C11</f>
        <v>3948</v>
      </c>
      <c r="AJ12" s="16" t="s">
        <v>8785</v>
      </c>
      <c r="AK12" s="15">
        <f>A1L205C10</f>
        <v>3734</v>
      </c>
      <c r="AL12" s="16" t="s">
        <v>8786</v>
      </c>
      <c r="AM12" s="21">
        <f>IF(OR(B3L805C16=0,B3L805C17=0),0,1+(B3L805C16/B3L805C17))</f>
        <v>2.0573111944295661</v>
      </c>
      <c r="AN12" s="16" t="s">
        <v>8787</v>
      </c>
      <c r="AO12" s="15">
        <f>A1L205C23</f>
        <v>3156</v>
      </c>
      <c r="AP12" s="16" t="s">
        <v>8788</v>
      </c>
      <c r="AQ12" s="15">
        <f>A1L205C22</f>
        <v>3188.25</v>
      </c>
      <c r="AR12" s="16" t="s">
        <v>8789</v>
      </c>
      <c r="AS12" s="21">
        <f>IF(OR(B3L805C19=0,B3L805C20=0),0,1+(B3L805C19/B3L805C20))</f>
        <v>1.989884733003999</v>
      </c>
      <c r="AT12" s="16" t="s">
        <v>8790</v>
      </c>
      <c r="AU12" s="15">
        <f>A1L205C14</f>
        <v>4322</v>
      </c>
      <c r="AV12" s="16" t="s">
        <v>8791</v>
      </c>
      <c r="AW12" s="15">
        <f>A1L205C13</f>
        <v>4487</v>
      </c>
      <c r="AX12" s="16" t="s">
        <v>8792</v>
      </c>
      <c r="AY12" s="21">
        <f>IF(OR(B3L805C22=0,B3L805C23=0),0,1+(B3L805C22/B3L805C23))</f>
        <v>1.9632271005125919</v>
      </c>
      <c r="AZ12" s="16" t="s">
        <v>8793</v>
      </c>
      <c r="BA12" s="15">
        <f>A1L205C26</f>
        <v>3389.2</v>
      </c>
      <c r="BB12" s="16" t="s">
        <v>8794</v>
      </c>
      <c r="BC12" s="15">
        <f>A1L205C25</f>
        <v>3448</v>
      </c>
      <c r="BD12" s="16" t="s">
        <v>8795</v>
      </c>
      <c r="BE12" s="21">
        <f>IF(OR(B3L805C25=0,B3L805C26=0),0,1+(B3L805C25/B3L805C26))</f>
        <v>1.9829466357308583</v>
      </c>
    </row>
    <row r="13" spans="1:57" x14ac:dyDescent="0.3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52018</v>
      </c>
      <c r="F13" s="16" t="s">
        <v>8797</v>
      </c>
      <c r="G13" s="15">
        <f>A1L206C1</f>
        <v>63578</v>
      </c>
      <c r="H13" s="16" t="s">
        <v>8798</v>
      </c>
      <c r="I13" s="21">
        <f>IF(OR(B3L806C1=0,B3L806C2=0),0,1+(B3L806C1/B3L806C2))</f>
        <v>1.8181760986504765</v>
      </c>
      <c r="J13" s="16" t="s">
        <v>8799</v>
      </c>
      <c r="K13" s="15">
        <f>A1L206C5</f>
        <v>44074</v>
      </c>
      <c r="L13" s="16" t="s">
        <v>8800</v>
      </c>
      <c r="M13" s="15">
        <f>A1L206C4</f>
        <v>54257</v>
      </c>
      <c r="N13" s="16" t="s">
        <v>8801</v>
      </c>
      <c r="O13" s="21">
        <f>IF(OR(B3L806C4=0,B3L806C5=0),0,1+(B3L806C4/B3L806C5))</f>
        <v>1.812319147759736</v>
      </c>
      <c r="P13" s="16" t="s">
        <v>8802</v>
      </c>
      <c r="Q13" s="15">
        <f>A1L206C17</f>
        <v>48046</v>
      </c>
      <c r="R13" s="16" t="s">
        <v>8803</v>
      </c>
      <c r="S13" s="15">
        <f>A1L206C16</f>
        <v>58917.5</v>
      </c>
      <c r="T13" s="16" t="s">
        <v>8804</v>
      </c>
      <c r="U13" s="21">
        <f>IF(OR(B3L806C7=0,B3L806C8=0),0,1+(B3L806C7/B3L806C8))</f>
        <v>1.8154792718631985</v>
      </c>
      <c r="V13" s="16" t="s">
        <v>8805</v>
      </c>
      <c r="W13" s="15">
        <f>A1L206C8</f>
        <v>41023</v>
      </c>
      <c r="X13" s="16" t="s">
        <v>8806</v>
      </c>
      <c r="Y13" s="15">
        <f>A1L206C7</f>
        <v>50920</v>
      </c>
      <c r="Z13" s="16" t="s">
        <v>8807</v>
      </c>
      <c r="AA13" s="21">
        <f>IF(OR(B3L806C10=0,B3L806C11=0),0,1+(B3L806C10/B3L806C11))</f>
        <v>1.8056362922230951</v>
      </c>
      <c r="AB13" s="16" t="s">
        <v>8808</v>
      </c>
      <c r="AC13" s="15">
        <f>A1L206C20</f>
        <v>45705</v>
      </c>
      <c r="AD13" s="16" t="s">
        <v>8809</v>
      </c>
      <c r="AE13" s="15">
        <f>A1L206C19</f>
        <v>56251.666666666664</v>
      </c>
      <c r="AF13" s="16" t="s">
        <v>8810</v>
      </c>
      <c r="AG13" s="21">
        <f>IF(OR(B3L806C13=0,B3L806C14=0),0,1+(B3L806C13/B3L806C14))</f>
        <v>1.812509258984919</v>
      </c>
      <c r="AH13" s="16" t="s">
        <v>8811</v>
      </c>
      <c r="AI13" s="15">
        <f>A1L206C11</f>
        <v>44350</v>
      </c>
      <c r="AJ13" s="16" t="s">
        <v>8812</v>
      </c>
      <c r="AK13" s="15">
        <f>A1L206C10</f>
        <v>52932</v>
      </c>
      <c r="AL13" s="16" t="s">
        <v>8813</v>
      </c>
      <c r="AM13" s="21">
        <f>IF(OR(B3L806C16=0,B3L806C17=0),0,1+(B3L806C16/B3L806C17))</f>
        <v>1.8378674525806695</v>
      </c>
      <c r="AN13" s="16" t="s">
        <v>8814</v>
      </c>
      <c r="AO13" s="15">
        <f>A1L206C23</f>
        <v>45366.25</v>
      </c>
      <c r="AP13" s="16" t="s">
        <v>8815</v>
      </c>
      <c r="AQ13" s="15">
        <f>A1L206C22</f>
        <v>55421.75</v>
      </c>
      <c r="AR13" s="16" t="s">
        <v>8816</v>
      </c>
      <c r="AS13" s="21">
        <f>IF(OR(B3L806C19=0,B3L806C20=0),0,1+(B3L806C19/B3L806C20))</f>
        <v>1.8185640114215087</v>
      </c>
      <c r="AT13" s="16" t="s">
        <v>8817</v>
      </c>
      <c r="AU13" s="15">
        <f>A1L206C14</f>
        <v>41635</v>
      </c>
      <c r="AV13" s="16" t="s">
        <v>8818</v>
      </c>
      <c r="AW13" s="15">
        <f>A1L206C13</f>
        <v>55790</v>
      </c>
      <c r="AX13" s="16" t="s">
        <v>8819</v>
      </c>
      <c r="AY13" s="21">
        <f>IF(OR(B3L806C22=0,B3L806C23=0),0,1+(B3L806C22/B3L806C23))</f>
        <v>1.7462806954651371</v>
      </c>
      <c r="AZ13" s="16" t="s">
        <v>8820</v>
      </c>
      <c r="BA13" s="15">
        <f>A1L206C26</f>
        <v>44620</v>
      </c>
      <c r="BB13" s="16" t="s">
        <v>8821</v>
      </c>
      <c r="BC13" s="15">
        <f>A1L206C25</f>
        <v>55495.4</v>
      </c>
      <c r="BD13" s="16" t="s">
        <v>8822</v>
      </c>
      <c r="BE13" s="21">
        <f>IF(OR(B3L806C25=0,B3L806C26=0),0,1+(B3L806C25/B3L806C26))</f>
        <v>1.8040306043383776</v>
      </c>
    </row>
    <row r="14" spans="1:57" x14ac:dyDescent="0.3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120</v>
      </c>
      <c r="F14" s="16" t="s">
        <v>8824</v>
      </c>
      <c r="G14" s="15">
        <f>A1L207C1</f>
        <v>127</v>
      </c>
      <c r="H14" s="16" t="s">
        <v>8825</v>
      </c>
      <c r="I14" s="21">
        <f>IF(OR(B3L807C1=0,B3L807C2=0),0,1+(B3L807C1/B3L807C2))</f>
        <v>1.9448818897637796</v>
      </c>
      <c r="J14" s="16" t="s">
        <v>8826</v>
      </c>
      <c r="K14" s="15">
        <f>A1L207C5</f>
        <v>115</v>
      </c>
      <c r="L14" s="16" t="s">
        <v>8827</v>
      </c>
      <c r="M14" s="15">
        <f>A1L207C4</f>
        <v>113</v>
      </c>
      <c r="N14" s="16" t="s">
        <v>8828</v>
      </c>
      <c r="O14" s="21">
        <f>IF(OR(B3L807C4=0,B3L807C5=0),0,1+(B3L807C4/B3L807C5))</f>
        <v>2.0176991150442478</v>
      </c>
      <c r="P14" s="16" t="s">
        <v>8829</v>
      </c>
      <c r="Q14" s="21">
        <f>A1L207C17</f>
        <v>117.5</v>
      </c>
      <c r="R14" s="16" t="s">
        <v>8830</v>
      </c>
      <c r="S14" s="15">
        <f>A1L207C16</f>
        <v>120</v>
      </c>
      <c r="T14" s="16" t="s">
        <v>8831</v>
      </c>
      <c r="U14" s="21">
        <f>IF(OR(B3L807C7=0,B3L807C8=0),0,1+(B3L807C7/B3L807C8))</f>
        <v>1.9791666666666665</v>
      </c>
      <c r="V14" s="16" t="s">
        <v>8832</v>
      </c>
      <c r="W14" s="15">
        <f>A1L207C8</f>
        <v>263</v>
      </c>
      <c r="X14" s="16" t="s">
        <v>8833</v>
      </c>
      <c r="Y14" s="15">
        <f>A1L207C7</f>
        <v>269</v>
      </c>
      <c r="Z14" s="16" t="s">
        <v>8834</v>
      </c>
      <c r="AA14" s="21">
        <f>IF(OR(B3L807C10=0,B3L807C11=0),0,1+(B3L807C10/B3L807C11))</f>
        <v>1.9776951672862455</v>
      </c>
      <c r="AB14" s="16" t="s">
        <v>8835</v>
      </c>
      <c r="AC14" s="15">
        <f>A1L207C20</f>
        <v>166</v>
      </c>
      <c r="AD14" s="16" t="s">
        <v>8836</v>
      </c>
      <c r="AE14" s="21">
        <f>A1L207C19</f>
        <v>169.66666666666666</v>
      </c>
      <c r="AF14" s="16" t="s">
        <v>8837</v>
      </c>
      <c r="AG14" s="21">
        <f>IF(OR(B3L807C13=0,B3L807C14=0),0,1+(B3L807C13/B3L807C14))</f>
        <v>1.9783889980353635</v>
      </c>
      <c r="AH14" s="16" t="s">
        <v>8838</v>
      </c>
      <c r="AI14" s="15">
        <f>A1L207C11</f>
        <v>442</v>
      </c>
      <c r="AJ14" s="16" t="s">
        <v>8839</v>
      </c>
      <c r="AK14" s="15">
        <f>A1L207C10</f>
        <v>417</v>
      </c>
      <c r="AL14" s="16" t="s">
        <v>8840</v>
      </c>
      <c r="AM14" s="21">
        <f>IF(OR(B3L807C16=0,B3L807C17=0),0,1+(B3L807C16/B3L807C17))</f>
        <v>2.0599520383693046</v>
      </c>
      <c r="AN14" s="16" t="s">
        <v>8841</v>
      </c>
      <c r="AO14" s="15">
        <f>A1L207C23</f>
        <v>235</v>
      </c>
      <c r="AP14" s="16" t="s">
        <v>8842</v>
      </c>
      <c r="AQ14" s="21">
        <f>A1L207C22</f>
        <v>231.5</v>
      </c>
      <c r="AR14" s="16" t="s">
        <v>8843</v>
      </c>
      <c r="AS14" s="21">
        <f>IF(OR(B3L807C19=0,B3L807C20=0),0,1+(B3L807C19/B3L807C20))</f>
        <v>2.0151187904967602</v>
      </c>
      <c r="AT14" s="16" t="s">
        <v>8844</v>
      </c>
      <c r="AU14" s="15">
        <f>A1L207C14</f>
        <v>540</v>
      </c>
      <c r="AV14" s="16" t="s">
        <v>8845</v>
      </c>
      <c r="AW14" s="15">
        <f>A1L207C13</f>
        <v>520</v>
      </c>
      <c r="AX14" s="16" t="s">
        <v>8846</v>
      </c>
      <c r="AY14" s="21">
        <f>IF(OR(B3L807C22=0,B3L807C23=0),0,1+(B3L807C22/B3L807C23))</f>
        <v>2.0384615384615383</v>
      </c>
      <c r="AZ14" s="16" t="s">
        <v>8847</v>
      </c>
      <c r="BA14" s="15">
        <f>A1L207C26</f>
        <v>296</v>
      </c>
      <c r="BB14" s="16" t="s">
        <v>8848</v>
      </c>
      <c r="BC14" s="21">
        <f>A1L207C25</f>
        <v>289.2</v>
      </c>
      <c r="BD14" s="16" t="s">
        <v>8849</v>
      </c>
      <c r="BE14" s="21">
        <f>IF(OR(B3L807C25=0,B3L807C26=0),0,1+(B3L807C25/B3L807C26))</f>
        <v>2.0235131396957122</v>
      </c>
    </row>
    <row r="15" spans="1:57" x14ac:dyDescent="0.3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160</v>
      </c>
      <c r="F15" s="16" t="s">
        <v>8851</v>
      </c>
      <c r="G15" s="15">
        <f>A1L208C1</f>
        <v>161</v>
      </c>
      <c r="H15" s="16" t="s">
        <v>8852</v>
      </c>
      <c r="I15" s="21">
        <f>IF(OR(B3L808C1=0,B3L808C2=0),0,1+(B3L808C1/B3L808C2))</f>
        <v>1.9937888198757765</v>
      </c>
      <c r="J15" s="16" t="s">
        <v>8853</v>
      </c>
      <c r="K15" s="15">
        <f>A1L208C5</f>
        <v>25</v>
      </c>
      <c r="L15" s="16" t="s">
        <v>8854</v>
      </c>
      <c r="M15" s="15">
        <f>A1L208C4</f>
        <v>28</v>
      </c>
      <c r="N15" s="16" t="s">
        <v>8855</v>
      </c>
      <c r="O15" s="21">
        <f>IF(OR(B3L808C4=0,B3L808C5=0),0,1+(B3L808C4/B3L808C5))</f>
        <v>1.8928571428571428</v>
      </c>
      <c r="P15" s="16" t="s">
        <v>8856</v>
      </c>
      <c r="Q15" s="21">
        <f>A1L208C17</f>
        <v>92.5</v>
      </c>
      <c r="R15" s="16" t="s">
        <v>8857</v>
      </c>
      <c r="S15" s="21">
        <f>A1L208C16</f>
        <v>94.5</v>
      </c>
      <c r="T15" s="16" t="s">
        <v>8858</v>
      </c>
      <c r="U15" s="21">
        <f>IF(OR(B3L808C7=0,B3L808C8=0),0,1+(B3L808C7/B3L808C8))</f>
        <v>1.9788359788359788</v>
      </c>
      <c r="V15" s="16" t="s">
        <v>8859</v>
      </c>
      <c r="W15" s="15">
        <f>A1L208C8</f>
        <v>72</v>
      </c>
      <c r="X15" s="16" t="s">
        <v>8860</v>
      </c>
      <c r="Y15" s="15">
        <f>A1L208C7</f>
        <v>87</v>
      </c>
      <c r="Z15" s="16" t="s">
        <v>8861</v>
      </c>
      <c r="AA15" s="21">
        <f>IF(OR(B3L808C10=0,B3L808C11=0),0,1+(B3L808C10/B3L808C11))</f>
        <v>1.8275862068965516</v>
      </c>
      <c r="AB15" s="16" t="s">
        <v>8862</v>
      </c>
      <c r="AC15" s="21">
        <f>A1L208C20</f>
        <v>85.666666666666671</v>
      </c>
      <c r="AD15" s="16" t="s">
        <v>8863</v>
      </c>
      <c r="AE15" s="15">
        <f>A1L208C19</f>
        <v>92</v>
      </c>
      <c r="AF15" s="16" t="s">
        <v>8864</v>
      </c>
      <c r="AG15" s="21">
        <f>IF(OR(B3L808C13=0,B3L808C14=0),0,1+(B3L808C13/B3L808C14))</f>
        <v>1.931159420289855</v>
      </c>
      <c r="AH15" s="16" t="s">
        <v>8865</v>
      </c>
      <c r="AI15" s="15">
        <f>A1L208C11</f>
        <v>123</v>
      </c>
      <c r="AJ15" s="16" t="s">
        <v>8866</v>
      </c>
      <c r="AK15" s="15">
        <f>A1L208C10</f>
        <v>151</v>
      </c>
      <c r="AL15" s="16" t="s">
        <v>8867</v>
      </c>
      <c r="AM15" s="21">
        <f>IF(OR(B3L808C16=0,B3L808C17=0),0,1+(B3L808C16/B3L808C17))</f>
        <v>1.814569536423841</v>
      </c>
      <c r="AN15" s="16" t="s">
        <v>8868</v>
      </c>
      <c r="AO15" s="15">
        <f>A1L208C23</f>
        <v>95</v>
      </c>
      <c r="AP15" s="16" t="s">
        <v>8869</v>
      </c>
      <c r="AQ15" s="21">
        <f>A1L208C22</f>
        <v>106.75</v>
      </c>
      <c r="AR15" s="16" t="s">
        <v>8870</v>
      </c>
      <c r="AS15" s="21">
        <f>IF(OR(B3L808C19=0,B3L808C20=0),0,1+(B3L808C19/B3L808C20))</f>
        <v>1.8899297423887589</v>
      </c>
      <c r="AT15" s="16" t="s">
        <v>8871</v>
      </c>
      <c r="AU15" s="15">
        <f>A1L208C14</f>
        <v>92</v>
      </c>
      <c r="AV15" s="16" t="s">
        <v>8872</v>
      </c>
      <c r="AW15" s="15">
        <f>A1L208C13</f>
        <v>65</v>
      </c>
      <c r="AX15" s="16" t="s">
        <v>8873</v>
      </c>
      <c r="AY15" s="21">
        <f>IF(OR(B3L808C22=0,B3L808C23=0),0,1+(B3L808C22/B3L808C23))</f>
        <v>2.4153846153846157</v>
      </c>
      <c r="AZ15" s="16" t="s">
        <v>8874</v>
      </c>
      <c r="BA15" s="21">
        <f>A1L208C26</f>
        <v>94.4</v>
      </c>
      <c r="BB15" s="16" t="s">
        <v>8875</v>
      </c>
      <c r="BC15" s="21">
        <f>A1L208C25</f>
        <v>98.4</v>
      </c>
      <c r="BD15" s="16" t="s">
        <v>8876</v>
      </c>
      <c r="BE15" s="21">
        <f>IF(OR(B3L808C25=0,B3L808C26=0),0,1+(B3L808C25/B3L808C26))</f>
        <v>1.9593495934959351</v>
      </c>
    </row>
    <row r="16" spans="1:57" x14ac:dyDescent="0.3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9</v>
      </c>
      <c r="F16" s="16" t="s">
        <v>8878</v>
      </c>
      <c r="G16" s="15">
        <f>A1L209C1</f>
        <v>12</v>
      </c>
      <c r="H16" s="16" t="s">
        <v>8879</v>
      </c>
      <c r="I16" s="21">
        <f>IF(OR(B3L809C1=0,B3L809C2=0),0,1+(B3L809C1/B3L809C2))</f>
        <v>1.75</v>
      </c>
      <c r="J16" s="16" t="s">
        <v>8880</v>
      </c>
      <c r="K16" s="15">
        <f>A1L209C5</f>
        <v>11</v>
      </c>
      <c r="L16" s="16" t="s">
        <v>8881</v>
      </c>
      <c r="M16" s="15">
        <f>A1L209C4</f>
        <v>7</v>
      </c>
      <c r="N16" s="16" t="s">
        <v>8882</v>
      </c>
      <c r="O16" s="21">
        <f>IF(OR(B3L809C4=0,B3L809C5=0),0,1+(B3L809C4/B3L809C5))</f>
        <v>2.5714285714285712</v>
      </c>
      <c r="P16" s="16" t="s">
        <v>8883</v>
      </c>
      <c r="Q16" s="15">
        <f>A1L209C17</f>
        <v>10</v>
      </c>
      <c r="R16" s="16" t="s">
        <v>8884</v>
      </c>
      <c r="S16" s="21">
        <f>A1L209C16</f>
        <v>9.5</v>
      </c>
      <c r="T16" s="16" t="s">
        <v>8885</v>
      </c>
      <c r="U16" s="21">
        <f>IF(OR(B3L809C7=0,B3L809C8=0),0,1+(B3L809C7/B3L809C8))</f>
        <v>2.0526315789473681</v>
      </c>
      <c r="V16" s="16" t="s">
        <v>8886</v>
      </c>
      <c r="W16" s="15">
        <f>A1L209C8</f>
        <v>29</v>
      </c>
      <c r="X16" s="16" t="s">
        <v>8887</v>
      </c>
      <c r="Y16" s="15">
        <f>A1L209C7</f>
        <v>27</v>
      </c>
      <c r="Z16" s="16" t="s">
        <v>8888</v>
      </c>
      <c r="AA16" s="21">
        <f>IF(OR(B3L809C10=0,B3L809C11=0),0,1+(B3L809C10/B3L809C11))</f>
        <v>2.0740740740740744</v>
      </c>
      <c r="AB16" s="16" t="s">
        <v>8889</v>
      </c>
      <c r="AC16" s="21">
        <f>A1L209C20</f>
        <v>16.333333333333332</v>
      </c>
      <c r="AD16" s="16" t="s">
        <v>8890</v>
      </c>
      <c r="AE16" s="21">
        <f>A1L209C19</f>
        <v>15.333333333333334</v>
      </c>
      <c r="AF16" s="16" t="s">
        <v>8891</v>
      </c>
      <c r="AG16" s="21">
        <f>IF(OR(B3L809C13=0,B3L809C14=0),0,1+(B3L809C13/B3L809C14))</f>
        <v>2.0652173913043477</v>
      </c>
      <c r="AH16" s="16" t="s">
        <v>8892</v>
      </c>
      <c r="AI16" s="15">
        <f>A1L209C11</f>
        <v>16</v>
      </c>
      <c r="AJ16" s="16" t="s">
        <v>8893</v>
      </c>
      <c r="AK16" s="15">
        <f>A1L209C10</f>
        <v>16</v>
      </c>
      <c r="AL16" s="16" t="s">
        <v>8894</v>
      </c>
      <c r="AM16" s="15">
        <f>IF(OR(B3L809C16=0,B3L809C17=0),0,1+(B3L809C16/B3L809C17))</f>
        <v>2</v>
      </c>
      <c r="AN16" s="16" t="s">
        <v>8895</v>
      </c>
      <c r="AO16" s="21">
        <f>A1L209C23</f>
        <v>16.25</v>
      </c>
      <c r="AP16" s="16" t="s">
        <v>8896</v>
      </c>
      <c r="AQ16" s="21">
        <f>A1L209C22</f>
        <v>15.5</v>
      </c>
      <c r="AR16" s="16" t="s">
        <v>8897</v>
      </c>
      <c r="AS16" s="21">
        <f>IF(OR(B3L809C19=0,B3L809C20=0),0,1+(B3L809C19/B3L809C20))</f>
        <v>2.0483870967741935</v>
      </c>
      <c r="AT16" s="16" t="s">
        <v>8898</v>
      </c>
      <c r="AU16" s="15">
        <f>A1L209C14</f>
        <v>18</v>
      </c>
      <c r="AV16" s="16" t="s">
        <v>8899</v>
      </c>
      <c r="AW16" s="15">
        <f>A1L209C13</f>
        <v>15</v>
      </c>
      <c r="AX16" s="16" t="s">
        <v>8900</v>
      </c>
      <c r="AY16" s="21">
        <f>IF(OR(B3L809C22=0,B3L809C23=0),0,1+(B3L809C22/B3L809C23))</f>
        <v>2.2000000000000002</v>
      </c>
      <c r="AZ16" s="16" t="s">
        <v>8901</v>
      </c>
      <c r="BA16" s="21">
        <f>A1L209C26</f>
        <v>16.600000000000001</v>
      </c>
      <c r="BB16" s="16" t="s">
        <v>8902</v>
      </c>
      <c r="BC16" s="21">
        <f>A1L209C25</f>
        <v>15.4</v>
      </c>
      <c r="BD16" s="16" t="s">
        <v>8903</v>
      </c>
      <c r="BE16" s="21">
        <f>IF(OR(B3L809C25=0,B3L809C26=0),0,1+(B3L809C25/B3L809C26))</f>
        <v>2.0779220779220777</v>
      </c>
    </row>
    <row r="17" spans="1:57" x14ac:dyDescent="0.3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0</v>
      </c>
      <c r="F17" s="16" t="s">
        <v>8905</v>
      </c>
      <c r="G17" s="15">
        <f>A1L210C1</f>
        <v>0</v>
      </c>
      <c r="H17" s="16" t="s">
        <v>8906</v>
      </c>
      <c r="I17" s="15">
        <f>IF(OR(B3L810C1=0,B3L810C2=0),0,1+(B3L810C1/B3L810C2))</f>
        <v>0</v>
      </c>
      <c r="J17" s="16" t="s">
        <v>8907</v>
      </c>
      <c r="K17" s="15">
        <f>A1L210C5</f>
        <v>0</v>
      </c>
      <c r="L17" s="16" t="s">
        <v>8908</v>
      </c>
      <c r="M17" s="15">
        <f>A1L210C4</f>
        <v>0</v>
      </c>
      <c r="N17" s="16" t="s">
        <v>8909</v>
      </c>
      <c r="O17" s="15">
        <f>IF(OR(B3L810C4=0,B3L810C5=0),0,1+(B3L810C4/B3L810C5))</f>
        <v>0</v>
      </c>
      <c r="P17" s="16" t="s">
        <v>8910</v>
      </c>
      <c r="Q17" s="15">
        <f>A1L210C17</f>
        <v>0</v>
      </c>
      <c r="R17" s="16" t="s">
        <v>8911</v>
      </c>
      <c r="S17" s="15">
        <f>A1L210C16</f>
        <v>0</v>
      </c>
      <c r="T17" s="16" t="s">
        <v>8912</v>
      </c>
      <c r="U17" s="15">
        <f>IF(OR(B3L810C7=0,B3L810C8=0),0,1+(B3L810C7/B3L810C8))</f>
        <v>0</v>
      </c>
      <c r="V17" s="16" t="s">
        <v>8913</v>
      </c>
      <c r="W17" s="15">
        <f>A1L210C8</f>
        <v>0</v>
      </c>
      <c r="X17" s="16" t="s">
        <v>8914</v>
      </c>
      <c r="Y17" s="15">
        <f>A1L210C7</f>
        <v>0</v>
      </c>
      <c r="Z17" s="16" t="s">
        <v>8915</v>
      </c>
      <c r="AA17" s="15">
        <f>IF(OR(B3L810C10=0,B3L810C11=0),0,1+(B3L810C10/B3L810C11))</f>
        <v>0</v>
      </c>
      <c r="AB17" s="16" t="s">
        <v>8916</v>
      </c>
      <c r="AC17" s="15">
        <f>A1L210C20</f>
        <v>0</v>
      </c>
      <c r="AD17" s="16" t="s">
        <v>8917</v>
      </c>
      <c r="AE17" s="15">
        <f>A1L210C19</f>
        <v>0</v>
      </c>
      <c r="AF17" s="16" t="s">
        <v>8918</v>
      </c>
      <c r="AG17" s="15">
        <f>IF(OR(B3L810C13=0,B3L810C14=0),0,1+(B3L810C13/B3L810C14))</f>
        <v>0</v>
      </c>
      <c r="AH17" s="16" t="s">
        <v>8919</v>
      </c>
      <c r="AI17" s="15">
        <f>A1L210C11</f>
        <v>4</v>
      </c>
      <c r="AJ17" s="16" t="s">
        <v>8920</v>
      </c>
      <c r="AK17" s="15">
        <f>A1L210C10</f>
        <v>1</v>
      </c>
      <c r="AL17" s="16" t="s">
        <v>8921</v>
      </c>
      <c r="AM17" s="15">
        <f>IF(OR(B3L810C16=0,B3L810C17=0),0,1+(B3L810C16/B3L810C17))</f>
        <v>5</v>
      </c>
      <c r="AN17" s="16" t="s">
        <v>8922</v>
      </c>
      <c r="AO17" s="15">
        <f>A1L210C23</f>
        <v>1</v>
      </c>
      <c r="AP17" s="16" t="s">
        <v>8923</v>
      </c>
      <c r="AQ17" s="21">
        <f>A1L210C22</f>
        <v>0.25</v>
      </c>
      <c r="AR17" s="16" t="s">
        <v>8924</v>
      </c>
      <c r="AS17" s="15">
        <f>IF(OR(B3L810C19=0,B3L810C20=0),0,1+(B3L810C19/B3L810C20))</f>
        <v>5</v>
      </c>
      <c r="AT17" s="16" t="s">
        <v>8925</v>
      </c>
      <c r="AU17" s="15">
        <f>A1L210C14</f>
        <v>26</v>
      </c>
      <c r="AV17" s="16" t="s">
        <v>8926</v>
      </c>
      <c r="AW17" s="15">
        <f>A1L210C13</f>
        <v>23</v>
      </c>
      <c r="AX17" s="16" t="s">
        <v>8927</v>
      </c>
      <c r="AY17" s="21">
        <f>IF(OR(B3L810C22=0,B3L810C23=0),0,1+(B3L810C22/B3L810C23))</f>
        <v>2.1304347826086953</v>
      </c>
      <c r="AZ17" s="16" t="s">
        <v>8928</v>
      </c>
      <c r="BA17" s="15">
        <f>A1L210C26</f>
        <v>6</v>
      </c>
      <c r="BB17" s="16" t="s">
        <v>8929</v>
      </c>
      <c r="BC17" s="21">
        <f>A1L210C25</f>
        <v>4.8</v>
      </c>
      <c r="BD17" s="16" t="s">
        <v>8930</v>
      </c>
      <c r="BE17" s="21">
        <f>IF(OR(B3L810C25=0,B3L810C26=0),0,1+(B3L810C25/B3L810C26))</f>
        <v>2.25</v>
      </c>
    </row>
    <row r="18" spans="1:57" x14ac:dyDescent="0.3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466</v>
      </c>
      <c r="F18" s="16" t="s">
        <v>8932</v>
      </c>
      <c r="G18" s="15">
        <f>A1L211C1</f>
        <v>6626</v>
      </c>
      <c r="H18" s="16" t="s">
        <v>8933</v>
      </c>
      <c r="I18" s="21">
        <f>IF(OR(B3L811C1=0,B3L811C2=0),0,1+(B3L811C1/B3L811C2))</f>
        <v>1.0703290069423483</v>
      </c>
      <c r="J18" s="16" t="s">
        <v>8934</v>
      </c>
      <c r="K18" s="15">
        <f>A1L211C5</f>
        <v>247</v>
      </c>
      <c r="L18" s="16" t="s">
        <v>8935</v>
      </c>
      <c r="M18" s="15">
        <f>A1L211C4</f>
        <v>4877</v>
      </c>
      <c r="N18" s="16" t="s">
        <v>8936</v>
      </c>
      <c r="O18" s="21">
        <f>IF(OR(B3L811C4=0,B3L811C5=0),0,1+(B3L811C4/B3L811C5))</f>
        <v>1.0506458888661063</v>
      </c>
      <c r="P18" s="16" t="s">
        <v>8937</v>
      </c>
      <c r="Q18" s="21">
        <f>A1L211C17</f>
        <v>356.5</v>
      </c>
      <c r="R18" s="16" t="s">
        <v>8938</v>
      </c>
      <c r="S18" s="15">
        <f>A1L211C16</f>
        <v>5751.5</v>
      </c>
      <c r="T18" s="16" t="s">
        <v>8939</v>
      </c>
      <c r="U18" s="21">
        <f>IF(OR(B3L811C7=0,B3L811C8=0),0,1+(B3L811C7/B3L811C8))</f>
        <v>1.0619838303051379</v>
      </c>
      <c r="V18" s="16" t="s">
        <v>8940</v>
      </c>
      <c r="W18" s="15">
        <f>A1L211C8</f>
        <v>668</v>
      </c>
      <c r="X18" s="16" t="s">
        <v>8941</v>
      </c>
      <c r="Y18" s="15">
        <f>A1L211C7</f>
        <v>7177</v>
      </c>
      <c r="Z18" s="16" t="s">
        <v>8942</v>
      </c>
      <c r="AA18" s="21">
        <f>IF(OR(B3L811C10=0,B3L811C11=0),0,1+(B3L811C10/B3L811C11))</f>
        <v>1.093075101017138</v>
      </c>
      <c r="AB18" s="16" t="s">
        <v>8943</v>
      </c>
      <c r="AC18" s="21">
        <f>A1L211C20</f>
        <v>460.33333333333331</v>
      </c>
      <c r="AD18" s="16" t="s">
        <v>8944</v>
      </c>
      <c r="AE18" s="15">
        <f>A1L211C19</f>
        <v>6226.666666666667</v>
      </c>
      <c r="AF18" s="16" t="s">
        <v>8945</v>
      </c>
      <c r="AG18" s="21">
        <f>IF(OR(B3L811C13=0,B3L811C14=0),0,1+(B3L811C13/B3L811C14))</f>
        <v>1.0739293361884368</v>
      </c>
      <c r="AH18" s="16" t="s">
        <v>8946</v>
      </c>
      <c r="AI18" s="15">
        <f>A1L211C11</f>
        <v>381</v>
      </c>
      <c r="AJ18" s="16" t="s">
        <v>8947</v>
      </c>
      <c r="AK18" s="15">
        <f>A1L211C10</f>
        <v>8792</v>
      </c>
      <c r="AL18" s="16" t="s">
        <v>8948</v>
      </c>
      <c r="AM18" s="21">
        <f>IF(OR(B3L811C16=0,B3L811C17=0),0,1+(B3L811C16/B3L811C17))</f>
        <v>1.0433348498635122</v>
      </c>
      <c r="AN18" s="16" t="s">
        <v>8949</v>
      </c>
      <c r="AO18" s="21">
        <f>A1L211C23</f>
        <v>440.5</v>
      </c>
      <c r="AP18" s="16" t="s">
        <v>8950</v>
      </c>
      <c r="AQ18" s="15">
        <f>A1L211C22</f>
        <v>6868</v>
      </c>
      <c r="AR18" s="16" t="s">
        <v>8951</v>
      </c>
      <c r="AS18" s="21">
        <f>IF(OR(B3L811C19=0,B3L811C20=0),0,1+(B3L811C19/B3L811C20))</f>
        <v>1.0641380314502038</v>
      </c>
      <c r="AT18" s="16" t="s">
        <v>8952</v>
      </c>
      <c r="AU18" s="15">
        <f>A1L211C14</f>
        <v>288</v>
      </c>
      <c r="AV18" s="16" t="s">
        <v>8953</v>
      </c>
      <c r="AW18" s="15">
        <f>A1L211C13</f>
        <v>8208</v>
      </c>
      <c r="AX18" s="16" t="s">
        <v>8954</v>
      </c>
      <c r="AY18" s="21">
        <f>IF(OR(B3L811C22=0,B3L811C23=0),0,1+(B3L811C22/B3L811C23))</f>
        <v>1.0350877192982457</v>
      </c>
      <c r="AZ18" s="16" t="s">
        <v>8955</v>
      </c>
      <c r="BA18" s="15">
        <f>A1L211C26</f>
        <v>410</v>
      </c>
      <c r="BB18" s="16" t="s">
        <v>8956</v>
      </c>
      <c r="BC18" s="15">
        <f>A1L211C25</f>
        <v>7136</v>
      </c>
      <c r="BD18" s="16" t="s">
        <v>8957</v>
      </c>
      <c r="BE18" s="21">
        <f>IF(OR(B3L811C25=0,B3L811C26=0),0,1+(B3L811C25/B3L811C26))</f>
        <v>1.0574551569506727</v>
      </c>
    </row>
    <row r="19" spans="1:57" x14ac:dyDescent="0.3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1353</v>
      </c>
      <c r="F19" s="16" t="s">
        <v>8959</v>
      </c>
      <c r="G19" s="15">
        <f>A1L212C1</f>
        <v>3837</v>
      </c>
      <c r="H19" s="16" t="s">
        <v>8960</v>
      </c>
      <c r="I19" s="21">
        <f>IF(OR(B3L812C1=0,B3L812C2=0),0,1+(B3L812C1/B3L812C2))</f>
        <v>1.3526192337763878</v>
      </c>
      <c r="J19" s="16" t="s">
        <v>8961</v>
      </c>
      <c r="K19" s="15">
        <f>A1L212C5</f>
        <v>1520</v>
      </c>
      <c r="L19" s="16" t="s">
        <v>8962</v>
      </c>
      <c r="M19" s="15">
        <f>A1L212C4</f>
        <v>3619</v>
      </c>
      <c r="N19" s="16" t="s">
        <v>8963</v>
      </c>
      <c r="O19" s="21">
        <f>IF(OR(B3L812C4=0,B3L812C5=0),0,1+(B3L812C4/B3L812C5))</f>
        <v>1.4200055263885052</v>
      </c>
      <c r="P19" s="16" t="s">
        <v>8964</v>
      </c>
      <c r="Q19" s="15">
        <f>A1L212C17</f>
        <v>1436.5</v>
      </c>
      <c r="R19" s="16" t="s">
        <v>8965</v>
      </c>
      <c r="S19" s="15">
        <f>A1L212C16</f>
        <v>3728</v>
      </c>
      <c r="T19" s="16" t="s">
        <v>8966</v>
      </c>
      <c r="U19" s="21">
        <f>IF(OR(B3L812C7=0,B3L812C8=0),0,1+(B3L812C7/B3L812C8))</f>
        <v>1.3853272532188841</v>
      </c>
      <c r="V19" s="16" t="s">
        <v>8967</v>
      </c>
      <c r="W19" s="15">
        <f>A1L212C8</f>
        <v>1917</v>
      </c>
      <c r="X19" s="16" t="s">
        <v>8968</v>
      </c>
      <c r="Y19" s="15">
        <f>A1L212C7</f>
        <v>3230</v>
      </c>
      <c r="Z19" s="16" t="s">
        <v>8969</v>
      </c>
      <c r="AA19" s="21">
        <f>IF(OR(B3L812C10=0,B3L812C11=0),0,1+(B3L812C10/B3L812C11))</f>
        <v>1.5934984520123838</v>
      </c>
      <c r="AB19" s="16" t="s">
        <v>8970</v>
      </c>
      <c r="AC19" s="15">
        <f>A1L212C20</f>
        <v>1596.6666666666667</v>
      </c>
      <c r="AD19" s="16" t="s">
        <v>8971</v>
      </c>
      <c r="AE19" s="15">
        <f>A1L212C19</f>
        <v>3562</v>
      </c>
      <c r="AF19" s="16" t="s">
        <v>8972</v>
      </c>
      <c r="AG19" s="21">
        <f>IF(OR(B3L812C13=0,B3L812C14=0),0,1+(B3L812C13/B3L812C14))</f>
        <v>1.4482500467901929</v>
      </c>
      <c r="AH19" s="16" t="s">
        <v>8973</v>
      </c>
      <c r="AI19" s="15">
        <f>A1L212C11</f>
        <v>2132</v>
      </c>
      <c r="AJ19" s="16" t="s">
        <v>8974</v>
      </c>
      <c r="AK19" s="15">
        <f>A1L212C10</f>
        <v>3563</v>
      </c>
      <c r="AL19" s="16" t="s">
        <v>8975</v>
      </c>
      <c r="AM19" s="21">
        <f>IF(OR(B3L812C16=0,B3L812C17=0),0,1+(B3L812C16/B3L812C17))</f>
        <v>1.5983721582935728</v>
      </c>
      <c r="AN19" s="16" t="s">
        <v>8976</v>
      </c>
      <c r="AO19" s="15">
        <f>A1L212C23</f>
        <v>1730.5</v>
      </c>
      <c r="AP19" s="16" t="s">
        <v>8977</v>
      </c>
      <c r="AQ19" s="15">
        <f>A1L212C22</f>
        <v>3562.25</v>
      </c>
      <c r="AR19" s="16" t="s">
        <v>8978</v>
      </c>
      <c r="AS19" s="21">
        <f>IF(OR(B3L812C19=0,B3L812C20=0),0,1+(B3L812C19/B3L812C20))</f>
        <v>1.4857884763843077</v>
      </c>
      <c r="AT19" s="16" t="s">
        <v>8979</v>
      </c>
      <c r="AU19" s="15">
        <f>A1L212C14</f>
        <v>2326</v>
      </c>
      <c r="AV19" s="16" t="s">
        <v>8980</v>
      </c>
      <c r="AW19" s="15">
        <f>A1L212C13</f>
        <v>3236</v>
      </c>
      <c r="AX19" s="16" t="s">
        <v>8981</v>
      </c>
      <c r="AY19" s="21">
        <f>IF(OR(B3L812C22=0,B3L812C23=0),0,1+(B3L812C22/B3L812C23))</f>
        <v>1.718788627935723</v>
      </c>
      <c r="AZ19" s="16" t="s">
        <v>8982</v>
      </c>
      <c r="BA19" s="15">
        <f>A1L212C26</f>
        <v>1849.6</v>
      </c>
      <c r="BB19" s="16" t="s">
        <v>8983</v>
      </c>
      <c r="BC19" s="15">
        <f>A1L212C25</f>
        <v>3497</v>
      </c>
      <c r="BD19" s="16" t="s">
        <v>8984</v>
      </c>
      <c r="BE19" s="21">
        <f>IF(OR(B3L812C25=0,B3L812C26=0),0,1+(B3L812C25/B3L812C26))</f>
        <v>1.5289104947097512</v>
      </c>
    </row>
    <row r="20" spans="1:57" x14ac:dyDescent="0.3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144</v>
      </c>
      <c r="F20" s="16" t="s">
        <v>8986</v>
      </c>
      <c r="G20" s="15">
        <f>A1L213C1</f>
        <v>100</v>
      </c>
      <c r="H20" s="16" t="s">
        <v>8987</v>
      </c>
      <c r="I20" s="21">
        <f>IF(OR(B3L813C1=0,B3L813C2=0),0,1+(B3L813C1/B3L813C2))</f>
        <v>2.44</v>
      </c>
      <c r="J20" s="16" t="s">
        <v>8988</v>
      </c>
      <c r="K20" s="15">
        <f>A1L213C5</f>
        <v>145</v>
      </c>
      <c r="L20" s="16" t="s">
        <v>8989</v>
      </c>
      <c r="M20" s="15">
        <f>A1L213C4</f>
        <v>130</v>
      </c>
      <c r="N20" s="16" t="s">
        <v>8990</v>
      </c>
      <c r="O20" s="21">
        <f>IF(OR(B3L813C4=0,B3L813C5=0),0,1+(B3L813C4/B3L813C5))</f>
        <v>2.1153846153846154</v>
      </c>
      <c r="P20" s="16" t="s">
        <v>8991</v>
      </c>
      <c r="Q20" s="21">
        <f>A1L213C17</f>
        <v>144.5</v>
      </c>
      <c r="R20" s="16" t="s">
        <v>8992</v>
      </c>
      <c r="S20" s="15">
        <f>A1L213C16</f>
        <v>115</v>
      </c>
      <c r="T20" s="16" t="s">
        <v>8993</v>
      </c>
      <c r="U20" s="21">
        <f>IF(OR(B3L813C7=0,B3L813C8=0),0,1+(B3L813C7/B3L813C8))</f>
        <v>2.2565217391304349</v>
      </c>
      <c r="V20" s="16" t="s">
        <v>8994</v>
      </c>
      <c r="W20" s="15">
        <f>A1L213C8</f>
        <v>146</v>
      </c>
      <c r="X20" s="16" t="s">
        <v>8995</v>
      </c>
      <c r="Y20" s="15">
        <f>A1L213C7</f>
        <v>122</v>
      </c>
      <c r="Z20" s="16" t="s">
        <v>8996</v>
      </c>
      <c r="AA20" s="21">
        <f>IF(OR(B3L813C10=0,B3L813C11=0),0,1+(B3L813C10/B3L813C11))</f>
        <v>2.1967213114754101</v>
      </c>
      <c r="AB20" s="16" t="s">
        <v>8997</v>
      </c>
      <c r="AC20" s="15">
        <f>A1L213C20</f>
        <v>145</v>
      </c>
      <c r="AD20" s="16" t="s">
        <v>8998</v>
      </c>
      <c r="AE20" s="21">
        <f>A1L213C19</f>
        <v>117.33333333333333</v>
      </c>
      <c r="AF20" s="16" t="s">
        <v>8999</v>
      </c>
      <c r="AG20" s="21">
        <f>IF(OR(B3L813C13=0,B3L813C14=0),0,1+(B3L813C13/B3L813C14))</f>
        <v>2.2357954545454546</v>
      </c>
      <c r="AH20" s="16" t="s">
        <v>9000</v>
      </c>
      <c r="AI20" s="15">
        <f>A1L213C11</f>
        <v>158</v>
      </c>
      <c r="AJ20" s="16" t="s">
        <v>9001</v>
      </c>
      <c r="AK20" s="15">
        <f>A1L213C10</f>
        <v>91</v>
      </c>
      <c r="AL20" s="16" t="s">
        <v>9002</v>
      </c>
      <c r="AM20" s="21">
        <f>IF(OR(B3L813C16=0,B3L813C17=0),0,1+(B3L813C16/B3L813C17))</f>
        <v>2.7362637362637363</v>
      </c>
      <c r="AN20" s="16" t="s">
        <v>9003</v>
      </c>
      <c r="AO20" s="21">
        <f>A1L213C23</f>
        <v>148.25</v>
      </c>
      <c r="AP20" s="16" t="s">
        <v>9004</v>
      </c>
      <c r="AQ20" s="21">
        <f>A1L213C22</f>
        <v>110.75</v>
      </c>
      <c r="AR20" s="16" t="s">
        <v>9005</v>
      </c>
      <c r="AS20" s="21">
        <f>IF(OR(B3L813C19=0,B3L813C20=0),0,1+(B3L813C19/B3L813C20))</f>
        <v>2.3386004514672685</v>
      </c>
      <c r="AT20" s="16" t="s">
        <v>9006</v>
      </c>
      <c r="AU20" s="15">
        <f>A1L213C14</f>
        <v>159</v>
      </c>
      <c r="AV20" s="16" t="s">
        <v>9007</v>
      </c>
      <c r="AW20" s="15">
        <f>A1L213C13</f>
        <v>129</v>
      </c>
      <c r="AX20" s="16" t="s">
        <v>9008</v>
      </c>
      <c r="AY20" s="21">
        <f>IF(OR(B3L813C22=0,B3L813C23=0),0,1+(B3L813C22/B3L813C23))</f>
        <v>2.2325581395348837</v>
      </c>
      <c r="AZ20" s="16" t="s">
        <v>9009</v>
      </c>
      <c r="BA20" s="21">
        <f>A1L213C26</f>
        <v>150.4</v>
      </c>
      <c r="BB20" s="16" t="s">
        <v>9010</v>
      </c>
      <c r="BC20" s="21">
        <f>A1L213C25</f>
        <v>114.4</v>
      </c>
      <c r="BD20" s="16" t="s">
        <v>9011</v>
      </c>
      <c r="BE20" s="21">
        <f>IF(OR(B3L813C25=0,B3L813C26=0),0,1+(B3L813C25/B3L813C26))</f>
        <v>2.3146853146853146</v>
      </c>
    </row>
    <row r="21" spans="1:57" x14ac:dyDescent="0.3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11018</v>
      </c>
      <c r="F21" s="16" t="s">
        <v>9013</v>
      </c>
      <c r="G21" s="15">
        <f>A1L214C1</f>
        <v>10590</v>
      </c>
      <c r="H21" s="16" t="s">
        <v>9014</v>
      </c>
      <c r="I21" s="21">
        <f>IF(OR(B3L814C1=0,B3L814C2=0),0,1+(B3L814C1/B3L814C2))</f>
        <v>2.0404154863078379</v>
      </c>
      <c r="J21" s="16" t="s">
        <v>9015</v>
      </c>
      <c r="K21" s="15">
        <f>A1L214C5</f>
        <v>11588</v>
      </c>
      <c r="L21" s="16" t="s">
        <v>9016</v>
      </c>
      <c r="M21" s="15">
        <f>A1L214C4</f>
        <v>11395</v>
      </c>
      <c r="N21" s="16" t="s">
        <v>9017</v>
      </c>
      <c r="O21" s="21">
        <f>IF(OR(B3L814C4=0,B3L814C5=0),0,1+(B3L814C4/B3L814C5))</f>
        <v>2.0169372531812195</v>
      </c>
      <c r="P21" s="16" t="s">
        <v>9018</v>
      </c>
      <c r="Q21" s="15">
        <f>A1L214C17</f>
        <v>11303</v>
      </c>
      <c r="R21" s="16" t="s">
        <v>9019</v>
      </c>
      <c r="S21" s="15">
        <f>A1L214C16</f>
        <v>10992.5</v>
      </c>
      <c r="T21" s="16" t="s">
        <v>9020</v>
      </c>
      <c r="U21" s="21">
        <f>IF(OR(B3L814C7=0,B3L814C8=0),0,1+(B3L814C7/B3L814C8))</f>
        <v>2.0282465317261771</v>
      </c>
      <c r="V21" s="16" t="s">
        <v>9021</v>
      </c>
      <c r="W21" s="15">
        <f>A1L214C8</f>
        <v>10139</v>
      </c>
      <c r="X21" s="16" t="s">
        <v>9022</v>
      </c>
      <c r="Y21" s="15">
        <f>A1L214C7</f>
        <v>10037</v>
      </c>
      <c r="Z21" s="16" t="s">
        <v>9023</v>
      </c>
      <c r="AA21" s="21">
        <f>IF(OR(B3L814C10=0,B3L814C11=0),0,1+(B3L814C10/B3L814C11))</f>
        <v>2.010162399123244</v>
      </c>
      <c r="AB21" s="16" t="s">
        <v>9024</v>
      </c>
      <c r="AC21" s="15">
        <f>A1L214C20</f>
        <v>10915</v>
      </c>
      <c r="AD21" s="16" t="s">
        <v>9025</v>
      </c>
      <c r="AE21" s="15">
        <f>A1L214C19</f>
        <v>10674</v>
      </c>
      <c r="AF21" s="16" t="s">
        <v>9026</v>
      </c>
      <c r="AG21" s="21">
        <f>IF(OR(B3L814C13=0,B3L814C14=0),0,1+(B3L814C13/B3L814C14))</f>
        <v>2.0225782274686153</v>
      </c>
      <c r="AH21" s="16" t="s">
        <v>9027</v>
      </c>
      <c r="AI21" s="15">
        <f>A1L214C11</f>
        <v>10171</v>
      </c>
      <c r="AJ21" s="16" t="s">
        <v>9028</v>
      </c>
      <c r="AK21" s="15">
        <f>A1L214C10</f>
        <v>10010</v>
      </c>
      <c r="AL21" s="16" t="s">
        <v>9029</v>
      </c>
      <c r="AM21" s="21">
        <f>IF(OR(B3L814C16=0,B3L814C17=0),0,1+(B3L814C16/B3L814C17))</f>
        <v>2.0160839160839163</v>
      </c>
      <c r="AN21" s="16" t="s">
        <v>9030</v>
      </c>
      <c r="AO21" s="15">
        <f>A1L214C23</f>
        <v>10729</v>
      </c>
      <c r="AP21" s="16" t="s">
        <v>9031</v>
      </c>
      <c r="AQ21" s="15">
        <f>A1L214C22</f>
        <v>10508</v>
      </c>
      <c r="AR21" s="16" t="s">
        <v>9032</v>
      </c>
      <c r="AS21" s="21">
        <f>IF(OR(B3L814C19=0,B3L814C20=0),0,1+(B3L814C19/B3L814C20))</f>
        <v>2.0210315949752569</v>
      </c>
      <c r="AT21" s="16" t="s">
        <v>9033</v>
      </c>
      <c r="AU21" s="15">
        <f>A1L214C14</f>
        <v>9677</v>
      </c>
      <c r="AV21" s="16" t="s">
        <v>9034</v>
      </c>
      <c r="AW21" s="15">
        <f>A1L214C13</f>
        <v>9343</v>
      </c>
      <c r="AX21" s="16" t="s">
        <v>9035</v>
      </c>
      <c r="AY21" s="21">
        <f>IF(OR(B3L814C22=0,B3L814C23=0),0,1+(B3L814C22/B3L814C23))</f>
        <v>2.0357486888579688</v>
      </c>
      <c r="AZ21" s="16" t="s">
        <v>9036</v>
      </c>
      <c r="BA21" s="15">
        <f>A1L214C26</f>
        <v>10518.6</v>
      </c>
      <c r="BB21" s="16" t="s">
        <v>9037</v>
      </c>
      <c r="BC21" s="15">
        <f>A1L214C25</f>
        <v>10275</v>
      </c>
      <c r="BD21" s="16" t="s">
        <v>9038</v>
      </c>
      <c r="BE21" s="21">
        <f>IF(OR(B3L814C25=0,B3L814C26=0),0,1+(B3L814C25/B3L814C26))</f>
        <v>2.0237080291970804</v>
      </c>
    </row>
    <row r="22" spans="1:57" x14ac:dyDescent="0.3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117</v>
      </c>
      <c r="F22" s="16" t="s">
        <v>9040</v>
      </c>
      <c r="G22" s="15">
        <f>A1L215C1</f>
        <v>63</v>
      </c>
      <c r="H22" s="16" t="s">
        <v>9041</v>
      </c>
      <c r="I22" s="21">
        <f>IF(OR(B3L815C1=0,B3L815C2=0),0,1+(B3L815C1/B3L815C2))</f>
        <v>2.8571428571428572</v>
      </c>
      <c r="J22" s="16" t="s">
        <v>9042</v>
      </c>
      <c r="K22" s="15">
        <f>A1L215C5</f>
        <v>93</v>
      </c>
      <c r="L22" s="16" t="s">
        <v>9043</v>
      </c>
      <c r="M22" s="15">
        <f>A1L215C4</f>
        <v>66</v>
      </c>
      <c r="N22" s="16" t="s">
        <v>9044</v>
      </c>
      <c r="O22" s="21">
        <f>IF(OR(B3L815C4=0,B3L815C5=0),0,1+(B3L815C4/B3L815C5))</f>
        <v>2.4090909090909092</v>
      </c>
      <c r="P22" s="16" t="s">
        <v>9045</v>
      </c>
      <c r="Q22" s="15">
        <f>A1L215C17</f>
        <v>105</v>
      </c>
      <c r="R22" s="16" t="s">
        <v>9046</v>
      </c>
      <c r="S22" s="21">
        <f>A1L215C16</f>
        <v>64.5</v>
      </c>
      <c r="T22" s="16" t="s">
        <v>9047</v>
      </c>
      <c r="U22" s="21">
        <f>IF(OR(B3L815C7=0,B3L815C8=0),0,1+(B3L815C7/B3L815C8))</f>
        <v>2.6279069767441863</v>
      </c>
      <c r="V22" s="16" t="s">
        <v>9048</v>
      </c>
      <c r="W22" s="15">
        <f>A1L215C8</f>
        <v>103</v>
      </c>
      <c r="X22" s="16" t="s">
        <v>9049</v>
      </c>
      <c r="Y22" s="15">
        <f>A1L215C7</f>
        <v>48</v>
      </c>
      <c r="Z22" s="16" t="s">
        <v>9050</v>
      </c>
      <c r="AA22" s="21">
        <f>IF(OR(B3L815C10=0,B3L815C11=0),0,1+(B3L815C10/B3L815C11))</f>
        <v>3.1458333333333335</v>
      </c>
      <c r="AB22" s="16" t="s">
        <v>9051</v>
      </c>
      <c r="AC22" s="21">
        <f>A1L215C20</f>
        <v>104.33333333333333</v>
      </c>
      <c r="AD22" s="16" t="s">
        <v>9052</v>
      </c>
      <c r="AE22" s="15">
        <f>A1L215C19</f>
        <v>59</v>
      </c>
      <c r="AF22" s="16" t="s">
        <v>9053</v>
      </c>
      <c r="AG22" s="21">
        <f>IF(OR(B3L815C13=0,B3L815C14=0),0,1+(B3L815C13/B3L815C14))</f>
        <v>2.768361581920904</v>
      </c>
      <c r="AH22" s="16" t="s">
        <v>9054</v>
      </c>
      <c r="AI22" s="15">
        <f>A1L215C11</f>
        <v>123</v>
      </c>
      <c r="AJ22" s="16" t="s">
        <v>9055</v>
      </c>
      <c r="AK22" s="15">
        <f>A1L215C10</f>
        <v>65</v>
      </c>
      <c r="AL22" s="16" t="s">
        <v>9056</v>
      </c>
      <c r="AM22" s="21">
        <f>IF(OR(B3L815C16=0,B3L815C17=0),0,1+(B3L815C16/B3L815C17))</f>
        <v>2.8923076923076922</v>
      </c>
      <c r="AN22" s="16" t="s">
        <v>9057</v>
      </c>
      <c r="AO22" s="15">
        <f>A1L215C23</f>
        <v>109</v>
      </c>
      <c r="AP22" s="16" t="s">
        <v>9058</v>
      </c>
      <c r="AQ22" s="21">
        <f>A1L215C22</f>
        <v>60.5</v>
      </c>
      <c r="AR22" s="16" t="s">
        <v>9059</v>
      </c>
      <c r="AS22" s="21">
        <f>IF(OR(B3L815C19=0,B3L815C20=0),0,1+(B3L815C19/B3L815C20))</f>
        <v>2.8016528925619832</v>
      </c>
      <c r="AT22" s="16" t="s">
        <v>9060</v>
      </c>
      <c r="AU22" s="15">
        <f>A1L215C14</f>
        <v>86</v>
      </c>
      <c r="AV22" s="16" t="s">
        <v>9061</v>
      </c>
      <c r="AW22" s="15">
        <f>A1L215C13</f>
        <v>57</v>
      </c>
      <c r="AX22" s="16" t="s">
        <v>9062</v>
      </c>
      <c r="AY22" s="21">
        <f>IF(OR(B3L815C22=0,B3L815C23=0),0,1+(B3L815C22/B3L815C23))</f>
        <v>2.5087719298245617</v>
      </c>
      <c r="AZ22" s="16" t="s">
        <v>9063</v>
      </c>
      <c r="BA22" s="21">
        <f>A1L215C26</f>
        <v>104.4</v>
      </c>
      <c r="BB22" s="16" t="s">
        <v>9064</v>
      </c>
      <c r="BC22" s="21">
        <f>A1L215C25</f>
        <v>59.8</v>
      </c>
      <c r="BD22" s="16" t="s">
        <v>9065</v>
      </c>
      <c r="BE22" s="21">
        <f>IF(OR(B3L815C25=0,B3L815C26=0),0,1+(B3L815C25/B3L815C26))</f>
        <v>2.7458193979933112</v>
      </c>
    </row>
    <row r="23" spans="1:57" x14ac:dyDescent="0.3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83144</v>
      </c>
      <c r="F23" s="16" t="s">
        <v>9067</v>
      </c>
      <c r="G23" s="15">
        <f>A1L216C1</f>
        <v>103208</v>
      </c>
      <c r="H23" s="16" t="s">
        <v>9068</v>
      </c>
      <c r="I23" s="21">
        <f>IF(OR(B3L816C1=0,B3L816C2=0),0,1+(B3L816C1/B3L816C2))</f>
        <v>1.8055964653902798</v>
      </c>
      <c r="J23" s="16" t="s">
        <v>9069</v>
      </c>
      <c r="K23" s="15">
        <f>A1L216C5</f>
        <v>75793</v>
      </c>
      <c r="L23" s="16" t="s">
        <v>9070</v>
      </c>
      <c r="M23" s="15">
        <f>A1L216C4</f>
        <v>92776</v>
      </c>
      <c r="N23" s="16" t="s">
        <v>9071</v>
      </c>
      <c r="O23" s="21">
        <f>IF(OR(B3L816C4=0,B3L816C5=0),0,1+(B3L816C4/B3L816C5))</f>
        <v>1.8169461929809434</v>
      </c>
      <c r="P23" s="16" t="s">
        <v>9072</v>
      </c>
      <c r="Q23" s="15">
        <f>A1L216C17</f>
        <v>79468.5</v>
      </c>
      <c r="R23" s="16" t="s">
        <v>9073</v>
      </c>
      <c r="S23" s="15">
        <f>A1L216C16</f>
        <v>97992</v>
      </c>
      <c r="T23" s="16" t="s">
        <v>9074</v>
      </c>
      <c r="U23" s="21">
        <f>IF(OR(B3L816C7=0,B3L816C8=0),0,1+(B3L816C7/B3L816C8))</f>
        <v>1.8109692627969629</v>
      </c>
      <c r="V23" s="16" t="s">
        <v>9075</v>
      </c>
      <c r="W23" s="15">
        <f>A1L216C8</f>
        <v>71460</v>
      </c>
      <c r="X23" s="16" t="s">
        <v>9076</v>
      </c>
      <c r="Y23" s="15">
        <f>A1L216C7</f>
        <v>89323</v>
      </c>
      <c r="Z23" s="16" t="s">
        <v>9077</v>
      </c>
      <c r="AA23" s="21">
        <f>IF(OR(B3L816C10=0,B3L816C11=0),0,1+(B3L816C10/B3L816C11))</f>
        <v>1.8000179125197318</v>
      </c>
      <c r="AB23" s="16" t="s">
        <v>9078</v>
      </c>
      <c r="AC23" s="15">
        <f>A1L216C20</f>
        <v>76799</v>
      </c>
      <c r="AD23" s="16" t="s">
        <v>9079</v>
      </c>
      <c r="AE23" s="15">
        <f>A1L216C19</f>
        <v>95102.333333333328</v>
      </c>
      <c r="AF23" s="16" t="s">
        <v>9080</v>
      </c>
      <c r="AG23" s="21">
        <f>IF(OR(B3L816C13=0,B3L816C14=0),0,1+(B3L816C13/B3L816C14))</f>
        <v>1.807540649195428</v>
      </c>
      <c r="AH23" s="16" t="s">
        <v>9081</v>
      </c>
      <c r="AI23" s="15">
        <f>A1L216C11</f>
        <v>77038</v>
      </c>
      <c r="AJ23" s="16" t="s">
        <v>9082</v>
      </c>
      <c r="AK23" s="15">
        <f>A1L216C10</f>
        <v>94442</v>
      </c>
      <c r="AL23" s="16" t="s">
        <v>9083</v>
      </c>
      <c r="AM23" s="21">
        <f>IF(OR(B3L816C16=0,B3L816C17=0),0,1+(B3L816C16/B3L816C17))</f>
        <v>1.8157175832786261</v>
      </c>
      <c r="AN23" s="16" t="s">
        <v>9084</v>
      </c>
      <c r="AO23" s="15">
        <f>A1L216C23</f>
        <v>76858.75</v>
      </c>
      <c r="AP23" s="16" t="s">
        <v>9085</v>
      </c>
      <c r="AQ23" s="15">
        <f>A1L216C22</f>
        <v>94937.25</v>
      </c>
      <c r="AR23" s="16" t="s">
        <v>9086</v>
      </c>
      <c r="AS23" s="21">
        <f>IF(OR(B3L816C19=0,B3L816C20=0),0,1+(B3L816C19/B3L816C20))</f>
        <v>1.8095742187602863</v>
      </c>
      <c r="AT23" s="16" t="s">
        <v>9087</v>
      </c>
      <c r="AU23" s="15">
        <f>A1L216C14</f>
        <v>73394</v>
      </c>
      <c r="AV23" s="16" t="s">
        <v>9088</v>
      </c>
      <c r="AW23" s="15">
        <f>A1L216C13</f>
        <v>97817</v>
      </c>
      <c r="AX23" s="16" t="s">
        <v>9089</v>
      </c>
      <c r="AY23" s="21">
        <f>IF(OR(B3L816C22=0,B3L816C23=0),0,1+(B3L816C22/B3L816C23))</f>
        <v>1.7503194741200405</v>
      </c>
      <c r="AZ23" s="16" t="s">
        <v>9090</v>
      </c>
      <c r="BA23" s="15">
        <f>A1L216C26</f>
        <v>76165.8</v>
      </c>
      <c r="BB23" s="16" t="s">
        <v>9091</v>
      </c>
      <c r="BC23" s="15">
        <f>A1L216C25</f>
        <v>95513.2</v>
      </c>
      <c r="BD23" s="16" t="s">
        <v>9092</v>
      </c>
      <c r="BE23" s="21">
        <f>IF(OR(B3L816C25=0,B3L816C26=0),0,1+(B3L816C25/B3L816C26))</f>
        <v>1.7974374222620539</v>
      </c>
    </row>
    <row r="24" spans="1:57" x14ac:dyDescent="0.3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3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374</v>
      </c>
      <c r="F25" s="16" t="s">
        <v>9121</v>
      </c>
      <c r="G25" s="15">
        <f>A1L218C1</f>
        <v>299</v>
      </c>
      <c r="H25" s="16" t="s">
        <v>9122</v>
      </c>
      <c r="I25" s="21">
        <f>IF(OR(B3L818C1=0,B3L818C2=0),0,1+(B3L818C1/B3L818C2))</f>
        <v>2.2508361204013378</v>
      </c>
      <c r="J25" s="16" t="s">
        <v>9123</v>
      </c>
      <c r="K25" s="15">
        <f>A1L218C5</f>
        <v>357</v>
      </c>
      <c r="L25" s="16" t="s">
        <v>9124</v>
      </c>
      <c r="M25" s="15">
        <f>A1L218C4</f>
        <v>390</v>
      </c>
      <c r="N25" s="16" t="s">
        <v>9125</v>
      </c>
      <c r="O25" s="21">
        <f>IF(OR(B3L818C4=0,B3L818C5=0),0,1+(B3L818C4/B3L818C5))</f>
        <v>1.9153846153846152</v>
      </c>
      <c r="P25" s="16" t="s">
        <v>9126</v>
      </c>
      <c r="Q25" s="21">
        <f>A1L218C17</f>
        <v>365.5</v>
      </c>
      <c r="R25" s="16" t="s">
        <v>9127</v>
      </c>
      <c r="S25" s="21">
        <f>A1L218C16</f>
        <v>344.5</v>
      </c>
      <c r="T25" s="16" t="s">
        <v>9128</v>
      </c>
      <c r="U25" s="21">
        <f>IF(OR(B3L818C7=0,B3L818C8=0),0,1+(B3L818C7/B3L818C8))</f>
        <v>2.0609579100145137</v>
      </c>
      <c r="V25" s="16" t="s">
        <v>9129</v>
      </c>
      <c r="W25" s="15">
        <f>A1L218C8</f>
        <v>205</v>
      </c>
      <c r="X25" s="16" t="s">
        <v>9130</v>
      </c>
      <c r="Y25" s="15">
        <f>A1L218C7</f>
        <v>216</v>
      </c>
      <c r="Z25" s="16" t="s">
        <v>9131</v>
      </c>
      <c r="AA25" s="21">
        <f>IF(OR(B3L818C10=0,B3L818C11=0),0,1+(B3L818C10/B3L818C11))</f>
        <v>1.949074074074074</v>
      </c>
      <c r="AB25" s="16" t="s">
        <v>9132</v>
      </c>
      <c r="AC25" s="15">
        <f>A1L218C20</f>
        <v>312</v>
      </c>
      <c r="AD25" s="16" t="s">
        <v>9133</v>
      </c>
      <c r="AE25" s="21">
        <f>A1L218C19</f>
        <v>301.66666666666669</v>
      </c>
      <c r="AF25" s="16" t="s">
        <v>9134</v>
      </c>
      <c r="AG25" s="21">
        <f>IF(OR(B3L818C13=0,B3L818C14=0),0,1+(B3L818C13/B3L818C14))</f>
        <v>2.0342541436464088</v>
      </c>
      <c r="AH25" s="16" t="s">
        <v>9135</v>
      </c>
      <c r="AI25" s="15">
        <f>A1L218C11</f>
        <v>307</v>
      </c>
      <c r="AJ25" s="16" t="s">
        <v>9136</v>
      </c>
      <c r="AK25" s="15">
        <f>A1L218C10</f>
        <v>385</v>
      </c>
      <c r="AL25" s="16" t="s">
        <v>9137</v>
      </c>
      <c r="AM25" s="21">
        <f>IF(OR(B3L818C16=0,B3L818C17=0),0,1+(B3L818C16/B3L818C17))</f>
        <v>1.7974025974025976</v>
      </c>
      <c r="AN25" s="16" t="s">
        <v>9138</v>
      </c>
      <c r="AO25" s="21">
        <f>A1L218C23</f>
        <v>310.75</v>
      </c>
      <c r="AP25" s="16" t="s">
        <v>9139</v>
      </c>
      <c r="AQ25" s="21">
        <f>A1L218C22</f>
        <v>322.5</v>
      </c>
      <c r="AR25" s="16" t="s">
        <v>9140</v>
      </c>
      <c r="AS25" s="21">
        <f>IF(OR(B3L818C19=0,B3L818C20=0),0,1+(B3L818C19/B3L818C20))</f>
        <v>1.9635658914728682</v>
      </c>
      <c r="AT25" s="16" t="s">
        <v>9141</v>
      </c>
      <c r="AU25" s="15">
        <f>A1L218C14</f>
        <v>256</v>
      </c>
      <c r="AV25" s="16" t="s">
        <v>9142</v>
      </c>
      <c r="AW25" s="15">
        <f>A1L218C13</f>
        <v>593</v>
      </c>
      <c r="AX25" s="16" t="s">
        <v>9143</v>
      </c>
      <c r="AY25" s="21">
        <f>IF(OR(B3L818C22=0,B3L818C23=0),0,1+(B3L818C22/B3L818C23))</f>
        <v>1.4317032040472175</v>
      </c>
      <c r="AZ25" s="16" t="s">
        <v>9144</v>
      </c>
      <c r="BA25" s="21">
        <f>A1L218C26</f>
        <v>299.8</v>
      </c>
      <c r="BB25" s="16" t="s">
        <v>9145</v>
      </c>
      <c r="BC25" s="21">
        <f>A1L218C25</f>
        <v>376.6</v>
      </c>
      <c r="BD25" s="16" t="s">
        <v>9146</v>
      </c>
      <c r="BE25" s="21">
        <f>IF(OR(B3L818C25=0,B3L818C26=0),0,1+(B3L818C25/B3L818C26))</f>
        <v>1.7960701009028146</v>
      </c>
    </row>
    <row r="26" spans="1:57" x14ac:dyDescent="0.3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2097</v>
      </c>
      <c r="F26" s="16" t="s">
        <v>9148</v>
      </c>
      <c r="G26" s="15">
        <f>A1L219C1</f>
        <v>2627</v>
      </c>
      <c r="H26" s="16" t="s">
        <v>9149</v>
      </c>
      <c r="I26" s="21">
        <f>IF(OR(B3L819C1=0,B3L819C2=0),0,1+(B3L819C1/B3L819C2))</f>
        <v>1.7982489531785306</v>
      </c>
      <c r="J26" s="16" t="s">
        <v>9150</v>
      </c>
      <c r="K26" s="15">
        <f>A1L219C5</f>
        <v>2573</v>
      </c>
      <c r="L26" s="16" t="s">
        <v>9151</v>
      </c>
      <c r="M26" s="15">
        <f>A1L219C4</f>
        <v>2835</v>
      </c>
      <c r="N26" s="16" t="s">
        <v>9152</v>
      </c>
      <c r="O26" s="21">
        <f>IF(OR(B3L819C4=0,B3L819C5=0),0,1+(B3L819C4/B3L819C5))</f>
        <v>1.9075837742504409</v>
      </c>
      <c r="P26" s="16" t="s">
        <v>9153</v>
      </c>
      <c r="Q26" s="15">
        <f>A1L219C17</f>
        <v>2335</v>
      </c>
      <c r="R26" s="16" t="s">
        <v>9154</v>
      </c>
      <c r="S26" s="15">
        <f>A1L219C16</f>
        <v>2731</v>
      </c>
      <c r="T26" s="16" t="s">
        <v>9155</v>
      </c>
      <c r="U26" s="21">
        <f>IF(OR(B3L819C7=0,B3L819C8=0),0,1+(B3L819C7/B3L819C8))</f>
        <v>1.8549981691688027</v>
      </c>
      <c r="V26" s="16" t="s">
        <v>9156</v>
      </c>
      <c r="W26" s="15">
        <f>A1L219C8</f>
        <v>2716</v>
      </c>
      <c r="X26" s="16" t="s">
        <v>9157</v>
      </c>
      <c r="Y26" s="15">
        <f>A1L219C7</f>
        <v>2630</v>
      </c>
      <c r="Z26" s="16" t="s">
        <v>9158</v>
      </c>
      <c r="AA26" s="21">
        <f>IF(OR(B3L819C10=0,B3L819C11=0),0,1+(B3L819C10/B3L819C11))</f>
        <v>2.0326996197718632</v>
      </c>
      <c r="AB26" s="16" t="s">
        <v>9159</v>
      </c>
      <c r="AC26" s="15">
        <f>A1L219C20</f>
        <v>2462</v>
      </c>
      <c r="AD26" s="16" t="s">
        <v>9160</v>
      </c>
      <c r="AE26" s="15">
        <f>A1L219C19</f>
        <v>2697.3333333333335</v>
      </c>
      <c r="AF26" s="16" t="s">
        <v>9161</v>
      </c>
      <c r="AG26" s="21">
        <f>IF(OR(B3L819C13=0,B3L819C14=0),0,1+(B3L819C13/B3L819C14))</f>
        <v>1.9127533366287692</v>
      </c>
      <c r="AH26" s="16" t="s">
        <v>9162</v>
      </c>
      <c r="AI26" s="15">
        <f>A1L219C11</f>
        <v>2709</v>
      </c>
      <c r="AJ26" s="16" t="s">
        <v>9163</v>
      </c>
      <c r="AK26" s="15">
        <f>A1L219C10</f>
        <v>2341</v>
      </c>
      <c r="AL26" s="16" t="s">
        <v>9164</v>
      </c>
      <c r="AM26" s="21">
        <f>IF(OR(B3L819C16=0,B3L819C17=0),0,1+(B3L819C16/B3L819C17))</f>
        <v>2.1571977787270398</v>
      </c>
      <c r="AN26" s="16" t="s">
        <v>9165</v>
      </c>
      <c r="AO26" s="15">
        <f>A1L219C23</f>
        <v>2523.75</v>
      </c>
      <c r="AP26" s="16" t="s">
        <v>9166</v>
      </c>
      <c r="AQ26" s="15">
        <f>A1L219C22</f>
        <v>2608.25</v>
      </c>
      <c r="AR26" s="16" t="s">
        <v>9167</v>
      </c>
      <c r="AS26" s="21">
        <f>IF(OR(B3L819C19=0,B3L819C20=0),0,1+(B3L819C19/B3L819C20))</f>
        <v>1.9676027988114635</v>
      </c>
      <c r="AT26" s="16" t="s">
        <v>9168</v>
      </c>
      <c r="AU26" s="15">
        <f>A1L219C14</f>
        <v>2560</v>
      </c>
      <c r="AV26" s="16" t="s">
        <v>9169</v>
      </c>
      <c r="AW26" s="15">
        <f>A1L219C13</f>
        <v>2536</v>
      </c>
      <c r="AX26" s="16" t="s">
        <v>9170</v>
      </c>
      <c r="AY26" s="21">
        <f>IF(OR(B3L819C22=0,B3L819C23=0),0,1+(B3L819C22/B3L819C23))</f>
        <v>2.0094637223974763</v>
      </c>
      <c r="AZ26" s="16" t="s">
        <v>9171</v>
      </c>
      <c r="BA26" s="15">
        <f>A1L219C26</f>
        <v>2531</v>
      </c>
      <c r="BB26" s="16" t="s">
        <v>9172</v>
      </c>
      <c r="BC26" s="15">
        <f>A1L219C25</f>
        <v>2593.8000000000002</v>
      </c>
      <c r="BD26" s="16" t="s">
        <v>9173</v>
      </c>
      <c r="BE26" s="21">
        <f>IF(OR(B3L819C25=0,B3L819C26=0),0,1+(B3L819C25/B3L819C26))</f>
        <v>1.97578841853651</v>
      </c>
    </row>
    <row r="27" spans="1:57" x14ac:dyDescent="0.3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10139</v>
      </c>
      <c r="F27" s="16" t="s">
        <v>9175</v>
      </c>
      <c r="G27" s="15">
        <f>A1L220C1</f>
        <v>10871</v>
      </c>
      <c r="H27" s="16" t="s">
        <v>9176</v>
      </c>
      <c r="I27" s="21">
        <f>IF(OR(B3L820C1=0,B3L820C2=0),0,1+(B3L820C1/B3L820C2))</f>
        <v>1.932664888234753</v>
      </c>
      <c r="J27" s="16" t="s">
        <v>9177</v>
      </c>
      <c r="K27" s="15">
        <f>A1L220C5</f>
        <v>12859</v>
      </c>
      <c r="L27" s="16" t="s">
        <v>9178</v>
      </c>
      <c r="M27" s="15">
        <f>A1L220C4</f>
        <v>13424</v>
      </c>
      <c r="N27" s="16" t="s">
        <v>9179</v>
      </c>
      <c r="O27" s="21">
        <f>IF(OR(B3L820C4=0,B3L820C5=0),0,1+(B3L820C4/B3L820C5))</f>
        <v>1.9579112038140645</v>
      </c>
      <c r="P27" s="16" t="s">
        <v>9180</v>
      </c>
      <c r="Q27" s="15">
        <f>A1L220C17</f>
        <v>11499</v>
      </c>
      <c r="R27" s="16" t="s">
        <v>9181</v>
      </c>
      <c r="S27" s="15">
        <f>A1L220C16</f>
        <v>12147.5</v>
      </c>
      <c r="T27" s="16" t="s">
        <v>9182</v>
      </c>
      <c r="U27" s="21">
        <f>IF(OR(B3L820C7=0,B3L820C8=0),0,1+(B3L820C7/B3L820C8))</f>
        <v>1.9466145297386293</v>
      </c>
      <c r="V27" s="16" t="s">
        <v>9183</v>
      </c>
      <c r="W27" s="15">
        <f>A1L220C8</f>
        <v>10390</v>
      </c>
      <c r="X27" s="16" t="s">
        <v>9184</v>
      </c>
      <c r="Y27" s="15">
        <f>A1L220C7</f>
        <v>10482</v>
      </c>
      <c r="Z27" s="16" t="s">
        <v>9185</v>
      </c>
      <c r="AA27" s="21">
        <f>IF(OR(B3L820C10=0,B3L820C11=0),0,1+(B3L820C10/B3L820C11))</f>
        <v>1.9912230490364435</v>
      </c>
      <c r="AB27" s="16" t="s">
        <v>9186</v>
      </c>
      <c r="AC27" s="15">
        <f>A1L220C20</f>
        <v>11129.333333333334</v>
      </c>
      <c r="AD27" s="16" t="s">
        <v>9187</v>
      </c>
      <c r="AE27" s="15">
        <f>A1L220C19</f>
        <v>11592.333333333334</v>
      </c>
      <c r="AF27" s="16" t="s">
        <v>9188</v>
      </c>
      <c r="AG27" s="21">
        <f>IF(OR(B3L820C13=0,B3L820C14=0),0,1+(B3L820C13/B3L820C14))</f>
        <v>1.9600598096443052</v>
      </c>
      <c r="AH27" s="16" t="s">
        <v>9189</v>
      </c>
      <c r="AI27" s="15">
        <f>A1L220C11</f>
        <v>12586</v>
      </c>
      <c r="AJ27" s="16" t="s">
        <v>9190</v>
      </c>
      <c r="AK27" s="15">
        <f>A1L220C10</f>
        <v>12789</v>
      </c>
      <c r="AL27" s="16" t="s">
        <v>9191</v>
      </c>
      <c r="AM27" s="21">
        <f>IF(OR(B3L820C16=0,B3L820C17=0),0,1+(B3L820C16/B3L820C17))</f>
        <v>1.9841269841269842</v>
      </c>
      <c r="AN27" s="16" t="s">
        <v>9192</v>
      </c>
      <c r="AO27" s="15">
        <f>A1L220C23</f>
        <v>11493.5</v>
      </c>
      <c r="AP27" s="16" t="s">
        <v>9193</v>
      </c>
      <c r="AQ27" s="15">
        <f>A1L220C22</f>
        <v>11891.5</v>
      </c>
      <c r="AR27" s="16" t="s">
        <v>9194</v>
      </c>
      <c r="AS27" s="21">
        <f>IF(OR(B3L820C19=0,B3L820C20=0),0,1+(B3L820C19/B3L820C20))</f>
        <v>1.9665307152167515</v>
      </c>
      <c r="AT27" s="16" t="s">
        <v>9195</v>
      </c>
      <c r="AU27" s="15">
        <f>A1L220C14</f>
        <v>13303</v>
      </c>
      <c r="AV27" s="16" t="s">
        <v>9196</v>
      </c>
      <c r="AW27" s="15">
        <f>A1L220C13</f>
        <v>13867</v>
      </c>
      <c r="AX27" s="16" t="s">
        <v>9197</v>
      </c>
      <c r="AY27" s="21">
        <f>IF(OR(B3L820C22=0,B3L820C23=0),0,1+(B3L820C22/B3L820C23))</f>
        <v>1.959327900771616</v>
      </c>
      <c r="AZ27" s="16" t="s">
        <v>9198</v>
      </c>
      <c r="BA27" s="15">
        <f>A1L220C26</f>
        <v>11855.4</v>
      </c>
      <c r="BB27" s="16" t="s">
        <v>9199</v>
      </c>
      <c r="BC27" s="15">
        <f>A1L220C25</f>
        <v>12286.6</v>
      </c>
      <c r="BD27" s="16" t="s">
        <v>9200</v>
      </c>
      <c r="BE27" s="21">
        <f>IF(OR(B3L820C25=0,B3L820C26=0),0,1+(B3L820C25/B3L820C26))</f>
        <v>1.9649048556964497</v>
      </c>
    </row>
    <row r="28" spans="1:57" x14ac:dyDescent="0.3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2362</v>
      </c>
      <c r="F28" s="16" t="s">
        <v>9202</v>
      </c>
      <c r="G28" s="15">
        <f>A1L221C1</f>
        <v>2153</v>
      </c>
      <c r="H28" s="16" t="s">
        <v>9203</v>
      </c>
      <c r="I28" s="21">
        <f>IF(OR(B3L821C1=0,B3L821C2=0),0,1+(B3L821C1/B3L821C2))</f>
        <v>2.0970738504412445</v>
      </c>
      <c r="J28" s="16" t="s">
        <v>9204</v>
      </c>
      <c r="K28" s="15">
        <f>A1L221C5</f>
        <v>2732</v>
      </c>
      <c r="L28" s="16" t="s">
        <v>9205</v>
      </c>
      <c r="M28" s="15">
        <f>A1L221C4</f>
        <v>2631</v>
      </c>
      <c r="N28" s="16" t="s">
        <v>9206</v>
      </c>
      <c r="O28" s="21">
        <f>IF(OR(B3L821C4=0,B3L821C5=0),0,1+(B3L821C4/B3L821C5))</f>
        <v>2.0383884454580006</v>
      </c>
      <c r="P28" s="16" t="s">
        <v>9207</v>
      </c>
      <c r="Q28" s="15">
        <f>A1L221C17</f>
        <v>2547</v>
      </c>
      <c r="R28" s="16" t="s">
        <v>9208</v>
      </c>
      <c r="S28" s="15">
        <f>A1L221C16</f>
        <v>2392</v>
      </c>
      <c r="T28" s="16" t="s">
        <v>9209</v>
      </c>
      <c r="U28" s="21">
        <f>IF(OR(B3L821C7=0,B3L821C8=0),0,1+(B3L821C7/B3L821C8))</f>
        <v>2.064799331103679</v>
      </c>
      <c r="V28" s="16" t="s">
        <v>9210</v>
      </c>
      <c r="W28" s="15">
        <f>A1L221C8</f>
        <v>2289</v>
      </c>
      <c r="X28" s="16" t="s">
        <v>9211</v>
      </c>
      <c r="Y28" s="15">
        <f>A1L221C7</f>
        <v>2177</v>
      </c>
      <c r="Z28" s="16" t="s">
        <v>9212</v>
      </c>
      <c r="AA28" s="21">
        <f>IF(OR(B3L821C10=0,B3L821C11=0),0,1+(B3L821C10/B3L821C11))</f>
        <v>2.0514469453376205</v>
      </c>
      <c r="AB28" s="16" t="s">
        <v>9213</v>
      </c>
      <c r="AC28" s="15">
        <f>A1L221C20</f>
        <v>2461</v>
      </c>
      <c r="AD28" s="16" t="s">
        <v>9214</v>
      </c>
      <c r="AE28" s="15">
        <f>A1L221C19</f>
        <v>2320.3333333333335</v>
      </c>
      <c r="AF28" s="16" t="s">
        <v>9215</v>
      </c>
      <c r="AG28" s="21">
        <f>IF(OR(B3L821C13=0,B3L821C14=0),0,1+(B3L821C13/B3L821C14))</f>
        <v>2.0606234736388451</v>
      </c>
      <c r="AH28" s="16" t="s">
        <v>9216</v>
      </c>
      <c r="AI28" s="15">
        <f>A1L221C11</f>
        <v>2382</v>
      </c>
      <c r="AJ28" s="16" t="s">
        <v>9217</v>
      </c>
      <c r="AK28" s="15">
        <f>A1L221C10</f>
        <v>2316</v>
      </c>
      <c r="AL28" s="16" t="s">
        <v>9218</v>
      </c>
      <c r="AM28" s="21">
        <f>IF(OR(B3L821C16=0,B3L821C17=0),0,1+(B3L821C16/B3L821C17))</f>
        <v>2.028497409326425</v>
      </c>
      <c r="AN28" s="16" t="s">
        <v>9219</v>
      </c>
      <c r="AO28" s="15">
        <f>A1L221C23</f>
        <v>2441.25</v>
      </c>
      <c r="AP28" s="16" t="s">
        <v>9220</v>
      </c>
      <c r="AQ28" s="15">
        <f>A1L221C22</f>
        <v>2319.25</v>
      </c>
      <c r="AR28" s="16" t="s">
        <v>9221</v>
      </c>
      <c r="AS28" s="21">
        <f>IF(OR(B3L821C19=0,B3L821C20=0),0,1+(B3L821C19/B3L821C20))</f>
        <v>2.0526032122453381</v>
      </c>
      <c r="AT28" s="16" t="s">
        <v>9222</v>
      </c>
      <c r="AU28" s="15">
        <f>A1L221C14</f>
        <v>2359</v>
      </c>
      <c r="AV28" s="16" t="s">
        <v>9223</v>
      </c>
      <c r="AW28" s="15">
        <f>A1L221C13</f>
        <v>2278</v>
      </c>
      <c r="AX28" s="16" t="s">
        <v>9224</v>
      </c>
      <c r="AY28" s="21">
        <f>IF(OR(B3L821C22=0,B3L821C23=0),0,1+(B3L821C22/B3L821C23))</f>
        <v>2.0355575065847233</v>
      </c>
      <c r="AZ28" s="16" t="s">
        <v>9225</v>
      </c>
      <c r="BA28" s="15">
        <f>A1L221C26</f>
        <v>2424.8000000000002</v>
      </c>
      <c r="BB28" s="16" t="s">
        <v>9226</v>
      </c>
      <c r="BC28" s="15">
        <f>A1L221C25</f>
        <v>2311</v>
      </c>
      <c r="BD28" s="16" t="s">
        <v>9227</v>
      </c>
      <c r="BE28" s="21">
        <f>IF(OR(B3L821C25=0,B3L821C26=0),0,1+(B3L821C25/B3L821C26))</f>
        <v>2.0492427520553873</v>
      </c>
    </row>
    <row r="29" spans="1:57" x14ac:dyDescent="0.3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108303</v>
      </c>
      <c r="F29" s="16" t="s">
        <v>9229</v>
      </c>
      <c r="G29" s="15">
        <f>A1L222C1</f>
        <v>108189</v>
      </c>
      <c r="H29" s="16" t="s">
        <v>9230</v>
      </c>
      <c r="I29" s="21">
        <f>IF(OR(B3L822C1=0,B3L822C2=0),0,1+(B3L822C1/B3L822C2))</f>
        <v>2.0010537115603251</v>
      </c>
      <c r="J29" s="16" t="s">
        <v>9231</v>
      </c>
      <c r="K29" s="15">
        <f>A1L222C5</f>
        <v>102828</v>
      </c>
      <c r="L29" s="16" t="s">
        <v>9232</v>
      </c>
      <c r="M29" s="15">
        <f>A1L222C4</f>
        <v>101942</v>
      </c>
      <c r="N29" s="16" t="s">
        <v>9233</v>
      </c>
      <c r="O29" s="21">
        <f>IF(OR(B3L822C4=0,B3L822C5=0),0,1+(B3L822C4/B3L822C5))</f>
        <v>2.0086912165741304</v>
      </c>
      <c r="P29" s="16" t="s">
        <v>9234</v>
      </c>
      <c r="Q29" s="15">
        <f>A1L222C17</f>
        <v>105565.5</v>
      </c>
      <c r="R29" s="16" t="s">
        <v>9235</v>
      </c>
      <c r="S29" s="15">
        <f>A1L222C16</f>
        <v>105065.5</v>
      </c>
      <c r="T29" s="16" t="s">
        <v>9236</v>
      </c>
      <c r="U29" s="21">
        <f>IF(OR(B3L822C7=0,B3L822C8=0),0,1+(B3L822C7/B3L822C8))</f>
        <v>2.0047589360922471</v>
      </c>
      <c r="V29" s="16" t="s">
        <v>9237</v>
      </c>
      <c r="W29" s="15">
        <f>A1L222C8</f>
        <v>97237</v>
      </c>
      <c r="X29" s="16" t="s">
        <v>9238</v>
      </c>
      <c r="Y29" s="15">
        <f>A1L222C7</f>
        <v>95682</v>
      </c>
      <c r="Z29" s="16" t="s">
        <v>9239</v>
      </c>
      <c r="AA29" s="21">
        <f>IF(OR(B3L822C10=0,B3L822C11=0),0,1+(B3L822C10/B3L822C11))</f>
        <v>2.0162517505904978</v>
      </c>
      <c r="AB29" s="16" t="s">
        <v>9240</v>
      </c>
      <c r="AC29" s="15">
        <f>A1L222C20</f>
        <v>102789.33333333333</v>
      </c>
      <c r="AD29" s="16" t="s">
        <v>9241</v>
      </c>
      <c r="AE29" s="15">
        <f>A1L222C19</f>
        <v>101937.66666666667</v>
      </c>
      <c r="AF29" s="16" t="s">
        <v>9242</v>
      </c>
      <c r="AG29" s="21">
        <f>IF(OR(B3L822C13=0,B3L822C14=0),0,1+(B3L822C13/B3L822C14))</f>
        <v>2.0083547789008316</v>
      </c>
      <c r="AH29" s="16" t="s">
        <v>9243</v>
      </c>
      <c r="AI29" s="15">
        <f>A1L222C11</f>
        <v>104869</v>
      </c>
      <c r="AJ29" s="16" t="s">
        <v>9244</v>
      </c>
      <c r="AK29" s="15">
        <f>A1L222C10</f>
        <v>105287</v>
      </c>
      <c r="AL29" s="16" t="s">
        <v>9245</v>
      </c>
      <c r="AM29" s="21">
        <f>IF(OR(B3L822C16=0,B3L822C17=0),0,1+(B3L822C16/B3L822C17))</f>
        <v>1.9960298992278249</v>
      </c>
      <c r="AN29" s="16" t="s">
        <v>9246</v>
      </c>
      <c r="AO29" s="15">
        <f>A1L222C23</f>
        <v>103309.25</v>
      </c>
      <c r="AP29" s="16" t="s">
        <v>9247</v>
      </c>
      <c r="AQ29" s="15">
        <f>A1L222C22</f>
        <v>102775</v>
      </c>
      <c r="AR29" s="16" t="s">
        <v>9248</v>
      </c>
      <c r="AS29" s="21">
        <f>IF(OR(B3L822C19=0,B3L822C20=0),0,1+(B3L822C19/B3L822C20))</f>
        <v>2.0051982486013138</v>
      </c>
      <c r="AT29" s="16" t="s">
        <v>9249</v>
      </c>
      <c r="AU29" s="15">
        <f>A1L222C14</f>
        <v>115016</v>
      </c>
      <c r="AV29" s="16" t="s">
        <v>9250</v>
      </c>
      <c r="AW29" s="15">
        <f>A1L222C13</f>
        <v>116307</v>
      </c>
      <c r="AX29" s="16" t="s">
        <v>9251</v>
      </c>
      <c r="AY29" s="21">
        <f>IF(OR(B3L822C22=0,B3L822C23=0),0,1+(B3L822C22/B3L822C23))</f>
        <v>1.9889000662040979</v>
      </c>
      <c r="AZ29" s="16" t="s">
        <v>9252</v>
      </c>
      <c r="BA29" s="15">
        <f>A1L222C26</f>
        <v>105650.6</v>
      </c>
      <c r="BB29" s="16" t="s">
        <v>9253</v>
      </c>
      <c r="BC29" s="15">
        <f>A1L222C25</f>
        <v>105481.4</v>
      </c>
      <c r="BD29" s="16" t="s">
        <v>9254</v>
      </c>
      <c r="BE29" s="21">
        <f>IF(OR(B3L822C25=0,B3L822C26=0),0,1+(B3L822C25/B3L822C26))</f>
        <v>2.0016040742728105</v>
      </c>
    </row>
    <row r="30" spans="1:57" x14ac:dyDescent="0.3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514</v>
      </c>
      <c r="F30" s="16" t="s">
        <v>9256</v>
      </c>
      <c r="G30" s="15">
        <f>A1L223C1</f>
        <v>509</v>
      </c>
      <c r="H30" s="16" t="s">
        <v>9257</v>
      </c>
      <c r="I30" s="21">
        <f>IF(OR(B3L823C1=0,B3L823C2=0),0,1+(B3L823C1/B3L823C2))</f>
        <v>2.0098231827111985</v>
      </c>
      <c r="J30" s="16" t="s">
        <v>9258</v>
      </c>
      <c r="K30" s="15">
        <f>A1L223C5</f>
        <v>663</v>
      </c>
      <c r="L30" s="16" t="s">
        <v>9259</v>
      </c>
      <c r="M30" s="15">
        <f>A1L223C4</f>
        <v>649</v>
      </c>
      <c r="N30" s="16" t="s">
        <v>9260</v>
      </c>
      <c r="O30" s="21">
        <f>IF(OR(B3L823C4=0,B3L823C5=0),0,1+(B3L823C4/B3L823C5))</f>
        <v>2.0215716486902928</v>
      </c>
      <c r="P30" s="16" t="s">
        <v>9261</v>
      </c>
      <c r="Q30" s="21">
        <f>A1L223C17</f>
        <v>588.5</v>
      </c>
      <c r="R30" s="16" t="s">
        <v>9262</v>
      </c>
      <c r="S30" s="15">
        <f>A1L223C16</f>
        <v>579</v>
      </c>
      <c r="T30" s="16" t="s">
        <v>9263</v>
      </c>
      <c r="U30" s="21">
        <f>IF(OR(B3L823C7=0,B3L823C8=0),0,1+(B3L823C7/B3L823C8))</f>
        <v>2.0164075993091535</v>
      </c>
      <c r="V30" s="16" t="s">
        <v>9264</v>
      </c>
      <c r="W30" s="15">
        <f>A1L223C8</f>
        <v>668</v>
      </c>
      <c r="X30" s="16" t="s">
        <v>9265</v>
      </c>
      <c r="Y30" s="15">
        <f>A1L223C7</f>
        <v>656</v>
      </c>
      <c r="Z30" s="16" t="s">
        <v>9266</v>
      </c>
      <c r="AA30" s="21">
        <f>IF(OR(B3L823C10=0,B3L823C11=0),0,1+(B3L823C10/B3L823C11))</f>
        <v>2.0182926829268295</v>
      </c>
      <c r="AB30" s="16" t="s">
        <v>9267</v>
      </c>
      <c r="AC30" s="15">
        <f>A1L223C20</f>
        <v>615</v>
      </c>
      <c r="AD30" s="16" t="s">
        <v>9268</v>
      </c>
      <c r="AE30" s="21">
        <f>A1L223C19</f>
        <v>604.66666666666663</v>
      </c>
      <c r="AF30" s="16" t="s">
        <v>9269</v>
      </c>
      <c r="AG30" s="21">
        <f>IF(OR(B3L823C13=0,B3L823C14=0),0,1+(B3L823C13/B3L823C14))</f>
        <v>2.0170893054024255</v>
      </c>
      <c r="AH30" s="16" t="s">
        <v>9270</v>
      </c>
      <c r="AI30" s="15">
        <f>A1L223C11</f>
        <v>467</v>
      </c>
      <c r="AJ30" s="16" t="s">
        <v>9271</v>
      </c>
      <c r="AK30" s="15">
        <f>A1L223C10</f>
        <v>468</v>
      </c>
      <c r="AL30" s="16" t="s">
        <v>9272</v>
      </c>
      <c r="AM30" s="21">
        <f>IF(OR(B3L823C16=0,B3L823C17=0),0,1+(B3L823C16/B3L823C17))</f>
        <v>1.9978632478632479</v>
      </c>
      <c r="AN30" s="16" t="s">
        <v>9273</v>
      </c>
      <c r="AO30" s="15">
        <f>A1L223C23</f>
        <v>578</v>
      </c>
      <c r="AP30" s="16" t="s">
        <v>9274</v>
      </c>
      <c r="AQ30" s="21">
        <f>A1L223C22</f>
        <v>570.5</v>
      </c>
      <c r="AR30" s="16" t="s">
        <v>9275</v>
      </c>
      <c r="AS30" s="21">
        <f>IF(OR(B3L823C19=0,B3L823C20=0),0,1+(B3L823C19/B3L823C20))</f>
        <v>2.0131463628396142</v>
      </c>
      <c r="AT30" s="16" t="s">
        <v>9276</v>
      </c>
      <c r="AU30" s="15">
        <f>A1L223C14</f>
        <v>611</v>
      </c>
      <c r="AV30" s="16" t="s">
        <v>9277</v>
      </c>
      <c r="AW30" s="15">
        <f>A1L223C13</f>
        <v>555</v>
      </c>
      <c r="AX30" s="16" t="s">
        <v>9278</v>
      </c>
      <c r="AY30" s="21">
        <f>IF(OR(B3L823C22=0,B3L823C23=0),0,1+(B3L823C22/B3L823C23))</f>
        <v>2.1009009009009008</v>
      </c>
      <c r="AZ30" s="16" t="s">
        <v>9279</v>
      </c>
      <c r="BA30" s="21">
        <f>A1L223C26</f>
        <v>584.6</v>
      </c>
      <c r="BB30" s="16" t="s">
        <v>9280</v>
      </c>
      <c r="BC30" s="21">
        <f>A1L223C25</f>
        <v>567.4</v>
      </c>
      <c r="BD30" s="16" t="s">
        <v>9281</v>
      </c>
      <c r="BE30" s="21">
        <f>IF(OR(B3L823C25=0,B3L823C26=0),0,1+(B3L823C25/B3L823C26))</f>
        <v>2.0303137116672545</v>
      </c>
    </row>
    <row r="31" spans="1:57" x14ac:dyDescent="0.3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565</v>
      </c>
      <c r="F31" s="16" t="s">
        <v>9283</v>
      </c>
      <c r="G31" s="15">
        <f>A1L224C1</f>
        <v>747</v>
      </c>
      <c r="H31" s="16" t="s">
        <v>9284</v>
      </c>
      <c r="I31" s="21">
        <f>IF(OR(B3L824C1=0,B3L824C2=0),0,1+(B3L824C1/B3L824C2))</f>
        <v>1.7563587684069613</v>
      </c>
      <c r="J31" s="16" t="s">
        <v>9285</v>
      </c>
      <c r="K31" s="15">
        <f>A1L224C5</f>
        <v>549</v>
      </c>
      <c r="L31" s="16" t="s">
        <v>9286</v>
      </c>
      <c r="M31" s="15">
        <f>A1L224C4</f>
        <v>593</v>
      </c>
      <c r="N31" s="16" t="s">
        <v>9287</v>
      </c>
      <c r="O31" s="21">
        <f>IF(OR(B3L824C4=0,B3L824C5=0),0,1+(B3L824C4/B3L824C5))</f>
        <v>1.9258010118043845</v>
      </c>
      <c r="P31" s="16" t="s">
        <v>9288</v>
      </c>
      <c r="Q31" s="15">
        <f>A1L224C17</f>
        <v>557</v>
      </c>
      <c r="R31" s="16" t="s">
        <v>9289</v>
      </c>
      <c r="S31" s="15">
        <f>A1L224C16</f>
        <v>670</v>
      </c>
      <c r="T31" s="16" t="s">
        <v>9290</v>
      </c>
      <c r="U31" s="21">
        <f>IF(OR(B3L824C7=0,B3L824C8=0),0,1+(B3L824C7/B3L824C8))</f>
        <v>1.8313432835820895</v>
      </c>
      <c r="V31" s="16" t="s">
        <v>9291</v>
      </c>
      <c r="W31" s="15">
        <f>A1L224C8</f>
        <v>782</v>
      </c>
      <c r="X31" s="16" t="s">
        <v>9292</v>
      </c>
      <c r="Y31" s="15">
        <f>A1L224C7</f>
        <v>859</v>
      </c>
      <c r="Z31" s="16" t="s">
        <v>9293</v>
      </c>
      <c r="AA31" s="21">
        <f>IF(OR(B3L824C10=0,B3L824C11=0),0,1+(B3L824C10/B3L824C11))</f>
        <v>1.9103608847497089</v>
      </c>
      <c r="AB31" s="16" t="s">
        <v>9294</v>
      </c>
      <c r="AC31" s="15">
        <f>A1L224C20</f>
        <v>632</v>
      </c>
      <c r="AD31" s="16" t="s">
        <v>9295</v>
      </c>
      <c r="AE31" s="15">
        <f>A1L224C19</f>
        <v>733</v>
      </c>
      <c r="AF31" s="16" t="s">
        <v>9296</v>
      </c>
      <c r="AG31" s="21">
        <f>IF(OR(B3L824C13=0,B3L824C14=0),0,1+(B3L824C13/B3L824C14))</f>
        <v>1.8622100954979537</v>
      </c>
      <c r="AH31" s="16" t="s">
        <v>9297</v>
      </c>
      <c r="AI31" s="15">
        <f>A1L224C11</f>
        <v>813</v>
      </c>
      <c r="AJ31" s="16" t="s">
        <v>9298</v>
      </c>
      <c r="AK31" s="15">
        <f>A1L224C10</f>
        <v>902</v>
      </c>
      <c r="AL31" s="16" t="s">
        <v>9299</v>
      </c>
      <c r="AM31" s="21">
        <f>IF(OR(B3L824C16=0,B3L824C17=0),0,1+(B3L824C16/B3L824C17))</f>
        <v>1.9013303769401331</v>
      </c>
      <c r="AN31" s="16" t="s">
        <v>9300</v>
      </c>
      <c r="AO31" s="21">
        <f>A1L224C23</f>
        <v>677.25</v>
      </c>
      <c r="AP31" s="16" t="s">
        <v>9301</v>
      </c>
      <c r="AQ31" s="21">
        <f>A1L224C22</f>
        <v>775.25</v>
      </c>
      <c r="AR31" s="16" t="s">
        <v>9302</v>
      </c>
      <c r="AS31" s="21">
        <f>IF(OR(B3L824C19=0,B3L824C20=0),0,1+(B3L824C19/B3L824C20))</f>
        <v>1.8735891647855532</v>
      </c>
      <c r="AT31" s="16" t="s">
        <v>9303</v>
      </c>
      <c r="AU31" s="15">
        <f>A1L224C14</f>
        <v>723</v>
      </c>
      <c r="AV31" s="16" t="s">
        <v>9304</v>
      </c>
      <c r="AW31" s="15">
        <f>A1L224C13</f>
        <v>720</v>
      </c>
      <c r="AX31" s="16" t="s">
        <v>9305</v>
      </c>
      <c r="AY31" s="21">
        <f>IF(OR(B3L824C22=0,B3L824C23=0),0,1+(B3L824C22/B3L824C23))</f>
        <v>2.0041666666666664</v>
      </c>
      <c r="AZ31" s="16" t="s">
        <v>9306</v>
      </c>
      <c r="BA31" s="21">
        <f>A1L224C26</f>
        <v>686.4</v>
      </c>
      <c r="BB31" s="16" t="s">
        <v>9307</v>
      </c>
      <c r="BC31" s="21">
        <f>A1L224C25</f>
        <v>764.2</v>
      </c>
      <c r="BD31" s="16" t="s">
        <v>9308</v>
      </c>
      <c r="BE31" s="21">
        <f>IF(OR(B3L824C25=0,B3L824C26=0),0,1+(B3L824C25/B3L824C26))</f>
        <v>1.8981941900026169</v>
      </c>
    </row>
    <row r="32" spans="1:57" x14ac:dyDescent="0.3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2161</v>
      </c>
      <c r="F32" s="16" t="s">
        <v>9310</v>
      </c>
      <c r="G32" s="15">
        <f>A1L225C1</f>
        <v>2186</v>
      </c>
      <c r="H32" s="16" t="s">
        <v>9311</v>
      </c>
      <c r="I32" s="21">
        <f>IF(OR(B3L825C1=0,B3L825C2=0),0,1+(B3L825C1/B3L825C2))</f>
        <v>1.9885635864592863</v>
      </c>
      <c r="J32" s="16" t="s">
        <v>9312</v>
      </c>
      <c r="K32" s="15">
        <f>A1L225C5</f>
        <v>2137</v>
      </c>
      <c r="L32" s="16" t="s">
        <v>9313</v>
      </c>
      <c r="M32" s="15">
        <f>A1L225C4</f>
        <v>2085</v>
      </c>
      <c r="N32" s="16" t="s">
        <v>9314</v>
      </c>
      <c r="O32" s="21">
        <f>IF(OR(B3L825C4=0,B3L825C5=0),0,1+(B3L825C4/B3L825C5))</f>
        <v>2.0249400479616306</v>
      </c>
      <c r="P32" s="16" t="s">
        <v>9315</v>
      </c>
      <c r="Q32" s="15">
        <f>A1L225C17</f>
        <v>2149</v>
      </c>
      <c r="R32" s="16" t="s">
        <v>9316</v>
      </c>
      <c r="S32" s="15">
        <f>A1L225C16</f>
        <v>2135.5</v>
      </c>
      <c r="T32" s="16" t="s">
        <v>9317</v>
      </c>
      <c r="U32" s="21">
        <f>IF(OR(B3L825C7=0,B3L825C8=0),0,1+(B3L825C7/B3L825C8))</f>
        <v>2.0063217045188479</v>
      </c>
      <c r="V32" s="16" t="s">
        <v>9318</v>
      </c>
      <c r="W32" s="15">
        <f>A1L225C8</f>
        <v>2352</v>
      </c>
      <c r="X32" s="16" t="s">
        <v>9319</v>
      </c>
      <c r="Y32" s="15">
        <f>A1L225C7</f>
        <v>2207</v>
      </c>
      <c r="Z32" s="16" t="s">
        <v>9320</v>
      </c>
      <c r="AA32" s="21">
        <f>IF(OR(B3L825C10=0,B3L825C11=0),0,1+(B3L825C10/B3L825C11))</f>
        <v>2.065700045310376</v>
      </c>
      <c r="AB32" s="16" t="s">
        <v>9321</v>
      </c>
      <c r="AC32" s="15">
        <f>A1L225C20</f>
        <v>2216.6666666666665</v>
      </c>
      <c r="AD32" s="16" t="s">
        <v>9322</v>
      </c>
      <c r="AE32" s="15">
        <f>A1L225C19</f>
        <v>2159.3333333333335</v>
      </c>
      <c r="AF32" s="16" t="s">
        <v>9323</v>
      </c>
      <c r="AG32" s="21">
        <f>IF(OR(B3L825C13=0,B3L825C14=0),0,1+(B3L825C13/B3L825C14))</f>
        <v>2.0265514047545539</v>
      </c>
      <c r="AH32" s="16" t="s">
        <v>9324</v>
      </c>
      <c r="AI32" s="15">
        <f>A1L225C11</f>
        <v>2224</v>
      </c>
      <c r="AJ32" s="16" t="s">
        <v>9325</v>
      </c>
      <c r="AK32" s="15">
        <f>A1L225C10</f>
        <v>2264</v>
      </c>
      <c r="AL32" s="16" t="s">
        <v>9326</v>
      </c>
      <c r="AM32" s="21">
        <f>IF(OR(B3L825C16=0,B3L825C17=0),0,1+(B3L825C16/B3L825C17))</f>
        <v>1.9823321554770317</v>
      </c>
      <c r="AN32" s="16" t="s">
        <v>9327</v>
      </c>
      <c r="AO32" s="15">
        <f>A1L225C23</f>
        <v>2218.5</v>
      </c>
      <c r="AP32" s="16" t="s">
        <v>9328</v>
      </c>
      <c r="AQ32" s="15">
        <f>A1L225C22</f>
        <v>2185.5</v>
      </c>
      <c r="AR32" s="16" t="s">
        <v>9329</v>
      </c>
      <c r="AS32" s="21">
        <f>IF(OR(B3L825C19=0,B3L825C20=0),0,1+(B3L825C19/B3L825C20))</f>
        <v>2.0150995195607413</v>
      </c>
      <c r="AT32" s="16" t="s">
        <v>9330</v>
      </c>
      <c r="AU32" s="15">
        <f>A1L225C14</f>
        <v>2361</v>
      </c>
      <c r="AV32" s="16" t="s">
        <v>9331</v>
      </c>
      <c r="AW32" s="15">
        <f>A1L225C13</f>
        <v>2450</v>
      </c>
      <c r="AX32" s="16" t="s">
        <v>9332</v>
      </c>
      <c r="AY32" s="21">
        <f>IF(OR(B3L825C22=0,B3L825C23=0),0,1+(B3L825C22/B3L825C23))</f>
        <v>1.9636734693877551</v>
      </c>
      <c r="AZ32" s="16" t="s">
        <v>9333</v>
      </c>
      <c r="BA32" s="15">
        <f>A1L225C26</f>
        <v>2247</v>
      </c>
      <c r="BB32" s="16" t="s">
        <v>9334</v>
      </c>
      <c r="BC32" s="15">
        <f>A1L225C25</f>
        <v>2238.4</v>
      </c>
      <c r="BD32" s="16" t="s">
        <v>9335</v>
      </c>
      <c r="BE32" s="21">
        <f>IF(OR(B3L825C25=0,B3L825C26=0),0,1+(B3L825C25/B3L825C26))</f>
        <v>2.0038420300214437</v>
      </c>
    </row>
    <row r="33" spans="1:57" x14ac:dyDescent="0.3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1</v>
      </c>
      <c r="F33" s="16" t="s">
        <v>9337</v>
      </c>
      <c r="G33" s="15">
        <f>A1L226C1</f>
        <v>1</v>
      </c>
      <c r="H33" s="16" t="s">
        <v>9338</v>
      </c>
      <c r="I33" s="15">
        <f>IF(OR(B3L826C1=0,B3L826C2=0),0,1+(B3L826C1/B3L826C2))</f>
        <v>2</v>
      </c>
      <c r="J33" s="16" t="s">
        <v>9339</v>
      </c>
      <c r="K33" s="15">
        <f>A1L226C5</f>
        <v>2</v>
      </c>
      <c r="L33" s="16" t="s">
        <v>9340</v>
      </c>
      <c r="M33" s="15">
        <f>A1L226C4</f>
        <v>1</v>
      </c>
      <c r="N33" s="16" t="s">
        <v>9341</v>
      </c>
      <c r="O33" s="15">
        <f>IF(OR(B3L826C4=0,B3L826C5=0),0,1+(B3L826C4/B3L826C5))</f>
        <v>3</v>
      </c>
      <c r="P33" s="16" t="s">
        <v>9342</v>
      </c>
      <c r="Q33" s="21">
        <f>A1L226C17</f>
        <v>1.5</v>
      </c>
      <c r="R33" s="16" t="s">
        <v>9343</v>
      </c>
      <c r="S33" s="15">
        <f>A1L226C16</f>
        <v>1</v>
      </c>
      <c r="T33" s="16" t="s">
        <v>9344</v>
      </c>
      <c r="U33" s="21">
        <f>IF(OR(B3L826C7=0,B3L826C8=0),0,1+(B3L826C7/B3L826C8))</f>
        <v>2.5</v>
      </c>
      <c r="V33" s="16" t="s">
        <v>9345</v>
      </c>
      <c r="W33" s="15">
        <f>A1L226C8</f>
        <v>0</v>
      </c>
      <c r="X33" s="16" t="s">
        <v>9346</v>
      </c>
      <c r="Y33" s="15">
        <f>A1L226C7</f>
        <v>0</v>
      </c>
      <c r="Z33" s="16" t="s">
        <v>9347</v>
      </c>
      <c r="AA33" s="15">
        <f>IF(OR(B3L826C10=0,B3L826C11=0),0,1+(B3L826C10/B3L826C11))</f>
        <v>0</v>
      </c>
      <c r="AB33" s="16" t="s">
        <v>9348</v>
      </c>
      <c r="AC33" s="15">
        <f>A1L226C20</f>
        <v>1</v>
      </c>
      <c r="AD33" s="16" t="s">
        <v>9349</v>
      </c>
      <c r="AE33" s="21">
        <f>A1L226C19</f>
        <v>0.66666666666666663</v>
      </c>
      <c r="AF33" s="16" t="s">
        <v>9350</v>
      </c>
      <c r="AG33" s="21">
        <f>IF(OR(B3L826C13=0,B3L826C14=0),0,1+(B3L826C13/B3L826C14))</f>
        <v>2.5</v>
      </c>
      <c r="AH33" s="16" t="s">
        <v>9351</v>
      </c>
      <c r="AI33" s="15">
        <f>A1L226C11</f>
        <v>3</v>
      </c>
      <c r="AJ33" s="16" t="s">
        <v>9352</v>
      </c>
      <c r="AK33" s="15">
        <f>A1L226C10</f>
        <v>3</v>
      </c>
      <c r="AL33" s="16" t="s">
        <v>9353</v>
      </c>
      <c r="AM33" s="15">
        <f>IF(OR(B3L826C16=0,B3L826C17=0),0,1+(B3L826C16/B3L826C17))</f>
        <v>2</v>
      </c>
      <c r="AN33" s="16" t="s">
        <v>9354</v>
      </c>
      <c r="AO33" s="21">
        <f>A1L226C23</f>
        <v>1.5</v>
      </c>
      <c r="AP33" s="16" t="s">
        <v>9355</v>
      </c>
      <c r="AQ33" s="21">
        <f>A1L226C22</f>
        <v>1.25</v>
      </c>
      <c r="AR33" s="16" t="s">
        <v>9356</v>
      </c>
      <c r="AS33" s="21">
        <f>IF(OR(B3L826C19=0,B3L826C20=0),0,1+(B3L826C19/B3L826C20))</f>
        <v>2.2000000000000002</v>
      </c>
      <c r="AT33" s="16" t="s">
        <v>9357</v>
      </c>
      <c r="AU33" s="15">
        <f>A1L226C14</f>
        <v>2</v>
      </c>
      <c r="AV33" s="16" t="s">
        <v>9358</v>
      </c>
      <c r="AW33" s="15">
        <f>A1L226C13</f>
        <v>2</v>
      </c>
      <c r="AX33" s="16" t="s">
        <v>9359</v>
      </c>
      <c r="AY33" s="15">
        <f>IF(OR(B3L826C22=0,B3L826C23=0),0,1+(B3L826C22/B3L826C23))</f>
        <v>2</v>
      </c>
      <c r="AZ33" s="16" t="s">
        <v>9360</v>
      </c>
      <c r="BA33" s="21">
        <f>A1L226C26</f>
        <v>1.6</v>
      </c>
      <c r="BB33" s="16" t="s">
        <v>9361</v>
      </c>
      <c r="BC33" s="21">
        <f>A1L226C25</f>
        <v>1.4</v>
      </c>
      <c r="BD33" s="16" t="s">
        <v>9362</v>
      </c>
      <c r="BE33" s="21">
        <f>IF(OR(B3L826C25=0,B3L826C26=0),0,1+(B3L826C25/B3L826C26))</f>
        <v>2.1428571428571432</v>
      </c>
    </row>
    <row r="34" spans="1:57" x14ac:dyDescent="0.3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2993</v>
      </c>
      <c r="F34" s="16" t="s">
        <v>9364</v>
      </c>
      <c r="G34" s="15">
        <f>A1L227C1</f>
        <v>38776</v>
      </c>
      <c r="H34" s="16" t="s">
        <v>9365</v>
      </c>
      <c r="I34" s="21">
        <f>IF(OR(B3L827C1=0,B3L827C2=0),0,1+(B3L827C1/B3L827C2))</f>
        <v>1.0771869197441717</v>
      </c>
      <c r="J34" s="16" t="s">
        <v>9366</v>
      </c>
      <c r="K34" s="15">
        <f>A1L227C5</f>
        <v>1920</v>
      </c>
      <c r="L34" s="16" t="s">
        <v>9367</v>
      </c>
      <c r="M34" s="15">
        <f>A1L227C4</f>
        <v>36321</v>
      </c>
      <c r="N34" s="16" t="s">
        <v>9368</v>
      </c>
      <c r="O34" s="21">
        <f>IF(OR(B3L827C4=0,B3L827C5=0),0,1+(B3L827C4/B3L827C5))</f>
        <v>1.0528619806723383</v>
      </c>
      <c r="P34" s="16" t="s">
        <v>9369</v>
      </c>
      <c r="Q34" s="15">
        <f>A1L227C17</f>
        <v>2456.5</v>
      </c>
      <c r="R34" s="16" t="s">
        <v>9370</v>
      </c>
      <c r="S34" s="15">
        <f>A1L227C16</f>
        <v>37548.5</v>
      </c>
      <c r="T34" s="16" t="s">
        <v>9371</v>
      </c>
      <c r="U34" s="21">
        <f>IF(OR(B3L827C7=0,B3L827C8=0),0,1+(B3L827C7/B3L827C8))</f>
        <v>1.0654220541433079</v>
      </c>
      <c r="V34" s="16" t="s">
        <v>9372</v>
      </c>
      <c r="W34" s="15">
        <f>A1L227C8</f>
        <v>2499</v>
      </c>
      <c r="X34" s="16" t="s">
        <v>9373</v>
      </c>
      <c r="Y34" s="15">
        <f>A1L227C7</f>
        <v>41104</v>
      </c>
      <c r="Z34" s="16" t="s">
        <v>9374</v>
      </c>
      <c r="AA34" s="21">
        <f>IF(OR(B3L827C10=0,B3L827C11=0),0,1+(B3L827C10/B3L827C11))</f>
        <v>1.0607970027247957</v>
      </c>
      <c r="AB34" s="16" t="s">
        <v>9375</v>
      </c>
      <c r="AC34" s="15">
        <f>A1L227C20</f>
        <v>2470.6666666666665</v>
      </c>
      <c r="AD34" s="16" t="s">
        <v>9376</v>
      </c>
      <c r="AE34" s="15">
        <f>A1L227C19</f>
        <v>38733.666666666664</v>
      </c>
      <c r="AF34" s="16" t="s">
        <v>9377</v>
      </c>
      <c r="AG34" s="21">
        <f>IF(OR(B3L827C13=0,B3L827C14=0),0,1+(B3L827C13/B3L827C14))</f>
        <v>1.0637860259378147</v>
      </c>
      <c r="AH34" s="16" t="s">
        <v>9378</v>
      </c>
      <c r="AI34" s="15">
        <f>A1L227C11</f>
        <v>1848</v>
      </c>
      <c r="AJ34" s="16" t="s">
        <v>9379</v>
      </c>
      <c r="AK34" s="15">
        <f>A1L227C10</f>
        <v>44960</v>
      </c>
      <c r="AL34" s="16" t="s">
        <v>9380</v>
      </c>
      <c r="AM34" s="21">
        <f>IF(OR(B3L827C16=0,B3L827C17=0),0,1+(B3L827C16/B3L827C17))</f>
        <v>1.0411032028469751</v>
      </c>
      <c r="AN34" s="16" t="s">
        <v>9381</v>
      </c>
      <c r="AO34" s="15">
        <f>A1L227C23</f>
        <v>2315</v>
      </c>
      <c r="AP34" s="16" t="s">
        <v>9382</v>
      </c>
      <c r="AQ34" s="15">
        <f>A1L227C22</f>
        <v>40290.25</v>
      </c>
      <c r="AR34" s="16" t="s">
        <v>9383</v>
      </c>
      <c r="AS34" s="21">
        <f>IF(OR(B3L827C19=0,B3L827C20=0),0,1+(B3L827C19/B3L827C20))</f>
        <v>1.0574580698804301</v>
      </c>
      <c r="AT34" s="16" t="s">
        <v>9384</v>
      </c>
      <c r="AU34" s="15">
        <f>A1L227C14</f>
        <v>1286</v>
      </c>
      <c r="AV34" s="16" t="s">
        <v>9385</v>
      </c>
      <c r="AW34" s="15">
        <f>A1L227C13</f>
        <v>43499</v>
      </c>
      <c r="AX34" s="16" t="s">
        <v>9386</v>
      </c>
      <c r="AY34" s="21">
        <f>IF(OR(B3L827C22=0,B3L827C23=0),0,1+(B3L827C22/B3L827C23))</f>
        <v>1.0295638980206441</v>
      </c>
      <c r="AZ34" s="16" t="s">
        <v>9387</v>
      </c>
      <c r="BA34" s="15">
        <f>A1L227C26</f>
        <v>2109.1999999999998</v>
      </c>
      <c r="BB34" s="16" t="s">
        <v>9388</v>
      </c>
      <c r="BC34" s="15">
        <f>A1L227C25</f>
        <v>40932</v>
      </c>
      <c r="BD34" s="16" t="s">
        <v>9389</v>
      </c>
      <c r="BE34" s="21">
        <f>IF(OR(B3L827C25=0,B3L827C26=0),0,1+(B3L827C25/B3L827C26))</f>
        <v>1.051529365777387</v>
      </c>
    </row>
    <row r="35" spans="1:57" x14ac:dyDescent="0.3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7514</v>
      </c>
      <c r="F35" s="16" t="s">
        <v>9391</v>
      </c>
      <c r="G35" s="15">
        <f>A1L228C1</f>
        <v>22660</v>
      </c>
      <c r="H35" s="16" t="s">
        <v>9392</v>
      </c>
      <c r="I35" s="21">
        <f>IF(OR(B3L828C1=0,B3L828C2=0),0,1+(B3L828C1/B3L828C2))</f>
        <v>1.3315975286849073</v>
      </c>
      <c r="J35" s="16" t="s">
        <v>9393</v>
      </c>
      <c r="K35" s="15">
        <f>A1L228C5</f>
        <v>8731</v>
      </c>
      <c r="L35" s="16" t="s">
        <v>9394</v>
      </c>
      <c r="M35" s="15">
        <f>A1L228C4</f>
        <v>22129</v>
      </c>
      <c r="N35" s="16" t="s">
        <v>9395</v>
      </c>
      <c r="O35" s="21">
        <f>IF(OR(B3L828C4=0,B3L828C5=0),0,1+(B3L828C4/B3L828C5))</f>
        <v>1.3945501378281893</v>
      </c>
      <c r="P35" s="16" t="s">
        <v>9396</v>
      </c>
      <c r="Q35" s="15">
        <f>A1L228C17</f>
        <v>8122.5</v>
      </c>
      <c r="R35" s="16" t="s">
        <v>9397</v>
      </c>
      <c r="S35" s="15">
        <f>A1L228C16</f>
        <v>22394.5</v>
      </c>
      <c r="T35" s="16" t="s">
        <v>9398</v>
      </c>
      <c r="U35" s="21">
        <f>IF(OR(B3L828C7=0,B3L828C8=0),0,1+(B3L828C7/B3L828C8))</f>
        <v>1.3627006631092455</v>
      </c>
      <c r="V35" s="16" t="s">
        <v>9399</v>
      </c>
      <c r="W35" s="15">
        <f>A1L228C8</f>
        <v>11012</v>
      </c>
      <c r="X35" s="16" t="s">
        <v>9400</v>
      </c>
      <c r="Y35" s="15">
        <f>A1L228C7</f>
        <v>19834</v>
      </c>
      <c r="Z35" s="16" t="s">
        <v>9401</v>
      </c>
      <c r="AA35" s="21">
        <f>IF(OR(B3L828C10=0,B3L828C11=0),0,1+(B3L828C10/B3L828C11))</f>
        <v>1.5552082282948474</v>
      </c>
      <c r="AB35" s="16" t="s">
        <v>9402</v>
      </c>
      <c r="AC35" s="15">
        <f>A1L228C20</f>
        <v>9085.6666666666661</v>
      </c>
      <c r="AD35" s="16" t="s">
        <v>9403</v>
      </c>
      <c r="AE35" s="15">
        <f>A1L228C19</f>
        <v>21541</v>
      </c>
      <c r="AF35" s="16" t="s">
        <v>9404</v>
      </c>
      <c r="AG35" s="21">
        <f>IF(OR(B3L828C13=0,B3L828C14=0),0,1+(B3L828C13/B3L828C14))</f>
        <v>1.4217848134565092</v>
      </c>
      <c r="AH35" s="16" t="s">
        <v>9405</v>
      </c>
      <c r="AI35" s="15">
        <f>A1L228C11</f>
        <v>12018</v>
      </c>
      <c r="AJ35" s="16" t="s">
        <v>9406</v>
      </c>
      <c r="AK35" s="15">
        <f>A1L228C10</f>
        <v>21051</v>
      </c>
      <c r="AL35" s="16" t="s">
        <v>9407</v>
      </c>
      <c r="AM35" s="21">
        <f>IF(OR(B3L828C16=0,B3L828C17=0),0,1+(B3L828C16/B3L828C17))</f>
        <v>1.5708992446914636</v>
      </c>
      <c r="AN35" s="16" t="s">
        <v>9408</v>
      </c>
      <c r="AO35" s="15">
        <f>A1L228C23</f>
        <v>9818.75</v>
      </c>
      <c r="AP35" s="16" t="s">
        <v>9409</v>
      </c>
      <c r="AQ35" s="15">
        <f>A1L228C22</f>
        <v>21418.5</v>
      </c>
      <c r="AR35" s="16" t="s">
        <v>9410</v>
      </c>
      <c r="AS35" s="21">
        <f>IF(OR(B3L828C19=0,B3L828C20=0),0,1+(B3L828C19/B3L828C20))</f>
        <v>1.4584237925158159</v>
      </c>
      <c r="AT35" s="16" t="s">
        <v>9411</v>
      </c>
      <c r="AU35" s="15">
        <f>A1L228C14</f>
        <v>14943</v>
      </c>
      <c r="AV35" s="16" t="s">
        <v>9412</v>
      </c>
      <c r="AW35" s="15">
        <f>A1L228C13</f>
        <v>21463</v>
      </c>
      <c r="AX35" s="16" t="s">
        <v>9413</v>
      </c>
      <c r="AY35" s="21">
        <f>IF(OR(B3L828C22=0,B3L828C23=0),0,1+(B3L828C22/B3L828C23))</f>
        <v>1.6962214042771282</v>
      </c>
      <c r="AZ35" s="16" t="s">
        <v>9414</v>
      </c>
      <c r="BA35" s="15">
        <f>A1L228C26</f>
        <v>10843.6</v>
      </c>
      <c r="BB35" s="16" t="s">
        <v>9415</v>
      </c>
      <c r="BC35" s="15">
        <f>A1L228C25</f>
        <v>21427.4</v>
      </c>
      <c r="BD35" s="16" t="s">
        <v>9416</v>
      </c>
      <c r="BE35" s="21">
        <f>IF(OR(B3L828C25=0,B3L828C26=0),0,1+(B3L828C25/B3L828C26))</f>
        <v>1.5060623314074504</v>
      </c>
    </row>
    <row r="36" spans="1:57" x14ac:dyDescent="0.3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2</v>
      </c>
      <c r="F36" s="16" t="s">
        <v>9418</v>
      </c>
      <c r="G36" s="15">
        <f>A1L229C1</f>
        <v>0</v>
      </c>
      <c r="H36" s="16" t="s">
        <v>9419</v>
      </c>
      <c r="I36" s="15">
        <f>IF(OR(B3L829C1=0,B3L829C2=0),0,1+(B3L829C1/B3L829C2))</f>
        <v>0</v>
      </c>
      <c r="J36" s="16" t="s">
        <v>9420</v>
      </c>
      <c r="K36" s="15">
        <f>A1L229C5</f>
        <v>0</v>
      </c>
      <c r="L36" s="16" t="s">
        <v>9421</v>
      </c>
      <c r="M36" s="15">
        <f>A1L229C4</f>
        <v>0</v>
      </c>
      <c r="N36" s="16" t="s">
        <v>9422</v>
      </c>
      <c r="O36" s="15">
        <f>IF(OR(B3L829C4=0,B3L829C5=0),0,1+(B3L829C4/B3L829C5))</f>
        <v>0</v>
      </c>
      <c r="P36" s="16" t="s">
        <v>9423</v>
      </c>
      <c r="Q36" s="15">
        <f>A1L229C17</f>
        <v>1</v>
      </c>
      <c r="R36" s="16" t="s">
        <v>9424</v>
      </c>
      <c r="S36" s="15">
        <f>A1L229C16</f>
        <v>0</v>
      </c>
      <c r="T36" s="16" t="s">
        <v>9425</v>
      </c>
      <c r="U36" s="15">
        <f>IF(OR(B3L829C7=0,B3L829C8=0),0,1+(B3L829C7/B3L829C8))</f>
        <v>0</v>
      </c>
      <c r="V36" s="16" t="s">
        <v>9426</v>
      </c>
      <c r="W36" s="15">
        <f>A1L229C8</f>
        <v>1</v>
      </c>
      <c r="X36" s="16" t="s">
        <v>9427</v>
      </c>
      <c r="Y36" s="15">
        <f>A1L229C7</f>
        <v>1</v>
      </c>
      <c r="Z36" s="16" t="s">
        <v>9428</v>
      </c>
      <c r="AA36" s="15">
        <f>IF(OR(B3L829C10=0,B3L829C11=0),0,1+(B3L829C10/B3L829C11))</f>
        <v>2</v>
      </c>
      <c r="AB36" s="16" t="s">
        <v>9429</v>
      </c>
      <c r="AC36" s="15">
        <f>A1L229C20</f>
        <v>1</v>
      </c>
      <c r="AD36" s="16" t="s">
        <v>9430</v>
      </c>
      <c r="AE36" s="21">
        <f>A1L229C19</f>
        <v>0.33333333333333331</v>
      </c>
      <c r="AF36" s="16" t="s">
        <v>9431</v>
      </c>
      <c r="AG36" s="15">
        <f>IF(OR(B3L829C13=0,B3L829C14=0),0,1+(B3L829C13/B3L829C14))</f>
        <v>4</v>
      </c>
      <c r="AH36" s="16" t="s">
        <v>9432</v>
      </c>
      <c r="AI36" s="15">
        <f>A1L229C11</f>
        <v>1</v>
      </c>
      <c r="AJ36" s="16" t="s">
        <v>9433</v>
      </c>
      <c r="AK36" s="15">
        <f>A1L229C10</f>
        <v>1</v>
      </c>
      <c r="AL36" s="16" t="s">
        <v>9434</v>
      </c>
      <c r="AM36" s="15">
        <f>IF(OR(B3L829C16=0,B3L829C17=0),0,1+(B3L829C16/B3L829C17))</f>
        <v>2</v>
      </c>
      <c r="AN36" s="16" t="s">
        <v>9435</v>
      </c>
      <c r="AO36" s="15">
        <f>A1L229C23</f>
        <v>1</v>
      </c>
      <c r="AP36" s="16" t="s">
        <v>9436</v>
      </c>
      <c r="AQ36" s="21">
        <f>A1L229C22</f>
        <v>0.5</v>
      </c>
      <c r="AR36" s="16" t="s">
        <v>9437</v>
      </c>
      <c r="AS36" s="15">
        <f>IF(OR(B3L829C19=0,B3L829C20=0),0,1+(B3L829C19/B3L829C20))</f>
        <v>3</v>
      </c>
      <c r="AT36" s="16" t="s">
        <v>9438</v>
      </c>
      <c r="AU36" s="15">
        <f>A1L229C14</f>
        <v>0</v>
      </c>
      <c r="AV36" s="16" t="s">
        <v>9439</v>
      </c>
      <c r="AW36" s="15">
        <f>A1L229C13</f>
        <v>12</v>
      </c>
      <c r="AX36" s="16" t="s">
        <v>9440</v>
      </c>
      <c r="AY36" s="15">
        <f>IF(OR(B3L829C22=0,B3L829C23=0),0,1+(B3L829C22/B3L829C23))</f>
        <v>0</v>
      </c>
      <c r="AZ36" s="16" t="s">
        <v>9441</v>
      </c>
      <c r="BA36" s="21">
        <f>A1L229C26</f>
        <v>0.8</v>
      </c>
      <c r="BB36" s="16" t="s">
        <v>9442</v>
      </c>
      <c r="BC36" s="21">
        <f>A1L229C25</f>
        <v>2.8</v>
      </c>
      <c r="BD36" s="16" t="s">
        <v>9443</v>
      </c>
      <c r="BE36" s="21">
        <f>IF(OR(B3L829C25=0,B3L829C26=0),0,1+(B3L829C25/B3L829C26))</f>
        <v>1.2857142857142858</v>
      </c>
    </row>
    <row r="37" spans="1:57" x14ac:dyDescent="0.3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4151</v>
      </c>
      <c r="F37" s="16" t="s">
        <v>9445</v>
      </c>
      <c r="G37" s="15">
        <f>A1L230C1</f>
        <v>3922</v>
      </c>
      <c r="H37" s="16" t="s">
        <v>9446</v>
      </c>
      <c r="I37" s="21">
        <f>IF(OR(B3L830C1=0,B3L830C2=0),0,1+(B3L830C1/B3L830C2))</f>
        <v>2.058388577256502</v>
      </c>
      <c r="J37" s="16" t="s">
        <v>9447</v>
      </c>
      <c r="K37" s="15">
        <f>A1L230C5</f>
        <v>4150</v>
      </c>
      <c r="L37" s="16" t="s">
        <v>9448</v>
      </c>
      <c r="M37" s="15">
        <f>A1L230C4</f>
        <v>3904</v>
      </c>
      <c r="N37" s="16" t="s">
        <v>9449</v>
      </c>
      <c r="O37" s="21">
        <f>IF(OR(B3L830C4=0,B3L830C5=0),0,1+(B3L830C4/B3L830C5))</f>
        <v>2.0630122950819674</v>
      </c>
      <c r="P37" s="16" t="s">
        <v>9450</v>
      </c>
      <c r="Q37" s="15">
        <f>A1L230C17</f>
        <v>4150.5</v>
      </c>
      <c r="R37" s="16" t="s">
        <v>9451</v>
      </c>
      <c r="S37" s="15">
        <f>A1L230C16</f>
        <v>3913</v>
      </c>
      <c r="T37" s="16" t="s">
        <v>9452</v>
      </c>
      <c r="U37" s="21">
        <f>IF(OR(B3L830C7=0,B3L830C8=0),0,1+(B3L830C7/B3L830C8))</f>
        <v>2.0606951188346536</v>
      </c>
      <c r="V37" s="16" t="s">
        <v>9453</v>
      </c>
      <c r="W37" s="15">
        <f>A1L230C8</f>
        <v>4012</v>
      </c>
      <c r="X37" s="16" t="s">
        <v>9454</v>
      </c>
      <c r="Y37" s="15">
        <f>A1L230C7</f>
        <v>3747</v>
      </c>
      <c r="Z37" s="16" t="s">
        <v>9455</v>
      </c>
      <c r="AA37" s="21">
        <f>IF(OR(B3L830C10=0,B3L830C11=0),0,1+(B3L830C10/B3L830C11))</f>
        <v>2.0707232452628768</v>
      </c>
      <c r="AB37" s="16" t="s">
        <v>9456</v>
      </c>
      <c r="AC37" s="15">
        <f>A1L230C20</f>
        <v>4104.333333333333</v>
      </c>
      <c r="AD37" s="16" t="s">
        <v>9457</v>
      </c>
      <c r="AE37" s="15">
        <f>A1L230C19</f>
        <v>3857.6666666666665</v>
      </c>
      <c r="AF37" s="16" t="s">
        <v>9458</v>
      </c>
      <c r="AG37" s="21">
        <f>IF(OR(B3L830C13=0,B3L830C14=0),0,1+(B3L830C13/B3L830C14))</f>
        <v>2.0639419338114577</v>
      </c>
      <c r="AH37" s="16" t="s">
        <v>9459</v>
      </c>
      <c r="AI37" s="15">
        <f>A1L230C11</f>
        <v>4686</v>
      </c>
      <c r="AJ37" s="16" t="s">
        <v>9460</v>
      </c>
      <c r="AK37" s="15">
        <f>A1L230C10</f>
        <v>4292</v>
      </c>
      <c r="AL37" s="16" t="s">
        <v>9461</v>
      </c>
      <c r="AM37" s="21">
        <f>IF(OR(B3L830C16=0,B3L830C17=0),0,1+(B3L830C16/B3L830C17))</f>
        <v>2.0917986952469709</v>
      </c>
      <c r="AN37" s="16" t="s">
        <v>9462</v>
      </c>
      <c r="AO37" s="15">
        <f>A1L230C23</f>
        <v>4249.75</v>
      </c>
      <c r="AP37" s="16" t="s">
        <v>9463</v>
      </c>
      <c r="AQ37" s="15">
        <f>A1L230C22</f>
        <v>3966.25</v>
      </c>
      <c r="AR37" s="16" t="s">
        <v>9464</v>
      </c>
      <c r="AS37" s="21">
        <f>IF(OR(B3L830C19=0,B3L830C20=0),0,1+(B3L830C19/B3L830C20))</f>
        <v>2.0714780964387014</v>
      </c>
      <c r="AT37" s="16" t="s">
        <v>9465</v>
      </c>
      <c r="AU37" s="15">
        <f>A1L230C14</f>
        <v>4602</v>
      </c>
      <c r="AV37" s="16" t="s">
        <v>9466</v>
      </c>
      <c r="AW37" s="15">
        <f>A1L230C13</f>
        <v>4407</v>
      </c>
      <c r="AX37" s="16" t="s">
        <v>9467</v>
      </c>
      <c r="AY37" s="21">
        <f>IF(OR(B3L830C22=0,B3L830C23=0),0,1+(B3L830C22/B3L830C23))</f>
        <v>2.0442477876106198</v>
      </c>
      <c r="AZ37" s="16" t="s">
        <v>9468</v>
      </c>
      <c r="BA37" s="15">
        <f>A1L230C26</f>
        <v>4320.2</v>
      </c>
      <c r="BB37" s="16" t="s">
        <v>9469</v>
      </c>
      <c r="BC37" s="15">
        <f>A1L230C25</f>
        <v>4054.4</v>
      </c>
      <c r="BD37" s="16" t="s">
        <v>9470</v>
      </c>
      <c r="BE37" s="21">
        <f>IF(OR(B3L830C25=0,B3L830C26=0),0,1+(B3L830C25/B3L830C26))</f>
        <v>2.0655584056827152</v>
      </c>
    </row>
    <row r="38" spans="1:57" x14ac:dyDescent="0.3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10724</v>
      </c>
      <c r="F38" s="16" t="s">
        <v>9472</v>
      </c>
      <c r="G38" s="15">
        <f>A1L231C1</f>
        <v>10358</v>
      </c>
      <c r="H38" s="16" t="s">
        <v>9473</v>
      </c>
      <c r="I38" s="21">
        <f>IF(OR(B3L831C1=0,B3L831C2=0),0,1+(B3L831C1/B3L831C2))</f>
        <v>2.0353350067580616</v>
      </c>
      <c r="J38" s="16" t="s">
        <v>9474</v>
      </c>
      <c r="K38" s="15">
        <f>A1L231C5</f>
        <v>12007</v>
      </c>
      <c r="L38" s="16" t="s">
        <v>9475</v>
      </c>
      <c r="M38" s="15">
        <f>A1L231C4</f>
        <v>11645</v>
      </c>
      <c r="N38" s="16" t="s">
        <v>9476</v>
      </c>
      <c r="O38" s="21">
        <f>IF(OR(B3L831C4=0,B3L831C5=0),0,1+(B3L831C4/B3L831C5))</f>
        <v>2.0310863031343924</v>
      </c>
      <c r="P38" s="16" t="s">
        <v>9477</v>
      </c>
      <c r="Q38" s="15">
        <f>A1L231C17</f>
        <v>11365.5</v>
      </c>
      <c r="R38" s="16" t="s">
        <v>9478</v>
      </c>
      <c r="S38" s="15">
        <f>A1L231C16</f>
        <v>11001.5</v>
      </c>
      <c r="T38" s="16" t="s">
        <v>9479</v>
      </c>
      <c r="U38" s="21">
        <f>IF(OR(B3L831C7=0,B3L831C8=0),0,1+(B3L831C7/B3L831C8))</f>
        <v>2.0330863973094577</v>
      </c>
      <c r="V38" s="16" t="s">
        <v>9480</v>
      </c>
      <c r="W38" s="15">
        <f>A1L231C8</f>
        <v>10971</v>
      </c>
      <c r="X38" s="16" t="s">
        <v>9481</v>
      </c>
      <c r="Y38" s="15">
        <f>A1L231C7</f>
        <v>10177</v>
      </c>
      <c r="Z38" s="16" t="s">
        <v>9482</v>
      </c>
      <c r="AA38" s="21">
        <f>IF(OR(B3L831C10=0,B3L831C11=0),0,1+(B3L831C10/B3L831C11))</f>
        <v>2.0780190625921193</v>
      </c>
      <c r="AB38" s="16" t="s">
        <v>9483</v>
      </c>
      <c r="AC38" s="15">
        <f>A1L231C20</f>
        <v>11234</v>
      </c>
      <c r="AD38" s="16" t="s">
        <v>9484</v>
      </c>
      <c r="AE38" s="15">
        <f>A1L231C19</f>
        <v>10726.666666666666</v>
      </c>
      <c r="AF38" s="16" t="s">
        <v>9485</v>
      </c>
      <c r="AG38" s="21">
        <f>IF(OR(B3L831C13=0,B3L831C14=0),0,1+(B3L831C13/B3L831C14))</f>
        <v>2.0472964574269734</v>
      </c>
      <c r="AH38" s="16" t="s">
        <v>9486</v>
      </c>
      <c r="AI38" s="15">
        <f>A1L231C11</f>
        <v>9804</v>
      </c>
      <c r="AJ38" s="16" t="s">
        <v>9487</v>
      </c>
      <c r="AK38" s="15">
        <f>A1L231C10</f>
        <v>9236</v>
      </c>
      <c r="AL38" s="16" t="s">
        <v>9488</v>
      </c>
      <c r="AM38" s="21">
        <f>IF(OR(B3L831C16=0,B3L831C17=0),0,1+(B3L831C16/B3L831C17))</f>
        <v>2.061498484192291</v>
      </c>
      <c r="AN38" s="16" t="s">
        <v>9489</v>
      </c>
      <c r="AO38" s="15">
        <f>A1L231C23</f>
        <v>10876.5</v>
      </c>
      <c r="AP38" s="16" t="s">
        <v>9490</v>
      </c>
      <c r="AQ38" s="15">
        <f>A1L231C22</f>
        <v>10354</v>
      </c>
      <c r="AR38" s="16" t="s">
        <v>9491</v>
      </c>
      <c r="AS38" s="21">
        <f>IF(OR(B3L831C19=0,B3L831C20=0),0,1+(B3L831C19/B3L831C20))</f>
        <v>2.0504635889511302</v>
      </c>
      <c r="AT38" s="16" t="s">
        <v>9492</v>
      </c>
      <c r="AU38" s="15">
        <f>A1L231C14</f>
        <v>10002</v>
      </c>
      <c r="AV38" s="16" t="s">
        <v>9493</v>
      </c>
      <c r="AW38" s="15">
        <f>A1L231C13</f>
        <v>9508</v>
      </c>
      <c r="AX38" s="16" t="s">
        <v>9494</v>
      </c>
      <c r="AY38" s="21">
        <f>IF(OR(B3L831C22=0,B3L831C23=0),0,1+(B3L831C22/B3L831C23))</f>
        <v>2.0519562473706352</v>
      </c>
      <c r="AZ38" s="16" t="s">
        <v>9495</v>
      </c>
      <c r="BA38" s="15">
        <f>A1L231C26</f>
        <v>10701.6</v>
      </c>
      <c r="BB38" s="16" t="s">
        <v>9496</v>
      </c>
      <c r="BC38" s="15">
        <f>A1L231C25</f>
        <v>10184.799999999999</v>
      </c>
      <c r="BD38" s="16" t="s">
        <v>9497</v>
      </c>
      <c r="BE38" s="21">
        <f>IF(OR(B3L831C25=0,B3L831C26=0),0,1+(B3L831C25/B3L831C26))</f>
        <v>2.0507422826172337</v>
      </c>
    </row>
    <row r="39" spans="1:57" x14ac:dyDescent="0.3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105675</v>
      </c>
      <c r="F39" s="16" t="s">
        <v>9499</v>
      </c>
      <c r="G39" s="15">
        <f>A1L232C1</f>
        <v>109166</v>
      </c>
      <c r="H39" s="16" t="s">
        <v>9500</v>
      </c>
      <c r="I39" s="21">
        <f>IF(OR(B3L832C1=0,B3L832C2=0),0,1+(B3L832C1/B3L832C2))</f>
        <v>1.9680211787552901</v>
      </c>
      <c r="J39" s="16" t="s">
        <v>9501</v>
      </c>
      <c r="K39" s="15">
        <f>A1L232C5</f>
        <v>108930</v>
      </c>
      <c r="L39" s="16" t="s">
        <v>9502</v>
      </c>
      <c r="M39" s="15">
        <f>A1L232C4</f>
        <v>110087</v>
      </c>
      <c r="N39" s="16" t="s">
        <v>9503</v>
      </c>
      <c r="O39" s="21">
        <f>IF(OR(B3L832C4=0,B3L832C5=0),0,1+(B3L832C4/B3L832C5))</f>
        <v>1.9894901305331238</v>
      </c>
      <c r="P39" s="16" t="s">
        <v>9504</v>
      </c>
      <c r="Q39" s="15">
        <f>A1L232C17</f>
        <v>107302.5</v>
      </c>
      <c r="R39" s="16" t="s">
        <v>9505</v>
      </c>
      <c r="S39" s="15">
        <f>A1L232C16</f>
        <v>109626.5</v>
      </c>
      <c r="T39" s="16" t="s">
        <v>9506</v>
      </c>
      <c r="U39" s="21">
        <f>IF(OR(B3L832C7=0,B3L832C8=0),0,1+(B3L832C7/B3L832C8))</f>
        <v>1.9788007461699499</v>
      </c>
      <c r="V39" s="16" t="s">
        <v>9507</v>
      </c>
      <c r="W39" s="15">
        <f>A1L232C8</f>
        <v>102523</v>
      </c>
      <c r="X39" s="16" t="s">
        <v>9508</v>
      </c>
      <c r="Y39" s="15">
        <f>A1L232C7</f>
        <v>103757</v>
      </c>
      <c r="Z39" s="16" t="s">
        <v>9509</v>
      </c>
      <c r="AA39" s="21">
        <f>IF(OR(B3L832C10=0,B3L832C11=0),0,1+(B3L832C10/B3L832C11))</f>
        <v>1.9881068265273667</v>
      </c>
      <c r="AB39" s="16" t="s">
        <v>9510</v>
      </c>
      <c r="AC39" s="15">
        <f>A1L232C20</f>
        <v>105709.33333333333</v>
      </c>
      <c r="AD39" s="16" t="s">
        <v>9511</v>
      </c>
      <c r="AE39" s="15">
        <f>A1L232C19</f>
        <v>107670</v>
      </c>
      <c r="AF39" s="16" t="s">
        <v>9512</v>
      </c>
      <c r="AG39" s="21">
        <f>IF(OR(B3L832C13=0,B3L832C14=0),0,1+(B3L832C13/B3L832C14))</f>
        <v>1.9817900374601405</v>
      </c>
      <c r="AH39" s="16" t="s">
        <v>9513</v>
      </c>
      <c r="AI39" s="15">
        <f>A1L232C11</f>
        <v>136585</v>
      </c>
      <c r="AJ39" s="16" t="s">
        <v>9514</v>
      </c>
      <c r="AK39" s="15">
        <f>A1L232C10</f>
        <v>136435</v>
      </c>
      <c r="AL39" s="16" t="s">
        <v>9515</v>
      </c>
      <c r="AM39" s="21">
        <f>IF(OR(B3L832C16=0,B3L832C17=0),0,1+(B3L832C16/B3L832C17))</f>
        <v>2.0010994246344413</v>
      </c>
      <c r="AN39" s="16" t="s">
        <v>9516</v>
      </c>
      <c r="AO39" s="15">
        <f>A1L232C23</f>
        <v>113428.25</v>
      </c>
      <c r="AP39" s="16" t="s">
        <v>9517</v>
      </c>
      <c r="AQ39" s="15">
        <f>A1L232C22</f>
        <v>114861.25</v>
      </c>
      <c r="AR39" s="16" t="s">
        <v>9518</v>
      </c>
      <c r="AS39" s="21">
        <f>IF(OR(B3L832C19=0,B3L832C20=0),0,1+(B3L832C19/B3L832C20))</f>
        <v>1.9875240779636301</v>
      </c>
      <c r="AT39" s="16" t="s">
        <v>9519</v>
      </c>
      <c r="AU39" s="15">
        <f>A1L232C14</f>
        <v>129138</v>
      </c>
      <c r="AV39" s="16" t="s">
        <v>9520</v>
      </c>
      <c r="AW39" s="15">
        <f>A1L232C13</f>
        <v>131262</v>
      </c>
      <c r="AX39" s="16" t="s">
        <v>9521</v>
      </c>
      <c r="AY39" s="21">
        <f>IF(OR(B3L832C22=0,B3L832C23=0),0,1+(B3L832C22/B3L832C23))</f>
        <v>1.9838186222973899</v>
      </c>
      <c r="AZ39" s="16" t="s">
        <v>9522</v>
      </c>
      <c r="BA39" s="15">
        <f>A1L232C26</f>
        <v>116570.2</v>
      </c>
      <c r="BB39" s="16" t="s">
        <v>9523</v>
      </c>
      <c r="BC39" s="15">
        <f>A1L232C25</f>
        <v>118141.4</v>
      </c>
      <c r="BD39" s="16" t="s">
        <v>9524</v>
      </c>
      <c r="BE39" s="21">
        <f>IF(OR(B3L832C25=0,B3L832C26=0),0,1+(B3L832C25/B3L832C26))</f>
        <v>1.9867006824026125</v>
      </c>
    </row>
    <row r="40" spans="1:57" x14ac:dyDescent="0.3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62</v>
      </c>
      <c r="F40" s="16" t="s">
        <v>9526</v>
      </c>
      <c r="G40" s="15">
        <f>A1L233C1</f>
        <v>191</v>
      </c>
      <c r="H40" s="16" t="s">
        <v>9527</v>
      </c>
      <c r="I40" s="21">
        <f>IF(OR(B3L833C1=0,B3L833C2=0),0,1+(B3L833C1/B3L833C2))</f>
        <v>1.3246073298429319</v>
      </c>
      <c r="J40" s="16" t="s">
        <v>9528</v>
      </c>
      <c r="K40" s="15">
        <f>A1L233C5</f>
        <v>26</v>
      </c>
      <c r="L40" s="16" t="s">
        <v>9529</v>
      </c>
      <c r="M40" s="15">
        <f>A1L233C4</f>
        <v>220</v>
      </c>
      <c r="N40" s="16" t="s">
        <v>9530</v>
      </c>
      <c r="O40" s="21">
        <f>IF(OR(B3L833C4=0,B3L833C5=0),0,1+(B3L833C4/B3L833C5))</f>
        <v>1.1181818181818182</v>
      </c>
      <c r="P40" s="16" t="s">
        <v>9531</v>
      </c>
      <c r="Q40" s="15">
        <f>A1L233C17</f>
        <v>44</v>
      </c>
      <c r="R40" s="16" t="s">
        <v>9532</v>
      </c>
      <c r="S40" s="21">
        <f>A1L233C16</f>
        <v>205.5</v>
      </c>
      <c r="T40" s="16" t="s">
        <v>9533</v>
      </c>
      <c r="U40" s="21">
        <f>IF(OR(B3L833C7=0,B3L833C8=0),0,1+(B3L833C7/B3L833C8))</f>
        <v>1.2141119221411192</v>
      </c>
      <c r="V40" s="16" t="s">
        <v>9534</v>
      </c>
      <c r="W40" s="15">
        <f>A1L233C8</f>
        <v>33</v>
      </c>
      <c r="X40" s="16" t="s">
        <v>9535</v>
      </c>
      <c r="Y40" s="15">
        <f>A1L233C7</f>
        <v>34</v>
      </c>
      <c r="Z40" s="16" t="s">
        <v>9536</v>
      </c>
      <c r="AA40" s="21">
        <f>IF(OR(B3L833C10=0,B3L833C11=0),0,1+(B3L833C10/B3L833C11))</f>
        <v>1.9705882352941178</v>
      </c>
      <c r="AB40" s="16" t="s">
        <v>9537</v>
      </c>
      <c r="AC40" s="21">
        <f>A1L233C20</f>
        <v>40.333333333333336</v>
      </c>
      <c r="AD40" s="16" t="s">
        <v>9538</v>
      </c>
      <c r="AE40" s="21">
        <f>A1L233C19</f>
        <v>148.33333333333334</v>
      </c>
      <c r="AF40" s="16" t="s">
        <v>9539</v>
      </c>
      <c r="AG40" s="21">
        <f>IF(OR(B3L833C13=0,B3L833C14=0),0,1+(B3L833C13/B3L833C14))</f>
        <v>1.2719101123595506</v>
      </c>
      <c r="AH40" s="16" t="s">
        <v>9540</v>
      </c>
      <c r="AI40" s="15">
        <f>A1L233C11</f>
        <v>31</v>
      </c>
      <c r="AJ40" s="16" t="s">
        <v>9541</v>
      </c>
      <c r="AK40" s="15">
        <f>A1L233C10</f>
        <v>153</v>
      </c>
      <c r="AL40" s="16" t="s">
        <v>9542</v>
      </c>
      <c r="AM40" s="21">
        <f>IF(OR(B3L833C16=0,B3L833C17=0),0,1+(B3L833C16/B3L833C17))</f>
        <v>1.2026143790849673</v>
      </c>
      <c r="AN40" s="16" t="s">
        <v>9543</v>
      </c>
      <c r="AO40" s="15">
        <f>A1L233C23</f>
        <v>38</v>
      </c>
      <c r="AP40" s="16" t="s">
        <v>9544</v>
      </c>
      <c r="AQ40" s="21">
        <f>A1L233C22</f>
        <v>149.5</v>
      </c>
      <c r="AR40" s="16" t="s">
        <v>9545</v>
      </c>
      <c r="AS40" s="21">
        <f>IF(OR(B3L833C19=0,B3L833C20=0),0,1+(B3L833C19/B3L833C20))</f>
        <v>1.254180602006689</v>
      </c>
      <c r="AT40" s="16" t="s">
        <v>9546</v>
      </c>
      <c r="AU40" s="15">
        <f>A1L233C14</f>
        <v>48</v>
      </c>
      <c r="AV40" s="16" t="s">
        <v>9547</v>
      </c>
      <c r="AW40" s="15">
        <f>A1L233C13</f>
        <v>112</v>
      </c>
      <c r="AX40" s="16" t="s">
        <v>9548</v>
      </c>
      <c r="AY40" s="21">
        <f>IF(OR(B3L833C22=0,B3L833C23=0),0,1+(B3L833C22/B3L833C23))</f>
        <v>1.4285714285714286</v>
      </c>
      <c r="AZ40" s="16" t="s">
        <v>9549</v>
      </c>
      <c r="BA40" s="15">
        <f>A1L233C26</f>
        <v>40</v>
      </c>
      <c r="BB40" s="16" t="s">
        <v>9550</v>
      </c>
      <c r="BC40" s="15">
        <f>A1L233C25</f>
        <v>142</v>
      </c>
      <c r="BD40" s="16" t="s">
        <v>9551</v>
      </c>
      <c r="BE40" s="21">
        <f>IF(OR(B3L833C25=0,B3L833C26=0),0,1+(B3L833C25/B3L833C26))</f>
        <v>1.2816901408450705</v>
      </c>
    </row>
    <row r="41" spans="1:57" x14ac:dyDescent="0.3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257637</v>
      </c>
      <c r="F41" s="16" t="s">
        <v>9553</v>
      </c>
      <c r="G41" s="15">
        <f>A1L235C1</f>
        <v>312655</v>
      </c>
      <c r="H41" s="16" t="s">
        <v>9554</v>
      </c>
      <c r="I41" s="21">
        <f>IF(OR(B3L834C1=0,B3L834C2=0),0,1+(B3L834C1/B3L834C2))</f>
        <v>1.8240296812780861</v>
      </c>
      <c r="J41" s="16" t="s">
        <v>9555</v>
      </c>
      <c r="K41" s="15">
        <f>A1L235C5</f>
        <v>260464</v>
      </c>
      <c r="L41" s="16" t="s">
        <v>9556</v>
      </c>
      <c r="M41" s="15">
        <f>A1L235C4</f>
        <v>308856</v>
      </c>
      <c r="N41" s="16" t="s">
        <v>9557</v>
      </c>
      <c r="O41" s="21">
        <f>IF(OR(B3L834C4=0,B3L834C5=0),0,1+(B3L834C4/B3L834C5))</f>
        <v>1.8433185691713938</v>
      </c>
      <c r="P41" s="16" t="s">
        <v>9558</v>
      </c>
      <c r="Q41" s="15">
        <f>A1L235C17</f>
        <v>259050.5</v>
      </c>
      <c r="R41" s="16" t="s">
        <v>9559</v>
      </c>
      <c r="S41" s="15">
        <f>A1L235C16</f>
        <v>310755.5</v>
      </c>
      <c r="T41" s="16" t="s">
        <v>9560</v>
      </c>
      <c r="U41" s="21">
        <f>IF(OR(B3L834C7=0,B3L834C8=0),0,1+(B3L834C7/B3L834C8))</f>
        <v>1.8336151733436736</v>
      </c>
      <c r="V41" s="16" t="s">
        <v>9561</v>
      </c>
      <c r="W41" s="15">
        <f>A1L235C8</f>
        <v>247690</v>
      </c>
      <c r="X41" s="16" t="s">
        <v>9562</v>
      </c>
      <c r="Y41" s="15">
        <f>A1L235C7</f>
        <v>293563</v>
      </c>
      <c r="Z41" s="16" t="s">
        <v>9563</v>
      </c>
      <c r="AA41" s="21">
        <f>IF(OR(B3L834C10=0,B3L834C11=0),0,1+(B3L834C10/B3L834C11))</f>
        <v>1.8437371194598775</v>
      </c>
      <c r="AB41" s="16" t="s">
        <v>9564</v>
      </c>
      <c r="AC41" s="15">
        <f>A1L235C20</f>
        <v>255263.66666666666</v>
      </c>
      <c r="AD41" s="16" t="s">
        <v>9565</v>
      </c>
      <c r="AE41" s="15">
        <f>A1L235C19</f>
        <v>305024.66666666669</v>
      </c>
      <c r="AF41" s="16" t="s">
        <v>9566</v>
      </c>
      <c r="AG41" s="21">
        <f>IF(OR(B3L834C13=0,B3L834C14=0),0,1+(B3L834C13/B3L834C14))</f>
        <v>1.836862373971941</v>
      </c>
      <c r="AH41" s="16" t="s">
        <v>9567</v>
      </c>
      <c r="AI41" s="15">
        <f>A1L235C11</f>
        <v>291334</v>
      </c>
      <c r="AJ41" s="16" t="s">
        <v>9568</v>
      </c>
      <c r="AK41" s="15">
        <f>A1L235C10</f>
        <v>342882</v>
      </c>
      <c r="AL41" s="16" t="s">
        <v>9569</v>
      </c>
      <c r="AM41" s="21">
        <f>IF(OR(B3L834C16=0,B3L834C17=0),0,1+(B3L834C16/B3L834C17))</f>
        <v>1.8496625661306223</v>
      </c>
      <c r="AN41" s="16" t="s">
        <v>9570</v>
      </c>
      <c r="AO41" s="15">
        <f>A1L235C23</f>
        <v>264281.25</v>
      </c>
      <c r="AP41" s="16" t="s">
        <v>9571</v>
      </c>
      <c r="AQ41" s="15">
        <f>A1L235C22</f>
        <v>314489</v>
      </c>
      <c r="AR41" s="16" t="s">
        <v>9572</v>
      </c>
      <c r="AS41" s="21">
        <f>IF(OR(B3L834C19=0,B3L834C20=0),0,1+(B3L834C19/B3L834C20))</f>
        <v>1.8403513318430851</v>
      </c>
      <c r="AT41" s="16" t="s">
        <v>9573</v>
      </c>
      <c r="AU41" s="15">
        <f>A1L235C14</f>
        <v>297211</v>
      </c>
      <c r="AV41" s="16" t="s">
        <v>9574</v>
      </c>
      <c r="AW41" s="15">
        <f>A1L235C13</f>
        <v>349569</v>
      </c>
      <c r="AX41" s="16" t="s">
        <v>9575</v>
      </c>
      <c r="AY41" s="21">
        <f>IF(OR(B3L834C22=0,B3L834C23=0),0,1+(B3L834C22/B3L834C23))</f>
        <v>1.8502212724812555</v>
      </c>
      <c r="AZ41" s="16" t="s">
        <v>9576</v>
      </c>
      <c r="BA41" s="15">
        <f>A1L235C26</f>
        <v>270867.20000000001</v>
      </c>
      <c r="BB41" s="16" t="s">
        <v>9577</v>
      </c>
      <c r="BC41" s="15">
        <f>A1L235C25</f>
        <v>321505</v>
      </c>
      <c r="BD41" s="16" t="s">
        <v>9578</v>
      </c>
      <c r="BE41" s="21">
        <f>IF(OR(B3L834C25=0,B3L834C26=0),0,1+(B3L834C25/B3L834C26))</f>
        <v>1.8424976283417056</v>
      </c>
    </row>
    <row r="42" spans="1:57" x14ac:dyDescent="0.3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3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1441</v>
      </c>
      <c r="F43" s="16" t="s">
        <v>9607</v>
      </c>
      <c r="G43" s="15">
        <f>A1L237C1</f>
        <v>1402</v>
      </c>
      <c r="H43" s="16" t="s">
        <v>9608</v>
      </c>
      <c r="I43" s="21">
        <f>IF(OR(B3L836C1=0,B3L836C2=0),0,1+(B3L836C1/B3L836C2))</f>
        <v>2.0278174037089869</v>
      </c>
      <c r="J43" s="16" t="s">
        <v>9609</v>
      </c>
      <c r="K43" s="15">
        <f>A1L237C5</f>
        <v>1268</v>
      </c>
      <c r="L43" s="16" t="s">
        <v>9610</v>
      </c>
      <c r="M43" s="15">
        <f>A1L237C4</f>
        <v>1318</v>
      </c>
      <c r="N43" s="16" t="s">
        <v>9611</v>
      </c>
      <c r="O43" s="21">
        <f>IF(OR(B3L836C4=0,B3L836C5=0),0,1+(B3L836C4/B3L836C5))</f>
        <v>1.9620637329286799</v>
      </c>
      <c r="P43" s="16" t="s">
        <v>9612</v>
      </c>
      <c r="Q43" s="15">
        <f>A1L237C17</f>
        <v>1354.5</v>
      </c>
      <c r="R43" s="16" t="s">
        <v>9613</v>
      </c>
      <c r="S43" s="15">
        <f>A1L237C16</f>
        <v>1360</v>
      </c>
      <c r="T43" s="16" t="s">
        <v>9614</v>
      </c>
      <c r="U43" s="21">
        <f>IF(OR(B3L836C7=0,B3L836C8=0),0,1+(B3L836C7/B3L836C8))</f>
        <v>1.9959558823529413</v>
      </c>
      <c r="V43" s="16" t="s">
        <v>9615</v>
      </c>
      <c r="W43" s="15">
        <f>A1L237C8</f>
        <v>960</v>
      </c>
      <c r="X43" s="16" t="s">
        <v>9616</v>
      </c>
      <c r="Y43" s="15">
        <f>A1L237C7</f>
        <v>960</v>
      </c>
      <c r="Z43" s="16" t="s">
        <v>9617</v>
      </c>
      <c r="AA43" s="15">
        <f>IF(OR(B3L836C10=0,B3L836C11=0),0,1+(B3L836C10/B3L836C11))</f>
        <v>2</v>
      </c>
      <c r="AB43" s="16" t="s">
        <v>9618</v>
      </c>
      <c r="AC43" s="15">
        <f>A1L237C20</f>
        <v>1223</v>
      </c>
      <c r="AD43" s="16" t="s">
        <v>9619</v>
      </c>
      <c r="AE43" s="15">
        <f>A1L237C19</f>
        <v>1226.6666666666667</v>
      </c>
      <c r="AF43" s="16" t="s">
        <v>9620</v>
      </c>
      <c r="AG43" s="21">
        <f>IF(OR(B3L836C13=0,B3L836C14=0),0,1+(B3L836C13/B3L836C14))</f>
        <v>1.9970108695652173</v>
      </c>
      <c r="AH43" s="16" t="s">
        <v>9621</v>
      </c>
      <c r="AI43" s="15">
        <f>A1L237C11</f>
        <v>864</v>
      </c>
      <c r="AJ43" s="16" t="s">
        <v>9622</v>
      </c>
      <c r="AK43" s="15">
        <f>A1L237C10</f>
        <v>931</v>
      </c>
      <c r="AL43" s="16" t="s">
        <v>9623</v>
      </c>
      <c r="AM43" s="21">
        <f>IF(OR(B3L836C16=0,B3L836C17=0),0,1+(B3L836C16/B3L836C17))</f>
        <v>1.9280343716433941</v>
      </c>
      <c r="AN43" s="16" t="s">
        <v>9624</v>
      </c>
      <c r="AO43" s="15">
        <f>A1L237C23</f>
        <v>1133.25</v>
      </c>
      <c r="AP43" s="16" t="s">
        <v>9625</v>
      </c>
      <c r="AQ43" s="15">
        <f>A1L237C22</f>
        <v>1152.75</v>
      </c>
      <c r="AR43" s="16" t="s">
        <v>9626</v>
      </c>
      <c r="AS43" s="21">
        <f>IF(OR(B3L836C19=0,B3L836C20=0),0,1+(B3L836C19/B3L836C20))</f>
        <v>1.9830839297332465</v>
      </c>
      <c r="AT43" s="16" t="s">
        <v>9627</v>
      </c>
      <c r="AU43" s="15">
        <f>A1L237C14</f>
        <v>766</v>
      </c>
      <c r="AV43" s="16" t="s">
        <v>9628</v>
      </c>
      <c r="AW43" s="15">
        <f>A1L237C13</f>
        <v>1978</v>
      </c>
      <c r="AX43" s="16" t="s">
        <v>9629</v>
      </c>
      <c r="AY43" s="21">
        <f>IF(OR(B3L836C22=0,B3L836C23=0),0,1+(B3L836C22/B3L836C23))</f>
        <v>1.3872598584428717</v>
      </c>
      <c r="AZ43" s="16" t="s">
        <v>9630</v>
      </c>
      <c r="BA43" s="15">
        <f>A1L237C26</f>
        <v>1059.8</v>
      </c>
      <c r="BB43" s="16" t="s">
        <v>9631</v>
      </c>
      <c r="BC43" s="15">
        <f>A1L237C25</f>
        <v>1317.8</v>
      </c>
      <c r="BD43" s="16" t="s">
        <v>9632</v>
      </c>
      <c r="BE43" s="21">
        <f>IF(OR(B3L836C25=0,B3L836C26=0),0,1+(B3L836C25/B3L836C26))</f>
        <v>1.8042191531340113</v>
      </c>
    </row>
    <row r="44" spans="1:57" x14ac:dyDescent="0.3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13268</v>
      </c>
      <c r="F44" s="16" t="s">
        <v>9634</v>
      </c>
      <c r="G44" s="15">
        <f>A1L238C1</f>
        <v>13821</v>
      </c>
      <c r="H44" s="16" t="s">
        <v>9635</v>
      </c>
      <c r="I44" s="21">
        <f>IF(OR(B3L837C1=0,B3L837C2=0),0,1+(B3L837C1/B3L837C2))</f>
        <v>1.959988423413646</v>
      </c>
      <c r="J44" s="16" t="s">
        <v>9636</v>
      </c>
      <c r="K44" s="15">
        <f>A1L238C5</f>
        <v>13742</v>
      </c>
      <c r="L44" s="16" t="s">
        <v>9637</v>
      </c>
      <c r="M44" s="15">
        <f>A1L238C4</f>
        <v>13610</v>
      </c>
      <c r="N44" s="16" t="s">
        <v>9638</v>
      </c>
      <c r="O44" s="21">
        <f>IF(OR(B3L837C4=0,B3L837C5=0),0,1+(B3L837C4/B3L837C5))</f>
        <v>2.0096987509184423</v>
      </c>
      <c r="P44" s="16" t="s">
        <v>9639</v>
      </c>
      <c r="Q44" s="15">
        <f>A1L238C17</f>
        <v>13505</v>
      </c>
      <c r="R44" s="16" t="s">
        <v>9640</v>
      </c>
      <c r="S44" s="15">
        <f>A1L238C16</f>
        <v>13715.5</v>
      </c>
      <c r="T44" s="16" t="s">
        <v>9641</v>
      </c>
      <c r="U44" s="21">
        <f>IF(OR(B3L837C7=0,B3L837C8=0),0,1+(B3L837C7/B3L837C8))</f>
        <v>1.9846524005686996</v>
      </c>
      <c r="V44" s="16" t="s">
        <v>9642</v>
      </c>
      <c r="W44" s="15">
        <f>A1L238C8</f>
        <v>12018</v>
      </c>
      <c r="X44" s="16" t="s">
        <v>9643</v>
      </c>
      <c r="Y44" s="15">
        <f>A1L238C7</f>
        <v>11924</v>
      </c>
      <c r="Z44" s="16" t="s">
        <v>9644</v>
      </c>
      <c r="AA44" s="21">
        <f>IF(OR(B3L837C10=0,B3L837C11=0),0,1+(B3L837C10/B3L837C11))</f>
        <v>2.0078832606507886</v>
      </c>
      <c r="AB44" s="16" t="s">
        <v>9645</v>
      </c>
      <c r="AC44" s="15">
        <f>A1L238C20</f>
        <v>13009.333333333334</v>
      </c>
      <c r="AD44" s="16" t="s">
        <v>9646</v>
      </c>
      <c r="AE44" s="15">
        <f>A1L238C19</f>
        <v>13118.333333333334</v>
      </c>
      <c r="AF44" s="16" t="s">
        <v>9647</v>
      </c>
      <c r="AG44" s="21">
        <f>IF(OR(B3L837C13=0,B3L837C14=0),0,1+(B3L837C13/B3L837C14))</f>
        <v>1.9916910176597638</v>
      </c>
      <c r="AH44" s="16" t="s">
        <v>9648</v>
      </c>
      <c r="AI44" s="15">
        <f>A1L238C11</f>
        <v>12057</v>
      </c>
      <c r="AJ44" s="16" t="s">
        <v>9649</v>
      </c>
      <c r="AK44" s="15">
        <f>A1L238C10</f>
        <v>11428</v>
      </c>
      <c r="AL44" s="16" t="s">
        <v>9650</v>
      </c>
      <c r="AM44" s="21">
        <f>IF(OR(B3L837C16=0,B3L837C17=0),0,1+(B3L837C16/B3L837C17))</f>
        <v>2.0550402520126005</v>
      </c>
      <c r="AN44" s="16" t="s">
        <v>9651</v>
      </c>
      <c r="AO44" s="15">
        <f>A1L238C23</f>
        <v>12771.25</v>
      </c>
      <c r="AP44" s="16" t="s">
        <v>9652</v>
      </c>
      <c r="AQ44" s="15">
        <f>A1L238C22</f>
        <v>12695.75</v>
      </c>
      <c r="AR44" s="16" t="s">
        <v>9653</v>
      </c>
      <c r="AS44" s="21">
        <f>IF(OR(B3L837C19=0,B3L837C20=0),0,1+(B3L837C19/B3L837C20))</f>
        <v>2.0059468719847193</v>
      </c>
      <c r="AT44" s="16" t="s">
        <v>9654</v>
      </c>
      <c r="AU44" s="15">
        <f>A1L238C14</f>
        <v>11483</v>
      </c>
      <c r="AV44" s="16" t="s">
        <v>9655</v>
      </c>
      <c r="AW44" s="15">
        <f>A1L238C13</f>
        <v>11254</v>
      </c>
      <c r="AX44" s="16" t="s">
        <v>9656</v>
      </c>
      <c r="AY44" s="21">
        <f>IF(OR(B3L837C22=0,B3L837C23=0),0,1+(B3L837C22/B3L837C23))</f>
        <v>2.0203483205971211</v>
      </c>
      <c r="AZ44" s="16" t="s">
        <v>9657</v>
      </c>
      <c r="BA44" s="15">
        <f>A1L238C26</f>
        <v>12513.6</v>
      </c>
      <c r="BB44" s="16" t="s">
        <v>9658</v>
      </c>
      <c r="BC44" s="15">
        <f>A1L238C25</f>
        <v>12407.4</v>
      </c>
      <c r="BD44" s="16" t="s">
        <v>9659</v>
      </c>
      <c r="BE44" s="21">
        <f>IF(OR(B3L837C25=0,B3L837C26=0),0,1+(B3L837C25/B3L837C26))</f>
        <v>2.0085594080951692</v>
      </c>
    </row>
    <row r="45" spans="1:57" x14ac:dyDescent="0.3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13040</v>
      </c>
      <c r="F45" s="16" t="s">
        <v>9661</v>
      </c>
      <c r="G45" s="15">
        <f>A1L239C1</f>
        <v>14023</v>
      </c>
      <c r="H45" s="16" t="s">
        <v>9662</v>
      </c>
      <c r="I45" s="21">
        <f>IF(OR(B3L838C1=0,B3L838C2=0),0,1+(B3L838C1/B3L838C2))</f>
        <v>1.9299008771304287</v>
      </c>
      <c r="J45" s="16" t="s">
        <v>9663</v>
      </c>
      <c r="K45" s="15">
        <f>A1L239C5</f>
        <v>15925</v>
      </c>
      <c r="L45" s="16" t="s">
        <v>9664</v>
      </c>
      <c r="M45" s="15">
        <f>A1L239C4</f>
        <v>16928</v>
      </c>
      <c r="N45" s="16" t="s">
        <v>9665</v>
      </c>
      <c r="O45" s="21">
        <f>IF(OR(B3L838C4=0,B3L838C5=0),0,1+(B3L838C4/B3L838C5))</f>
        <v>1.940749054820416</v>
      </c>
      <c r="P45" s="16" t="s">
        <v>9666</v>
      </c>
      <c r="Q45" s="15">
        <f>A1L239C17</f>
        <v>14482.5</v>
      </c>
      <c r="R45" s="16" t="s">
        <v>9667</v>
      </c>
      <c r="S45" s="15">
        <f>A1L239C16</f>
        <v>15475.5</v>
      </c>
      <c r="T45" s="16" t="s">
        <v>9668</v>
      </c>
      <c r="U45" s="21">
        <f>IF(OR(B3L838C7=0,B3L838C8=0),0,1+(B3L838C7/B3L838C8))</f>
        <v>1.9358340602888435</v>
      </c>
      <c r="V45" s="16" t="s">
        <v>9669</v>
      </c>
      <c r="W45" s="15">
        <f>A1L239C8</f>
        <v>14186</v>
      </c>
      <c r="X45" s="16" t="s">
        <v>9670</v>
      </c>
      <c r="Y45" s="15">
        <f>A1L239C7</f>
        <v>14573</v>
      </c>
      <c r="Z45" s="16" t="s">
        <v>9671</v>
      </c>
      <c r="AA45" s="21">
        <f>IF(OR(B3L838C10=0,B3L838C11=0),0,1+(B3L838C10/B3L838C11))</f>
        <v>1.97344404034859</v>
      </c>
      <c r="AB45" s="16" t="s">
        <v>9672</v>
      </c>
      <c r="AC45" s="15">
        <f>A1L239C20</f>
        <v>14383.666666666666</v>
      </c>
      <c r="AD45" s="16" t="s">
        <v>9673</v>
      </c>
      <c r="AE45" s="15">
        <f>A1L239C19</f>
        <v>15174.666666666666</v>
      </c>
      <c r="AF45" s="16" t="s">
        <v>9674</v>
      </c>
      <c r="AG45" s="21">
        <f>IF(OR(B3L838C13=0,B3L838C14=0),0,1+(B3L838C13/B3L838C14))</f>
        <v>1.9478736490642299</v>
      </c>
      <c r="AH45" s="16" t="s">
        <v>9675</v>
      </c>
      <c r="AI45" s="15">
        <f>A1L239C11</f>
        <v>17869</v>
      </c>
      <c r="AJ45" s="16" t="s">
        <v>9676</v>
      </c>
      <c r="AK45" s="15">
        <f>A1L239C10</f>
        <v>17825</v>
      </c>
      <c r="AL45" s="16" t="s">
        <v>9677</v>
      </c>
      <c r="AM45" s="21">
        <f>IF(OR(B3L838C16=0,B3L838C17=0),0,1+(B3L838C16/B3L838C17))</f>
        <v>2.0024684431977562</v>
      </c>
      <c r="AN45" s="16" t="s">
        <v>9678</v>
      </c>
      <c r="AO45" s="15">
        <f>A1L239C23</f>
        <v>15255</v>
      </c>
      <c r="AP45" s="16" t="s">
        <v>9679</v>
      </c>
      <c r="AQ45" s="15">
        <f>A1L239C22</f>
        <v>15837.25</v>
      </c>
      <c r="AR45" s="16" t="s">
        <v>9680</v>
      </c>
      <c r="AS45" s="21">
        <f>IF(OR(B3L838C19=0,B3L838C20=0),0,1+(B3L838C19/B3L838C20))</f>
        <v>1.9632354101880061</v>
      </c>
      <c r="AT45" s="16" t="s">
        <v>9681</v>
      </c>
      <c r="AU45" s="15">
        <f>A1L239C14</f>
        <v>18094</v>
      </c>
      <c r="AV45" s="16" t="s">
        <v>9682</v>
      </c>
      <c r="AW45" s="15">
        <f>A1L239C13</f>
        <v>19706</v>
      </c>
      <c r="AX45" s="16" t="s">
        <v>9683</v>
      </c>
      <c r="AY45" s="21">
        <f>IF(OR(B3L838C22=0,B3L838C23=0),0,1+(B3L838C22/B3L838C23))</f>
        <v>1.9181975032984879</v>
      </c>
      <c r="AZ45" s="16" t="s">
        <v>9684</v>
      </c>
      <c r="BA45" s="15">
        <f>A1L239C26</f>
        <v>15822.8</v>
      </c>
      <c r="BB45" s="16" t="s">
        <v>9685</v>
      </c>
      <c r="BC45" s="15">
        <f>A1L239C25</f>
        <v>16611</v>
      </c>
      <c r="BD45" s="16" t="s">
        <v>9686</v>
      </c>
      <c r="BE45" s="21">
        <f>IF(OR(B3L838C25=0,B3L838C26=0),0,1+(B3L838C25/B3L838C26))</f>
        <v>1.9525495153813739</v>
      </c>
    </row>
    <row r="46" spans="1:57" x14ac:dyDescent="0.3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4962</v>
      </c>
      <c r="F46" s="16" t="s">
        <v>9688</v>
      </c>
      <c r="G46" s="15">
        <f>A1L240C1</f>
        <v>4818</v>
      </c>
      <c r="H46" s="16" t="s">
        <v>9689</v>
      </c>
      <c r="I46" s="21">
        <f>IF(OR(B3L839C1=0,B3L839C2=0),0,1+(B3L839C1/B3L839C2))</f>
        <v>2.0298879202988793</v>
      </c>
      <c r="J46" s="16" t="s">
        <v>9690</v>
      </c>
      <c r="K46" s="15">
        <f>A1L240C5</f>
        <v>5561</v>
      </c>
      <c r="L46" s="16" t="s">
        <v>9691</v>
      </c>
      <c r="M46" s="15">
        <f>A1L240C4</f>
        <v>5708</v>
      </c>
      <c r="N46" s="16" t="s">
        <v>9692</v>
      </c>
      <c r="O46" s="21">
        <f>IF(OR(B3L839C4=0,B3L839C5=0),0,1+(B3L839C4/B3L839C5))</f>
        <v>1.9742466713384723</v>
      </c>
      <c r="P46" s="16" t="s">
        <v>9693</v>
      </c>
      <c r="Q46" s="15">
        <f>A1L240C17</f>
        <v>5261.5</v>
      </c>
      <c r="R46" s="16" t="s">
        <v>9694</v>
      </c>
      <c r="S46" s="15">
        <f>A1L240C16</f>
        <v>5263</v>
      </c>
      <c r="T46" s="16" t="s">
        <v>9695</v>
      </c>
      <c r="U46" s="21">
        <f>IF(OR(B3L839C7=0,B3L839C8=0),0,1+(B3L839C7/B3L839C8))</f>
        <v>1.9997149914497436</v>
      </c>
      <c r="V46" s="16" t="s">
        <v>9696</v>
      </c>
      <c r="W46" s="15">
        <f>A1L240C8</f>
        <v>5536</v>
      </c>
      <c r="X46" s="16" t="s">
        <v>9697</v>
      </c>
      <c r="Y46" s="15">
        <f>A1L240C7</f>
        <v>5454</v>
      </c>
      <c r="Z46" s="16" t="s">
        <v>9698</v>
      </c>
      <c r="AA46" s="21">
        <f>IF(OR(B3L839C10=0,B3L839C11=0),0,1+(B3L839C10/B3L839C11))</f>
        <v>2.0150348368170148</v>
      </c>
      <c r="AB46" s="16" t="s">
        <v>9699</v>
      </c>
      <c r="AC46" s="15">
        <f>A1L240C20</f>
        <v>5353</v>
      </c>
      <c r="AD46" s="16" t="s">
        <v>9700</v>
      </c>
      <c r="AE46" s="15">
        <f>A1L240C19</f>
        <v>5326.666666666667</v>
      </c>
      <c r="AF46" s="16" t="s">
        <v>9701</v>
      </c>
      <c r="AG46" s="21">
        <f>IF(OR(B3L839C13=0,B3L839C14=0),0,1+(B3L839C13/B3L839C14))</f>
        <v>2.0049436795994993</v>
      </c>
      <c r="AH46" s="16" t="s">
        <v>9702</v>
      </c>
      <c r="AI46" s="15">
        <f>A1L240C11</f>
        <v>6330</v>
      </c>
      <c r="AJ46" s="16" t="s">
        <v>9703</v>
      </c>
      <c r="AK46" s="15">
        <f>A1L240C10</f>
        <v>6050</v>
      </c>
      <c r="AL46" s="16" t="s">
        <v>9704</v>
      </c>
      <c r="AM46" s="21">
        <f>IF(OR(B3L839C16=0,B3L839C17=0),0,1+(B3L839C16/B3L839C17))</f>
        <v>2.0462809917355371</v>
      </c>
      <c r="AN46" s="16" t="s">
        <v>9705</v>
      </c>
      <c r="AO46" s="15">
        <f>A1L240C23</f>
        <v>5597.25</v>
      </c>
      <c r="AP46" s="16" t="s">
        <v>9706</v>
      </c>
      <c r="AQ46" s="15">
        <f>A1L240C22</f>
        <v>5507.5</v>
      </c>
      <c r="AR46" s="16" t="s">
        <v>9707</v>
      </c>
      <c r="AS46" s="21">
        <f>IF(OR(B3L839C19=0,B3L839C20=0),0,1+(B3L839C19/B3L839C20))</f>
        <v>2.016295960054471</v>
      </c>
      <c r="AT46" s="16" t="s">
        <v>9708</v>
      </c>
      <c r="AU46" s="15">
        <f>A1L240C14</f>
        <v>6681</v>
      </c>
      <c r="AV46" s="16" t="s">
        <v>9709</v>
      </c>
      <c r="AW46" s="15">
        <f>A1L240C13</f>
        <v>6765</v>
      </c>
      <c r="AX46" s="16" t="s">
        <v>9710</v>
      </c>
      <c r="AY46" s="21">
        <f>IF(OR(B3L839C22=0,B3L839C23=0),0,1+(B3L839C22/B3L839C23))</f>
        <v>1.9875831485587583</v>
      </c>
      <c r="AZ46" s="16" t="s">
        <v>9711</v>
      </c>
      <c r="BA46" s="15">
        <f>A1L240C26</f>
        <v>5814</v>
      </c>
      <c r="BB46" s="16" t="s">
        <v>9712</v>
      </c>
      <c r="BC46" s="15">
        <f>A1L240C25</f>
        <v>5759</v>
      </c>
      <c r="BD46" s="16" t="s">
        <v>9713</v>
      </c>
      <c r="BE46" s="21">
        <f>IF(OR(B3L839C25=0,B3L839C26=0),0,1+(B3L839C25/B3L839C26))</f>
        <v>2.0095502691439489</v>
      </c>
    </row>
    <row r="47" spans="1:57" x14ac:dyDescent="0.3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160321</v>
      </c>
      <c r="F47" s="16" t="s">
        <v>9715</v>
      </c>
      <c r="G47" s="15">
        <f>A1L241C1</f>
        <v>171767</v>
      </c>
      <c r="H47" s="16" t="s">
        <v>9716</v>
      </c>
      <c r="I47" s="21">
        <f>IF(OR(B3L840C1=0,B3L840C2=0),0,1+(B3L840C1/B3L840C2))</f>
        <v>1.9333632187789274</v>
      </c>
      <c r="J47" s="16" t="s">
        <v>9717</v>
      </c>
      <c r="K47" s="15">
        <f>A1L241C5</f>
        <v>146902</v>
      </c>
      <c r="L47" s="16" t="s">
        <v>9718</v>
      </c>
      <c r="M47" s="15">
        <f>A1L241C4</f>
        <v>156199</v>
      </c>
      <c r="N47" s="16" t="s">
        <v>9719</v>
      </c>
      <c r="O47" s="21">
        <f>IF(OR(B3L840C4=0,B3L840C5=0),0,1+(B3L840C4/B3L840C5))</f>
        <v>1.9404797725977758</v>
      </c>
      <c r="P47" s="16" t="s">
        <v>9720</v>
      </c>
      <c r="Q47" s="15">
        <f>A1L241C17</f>
        <v>153611.5</v>
      </c>
      <c r="R47" s="16" t="s">
        <v>9721</v>
      </c>
      <c r="S47" s="15">
        <f>A1L241C16</f>
        <v>163983</v>
      </c>
      <c r="T47" s="16" t="s">
        <v>9722</v>
      </c>
      <c r="U47" s="21">
        <f>IF(OR(B3L840C7=0,B3L840C8=0),0,1+(B3L840C7/B3L840C8))</f>
        <v>1.9367525902075216</v>
      </c>
      <c r="V47" s="16" t="s">
        <v>9723</v>
      </c>
      <c r="W47" s="15">
        <f>A1L241C8</f>
        <v>138260</v>
      </c>
      <c r="X47" s="16" t="s">
        <v>9724</v>
      </c>
      <c r="Y47" s="15">
        <f>A1L241C7</f>
        <v>146602</v>
      </c>
      <c r="Z47" s="16" t="s">
        <v>9725</v>
      </c>
      <c r="AA47" s="21">
        <f>IF(OR(B3L840C10=0,B3L840C11=0),0,1+(B3L840C10/B3L840C11))</f>
        <v>1.9430976385042495</v>
      </c>
      <c r="AB47" s="16" t="s">
        <v>9726</v>
      </c>
      <c r="AC47" s="15">
        <f>A1L241C20</f>
        <v>148494.33333333334</v>
      </c>
      <c r="AD47" s="16" t="s">
        <v>9727</v>
      </c>
      <c r="AE47" s="15">
        <f>A1L241C19</f>
        <v>158189.33333333334</v>
      </c>
      <c r="AF47" s="16" t="s">
        <v>9728</v>
      </c>
      <c r="AG47" s="21">
        <f>IF(OR(B3L840C13=0,B3L840C14=0),0,1+(B3L840C13/B3L840C14))</f>
        <v>1.9387126818495979</v>
      </c>
      <c r="AH47" s="16" t="s">
        <v>9729</v>
      </c>
      <c r="AI47" s="15">
        <f>A1L241C11</f>
        <v>149219</v>
      </c>
      <c r="AJ47" s="16" t="s">
        <v>9730</v>
      </c>
      <c r="AK47" s="15">
        <f>A1L241C10</f>
        <v>158219</v>
      </c>
      <c r="AL47" s="16" t="s">
        <v>9731</v>
      </c>
      <c r="AM47" s="21">
        <f>IF(OR(B3L840C16=0,B3L840C17=0),0,1+(B3L840C16/B3L840C17))</f>
        <v>1.9431168190925237</v>
      </c>
      <c r="AN47" s="16" t="s">
        <v>9732</v>
      </c>
      <c r="AO47" s="15">
        <f>A1L241C23</f>
        <v>148675.5</v>
      </c>
      <c r="AP47" s="16" t="s">
        <v>9733</v>
      </c>
      <c r="AQ47" s="15">
        <f>A1L241C22</f>
        <v>158196.75</v>
      </c>
      <c r="AR47" s="16" t="s">
        <v>9734</v>
      </c>
      <c r="AS47" s="21">
        <f>IF(OR(B3L840C19=0,B3L840C20=0),0,1+(B3L840C19/B3L840C20))</f>
        <v>1.93981387101821</v>
      </c>
      <c r="AT47" s="16" t="s">
        <v>9735</v>
      </c>
      <c r="AU47" s="15">
        <f>A1L241C14</f>
        <v>156651</v>
      </c>
      <c r="AV47" s="16" t="s">
        <v>9736</v>
      </c>
      <c r="AW47" s="15">
        <f>A1L241C13</f>
        <v>172097</v>
      </c>
      <c r="AX47" s="16" t="s">
        <v>9737</v>
      </c>
      <c r="AY47" s="21">
        <f>IF(OR(B3L840C22=0,B3L840C23=0),0,1+(B3L840C22/B3L840C23))</f>
        <v>1.910248290208429</v>
      </c>
      <c r="AZ47" s="16" t="s">
        <v>9738</v>
      </c>
      <c r="BA47" s="15">
        <f>A1L241C26</f>
        <v>150270.6</v>
      </c>
      <c r="BB47" s="16" t="s">
        <v>9739</v>
      </c>
      <c r="BC47" s="15">
        <f>A1L241C25</f>
        <v>160976.79999999999</v>
      </c>
      <c r="BD47" s="16" t="s">
        <v>9740</v>
      </c>
      <c r="BE47" s="21">
        <f>IF(OR(B3L840C25=0,B3L840C26=0),0,1+(B3L840C25/B3L840C26))</f>
        <v>1.9334922796328415</v>
      </c>
    </row>
    <row r="48" spans="1:57" x14ac:dyDescent="0.3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634</v>
      </c>
      <c r="F48" s="16" t="s">
        <v>9742</v>
      </c>
      <c r="G48" s="15">
        <f>A1L242C1</f>
        <v>636</v>
      </c>
      <c r="H48" s="16" t="s">
        <v>9743</v>
      </c>
      <c r="I48" s="21">
        <f>IF(OR(B3L841C1=0,B3L841C2=0),0,1+(B3L841C1/B3L841C2))</f>
        <v>1.9968553459119498</v>
      </c>
      <c r="J48" s="16" t="s">
        <v>9744</v>
      </c>
      <c r="K48" s="15">
        <f>A1L242C5</f>
        <v>778</v>
      </c>
      <c r="L48" s="16" t="s">
        <v>9745</v>
      </c>
      <c r="M48" s="15">
        <f>A1L242C4</f>
        <v>762</v>
      </c>
      <c r="N48" s="16" t="s">
        <v>9746</v>
      </c>
      <c r="O48" s="21">
        <f>IF(OR(B3L841C4=0,B3L841C5=0),0,1+(B3L841C4/B3L841C5))</f>
        <v>2.0209973753280841</v>
      </c>
      <c r="P48" s="16" t="s">
        <v>9747</v>
      </c>
      <c r="Q48" s="15">
        <f>A1L242C17</f>
        <v>706</v>
      </c>
      <c r="R48" s="16" t="s">
        <v>9748</v>
      </c>
      <c r="S48" s="15">
        <f>A1L242C16</f>
        <v>699</v>
      </c>
      <c r="T48" s="16" t="s">
        <v>9749</v>
      </c>
      <c r="U48" s="21">
        <f>IF(OR(B3L841C7=0,B3L841C8=0),0,1+(B3L841C7/B3L841C8))</f>
        <v>2.0100143061516453</v>
      </c>
      <c r="V48" s="16" t="s">
        <v>9750</v>
      </c>
      <c r="W48" s="15">
        <f>A1L242C8</f>
        <v>931</v>
      </c>
      <c r="X48" s="16" t="s">
        <v>9751</v>
      </c>
      <c r="Y48" s="15">
        <f>A1L242C7</f>
        <v>925</v>
      </c>
      <c r="Z48" s="16" t="s">
        <v>9752</v>
      </c>
      <c r="AA48" s="21">
        <f>IF(OR(B3L841C10=0,B3L841C11=0),0,1+(B3L841C10/B3L841C11))</f>
        <v>2.0064864864864864</v>
      </c>
      <c r="AB48" s="16" t="s">
        <v>9753</v>
      </c>
      <c r="AC48" s="15">
        <f>A1L242C20</f>
        <v>781</v>
      </c>
      <c r="AD48" s="16" t="s">
        <v>9754</v>
      </c>
      <c r="AE48" s="21">
        <f>A1L242C19</f>
        <v>774.33333333333337</v>
      </c>
      <c r="AF48" s="16" t="s">
        <v>9755</v>
      </c>
      <c r="AG48" s="21">
        <f>IF(OR(B3L841C13=0,B3L841C14=0),0,1+(B3L841C13/B3L841C14))</f>
        <v>2.0086095566078344</v>
      </c>
      <c r="AH48" s="16" t="s">
        <v>9756</v>
      </c>
      <c r="AI48" s="15">
        <f>A1L242C11</f>
        <v>909</v>
      </c>
      <c r="AJ48" s="16" t="s">
        <v>9757</v>
      </c>
      <c r="AK48" s="15">
        <f>A1L242C10</f>
        <v>885</v>
      </c>
      <c r="AL48" s="16" t="s">
        <v>9758</v>
      </c>
      <c r="AM48" s="21">
        <f>IF(OR(B3L841C16=0,B3L841C17=0),0,1+(B3L841C16/B3L841C17))</f>
        <v>2.0271186440677966</v>
      </c>
      <c r="AN48" s="16" t="s">
        <v>9759</v>
      </c>
      <c r="AO48" s="15">
        <f>A1L242C23</f>
        <v>813</v>
      </c>
      <c r="AP48" s="16" t="s">
        <v>9760</v>
      </c>
      <c r="AQ48" s="15">
        <f>A1L242C22</f>
        <v>802</v>
      </c>
      <c r="AR48" s="16" t="s">
        <v>9761</v>
      </c>
      <c r="AS48" s="21">
        <f>IF(OR(B3L841C19=0,B3L841C20=0),0,1+(B3L841C19/B3L841C20))</f>
        <v>2.0137157107231918</v>
      </c>
      <c r="AT48" s="16" t="s">
        <v>9762</v>
      </c>
      <c r="AU48" s="15">
        <f>A1L242C14</f>
        <v>1151</v>
      </c>
      <c r="AV48" s="16" t="s">
        <v>9763</v>
      </c>
      <c r="AW48" s="15">
        <f>A1L242C13</f>
        <v>1075</v>
      </c>
      <c r="AX48" s="16" t="s">
        <v>9764</v>
      </c>
      <c r="AY48" s="21">
        <f>IF(OR(B3L841C22=0,B3L841C23=0),0,1+(B3L841C22/B3L841C23))</f>
        <v>2.0706976744186045</v>
      </c>
      <c r="AZ48" s="16" t="s">
        <v>9765</v>
      </c>
      <c r="BA48" s="21">
        <f>A1L242C26</f>
        <v>880.6</v>
      </c>
      <c r="BB48" s="16" t="s">
        <v>9766</v>
      </c>
      <c r="BC48" s="21">
        <f>A1L242C25</f>
        <v>856.6</v>
      </c>
      <c r="BD48" s="16" t="s">
        <v>9767</v>
      </c>
      <c r="BE48" s="21">
        <f>IF(OR(B3L841C25=0,B3L841C26=0),0,1+(B3L841C25/B3L841C26))</f>
        <v>2.0280177445715619</v>
      </c>
    </row>
    <row r="49" spans="1:57" x14ac:dyDescent="0.3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725</v>
      </c>
      <c r="F49" s="16" t="s">
        <v>9769</v>
      </c>
      <c r="G49" s="15">
        <f>A1L243C1</f>
        <v>908</v>
      </c>
      <c r="H49" s="16" t="s">
        <v>9770</v>
      </c>
      <c r="I49" s="21">
        <f>IF(OR(B3L842C1=0,B3L842C2=0),0,1+(B3L842C1/B3L842C2))</f>
        <v>1.7984581497797358</v>
      </c>
      <c r="J49" s="16" t="s">
        <v>9771</v>
      </c>
      <c r="K49" s="15">
        <f>A1L243C5</f>
        <v>574</v>
      </c>
      <c r="L49" s="16" t="s">
        <v>9772</v>
      </c>
      <c r="M49" s="15">
        <f>A1L243C4</f>
        <v>621</v>
      </c>
      <c r="N49" s="16" t="s">
        <v>9773</v>
      </c>
      <c r="O49" s="21">
        <f>IF(OR(B3L842C4=0,B3L842C5=0),0,1+(B3L842C4/B3L842C5))</f>
        <v>1.924315619967794</v>
      </c>
      <c r="P49" s="16" t="s">
        <v>9774</v>
      </c>
      <c r="Q49" s="21">
        <f>A1L243C17</f>
        <v>649.5</v>
      </c>
      <c r="R49" s="16" t="s">
        <v>9775</v>
      </c>
      <c r="S49" s="21">
        <f>A1L243C16</f>
        <v>764.5</v>
      </c>
      <c r="T49" s="16" t="s">
        <v>9776</v>
      </c>
      <c r="U49" s="21">
        <f>IF(OR(B3L842C7=0,B3L842C8=0),0,1+(B3L842C7/B3L842C8))</f>
        <v>1.8495748855461085</v>
      </c>
      <c r="V49" s="16" t="s">
        <v>9777</v>
      </c>
      <c r="W49" s="15">
        <f>A1L243C8</f>
        <v>854</v>
      </c>
      <c r="X49" s="16" t="s">
        <v>9778</v>
      </c>
      <c r="Y49" s="15">
        <f>A1L243C7</f>
        <v>946</v>
      </c>
      <c r="Z49" s="16" t="s">
        <v>9779</v>
      </c>
      <c r="AA49" s="21">
        <f>IF(OR(B3L842C10=0,B3L842C11=0),0,1+(B3L842C10/B3L842C11))</f>
        <v>1.9027484143763214</v>
      </c>
      <c r="AB49" s="16" t="s">
        <v>9780</v>
      </c>
      <c r="AC49" s="21">
        <f>A1L243C20</f>
        <v>717.66666666666663</v>
      </c>
      <c r="AD49" s="16" t="s">
        <v>9781</v>
      </c>
      <c r="AE49" s="15">
        <f>A1L243C19</f>
        <v>825</v>
      </c>
      <c r="AF49" s="16" t="s">
        <v>9782</v>
      </c>
      <c r="AG49" s="21">
        <f>IF(OR(B3L842C13=0,B3L842C14=0),0,1+(B3L842C13/B3L842C14))</f>
        <v>1.8698989898989899</v>
      </c>
      <c r="AH49" s="16" t="s">
        <v>9783</v>
      </c>
      <c r="AI49" s="15">
        <f>A1L243C11</f>
        <v>936</v>
      </c>
      <c r="AJ49" s="16" t="s">
        <v>9784</v>
      </c>
      <c r="AK49" s="15">
        <f>A1L243C10</f>
        <v>1053</v>
      </c>
      <c r="AL49" s="16" t="s">
        <v>9785</v>
      </c>
      <c r="AM49" s="21">
        <f>IF(OR(B3L842C16=0,B3L842C17=0),0,1+(B3L842C16/B3L842C17))</f>
        <v>1.8888888888888888</v>
      </c>
      <c r="AN49" s="16" t="s">
        <v>9786</v>
      </c>
      <c r="AO49" s="21">
        <f>A1L243C23</f>
        <v>772.25</v>
      </c>
      <c r="AP49" s="16" t="s">
        <v>9787</v>
      </c>
      <c r="AQ49" s="15">
        <f>A1L243C22</f>
        <v>882</v>
      </c>
      <c r="AR49" s="16" t="s">
        <v>9788</v>
      </c>
      <c r="AS49" s="21">
        <f>IF(OR(B3L842C19=0,B3L842C20=0),0,1+(B3L842C19/B3L842C20))</f>
        <v>1.8755668934240362</v>
      </c>
      <c r="AT49" s="16" t="s">
        <v>9789</v>
      </c>
      <c r="AU49" s="15">
        <f>A1L243C14</f>
        <v>815</v>
      </c>
      <c r="AV49" s="16" t="s">
        <v>9790</v>
      </c>
      <c r="AW49" s="15">
        <f>A1L243C13</f>
        <v>785</v>
      </c>
      <c r="AX49" s="16" t="s">
        <v>9791</v>
      </c>
      <c r="AY49" s="21">
        <f>IF(OR(B3L842C22=0,B3L842C23=0),0,1+(B3L842C22/B3L842C23))</f>
        <v>2.0382165605095541</v>
      </c>
      <c r="AZ49" s="16" t="s">
        <v>9792</v>
      </c>
      <c r="BA49" s="21">
        <f>A1L243C26</f>
        <v>780.8</v>
      </c>
      <c r="BB49" s="16" t="s">
        <v>9793</v>
      </c>
      <c r="BC49" s="21">
        <f>A1L243C25</f>
        <v>862.6</v>
      </c>
      <c r="BD49" s="16" t="s">
        <v>9794</v>
      </c>
      <c r="BE49" s="21">
        <f>IF(OR(B3L842C25=0,B3L842C26=0),0,1+(B3L842C25/B3L842C26))</f>
        <v>1.9051704150243449</v>
      </c>
    </row>
    <row r="50" spans="1:57" x14ac:dyDescent="0.3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2170</v>
      </c>
      <c r="F50" s="16" t="s">
        <v>9796</v>
      </c>
      <c r="G50" s="15">
        <f>A1L244C1</f>
        <v>2198</v>
      </c>
      <c r="H50" s="16" t="s">
        <v>9797</v>
      </c>
      <c r="I50" s="21">
        <f>IF(OR(B3L843C1=0,B3L843C2=0),0,1+(B3L843C1/B3L843C2))</f>
        <v>1.9872611464968153</v>
      </c>
      <c r="J50" s="16" t="s">
        <v>9798</v>
      </c>
      <c r="K50" s="15">
        <f>A1L244C5</f>
        <v>2148</v>
      </c>
      <c r="L50" s="16" t="s">
        <v>9799</v>
      </c>
      <c r="M50" s="15">
        <f>A1L244C4</f>
        <v>2092</v>
      </c>
      <c r="N50" s="16" t="s">
        <v>9800</v>
      </c>
      <c r="O50" s="21">
        <f>IF(OR(B3L843C4=0,B3L843C5=0),0,1+(B3L843C4/B3L843C5))</f>
        <v>2.0267686424474185</v>
      </c>
      <c r="P50" s="16" t="s">
        <v>9801</v>
      </c>
      <c r="Q50" s="15">
        <f>A1L244C17</f>
        <v>2159</v>
      </c>
      <c r="R50" s="16" t="s">
        <v>9802</v>
      </c>
      <c r="S50" s="15">
        <f>A1L244C16</f>
        <v>2145</v>
      </c>
      <c r="T50" s="16" t="s">
        <v>9803</v>
      </c>
      <c r="U50" s="21">
        <f>IF(OR(B3L843C7=0,B3L843C8=0),0,1+(B3L843C7/B3L843C8))</f>
        <v>2.0065268065268063</v>
      </c>
      <c r="V50" s="16" t="s">
        <v>9804</v>
      </c>
      <c r="W50" s="15">
        <f>A1L244C8</f>
        <v>2381</v>
      </c>
      <c r="X50" s="16" t="s">
        <v>9805</v>
      </c>
      <c r="Y50" s="15">
        <f>A1L244C7</f>
        <v>2234</v>
      </c>
      <c r="Z50" s="16" t="s">
        <v>9806</v>
      </c>
      <c r="AA50" s="21">
        <f>IF(OR(B3L843C10=0,B3L843C11=0),0,1+(B3L843C10/B3L843C11))</f>
        <v>2.0658012533572068</v>
      </c>
      <c r="AB50" s="16" t="s">
        <v>9807</v>
      </c>
      <c r="AC50" s="15">
        <f>A1L244C20</f>
        <v>2233</v>
      </c>
      <c r="AD50" s="16" t="s">
        <v>9808</v>
      </c>
      <c r="AE50" s="15">
        <f>A1L244C19</f>
        <v>2174.6666666666665</v>
      </c>
      <c r="AF50" s="16" t="s">
        <v>9809</v>
      </c>
      <c r="AG50" s="21">
        <f>IF(OR(B3L843C13=0,B3L843C14=0),0,1+(B3L843C13/B3L843C14))</f>
        <v>2.0268240343347639</v>
      </c>
      <c r="AH50" s="16" t="s">
        <v>9810</v>
      </c>
      <c r="AI50" s="15">
        <f>A1L244C11</f>
        <v>2240</v>
      </c>
      <c r="AJ50" s="16" t="s">
        <v>9811</v>
      </c>
      <c r="AK50" s="15">
        <f>A1L244C10</f>
        <v>2280</v>
      </c>
      <c r="AL50" s="16" t="s">
        <v>9812</v>
      </c>
      <c r="AM50" s="21">
        <f>IF(OR(B3L843C16=0,B3L843C17=0),0,1+(B3L843C16/B3L843C17))</f>
        <v>1.9824561403508771</v>
      </c>
      <c r="AN50" s="16" t="s">
        <v>9813</v>
      </c>
      <c r="AO50" s="15">
        <f>A1L244C23</f>
        <v>2234.75</v>
      </c>
      <c r="AP50" s="16" t="s">
        <v>9814</v>
      </c>
      <c r="AQ50" s="15">
        <f>A1L244C22</f>
        <v>2201</v>
      </c>
      <c r="AR50" s="16" t="s">
        <v>9815</v>
      </c>
      <c r="AS50" s="21">
        <f>IF(OR(B3L843C19=0,B3L843C20=0),0,1+(B3L843C19/B3L843C20))</f>
        <v>2.0153339391185825</v>
      </c>
      <c r="AT50" s="16" t="s">
        <v>9816</v>
      </c>
      <c r="AU50" s="15">
        <f>A1L244C14</f>
        <v>2379</v>
      </c>
      <c r="AV50" s="16" t="s">
        <v>9817</v>
      </c>
      <c r="AW50" s="15">
        <f>A1L244C13</f>
        <v>2465</v>
      </c>
      <c r="AX50" s="16" t="s">
        <v>9818</v>
      </c>
      <c r="AY50" s="21">
        <f>IF(OR(B3L843C22=0,B3L843C23=0),0,1+(B3L843C22/B3L843C23))</f>
        <v>1.9651115618661259</v>
      </c>
      <c r="AZ50" s="16" t="s">
        <v>9819</v>
      </c>
      <c r="BA50" s="15">
        <f>A1L244C26</f>
        <v>2263.6</v>
      </c>
      <c r="BB50" s="16" t="s">
        <v>9820</v>
      </c>
      <c r="BC50" s="15">
        <f>A1L244C25</f>
        <v>2253.8000000000002</v>
      </c>
      <c r="BD50" s="16" t="s">
        <v>9821</v>
      </c>
      <c r="BE50" s="21">
        <f>IF(OR(B3L843C25=0,B3L843C26=0),0,1+(B3L843C25/B3L843C26))</f>
        <v>2.0043482119087761</v>
      </c>
    </row>
    <row r="51" spans="1:57" x14ac:dyDescent="0.3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1</v>
      </c>
      <c r="F51" s="16" t="s">
        <v>9823</v>
      </c>
      <c r="G51" s="15">
        <f>A1L245C1</f>
        <v>1</v>
      </c>
      <c r="H51" s="16" t="s">
        <v>9824</v>
      </c>
      <c r="I51" s="15">
        <f>IF(OR(B3L844C1=0,B3L844C2=0),0,1+(B3L844C1/B3L844C2))</f>
        <v>2</v>
      </c>
      <c r="J51" s="16" t="s">
        <v>9825</v>
      </c>
      <c r="K51" s="15">
        <f>A1L245C5</f>
        <v>2</v>
      </c>
      <c r="L51" s="16" t="s">
        <v>9826</v>
      </c>
      <c r="M51" s="15">
        <f>A1L245C4</f>
        <v>1</v>
      </c>
      <c r="N51" s="16" t="s">
        <v>9827</v>
      </c>
      <c r="O51" s="15">
        <f>IF(OR(B3L844C4=0,B3L844C5=0),0,1+(B3L844C4/B3L844C5))</f>
        <v>3</v>
      </c>
      <c r="P51" s="16" t="s">
        <v>9828</v>
      </c>
      <c r="Q51" s="21">
        <f>A1L245C17</f>
        <v>1.5</v>
      </c>
      <c r="R51" s="16" t="s">
        <v>9829</v>
      </c>
      <c r="S51" s="15">
        <f>A1L245C16</f>
        <v>1</v>
      </c>
      <c r="T51" s="16" t="s">
        <v>9830</v>
      </c>
      <c r="U51" s="21">
        <f>IF(OR(B3L844C7=0,B3L844C8=0),0,1+(B3L844C7/B3L844C8))</f>
        <v>2.5</v>
      </c>
      <c r="V51" s="16" t="s">
        <v>9831</v>
      </c>
      <c r="W51" s="15">
        <f>A1L245C8</f>
        <v>0</v>
      </c>
      <c r="X51" s="16" t="s">
        <v>9832</v>
      </c>
      <c r="Y51" s="15">
        <f>A1L245C7</f>
        <v>0</v>
      </c>
      <c r="Z51" s="16" t="s">
        <v>9833</v>
      </c>
      <c r="AA51" s="15">
        <f>IF(OR(B3L844C10=0,B3L844C11=0),0,1+(B3L844C10/B3L844C11))</f>
        <v>0</v>
      </c>
      <c r="AB51" s="16" t="s">
        <v>9834</v>
      </c>
      <c r="AC51" s="15">
        <f>A1L245C20</f>
        <v>1</v>
      </c>
      <c r="AD51" s="16" t="s">
        <v>9835</v>
      </c>
      <c r="AE51" s="21">
        <f>A1L245C19</f>
        <v>0.66666666666666663</v>
      </c>
      <c r="AF51" s="16" t="s">
        <v>9836</v>
      </c>
      <c r="AG51" s="21">
        <f>IF(OR(B3L844C13=0,B3L844C14=0),0,1+(B3L844C13/B3L844C14))</f>
        <v>2.5</v>
      </c>
      <c r="AH51" s="16" t="s">
        <v>9837</v>
      </c>
      <c r="AI51" s="15">
        <f>A1L245C11</f>
        <v>7</v>
      </c>
      <c r="AJ51" s="16" t="s">
        <v>9838</v>
      </c>
      <c r="AK51" s="15">
        <f>A1L245C10</f>
        <v>4</v>
      </c>
      <c r="AL51" s="16" t="s">
        <v>9839</v>
      </c>
      <c r="AM51" s="21">
        <f>IF(OR(B3L844C16=0,B3L844C17=0),0,1+(B3L844C16/B3L844C17))</f>
        <v>2.75</v>
      </c>
      <c r="AN51" s="16" t="s">
        <v>9840</v>
      </c>
      <c r="AO51" s="21">
        <f>A1L245C23</f>
        <v>2.5</v>
      </c>
      <c r="AP51" s="16" t="s">
        <v>9841</v>
      </c>
      <c r="AQ51" s="21">
        <f>A1L245C22</f>
        <v>1.5</v>
      </c>
      <c r="AR51" s="16" t="s">
        <v>9842</v>
      </c>
      <c r="AS51" s="21">
        <f>IF(OR(B3L844C19=0,B3L844C20=0),0,1+(B3L844C19/B3L844C20))</f>
        <v>2.666666666666667</v>
      </c>
      <c r="AT51" s="16" t="s">
        <v>9843</v>
      </c>
      <c r="AU51" s="15">
        <f>A1L245C14</f>
        <v>28</v>
      </c>
      <c r="AV51" s="16" t="s">
        <v>9844</v>
      </c>
      <c r="AW51" s="15">
        <f>A1L245C13</f>
        <v>25</v>
      </c>
      <c r="AX51" s="16" t="s">
        <v>9845</v>
      </c>
      <c r="AY51" s="21">
        <f>IF(OR(B3L844C22=0,B3L844C23=0),0,1+(B3L844C22/B3L844C23))</f>
        <v>2.12</v>
      </c>
      <c r="AZ51" s="16" t="s">
        <v>9846</v>
      </c>
      <c r="BA51" s="21">
        <f>A1L245C26</f>
        <v>7.6</v>
      </c>
      <c r="BB51" s="16" t="s">
        <v>9847</v>
      </c>
      <c r="BC51" s="21">
        <f>A1L245C25</f>
        <v>6.2</v>
      </c>
      <c r="BD51" s="16" t="s">
        <v>9848</v>
      </c>
      <c r="BE51" s="21">
        <f>IF(OR(B3L844C25=0,B3L844C26=0),0,1+(B3L844C25/B3L844C26))</f>
        <v>2.225806451612903</v>
      </c>
    </row>
    <row r="52" spans="1:57" x14ac:dyDescent="0.3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3459</v>
      </c>
      <c r="F52" s="16" t="s">
        <v>9850</v>
      </c>
      <c r="G52" s="15">
        <f>A1L246C1</f>
        <v>45402</v>
      </c>
      <c r="H52" s="16" t="s">
        <v>9851</v>
      </c>
      <c r="I52" s="21">
        <f>IF(OR(B3L845C1=0,B3L845C2=0),0,1+(B3L845C1/B3L845C2))</f>
        <v>1.0761860710981894</v>
      </c>
      <c r="J52" s="16" t="s">
        <v>9852</v>
      </c>
      <c r="K52" s="15">
        <f>A1L246C5</f>
        <v>2167</v>
      </c>
      <c r="L52" s="16" t="s">
        <v>9853</v>
      </c>
      <c r="M52" s="15">
        <f>A1L246C4</f>
        <v>41198</v>
      </c>
      <c r="N52" s="16" t="s">
        <v>9854</v>
      </c>
      <c r="O52" s="21">
        <f>IF(OR(B3L845C4=0,B3L845C5=0),0,1+(B3L845C4/B3L845C5))</f>
        <v>1.0525996407592602</v>
      </c>
      <c r="P52" s="16" t="s">
        <v>9855</v>
      </c>
      <c r="Q52" s="15">
        <f>A1L246C17</f>
        <v>2813</v>
      </c>
      <c r="R52" s="16" t="s">
        <v>9856</v>
      </c>
      <c r="S52" s="15">
        <f>A1L246C16</f>
        <v>43300</v>
      </c>
      <c r="T52" s="16" t="s">
        <v>9857</v>
      </c>
      <c r="U52" s="21">
        <f>IF(OR(B3L845C7=0,B3L845C8=0),0,1+(B3L845C7/B3L845C8))</f>
        <v>1.0649653579676674</v>
      </c>
      <c r="V52" s="16" t="s">
        <v>9858</v>
      </c>
      <c r="W52" s="15">
        <f>A1L246C8</f>
        <v>3167</v>
      </c>
      <c r="X52" s="16" t="s">
        <v>9859</v>
      </c>
      <c r="Y52" s="15">
        <f>A1L246C7</f>
        <v>48281</v>
      </c>
      <c r="Z52" s="16" t="s">
        <v>9860</v>
      </c>
      <c r="AA52" s="21">
        <f>IF(OR(B3L845C10=0,B3L845C11=0),0,1+(B3L845C10/B3L845C11))</f>
        <v>1.065595161657795</v>
      </c>
      <c r="AB52" s="16" t="s">
        <v>9861</v>
      </c>
      <c r="AC52" s="15">
        <f>A1L246C20</f>
        <v>2931</v>
      </c>
      <c r="AD52" s="16" t="s">
        <v>9862</v>
      </c>
      <c r="AE52" s="15">
        <f>A1L246C19</f>
        <v>44960.333333333336</v>
      </c>
      <c r="AF52" s="16" t="s">
        <v>9863</v>
      </c>
      <c r="AG52" s="21">
        <f>IF(OR(B3L845C13=0,B3L845C14=0),0,1+(B3L845C13/B3L845C14))</f>
        <v>1.0651907978143698</v>
      </c>
      <c r="AH52" s="16" t="s">
        <v>9864</v>
      </c>
      <c r="AI52" s="15">
        <f>A1L246C11</f>
        <v>2229</v>
      </c>
      <c r="AJ52" s="16" t="s">
        <v>9865</v>
      </c>
      <c r="AK52" s="15">
        <f>A1L246C10</f>
        <v>53752</v>
      </c>
      <c r="AL52" s="16" t="s">
        <v>9866</v>
      </c>
      <c r="AM52" s="21">
        <f>IF(OR(B3L845C16=0,B3L845C17=0),0,1+(B3L845C16/B3L845C17))</f>
        <v>1.0414682244381603</v>
      </c>
      <c r="AN52" s="16" t="s">
        <v>9867</v>
      </c>
      <c r="AO52" s="15">
        <f>A1L246C23</f>
        <v>2755.5</v>
      </c>
      <c r="AP52" s="16" t="s">
        <v>9868</v>
      </c>
      <c r="AQ52" s="15">
        <f>A1L246C22</f>
        <v>47158.25</v>
      </c>
      <c r="AR52" s="16" t="s">
        <v>9869</v>
      </c>
      <c r="AS52" s="21">
        <f>IF(OR(B3L845C19=0,B3L845C20=0),0,1+(B3L845C19/B3L845C20))</f>
        <v>1.0584309214188397</v>
      </c>
      <c r="AT52" s="16" t="s">
        <v>9870</v>
      </c>
      <c r="AU52" s="15">
        <f>A1L246C14</f>
        <v>1574</v>
      </c>
      <c r="AV52" s="16" t="s">
        <v>9871</v>
      </c>
      <c r="AW52" s="15">
        <f>A1L246C13</f>
        <v>51707</v>
      </c>
      <c r="AX52" s="16" t="s">
        <v>9872</v>
      </c>
      <c r="AY52" s="21">
        <f>IF(OR(B3L845C22=0,B3L845C23=0),0,1+(B3L845C22/B3L845C23))</f>
        <v>1.0304407527027288</v>
      </c>
      <c r="AZ52" s="16" t="s">
        <v>9873</v>
      </c>
      <c r="BA52" s="15">
        <f>A1L246C26</f>
        <v>2519.1999999999998</v>
      </c>
      <c r="BB52" s="16" t="s">
        <v>9874</v>
      </c>
      <c r="BC52" s="15">
        <f>A1L246C25</f>
        <v>48068</v>
      </c>
      <c r="BD52" s="16" t="s">
        <v>9875</v>
      </c>
      <c r="BE52" s="21">
        <f>IF(OR(B3L845C25=0,B3L845C26=0),0,1+(B3L845C25/B3L845C26))</f>
        <v>1.0524090871265708</v>
      </c>
    </row>
    <row r="53" spans="1:57" x14ac:dyDescent="0.3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8867</v>
      </c>
      <c r="F53" s="16" t="s">
        <v>9877</v>
      </c>
      <c r="G53" s="15">
        <f>A1L247C1</f>
        <v>26497</v>
      </c>
      <c r="H53" s="16" t="s">
        <v>9878</v>
      </c>
      <c r="I53" s="21">
        <f>IF(OR(B3L846C1=0,B3L846C2=0),0,1+(B3L846C1/B3L846C2))</f>
        <v>1.3346416575461373</v>
      </c>
      <c r="J53" s="16" t="s">
        <v>9879</v>
      </c>
      <c r="K53" s="15">
        <f>A1L247C5</f>
        <v>10251</v>
      </c>
      <c r="L53" s="16" t="s">
        <v>9880</v>
      </c>
      <c r="M53" s="15">
        <f>A1L247C4</f>
        <v>25748</v>
      </c>
      <c r="N53" s="16" t="s">
        <v>9881</v>
      </c>
      <c r="O53" s="21">
        <f>IF(OR(B3L846C4=0,B3L846C5=0),0,1+(B3L846C4/B3L846C5))</f>
        <v>1.3981280099425197</v>
      </c>
      <c r="P53" s="16" t="s">
        <v>9882</v>
      </c>
      <c r="Q53" s="15">
        <f>A1L247C17</f>
        <v>9559</v>
      </c>
      <c r="R53" s="16" t="s">
        <v>9883</v>
      </c>
      <c r="S53" s="15">
        <f>A1L247C16</f>
        <v>26122.5</v>
      </c>
      <c r="T53" s="16" t="s">
        <v>9884</v>
      </c>
      <c r="U53" s="21">
        <f>IF(OR(B3L846C7=0,B3L846C8=0),0,1+(B3L846C7/B3L846C8))</f>
        <v>1.3659297540434492</v>
      </c>
      <c r="V53" s="16" t="s">
        <v>9885</v>
      </c>
      <c r="W53" s="15">
        <f>A1L247C8</f>
        <v>12929</v>
      </c>
      <c r="X53" s="16" t="s">
        <v>9886</v>
      </c>
      <c r="Y53" s="15">
        <f>A1L247C7</f>
        <v>23064</v>
      </c>
      <c r="Z53" s="16" t="s">
        <v>9887</v>
      </c>
      <c r="AA53" s="21">
        <f>IF(OR(B3L846C10=0,B3L846C11=0),0,1+(B3L846C10/B3L846C11))</f>
        <v>1.5605705861949359</v>
      </c>
      <c r="AB53" s="16" t="s">
        <v>9888</v>
      </c>
      <c r="AC53" s="15">
        <f>A1L247C20</f>
        <v>10682.333333333334</v>
      </c>
      <c r="AD53" s="16" t="s">
        <v>9889</v>
      </c>
      <c r="AE53" s="15">
        <f>A1L247C19</f>
        <v>25103</v>
      </c>
      <c r="AF53" s="16" t="s">
        <v>9890</v>
      </c>
      <c r="AG53" s="21">
        <f>IF(OR(B3L846C13=0,B3L846C14=0),0,1+(B3L846C13/B3L846C14))</f>
        <v>1.4255401080880108</v>
      </c>
      <c r="AH53" s="16" t="s">
        <v>9891</v>
      </c>
      <c r="AI53" s="15">
        <f>A1L247C11</f>
        <v>14150</v>
      </c>
      <c r="AJ53" s="16" t="s">
        <v>9892</v>
      </c>
      <c r="AK53" s="15">
        <f>A1L247C10</f>
        <v>24614</v>
      </c>
      <c r="AL53" s="16" t="s">
        <v>9893</v>
      </c>
      <c r="AM53" s="21">
        <f>IF(OR(B3L846C16=0,B3L846C17=0),0,1+(B3L846C16/B3L846C17))</f>
        <v>1.5748760867798812</v>
      </c>
      <c r="AN53" s="16" t="s">
        <v>9894</v>
      </c>
      <c r="AO53" s="15">
        <f>A1L247C23</f>
        <v>11549.25</v>
      </c>
      <c r="AP53" s="16" t="s">
        <v>9895</v>
      </c>
      <c r="AQ53" s="15">
        <f>A1L247C22</f>
        <v>24980.75</v>
      </c>
      <c r="AR53" s="16" t="s">
        <v>9896</v>
      </c>
      <c r="AS53" s="21">
        <f>IF(OR(B3L846C19=0,B3L846C20=0),0,1+(B3L846C19/B3L846C20))</f>
        <v>1.4623259910130801</v>
      </c>
      <c r="AT53" s="16" t="s">
        <v>9897</v>
      </c>
      <c r="AU53" s="15">
        <f>A1L247C14</f>
        <v>17269</v>
      </c>
      <c r="AV53" s="16" t="s">
        <v>9898</v>
      </c>
      <c r="AW53" s="15">
        <f>A1L247C13</f>
        <v>24699</v>
      </c>
      <c r="AX53" s="16" t="s">
        <v>9899</v>
      </c>
      <c r="AY53" s="21">
        <f>IF(OR(B3L846C22=0,B3L846C23=0),0,1+(B3L846C22/B3L846C23))</f>
        <v>1.6991781043766954</v>
      </c>
      <c r="AZ53" s="16" t="s">
        <v>9900</v>
      </c>
      <c r="BA53" s="15">
        <f>A1L247C26</f>
        <v>12693.2</v>
      </c>
      <c r="BB53" s="16" t="s">
        <v>9901</v>
      </c>
      <c r="BC53" s="15">
        <f>A1L247C25</f>
        <v>24924.400000000001</v>
      </c>
      <c r="BD53" s="16" t="s">
        <v>9902</v>
      </c>
      <c r="BE53" s="21">
        <f>IF(OR(B3L846C25=0,B3L846C26=0),0,1+(B3L846C25/B3L846C26))</f>
        <v>1.509268026512173</v>
      </c>
    </row>
    <row r="54" spans="1:57" x14ac:dyDescent="0.3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146</v>
      </c>
      <c r="F54" s="16" t="s">
        <v>9904</v>
      </c>
      <c r="G54" s="15">
        <f>A1L248C1</f>
        <v>100</v>
      </c>
      <c r="H54" s="16" t="s">
        <v>9905</v>
      </c>
      <c r="I54" s="21">
        <f>IF(OR(B3L847C1=0,B3L847C2=0),0,1+(B3L847C1/B3L847C2))</f>
        <v>2.46</v>
      </c>
      <c r="J54" s="16" t="s">
        <v>9906</v>
      </c>
      <c r="K54" s="15">
        <f>A1L248C5</f>
        <v>145</v>
      </c>
      <c r="L54" s="16" t="s">
        <v>9907</v>
      </c>
      <c r="M54" s="15">
        <f>A1L248C4</f>
        <v>130</v>
      </c>
      <c r="N54" s="16" t="s">
        <v>9908</v>
      </c>
      <c r="O54" s="21">
        <f>IF(OR(B3L847C4=0,B3L847C5=0),0,1+(B3L847C4/B3L847C5))</f>
        <v>2.1153846153846154</v>
      </c>
      <c r="P54" s="16" t="s">
        <v>9909</v>
      </c>
      <c r="Q54" s="21">
        <f>A1L248C17</f>
        <v>145.5</v>
      </c>
      <c r="R54" s="16" t="s">
        <v>9910</v>
      </c>
      <c r="S54" s="15">
        <f>A1L248C16</f>
        <v>115</v>
      </c>
      <c r="T54" s="16" t="s">
        <v>9911</v>
      </c>
      <c r="U54" s="21">
        <f>IF(OR(B3L847C7=0,B3L847C8=0),0,1+(B3L847C7/B3L847C8))</f>
        <v>2.2652173913043478</v>
      </c>
      <c r="V54" s="16" t="s">
        <v>9912</v>
      </c>
      <c r="W54" s="15">
        <f>A1L248C8</f>
        <v>147</v>
      </c>
      <c r="X54" s="16" t="s">
        <v>9913</v>
      </c>
      <c r="Y54" s="15">
        <f>A1L248C7</f>
        <v>123</v>
      </c>
      <c r="Z54" s="16" t="s">
        <v>9914</v>
      </c>
      <c r="AA54" s="21">
        <f>IF(OR(B3L847C10=0,B3L847C11=0),0,1+(B3L847C10/B3L847C11))</f>
        <v>2.1951219512195124</v>
      </c>
      <c r="AB54" s="16" t="s">
        <v>9915</v>
      </c>
      <c r="AC54" s="15">
        <f>A1L248C20</f>
        <v>146</v>
      </c>
      <c r="AD54" s="16" t="s">
        <v>9916</v>
      </c>
      <c r="AE54" s="21">
        <f>A1L248C19</f>
        <v>117.66666666666667</v>
      </c>
      <c r="AF54" s="16" t="s">
        <v>9917</v>
      </c>
      <c r="AG54" s="21">
        <f>IF(OR(B3L847C13=0,B3L847C14=0),0,1+(B3L847C13/B3L847C14))</f>
        <v>2.2407932011331444</v>
      </c>
      <c r="AH54" s="16" t="s">
        <v>9918</v>
      </c>
      <c r="AI54" s="15">
        <f>A1L248C11</f>
        <v>159</v>
      </c>
      <c r="AJ54" s="16" t="s">
        <v>9919</v>
      </c>
      <c r="AK54" s="15">
        <f>A1L248C10</f>
        <v>92</v>
      </c>
      <c r="AL54" s="16" t="s">
        <v>9920</v>
      </c>
      <c r="AM54" s="21">
        <f>IF(OR(B3L847C16=0,B3L847C17=0),0,1+(B3L847C16/B3L847C17))</f>
        <v>2.7282608695652173</v>
      </c>
      <c r="AN54" s="16" t="s">
        <v>9921</v>
      </c>
      <c r="AO54" s="21">
        <f>A1L248C23</f>
        <v>149.25</v>
      </c>
      <c r="AP54" s="16" t="s">
        <v>9922</v>
      </c>
      <c r="AQ54" s="21">
        <f>A1L248C22</f>
        <v>111.25</v>
      </c>
      <c r="AR54" s="16" t="s">
        <v>9923</v>
      </c>
      <c r="AS54" s="21">
        <f>IF(OR(B3L847C19=0,B3L847C20=0),0,1+(B3L847C19/B3L847C20))</f>
        <v>2.3415730337078653</v>
      </c>
      <c r="AT54" s="16" t="s">
        <v>9924</v>
      </c>
      <c r="AU54" s="15">
        <f>A1L248C14</f>
        <v>159</v>
      </c>
      <c r="AV54" s="16" t="s">
        <v>9925</v>
      </c>
      <c r="AW54" s="15">
        <f>A1L248C13</f>
        <v>141</v>
      </c>
      <c r="AX54" s="16" t="s">
        <v>9926</v>
      </c>
      <c r="AY54" s="21">
        <f>IF(OR(B3L847C22=0,B3L847C23=0),0,1+(B3L847C22/B3L847C23))</f>
        <v>2.1276595744680851</v>
      </c>
      <c r="AZ54" s="16" t="s">
        <v>9927</v>
      </c>
      <c r="BA54" s="21">
        <f>A1L248C26</f>
        <v>151.19999999999999</v>
      </c>
      <c r="BB54" s="16" t="s">
        <v>9928</v>
      </c>
      <c r="BC54" s="21">
        <f>A1L248C25</f>
        <v>117.2</v>
      </c>
      <c r="BD54" s="16" t="s">
        <v>9929</v>
      </c>
      <c r="BE54" s="21">
        <f>IF(OR(B3L847C25=0,B3L847C26=0),0,1+(B3L847C25/B3L847C26))</f>
        <v>2.2901023890784984</v>
      </c>
    </row>
    <row r="55" spans="1:57" x14ac:dyDescent="0.3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15169</v>
      </c>
      <c r="F55" s="16" t="s">
        <v>9931</v>
      </c>
      <c r="G55" s="15">
        <f>A1L249C1</f>
        <v>14512</v>
      </c>
      <c r="H55" s="16" t="s">
        <v>9932</v>
      </c>
      <c r="I55" s="21">
        <f>IF(OR(B3L848C1=0,B3L848C2=0),0,1+(B3L848C1/B3L848C2))</f>
        <v>2.0452728776185225</v>
      </c>
      <c r="J55" s="16" t="s">
        <v>9933</v>
      </c>
      <c r="K55" s="15">
        <f>A1L249C5</f>
        <v>15738</v>
      </c>
      <c r="L55" s="16" t="s">
        <v>9934</v>
      </c>
      <c r="M55" s="15">
        <f>A1L249C4</f>
        <v>15299</v>
      </c>
      <c r="N55" s="16" t="s">
        <v>9935</v>
      </c>
      <c r="O55" s="21">
        <f>IF(OR(B3L848C4=0,B3L848C5=0),0,1+(B3L848C4/B3L848C5))</f>
        <v>2.028694685927185</v>
      </c>
      <c r="P55" s="16" t="s">
        <v>9936</v>
      </c>
      <c r="Q55" s="15">
        <f>A1L249C17</f>
        <v>15453.5</v>
      </c>
      <c r="R55" s="16" t="s">
        <v>9937</v>
      </c>
      <c r="S55" s="15">
        <f>A1L249C16</f>
        <v>14905.5</v>
      </c>
      <c r="T55" s="16" t="s">
        <v>9938</v>
      </c>
      <c r="U55" s="21">
        <f>IF(OR(B3L848C7=0,B3L848C8=0),0,1+(B3L848C7/B3L848C8))</f>
        <v>2.0367649525342992</v>
      </c>
      <c r="V55" s="16" t="s">
        <v>9939</v>
      </c>
      <c r="W55" s="15">
        <f>A1L249C8</f>
        <v>14151</v>
      </c>
      <c r="X55" s="16" t="s">
        <v>9940</v>
      </c>
      <c r="Y55" s="15">
        <f>A1L249C7</f>
        <v>13784</v>
      </c>
      <c r="Z55" s="16" t="s">
        <v>9941</v>
      </c>
      <c r="AA55" s="21">
        <f>IF(OR(B3L848C10=0,B3L848C11=0),0,1+(B3L848C10/B3L848C11))</f>
        <v>2.0266250725478816</v>
      </c>
      <c r="AB55" s="16" t="s">
        <v>9942</v>
      </c>
      <c r="AC55" s="15">
        <f>A1L249C20</f>
        <v>15019.333333333334</v>
      </c>
      <c r="AD55" s="16" t="s">
        <v>9943</v>
      </c>
      <c r="AE55" s="15">
        <f>A1L249C19</f>
        <v>14531.666666666666</v>
      </c>
      <c r="AF55" s="16" t="s">
        <v>9944</v>
      </c>
      <c r="AG55" s="21">
        <f>IF(OR(B3L848C13=0,B3L848C14=0),0,1+(B3L848C13/B3L848C14))</f>
        <v>2.0335588943686203</v>
      </c>
      <c r="AH55" s="16" t="s">
        <v>9945</v>
      </c>
      <c r="AI55" s="15">
        <f>A1L249C11</f>
        <v>14857</v>
      </c>
      <c r="AJ55" s="16" t="s">
        <v>9946</v>
      </c>
      <c r="AK55" s="15">
        <f>A1L249C10</f>
        <v>14302</v>
      </c>
      <c r="AL55" s="16" t="s">
        <v>9947</v>
      </c>
      <c r="AM55" s="21">
        <f>IF(OR(B3L848C16=0,B3L848C17=0),0,1+(B3L848C16/B3L848C17))</f>
        <v>2.0388057614319672</v>
      </c>
      <c r="AN55" s="16" t="s">
        <v>9948</v>
      </c>
      <c r="AO55" s="15">
        <f>A1L249C23</f>
        <v>14978.75</v>
      </c>
      <c r="AP55" s="16" t="s">
        <v>9949</v>
      </c>
      <c r="AQ55" s="15">
        <f>A1L249C22</f>
        <v>14474.25</v>
      </c>
      <c r="AR55" s="16" t="s">
        <v>9950</v>
      </c>
      <c r="AS55" s="21">
        <f>IF(OR(B3L848C19=0,B3L848C20=0),0,1+(B3L848C19/B3L848C20))</f>
        <v>2.0348550011226836</v>
      </c>
      <c r="AT55" s="16" t="s">
        <v>9951</v>
      </c>
      <c r="AU55" s="15">
        <f>A1L249C14</f>
        <v>14279</v>
      </c>
      <c r="AV55" s="16" t="s">
        <v>9952</v>
      </c>
      <c r="AW55" s="15">
        <f>A1L249C13</f>
        <v>13750</v>
      </c>
      <c r="AX55" s="16" t="s">
        <v>9953</v>
      </c>
      <c r="AY55" s="21">
        <f>IF(OR(B3L848C22=0,B3L848C23=0),0,1+(B3L848C22/B3L848C23))</f>
        <v>2.038472727272727</v>
      </c>
      <c r="AZ55" s="16" t="s">
        <v>9954</v>
      </c>
      <c r="BA55" s="15">
        <f>A1L249C26</f>
        <v>14838.8</v>
      </c>
      <c r="BB55" s="16" t="s">
        <v>9955</v>
      </c>
      <c r="BC55" s="15">
        <f>A1L249C25</f>
        <v>14329.4</v>
      </c>
      <c r="BD55" s="16" t="s">
        <v>9956</v>
      </c>
      <c r="BE55" s="21">
        <f>IF(OR(B3L848C25=0,B3L848C26=0),0,1+(B3L848C25/B3L848C26))</f>
        <v>2.0355492902703531</v>
      </c>
    </row>
    <row r="56" spans="1:57" x14ac:dyDescent="0.3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10724</v>
      </c>
      <c r="F56" s="16" t="s">
        <v>9958</v>
      </c>
      <c r="G56" s="15">
        <f>A1L250C1</f>
        <v>10358</v>
      </c>
      <c r="H56" s="16" t="s">
        <v>9959</v>
      </c>
      <c r="I56" s="21">
        <f>IF(OR(B3L849C1=0,B3L849C2=0),0,1+(B3L849C1/B3L849C2))</f>
        <v>2.0353350067580616</v>
      </c>
      <c r="J56" s="16" t="s">
        <v>9960</v>
      </c>
      <c r="K56" s="15">
        <f>A1L250C5</f>
        <v>12007</v>
      </c>
      <c r="L56" s="16" t="s">
        <v>9961</v>
      </c>
      <c r="M56" s="15">
        <f>A1L250C4</f>
        <v>11645</v>
      </c>
      <c r="N56" s="16" t="s">
        <v>9962</v>
      </c>
      <c r="O56" s="21">
        <f>IF(OR(B3L849C4=0,B3L849C5=0),0,1+(B3L849C4/B3L849C5))</f>
        <v>2.0310863031343924</v>
      </c>
      <c r="P56" s="16" t="s">
        <v>9963</v>
      </c>
      <c r="Q56" s="15">
        <f>A1L250C17</f>
        <v>11365.5</v>
      </c>
      <c r="R56" s="16" t="s">
        <v>9964</v>
      </c>
      <c r="S56" s="15">
        <f>A1L250C16</f>
        <v>11001.5</v>
      </c>
      <c r="T56" s="16" t="s">
        <v>9965</v>
      </c>
      <c r="U56" s="21">
        <f>IF(OR(B3L849C7=0,B3L849C8=0),0,1+(B3L849C7/B3L849C8))</f>
        <v>2.0330863973094577</v>
      </c>
      <c r="V56" s="16" t="s">
        <v>9966</v>
      </c>
      <c r="W56" s="15">
        <f>A1L250C8</f>
        <v>10971</v>
      </c>
      <c r="X56" s="16" t="s">
        <v>9967</v>
      </c>
      <c r="Y56" s="15">
        <f>A1L250C7</f>
        <v>10177</v>
      </c>
      <c r="Z56" s="16" t="s">
        <v>9968</v>
      </c>
      <c r="AA56" s="21">
        <f>IF(OR(B3L849C10=0,B3L849C11=0),0,1+(B3L849C10/B3L849C11))</f>
        <v>2.0780190625921193</v>
      </c>
      <c r="AB56" s="16" t="s">
        <v>9969</v>
      </c>
      <c r="AC56" s="15">
        <f>A1L250C20</f>
        <v>11234</v>
      </c>
      <c r="AD56" s="16" t="s">
        <v>9970</v>
      </c>
      <c r="AE56" s="15">
        <f>A1L250C19</f>
        <v>10726.666666666666</v>
      </c>
      <c r="AF56" s="16" t="s">
        <v>9971</v>
      </c>
      <c r="AG56" s="21">
        <f>IF(OR(B3L849C13=0,B3L849C14=0),0,1+(B3L849C13/B3L849C14))</f>
        <v>2.0472964574269734</v>
      </c>
      <c r="AH56" s="16" t="s">
        <v>9972</v>
      </c>
      <c r="AI56" s="15">
        <f>A1L250C11</f>
        <v>9804</v>
      </c>
      <c r="AJ56" s="16" t="s">
        <v>9973</v>
      </c>
      <c r="AK56" s="15">
        <f>A1L250C10</f>
        <v>9236</v>
      </c>
      <c r="AL56" s="16" t="s">
        <v>9974</v>
      </c>
      <c r="AM56" s="21">
        <f>IF(OR(B3L849C16=0,B3L849C17=0),0,1+(B3L849C16/B3L849C17))</f>
        <v>2.061498484192291</v>
      </c>
      <c r="AN56" s="16" t="s">
        <v>9975</v>
      </c>
      <c r="AO56" s="15">
        <f>A1L250C23</f>
        <v>10876.5</v>
      </c>
      <c r="AP56" s="16" t="s">
        <v>9976</v>
      </c>
      <c r="AQ56" s="15">
        <f>A1L250C22</f>
        <v>10354</v>
      </c>
      <c r="AR56" s="16" t="s">
        <v>9977</v>
      </c>
      <c r="AS56" s="21">
        <f>IF(OR(B3L849C19=0,B3L849C20=0),0,1+(B3L849C19/B3L849C20))</f>
        <v>2.0504635889511302</v>
      </c>
      <c r="AT56" s="16" t="s">
        <v>9978</v>
      </c>
      <c r="AU56" s="15">
        <f>A1L250C14</f>
        <v>10002</v>
      </c>
      <c r="AV56" s="16" t="s">
        <v>9979</v>
      </c>
      <c r="AW56" s="15">
        <f>A1L250C13</f>
        <v>9508</v>
      </c>
      <c r="AX56" s="16" t="s">
        <v>9980</v>
      </c>
      <c r="AY56" s="21">
        <f>IF(OR(B3L849C22=0,B3L849C23=0),0,1+(B3L849C22/B3L849C23))</f>
        <v>2.0519562473706352</v>
      </c>
      <c r="AZ56" s="16" t="s">
        <v>9981</v>
      </c>
      <c r="BA56" s="15">
        <f>A1L250C26</f>
        <v>10701.6</v>
      </c>
      <c r="BB56" s="16" t="s">
        <v>9982</v>
      </c>
      <c r="BC56" s="15">
        <f>A1L250C25</f>
        <v>10184.799999999999</v>
      </c>
      <c r="BD56" s="16" t="s">
        <v>9983</v>
      </c>
      <c r="BE56" s="21">
        <f>IF(OR(B3L849C25=0,B3L849C26=0),0,1+(B3L849C25/B3L849C26))</f>
        <v>2.0507422826172337</v>
      </c>
    </row>
    <row r="57" spans="1:57" x14ac:dyDescent="0.3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105675</v>
      </c>
      <c r="F57" s="16" t="s">
        <v>9985</v>
      </c>
      <c r="G57" s="15">
        <f>A1L251C1</f>
        <v>109166</v>
      </c>
      <c r="H57" s="16" t="s">
        <v>9986</v>
      </c>
      <c r="I57" s="21">
        <f>IF(OR(B3L850C1=0,B3L850C2=0),0,1+(B3L850C1/B3L850C2))</f>
        <v>1.9680211787552901</v>
      </c>
      <c r="J57" s="16" t="s">
        <v>9987</v>
      </c>
      <c r="K57" s="15">
        <f>A1L251C5</f>
        <v>108930</v>
      </c>
      <c r="L57" s="16" t="s">
        <v>9988</v>
      </c>
      <c r="M57" s="15">
        <f>A1L251C4</f>
        <v>110087</v>
      </c>
      <c r="N57" s="16" t="s">
        <v>9989</v>
      </c>
      <c r="O57" s="21">
        <f>IF(OR(B3L850C4=0,B3L850C5=0),0,1+(B3L850C4/B3L850C5))</f>
        <v>1.9894901305331238</v>
      </c>
      <c r="P57" s="16" t="s">
        <v>9990</v>
      </c>
      <c r="Q57" s="15">
        <f>A1L251C17</f>
        <v>107302.5</v>
      </c>
      <c r="R57" s="16" t="s">
        <v>9991</v>
      </c>
      <c r="S57" s="15">
        <f>A1L251C16</f>
        <v>109626.5</v>
      </c>
      <c r="T57" s="16" t="s">
        <v>9992</v>
      </c>
      <c r="U57" s="21">
        <f>IF(OR(B3L850C7=0,B3L850C8=0),0,1+(B3L850C7/B3L850C8))</f>
        <v>1.9788007461699499</v>
      </c>
      <c r="V57" s="16" t="s">
        <v>9993</v>
      </c>
      <c r="W57" s="15">
        <f>A1L251C8</f>
        <v>102523</v>
      </c>
      <c r="X57" s="16" t="s">
        <v>9994</v>
      </c>
      <c r="Y57" s="15">
        <f>A1L251C7</f>
        <v>103757</v>
      </c>
      <c r="Z57" s="16" t="s">
        <v>9995</v>
      </c>
      <c r="AA57" s="21">
        <f>IF(OR(B3L850C10=0,B3L850C11=0),0,1+(B3L850C10/B3L850C11))</f>
        <v>1.9881068265273667</v>
      </c>
      <c r="AB57" s="16" t="s">
        <v>9996</v>
      </c>
      <c r="AC57" s="15">
        <f>A1L251C20</f>
        <v>105709.33333333333</v>
      </c>
      <c r="AD57" s="16" t="s">
        <v>9997</v>
      </c>
      <c r="AE57" s="15">
        <f>A1L251C19</f>
        <v>107670</v>
      </c>
      <c r="AF57" s="16" t="s">
        <v>9998</v>
      </c>
      <c r="AG57" s="21">
        <f>IF(OR(B3L850C13=0,B3L850C14=0),0,1+(B3L850C13/B3L850C14))</f>
        <v>1.9817900374601405</v>
      </c>
      <c r="AH57" s="16" t="s">
        <v>9999</v>
      </c>
      <c r="AI57" s="15">
        <f>A1L251C11</f>
        <v>136585</v>
      </c>
      <c r="AJ57" s="16" t="s">
        <v>10000</v>
      </c>
      <c r="AK57" s="15">
        <f>A1L251C10</f>
        <v>136435</v>
      </c>
      <c r="AL57" s="16" t="s">
        <v>10001</v>
      </c>
      <c r="AM57" s="21">
        <f>IF(OR(B3L850C16=0,B3L850C17=0),0,1+(B3L850C16/B3L850C17))</f>
        <v>2.0010994246344413</v>
      </c>
      <c r="AN57" s="16" t="s">
        <v>10002</v>
      </c>
      <c r="AO57" s="15">
        <f>A1L251C23</f>
        <v>113428.25</v>
      </c>
      <c r="AP57" s="16" t="s">
        <v>10003</v>
      </c>
      <c r="AQ57" s="15">
        <f>A1L251C22</f>
        <v>114861.25</v>
      </c>
      <c r="AR57" s="16" t="s">
        <v>10004</v>
      </c>
      <c r="AS57" s="21">
        <f>IF(OR(B3L850C19=0,B3L850C20=0),0,1+(B3L850C19/B3L850C20))</f>
        <v>1.9875240779636301</v>
      </c>
      <c r="AT57" s="16" t="s">
        <v>10005</v>
      </c>
      <c r="AU57" s="15">
        <f>A1L251C14</f>
        <v>129138</v>
      </c>
      <c r="AV57" s="16" t="s">
        <v>10006</v>
      </c>
      <c r="AW57" s="15">
        <f>A1L251C13</f>
        <v>131262</v>
      </c>
      <c r="AX57" s="16" t="s">
        <v>10007</v>
      </c>
      <c r="AY57" s="21">
        <f>IF(OR(B3L850C22=0,B3L850C23=0),0,1+(B3L850C22/B3L850C23))</f>
        <v>1.9838186222973899</v>
      </c>
      <c r="AZ57" s="16" t="s">
        <v>10008</v>
      </c>
      <c r="BA57" s="15">
        <f>A1L251C26</f>
        <v>116570.2</v>
      </c>
      <c r="BB57" s="16" t="s">
        <v>10009</v>
      </c>
      <c r="BC57" s="15">
        <f>A1L251C25</f>
        <v>118141.4</v>
      </c>
      <c r="BD57" s="16" t="s">
        <v>10010</v>
      </c>
      <c r="BE57" s="21">
        <f>IF(OR(B3L850C25=0,B3L850C26=0),0,1+(B3L850C25/B3L850C26))</f>
        <v>1.9867006824026125</v>
      </c>
    </row>
    <row r="58" spans="1:57" x14ac:dyDescent="0.3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179</v>
      </c>
      <c r="F58" s="16" t="s">
        <v>10012</v>
      </c>
      <c r="G58" s="15">
        <f>A1L252C1</f>
        <v>254</v>
      </c>
      <c r="H58" s="16" t="s">
        <v>10013</v>
      </c>
      <c r="I58" s="21">
        <f>IF(OR(B3L851C1=0,B3L851C2=0),0,1+(B3L851C1/B3L851C2))</f>
        <v>1.704724409448819</v>
      </c>
      <c r="J58" s="16" t="s">
        <v>10014</v>
      </c>
      <c r="K58" s="15">
        <f>A1L252C5</f>
        <v>119</v>
      </c>
      <c r="L58" s="16" t="s">
        <v>10015</v>
      </c>
      <c r="M58" s="15">
        <f>A1L252C4</f>
        <v>286</v>
      </c>
      <c r="N58" s="16" t="s">
        <v>10016</v>
      </c>
      <c r="O58" s="21">
        <f>IF(OR(B3L851C4=0,B3L851C5=0),0,1+(B3L851C4/B3L851C5))</f>
        <v>1.416083916083916</v>
      </c>
      <c r="P58" s="16" t="s">
        <v>10017</v>
      </c>
      <c r="Q58" s="15">
        <f>A1L252C17</f>
        <v>149</v>
      </c>
      <c r="R58" s="16" t="s">
        <v>10018</v>
      </c>
      <c r="S58" s="15">
        <f>A1L252C16</f>
        <v>270</v>
      </c>
      <c r="T58" s="16" t="s">
        <v>10019</v>
      </c>
      <c r="U58" s="21">
        <f>IF(OR(B3L851C7=0,B3L851C8=0),0,1+(B3L851C7/B3L851C8))</f>
        <v>1.5518518518518518</v>
      </c>
      <c r="V58" s="16" t="s">
        <v>10020</v>
      </c>
      <c r="W58" s="15">
        <f>A1L252C8</f>
        <v>136</v>
      </c>
      <c r="X58" s="16" t="s">
        <v>10021</v>
      </c>
      <c r="Y58" s="15">
        <f>A1L252C7</f>
        <v>82</v>
      </c>
      <c r="Z58" s="16" t="s">
        <v>10022</v>
      </c>
      <c r="AA58" s="21">
        <f>IF(OR(B3L851C10=0,B3L851C11=0),0,1+(B3L851C10/B3L851C11))</f>
        <v>2.6585365853658534</v>
      </c>
      <c r="AB58" s="16" t="s">
        <v>10023</v>
      </c>
      <c r="AC58" s="21">
        <f>A1L252C20</f>
        <v>144.66666666666666</v>
      </c>
      <c r="AD58" s="16" t="s">
        <v>10024</v>
      </c>
      <c r="AE58" s="21">
        <f>A1L252C19</f>
        <v>207.33333333333334</v>
      </c>
      <c r="AF58" s="16" t="s">
        <v>10025</v>
      </c>
      <c r="AG58" s="21">
        <f>IF(OR(B3L851C13=0,B3L851C14=0),0,1+(B3L851C13/B3L851C14))</f>
        <v>1.697749196141479</v>
      </c>
      <c r="AH58" s="16" t="s">
        <v>10026</v>
      </c>
      <c r="AI58" s="15">
        <f>A1L252C11</f>
        <v>154</v>
      </c>
      <c r="AJ58" s="16" t="s">
        <v>10027</v>
      </c>
      <c r="AK58" s="15">
        <f>A1L252C10</f>
        <v>218</v>
      </c>
      <c r="AL58" s="16" t="s">
        <v>10028</v>
      </c>
      <c r="AM58" s="21">
        <f>IF(OR(B3L851C16=0,B3L851C17=0),0,1+(B3L851C16/B3L851C17))</f>
        <v>1.7064220183486238</v>
      </c>
      <c r="AN58" s="16" t="s">
        <v>10029</v>
      </c>
      <c r="AO58" s="15">
        <f>A1L252C23</f>
        <v>147</v>
      </c>
      <c r="AP58" s="16" t="s">
        <v>10030</v>
      </c>
      <c r="AQ58" s="15">
        <f>A1L252C22</f>
        <v>210</v>
      </c>
      <c r="AR58" s="16" t="s">
        <v>10031</v>
      </c>
      <c r="AS58" s="21">
        <f>IF(OR(B3L851C19=0,B3L851C20=0),0,1+(B3L851C19/B3L851C20))</f>
        <v>1.7</v>
      </c>
      <c r="AT58" s="16" t="s">
        <v>10032</v>
      </c>
      <c r="AU58" s="15">
        <f>A1L252C14</f>
        <v>134</v>
      </c>
      <c r="AV58" s="16" t="s">
        <v>10033</v>
      </c>
      <c r="AW58" s="15">
        <f>A1L252C13</f>
        <v>169</v>
      </c>
      <c r="AX58" s="16" t="s">
        <v>10034</v>
      </c>
      <c r="AY58" s="21">
        <f>IF(OR(B3L851C22=0,B3L851C23=0),0,1+(B3L851C22/B3L851C23))</f>
        <v>1.7928994082840237</v>
      </c>
      <c r="AZ58" s="16" t="s">
        <v>10035</v>
      </c>
      <c r="BA58" s="21">
        <f>A1L252C26</f>
        <v>144.4</v>
      </c>
      <c r="BB58" s="16" t="s">
        <v>10036</v>
      </c>
      <c r="BC58" s="21">
        <f>A1L252C25</f>
        <v>201.8</v>
      </c>
      <c r="BD58" s="16" t="s">
        <v>10037</v>
      </c>
      <c r="BE58" s="21">
        <f>IF(OR(B3L851C25=0,B3L851C26=0),0,1+(B3L851C25/B3L851C26))</f>
        <v>1.715559960356789</v>
      </c>
    </row>
    <row r="59" spans="1:57" x14ac:dyDescent="0.3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116578</v>
      </c>
      <c r="F59" s="16" t="s">
        <v>10039</v>
      </c>
      <c r="G59" s="15">
        <f>A1L253C1</f>
        <v>119778</v>
      </c>
      <c r="H59" s="16" t="s">
        <v>10040</v>
      </c>
      <c r="I59" s="21">
        <f>IF(OR(B3L852C1=0,B3L852C2=0),0,1+(B3L852C1/B3L852C2))</f>
        <v>1.9732839085641771</v>
      </c>
      <c r="J59" s="16" t="s">
        <v>10041</v>
      </c>
      <c r="K59" s="15">
        <f>A1L253C5</f>
        <v>121056</v>
      </c>
      <c r="L59" s="16" t="s">
        <v>10042</v>
      </c>
      <c r="M59" s="15">
        <f>A1L253C4</f>
        <v>122018</v>
      </c>
      <c r="N59" s="16" t="s">
        <v>10043</v>
      </c>
      <c r="O59" s="21">
        <f>IF(OR(B3L852C4=0,B3L852C5=0),0,1+(B3L852C4/B3L852C5))</f>
        <v>1.9921159173236735</v>
      </c>
      <c r="P59" s="16" t="s">
        <v>10044</v>
      </c>
      <c r="Q59" s="15">
        <f>A1L253C17</f>
        <v>118817</v>
      </c>
      <c r="R59" s="16" t="s">
        <v>10045</v>
      </c>
      <c r="S59" s="15">
        <f>A1L253C16</f>
        <v>120898</v>
      </c>
      <c r="T59" s="16" t="s">
        <v>10046</v>
      </c>
      <c r="U59" s="21">
        <f>IF(OR(B3L852C7=0,B3L852C8=0),0,1+(B3L852C7/B3L852C8))</f>
        <v>1.9827871428807755</v>
      </c>
      <c r="V59" s="16" t="s">
        <v>10047</v>
      </c>
      <c r="W59" s="15">
        <f>A1L253C8</f>
        <v>113630</v>
      </c>
      <c r="X59" s="16" t="s">
        <v>10048</v>
      </c>
      <c r="Y59" s="15">
        <f>A1L253C7</f>
        <v>114016</v>
      </c>
      <c r="Z59" s="16" t="s">
        <v>10049</v>
      </c>
      <c r="AA59" s="21">
        <f>IF(OR(B3L852C10=0,B3L852C11=0),0,1+(B3L852C10/B3L852C11))</f>
        <v>1.9966145102441764</v>
      </c>
      <c r="AB59" s="16" t="s">
        <v>10050</v>
      </c>
      <c r="AC59" s="15">
        <f>A1L253C20</f>
        <v>117088</v>
      </c>
      <c r="AD59" s="16" t="s">
        <v>10051</v>
      </c>
      <c r="AE59" s="15">
        <f>A1L253C19</f>
        <v>118604</v>
      </c>
      <c r="AF59" s="16" t="s">
        <v>10052</v>
      </c>
      <c r="AG59" s="21">
        <f>IF(OR(B3L852C13=0,B3L852C14=0),0,1+(B3L852C13/B3L852C14))</f>
        <v>1.9872179690398299</v>
      </c>
      <c r="AH59" s="16" t="s">
        <v>10053</v>
      </c>
      <c r="AI59" s="15">
        <f>A1L253C11</f>
        <v>146543</v>
      </c>
      <c r="AJ59" s="16" t="s">
        <v>10054</v>
      </c>
      <c r="AK59" s="15">
        <f>A1L253C10</f>
        <v>145889</v>
      </c>
      <c r="AL59" s="16" t="s">
        <v>10055</v>
      </c>
      <c r="AM59" s="21">
        <f>IF(OR(B3L852C16=0,B3L852C17=0),0,1+(B3L852C16/B3L852C17))</f>
        <v>2.0044828602567706</v>
      </c>
      <c r="AN59" s="16" t="s">
        <v>10056</v>
      </c>
      <c r="AO59" s="15">
        <f>A1L253C23</f>
        <v>124451.75</v>
      </c>
      <c r="AP59" s="16" t="s">
        <v>10057</v>
      </c>
      <c r="AQ59" s="15">
        <f>A1L253C22</f>
        <v>125425.25</v>
      </c>
      <c r="AR59" s="16" t="s">
        <v>10058</v>
      </c>
      <c r="AS59" s="21">
        <f>IF(OR(B3L852C19=0,B3L852C20=0),0,1+(B3L852C19/B3L852C20))</f>
        <v>1.9922384049463724</v>
      </c>
      <c r="AT59" s="16" t="s">
        <v>10059</v>
      </c>
      <c r="AU59" s="15">
        <f>A1L253C14</f>
        <v>139274</v>
      </c>
      <c r="AV59" s="16" t="s">
        <v>10060</v>
      </c>
      <c r="AW59" s="15">
        <f>A1L253C13</f>
        <v>140939</v>
      </c>
      <c r="AX59" s="16" t="s">
        <v>10061</v>
      </c>
      <c r="AY59" s="21">
        <f>IF(OR(B3L852C22=0,B3L852C23=0),0,1+(B3L852C22/B3L852C23))</f>
        <v>1.9881863785041756</v>
      </c>
      <c r="AZ59" s="16" t="s">
        <v>10062</v>
      </c>
      <c r="BA59" s="15">
        <f>A1L253C26</f>
        <v>127416.2</v>
      </c>
      <c r="BB59" s="16" t="s">
        <v>10063</v>
      </c>
      <c r="BC59" s="15">
        <f>A1L253C25</f>
        <v>128528</v>
      </c>
      <c r="BD59" s="16" t="s">
        <v>10064</v>
      </c>
      <c r="BE59" s="21">
        <f>IF(OR(B3L852C25=0,B3L852C26=0),0,1+(B3L852C25/B3L852C26))</f>
        <v>1.9913497448026889</v>
      </c>
    </row>
    <row r="60" spans="1:57" x14ac:dyDescent="0.3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340781</v>
      </c>
      <c r="F60" s="16" t="s">
        <v>10066</v>
      </c>
      <c r="G60" s="15">
        <f>A1L254C1</f>
        <v>415863</v>
      </c>
      <c r="H60" s="16" t="s">
        <v>10067</v>
      </c>
      <c r="I60" s="21">
        <f>IF(OR(B3L853C1=0,B3L853C2=0),0,1+(B3L853C1/B3L853C2))</f>
        <v>1.8194549647359828</v>
      </c>
      <c r="J60" s="16" t="s">
        <v>10068</v>
      </c>
      <c r="K60" s="15">
        <f>A1L254C5</f>
        <v>336257</v>
      </c>
      <c r="L60" s="16" t="s">
        <v>10069</v>
      </c>
      <c r="M60" s="15">
        <f>A1L254C4</f>
        <v>401632</v>
      </c>
      <c r="N60" s="16" t="s">
        <v>10070</v>
      </c>
      <c r="O60" s="21">
        <f>IF(OR(B3L853C4=0,B3L853C5=0),0,1+(B3L853C4/B3L853C5))</f>
        <v>1.8372266154091308</v>
      </c>
      <c r="P60" s="16" t="s">
        <v>10071</v>
      </c>
      <c r="Q60" s="15">
        <f>A1L254C17</f>
        <v>338519</v>
      </c>
      <c r="R60" s="16" t="s">
        <v>10072</v>
      </c>
      <c r="S60" s="15">
        <f>A1L254C16</f>
        <v>408747.5</v>
      </c>
      <c r="T60" s="16" t="s">
        <v>10073</v>
      </c>
      <c r="U60" s="21">
        <f>IF(OR(B3L853C7=0,B3L853C8=0),0,1+(B3L853C7/B3L853C8))</f>
        <v>1.8281861051137929</v>
      </c>
      <c r="V60" s="16" t="s">
        <v>10074</v>
      </c>
      <c r="W60" s="15">
        <f>A1L254C8</f>
        <v>319150</v>
      </c>
      <c r="X60" s="16" t="s">
        <v>10075</v>
      </c>
      <c r="Y60" s="15">
        <f>A1L254C7</f>
        <v>382886</v>
      </c>
      <c r="Z60" s="16" t="s">
        <v>10076</v>
      </c>
      <c r="AA60" s="21">
        <f>IF(OR(B3L853C10=0,B3L853C11=0),0,1+(B3L853C10/B3L853C11))</f>
        <v>1.8335379199030521</v>
      </c>
      <c r="AB60" s="16" t="s">
        <v>10077</v>
      </c>
      <c r="AC60" s="15">
        <f>A1L254C20</f>
        <v>332062.66666666669</v>
      </c>
      <c r="AD60" s="16" t="s">
        <v>10078</v>
      </c>
      <c r="AE60" s="15">
        <f>A1L254C19</f>
        <v>400127</v>
      </c>
      <c r="AF60" s="16" t="s">
        <v>10079</v>
      </c>
      <c r="AG60" s="21">
        <f>IF(OR(B3L853C13=0,B3L853C14=0),0,1+(B3L853C13/B3L853C14))</f>
        <v>1.8298931755834191</v>
      </c>
      <c r="AH60" s="16" t="s">
        <v>10080</v>
      </c>
      <c r="AI60" s="15">
        <f>A1L254C11</f>
        <v>368372</v>
      </c>
      <c r="AJ60" s="16" t="s">
        <v>10081</v>
      </c>
      <c r="AK60" s="15">
        <f>A1L254C10</f>
        <v>437324</v>
      </c>
      <c r="AL60" s="16" t="s">
        <v>10082</v>
      </c>
      <c r="AM60" s="21">
        <f>IF(OR(B3L853C16=0,B3L853C17=0),0,1+(B3L853C16/B3L853C17))</f>
        <v>1.8423320009878261</v>
      </c>
      <c r="AN60" s="16" t="s">
        <v>10083</v>
      </c>
      <c r="AO60" s="15">
        <f>A1L254C23</f>
        <v>341140</v>
      </c>
      <c r="AP60" s="16" t="s">
        <v>10084</v>
      </c>
      <c r="AQ60" s="15">
        <f>A1L254C22</f>
        <v>409426.25</v>
      </c>
      <c r="AR60" s="16" t="s">
        <v>10085</v>
      </c>
      <c r="AS60" s="21">
        <f>IF(OR(B3L853C19=0,B3L853C20=0),0,1+(B3L853C19/B3L853C20))</f>
        <v>1.8332147731123736</v>
      </c>
      <c r="AT60" s="16" t="s">
        <v>10086</v>
      </c>
      <c r="AU60" s="15">
        <f>A1L254C14</f>
        <v>370605</v>
      </c>
      <c r="AV60" s="16" t="s">
        <v>10087</v>
      </c>
      <c r="AW60" s="15">
        <f>A1L254C13</f>
        <v>447386</v>
      </c>
      <c r="AX60" s="16" t="s">
        <v>10088</v>
      </c>
      <c r="AY60" s="21">
        <f>IF(OR(B3L853C22=0,B3L853C23=0),0,1+(B3L853C22/B3L853C23))</f>
        <v>1.8283786260633994</v>
      </c>
      <c r="AZ60" s="16" t="s">
        <v>10089</v>
      </c>
      <c r="BA60" s="15">
        <f>A1L254C26</f>
        <v>347033</v>
      </c>
      <c r="BB60" s="16" t="s">
        <v>10090</v>
      </c>
      <c r="BC60" s="15">
        <f>A1L254C25</f>
        <v>417018.2</v>
      </c>
      <c r="BD60" s="16" t="s">
        <v>10091</v>
      </c>
      <c r="BE60" s="21">
        <f>IF(OR(B3L853C25=0,B3L853C26=0),0,1+(B3L853C25/B3L853C26))</f>
        <v>1.8321771088168335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3CD773-4773-47BC-8FEC-A584D62166F4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10092</v>
      </c>
    </row>
    <row r="3" spans="1:19" x14ac:dyDescent="0.3">
      <c r="B3" s="13" t="s">
        <v>10093</v>
      </c>
    </row>
    <row r="4" spans="1:19" x14ac:dyDescent="0.3">
      <c r="B4" s="13" t="s">
        <v>10094</v>
      </c>
    </row>
    <row r="6" spans="1:19" x14ac:dyDescent="0.3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3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80652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3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1013939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3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390852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390852</v>
      </c>
      <c r="J10" s="16" t="s">
        <v>10143</v>
      </c>
      <c r="K10" s="23">
        <f>IF(_xlfn.SINGLE(B5L372C1B)=0,0,B5L301C1B/_xlfn.SINGLE(B5L372C1B))</f>
        <v>8.4575725668347132E-2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6821.201426603533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397673.20142660354</v>
      </c>
    </row>
    <row r="11" spans="1:19" x14ac:dyDescent="0.3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466608</v>
      </c>
      <c r="F11" s="16" t="s">
        <v>10147</v>
      </c>
      <c r="G11" s="15">
        <f>A4L102C4</f>
        <v>68675</v>
      </c>
      <c r="H11" s="16" t="s">
        <v>10148</v>
      </c>
      <c r="I11" s="15">
        <f>IF(B5L302C1-B5L302C1A&lt;0,0,B5L302C1-B5L302C1A)</f>
        <v>397933</v>
      </c>
      <c r="J11" s="16" t="s">
        <v>10149</v>
      </c>
      <c r="K11" s="23">
        <f>IF(_xlfn.SINGLE(B5L372C1B)=0,0,B5L302C1B/_xlfn.SINGLE(B5L372C1B))</f>
        <v>8.6107969877043944E-2</v>
      </c>
      <c r="L11" s="16" t="s">
        <v>10150</v>
      </c>
      <c r="M11" s="21">
        <f>IF(_xlfn.SINGLE(B5L373C1B)=0,0,B5L302C1B/_xlfn.SINGLE(B5L373C1B))</f>
        <v>9.4076953246993347E-2</v>
      </c>
      <c r="N11" s="16" t="s">
        <v>10151</v>
      </c>
      <c r="O11" s="15">
        <f>B5L101C1*B5L302C1C</f>
        <v>6944.7799865233483</v>
      </c>
      <c r="P11" s="16" t="s">
        <v>10152</v>
      </c>
      <c r="Q11" s="15">
        <f>B5L102C1*B5L302C1D</f>
        <v>95388.291898303185</v>
      </c>
      <c r="R11" s="16" t="s">
        <v>10153</v>
      </c>
      <c r="S11" s="15">
        <f>B5L302C1-B5L302C1A+B5L302C1E-B5L302C1F</f>
        <v>309489.48808822013</v>
      </c>
    </row>
    <row r="12" spans="1:19" x14ac:dyDescent="0.3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6342</v>
      </c>
      <c r="F12" s="16" t="s">
        <v>10155</v>
      </c>
      <c r="G12" s="15">
        <f>A4L103C4</f>
        <v>1512</v>
      </c>
      <c r="H12" s="16" t="s">
        <v>10156</v>
      </c>
      <c r="I12" s="15">
        <f>IF(B5L303C1-B5L303C1A&lt;0,0,B5L303C1-B5L303C1A)</f>
        <v>4830</v>
      </c>
      <c r="J12" s="16" t="s">
        <v>10157</v>
      </c>
      <c r="K12" s="23">
        <f>IF(_xlfn.SINGLE(B5L372C1B)=0,0,B5L303C1B/_xlfn.SINGLE(B5L372C1B))</f>
        <v>1.0451545725187967E-3</v>
      </c>
      <c r="L12" s="16" t="s">
        <v>10158</v>
      </c>
      <c r="M12" s="21">
        <f>IF(_xlfn.SINGLE(B5L373C1B)=0,0,B5L303C1B/_xlfn.SINGLE(B5L373C1B))</f>
        <v>1.1418798747100086E-3</v>
      </c>
      <c r="N12" s="16" t="s">
        <v>10159</v>
      </c>
      <c r="O12" s="15">
        <f>B5L101C1*B5L303C1C</f>
        <v>84.29380658278599</v>
      </c>
      <c r="P12" s="16" t="s">
        <v>10160</v>
      </c>
      <c r="Q12" s="15">
        <f>B5L102C1*B5L303C1D</f>
        <v>1157.7965382835914</v>
      </c>
      <c r="R12" s="16" t="s">
        <v>10161</v>
      </c>
      <c r="S12" s="15">
        <f>B5L303C1-B5L303C1A+B5L303C1E-B5L303C1F</f>
        <v>3756.4972682991943</v>
      </c>
    </row>
    <row r="13" spans="1:19" x14ac:dyDescent="0.3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2731</v>
      </c>
      <c r="F13" s="16" t="s">
        <v>10163</v>
      </c>
      <c r="G13" s="15">
        <f>A4L104C4</f>
        <v>1080</v>
      </c>
      <c r="H13" s="16" t="s">
        <v>10164</v>
      </c>
      <c r="I13" s="15">
        <f>IF(B5L304C1-B5L304C1A&lt;0,0,B5L304C1-B5L304C1A)</f>
        <v>1651</v>
      </c>
      <c r="J13" s="16" t="s">
        <v>10165</v>
      </c>
      <c r="K13" s="23">
        <f>IF(_xlfn.SINGLE(B5L372C1B)=0,0,B5L304C1B/_xlfn.SINGLE(B5L372C1B))</f>
        <v>3.572567700266114E-4</v>
      </c>
      <c r="L13" s="16" t="s">
        <v>10166</v>
      </c>
      <c r="M13" s="21">
        <f>IF(_xlfn.SINGLE(B5L373C1B)=0,0,B5L304C1B/_xlfn.SINGLE(B5L373C1B))</f>
        <v>3.9031960106547086E-4</v>
      </c>
      <c r="N13" s="16" t="s">
        <v>10167</v>
      </c>
      <c r="O13" s="15">
        <f>B5L101C1*B5L304C1C</f>
        <v>28.813473016186261</v>
      </c>
      <c r="P13" s="16" t="s">
        <v>10168</v>
      </c>
      <c r="Q13" s="15">
        <f>B5L102C1*B5L304C1D</f>
        <v>395.76026598472248</v>
      </c>
      <c r="R13" s="16" t="s">
        <v>10169</v>
      </c>
      <c r="S13" s="15">
        <f>B5L304C1-B5L304C1A+B5L304C1E-B5L304C1F</f>
        <v>1284.0532070314637</v>
      </c>
    </row>
    <row r="14" spans="1:19" x14ac:dyDescent="0.3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591974</v>
      </c>
      <c r="F14" s="16" t="s">
        <v>10171</v>
      </c>
      <c r="G14" s="15">
        <f>A4L105C4</f>
        <v>99945</v>
      </c>
      <c r="H14" s="16" t="s">
        <v>10172</v>
      </c>
      <c r="I14" s="15">
        <f>IF(B5L305C1-B5L305C1A&lt;0,0,B5L305C1-B5L305C1A)</f>
        <v>492029</v>
      </c>
      <c r="J14" s="16" t="s">
        <v>10173</v>
      </c>
      <c r="K14" s="23">
        <f>IF(_xlfn.SINGLE(B5L372C1B)=0,0,B5L305C1B/_xlfn.SINGLE(B5L372C1B))</f>
        <v>0.10646922549934802</v>
      </c>
      <c r="L14" s="16" t="s">
        <v>10174</v>
      </c>
      <c r="M14" s="21">
        <f>IF(_xlfn.SINGLE(B5L373C1B)=0,0,B5L305C1B/_xlfn.SINGLE(B5L373C1B))</f>
        <v>0.11632256995314511</v>
      </c>
      <c r="N14" s="16" t="s">
        <v>10175</v>
      </c>
      <c r="O14" s="15">
        <f>B5L101C1*B5L305C1C</f>
        <v>8586.9559749734162</v>
      </c>
      <c r="P14" s="16" t="s">
        <v>10176</v>
      </c>
      <c r="Q14" s="15">
        <f>B5L102C1*B5L305C1D</f>
        <v>117943.99025572199</v>
      </c>
      <c r="R14" s="16" t="s">
        <v>10177</v>
      </c>
      <c r="S14" s="15">
        <f>B5L305C1-B5L305C1A+B5L305C1E-B5L305C1F</f>
        <v>382671.96571925143</v>
      </c>
    </row>
    <row r="15" spans="1:19" x14ac:dyDescent="0.3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IF(_xlfn.SINGLE(B5L372C1B)=0,0,B5L306C1B/_xlfn.SINGLE(B5L372C1B))</f>
        <v>0</v>
      </c>
      <c r="L15" s="16" t="s">
        <v>10182</v>
      </c>
      <c r="M15" s="21">
        <f>IF(_xlfn.SINGLE(B5L373C1B)=0,0,B5L306C1B/_xlfn.SINGLE(B5L373C1B))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3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903253</v>
      </c>
      <c r="F16" s="16" t="s">
        <v>10187</v>
      </c>
      <c r="G16" s="15">
        <f>A4L107C4</f>
        <v>307206</v>
      </c>
      <c r="H16" s="16" t="s">
        <v>10188</v>
      </c>
      <c r="I16" s="15">
        <f>IF(B5L307C1-B5L307C1A&lt;0,0,B5L307C1-B5L307C1A)</f>
        <v>596047</v>
      </c>
      <c r="J16" s="16" t="s">
        <v>10189</v>
      </c>
      <c r="K16" s="23">
        <f>IF(_xlfn.SINGLE(B5L372C1B)=0,0,B5L307C1B/_xlfn.SINGLE(B5L372C1B))</f>
        <v>0.12897748395157579</v>
      </c>
      <c r="L16" s="16" t="s">
        <v>10190</v>
      </c>
      <c r="M16" s="21">
        <f>IF(_xlfn.SINGLE(B5L373C1B)=0,0,B5L307C1B/_xlfn.SINGLE(B5L373C1B))</f>
        <v>0.14091388689053344</v>
      </c>
      <c r="N16" s="16" t="s">
        <v>10191</v>
      </c>
      <c r="O16" s="15">
        <f>B5L101C1*B5L307C1C</f>
        <v>10402.292035662491</v>
      </c>
      <c r="P16" s="16" t="s">
        <v>10192</v>
      </c>
      <c r="Q16" s="15">
        <f>B5L102C1*B5L307C1D</f>
        <v>142878.08555990059</v>
      </c>
      <c r="R16" s="16" t="s">
        <v>10193</v>
      </c>
      <c r="S16" s="15">
        <f>B5L307C1-B5L307C1A+B5L307C1E-B5L307C1F</f>
        <v>463571.20647576184</v>
      </c>
    </row>
    <row r="17" spans="1:19" x14ac:dyDescent="0.3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1380141</v>
      </c>
      <c r="F17" s="16" t="s">
        <v>10195</v>
      </c>
      <c r="G17" s="15">
        <f>A4L108C4</f>
        <v>378154</v>
      </c>
      <c r="H17" s="16" t="s">
        <v>10196</v>
      </c>
      <c r="I17" s="15">
        <f>IF(B5L308C1-B5L308C1A&lt;0,0,B5L308C1-B5L308C1A)</f>
        <v>1001987</v>
      </c>
      <c r="J17" s="16" t="s">
        <v>10197</v>
      </c>
      <c r="K17" s="23">
        <f>IF(_xlfn.SINGLE(B5L372C1B)=0,0,B5L308C1B/_xlfn.SINGLE(B5L372C1B))</f>
        <v>0.21681807342741022</v>
      </c>
      <c r="L17" s="16" t="s">
        <v>10198</v>
      </c>
      <c r="M17" s="21">
        <f>IF(_xlfn.SINGLE(B5L373C1B)=0,0,B5L308C1B/_xlfn.SINGLE(B5L373C1B))</f>
        <v>0.23688380745777585</v>
      </c>
      <c r="N17" s="16" t="s">
        <v>10199</v>
      </c>
      <c r="O17" s="15">
        <f>B5L101C1*B5L308C1C</f>
        <v>17486.81125806749</v>
      </c>
      <c r="P17" s="16" t="s">
        <v>10200</v>
      </c>
      <c r="Q17" s="15">
        <f>B5L102C1*B5L308C1D</f>
        <v>240185.73084992979</v>
      </c>
      <c r="R17" s="16" t="s">
        <v>10201</v>
      </c>
      <c r="S17" s="15">
        <f>B5L308C1-B5L308C1A+B5L308C1E-B5L308C1F</f>
        <v>779288.08040813776</v>
      </c>
    </row>
    <row r="18" spans="1:19" x14ac:dyDescent="0.3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283632</v>
      </c>
      <c r="F18" s="16" t="s">
        <v>10203</v>
      </c>
      <c r="G18" s="15">
        <f>A4L109C4</f>
        <v>114091</v>
      </c>
      <c r="H18" s="16" t="s">
        <v>10204</v>
      </c>
      <c r="I18" s="15">
        <f>IF(B5L309C1-B5L309C1A&lt;0,0,B5L309C1-B5L309C1A)</f>
        <v>169541</v>
      </c>
      <c r="J18" s="16" t="s">
        <v>10205</v>
      </c>
      <c r="K18" s="23">
        <f>IF(_xlfn.SINGLE(B5L372C1B)=0,0,B5L309C1B/_xlfn.SINGLE(B5L372C1B))</f>
        <v>3.668665660029178E-2</v>
      </c>
      <c r="L18" s="16" t="s">
        <v>10206</v>
      </c>
      <c r="M18" s="21">
        <f>IF(_xlfn.SINGLE(B5L373C1B)=0,0,B5L309C1B/_xlfn.SINGLE(B5L373C1B))</f>
        <v>4.008187491474318E-2</v>
      </c>
      <c r="N18" s="16" t="s">
        <v>10207</v>
      </c>
      <c r="O18" s="15">
        <f>B5L101C1*B5L309C1C</f>
        <v>2958.8522281267328</v>
      </c>
      <c r="P18" s="16" t="s">
        <v>10208</v>
      </c>
      <c r="Q18" s="15">
        <f>B5L102C1*B5L309C1D</f>
        <v>40640.576169179789</v>
      </c>
      <c r="R18" s="16" t="s">
        <v>10209</v>
      </c>
      <c r="S18" s="15">
        <f>B5L309C1-B5L309C1A+B5L309C1E-B5L309C1F</f>
        <v>131859.27605894694</v>
      </c>
    </row>
    <row r="19" spans="1:19" x14ac:dyDescent="0.3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3586</v>
      </c>
      <c r="F19" s="16" t="s">
        <v>10211</v>
      </c>
      <c r="G19" s="15">
        <f>A4L110C4</f>
        <v>1621</v>
      </c>
      <c r="H19" s="16" t="s">
        <v>10212</v>
      </c>
      <c r="I19" s="15">
        <f>IF(B5L310C1-B5L310C1A&lt;0,0,B5L310C1-B5L310C1A)</f>
        <v>1965</v>
      </c>
      <c r="J19" s="16" t="s">
        <v>10213</v>
      </c>
      <c r="K19" s="23">
        <f>IF(_xlfn.SINGLE(B5L372C1B)=0,0,B5L310C1B/_xlfn.SINGLE(B5L372C1B))</f>
        <v>4.2520263664584581E-4</v>
      </c>
      <c r="L19" s="16" t="s">
        <v>10214</v>
      </c>
      <c r="M19" s="21">
        <f>IF(_xlfn.SINGLE(B5L373C1B)=0,0,B5L310C1B/_xlfn.SINGLE(B5L373C1B))</f>
        <v>4.6455361362425816E-4</v>
      </c>
      <c r="N19" s="16" t="s">
        <v>10215</v>
      </c>
      <c r="O19" s="15">
        <f>B5L101C1*B5L310C1C</f>
        <v>34.293443050760757</v>
      </c>
      <c r="P19" s="16" t="s">
        <v>10216</v>
      </c>
      <c r="Q19" s="15">
        <f>B5L102C1*B5L310C1D</f>
        <v>471.02902644456668</v>
      </c>
      <c r="R19" s="16" t="s">
        <v>10217</v>
      </c>
      <c r="S19" s="15">
        <f>B5L310C1-B5L310C1A+B5L310C1E-B5L310C1F</f>
        <v>1528.2644166061941</v>
      </c>
    </row>
    <row r="20" spans="1:19" x14ac:dyDescent="0.3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61059</v>
      </c>
      <c r="F20" s="16" t="s">
        <v>10219</v>
      </c>
      <c r="G20" s="15">
        <f>A4L111C4</f>
        <v>13441</v>
      </c>
      <c r="H20" s="16" t="s">
        <v>10220</v>
      </c>
      <c r="I20" s="15">
        <f>IF(B5L311C1-B5L311C1A&lt;0,0,B5L311C1-B5L311C1A)</f>
        <v>47618</v>
      </c>
      <c r="J20" s="16" t="s">
        <v>10221</v>
      </c>
      <c r="K20" s="23">
        <f>IF(_xlfn.SINGLE(B5L372C1B)=0,0,B5L311C1B/_xlfn.SINGLE(B5L372C1B))</f>
        <v>1.030396903399587E-2</v>
      </c>
      <c r="L20" s="16" t="s">
        <v>10222</v>
      </c>
      <c r="M20" s="21">
        <f>IF(_xlfn.SINGLE(B5L373C1B)=0,0,B5L311C1B/_xlfn.SINGLE(B5L373C1B))</f>
        <v>1.1257564363134822E-2</v>
      </c>
      <c r="N20" s="16" t="s">
        <v>10223</v>
      </c>
      <c r="O20" s="15">
        <f>B5L101C1*B5L311C1C</f>
        <v>831.03571052983489</v>
      </c>
      <c r="P20" s="16" t="s">
        <v>10224</v>
      </c>
      <c r="Q20" s="15">
        <f>B5L102C1*B5L311C1D</f>
        <v>11414.483552792559</v>
      </c>
      <c r="R20" s="16" t="s">
        <v>10225</v>
      </c>
      <c r="S20" s="15">
        <f>B5L311C1-B5L311C1A+B5L311C1E-B5L311C1F</f>
        <v>37034.552157737271</v>
      </c>
    </row>
    <row r="21" spans="1:19" x14ac:dyDescent="0.3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3909</v>
      </c>
      <c r="F21" s="16" t="s">
        <v>10227</v>
      </c>
      <c r="G21" s="15">
        <f>A4L112C4</f>
        <v>1161</v>
      </c>
      <c r="H21" s="16" t="s">
        <v>10228</v>
      </c>
      <c r="I21" s="15">
        <f>IF(B5L312C1-B5L312C1A&lt;0,0,B5L312C1-B5L312C1A)</f>
        <v>2748</v>
      </c>
      <c r="J21" s="16" t="s">
        <v>10229</v>
      </c>
      <c r="K21" s="23">
        <f>IF(_xlfn.SINGLE(B5L372C1B)=0,0,B5L312C1B/_xlfn.SINGLE(B5L372C1B))</f>
        <v>5.9463452697342716E-4</v>
      </c>
      <c r="L21" s="16" t="s">
        <v>10230</v>
      </c>
      <c r="M21" s="21">
        <f>IF(_xlfn.SINGLE(B5L373C1B)=0,0,B5L312C1B/_xlfn.SINGLE(B5L373C1B))</f>
        <v>6.496658169157564E-4</v>
      </c>
      <c r="N21" s="16" t="s">
        <v>10231</v>
      </c>
      <c r="O21" s="15">
        <f>B5L101C1*B5L312C1C</f>
        <v>47.95846386946085</v>
      </c>
      <c r="P21" s="16" t="s">
        <v>10232</v>
      </c>
      <c r="Q21" s="15">
        <f>B5L102C1*B5L312C1D</f>
        <v>658.72150873774513</v>
      </c>
      <c r="R21" s="16" t="s">
        <v>10233</v>
      </c>
      <c r="S21" s="15">
        <f>B5L312C1-B5L312C1A+B5L312C1E-B5L312C1F</f>
        <v>2137.2369551317161</v>
      </c>
    </row>
    <row r="22" spans="1:19" x14ac:dyDescent="0.3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272</v>
      </c>
      <c r="F22" s="16" t="s">
        <v>10235</v>
      </c>
      <c r="G22" s="15">
        <f>A4L113C4</f>
        <v>36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3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25445</v>
      </c>
      <c r="F23" s="16" t="s">
        <v>10237</v>
      </c>
      <c r="G23" s="15">
        <f>A4L114C4</f>
        <v>6477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3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25717</v>
      </c>
      <c r="F24" s="16" t="s">
        <v>10239</v>
      </c>
      <c r="G24" s="15">
        <f>B5L313C1A+B5L314C1A</f>
        <v>6513</v>
      </c>
      <c r="H24" s="16" t="s">
        <v>10240</v>
      </c>
      <c r="I24" s="15">
        <f>IF(B5L315C1-B5L315C1A&lt;0,0,B5L315C1-B5L315C1A)</f>
        <v>19204</v>
      </c>
      <c r="J24" s="16" t="s">
        <v>10241</v>
      </c>
      <c r="K24" s="23">
        <f>IF(_xlfn.SINGLE(B5L372C1B)=0,0,B5L315C1B/_xlfn.SINGLE(B5L372C1B))</f>
        <v>4.1555172692859148E-3</v>
      </c>
      <c r="L24" s="16" t="s">
        <v>10242</v>
      </c>
      <c r="M24" s="21">
        <f>IF(_xlfn.SINGLE(B5L373C1B)=0,0,B5L315C1B/_xlfn.SINGLE(B5L373C1B))</f>
        <v>4.5400954687227751E-3</v>
      </c>
      <c r="N24" s="16" t="s">
        <v>10243</v>
      </c>
      <c r="O24" s="15">
        <f>B5L101C1*B5L315C1C</f>
        <v>335.15077880244758</v>
      </c>
      <c r="P24" s="16" t="s">
        <v>10244</v>
      </c>
      <c r="Q24" s="15">
        <f>B5L102C1*B5L315C1D</f>
        <v>4603.3798594613017</v>
      </c>
      <c r="R24" s="16" t="s">
        <v>10245</v>
      </c>
      <c r="S24" s="15">
        <f>B5L315C1-B5L315C1A+B5L315C1E-B5L315C1F</f>
        <v>14935.770919341145</v>
      </c>
    </row>
    <row r="25" spans="1:19" x14ac:dyDescent="0.3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27890</v>
      </c>
      <c r="F25" s="16" t="s">
        <v>10247</v>
      </c>
      <c r="G25" s="15">
        <f>A4L115C4</f>
        <v>6896</v>
      </c>
      <c r="H25" s="16" t="s">
        <v>10248</v>
      </c>
      <c r="I25" s="15">
        <f>IF(B5L316C1-B5L316C1A&lt;0,0,B5L316C1-B5L316C1A)</f>
        <v>20994</v>
      </c>
      <c r="J25" s="16" t="s">
        <v>10249</v>
      </c>
      <c r="K25" s="23">
        <f>IF(_xlfn.SINGLE(B5L372C1B)=0,0,B5L316C1B/_xlfn.SINGLE(B5L372C1B))</f>
        <v>4.5428519866376011E-3</v>
      </c>
      <c r="L25" s="16" t="s">
        <v>10250</v>
      </c>
      <c r="M25" s="21">
        <f>IF(_xlfn.SINGLE(B5L373C1B)=0,0,B5L316C1B/_xlfn.SINGLE(B5L373C1B))</f>
        <v>4.9632766231184101E-3</v>
      </c>
      <c r="N25" s="16" t="s">
        <v>10251</v>
      </c>
      <c r="O25" s="15">
        <f>B5L101C1*B5L316C1C</f>
        <v>366.39009842629582</v>
      </c>
      <c r="P25" s="16" t="s">
        <v>10252</v>
      </c>
      <c r="Q25" s="15">
        <f>B5L102C1*B5L316C1D</f>
        <v>5032.4597359680574</v>
      </c>
      <c r="R25" s="16" t="s">
        <v>10253</v>
      </c>
      <c r="S25" s="15">
        <f>B5L316C1-B5L316C1A+B5L316C1E-B5L316C1F</f>
        <v>16327.930362458237</v>
      </c>
    </row>
    <row r="26" spans="1:19" x14ac:dyDescent="0.3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0</v>
      </c>
      <c r="F26" s="16" t="s">
        <v>10255</v>
      </c>
      <c r="G26" s="15">
        <f>A4L116C4</f>
        <v>0</v>
      </c>
      <c r="H26" s="16" t="s">
        <v>10256</v>
      </c>
      <c r="I26" s="15">
        <f>IF(B5L317C1-B5L317C1A&lt;0,0,B5L317C1-B5L317C1A)</f>
        <v>0</v>
      </c>
      <c r="J26" s="16" t="s">
        <v>10257</v>
      </c>
      <c r="K26" s="23">
        <f>IF(_xlfn.SINGLE(B5L372C1B)=0,0,B5L317C1B/_xlfn.SINGLE(B5L372C1B))</f>
        <v>0</v>
      </c>
      <c r="L26" s="16" t="s">
        <v>10258</v>
      </c>
      <c r="M26" s="21">
        <f>IF(_xlfn.SINGLE(B5L373C1B)=0,0,B5L317C1B/_xlfn.SINGLE(B5L373C1B))</f>
        <v>0</v>
      </c>
      <c r="N26" s="16" t="s">
        <v>10259</v>
      </c>
      <c r="O26" s="15">
        <f>B5L101C1*B5L317C1C</f>
        <v>0</v>
      </c>
      <c r="P26" s="16" t="s">
        <v>10260</v>
      </c>
      <c r="Q26" s="15">
        <f>B5L102C1*B5L317C1D</f>
        <v>0</v>
      </c>
      <c r="R26" s="16" t="s">
        <v>10261</v>
      </c>
      <c r="S26" s="15">
        <f>B5L317C1-B5L317C1A+B5L317C1E-B5L317C1F</f>
        <v>0</v>
      </c>
    </row>
    <row r="27" spans="1:19" x14ac:dyDescent="0.3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0</v>
      </c>
      <c r="F27" s="16" t="s">
        <v>10263</v>
      </c>
      <c r="G27" s="15">
        <f>A4L117C4</f>
        <v>0</v>
      </c>
      <c r="H27" s="16" t="s">
        <v>10264</v>
      </c>
      <c r="I27" s="15">
        <f>IF(B5L318C1-B5L318C1A&lt;0,0,B5L318C1-B5L318C1A)</f>
        <v>0</v>
      </c>
      <c r="J27" s="16" t="s">
        <v>10265</v>
      </c>
      <c r="K27" s="23">
        <f>IF(_xlfn.SINGLE(B5L372C1B)=0,0,B5L318C1B/_xlfn.SINGLE(B5L372C1B))</f>
        <v>0</v>
      </c>
      <c r="L27" s="16" t="s">
        <v>10266</v>
      </c>
      <c r="M27" s="21">
        <f>IF(_xlfn.SINGLE(B5L373C1B)=0,0,B5L318C1B/_xlfn.SINGLE(B5L373C1B))</f>
        <v>0</v>
      </c>
      <c r="N27" s="16" t="s">
        <v>10267</v>
      </c>
      <c r="O27" s="15">
        <f>B5L101C1*B5L318C1C</f>
        <v>0</v>
      </c>
      <c r="P27" s="16" t="s">
        <v>10268</v>
      </c>
      <c r="Q27" s="15">
        <f>B5L102C1*B5L318C1D</f>
        <v>0</v>
      </c>
      <c r="R27" s="16" t="s">
        <v>10269</v>
      </c>
      <c r="S27" s="15">
        <f>B5L318C1-B5L318C1A+B5L318C1E-B5L318C1F</f>
        <v>0</v>
      </c>
    </row>
    <row r="28" spans="1:19" x14ac:dyDescent="0.3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0</v>
      </c>
      <c r="F28" s="16" t="s">
        <v>10271</v>
      </c>
      <c r="G28" s="15">
        <f>A4L118C4</f>
        <v>0</v>
      </c>
      <c r="H28" s="16" t="s">
        <v>10272</v>
      </c>
      <c r="I28" s="15">
        <f>IF(B5L319C1-B5L319C1A&lt;0,0,B5L319C1-B5L319C1A)</f>
        <v>0</v>
      </c>
      <c r="J28" s="16" t="s">
        <v>10273</v>
      </c>
      <c r="K28" s="23">
        <f>IF(_xlfn.SINGLE(B5L372C1B)=0,0,B5L319C1B/_xlfn.SINGLE(B5L372C1B))</f>
        <v>0</v>
      </c>
      <c r="L28" s="16" t="s">
        <v>10274</v>
      </c>
      <c r="M28" s="21">
        <f>IF(_xlfn.SINGLE(B5L373C1B)=0,0,B5L319C1B/_xlfn.SINGLE(B5L373C1B))</f>
        <v>0</v>
      </c>
      <c r="N28" s="16" t="s">
        <v>10275</v>
      </c>
      <c r="O28" s="15">
        <f>B5L101C1*B5L319C1C</f>
        <v>0</v>
      </c>
      <c r="P28" s="16" t="s">
        <v>10276</v>
      </c>
      <c r="Q28" s="15">
        <f>B5L102C1*B5L319C1D</f>
        <v>0</v>
      </c>
      <c r="R28" s="16" t="s">
        <v>10277</v>
      </c>
      <c r="S28" s="15">
        <f>B5L319C1-B5L319C1A+B5L319C1E-B5L319C1F</f>
        <v>0</v>
      </c>
    </row>
    <row r="29" spans="1:19" x14ac:dyDescent="0.3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65032</v>
      </c>
      <c r="F29" s="16" t="s">
        <v>10279</v>
      </c>
      <c r="G29" s="15">
        <f>A4L119C4</f>
        <v>13779</v>
      </c>
      <c r="H29" s="16" t="s">
        <v>10280</v>
      </c>
      <c r="I29" s="15">
        <f>IF(B5L320C1-B5L320C1A&lt;0,0,B5L320C1-B5L320C1A)</f>
        <v>51253</v>
      </c>
      <c r="J29" s="16" t="s">
        <v>10281</v>
      </c>
      <c r="K29" s="23">
        <f>IF(_xlfn.SINGLE(B5L372C1B)=0,0,B5L320C1B/_xlfn.SINGLE(B5L372C1B))</f>
        <v>1.1090539814763122E-2</v>
      </c>
      <c r="L29" s="16" t="s">
        <v>10282</v>
      </c>
      <c r="M29" s="21">
        <f>IF(_xlfn.SINGLE(B5L373C1B)=0,0,B5L320C1B/_xlfn.SINGLE(B5L373C1B))</f>
        <v>1.2116929444826516E-2</v>
      </c>
      <c r="N29" s="16" t="s">
        <v>10283</v>
      </c>
      <c r="O29" s="15">
        <f>B5L101C1*B5L320C1C</f>
        <v>894.4742171402753</v>
      </c>
      <c r="P29" s="16" t="s">
        <v>10284</v>
      </c>
      <c r="Q29" s="15">
        <f>B5L102C1*B5L320C1D</f>
        <v>12285.827324357953</v>
      </c>
      <c r="R29" s="16" t="s">
        <v>10285</v>
      </c>
      <c r="S29" s="15">
        <f>B5L320C1-B5L320C1A+B5L320C1E-B5L320C1F</f>
        <v>39861.646892782323</v>
      </c>
    </row>
    <row r="30" spans="1:19" x14ac:dyDescent="0.3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202522</v>
      </c>
      <c r="F30" s="16" t="s">
        <v>10287</v>
      </c>
      <c r="G30" s="15">
        <f>A4L120C4</f>
        <v>47663</v>
      </c>
      <c r="H30" s="16" t="s">
        <v>10288</v>
      </c>
      <c r="I30" s="15">
        <f>IF(B5L321C1-B5L321C1A&lt;0,0,B5L321C1-B5L321C1A)</f>
        <v>154859</v>
      </c>
      <c r="J30" s="16" t="s">
        <v>10289</v>
      </c>
      <c r="K30" s="23">
        <f>IF(_xlfn.SINGLE(B5L372C1B)=0,0,B5L321C1B/_xlfn.SINGLE(B5L372C1B))</f>
        <v>3.3509646365566942E-2</v>
      </c>
      <c r="L30" s="16" t="s">
        <v>10290</v>
      </c>
      <c r="M30" s="21">
        <f>IF(_xlfn.SINGLE(B5L373C1B)=0,0,B5L321C1B/_xlfn.SINGLE(B5L373C1B))</f>
        <v>3.6610843792488038E-2</v>
      </c>
      <c r="N30" s="16" t="s">
        <v>10291</v>
      </c>
      <c r="O30" s="15">
        <f>B5L101C1*B5L321C1C</f>
        <v>2702.6199986757051</v>
      </c>
      <c r="P30" s="16" t="s">
        <v>10292</v>
      </c>
      <c r="Q30" s="15">
        <f>B5L102C1*B5L321C1D</f>
        <v>37121.16234411153</v>
      </c>
      <c r="R30" s="16" t="s">
        <v>10293</v>
      </c>
      <c r="S30" s="15">
        <f>B5L321C1-B5L321C1A+B5L321C1E-B5L321C1F</f>
        <v>120440.45765456418</v>
      </c>
    </row>
    <row r="31" spans="1:19" x14ac:dyDescent="0.3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337877</v>
      </c>
      <c r="F31" s="16" t="s">
        <v>10295</v>
      </c>
      <c r="G31" s="15">
        <f>A4L121C4</f>
        <v>82344</v>
      </c>
      <c r="H31" s="16" t="s">
        <v>10296</v>
      </c>
      <c r="I31" s="15">
        <f>IF(B5L322C1-B5L322C1A&lt;0,0,B5L322C1-B5L322C1A)</f>
        <v>255533</v>
      </c>
      <c r="J31" s="16" t="s">
        <v>10297</v>
      </c>
      <c r="K31" s="23">
        <f>IF(_xlfn.SINGLE(B5L372C1B)=0,0,B5L322C1B/_xlfn.SINGLE(B5L372C1B))</f>
        <v>5.5294302977110896E-2</v>
      </c>
      <c r="L31" s="16" t="s">
        <v>10298</v>
      </c>
      <c r="M31" s="21">
        <f>IF(_xlfn.SINGLE(B5L373C1B)=0,0,B5L322C1B/_xlfn.SINGLE(B5L373C1B))</f>
        <v>6.0411592137530563E-2</v>
      </c>
      <c r="N31" s="16" t="s">
        <v>10299</v>
      </c>
      <c r="O31" s="15">
        <f>B5L101C1*B5L322C1C</f>
        <v>4459.5961237099482</v>
      </c>
      <c r="P31" s="16" t="s">
        <v>10300</v>
      </c>
      <c r="Q31" s="15">
        <f>B5L102C1*B5L322C1D</f>
        <v>61253.669320335604</v>
      </c>
      <c r="R31" s="16" t="s">
        <v>10301</v>
      </c>
      <c r="S31" s="15">
        <f>B5L322C1-B5L322C1A+B5L322C1E-B5L322C1F</f>
        <v>198738.92680337434</v>
      </c>
    </row>
    <row r="32" spans="1:19" x14ac:dyDescent="0.3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0</v>
      </c>
      <c r="F32" s="16" t="s">
        <v>10303</v>
      </c>
      <c r="G32" s="15">
        <f>A4L122C4</f>
        <v>-1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3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7616</v>
      </c>
      <c r="F33" s="16" t="s">
        <v>10305</v>
      </c>
      <c r="G33" s="15">
        <f>A4L123C4</f>
        <v>1493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3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4571</v>
      </c>
      <c r="F34" s="16" t="s">
        <v>10307</v>
      </c>
      <c r="G34" s="15">
        <f>A4L124C4</f>
        <v>-175</v>
      </c>
      <c r="H34" s="16" t="s">
        <v>10308</v>
      </c>
      <c r="I34" s="15">
        <f>IF(B5L325C1-B5L325C1A&lt;0,0,B5L325C1-B5L325C1A)</f>
        <v>4746</v>
      </c>
      <c r="J34" s="16" t="s">
        <v>10309</v>
      </c>
      <c r="K34" s="23">
        <f>IF(_xlfn.SINGLE(B5L372C1B)=0,0,B5L325C1B/_xlfn.SINGLE(B5L372C1B))</f>
        <v>1.0269779712576001E-3</v>
      </c>
      <c r="L34" s="16" t="s">
        <v>10310</v>
      </c>
      <c r="M34" s="21">
        <f>IF(_xlfn.SINGLE(B5L373C1B)=0,0,B5L325C1B/_xlfn.SINGLE(B5L373C1B))</f>
        <v>1.1220210942802693E-3</v>
      </c>
      <c r="N34" s="16" t="s">
        <v>10311</v>
      </c>
      <c r="O34" s="15">
        <f>B5L101C1*B5L325C1C</f>
        <v>82.827827337867959</v>
      </c>
      <c r="P34" s="16" t="s">
        <v>10312</v>
      </c>
      <c r="Q34" s="15">
        <f>B5L102C1*B5L325C1D</f>
        <v>1137.6609463134421</v>
      </c>
      <c r="R34" s="16" t="s">
        <v>10313</v>
      </c>
      <c r="S34" s="15">
        <f>B5L325C1-B5L325C1A+B5L325C1E-B5L325C1F</f>
        <v>3691.1668810244264</v>
      </c>
    </row>
    <row r="35" spans="1:19" x14ac:dyDescent="0.3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136815</v>
      </c>
      <c r="F35" s="16" t="s">
        <v>10315</v>
      </c>
      <c r="G35" s="15">
        <f>A4L125C4</f>
        <v>46833</v>
      </c>
      <c r="H35" s="16" t="s">
        <v>10316</v>
      </c>
      <c r="I35" s="15">
        <f>IF(B5L326C1-B5L326C1A&lt;0,0,B5L326C1-B5L326C1A)</f>
        <v>89982</v>
      </c>
      <c r="J35" s="16" t="s">
        <v>10317</v>
      </c>
      <c r="K35" s="23">
        <f>IF(_xlfn.SINGLE(B5L372C1B)=0,0,B5L326C1B/_xlfn.SINGLE(B5L372C1B))</f>
        <v>1.9471034936725952E-2</v>
      </c>
      <c r="L35" s="16" t="s">
        <v>10318</v>
      </c>
      <c r="M35" s="21">
        <f>IF(_xlfn.SINGLE(B5L373C1B)=0,0,B5L326C1B/_xlfn.SINGLE(B5L373C1B))</f>
        <v>2.1273009293199998E-2</v>
      </c>
      <c r="N35" s="16" t="s">
        <v>10319</v>
      </c>
      <c r="O35" s="15">
        <f>B5L101C1*B5L326C1C</f>
        <v>1570.3779097168215</v>
      </c>
      <c r="P35" s="16" t="s">
        <v>10320</v>
      </c>
      <c r="Q35" s="15">
        <f>B5L102C1*B5L326C1D</f>
        <v>21569.533769737915</v>
      </c>
      <c r="R35" s="16" t="s">
        <v>10321</v>
      </c>
      <c r="S35" s="15">
        <f>B5L326C1-B5L326C1A+B5L326C1E-B5L326C1F</f>
        <v>69982.844139978901</v>
      </c>
    </row>
    <row r="36" spans="1:19" x14ac:dyDescent="0.3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120232</v>
      </c>
      <c r="F36" s="16" t="s">
        <v>10323</v>
      </c>
      <c r="G36" s="15">
        <f>A4L126C4</f>
        <v>22411</v>
      </c>
      <c r="H36" s="16" t="s">
        <v>10324</v>
      </c>
      <c r="I36" s="15">
        <f>IF(B5L327C1-B5L327C1A&lt;0,0,B5L327C1-B5L327C1A)</f>
        <v>97821</v>
      </c>
      <c r="J36" s="16" t="s">
        <v>10325</v>
      </c>
      <c r="K36" s="23">
        <f>IF(_xlfn.SINGLE(B5L372C1B)=0,0,B5L327C1B/_xlfn.SINGLE(B5L372C1B))</f>
        <v>2.1167301332994038E-2</v>
      </c>
      <c r="L36" s="16" t="s">
        <v>10326</v>
      </c>
      <c r="M36" s="21">
        <f>IF(_xlfn.SINGLE(B5L373C1B)=0,0,B5L327C1B/_xlfn.SINGLE(B5L373C1B))</f>
        <v>2.3126259052589596E-2</v>
      </c>
      <c r="N36" s="16" t="s">
        <v>10327</v>
      </c>
      <c r="O36" s="15">
        <f>B5L101C1*B5L327C1C</f>
        <v>1707.1851871086351</v>
      </c>
      <c r="P36" s="16" t="s">
        <v>10328</v>
      </c>
      <c r="Q36" s="15">
        <f>B5L102C1*B5L327C1D</f>
        <v>23448.615977523641</v>
      </c>
      <c r="R36" s="16" t="s">
        <v>10329</v>
      </c>
      <c r="S36" s="15">
        <f>B5L327C1-B5L327C1A+B5L327C1E-B5L327C1F</f>
        <v>76079.569209584995</v>
      </c>
    </row>
    <row r="37" spans="1:19" x14ac:dyDescent="0.3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2185</v>
      </c>
      <c r="F37" s="16" t="s">
        <v>10331</v>
      </c>
      <c r="G37" s="15">
        <f>B2L461C2</f>
        <v>574</v>
      </c>
      <c r="H37" s="16" t="s">
        <v>10332</v>
      </c>
      <c r="I37" s="15">
        <f>IF(B5L328C1-B5L328C1A&lt;0,0,B5L328C1-B5L328C1A)</f>
        <v>1611</v>
      </c>
      <c r="J37" s="16" t="s">
        <v>10333</v>
      </c>
      <c r="K37" s="23">
        <f>IF(_xlfn.SINGLE(B5L372C1B)=0,0,B5L328C1B/_xlfn.SINGLE(B5L372C1B))</f>
        <v>3.4860124561651788E-4</v>
      </c>
      <c r="L37" s="16" t="s">
        <v>10334</v>
      </c>
      <c r="M37" s="21">
        <f>IF(_xlfn.SINGLE(B5L373C1B)=0,0,B5L328C1B/_xlfn.SINGLE(B5L373C1B))</f>
        <v>3.8086303895607117E-4</v>
      </c>
      <c r="N37" s="16" t="s">
        <v>10335</v>
      </c>
      <c r="O37" s="15">
        <f>B5L101C1*B5L328C1C</f>
        <v>28.115387661463402</v>
      </c>
      <c r="P37" s="16" t="s">
        <v>10336</v>
      </c>
      <c r="Q37" s="15">
        <f>B5L102C1*B5L328C1D</f>
        <v>386.17188885607987</v>
      </c>
      <c r="R37" s="16" t="s">
        <v>10337</v>
      </c>
      <c r="S37" s="15">
        <f>B5L328C1-B5L328C1A+B5L328C1E-B5L328C1F</f>
        <v>1252.9434988053836</v>
      </c>
    </row>
    <row r="38" spans="1:19" x14ac:dyDescent="0.3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10231</v>
      </c>
      <c r="F38" s="16" t="s">
        <v>10339</v>
      </c>
      <c r="G38" s="15">
        <f>B2L462C2</f>
        <v>2958</v>
      </c>
      <c r="H38" s="16" t="s">
        <v>10340</v>
      </c>
      <c r="I38" s="15">
        <f>IF(B5L329C1-B5L329C1A&lt;0,0,B5L329C1-B5L329C1A)</f>
        <v>7273</v>
      </c>
      <c r="J38" s="16" t="s">
        <v>10341</v>
      </c>
      <c r="K38" s="23">
        <f>IF(_xlfn.SINGLE(B5L372C1B)=0,0,B5L329C1B/_xlfn.SINGLE(B5L372C1B))</f>
        <v>1.5737907258652603E-3</v>
      </c>
      <c r="L38" s="16" t="s">
        <v>10342</v>
      </c>
      <c r="M38" s="21">
        <f>IF(_xlfn.SINGLE(B5L373C1B)=0,0,B5L329C1B/_xlfn.SINGLE(B5L373C1B))</f>
        <v>1.7194394055415926E-3</v>
      </c>
      <c r="N38" s="16" t="s">
        <v>10343</v>
      </c>
      <c r="O38" s="15">
        <f>B5L101C1*B5L329C1C</f>
        <v>126.92936962248497</v>
      </c>
      <c r="P38" s="16" t="s">
        <v>10344</v>
      </c>
      <c r="Q38" s="15">
        <f>B5L102C1*B5L329C1D</f>
        <v>1743.4066714154369</v>
      </c>
      <c r="R38" s="16" t="s">
        <v>10345</v>
      </c>
      <c r="S38" s="15">
        <f>B5L329C1-B5L329C1A+B5L329C1E-B5L329C1F</f>
        <v>5656.5226982070481</v>
      </c>
    </row>
    <row r="39" spans="1:19" x14ac:dyDescent="0.3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3081</v>
      </c>
      <c r="F39" s="16" t="s">
        <v>10347</v>
      </c>
      <c r="G39" s="15">
        <f>B2L463C2</f>
        <v>-901</v>
      </c>
      <c r="H39" s="16" t="s">
        <v>10348</v>
      </c>
      <c r="I39" s="15">
        <f>IF(B5L330C1-B5L330C1A&lt;0,0,B5L330C1-B5L330C1A)</f>
        <v>3982</v>
      </c>
      <c r="J39" s="16" t="s">
        <v>10349</v>
      </c>
      <c r="K39" s="23">
        <f>IF(_xlfn.SINGLE(B5L372C1B)=0,0,B5L330C1B/_xlfn.SINGLE(B5L372C1B))</f>
        <v>8.6165745502481323E-4</v>
      </c>
      <c r="L39" s="16" t="s">
        <v>10350</v>
      </c>
      <c r="M39" s="21">
        <f>IF(_xlfn.SINGLE(B5L373C1B)=0,0,B5L330C1B/_xlfn.SINGLE(B5L373C1B))</f>
        <v>9.4140075799073583E-4</v>
      </c>
      <c r="N39" s="16" t="s">
        <v>10351</v>
      </c>
      <c r="O39" s="15">
        <f>B5L101C1*B5L330C1C</f>
        <v>69.494397062661236</v>
      </c>
      <c r="P39" s="16" t="s">
        <v>10352</v>
      </c>
      <c r="Q39" s="15">
        <f>B5L102C1*B5L330C1D</f>
        <v>954.52294315636868</v>
      </c>
      <c r="R39" s="16" t="s">
        <v>10353</v>
      </c>
      <c r="S39" s="15">
        <f>B5L330C1-B5L330C1A+B5L330C1E-B5L330C1F</f>
        <v>3096.9714539062925</v>
      </c>
    </row>
    <row r="40" spans="1:19" x14ac:dyDescent="0.3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0</v>
      </c>
      <c r="F40" s="16" t="s">
        <v>10355</v>
      </c>
      <c r="G40" s="15">
        <f>A4L128C4</f>
        <v>-101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3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7616</v>
      </c>
      <c r="F41" s="16" t="s">
        <v>10357</v>
      </c>
      <c r="G41" s="15">
        <f>B5L323C1A+B5L324C1A+B5L331C1A</f>
        <v>1391</v>
      </c>
      <c r="H41" s="16" t="s">
        <v>10358</v>
      </c>
      <c r="I41" s="15">
        <f>IF(B5L332C1-B5L332C1A&lt;0,0,B5L332C1-B5L332C1A)</f>
        <v>6225</v>
      </c>
      <c r="J41" s="16" t="s">
        <v>10359</v>
      </c>
      <c r="K41" s="23">
        <f>IF(_xlfn.SINGLE(B5L372C1B)=0,0,B5L332C1B/_xlfn.SINGLE(B5L372C1B))</f>
        <v>1.3470159863208091E-3</v>
      </c>
      <c r="L41" s="16" t="s">
        <v>10360</v>
      </c>
      <c r="M41" s="21">
        <f>IF(_xlfn.SINGLE(B5L373C1B)=0,0,B5L332C1B/_xlfn.SINGLE(B5L373C1B))</f>
        <v>1.4716774782753217E-3</v>
      </c>
      <c r="N41" s="16" t="s">
        <v>10361</v>
      </c>
      <c r="O41" s="15">
        <f>B5L101C1*B5L332C1C</f>
        <v>108.6395333287459</v>
      </c>
      <c r="P41" s="16" t="s">
        <v>10362</v>
      </c>
      <c r="Q41" s="15">
        <f>B5L102C1*B5L332C1D</f>
        <v>1492.1911906450014</v>
      </c>
      <c r="R41" s="16" t="s">
        <v>10363</v>
      </c>
      <c r="S41" s="15">
        <f>B5L332C1-B5L332C1A+B5L332C1E-B5L332C1F</f>
        <v>4841.4483426837442</v>
      </c>
    </row>
    <row r="42" spans="1:19" x14ac:dyDescent="0.3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3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3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3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IF(_xlfn.SINGLE(B5L372C1B)=0,0,B5L336C1B/_xlfn.SINGLE(B5L372C1B))</f>
        <v>0</v>
      </c>
      <c r="L45" s="16" t="s">
        <v>10371</v>
      </c>
      <c r="M45" s="21">
        <f>IF(_xlfn.SINGLE(B5L373C1B)=0,0,B5L336C1B/_xlfn.SINGLE(B5L373C1B))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3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607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607</v>
      </c>
      <c r="J46" s="16" t="s">
        <v>10377</v>
      </c>
      <c r="K46" s="23">
        <f>IF(_xlfn.SINGLE(B5L372C1B)=0,0,B5L337C1B/_xlfn.SINGLE(B5L372C1B))</f>
        <v>1.3134758292316967E-4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10.59344525791948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617.59344525791948</v>
      </c>
    </row>
    <row r="47" spans="1:19" x14ac:dyDescent="0.3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IF(_xlfn.SINGLE(B5L372C1B)=0,0,B5L338C1B/_xlfn.SINGLE(B5L372C1B))</f>
        <v>0</v>
      </c>
      <c r="L47" s="16" t="s">
        <v>10384</v>
      </c>
      <c r="M47" s="21">
        <f>IF(_xlfn.SINGLE(B5L373C1B)=0,0,B5L338C1B/_xlfn.SINGLE(B5L373C1B))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3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IF(_xlfn.SINGLE(B5L372C1B)=0,0,B5L339C1B/_xlfn.SINGLE(B5L372C1B))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3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663211</v>
      </c>
      <c r="F49" s="16" t="s">
        <v>10394</v>
      </c>
      <c r="G49" s="15">
        <f>B2L404C2</f>
        <v>206708.48818611246</v>
      </c>
      <c r="H49" s="16" t="s">
        <v>10395</v>
      </c>
      <c r="I49" s="15">
        <f>IF(B5L340C1-B5L340C1A&lt;0,0,B5L340C1-B5L340C1A)</f>
        <v>456502.51181388751</v>
      </c>
      <c r="J49" s="16" t="s">
        <v>10396</v>
      </c>
      <c r="K49" s="23">
        <f>IF(_xlfn.SINGLE(B5L372C1B)=0,0,B5L340C1B/_xlfn.SINGLE(B5L372C1B))</f>
        <v>9.8781715856853095E-2</v>
      </c>
      <c r="L49" s="16" t="s">
        <v>10397</v>
      </c>
      <c r="M49" s="21">
        <f>IF(_xlfn.SINGLE(B5L373C1B)=0,0,B5L340C1B/_xlfn.SINGLE(B5L373C1B))</f>
        <v>0.10792360890162445</v>
      </c>
      <c r="N49" s="16" t="s">
        <v>10398</v>
      </c>
      <c r="O49" s="15">
        <f>B5L101C1*B5L340C1C</f>
        <v>7966.942947286916</v>
      </c>
      <c r="P49" s="16" t="s">
        <v>10399</v>
      </c>
      <c r="Q49" s="15">
        <f>B5L102C1*B5L340C1D</f>
        <v>109427.95608610418</v>
      </c>
      <c r="R49" s="16" t="s">
        <v>10400</v>
      </c>
      <c r="S49" s="15">
        <f>B5L340C1-B5L340C1A+B5L340C1E-B5L340C1F</f>
        <v>355041.49867507024</v>
      </c>
    </row>
    <row r="50" spans="1:19" x14ac:dyDescent="0.3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67383</v>
      </c>
      <c r="F50" s="16" t="s">
        <v>10402</v>
      </c>
      <c r="G50" s="15">
        <f>B2L405C2</f>
        <v>16049.511813887555</v>
      </c>
      <c r="H50" s="16" t="s">
        <v>10403</v>
      </c>
      <c r="I50" s="15">
        <f>IF(B5L341C1-B5L341C1A&lt;0,0,B5L341C1-B5L341C1A)</f>
        <v>51333.488186112445</v>
      </c>
      <c r="J50" s="16" t="s">
        <v>10404</v>
      </c>
      <c r="K50" s="23">
        <f>IF(_xlfn.SINGLE(B5L372C1B)=0,0,B5L341C1B/_xlfn.SINGLE(B5L372C1B))</f>
        <v>1.1107956501253633E-2</v>
      </c>
      <c r="L50" s="16" t="s">
        <v>10405</v>
      </c>
      <c r="M50" s="21">
        <f>IF(_xlfn.SINGLE(B5L373C1B)=0,0,B5L341C1B/_xlfn.SINGLE(B5L373C1B))</f>
        <v>1.2135957983102647E-2</v>
      </c>
      <c r="N50" s="16" t="s">
        <v>10406</v>
      </c>
      <c r="O50" s="15">
        <f>B5L101C1*B5L341C1C</f>
        <v>895.87890773910794</v>
      </c>
      <c r="P50" s="16" t="s">
        <v>10407</v>
      </c>
      <c r="Q50" s="15">
        <f>B5L102C1*B5L341C1D</f>
        <v>12305.121101429115</v>
      </c>
      <c r="R50" s="16" t="s">
        <v>10408</v>
      </c>
      <c r="S50" s="15">
        <f>B5L341C1-B5L341C1A+B5L341C1E-B5L341C1F</f>
        <v>39924.245992422439</v>
      </c>
    </row>
    <row r="51" spans="1:19" x14ac:dyDescent="0.3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IF(_xlfn.SINGLE(B5L372C1B)=0,0,B5L342C1B/_xlfn.SINGLE(B5L372C1B))</f>
        <v>0</v>
      </c>
      <c r="L51" s="16" t="s">
        <v>10413</v>
      </c>
      <c r="M51" s="21">
        <f>IF(_xlfn.SINGLE(B5L373C1B)=0,0,B5L342C1B/_xlfn.SINGLE(B5L373C1B))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3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35</v>
      </c>
      <c r="F52" s="16" t="s">
        <v>10418</v>
      </c>
      <c r="G52" s="15">
        <f>B2L411C2</f>
        <v>90</v>
      </c>
      <c r="H52" s="16" t="s">
        <v>10419</v>
      </c>
      <c r="I52" s="15">
        <f>IF(B5L343C1-B5L343C1A&lt;0,0,B5L343C1-B5L343C1A)</f>
        <v>0</v>
      </c>
      <c r="J52" s="16" t="s">
        <v>10420</v>
      </c>
      <c r="K52" s="23">
        <f>IF(_xlfn.SINGLE(B5L372C1B)=0,0,B5L343C1B/_xlfn.SINGLE(B5L372C1B))</f>
        <v>0</v>
      </c>
      <c r="L52" s="16" t="s">
        <v>10421</v>
      </c>
      <c r="M52" s="21">
        <f>IF(_xlfn.SINGLE(B5L373C1B)=0,0,B5L343C1B/_xlfn.SINGLE(B5L373C1B))</f>
        <v>0</v>
      </c>
      <c r="N52" s="16" t="s">
        <v>10422</v>
      </c>
      <c r="O52" s="15">
        <f>B5L101C1*B5L343C1C</f>
        <v>0</v>
      </c>
      <c r="P52" s="16" t="s">
        <v>10423</v>
      </c>
      <c r="Q52" s="15">
        <f>B5L102C1*B5L343C1D</f>
        <v>0</v>
      </c>
      <c r="R52" s="16" t="s">
        <v>10424</v>
      </c>
      <c r="S52" s="15">
        <f>B5L343C1-B5L343C1A+B5L343C1E-B5L343C1F</f>
        <v>-55</v>
      </c>
    </row>
    <row r="53" spans="1:19" x14ac:dyDescent="0.3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82</v>
      </c>
      <c r="F53" s="16" t="s">
        <v>10426</v>
      </c>
      <c r="G53" s="15">
        <f>B2L412C2</f>
        <v>5</v>
      </c>
      <c r="H53" s="16" t="s">
        <v>10427</v>
      </c>
      <c r="I53" s="15">
        <f>IF(B5L344C1-B5L344C1A&lt;0,0,B5L344C1-B5L344C1A)</f>
        <v>77</v>
      </c>
      <c r="J53" s="16" t="s">
        <v>10428</v>
      </c>
      <c r="K53" s="23">
        <f>IF(_xlfn.SINGLE(B5L372C1B)=0,0,B5L344C1B/_xlfn.SINGLE(B5L372C1B))</f>
        <v>1.6661884489430091E-5</v>
      </c>
      <c r="L53" s="16" t="s">
        <v>10429</v>
      </c>
      <c r="M53" s="21">
        <f>IF(_xlfn.SINGLE(B5L373C1B)=0,0,B5L344C1B/_xlfn.SINGLE(B5L373C1B))</f>
        <v>1.8203882060594339E-5</v>
      </c>
      <c r="N53" s="16" t="s">
        <v>10430</v>
      </c>
      <c r="O53" s="15">
        <f>B5L101C1*B5L344C1C</f>
        <v>1.3438143078415157</v>
      </c>
      <c r="P53" s="16" t="s">
        <v>10431</v>
      </c>
      <c r="Q53" s="15">
        <f>B5L102C1*B5L344C1D</f>
        <v>18.457625972636965</v>
      </c>
      <c r="R53" s="16" t="s">
        <v>10432</v>
      </c>
      <c r="S53" s="15">
        <f>B5L344C1-B5L344C1A+B5L344C1E-B5L344C1F</f>
        <v>59.886188335204551</v>
      </c>
    </row>
    <row r="54" spans="1:19" x14ac:dyDescent="0.3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0</v>
      </c>
      <c r="F54" s="16" t="s">
        <v>10434</v>
      </c>
      <c r="G54" s="15">
        <f>B2L413C2</f>
        <v>0</v>
      </c>
      <c r="H54" s="16" t="s">
        <v>10435</v>
      </c>
      <c r="I54" s="15">
        <f>IF(B5L345C1-B5L345C1A&lt;0,0,B5L345C1-B5L345C1A)</f>
        <v>0</v>
      </c>
      <c r="J54" s="16" t="s">
        <v>10436</v>
      </c>
      <c r="K54" s="23">
        <f>IF(_xlfn.SINGLE(B5L372C1B)=0,0,B5L345C1B/_xlfn.SINGLE(B5L372C1B))</f>
        <v>0</v>
      </c>
      <c r="L54" s="16" t="s">
        <v>10437</v>
      </c>
      <c r="M54" s="21">
        <f>IF(_xlfn.SINGLE(B5L373C1B)=0,0,B5L345C1B/_xlfn.SINGLE(B5L373C1B))</f>
        <v>0</v>
      </c>
      <c r="N54" s="16" t="s">
        <v>10438</v>
      </c>
      <c r="O54" s="15">
        <f>B5L101C1*B5L345C1C</f>
        <v>0</v>
      </c>
      <c r="P54" s="16" t="s">
        <v>10439</v>
      </c>
      <c r="Q54" s="15">
        <f>B5L102C1*B5L345C1D</f>
        <v>0</v>
      </c>
      <c r="R54" s="16" t="s">
        <v>10440</v>
      </c>
      <c r="S54" s="15">
        <f>B5L345C1-B5L345C1A+B5L345C1E-B5L345C1F</f>
        <v>0</v>
      </c>
    </row>
    <row r="55" spans="1:19" x14ac:dyDescent="0.3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13475</v>
      </c>
      <c r="F55" s="16" t="s">
        <v>10442</v>
      </c>
      <c r="G55" s="15">
        <f>B2L414C2</f>
        <v>6844</v>
      </c>
      <c r="H55" s="16" t="s">
        <v>10443</v>
      </c>
      <c r="I55" s="15">
        <f>IF(B5L346C1-B5L346C1A&lt;0,0,B5L346C1-B5L346C1A)</f>
        <v>6631</v>
      </c>
      <c r="J55" s="16" t="s">
        <v>10444</v>
      </c>
      <c r="K55" s="23">
        <f>IF(_xlfn.SINGLE(B5L372C1B)=0,0,B5L346C1B/_xlfn.SINGLE(B5L372C1B))</f>
        <v>1.4348695590832587E-3</v>
      </c>
      <c r="L55" s="16" t="s">
        <v>10445</v>
      </c>
      <c r="M55" s="21">
        <f>IF(_xlfn.SINGLE(B5L373C1B)=0,0,B5L346C1B/_xlfn.SINGLE(B5L373C1B))</f>
        <v>1.5676615836857281E-3</v>
      </c>
      <c r="N55" s="16" t="s">
        <v>10446</v>
      </c>
      <c r="O55" s="15">
        <f>B5L101C1*B5L346C1C</f>
        <v>115.72509967918297</v>
      </c>
      <c r="P55" s="16" t="s">
        <v>10447</v>
      </c>
      <c r="Q55" s="15">
        <f>B5L102C1*B5L346C1D</f>
        <v>1589.5132185007235</v>
      </c>
      <c r="R55" s="16" t="s">
        <v>10448</v>
      </c>
      <c r="S55" s="15">
        <f>B5L346C1-B5L346C1A+B5L346C1E-B5L346C1F</f>
        <v>5157.2118811784594</v>
      </c>
    </row>
    <row r="56" spans="1:19" x14ac:dyDescent="0.3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257105</v>
      </c>
      <c r="F56" s="16" t="s">
        <v>10450</v>
      </c>
      <c r="G56" s="15">
        <f>B2L415C2</f>
        <v>134780</v>
      </c>
      <c r="H56" s="16" t="s">
        <v>10451</v>
      </c>
      <c r="I56" s="15">
        <f>IF(B5L347C1-B5L347C1A&lt;0,0,B5L347C1-B5L347C1A)</f>
        <v>122325</v>
      </c>
      <c r="J56" s="16" t="s">
        <v>10452</v>
      </c>
      <c r="K56" s="23">
        <f>IF(_xlfn.SINGLE(B5L372C1B)=0,0,B5L347C1B/_xlfn.SINGLE(B5L372C1B))</f>
        <v>2.6469675586617347E-2</v>
      </c>
      <c r="L56" s="16" t="s">
        <v>10453</v>
      </c>
      <c r="M56" s="21">
        <f>IF(_xlfn.SINGLE(B5L373C1B)=0,0,B5L347C1B/_xlfn.SINGLE(B5L373C1B))</f>
        <v>2.8919349000807826E-2</v>
      </c>
      <c r="N56" s="16" t="s">
        <v>10454</v>
      </c>
      <c r="O56" s="15">
        <f>B5L101C1*B5L347C1C</f>
        <v>2134.8322754118622</v>
      </c>
      <c r="P56" s="16" t="s">
        <v>10455</v>
      </c>
      <c r="Q56" s="15">
        <f>B5L102C1*B5L347C1D</f>
        <v>29322.455806530088</v>
      </c>
      <c r="R56" s="16" t="s">
        <v>10456</v>
      </c>
      <c r="S56" s="15">
        <f>B5L347C1-B5L347C1A+B5L347C1E-B5L347C1F</f>
        <v>95137.376468881761</v>
      </c>
    </row>
    <row r="57" spans="1:19" x14ac:dyDescent="0.3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215</v>
      </c>
      <c r="F57" s="16" t="s">
        <v>10458</v>
      </c>
      <c r="G57" s="15">
        <f>B2L416C2</f>
        <v>-2359</v>
      </c>
      <c r="H57" s="16" t="s">
        <v>10459</v>
      </c>
      <c r="I57" s="15">
        <f>IF(B5L348C1-B5L348C1A&lt;0,0,B5L348C1-B5L348C1A)</f>
        <v>2574</v>
      </c>
      <c r="J57" s="16" t="s">
        <v>10460</v>
      </c>
      <c r="K57" s="23">
        <f>IF(_xlfn.SINGLE(B5L372C1B)=0,0,B5L348C1B/_xlfn.SINGLE(B5L372C1B))</f>
        <v>5.569829957895201E-4</v>
      </c>
      <c r="L57" s="16" t="s">
        <v>10461</v>
      </c>
      <c r="M57" s="21">
        <f>IF(_xlfn.SINGLE(B5L373C1B)=0,0,B5L348C1B/_xlfn.SINGLE(B5L373C1B))</f>
        <v>6.0852977173986799E-4</v>
      </c>
      <c r="N57" s="16" t="s">
        <v>10462</v>
      </c>
      <c r="O57" s="15">
        <f>B5L101C1*B5L348C1C</f>
        <v>44.921792576416372</v>
      </c>
      <c r="P57" s="16" t="s">
        <v>10463</v>
      </c>
      <c r="Q57" s="15">
        <f>B5L102C1*B5L348C1D</f>
        <v>617.01206822815004</v>
      </c>
      <c r="R57" s="16" t="s">
        <v>10464</v>
      </c>
      <c r="S57" s="15">
        <f>B5L348C1-B5L348C1A+B5L348C1E-B5L348C1F</f>
        <v>2001.9097243482665</v>
      </c>
    </row>
    <row r="58" spans="1:19" x14ac:dyDescent="0.3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0</v>
      </c>
      <c r="F58" s="16" t="s">
        <v>10466</v>
      </c>
      <c r="G58" s="15">
        <f>B2L417C2</f>
        <v>0</v>
      </c>
      <c r="H58" s="16" t="s">
        <v>10467</v>
      </c>
      <c r="I58" s="15">
        <f>IF(B5L349C1-B5L349C1A&lt;0,0,B5L349C1-B5L349C1A)</f>
        <v>0</v>
      </c>
      <c r="J58" s="16" t="s">
        <v>10468</v>
      </c>
      <c r="K58" s="23">
        <f>IF(_xlfn.SINGLE(B5L372C1B)=0,0,B5L349C1B/_xlfn.SINGLE(B5L372C1B))</f>
        <v>0</v>
      </c>
      <c r="L58" s="16" t="s">
        <v>10469</v>
      </c>
      <c r="M58" s="21">
        <f>IF(_xlfn.SINGLE(B5L373C1B)=0,0,B5L349C1B/_xlfn.SINGLE(B5L373C1B))</f>
        <v>0</v>
      </c>
      <c r="N58" s="16" t="s">
        <v>10470</v>
      </c>
      <c r="O58" s="15">
        <f>B5L101C1*B5L349C1C</f>
        <v>0</v>
      </c>
      <c r="P58" s="16" t="s">
        <v>10471</v>
      </c>
      <c r="Q58" s="15">
        <f>B5L102C1*B5L349C1D</f>
        <v>0</v>
      </c>
      <c r="R58" s="16" t="s">
        <v>10472</v>
      </c>
      <c r="S58" s="15">
        <f>B5L349C1-B5L349C1A+B5L349C1E-B5L349C1F</f>
        <v>0</v>
      </c>
    </row>
    <row r="59" spans="1:19" x14ac:dyDescent="0.3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0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IF(_xlfn.SINGLE(B5L372C1B)=0,0,B5L350C1B/_xlfn.SINGLE(B5L372C1B))</f>
        <v>0</v>
      </c>
      <c r="L59" s="16" t="s">
        <v>10477</v>
      </c>
      <c r="M59" s="21">
        <f>IF(_xlfn.SINGLE(B5L373C1B)=0,0,B5L350C1B/_xlfn.SINGLE(B5L373C1B))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0</v>
      </c>
    </row>
    <row r="60" spans="1:19" x14ac:dyDescent="0.3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0</v>
      </c>
      <c r="F60" s="16" t="s">
        <v>10482</v>
      </c>
      <c r="G60" s="15">
        <f>B2L419C2</f>
        <v>0</v>
      </c>
      <c r="H60" s="16" t="s">
        <v>10483</v>
      </c>
      <c r="I60" s="15">
        <f>IF(B5L351C1-B5L351C1A&lt;0,0,B5L351C1-B5L351C1A)</f>
        <v>0</v>
      </c>
      <c r="J60" s="16" t="s">
        <v>10484</v>
      </c>
      <c r="K60" s="23">
        <f>IF(_xlfn.SINGLE(B5L372C1B)=0,0,B5L351C1B/_xlfn.SINGLE(B5L372C1B))</f>
        <v>0</v>
      </c>
      <c r="L60" s="16" t="s">
        <v>10485</v>
      </c>
      <c r="M60" s="21">
        <f>IF(_xlfn.SINGLE(B5L373C1B)=0,0,B5L351C1B/_xlfn.SINGLE(B5L373C1B))</f>
        <v>0</v>
      </c>
      <c r="N60" s="16" t="s">
        <v>10486</v>
      </c>
      <c r="O60" s="15">
        <f>B5L101C1*B5L351C1C</f>
        <v>0</v>
      </c>
      <c r="P60" s="16" t="s">
        <v>10487</v>
      </c>
      <c r="Q60" s="15">
        <f>B5L102C1*B5L351C1D</f>
        <v>0</v>
      </c>
      <c r="R60" s="16" t="s">
        <v>10488</v>
      </c>
      <c r="S60" s="15">
        <f>B5L351C1-B5L351C1A+B5L351C1E-B5L351C1F</f>
        <v>0</v>
      </c>
    </row>
    <row r="61" spans="1:19" x14ac:dyDescent="0.3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0</v>
      </c>
      <c r="F61" s="16" t="s">
        <v>10490</v>
      </c>
      <c r="G61" s="15">
        <f>B2L420C2</f>
        <v>0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IF(_xlfn.SINGLE(B5L372C1B)=0,0,B5L352C1B/_xlfn.SINGLE(B5L372C1B))</f>
        <v>0</v>
      </c>
      <c r="L61" s="16" t="s">
        <v>10493</v>
      </c>
      <c r="M61" s="21">
        <f>IF(_xlfn.SINGLE(B5L373C1B)=0,0,B5L352C1B/_xlfn.SINGLE(B5L373C1B))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0</v>
      </c>
    </row>
    <row r="62" spans="1:19" x14ac:dyDescent="0.3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14174</v>
      </c>
      <c r="F62" s="16" t="s">
        <v>10498</v>
      </c>
      <c r="G62" s="15">
        <f>B2L421C2</f>
        <v>2874</v>
      </c>
      <c r="H62" s="16" t="s">
        <v>10499</v>
      </c>
      <c r="I62" s="15">
        <f>IF(B5L353C1-B5L353C1A&lt;0,0,B5L353C1-B5L353C1A)</f>
        <v>11300</v>
      </c>
      <c r="J62" s="16" t="s">
        <v>10500</v>
      </c>
      <c r="K62" s="23">
        <f>IF(_xlfn.SINGLE(B5L372C1B)=0,0,B5L353C1B/_xlfn.SINGLE(B5L372C1B))</f>
        <v>2.4451856458514287E-3</v>
      </c>
      <c r="L62" s="16" t="s">
        <v>10501</v>
      </c>
      <c r="M62" s="21">
        <f>IF(_xlfn.SINGLE(B5L373C1B)=0,0,B5L353C1B/_xlfn.SINGLE(B5L373C1B))</f>
        <v>2.6714787959054033E-3</v>
      </c>
      <c r="N62" s="16" t="s">
        <v>10502</v>
      </c>
      <c r="O62" s="15">
        <f>B5L101C1*B5L353C1C</f>
        <v>197.20911270920942</v>
      </c>
      <c r="P62" s="16" t="s">
        <v>10503</v>
      </c>
      <c r="Q62" s="15">
        <f>B5L102C1*B5L353C1D</f>
        <v>2708.7165388415287</v>
      </c>
      <c r="R62" s="16" t="s">
        <v>10504</v>
      </c>
      <c r="S62" s="15">
        <f>B5L353C1-B5L353C1A+B5L353C1E-B5L353C1F</f>
        <v>8788.4925738676811</v>
      </c>
    </row>
    <row r="63" spans="1:19" x14ac:dyDescent="0.3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0</v>
      </c>
      <c r="F63" s="16" t="s">
        <v>10506</v>
      </c>
      <c r="G63" s="15">
        <f>B2L422C2</f>
        <v>0</v>
      </c>
      <c r="H63" s="16" t="s">
        <v>10507</v>
      </c>
      <c r="I63" s="15">
        <f>IF(B5L354C1-B5L354C1A&lt;0,0,B5L354C1-B5L354C1A)</f>
        <v>0</v>
      </c>
      <c r="J63" s="16" t="s">
        <v>10508</v>
      </c>
      <c r="K63" s="23">
        <f>IF(_xlfn.SINGLE(B5L372C1B)=0,0,B5L354C1B/_xlfn.SINGLE(B5L372C1B))</f>
        <v>0</v>
      </c>
      <c r="L63" s="16" t="s">
        <v>10509</v>
      </c>
      <c r="M63" s="21">
        <f>IF(_xlfn.SINGLE(B5L373C1B)=0,0,B5L354C1B/_xlfn.SINGLE(B5L373C1B))</f>
        <v>0</v>
      </c>
      <c r="N63" s="16" t="s">
        <v>10510</v>
      </c>
      <c r="O63" s="15">
        <f>B5L101C1*B5L354C1C</f>
        <v>0</v>
      </c>
      <c r="P63" s="16" t="s">
        <v>10511</v>
      </c>
      <c r="Q63" s="15">
        <f>B5L102C1*B5L354C1D</f>
        <v>0</v>
      </c>
      <c r="R63" s="16" t="s">
        <v>10512</v>
      </c>
      <c r="S63" s="15">
        <f>B5L354C1-B5L354C1A+B5L354C1E-B5L354C1F</f>
        <v>0</v>
      </c>
    </row>
    <row r="64" spans="1:19" x14ac:dyDescent="0.3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19437</v>
      </c>
      <c r="F64" s="16" t="s">
        <v>10514</v>
      </c>
      <c r="G64" s="15">
        <f>B2L423C2</f>
        <v>5586</v>
      </c>
      <c r="H64" s="16" t="s">
        <v>10515</v>
      </c>
      <c r="I64" s="15">
        <f>IF(B5L355C1-B5L355C1A&lt;0,0,B5L355C1-B5L355C1A)</f>
        <v>13851</v>
      </c>
      <c r="J64" s="16" t="s">
        <v>10516</v>
      </c>
      <c r="K64" s="23">
        <f>IF(_xlfn.SINGLE(B5L372C1B)=0,0,B5L355C1B/_xlfn.SINGLE(B5L372C1B))</f>
        <v>2.997191715105145E-3</v>
      </c>
      <c r="L64" s="16" t="s">
        <v>10517</v>
      </c>
      <c r="M64" s="21">
        <f>IF(_xlfn.SINGLE(B5L373C1B)=0,0,B5L355C1B/_xlfn.SINGLE(B5L373C1B))</f>
        <v>3.2745710444323662E-3</v>
      </c>
      <c r="N64" s="16" t="s">
        <v>10518</v>
      </c>
      <c r="O64" s="15">
        <f>B5L101C1*B5L355C1C</f>
        <v>241.72950620666015</v>
      </c>
      <c r="P64" s="16" t="s">
        <v>10519</v>
      </c>
      <c r="Q64" s="15">
        <f>B5L102C1*B5L355C1D</f>
        <v>3320.215290220709</v>
      </c>
      <c r="R64" s="16" t="s">
        <v>10520</v>
      </c>
      <c r="S64" s="15">
        <f>B5L355C1-B5L355C1A+B5L355C1E-B5L355C1F</f>
        <v>10772.514215985952</v>
      </c>
    </row>
    <row r="65" spans="1:19" x14ac:dyDescent="0.3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0</v>
      </c>
      <c r="F65" s="16" t="s">
        <v>10522</v>
      </c>
      <c r="G65" s="15">
        <f>B2L424C2</f>
        <v>0</v>
      </c>
      <c r="H65" s="16" t="s">
        <v>10523</v>
      </c>
      <c r="I65" s="15">
        <f>IF(B5L356C1-B5L356C1A&lt;0,0,B5L356C1-B5L356C1A)</f>
        <v>0</v>
      </c>
      <c r="J65" s="16" t="s">
        <v>10524</v>
      </c>
      <c r="K65" s="23">
        <f>IF(_xlfn.SINGLE(B5L372C1B)=0,0,B5L356C1B/_xlfn.SINGLE(B5L372C1B))</f>
        <v>0</v>
      </c>
      <c r="L65" s="16" t="s">
        <v>10525</v>
      </c>
      <c r="M65" s="21">
        <f>IF(_xlfn.SINGLE(B5L373C1B)=0,0,B5L356C1B/_xlfn.SINGLE(B5L373C1B))</f>
        <v>0</v>
      </c>
      <c r="N65" s="16" t="s">
        <v>10526</v>
      </c>
      <c r="O65" s="15">
        <f>B5L101C1*B5L356C1C</f>
        <v>0</v>
      </c>
      <c r="P65" s="16" t="s">
        <v>10527</v>
      </c>
      <c r="Q65" s="15">
        <f>B5L102C1*B5L356C1D</f>
        <v>0</v>
      </c>
      <c r="R65" s="16" t="s">
        <v>10528</v>
      </c>
      <c r="S65" s="15">
        <f>B5L356C1-B5L356C1A+B5L356C1E-B5L356C1F</f>
        <v>0</v>
      </c>
    </row>
    <row r="66" spans="1:19" x14ac:dyDescent="0.3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0</v>
      </c>
      <c r="F66" s="16" t="s">
        <v>10530</v>
      </c>
      <c r="G66" s="15">
        <f>B2L425C2</f>
        <v>0</v>
      </c>
      <c r="H66" s="16" t="s">
        <v>10531</v>
      </c>
      <c r="I66" s="15">
        <f>IF(B5L357C1-B5L357C1A&lt;0,0,B5L357C1-B5L357C1A)</f>
        <v>0</v>
      </c>
      <c r="J66" s="16" t="s">
        <v>10532</v>
      </c>
      <c r="K66" s="23">
        <f>IF(_xlfn.SINGLE(B5L372C1B)=0,0,B5L357C1B/_xlfn.SINGLE(B5L372C1B))</f>
        <v>0</v>
      </c>
      <c r="L66" s="16" t="s">
        <v>10533</v>
      </c>
      <c r="M66" s="21">
        <f>IF(_xlfn.SINGLE(B5L373C1B)=0,0,B5L357C1B/_xlfn.SINGLE(B5L373C1B))</f>
        <v>0</v>
      </c>
      <c r="N66" s="16" t="s">
        <v>10534</v>
      </c>
      <c r="O66" s="15">
        <f>B5L101C1*B5L357C1C</f>
        <v>0</v>
      </c>
      <c r="P66" s="16" t="s">
        <v>10535</v>
      </c>
      <c r="Q66" s="15">
        <f>B5L102C1*B5L357C1D</f>
        <v>0</v>
      </c>
      <c r="R66" s="16" t="s">
        <v>10536</v>
      </c>
      <c r="S66" s="15">
        <f>B5L357C1-B5L357C1A+B5L357C1E-B5L357C1F</f>
        <v>0</v>
      </c>
    </row>
    <row r="67" spans="1:19" x14ac:dyDescent="0.3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95733</v>
      </c>
      <c r="F67" s="16" t="s">
        <v>10538</v>
      </c>
      <c r="G67" s="15">
        <f>B2L426C2</f>
        <v>21435</v>
      </c>
      <c r="H67" s="16" t="s">
        <v>10539</v>
      </c>
      <c r="I67" s="15">
        <f>IF(B5L358C1-B5L358C1A&lt;0,0,B5L358C1-B5L358C1A)</f>
        <v>74298</v>
      </c>
      <c r="J67" s="16" t="s">
        <v>10540</v>
      </c>
      <c r="K67" s="23">
        <f>IF(_xlfn.SINGLE(B5L372C1B)=0,0,B5L358C1B/_xlfn.SINGLE(B5L372C1B))</f>
        <v>1.6077203815528272E-2</v>
      </c>
      <c r="L67" s="16" t="s">
        <v>10541</v>
      </c>
      <c r="M67" s="21">
        <f>IF(_xlfn.SINGLE(B5L373C1B)=0,0,B5L358C1B/_xlfn.SINGLE(B5L373C1B))</f>
        <v>1.7565091290104393E-2</v>
      </c>
      <c r="N67" s="16" t="s">
        <v>10542</v>
      </c>
      <c r="O67" s="15">
        <f>B5L101C1*B5L358C1C</f>
        <v>1296.6586421299862</v>
      </c>
      <c r="P67" s="16" t="s">
        <v>10543</v>
      </c>
      <c r="Q67" s="15">
        <f>B5L102C1*B5L358C1D</f>
        <v>17809.93109759716</v>
      </c>
      <c r="R67" s="16" t="s">
        <v>10544</v>
      </c>
      <c r="S67" s="15">
        <f>B5L358C1-B5L358C1A+B5L358C1E-B5L358C1F</f>
        <v>57784.727544532827</v>
      </c>
    </row>
    <row r="68" spans="1:19" x14ac:dyDescent="0.3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0</v>
      </c>
      <c r="F68" s="16" t="s">
        <v>10546</v>
      </c>
      <c r="G68" s="15">
        <f>B2L427C2</f>
        <v>0</v>
      </c>
      <c r="H68" s="16" t="s">
        <v>10547</v>
      </c>
      <c r="I68" s="15">
        <f>IF(B5L359C1-B5L359C1A&lt;0,0,B5L359C1-B5L359C1A)</f>
        <v>0</v>
      </c>
      <c r="J68" s="16" t="s">
        <v>10548</v>
      </c>
      <c r="K68" s="23">
        <f>IF(_xlfn.SINGLE(B5L372C1B)=0,0,B5L359C1B/_xlfn.SINGLE(B5L372C1B))</f>
        <v>0</v>
      </c>
      <c r="L68" s="16" t="s">
        <v>10549</v>
      </c>
      <c r="M68" s="21">
        <f>IF(_xlfn.SINGLE(B5L373C1B)=0,0,B5L359C1B/_xlfn.SINGLE(B5L373C1B))</f>
        <v>0</v>
      </c>
      <c r="N68" s="16" t="s">
        <v>10550</v>
      </c>
      <c r="O68" s="15">
        <f>B5L101C1*B5L359C1C</f>
        <v>0</v>
      </c>
      <c r="P68" s="16" t="s">
        <v>10551</v>
      </c>
      <c r="Q68" s="15">
        <f>B5L102C1*B5L359C1D</f>
        <v>0</v>
      </c>
      <c r="R68" s="16" t="s">
        <v>10552</v>
      </c>
      <c r="S68" s="15">
        <f>B5L359C1-B5L359C1A+B5L359C1E-B5L359C1F</f>
        <v>0</v>
      </c>
    </row>
    <row r="69" spans="1:19" x14ac:dyDescent="0.3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IF(_xlfn.SINGLE(B5L372C1B)=0,0,B5L360C1B/_xlfn.SINGLE(B5L372C1B))</f>
        <v>0</v>
      </c>
      <c r="L69" s="16" t="s">
        <v>10557</v>
      </c>
      <c r="M69" s="21">
        <f>IF(_xlfn.SINGLE(B5L373C1B)=0,0,B5L360C1B/_xlfn.SINGLE(B5L373C1B))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3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IF(_xlfn.SINGLE(B5L372C1B)=0,0,B5L361C1B/_xlfn.SINGLE(B5L372C1B))</f>
        <v>0</v>
      </c>
      <c r="L70" s="16" t="s">
        <v>10565</v>
      </c>
      <c r="M70" s="21">
        <f>IF(_xlfn.SINGLE(B5L373C1B)=0,0,B5L361C1B/_xlfn.SINGLE(B5L373C1B))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3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IF(_xlfn.SINGLE(B5L372C1B)=0,0,B5L362C1B/_xlfn.SINGLE(B5L372C1B))</f>
        <v>0</v>
      </c>
      <c r="L71" s="16" t="s">
        <v>10573</v>
      </c>
      <c r="M71" s="21">
        <f>IF(_xlfn.SINGLE(B5L373C1B)=0,0,B5L362C1B/_xlfn.SINGLE(B5L373C1B))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3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IF(_xlfn.SINGLE(B5L372C1B)=0,0,B5L363C1B/_xlfn.SINGLE(B5L372C1B))</f>
        <v>0</v>
      </c>
      <c r="L72" s="16" t="s">
        <v>10581</v>
      </c>
      <c r="M72" s="21">
        <f>IF(_xlfn.SINGLE(B5L373C1B)=0,0,B5L363C1B/_xlfn.SINGLE(B5L373C1B))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3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IF(_xlfn.SINGLE(B5L372C1B)=0,0,B5L364C1B/_xlfn.SINGLE(B5L372C1B))</f>
        <v>0</v>
      </c>
      <c r="L73" s="16" t="s">
        <v>10589</v>
      </c>
      <c r="M73" s="21">
        <f>IF(_xlfn.SINGLE(B5L373C1B)=0,0,B5L364C1B/_xlfn.SINGLE(B5L373C1B))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3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9793</v>
      </c>
      <c r="F74" s="16" t="s">
        <v>10594</v>
      </c>
      <c r="G74" s="15">
        <f>B2L444C2</f>
        <v>3253</v>
      </c>
      <c r="H74" s="16" t="s">
        <v>10595</v>
      </c>
      <c r="I74" s="15">
        <f>IF(B5L365C1-B5L365C1A&lt;0,0,B5L365C1-B5L365C1A)</f>
        <v>6540</v>
      </c>
      <c r="J74" s="16" t="s">
        <v>10596</v>
      </c>
      <c r="K74" s="23">
        <f>IF(_xlfn.SINGLE(B5L372C1B)=0,0,B5L365C1B/_xlfn.SINGLE(B5L372C1B))</f>
        <v>1.4151782410502961E-3</v>
      </c>
      <c r="L74" s="16" t="s">
        <v>10597</v>
      </c>
      <c r="M74" s="21">
        <f>IF(_xlfn.SINGLE(B5L373C1B)=0,0,B5L365C1B/_xlfn.SINGLE(B5L373C1B))</f>
        <v>1.5461479048868439E-3</v>
      </c>
      <c r="N74" s="16" t="s">
        <v>10598</v>
      </c>
      <c r="O74" s="15">
        <f>B5L101C1*B5L365C1C</f>
        <v>114.13695549718848</v>
      </c>
      <c r="P74" s="16" t="s">
        <v>10599</v>
      </c>
      <c r="Q74" s="15">
        <f>B5L102C1*B5L365C1D</f>
        <v>1567.6996605330617</v>
      </c>
      <c r="R74" s="16" t="s">
        <v>10600</v>
      </c>
      <c r="S74" s="15">
        <f>B5L365C1-B5L365C1A+B5L365C1E-B5L365C1F</f>
        <v>5086.4372949641274</v>
      </c>
    </row>
    <row r="75" spans="1:19" x14ac:dyDescent="0.3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-4</v>
      </c>
      <c r="H75" s="16" t="s">
        <v>10603</v>
      </c>
      <c r="I75" s="15">
        <f>IF(B5L366C1-B5L366C1A&lt;0,0,B5L366C1-B5L366C1A)</f>
        <v>4</v>
      </c>
      <c r="J75" s="16" t="s">
        <v>10604</v>
      </c>
      <c r="K75" s="23">
        <f>IF(_xlfn.SINGLE(B5L372C1B)=0,0,B5L366C1B/_xlfn.SINGLE(B5L372C1B))</f>
        <v>8.6555244100935535E-7</v>
      </c>
      <c r="L75" s="16" t="s">
        <v>10605</v>
      </c>
      <c r="M75" s="21">
        <f>IF(_xlfn.SINGLE(B5L373C1B)=0,0,B5L366C1B/_xlfn.SINGLE(B5L373C1B))</f>
        <v>9.4565621093996578E-7</v>
      </c>
      <c r="N75" s="16" t="s">
        <v>10606</v>
      </c>
      <c r="O75" s="15">
        <f>B5L101C1*B5L366C1C</f>
        <v>6.9808535472286534E-2</v>
      </c>
      <c r="P75" s="16" t="s">
        <v>10607</v>
      </c>
      <c r="Q75" s="15">
        <f>B5L102C1*B5L366C1D</f>
        <v>0.95883771286425801</v>
      </c>
      <c r="R75" s="16" t="s">
        <v>10608</v>
      </c>
      <c r="S75" s="15">
        <f>B5L366C1-B5L366C1A+B5L366C1E-B5L366C1F</f>
        <v>3.1109708226080279</v>
      </c>
    </row>
    <row r="76" spans="1:19" x14ac:dyDescent="0.3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IF(_xlfn.SINGLE(B5L372C1B)=0,0,B5L367C1B/_xlfn.SINGLE(B5L372C1B))</f>
        <v>0</v>
      </c>
      <c r="L76" s="16" t="s">
        <v>10613</v>
      </c>
      <c r="M76" s="21">
        <f>IF(_xlfn.SINGLE(B5L373C1B)=0,0,B5L367C1B/_xlfn.SINGLE(B5L373C1B))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3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IF(_xlfn.SINGLE(B5L372C1B)=0,0,B5L368C1B/_xlfn.SINGLE(B5L372C1B))</f>
        <v>0</v>
      </c>
      <c r="L77" s="16" t="s">
        <v>10621</v>
      </c>
      <c r="M77" s="21">
        <f>IF(_xlfn.SINGLE(B5L373C1B)=0,0,B5L368C1B/_xlfn.SINGLE(B5L373C1B))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3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61137</v>
      </c>
      <c r="F78" s="16" t="s">
        <v>10626</v>
      </c>
      <c r="G78" s="15">
        <f>B2L468C2</f>
        <v>35571</v>
      </c>
      <c r="H78" s="16" t="s">
        <v>10627</v>
      </c>
      <c r="I78" s="15">
        <f>IF(B5L369C1-B5L369C1A&lt;0,0,B5L369C1-B5L369C1A)</f>
        <v>25566</v>
      </c>
      <c r="J78" s="16" t="s">
        <v>10628</v>
      </c>
      <c r="K78" s="23">
        <f>IF(_xlfn.SINGLE(B5L372C1B)=0,0,B5L369C1B/_xlfn.SINGLE(B5L372C1B))</f>
        <v>5.5321784267112943E-3</v>
      </c>
      <c r="L78" s="16" t="s">
        <v>10629</v>
      </c>
      <c r="M78" s="21">
        <f>IF(_xlfn.SINGLE(B5L373C1B)=0,0,B5L369C1B/_xlfn.SINGLE(B5L373C1B))</f>
        <v>6.0441616722227906E-3</v>
      </c>
      <c r="N78" s="16" t="s">
        <v>10630</v>
      </c>
      <c r="O78" s="15">
        <f>B5L101C1*B5L369C1C</f>
        <v>446.1812544711193</v>
      </c>
      <c r="P78" s="16" t="s">
        <v>10631</v>
      </c>
      <c r="Q78" s="15">
        <f>B5L102C1*B5L369C1D</f>
        <v>6128.4112417719043</v>
      </c>
      <c r="R78" s="16" t="s">
        <v>10632</v>
      </c>
      <c r="S78" s="15">
        <f>B5L369C1-B5L369C1A+B5L369C1E-B5L369C1F</f>
        <v>19883.770012699217</v>
      </c>
    </row>
    <row r="79" spans="1:19" x14ac:dyDescent="0.3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-3</v>
      </c>
      <c r="H79" s="16" t="s">
        <v>10635</v>
      </c>
      <c r="I79" s="15">
        <f>IF(B5L370C1-B5L370C1A&lt;0,0,B5L370C1-B5L370C1A)</f>
        <v>3</v>
      </c>
      <c r="J79" s="16" t="s">
        <v>10636</v>
      </c>
      <c r="K79" s="23">
        <f>IF(_xlfn.SINGLE(B5L372C1B)=0,0,B5L370C1B/_xlfn.SINGLE(B5L372C1B))</f>
        <v>6.4916433075701649E-7</v>
      </c>
      <c r="L79" s="16" t="s">
        <v>10637</v>
      </c>
      <c r="M79" s="21">
        <f>IF(_xlfn.SINGLE(B5L373C1B)=0,0,B5L370C1B/_xlfn.SINGLE(B5L373C1B))</f>
        <v>7.0924215820497431E-7</v>
      </c>
      <c r="N79" s="16" t="s">
        <v>10638</v>
      </c>
      <c r="O79" s="15">
        <f>B5L101C1*B5L370C1C</f>
        <v>5.2356401604214897E-2</v>
      </c>
      <c r="P79" s="16" t="s">
        <v>10639</v>
      </c>
      <c r="Q79" s="15">
        <f>B5L102C1*B5L370C1D</f>
        <v>0.71912828464819345</v>
      </c>
      <c r="R79" s="16" t="s">
        <v>10640</v>
      </c>
      <c r="S79" s="15">
        <f>B5L370C1-B5L370C1A+B5L370C1E-B5L370C1F</f>
        <v>2.3332281169560214</v>
      </c>
    </row>
    <row r="80" spans="1:19" x14ac:dyDescent="0.3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58182</v>
      </c>
      <c r="F80" s="16" t="s">
        <v>10642</v>
      </c>
      <c r="G80" s="15">
        <f>B2L478C2</f>
        <v>29152</v>
      </c>
      <c r="H80" s="16" t="s">
        <v>10643</v>
      </c>
      <c r="I80" s="15">
        <f>IF(B5L371C1-B5L371C1A&lt;0,0,B5L371C1-B5L371C1A)</f>
        <v>29030</v>
      </c>
      <c r="J80" s="16" t="s">
        <v>10644</v>
      </c>
      <c r="K80" s="23">
        <f>IF(_xlfn.SINGLE(B5L372C1B)=0,0,B5L371C1B/_xlfn.SINGLE(B5L372C1B))</f>
        <v>6.2817468406253961E-3</v>
      </c>
      <c r="L80" s="16" t="s">
        <v>10645</v>
      </c>
      <c r="M80" s="21">
        <f>IF(_xlfn.SINGLE(B5L373C1B)=0,0,B5L371C1B/_xlfn.SINGLE(B5L373C1B))</f>
        <v>6.8630999508968015E-3</v>
      </c>
      <c r="N80" s="16" t="s">
        <v>10646</v>
      </c>
      <c r="O80" s="15">
        <f>B5L101C1*B5L371C1C</f>
        <v>506.63544619011947</v>
      </c>
      <c r="P80" s="16" t="s">
        <v>10647</v>
      </c>
      <c r="Q80" s="15">
        <f>B5L102C1*B5L371C1D</f>
        <v>6958.7647011123518</v>
      </c>
      <c r="R80" s="16" t="s">
        <v>10648</v>
      </c>
      <c r="S80" s="15">
        <f>B5L371C1-B5L371C1A+B5L371C1E-B5L371C1F</f>
        <v>22577.870745077769</v>
      </c>
    </row>
    <row r="81" spans="1:19" x14ac:dyDescent="0.3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6298425</v>
      </c>
      <c r="F81" s="16" t="s">
        <v>10650</v>
      </c>
      <c r="G81" s="15">
        <f>SUM(B5L301C1A:B5L312C1A)+SUM(B5L315C1A:B5L322C1A)+SUM(B5L325C1A:B5L330C1A)+B5L332C1A+SUM(B5L336C1A:B5L371C1A)</f>
        <v>1677154</v>
      </c>
      <c r="H81" s="16" t="s">
        <v>10651</v>
      </c>
      <c r="I81" s="15">
        <f>SUM(B5L301C1B:B5L312C1B)+SUM(B5L315C1B:B5L322C1B)+SUM(B5L325C1B:B5L330C1B)+B5L332C1B+SUM(B5L336C1B:B5L371C1B)</f>
        <v>4621326</v>
      </c>
      <c r="J81" s="16" t="s">
        <v>10652</v>
      </c>
      <c r="K81" s="23">
        <f>SUM(B5L301C1C:B5L312C1C)+SUM(B5L315C1C:B5L322C1C)+SUM(B5L325C1C:B5L330C1C)+B5L332C1C+SUM(B5L336C1C:B5L371C1C)</f>
        <v>0.99999999999999989</v>
      </c>
      <c r="L81" s="16" t="s">
        <v>10653</v>
      </c>
      <c r="M81" s="21">
        <f>IF(_xlfn.SINGLE(B5L373C1B)=0,0,B5L372C1B/_xlfn.SINGLE(B5L373C1B))</f>
        <v>1.0925464086695871</v>
      </c>
      <c r="N81" s="16" t="s">
        <v>10654</v>
      </c>
      <c r="O81" s="15">
        <f>SUM(B5L301C1E:B5L312C1E)+SUM(B5L315C1E:B5L322C1E)+SUM(B5L325C1E:B5L330C1E)+B5L332C1E+SUM(B5L336C1E:B5L371C1E)</f>
        <v>80652</v>
      </c>
      <c r="P81" s="16" t="s">
        <v>10655</v>
      </c>
      <c r="Q81" s="15">
        <f>B5L102C1*B5L372C1D</f>
        <v>1107775.4130600325</v>
      </c>
      <c r="R81" s="16" t="s">
        <v>10656</v>
      </c>
      <c r="S81" s="15">
        <f>B5L372C1-B5L372C1A+B5L372C1E-B5L372C1F</f>
        <v>3594147.5869399672</v>
      </c>
    </row>
    <row r="82" spans="1:19" x14ac:dyDescent="0.3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5906966</v>
      </c>
      <c r="F82" s="16" t="s">
        <v>10658</v>
      </c>
      <c r="G82" s="15">
        <f>SUM(B5L302C1A:B5L312C1A)+SUM(B5L315C1A:B5L322C1A)+SUM(B5L325C1A:B5L330C1A)+B5L332C1A+B5L336C1A+B5L338C1A+SUM(B5L340C1A:B5L371C1A)</f>
        <v>1677154</v>
      </c>
      <c r="H82" s="16" t="s">
        <v>10659</v>
      </c>
      <c r="I82" s="15">
        <f>SUM(B5L302C1B:B5L312C1B)+SUM(B5L315C1B:B5L322C1B)+SUM(B5L325C1B:B5L330C1B)+B5L332C1B+B5L336C1B+B5L338C1B+SUM(B5L340C1B:B5L371C1B)</f>
        <v>4229867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1013939</v>
      </c>
      <c r="R82" s="16" t="s">
        <v>945</v>
      </c>
      <c r="S82" s="19" t="str">
        <f>NULL_VALUE</f>
        <v>n/a</v>
      </c>
    </row>
    <row r="85" spans="1:19" x14ac:dyDescent="0.3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CDDE72-57BF-4E03-A69B-3F267A168B36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10662</v>
      </c>
    </row>
    <row r="3" spans="1:29" x14ac:dyDescent="0.3">
      <c r="B3" s="13" t="s">
        <v>10663</v>
      </c>
    </row>
    <row r="4" spans="1:29" x14ac:dyDescent="0.3">
      <c r="B4" s="13" t="s">
        <v>10664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3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16327.930362458237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3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1252.9434988053836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3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5656.5226982070481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3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3096.9714539062925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3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453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3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28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3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322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3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3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98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3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3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0.52729646971184285</v>
      </c>
      <c r="F18" s="16" t="s">
        <v>10707</v>
      </c>
      <c r="G18" s="15">
        <f>B5L401C1*B5L411C1</f>
        <v>8609.6600378250387</v>
      </c>
      <c r="H18" s="16" t="s">
        <v>10708</v>
      </c>
      <c r="I18" s="21">
        <f>B5L405C1*B5L411C1</f>
        <v>238.8653007794648</v>
      </c>
      <c r="J18" s="16" t="s">
        <v>10709</v>
      </c>
      <c r="K18" s="23">
        <f>B5L406C1*B5L411C1</f>
        <v>14.764301151931599</v>
      </c>
      <c r="L18" s="16" t="s">
        <v>10710</v>
      </c>
      <c r="M18" s="21">
        <f>B3L305C3</f>
        <v>0.92256629981979366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1155.9234475761489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9765.5834854011882</v>
      </c>
    </row>
    <row r="19" spans="1:29" x14ac:dyDescent="0.3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4.4257541977984274E-2</v>
      </c>
      <c r="F19" s="16" t="s">
        <v>10714</v>
      </c>
      <c r="G19" s="15">
        <f>B5L401C1*B5L412C1</f>
        <v>722.63406343009945</v>
      </c>
      <c r="H19" s="16" t="s">
        <v>10715</v>
      </c>
      <c r="I19" s="21">
        <f>B5L405C1*B5L412C1</f>
        <v>20.048666516026877</v>
      </c>
      <c r="J19" s="16" t="s">
        <v>10716</v>
      </c>
      <c r="K19" s="23">
        <f>B5L406C1*B5L412C1</f>
        <v>1.2392111753835597</v>
      </c>
      <c r="L19" s="16" t="s">
        <v>10717</v>
      </c>
      <c r="M19" s="21">
        <f>B3L306C3</f>
        <v>7.7433700180206427E-2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97.020051229234895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819.65411465933437</v>
      </c>
    </row>
    <row r="20" spans="1:29" x14ac:dyDescent="0.3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3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1.5190983310901645E-5</v>
      </c>
      <c r="F21" s="16" t="s">
        <v>10730</v>
      </c>
      <c r="G21" s="15">
        <f>B5L401C1*B5L414C1</f>
        <v>0.24803731763766734</v>
      </c>
      <c r="H21" s="16" t="s">
        <v>10731</v>
      </c>
      <c r="I21" s="21">
        <f>B5L405C1*B5L414C1</f>
        <v>6.8815154398384456E-3</v>
      </c>
      <c r="J21" s="16" t="s">
        <v>10732</v>
      </c>
      <c r="K21" s="23">
        <f>B5L406C1*B5L414C1</f>
        <v>4.2534753270524609E-4</v>
      </c>
      <c r="L21" s="16" t="s">
        <v>10733</v>
      </c>
      <c r="M21" s="21">
        <f>B3L406C3</f>
        <v>-9.1443500979751795E-4</v>
      </c>
      <c r="N21" s="16" t="s">
        <v>10734</v>
      </c>
      <c r="O21" s="15">
        <f>B5L403C1*B5L414C5</f>
        <v>-5.1725223889548451</v>
      </c>
      <c r="P21" s="16" t="s">
        <v>10735</v>
      </c>
      <c r="Q21" s="21">
        <f>B5L407C1*B5L414C5</f>
        <v>-0.29444807315480076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-4.9244850713171777</v>
      </c>
    </row>
    <row r="22" spans="1:29" x14ac:dyDescent="0.3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1.025856168199003E-2</v>
      </c>
      <c r="F22" s="16" t="s">
        <v>10739</v>
      </c>
      <c r="G22" s="15">
        <f>B5L401C1*B5L415C1</f>
        <v>167.50108076251564</v>
      </c>
      <c r="H22" s="16" t="s">
        <v>10740</v>
      </c>
      <c r="I22" s="21">
        <f>B5L405C1*B5L415C1</f>
        <v>4.6471284419414838</v>
      </c>
      <c r="J22" s="16" t="s">
        <v>10741</v>
      </c>
      <c r="K22" s="23">
        <f>B5L406C1*B5L415C1</f>
        <v>0.28723972709572082</v>
      </c>
      <c r="L22" s="16" t="s">
        <v>10742</v>
      </c>
      <c r="M22" s="21">
        <f>B3L407C3</f>
        <v>-1.0189418680600915E-2</v>
      </c>
      <c r="N22" s="16" t="s">
        <v>10743</v>
      </c>
      <c r="O22" s="15">
        <f>B5L403C1*B5L415C5</f>
        <v>-57.636678048353986</v>
      </c>
      <c r="P22" s="16" t="s">
        <v>10744</v>
      </c>
      <c r="Q22" s="21">
        <f>B5L407C1*B5L415C5</f>
        <v>-3.2809928151534944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109.86440271416166</v>
      </c>
    </row>
    <row r="23" spans="1:29" x14ac:dyDescent="0.3">
      <c r="A23" s="11">
        <v>416</v>
      </c>
      <c r="B23" s="14" t="s">
        <v>945</v>
      </c>
      <c r="C23" s="11" t="s">
        <v>605</v>
      </c>
      <c r="D23" s="16" t="s">
        <v>10747</v>
      </c>
      <c r="E23" s="15">
        <f>B3L310C2</f>
        <v>0</v>
      </c>
      <c r="F23" s="16" t="s">
        <v>10748</v>
      </c>
      <c r="G23" s="15">
        <f>B5L401C1*B5L416C1</f>
        <v>0</v>
      </c>
      <c r="H23" s="16" t="s">
        <v>10749</v>
      </c>
      <c r="I23" s="15">
        <f>B5L405C1*B5L416C1</f>
        <v>0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0</v>
      </c>
      <c r="N23" s="16" t="s">
        <v>10752</v>
      </c>
      <c r="O23" s="15">
        <f>B5L403C1*B5L416C5</f>
        <v>0</v>
      </c>
      <c r="P23" s="16" t="s">
        <v>10753</v>
      </c>
      <c r="Q23" s="15">
        <f>B5L407C1*B5L416C5</f>
        <v>0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0</v>
      </c>
    </row>
    <row r="24" spans="1:29" x14ac:dyDescent="0.3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1.3901764519311318E-2</v>
      </c>
      <c r="F24" s="16" t="s">
        <v>10757</v>
      </c>
      <c r="G24" s="15">
        <f>B5L401C1*B5L417C1</f>
        <v>226.98704298660792</v>
      </c>
      <c r="H24" s="16" t="s">
        <v>10758</v>
      </c>
      <c r="I24" s="21">
        <f>B5L405C1*B5L417C1</f>
        <v>6.2974993272480271</v>
      </c>
      <c r="J24" s="16" t="s">
        <v>10759</v>
      </c>
      <c r="K24" s="23">
        <f>B5L406C1*B5L417C1</f>
        <v>0.38924940654071694</v>
      </c>
      <c r="L24" s="16" t="s">
        <v>10760</v>
      </c>
      <c r="M24" s="21">
        <f>B3L409C3</f>
        <v>3.1352057478772045E-2</v>
      </c>
      <c r="N24" s="16" t="s">
        <v>10761</v>
      </c>
      <c r="O24" s="15">
        <f>B5L403C1*B5L417C5</f>
        <v>177.34362476416612</v>
      </c>
      <c r="P24" s="16" t="s">
        <v>10762</v>
      </c>
      <c r="Q24" s="21">
        <f>B5L407C1*B5L417C5</f>
        <v>10.095362508164598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404.33066775077407</v>
      </c>
    </row>
    <row r="25" spans="1:29" x14ac:dyDescent="0.3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0.28737219251406865</v>
      </c>
      <c r="F25" s="16" t="s">
        <v>10766</v>
      </c>
      <c r="G25" s="15">
        <f>B5L401C1*B5L418C1</f>
        <v>4692.1931474766552</v>
      </c>
      <c r="H25" s="16" t="s">
        <v>10767</v>
      </c>
      <c r="I25" s="21">
        <f>B5L405C1*B5L418C1</f>
        <v>130.17960320887309</v>
      </c>
      <c r="J25" s="16" t="s">
        <v>10768</v>
      </c>
      <c r="K25" s="23">
        <f>B5L406C1*B5L418C1</f>
        <v>8.0464213903939221</v>
      </c>
      <c r="L25" s="16" t="s">
        <v>10769</v>
      </c>
      <c r="M25" s="21">
        <f>B3L410C3</f>
        <v>0.59386022207707378</v>
      </c>
      <c r="N25" s="16" t="s">
        <v>10770</v>
      </c>
      <c r="O25" s="15">
        <f>B5L403C1*B5L418C5</f>
        <v>3359.183825741246</v>
      </c>
      <c r="P25" s="16" t="s">
        <v>10771</v>
      </c>
      <c r="Q25" s="21">
        <f>B5L407C1*B5L418C5</f>
        <v>191.22299150881776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8051.3769732179007</v>
      </c>
    </row>
    <row r="26" spans="1:29" x14ac:dyDescent="0.3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3.4985198632248844E-5</v>
      </c>
      <c r="F26" s="16" t="s">
        <v>10775</v>
      </c>
      <c r="G26" s="15">
        <f>B5L401C1*B5L419C1</f>
        <v>0.5712358869841283</v>
      </c>
      <c r="H26" s="16" t="s">
        <v>10776</v>
      </c>
      <c r="I26" s="21">
        <f>B5L405C1*B5L419C1</f>
        <v>1.5848294980408725E-2</v>
      </c>
      <c r="J26" s="16" t="s">
        <v>10777</v>
      </c>
      <c r="K26" s="23">
        <f>B5L406C1*B5L419C1</f>
        <v>9.7958556170296761E-4</v>
      </c>
      <c r="L26" s="16" t="s">
        <v>10778</v>
      </c>
      <c r="M26" s="21">
        <f>B3L411C3</f>
        <v>6.7929457870672767E-3</v>
      </c>
      <c r="N26" s="16" t="s">
        <v>10779</v>
      </c>
      <c r="O26" s="15">
        <f>B5L403C1*B5L419C5</f>
        <v>38.42445203223599</v>
      </c>
      <c r="P26" s="16" t="s">
        <v>10780</v>
      </c>
      <c r="Q26" s="21">
        <f>B5L407C1*B5L419C5</f>
        <v>2.1873285434356631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38.995687919220117</v>
      </c>
    </row>
    <row r="27" spans="1:29" x14ac:dyDescent="0.3">
      <c r="A27" s="11">
        <v>420</v>
      </c>
      <c r="B27" s="14" t="s">
        <v>945</v>
      </c>
      <c r="C27" s="11" t="s">
        <v>613</v>
      </c>
      <c r="D27" s="16" t="s">
        <v>10783</v>
      </c>
      <c r="E27" s="15">
        <f>B3L314C2</f>
        <v>0</v>
      </c>
      <c r="F27" s="16" t="s">
        <v>10784</v>
      </c>
      <c r="G27" s="15">
        <f>B5L401C1*B5L420C1</f>
        <v>0</v>
      </c>
      <c r="H27" s="16" t="s">
        <v>10785</v>
      </c>
      <c r="I27" s="15">
        <f>B5L405C1*B5L420C1</f>
        <v>0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0</v>
      </c>
      <c r="N27" s="16" t="s">
        <v>10788</v>
      </c>
      <c r="O27" s="15">
        <f>B5L403C1*B5L420C5</f>
        <v>0</v>
      </c>
      <c r="P27" s="16" t="s">
        <v>10789</v>
      </c>
      <c r="Q27" s="15">
        <f>B5L407C1*B5L420C5</f>
        <v>0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0</v>
      </c>
    </row>
    <row r="28" spans="1:29" x14ac:dyDescent="0.3">
      <c r="A28" s="11">
        <v>421</v>
      </c>
      <c r="B28" s="14" t="s">
        <v>945</v>
      </c>
      <c r="C28" s="11" t="s">
        <v>10688</v>
      </c>
      <c r="D28" s="16" t="s">
        <v>10792</v>
      </c>
      <c r="E28" s="15">
        <f>B3L315C2</f>
        <v>0</v>
      </c>
      <c r="F28" s="16" t="s">
        <v>10793</v>
      </c>
      <c r="G28" s="15">
        <f>B5L401C1*B5L421C1</f>
        <v>0</v>
      </c>
      <c r="H28" s="16" t="s">
        <v>10794</v>
      </c>
      <c r="I28" s="15">
        <f>B5L405C1*B5L421C1</f>
        <v>0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0</v>
      </c>
      <c r="N28" s="16" t="s">
        <v>10797</v>
      </c>
      <c r="O28" s="15">
        <f>B5L403C1*B5L421C5</f>
        <v>0</v>
      </c>
      <c r="P28" s="16" t="s">
        <v>10798</v>
      </c>
      <c r="Q28" s="15">
        <f>B5L407C1*B5L421C5</f>
        <v>0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0</v>
      </c>
    </row>
    <row r="29" spans="1:29" x14ac:dyDescent="0.3">
      <c r="A29" s="11">
        <v>422</v>
      </c>
      <c r="B29" s="14" t="s">
        <v>945</v>
      </c>
      <c r="C29" s="11" t="s">
        <v>10689</v>
      </c>
      <c r="D29" s="16" t="s">
        <v>10801</v>
      </c>
      <c r="E29" s="15">
        <f>B3L316C2</f>
        <v>0</v>
      </c>
      <c r="F29" s="16" t="s">
        <v>10802</v>
      </c>
      <c r="G29" s="15">
        <f>B5L401C1*B5L422C1</f>
        <v>0</v>
      </c>
      <c r="H29" s="16" t="s">
        <v>10803</v>
      </c>
      <c r="I29" s="15">
        <f>B5L405C1*B5L422C1</f>
        <v>0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7.4461136512083605E-3</v>
      </c>
      <c r="N29" s="16" t="s">
        <v>10806</v>
      </c>
      <c r="O29" s="15">
        <f>B5L403C1*B5L422C5</f>
        <v>42.119110881489448</v>
      </c>
      <c r="P29" s="16" t="s">
        <v>10807</v>
      </c>
      <c r="Q29" s="21">
        <f>B5L407C1*B5L422C5</f>
        <v>2.3976485956890921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42.119110881489448</v>
      </c>
    </row>
    <row r="30" spans="1:29" x14ac:dyDescent="0.3">
      <c r="A30" s="11">
        <v>423</v>
      </c>
      <c r="B30" s="14" t="s">
        <v>945</v>
      </c>
      <c r="C30" s="11" t="s">
        <v>10690</v>
      </c>
      <c r="D30" s="16" t="s">
        <v>10810</v>
      </c>
      <c r="E30" s="15">
        <f>B3L317C2</f>
        <v>0</v>
      </c>
      <c r="F30" s="16" t="s">
        <v>10811</v>
      </c>
      <c r="G30" s="15">
        <f>B5L401C1*B5L423C1</f>
        <v>0</v>
      </c>
      <c r="H30" s="16" t="s">
        <v>10812</v>
      </c>
      <c r="I30" s="15">
        <f>B5L405C1*B5L423C1</f>
        <v>0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0</v>
      </c>
      <c r="N30" s="16" t="s">
        <v>10815</v>
      </c>
      <c r="O30" s="15">
        <f>B5L403C1*B5L423C5</f>
        <v>0</v>
      </c>
      <c r="P30" s="16" t="s">
        <v>10816</v>
      </c>
      <c r="Q30" s="15">
        <f>B5L407C1*B5L423C5</f>
        <v>0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0</v>
      </c>
    </row>
    <row r="31" spans="1:29" x14ac:dyDescent="0.3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1.1525316255472087E-2</v>
      </c>
      <c r="F31" s="16" t="s">
        <v>10820</v>
      </c>
      <c r="G31" s="15">
        <f>B5L401C1*B5L424C1</f>
        <v>188.18456122465616</v>
      </c>
      <c r="H31" s="16" t="s">
        <v>10821</v>
      </c>
      <c r="I31" s="21">
        <f>B5L405C1*B5L424C1</f>
        <v>5.2209682637288557</v>
      </c>
      <c r="J31" s="16" t="s">
        <v>10822</v>
      </c>
      <c r="K31" s="23">
        <f>B5L406C1*B5L424C1</f>
        <v>0.32270885515321845</v>
      </c>
      <c r="L31" s="16" t="s">
        <v>10823</v>
      </c>
      <c r="M31" s="21">
        <f>B3L416C3</f>
        <v>4.3109079033311563E-2</v>
      </c>
      <c r="N31" s="16" t="s">
        <v>10824</v>
      </c>
      <c r="O31" s="15">
        <f>B5L403C1*B5L424C5</f>
        <v>243.84748405072841</v>
      </c>
      <c r="P31" s="16" t="s">
        <v>10825</v>
      </c>
      <c r="Q31" s="21">
        <f>B5L407C1*B5L424C5</f>
        <v>13.881123448726324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432.03204527538458</v>
      </c>
    </row>
    <row r="32" spans="1:29" x14ac:dyDescent="0.3">
      <c r="A32" s="11">
        <v>425</v>
      </c>
      <c r="B32" s="14" t="s">
        <v>945</v>
      </c>
      <c r="C32" s="11" t="s">
        <v>623</v>
      </c>
      <c r="D32" s="16" t="s">
        <v>10828</v>
      </c>
      <c r="E32" s="15">
        <f>B3L319C2</f>
        <v>0</v>
      </c>
      <c r="F32" s="16" t="s">
        <v>10829</v>
      </c>
      <c r="G32" s="15">
        <f>B5L401C1*B5L425C1</f>
        <v>0</v>
      </c>
      <c r="H32" s="16" t="s">
        <v>10830</v>
      </c>
      <c r="I32" s="15">
        <f>B5L405C1*B5L425C1</f>
        <v>0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0</v>
      </c>
      <c r="N32" s="16" t="s">
        <v>10833</v>
      </c>
      <c r="O32" s="15">
        <f>B5L403C1*B5L425C5</f>
        <v>0</v>
      </c>
      <c r="P32" s="16" t="s">
        <v>10834</v>
      </c>
      <c r="Q32" s="15">
        <f>B5L407C1*B5L425C5</f>
        <v>0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0</v>
      </c>
    </row>
    <row r="33" spans="1:29" x14ac:dyDescent="0.3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4.0922224007662156E-2</v>
      </c>
      <c r="F33" s="16" t="s">
        <v>10838</v>
      </c>
      <c r="G33" s="15">
        <f>B5L401C1*B5L426C1</f>
        <v>668.17522387402437</v>
      </c>
      <c r="H33" s="16" t="s">
        <v>10839</v>
      </c>
      <c r="I33" s="21">
        <f>B5L405C1*B5L426C1</f>
        <v>18.537767475470957</v>
      </c>
      <c r="J33" s="16" t="s">
        <v>10840</v>
      </c>
      <c r="K33" s="23">
        <f>B5L406C1*B5L426C1</f>
        <v>1.1458222722145404</v>
      </c>
      <c r="L33" s="16" t="s">
        <v>10841</v>
      </c>
      <c r="M33" s="21">
        <f>B3L418C3</f>
        <v>4.8856956237753102E-2</v>
      </c>
      <c r="N33" s="16" t="s">
        <v>10842</v>
      </c>
      <c r="O33" s="15">
        <f>B5L403C1*B5L426C5</f>
        <v>276.36048192415882</v>
      </c>
      <c r="P33" s="16" t="s">
        <v>10843</v>
      </c>
      <c r="Q33" s="21">
        <f>B5L407C1*B5L426C5</f>
        <v>15.731939908556498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944.53570579818324</v>
      </c>
    </row>
    <row r="34" spans="1:29" x14ac:dyDescent="0.3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4.9566834401691901E-6</v>
      </c>
      <c r="F34" s="16" t="s">
        <v>10847</v>
      </c>
      <c r="G34" s="15">
        <f>B5L401C1*B5L427C1</f>
        <v>8.0932382039832468E-2</v>
      </c>
      <c r="H34" s="16" t="s">
        <v>10848</v>
      </c>
      <c r="I34" s="21">
        <f>B5L405C1*B5L427C1</f>
        <v>2.2453775983966432E-3</v>
      </c>
      <c r="J34" s="16" t="s">
        <v>10849</v>
      </c>
      <c r="K34" s="23">
        <f>B5L406C1*B5L427C1</f>
        <v>1.3878713632473733E-4</v>
      </c>
      <c r="L34" s="16" t="s">
        <v>10850</v>
      </c>
      <c r="M34" s="21">
        <f>B3L419C3</f>
        <v>0</v>
      </c>
      <c r="N34" s="16" t="s">
        <v>10851</v>
      </c>
      <c r="O34" s="15">
        <f>B5L403C1*B5L427C5</f>
        <v>0</v>
      </c>
      <c r="P34" s="16" t="s">
        <v>10852</v>
      </c>
      <c r="Q34" s="15">
        <f>B5L407C1*B5L427C5</f>
        <v>0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8.0932382039832468E-2</v>
      </c>
    </row>
    <row r="35" spans="1:29" x14ac:dyDescent="0.3">
      <c r="A35" s="11">
        <v>428</v>
      </c>
      <c r="B35" s="14" t="s">
        <v>945</v>
      </c>
      <c r="C35" s="11" t="s">
        <v>5651</v>
      </c>
      <c r="D35" s="16" t="s">
        <v>10855</v>
      </c>
      <c r="E35" s="15">
        <f>B3L322C2</f>
        <v>0</v>
      </c>
      <c r="F35" s="16" t="s">
        <v>10856</v>
      </c>
      <c r="G35" s="15">
        <f>B5L401C1*B5L428C1</f>
        <v>0</v>
      </c>
      <c r="H35" s="16" t="s">
        <v>10857</v>
      </c>
      <c r="I35" s="15">
        <f>B5L405C1*B5L428C1</f>
        <v>0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-1.0189418680600915E-2</v>
      </c>
      <c r="N35" s="16" t="s">
        <v>10860</v>
      </c>
      <c r="O35" s="15">
        <f>B5L403C1*B5L428C5</f>
        <v>-57.636678048353986</v>
      </c>
      <c r="P35" s="16" t="s">
        <v>10861</v>
      </c>
      <c r="Q35" s="21">
        <f>B5L407C1*B5L428C5</f>
        <v>-3.2809928151534944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-57.636678048353986</v>
      </c>
    </row>
    <row r="36" spans="1:29" x14ac:dyDescent="0.3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0.28987589810581321</v>
      </c>
      <c r="N36" s="16" t="s">
        <v>10869</v>
      </c>
      <c r="O36" s="15">
        <f>B5L403C1*B5L429C5</f>
        <v>1639.6895972986858</v>
      </c>
      <c r="P36" s="16" t="s">
        <v>10870</v>
      </c>
      <c r="Q36" s="21">
        <f>B5L407C1*B5L429C5</f>
        <v>93.340039190071849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1639.6895972986858</v>
      </c>
    </row>
    <row r="37" spans="1:29" x14ac:dyDescent="0.3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0</v>
      </c>
      <c r="N37" s="16" t="s">
        <v>10878</v>
      </c>
      <c r="O37" s="15">
        <f>B5L403C1*B5L430C5</f>
        <v>0</v>
      </c>
      <c r="P37" s="16" t="s">
        <v>10879</v>
      </c>
      <c r="Q37" s="15">
        <f>B5L407C1*B5L430C5</f>
        <v>0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0</v>
      </c>
    </row>
    <row r="38" spans="1:29" x14ac:dyDescent="0.3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3">
      <c r="A39" s="11">
        <v>432</v>
      </c>
      <c r="B39" s="14" t="s">
        <v>945</v>
      </c>
      <c r="C39" s="11" t="s">
        <v>5387</v>
      </c>
      <c r="D39" s="16" t="s">
        <v>10891</v>
      </c>
      <c r="E39" s="15">
        <f>B3L326C2</f>
        <v>0</v>
      </c>
      <c r="F39" s="16" t="s">
        <v>10892</v>
      </c>
      <c r="G39" s="15">
        <f>B5L401C1*B5L432C1</f>
        <v>0</v>
      </c>
      <c r="H39" s="16" t="s">
        <v>10893</v>
      </c>
      <c r="I39" s="15">
        <f>B5L405C1*B5L432C1</f>
        <v>0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0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15">
        <f>B5L409C1*B5L432C5</f>
        <v>0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0</v>
      </c>
      <c r="AB39" s="16" t="s">
        <v>10899</v>
      </c>
      <c r="AC39" s="15">
        <f>B5L432C2+IF(B5L432C6=NULL_VALUE,0,B5L432C6)+IF(B5L432C9=NULL_VALUE,0,B5L432C9)+IF(B5L432C12=NULL_VALUE,0,B5L432C12)</f>
        <v>0</v>
      </c>
    </row>
    <row r="40" spans="1:29" x14ac:dyDescent="0.3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3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4.9485841264401082E-3</v>
      </c>
      <c r="F41" s="16" t="s">
        <v>10910</v>
      </c>
      <c r="G41" s="15">
        <f>B5L401C1*B5L434C1</f>
        <v>80.80013700928032</v>
      </c>
      <c r="H41" s="16" t="s">
        <v>10911</v>
      </c>
      <c r="I41" s="21">
        <f>B5L405C1*B5L434C1</f>
        <v>2.241708609277369</v>
      </c>
      <c r="J41" s="16" t="s">
        <v>10912</v>
      </c>
      <c r="K41" s="23">
        <f>B5L406C1*B5L434C1</f>
        <v>0.13856035554032303</v>
      </c>
      <c r="L41" s="16" t="s">
        <v>10913</v>
      </c>
      <c r="M41" s="21">
        <f>B3L328C5</f>
        <v>7.6828488358009192E-2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7.529191859084901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237.93563529152638</v>
      </c>
      <c r="AB41" s="16" t="s">
        <v>10917</v>
      </c>
      <c r="AC41" s="15">
        <f>B5L434C2+IF(B5L434C6=NULL_VALUE,0,B5L434C6)+IF(B5L434C9=NULL_VALUE,0,B5L434C9)+IF(B5L434C12=NULL_VALUE,0,B5L434C12)</f>
        <v>318.73577230080673</v>
      </c>
    </row>
    <row r="42" spans="1:29" x14ac:dyDescent="0.3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4.299301678215124E-3</v>
      </c>
      <c r="F42" s="16" t="s">
        <v>10919</v>
      </c>
      <c r="G42" s="15">
        <f>B5L401C1*B5L435C1</f>
        <v>70.19869840909638</v>
      </c>
      <c r="H42" s="16" t="s">
        <v>10920</v>
      </c>
      <c r="I42" s="21">
        <f>B5L405C1*B5L435C1</f>
        <v>1.9475836602314511</v>
      </c>
      <c r="J42" s="16" t="s">
        <v>10921</v>
      </c>
      <c r="K42" s="23">
        <f>B5L406C1*B5L435C1</f>
        <v>0.12038044699002347</v>
      </c>
      <c r="L42" s="16" t="s">
        <v>10922</v>
      </c>
      <c r="M42" s="21">
        <f>B3L337C5</f>
        <v>6.6748152702404639E-2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6.5413189648356544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206.71712352032532</v>
      </c>
      <c r="AB42" s="16" t="s">
        <v>10926</v>
      </c>
      <c r="AC42" s="15">
        <f>B5L435C2+IF(B5L435C6=NULL_VALUE,0,B5L435C6)+IF(B5L435C9=NULL_VALUE,0,B5L435C9)+IF(B5L435C12=NULL_VALUE,0,B5L435C12)</f>
        <v>276.91582192942167</v>
      </c>
    </row>
    <row r="43" spans="1:29" x14ac:dyDescent="0.3">
      <c r="A43" s="11">
        <v>436</v>
      </c>
      <c r="B43" s="14" t="s">
        <v>945</v>
      </c>
      <c r="C43" s="11" t="s">
        <v>6433</v>
      </c>
      <c r="D43" s="16" t="s">
        <v>10927</v>
      </c>
      <c r="E43" s="15">
        <f>B3L331C2</f>
        <v>0</v>
      </c>
      <c r="F43" s="16" t="s">
        <v>10928</v>
      </c>
      <c r="G43" s="15">
        <f>B5L401C1*B5L436C1</f>
        <v>0</v>
      </c>
      <c r="H43" s="16" t="s">
        <v>10929</v>
      </c>
      <c r="I43" s="15">
        <f>B5L405C1*B5L436C1</f>
        <v>0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15">
        <f>B5L409C1*B5L436C5</f>
        <v>0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0</v>
      </c>
      <c r="AB43" s="16" t="s">
        <v>10935</v>
      </c>
      <c r="AC43" s="15">
        <f>B5L436C2+IF(B5L436C6=NULL_VALUE,0,B5L436C6)+IF(B5L436C9=NULL_VALUE,0,B5L436C9)+IF(B5L436C12=NULL_VALUE,0,B5L436C12)</f>
        <v>0</v>
      </c>
    </row>
    <row r="44" spans="1:29" x14ac:dyDescent="0.3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3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3">
      <c r="A46" s="11">
        <v>439</v>
      </c>
      <c r="B46" s="14" t="s">
        <v>945</v>
      </c>
      <c r="C46" s="11" t="s">
        <v>8191</v>
      </c>
      <c r="D46" s="16" t="s">
        <v>10954</v>
      </c>
      <c r="E46" s="15">
        <f>B3L334C2</f>
        <v>0</v>
      </c>
      <c r="F46" s="16" t="s">
        <v>10955</v>
      </c>
      <c r="G46" s="15">
        <f>B5L401C1*B5L439C1</f>
        <v>0</v>
      </c>
      <c r="H46" s="16" t="s">
        <v>10956</v>
      </c>
      <c r="I46" s="15">
        <f>B5L405C1*B5L439C1</f>
        <v>0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15">
        <f>B5L409C1*B5L439C5</f>
        <v>0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0</v>
      </c>
      <c r="AB46" s="16" t="s">
        <v>10962</v>
      </c>
      <c r="AC46" s="15">
        <f>B5L439C2+IF(B5L439C6=NULL_VALUE,0,B5L439C6)+IF(B5L439C9=NULL_VALUE,0,B5L439C9)+IF(B5L439C12=NULL_VALUE,0,B5L439C12)</f>
        <v>0</v>
      </c>
    </row>
    <row r="47" spans="1:29" x14ac:dyDescent="0.3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2.8784125790676574E-2</v>
      </c>
      <c r="F47" s="16" t="s">
        <v>10964</v>
      </c>
      <c r="G47" s="15">
        <f>B5L401C1*B5L440C1</f>
        <v>469.98520145440523</v>
      </c>
      <c r="H47" s="16" t="s">
        <v>10965</v>
      </c>
      <c r="I47" s="21">
        <f>B5L405C1*B5L440C1</f>
        <v>13.039208983176488</v>
      </c>
      <c r="J47" s="16" t="s">
        <v>10966</v>
      </c>
      <c r="K47" s="23">
        <f>B5L406C1*B5L440C1</f>
        <v>0.80595552213894406</v>
      </c>
      <c r="L47" s="16" t="s">
        <v>10967</v>
      </c>
      <c r="M47" s="21">
        <f>B3L335C5</f>
        <v>0.44688355632650917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43.794588519997902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1383.9856171633237</v>
      </c>
      <c r="AB47" s="16" t="s">
        <v>10971</v>
      </c>
      <c r="AC47" s="15">
        <f>B5L440C2+IF(B5L440C6=NULL_VALUE,0,B5L440C6)+IF(B5L440C9=NULL_VALUE,0,B5L440C9)+IF(B5L440C12=NULL_VALUE,0,B5L440C12)</f>
        <v>1853.970818617729</v>
      </c>
    </row>
    <row r="48" spans="1:29" x14ac:dyDescent="0.3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2.6378784870953603E-2</v>
      </c>
      <c r="F48" s="16" t="s">
        <v>10973</v>
      </c>
      <c r="G48" s="15">
        <f>B5L401C1*B5L441C1</f>
        <v>430.7109624191973</v>
      </c>
      <c r="H48" s="16" t="s">
        <v>10974</v>
      </c>
      <c r="I48" s="21">
        <f>B5L405C1*B5L441C1</f>
        <v>11.949589546541983</v>
      </c>
      <c r="J48" s="16" t="s">
        <v>10975</v>
      </c>
      <c r="K48" s="23">
        <f>B5L406C1*B5L441C1</f>
        <v>0.73860597638670089</v>
      </c>
      <c r="L48" s="16" t="s">
        <v>10976</v>
      </c>
      <c r="M48" s="21">
        <f>B3L336C5</f>
        <v>0.40953980261307693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40.134900656081541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1268.3330779311168</v>
      </c>
      <c r="AB48" s="16" t="s">
        <v>10980</v>
      </c>
      <c r="AC48" s="15">
        <f>B5L441C2+IF(B5L441C6=NULL_VALUE,0,B5L441C6)+IF(B5L441C9=NULL_VALUE,0,B5L441C9)+IF(B5L441C12=NULL_VALUE,0,B5L441C12)</f>
        <v>1699.0440403503142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CD6419-FB37-410B-B9B3-A9CA283BDB95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10981</v>
      </c>
    </row>
    <row r="3" spans="1:11" x14ac:dyDescent="0.3">
      <c r="B3" s="13" t="s">
        <v>10663</v>
      </c>
    </row>
    <row r="4" spans="1:11" x14ac:dyDescent="0.3">
      <c r="B4" s="13" t="s">
        <v>10982</v>
      </c>
    </row>
    <row r="5" spans="1:11" x14ac:dyDescent="0.3">
      <c r="B5" s="11" t="s">
        <v>10983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3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397673.20142660354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147139.08452784331</v>
      </c>
      <c r="J8" s="16" t="s">
        <v>11040</v>
      </c>
      <c r="K8" s="17">
        <f>B5L501C1-B5L501C3</f>
        <v>250534.11689876023</v>
      </c>
    </row>
    <row r="9" spans="1:11" x14ac:dyDescent="0.3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309489.48808822013</v>
      </c>
      <c r="F9" s="16" t="s">
        <v>11042</v>
      </c>
      <c r="G9" s="21">
        <f>B3L209C4</f>
        <v>0.79816253322380692</v>
      </c>
      <c r="H9" s="16" t="s">
        <v>11043</v>
      </c>
      <c r="I9" s="15">
        <f>B5L502C1*B5L502C2</f>
        <v>247022.91381863298</v>
      </c>
      <c r="J9" s="16" t="s">
        <v>11044</v>
      </c>
      <c r="K9" s="17">
        <f>B5L502C1-B5L502C3</f>
        <v>62466.574269587145</v>
      </c>
    </row>
    <row r="10" spans="1:11" x14ac:dyDescent="0.3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3756.4972682991943</v>
      </c>
      <c r="F10" s="16" t="s">
        <v>11042</v>
      </c>
      <c r="G10" s="21">
        <f>B3L209C4</f>
        <v>0.79816253322380692</v>
      </c>
      <c r="H10" s="16" t="s">
        <v>11046</v>
      </c>
      <c r="I10" s="15">
        <f>B5L503C1*B5L503C2</f>
        <v>2998.2953757139958</v>
      </c>
      <c r="J10" s="16" t="s">
        <v>11047</v>
      </c>
      <c r="K10" s="17">
        <f>B5L503C1-B5L503C3</f>
        <v>758.20189258519849</v>
      </c>
    </row>
    <row r="11" spans="1:11" x14ac:dyDescent="0.3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1284.0532070314637</v>
      </c>
      <c r="F11" s="16" t="s">
        <v>11049</v>
      </c>
      <c r="G11" s="15">
        <f>B3L202C4</f>
        <v>1</v>
      </c>
      <c r="H11" s="16" t="s">
        <v>11050</v>
      </c>
      <c r="I11" s="15">
        <f>B5L504C1*B5L504C2</f>
        <v>1284.0532070314637</v>
      </c>
      <c r="J11" s="16" t="s">
        <v>11051</v>
      </c>
      <c r="K11" s="17">
        <f>B5L504C1-B5L504C3</f>
        <v>0</v>
      </c>
    </row>
    <row r="12" spans="1:11" x14ac:dyDescent="0.3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382671.96571925143</v>
      </c>
      <c r="F12" s="16" t="s">
        <v>11053</v>
      </c>
      <c r="G12" s="21">
        <f>B3L203C4</f>
        <v>0.85993511038574777</v>
      </c>
      <c r="H12" s="16" t="s">
        <v>11054</v>
      </c>
      <c r="I12" s="15">
        <f>B5L505C1*B5L505C2</f>
        <v>329073.05908231554</v>
      </c>
      <c r="J12" s="16" t="s">
        <v>11055</v>
      </c>
      <c r="K12" s="17">
        <f>B5L505C1-B5L505C3</f>
        <v>53598.906636935892</v>
      </c>
    </row>
    <row r="13" spans="1:11" x14ac:dyDescent="0.3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0.85993511038574777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3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463571.20647576184</v>
      </c>
      <c r="F14" s="16" t="s">
        <v>11060</v>
      </c>
      <c r="G14" s="21">
        <f>B3L204C4</f>
        <v>0.69699628043420259</v>
      </c>
      <c r="H14" s="16" t="s">
        <v>11061</v>
      </c>
      <c r="I14" s="15">
        <f>B5L507C1*B5L507C2</f>
        <v>323107.40663000173</v>
      </c>
      <c r="J14" s="16" t="s">
        <v>11062</v>
      </c>
      <c r="K14" s="17">
        <f>B5L507C1-B5L507C3</f>
        <v>140463.79984576011</v>
      </c>
    </row>
    <row r="15" spans="1:11" x14ac:dyDescent="0.3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779288.08040813776</v>
      </c>
      <c r="F15" s="16" t="s">
        <v>11064</v>
      </c>
      <c r="G15" s="21">
        <f>B3L205C4</f>
        <v>0.7609213362307562</v>
      </c>
      <c r="H15" s="16" t="s">
        <v>11065</v>
      </c>
      <c r="I15" s="15">
        <f>B5L508C1*B5L508C2</f>
        <v>592976.92745286121</v>
      </c>
      <c r="J15" s="16" t="s">
        <v>11066</v>
      </c>
      <c r="K15" s="17">
        <f>B5L508C1-B5L508C3</f>
        <v>186311.15295527654</v>
      </c>
    </row>
    <row r="16" spans="1:11" x14ac:dyDescent="0.3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131859.27605894694</v>
      </c>
      <c r="F16" s="16" t="s">
        <v>11068</v>
      </c>
      <c r="G16" s="21">
        <f>B3L206C4</f>
        <v>0.91768989125500877</v>
      </c>
      <c r="H16" s="16" t="s">
        <v>11069</v>
      </c>
      <c r="I16" s="15">
        <f>B5L509C1*B5L509C2</f>
        <v>121005.9247074992</v>
      </c>
      <c r="J16" s="16" t="s">
        <v>11070</v>
      </c>
      <c r="K16" s="17">
        <f>B5L509C1-B5L509C3</f>
        <v>10853.351351447738</v>
      </c>
    </row>
    <row r="17" spans="1:11" x14ac:dyDescent="0.3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1528.2644166061941</v>
      </c>
      <c r="F17" s="16" t="s">
        <v>11042</v>
      </c>
      <c r="G17" s="21">
        <f>B3L209C4</f>
        <v>0.79816253322380692</v>
      </c>
      <c r="H17" s="16" t="s">
        <v>11072</v>
      </c>
      <c r="I17" s="15">
        <f>B5L510C1*B5L510C2</f>
        <v>1219.8033981942033</v>
      </c>
      <c r="J17" s="16" t="s">
        <v>11073</v>
      </c>
      <c r="K17" s="17">
        <f>B5L510C1-B5L510C3</f>
        <v>308.46101841199084</v>
      </c>
    </row>
    <row r="18" spans="1:11" x14ac:dyDescent="0.3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2137.2369551317161</v>
      </c>
      <c r="F18" s="16" t="s">
        <v>11042</v>
      </c>
      <c r="G18" s="21">
        <f>B3L209C4</f>
        <v>0.79816253322380692</v>
      </c>
      <c r="H18" s="16" t="s">
        <v>11075</v>
      </c>
      <c r="I18" s="15">
        <f>B5L511C1*B5L511C2</f>
        <v>1705.8624622074663</v>
      </c>
      <c r="J18" s="16" t="s">
        <v>11076</v>
      </c>
      <c r="K18" s="17">
        <f>B5L511C1-B5L511C3</f>
        <v>431.37449292424981</v>
      </c>
    </row>
    <row r="19" spans="1:11" x14ac:dyDescent="0.3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14935.770919341145</v>
      </c>
      <c r="F19" s="16" t="s">
        <v>11078</v>
      </c>
      <c r="G19" s="21">
        <f>B3L220C4</f>
        <v>0.98158346586907841</v>
      </c>
      <c r="H19" s="16" t="s">
        <v>11079</v>
      </c>
      <c r="I19" s="15">
        <f>B5L512C1*B5L512C2</f>
        <v>14660.705784433472</v>
      </c>
      <c r="J19" s="16" t="s">
        <v>11080</v>
      </c>
      <c r="K19" s="17">
        <f>B5L512C1-B5L512C3</f>
        <v>275.06513490767247</v>
      </c>
    </row>
    <row r="20" spans="1:11" x14ac:dyDescent="0.3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1699.0440403503142</v>
      </c>
      <c r="F20" s="16" t="s">
        <v>11042</v>
      </c>
      <c r="G20" s="21">
        <f>B3L209C4</f>
        <v>0.79816253322380692</v>
      </c>
      <c r="H20" s="16" t="s">
        <v>11082</v>
      </c>
      <c r="I20" s="15">
        <f>B5L513C1*B5L513C2</f>
        <v>1356.1132953048188</v>
      </c>
      <c r="J20" s="16" t="s">
        <v>11083</v>
      </c>
      <c r="K20" s="17">
        <f>B5L513C1-B5L513C3</f>
        <v>342.93074504549531</v>
      </c>
    </row>
    <row r="21" spans="1:11" x14ac:dyDescent="0.3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276.91582192942167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276.91582192942167</v>
      </c>
    </row>
    <row r="22" spans="1:11" x14ac:dyDescent="0.3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0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0</v>
      </c>
    </row>
    <row r="23" spans="1:11" x14ac:dyDescent="0.3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198738.92680337434</v>
      </c>
      <c r="F23" s="16" t="s">
        <v>11093</v>
      </c>
      <c r="G23" s="21">
        <f>B3L207C4</f>
        <v>0.61588853710833313</v>
      </c>
      <c r="H23" s="16" t="s">
        <v>11094</v>
      </c>
      <c r="I23" s="15">
        <f>B5L516C1*B5L516C2</f>
        <v>122401.02689541032</v>
      </c>
      <c r="J23" s="16" t="s">
        <v>11095</v>
      </c>
      <c r="K23" s="17">
        <f>B5L516C1-B5L516C3</f>
        <v>76337.89990796402</v>
      </c>
    </row>
    <row r="24" spans="1:11" x14ac:dyDescent="0.3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4841.4483426837442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4841.4483426837442</v>
      </c>
    </row>
    <row r="25" spans="1:11" x14ac:dyDescent="0.3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69982.844139978901</v>
      </c>
      <c r="F25" s="16" t="s">
        <v>11042</v>
      </c>
      <c r="G25" s="21">
        <f>B3L209C4</f>
        <v>0.79816253322380692</v>
      </c>
      <c r="H25" s="16" t="s">
        <v>11101</v>
      </c>
      <c r="I25" s="15">
        <f>B5L518C1*B5L518C2</f>
        <v>55857.684160972414</v>
      </c>
      <c r="J25" s="16" t="s">
        <v>11102</v>
      </c>
      <c r="K25" s="17">
        <f>B5L518C1-B5L518C3</f>
        <v>14125.159979006487</v>
      </c>
    </row>
    <row r="26" spans="1:11" x14ac:dyDescent="0.3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76079.569209584995</v>
      </c>
      <c r="F26" s="16" t="s">
        <v>11104</v>
      </c>
      <c r="G26" s="21">
        <f>B3L208C4</f>
        <v>0.91245112078443735</v>
      </c>
      <c r="H26" s="16" t="s">
        <v>11105</v>
      </c>
      <c r="I26" s="15">
        <f>B5L519C1*B5L519C2</f>
        <v>69418.888194083003</v>
      </c>
      <c r="J26" s="16" t="s">
        <v>11106</v>
      </c>
      <c r="K26" s="17">
        <f>B5L519C1-B5L519C3</f>
        <v>6660.6810155019921</v>
      </c>
    </row>
    <row r="27" spans="1:11" x14ac:dyDescent="0.3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355041.49867507024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355041.49867507024</v>
      </c>
      <c r="J27" s="16" t="s">
        <v>11110</v>
      </c>
      <c r="K27" s="17">
        <f>B5L520C1-B5L520C3</f>
        <v>0</v>
      </c>
    </row>
    <row r="28" spans="1:11" x14ac:dyDescent="0.3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39924.245992422439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39924.245992422439</v>
      </c>
    </row>
    <row r="29" spans="1:11" x14ac:dyDescent="0.3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3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3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22577.870745077769</v>
      </c>
      <c r="F31" s="16" t="s">
        <v>11042</v>
      </c>
      <c r="G31" s="21">
        <f>B3L209C4</f>
        <v>0.79816253322380692</v>
      </c>
      <c r="H31" s="16" t="s">
        <v>11122</v>
      </c>
      <c r="I31" s="15">
        <f>B5L524C1*B5L524C2</f>
        <v>18020.810508690953</v>
      </c>
      <c r="J31" s="16" t="s">
        <v>11123</v>
      </c>
      <c r="K31" s="17">
        <f>B5L524C1-B5L524C3</f>
        <v>4557.0602363868165</v>
      </c>
    </row>
    <row r="32" spans="1:11" x14ac:dyDescent="0.3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394</v>
      </c>
      <c r="F32" s="16" t="s">
        <v>11038</v>
      </c>
      <c r="G32" s="21">
        <f>B3L216C1</f>
        <v>0.37</v>
      </c>
      <c r="H32" s="16" t="s">
        <v>11125</v>
      </c>
      <c r="I32" s="21">
        <f>B5L525C1*B5L525C2</f>
        <v>145.78</v>
      </c>
      <c r="J32" s="16" t="s">
        <v>11126</v>
      </c>
      <c r="K32" s="23">
        <f>B5L525C1-B5L525C3</f>
        <v>248.22</v>
      </c>
    </row>
    <row r="33" spans="1:11" x14ac:dyDescent="0.3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5927</v>
      </c>
      <c r="F33" s="16" t="s">
        <v>11042</v>
      </c>
      <c r="G33" s="21">
        <f>B3L209C4</f>
        <v>0.79816253322380692</v>
      </c>
      <c r="H33" s="16" t="s">
        <v>11128</v>
      </c>
      <c r="I33" s="15">
        <f>B5L526C1*B5L526C2</f>
        <v>4730.7093344175037</v>
      </c>
      <c r="J33" s="16" t="s">
        <v>11129</v>
      </c>
      <c r="K33" s="17">
        <f>B5L526C1-B5L526C3</f>
        <v>1196.2906655824963</v>
      </c>
    </row>
    <row r="34" spans="1:11" x14ac:dyDescent="0.3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470</v>
      </c>
      <c r="F34" s="16" t="s">
        <v>11042</v>
      </c>
      <c r="G34" s="21">
        <f>B3L209C4</f>
        <v>0.79816253322380692</v>
      </c>
      <c r="H34" s="16" t="s">
        <v>11131</v>
      </c>
      <c r="I34" s="21">
        <f>B5L527C1*B5L527C2</f>
        <v>375.13639061518927</v>
      </c>
      <c r="J34" s="16" t="s">
        <v>11132</v>
      </c>
      <c r="K34" s="23">
        <f>B5L527C1-B5L527C3</f>
        <v>94.863609384810729</v>
      </c>
    </row>
    <row r="35" spans="1:11" x14ac:dyDescent="0.3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99</v>
      </c>
      <c r="F35" s="16" t="s">
        <v>11042</v>
      </c>
      <c r="G35" s="21">
        <f>B3L209C4</f>
        <v>0.79816253322380692</v>
      </c>
      <c r="H35" s="16" t="s">
        <v>11134</v>
      </c>
      <c r="I35" s="21">
        <f>B5L528C1*B5L528C2</f>
        <v>79.018090789156886</v>
      </c>
      <c r="J35" s="16" t="s">
        <v>11135</v>
      </c>
      <c r="K35" s="23">
        <f>B5L528C1-B5L528C3</f>
        <v>19.981909210843114</v>
      </c>
    </row>
    <row r="36" spans="1:11" x14ac:dyDescent="0.3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6</v>
      </c>
      <c r="F36" s="16" t="s">
        <v>11042</v>
      </c>
      <c r="G36" s="21">
        <f>B3L209C4</f>
        <v>0.79816253322380692</v>
      </c>
      <c r="H36" s="16" t="s">
        <v>11137</v>
      </c>
      <c r="I36" s="21">
        <f>B5L529C1*B5L529C2</f>
        <v>4.7889751993428415</v>
      </c>
      <c r="J36" s="16" t="s">
        <v>11138</v>
      </c>
      <c r="K36" s="23">
        <f>B5L529C1-B5L529C3</f>
        <v>1.2110248006571585</v>
      </c>
    </row>
    <row r="37" spans="1:11" x14ac:dyDescent="0.3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30</v>
      </c>
      <c r="F37" s="16" t="s">
        <v>11049</v>
      </c>
      <c r="G37" s="15">
        <f>B3L202C4</f>
        <v>1</v>
      </c>
      <c r="H37" s="16" t="s">
        <v>11140</v>
      </c>
      <c r="I37" s="15">
        <f>B5L530C1*B5L530C2</f>
        <v>30</v>
      </c>
      <c r="J37" s="16" t="s">
        <v>11141</v>
      </c>
      <c r="K37" s="17">
        <f>B5L530C1-B5L530C3</f>
        <v>0</v>
      </c>
    </row>
    <row r="38" spans="1:11" x14ac:dyDescent="0.3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3</v>
      </c>
      <c r="F38" s="16" t="s">
        <v>11049</v>
      </c>
      <c r="G38" s="15">
        <f>B3L202C4</f>
        <v>1</v>
      </c>
      <c r="H38" s="16" t="s">
        <v>11143</v>
      </c>
      <c r="I38" s="15">
        <f>B5L531C1*B5L531C2</f>
        <v>3</v>
      </c>
      <c r="J38" s="16" t="s">
        <v>11144</v>
      </c>
      <c r="K38" s="17">
        <f>B5L531C1-B5L531C3</f>
        <v>0</v>
      </c>
    </row>
    <row r="39" spans="1:11" x14ac:dyDescent="0.3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9791</v>
      </c>
      <c r="F39" s="16" t="s">
        <v>11053</v>
      </c>
      <c r="G39" s="21">
        <f>B3L203C4</f>
        <v>0.85993511038574777</v>
      </c>
      <c r="H39" s="16" t="s">
        <v>11146</v>
      </c>
      <c r="I39" s="15">
        <f>B5L532C1*B5L532C2</f>
        <v>8419.624665786856</v>
      </c>
      <c r="J39" s="16" t="s">
        <v>11147</v>
      </c>
      <c r="K39" s="17">
        <f>B5L532C1-B5L532C3</f>
        <v>1371.375334213144</v>
      </c>
    </row>
    <row r="40" spans="1:11" x14ac:dyDescent="0.3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35883</v>
      </c>
      <c r="F40" s="16" t="s">
        <v>11060</v>
      </c>
      <c r="G40" s="21">
        <f>B3L204C4</f>
        <v>0.69699628043420259</v>
      </c>
      <c r="H40" s="16" t="s">
        <v>11149</v>
      </c>
      <c r="I40" s="15">
        <f>B5L533C1*B5L533C2</f>
        <v>25010.317530820492</v>
      </c>
      <c r="J40" s="16" t="s">
        <v>11150</v>
      </c>
      <c r="K40" s="17">
        <f>B5L533C1-B5L533C3</f>
        <v>10872.682469179508</v>
      </c>
    </row>
    <row r="41" spans="1:11" x14ac:dyDescent="0.3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37036</v>
      </c>
      <c r="F41" s="16" t="s">
        <v>11064</v>
      </c>
      <c r="G41" s="21">
        <f>B3L205C4</f>
        <v>0.7609213362307562</v>
      </c>
      <c r="H41" s="16" t="s">
        <v>11152</v>
      </c>
      <c r="I41" s="15">
        <f>B5L534C1*B5L534C2</f>
        <v>28181.482608642287</v>
      </c>
      <c r="J41" s="16" t="s">
        <v>11153</v>
      </c>
      <c r="K41" s="17">
        <f>B5L534C1-B5L534C3</f>
        <v>8854.5173913577128</v>
      </c>
    </row>
    <row r="42" spans="1:11" x14ac:dyDescent="0.3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6613</v>
      </c>
      <c r="F42" s="16" t="s">
        <v>11068</v>
      </c>
      <c r="G42" s="21">
        <f>B3L206C4</f>
        <v>0.91768989125500877</v>
      </c>
      <c r="H42" s="16" t="s">
        <v>11155</v>
      </c>
      <c r="I42" s="15">
        <f>B5L535C1*B5L535C2</f>
        <v>6068.6832508693733</v>
      </c>
      <c r="J42" s="16" t="s">
        <v>11156</v>
      </c>
      <c r="K42" s="23">
        <f>B5L535C1-B5L535C3</f>
        <v>544.3167491306267</v>
      </c>
    </row>
    <row r="43" spans="1:11" x14ac:dyDescent="0.3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596</v>
      </c>
      <c r="F43" s="16" t="s">
        <v>11053</v>
      </c>
      <c r="G43" s="21">
        <f>B3L203C4</f>
        <v>0.85993511038574777</v>
      </c>
      <c r="H43" s="16" t="s">
        <v>11158</v>
      </c>
      <c r="I43" s="21">
        <f>B5L536C1*B5L536C2</f>
        <v>512.52132578990563</v>
      </c>
      <c r="J43" s="16" t="s">
        <v>11159</v>
      </c>
      <c r="K43" s="23">
        <f>B5L536C1-B5L536C3</f>
        <v>83.478674210094368</v>
      </c>
    </row>
    <row r="44" spans="1:11" x14ac:dyDescent="0.3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0.85993511038574777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3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0.85993511038574777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3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909</v>
      </c>
      <c r="F46" s="16" t="s">
        <v>11060</v>
      </c>
      <c r="G46" s="21">
        <f>B3L204C4</f>
        <v>0.69699628043420259</v>
      </c>
      <c r="H46" s="16" t="s">
        <v>11167</v>
      </c>
      <c r="I46" s="21">
        <f>B5L539C1*B5L539C2</f>
        <v>633.56961891469018</v>
      </c>
      <c r="J46" s="16" t="s">
        <v>11168</v>
      </c>
      <c r="K46" s="23">
        <f>B5L539C1-B5L539C3</f>
        <v>275.43038108530982</v>
      </c>
    </row>
    <row r="47" spans="1:11" x14ac:dyDescent="0.3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1390</v>
      </c>
      <c r="F47" s="16" t="s">
        <v>11064</v>
      </c>
      <c r="G47" s="21">
        <f>B3L205C4</f>
        <v>0.7609213362307562</v>
      </c>
      <c r="H47" s="16" t="s">
        <v>11170</v>
      </c>
      <c r="I47" s="15">
        <f>B5L540C1*B5L540C2</f>
        <v>1057.6806573607512</v>
      </c>
      <c r="J47" s="16" t="s">
        <v>11171</v>
      </c>
      <c r="K47" s="23">
        <f>B5L540C1-B5L540C3</f>
        <v>332.31934263924882</v>
      </c>
    </row>
    <row r="48" spans="1:11" x14ac:dyDescent="0.3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286</v>
      </c>
      <c r="F48" s="16" t="s">
        <v>11068</v>
      </c>
      <c r="G48" s="21">
        <f>B3L206C4</f>
        <v>0.91768989125500877</v>
      </c>
      <c r="H48" s="16" t="s">
        <v>11173</v>
      </c>
      <c r="I48" s="21">
        <f>B5L541C1*B5L541C2</f>
        <v>262.45930889893253</v>
      </c>
      <c r="J48" s="16" t="s">
        <v>11174</v>
      </c>
      <c r="K48" s="23">
        <f>B5L541C1-B5L541C3</f>
        <v>23.540691101067466</v>
      </c>
    </row>
    <row r="49" spans="1:11" x14ac:dyDescent="0.3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47</v>
      </c>
      <c r="F49" s="16" t="s">
        <v>11042</v>
      </c>
      <c r="G49" s="21">
        <f>B3L209C4</f>
        <v>0.79816253322380692</v>
      </c>
      <c r="H49" s="16" t="s">
        <v>11176</v>
      </c>
      <c r="I49" s="21">
        <f>B5L542C1*B5L542C2</f>
        <v>37.513639061518923</v>
      </c>
      <c r="J49" s="16" t="s">
        <v>11177</v>
      </c>
      <c r="K49" s="23">
        <f>B5L542C1-B5L542C3</f>
        <v>9.4863609384810772</v>
      </c>
    </row>
    <row r="50" spans="1:11" x14ac:dyDescent="0.3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4</v>
      </c>
      <c r="F50" s="16" t="s">
        <v>11042</v>
      </c>
      <c r="G50" s="21">
        <f>B3L209C4</f>
        <v>0.79816253322380692</v>
      </c>
      <c r="H50" s="16" t="s">
        <v>11179</v>
      </c>
      <c r="I50" s="21">
        <f>B5L543C1*B5L543C2</f>
        <v>3.1926501328952277</v>
      </c>
      <c r="J50" s="16" t="s">
        <v>11180</v>
      </c>
      <c r="K50" s="23">
        <f>B5L543C1-B5L543C3</f>
        <v>0.8073498671047723</v>
      </c>
    </row>
    <row r="51" spans="1:11" x14ac:dyDescent="0.3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90</v>
      </c>
      <c r="F51" s="16" t="s">
        <v>11042</v>
      </c>
      <c r="G51" s="21">
        <f>B3L209C4</f>
        <v>0.79816253322380692</v>
      </c>
      <c r="H51" s="16" t="s">
        <v>11182</v>
      </c>
      <c r="I51" s="21">
        <f>B5L544C1*B5L544C2</f>
        <v>71.834627990142621</v>
      </c>
      <c r="J51" s="16" t="s">
        <v>11183</v>
      </c>
      <c r="K51" s="23">
        <f>B5L544C1-B5L544C3</f>
        <v>18.165372009857379</v>
      </c>
    </row>
    <row r="52" spans="1:11" x14ac:dyDescent="0.3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4</v>
      </c>
      <c r="F52" s="16" t="s">
        <v>11042</v>
      </c>
      <c r="G52" s="21">
        <f>B3L209C4</f>
        <v>0.79816253322380692</v>
      </c>
      <c r="H52" s="16" t="s">
        <v>11185</v>
      </c>
      <c r="I52" s="21">
        <f>B5L545C1*B5L545C2</f>
        <v>3.1926501328952277</v>
      </c>
      <c r="J52" s="16" t="s">
        <v>11186</v>
      </c>
      <c r="K52" s="23">
        <f>B5L545C1-B5L545C3</f>
        <v>0.8073498671047723</v>
      </c>
    </row>
    <row r="53" spans="1:11" x14ac:dyDescent="0.3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477</v>
      </c>
      <c r="F53" s="16" t="s">
        <v>11078</v>
      </c>
      <c r="G53" s="21">
        <f>B3L220C4</f>
        <v>0.98158346586907841</v>
      </c>
      <c r="H53" s="16" t="s">
        <v>11188</v>
      </c>
      <c r="I53" s="21">
        <f>B5L546C1*B5L546C2</f>
        <v>468.21531321955041</v>
      </c>
      <c r="J53" s="16" t="s">
        <v>11189</v>
      </c>
      <c r="K53" s="23">
        <f>B5L546C1-B5L546C3</f>
        <v>8.7846867804495901</v>
      </c>
    </row>
    <row r="54" spans="1:11" x14ac:dyDescent="0.3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26</v>
      </c>
      <c r="F54" s="16" t="s">
        <v>11078</v>
      </c>
      <c r="G54" s="21">
        <f>B3L220C4</f>
        <v>0.98158346586907841</v>
      </c>
      <c r="H54" s="16" t="s">
        <v>11191</v>
      </c>
      <c r="I54" s="21">
        <f>B5L547C1*B5L547C2</f>
        <v>25.521170112596039</v>
      </c>
      <c r="J54" s="16" t="s">
        <v>11192</v>
      </c>
      <c r="K54" s="23">
        <f>B5L547C1-B5L547C3</f>
        <v>0.47882988740396115</v>
      </c>
    </row>
    <row r="55" spans="1:11" x14ac:dyDescent="0.3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11.949589546541983</v>
      </c>
      <c r="F55" s="16" t="s">
        <v>11042</v>
      </c>
      <c r="G55" s="21">
        <f>B3L209C4</f>
        <v>0.79816253322380692</v>
      </c>
      <c r="H55" s="16" t="s">
        <v>11194</v>
      </c>
      <c r="I55" s="21">
        <f>B5L548C1*B5L548C2</f>
        <v>9.5377146634526717</v>
      </c>
      <c r="J55" s="16" t="s">
        <v>11195</v>
      </c>
      <c r="K55" s="23">
        <f>B5L548C1-B5L548C3</f>
        <v>2.4118748830893111</v>
      </c>
    </row>
    <row r="56" spans="1:11" x14ac:dyDescent="0.3">
      <c r="A56" s="11">
        <v>549</v>
      </c>
      <c r="B56" s="14" t="s">
        <v>7407</v>
      </c>
      <c r="C56" s="11" t="s">
        <v>11015</v>
      </c>
      <c r="D56" s="16" t="s">
        <v>11196</v>
      </c>
      <c r="E56" s="21">
        <f>B5L441C4</f>
        <v>0.73860597638670089</v>
      </c>
      <c r="F56" s="16" t="s">
        <v>11042</v>
      </c>
      <c r="G56" s="21">
        <f>B3L209C4</f>
        <v>0.79816253322380692</v>
      </c>
      <c r="H56" s="16" t="s">
        <v>11197</v>
      </c>
      <c r="I56" s="21">
        <f>B5L549C1*B5L549C2</f>
        <v>0.58952761716705249</v>
      </c>
      <c r="J56" s="16" t="s">
        <v>11198</v>
      </c>
      <c r="K56" s="23">
        <f>B5L549C1-B5L549C3</f>
        <v>0.1490783592196484</v>
      </c>
    </row>
    <row r="57" spans="1:11" x14ac:dyDescent="0.3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0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0</v>
      </c>
    </row>
    <row r="58" spans="1:11" x14ac:dyDescent="0.3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3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12749</v>
      </c>
      <c r="F59" s="16" t="s">
        <v>11093</v>
      </c>
      <c r="G59" s="21">
        <f>B3L207C4</f>
        <v>0.61588853710833313</v>
      </c>
      <c r="H59" s="16" t="s">
        <v>11206</v>
      </c>
      <c r="I59" s="15">
        <f>B5L552C1*B5L552C2</f>
        <v>7851.9629595941387</v>
      </c>
      <c r="J59" s="16" t="s">
        <v>11207</v>
      </c>
      <c r="K59" s="17">
        <f>B5L552C1-B5L552C3</f>
        <v>4897.0370404058613</v>
      </c>
    </row>
    <row r="60" spans="1:11" x14ac:dyDescent="0.3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341</v>
      </c>
      <c r="F60" s="16" t="s">
        <v>11093</v>
      </c>
      <c r="G60" s="21">
        <f>B3L207C4</f>
        <v>0.61588853710833313</v>
      </c>
      <c r="H60" s="16" t="s">
        <v>11209</v>
      </c>
      <c r="I60" s="21">
        <f>B5L553C1*B5L553C2</f>
        <v>210.01799115394161</v>
      </c>
      <c r="J60" s="16" t="s">
        <v>11210</v>
      </c>
      <c r="K60" s="23">
        <f>B5L553C1-B5L553C3</f>
        <v>130.98200884605839</v>
      </c>
    </row>
    <row r="61" spans="1:11" x14ac:dyDescent="0.3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4604</v>
      </c>
      <c r="F61" s="16" t="s">
        <v>11042</v>
      </c>
      <c r="G61" s="21">
        <f>B3L209C4</f>
        <v>0.79816253322380692</v>
      </c>
      <c r="H61" s="16" t="s">
        <v>11212</v>
      </c>
      <c r="I61" s="15">
        <f>B5L554C1*B5L554C2</f>
        <v>3674.740302962407</v>
      </c>
      <c r="J61" s="16" t="s">
        <v>11213</v>
      </c>
      <c r="K61" s="23">
        <f>B5L554C1-B5L554C3</f>
        <v>929.25969703759301</v>
      </c>
    </row>
    <row r="62" spans="1:11" x14ac:dyDescent="0.3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138</v>
      </c>
      <c r="F62" s="16" t="s">
        <v>11042</v>
      </c>
      <c r="G62" s="21">
        <f>B3L209C4</f>
        <v>0.79816253322380692</v>
      </c>
      <c r="H62" s="16" t="s">
        <v>11215</v>
      </c>
      <c r="I62" s="21">
        <f>B5L555C1*B5L555C2</f>
        <v>110.14642958488535</v>
      </c>
      <c r="J62" s="16" t="s">
        <v>11216</v>
      </c>
      <c r="K62" s="23">
        <f>B5L555C1-B5L555C3</f>
        <v>27.853570415114646</v>
      </c>
    </row>
    <row r="63" spans="1:11" x14ac:dyDescent="0.3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2728</v>
      </c>
      <c r="F63" s="16" t="s">
        <v>11104</v>
      </c>
      <c r="G63" s="21">
        <f>B3L208C4</f>
        <v>0.91245112078443735</v>
      </c>
      <c r="H63" s="16" t="s">
        <v>11218</v>
      </c>
      <c r="I63" s="15">
        <f>B5L556C1*B5L556C2</f>
        <v>2489.1666574999449</v>
      </c>
      <c r="J63" s="16" t="s">
        <v>11219</v>
      </c>
      <c r="K63" s="23">
        <f>B5L556C1-B5L556C3</f>
        <v>238.8333425000551</v>
      </c>
    </row>
    <row r="64" spans="1:11" x14ac:dyDescent="0.3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121</v>
      </c>
      <c r="F64" s="16" t="s">
        <v>11104</v>
      </c>
      <c r="G64" s="21">
        <f>B3L208C4</f>
        <v>0.91245112078443735</v>
      </c>
      <c r="H64" s="16" t="s">
        <v>11221</v>
      </c>
      <c r="I64" s="21">
        <f>B5L557C1*B5L557C2</f>
        <v>110.40658561491692</v>
      </c>
      <c r="J64" s="16" t="s">
        <v>11222</v>
      </c>
      <c r="K64" s="23">
        <f>B5L557C1-B5L557C3</f>
        <v>10.593414385083079</v>
      </c>
    </row>
    <row r="65" spans="1:11" x14ac:dyDescent="0.3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143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143</v>
      </c>
    </row>
    <row r="66" spans="1:11" x14ac:dyDescent="0.3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24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24</v>
      </c>
    </row>
    <row r="67" spans="1:11" x14ac:dyDescent="0.3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3202</v>
      </c>
      <c r="F67" s="16" t="s">
        <v>11042</v>
      </c>
      <c r="G67" s="21">
        <f>B3L209C4</f>
        <v>0.79816253322380692</v>
      </c>
      <c r="H67" s="16" t="s">
        <v>11230</v>
      </c>
      <c r="I67" s="15">
        <f>B5L560C1*B5L560C2</f>
        <v>2555.7164313826297</v>
      </c>
      <c r="J67" s="16" t="s">
        <v>11231</v>
      </c>
      <c r="K67" s="23">
        <f>B5L560C1-B5L560C3</f>
        <v>646.28356861737029</v>
      </c>
    </row>
    <row r="68" spans="1:11" x14ac:dyDescent="0.3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1307</v>
      </c>
      <c r="F68" s="16" t="s">
        <v>11042</v>
      </c>
      <c r="G68" s="21">
        <f>B3L209C4</f>
        <v>0.79816253322380692</v>
      </c>
      <c r="H68" s="16" t="s">
        <v>11233</v>
      </c>
      <c r="I68" s="15">
        <f>B5L561C1*B5L561C2</f>
        <v>1043.1984309235156</v>
      </c>
      <c r="J68" s="16" t="s">
        <v>11234</v>
      </c>
      <c r="K68" s="23">
        <f>B5L561C1-B5L561C3</f>
        <v>263.80156907648438</v>
      </c>
    </row>
    <row r="69" spans="1:11" x14ac:dyDescent="0.3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70</v>
      </c>
      <c r="F69" s="16" t="s">
        <v>11236</v>
      </c>
      <c r="G69" s="21">
        <f>B3L402C2</f>
        <v>0.92341207349081367</v>
      </c>
      <c r="H69" s="16" t="s">
        <v>11237</v>
      </c>
      <c r="I69" s="21">
        <f>B5L562C1*B5L562C2</f>
        <v>64.638845144356964</v>
      </c>
      <c r="J69" s="16" t="s">
        <v>11238</v>
      </c>
      <c r="K69" s="23">
        <f>B5L562C1-B5L562C3</f>
        <v>5.3611548556430364</v>
      </c>
    </row>
    <row r="70" spans="1:11" x14ac:dyDescent="0.3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0.92341207349081367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3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40.134900656081541</v>
      </c>
      <c r="F71" s="16" t="s">
        <v>11042</v>
      </c>
      <c r="G71" s="21">
        <f>B3L209C4</f>
        <v>0.79816253322380692</v>
      </c>
      <c r="H71" s="16" t="s">
        <v>11243</v>
      </c>
      <c r="I71" s="21">
        <f>B5L564C1*B5L564C2</f>
        <v>32.034173978343873</v>
      </c>
      <c r="J71" s="16" t="s">
        <v>11244</v>
      </c>
      <c r="K71" s="23">
        <f>B5L564C1-B5L564C3</f>
        <v>8.1007266777376685</v>
      </c>
    </row>
    <row r="72" spans="1:11" x14ac:dyDescent="0.3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0.79816253322380692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3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1.9475836602314511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1.9475836602314511</v>
      </c>
    </row>
    <row r="74" spans="1:11" x14ac:dyDescent="0.3">
      <c r="A74" s="11">
        <v>567</v>
      </c>
      <c r="B74" s="14" t="s">
        <v>7407</v>
      </c>
      <c r="C74" s="11" t="s">
        <v>11031</v>
      </c>
      <c r="D74" s="16" t="s">
        <v>11251</v>
      </c>
      <c r="E74" s="21">
        <f>B5L435C4</f>
        <v>0.12038044699002347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23">
        <f>B5L567C1-B5L567C3</f>
        <v>0.12038044699002347</v>
      </c>
    </row>
    <row r="75" spans="1:11" x14ac:dyDescent="0.3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791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791</v>
      </c>
    </row>
    <row r="76" spans="1:11" x14ac:dyDescent="0.3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1479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1479</v>
      </c>
    </row>
    <row r="77" spans="1:11" x14ac:dyDescent="0.3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6.5413189648356544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6.5413189648356544</v>
      </c>
    </row>
    <row r="78" spans="1:11" x14ac:dyDescent="0.3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901CF4-6187-4E83-98F2-615B2C62C810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11266</v>
      </c>
    </row>
    <row r="3" spans="1:13" x14ac:dyDescent="0.3">
      <c r="B3" s="13" t="s">
        <v>10663</v>
      </c>
    </row>
    <row r="4" spans="1:13" x14ac:dyDescent="0.3">
      <c r="B4" s="13" t="s">
        <v>11267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147139.08452784331</v>
      </c>
      <c r="F8" s="16" t="s">
        <v>11361</v>
      </c>
      <c r="G8" s="15">
        <f>B5L601C1*A4L203C2</f>
        <v>19392.931340769748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19392.931340769748</v>
      </c>
      <c r="L8" s="16" t="s">
        <v>11364</v>
      </c>
      <c r="M8" s="17">
        <f>B5L601C2-B5L601C4</f>
        <v>0</v>
      </c>
    </row>
    <row r="9" spans="1:13" x14ac:dyDescent="0.3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250534.11689876023</v>
      </c>
      <c r="F9" s="16" t="s">
        <v>11366</v>
      </c>
      <c r="G9" s="15">
        <f>B5L602C1*A4L203C2</f>
        <v>33020.396607256596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33020.396607256596</v>
      </c>
      <c r="L9" s="16" t="s">
        <v>11368</v>
      </c>
      <c r="M9" s="17">
        <f>B5L602C2-B5L602C4</f>
        <v>0</v>
      </c>
    </row>
    <row r="10" spans="1:13" x14ac:dyDescent="0.3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247022.91381863298</v>
      </c>
      <c r="F10" s="16" t="s">
        <v>11370</v>
      </c>
      <c r="G10" s="15">
        <f>B5L603C1*A4L203C2</f>
        <v>32557.620041295828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32557.620041295828</v>
      </c>
      <c r="L10" s="16" t="s">
        <v>11373</v>
      </c>
      <c r="M10" s="17">
        <f>B5L603C2-B5L603C4</f>
        <v>0</v>
      </c>
    </row>
    <row r="11" spans="1:13" x14ac:dyDescent="0.3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62466.574269587145</v>
      </c>
      <c r="F11" s="16" t="s">
        <v>11375</v>
      </c>
      <c r="G11" s="15">
        <f>B5L604C1*A4L203C2</f>
        <v>8233.0944887315854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8233.0944887315854</v>
      </c>
      <c r="L11" s="16" t="s">
        <v>11378</v>
      </c>
      <c r="M11" s="17">
        <f>B5L604C2-B5L604C4</f>
        <v>0</v>
      </c>
    </row>
    <row r="12" spans="1:13" x14ac:dyDescent="0.3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2998.2953757139958</v>
      </c>
      <c r="F12" s="16" t="s">
        <v>11380</v>
      </c>
      <c r="G12" s="15">
        <f>B5L605C1*A4L203C2</f>
        <v>395.17533051910465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395.17533051910465</v>
      </c>
      <c r="L12" s="16" t="s">
        <v>11382</v>
      </c>
      <c r="M12" s="17">
        <f>B5L605C2-B5L605C4</f>
        <v>0</v>
      </c>
    </row>
    <row r="13" spans="1:13" x14ac:dyDescent="0.3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758.20189258519849</v>
      </c>
      <c r="F13" s="16" t="s">
        <v>11384</v>
      </c>
      <c r="G13" s="15">
        <f>B5L606C1*A4L203C2</f>
        <v>99.931009442729163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99.931009442729163</v>
      </c>
      <c r="L13" s="16" t="s">
        <v>11386</v>
      </c>
      <c r="M13" s="17">
        <f>B5L606C2-B5L606C4</f>
        <v>0</v>
      </c>
    </row>
    <row r="14" spans="1:13" x14ac:dyDescent="0.3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1284.0532070314637</v>
      </c>
      <c r="F14" s="16" t="s">
        <v>11388</v>
      </c>
      <c r="G14" s="15">
        <f>B5L607C1*A4L203C2</f>
        <v>169.23821268674692</v>
      </c>
      <c r="H14" s="16" t="s">
        <v>11389</v>
      </c>
      <c r="I14" s="15">
        <f>B3L603C3</f>
        <v>0</v>
      </c>
      <c r="J14" s="16" t="s">
        <v>11390</v>
      </c>
      <c r="K14" s="17">
        <f>B5L607C2*B5L607C3</f>
        <v>0</v>
      </c>
      <c r="L14" s="16" t="s">
        <v>11391</v>
      </c>
      <c r="M14" s="17">
        <f>B5L607C2-B5L607C4</f>
        <v>169.23821268674692</v>
      </c>
    </row>
    <row r="15" spans="1:13" x14ac:dyDescent="0.3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0</v>
      </c>
      <c r="F15" s="16" t="s">
        <v>11393</v>
      </c>
      <c r="G15" s="15">
        <f>B5L608C1*A4L203C2</f>
        <v>0</v>
      </c>
      <c r="H15" s="16" t="s">
        <v>11394</v>
      </c>
      <c r="I15" s="15">
        <f>B3L604C3</f>
        <v>0</v>
      </c>
      <c r="J15" s="16" t="s">
        <v>11395</v>
      </c>
      <c r="K15" s="17">
        <f>B5L608C2*B5L608C3</f>
        <v>0</v>
      </c>
      <c r="L15" s="16" t="s">
        <v>11396</v>
      </c>
      <c r="M15" s="17">
        <f>B5L608C2-B5L608C4</f>
        <v>0</v>
      </c>
    </row>
    <row r="16" spans="1:13" x14ac:dyDescent="0.3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329073.05908231554</v>
      </c>
      <c r="F16" s="16" t="s">
        <v>11398</v>
      </c>
      <c r="G16" s="15">
        <f>B5L609C1*A4L203C2</f>
        <v>43371.829187049188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43371.829187049188</v>
      </c>
      <c r="L16" s="16" t="s">
        <v>11401</v>
      </c>
      <c r="M16" s="17">
        <f>B5L609C2-B5L609C4</f>
        <v>0</v>
      </c>
    </row>
    <row r="17" spans="1:13" x14ac:dyDescent="0.3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53598.906636935892</v>
      </c>
      <c r="F17" s="16" t="s">
        <v>11403</v>
      </c>
      <c r="G17" s="15">
        <f>B5L610C1*A4L203C2</f>
        <v>7064.3358947481502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7064.3358947481502</v>
      </c>
      <c r="L17" s="16" t="s">
        <v>11406</v>
      </c>
      <c r="M17" s="17">
        <f>B5L610C2-B5L610C4</f>
        <v>0</v>
      </c>
    </row>
    <row r="18" spans="1:13" x14ac:dyDescent="0.3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3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3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323107.40663000173</v>
      </c>
      <c r="F20" s="16" t="s">
        <v>11416</v>
      </c>
      <c r="G20" s="15">
        <f>B5L613C1*A4L203C2</f>
        <v>42585.556193834229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42585.556193834229</v>
      </c>
      <c r="L20" s="16" t="s">
        <v>11419</v>
      </c>
      <c r="M20" s="17">
        <f>B5L613C2-B5L613C4</f>
        <v>0</v>
      </c>
    </row>
    <row r="21" spans="1:13" x14ac:dyDescent="0.3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140463.79984576011</v>
      </c>
      <c r="F21" s="16" t="s">
        <v>11421</v>
      </c>
      <c r="G21" s="15">
        <f>B5L614C1*A4L203C2</f>
        <v>18513.128819671183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18513.128819671183</v>
      </c>
      <c r="L21" s="16" t="s">
        <v>11424</v>
      </c>
      <c r="M21" s="17">
        <f>B5L614C2-B5L614C4</f>
        <v>0</v>
      </c>
    </row>
    <row r="22" spans="1:13" x14ac:dyDescent="0.3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592976.92745286121</v>
      </c>
      <c r="F22" s="16" t="s">
        <v>11426</v>
      </c>
      <c r="G22" s="15">
        <f>B5L615C1*A4L203C2</f>
        <v>78154.359038287104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78154.359038287104</v>
      </c>
      <c r="L22" s="16" t="s">
        <v>11429</v>
      </c>
      <c r="M22" s="17">
        <f>B5L615C2-B5L615C4</f>
        <v>0</v>
      </c>
    </row>
    <row r="23" spans="1:13" x14ac:dyDescent="0.3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186311.15295527654</v>
      </c>
      <c r="F23" s="16" t="s">
        <v>11431</v>
      </c>
      <c r="G23" s="15">
        <f>B5L616C1*A4L203C2</f>
        <v>24555.809959505448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24555.809959505448</v>
      </c>
      <c r="L23" s="16" t="s">
        <v>11434</v>
      </c>
      <c r="M23" s="17">
        <f>B5L616C2-B5L616C4</f>
        <v>0</v>
      </c>
    </row>
    <row r="24" spans="1:13" x14ac:dyDescent="0.3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121005.9247074992</v>
      </c>
      <c r="F24" s="16" t="s">
        <v>11436</v>
      </c>
      <c r="G24" s="15">
        <f>B5L617C1*A4L203C2</f>
        <v>15948.580876448395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15948.580876448395</v>
      </c>
      <c r="L24" s="16" t="s">
        <v>11439</v>
      </c>
      <c r="M24" s="17">
        <f>B5L617C2-B5L617C4</f>
        <v>0</v>
      </c>
    </row>
    <row r="25" spans="1:13" x14ac:dyDescent="0.3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10853.351351447738</v>
      </c>
      <c r="F25" s="16" t="s">
        <v>11441</v>
      </c>
      <c r="G25" s="15">
        <f>B5L618C1*A4L203C2</f>
        <v>1430.4717081208119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1430.4717081208119</v>
      </c>
      <c r="L25" s="16" t="s">
        <v>11444</v>
      </c>
      <c r="M25" s="17">
        <f>B5L618C2-B5L618C4</f>
        <v>0</v>
      </c>
    </row>
    <row r="26" spans="1:13" x14ac:dyDescent="0.3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1219.8033981942033</v>
      </c>
      <c r="F26" s="16" t="s">
        <v>11446</v>
      </c>
      <c r="G26" s="15">
        <f>B5L619C1*A4L203C2</f>
        <v>160.77008788199601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160.77008788199601</v>
      </c>
      <c r="L26" s="16" t="s">
        <v>11448</v>
      </c>
      <c r="M26" s="17">
        <f>B5L619C2-B5L619C4</f>
        <v>0</v>
      </c>
    </row>
    <row r="27" spans="1:13" x14ac:dyDescent="0.3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308.46101841199084</v>
      </c>
      <c r="F27" s="16" t="s">
        <v>11450</v>
      </c>
      <c r="G27" s="15">
        <f>B5L620C1*A4L203C2</f>
        <v>40.655162226700391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40.655162226700391</v>
      </c>
      <c r="L27" s="16" t="s">
        <v>11452</v>
      </c>
      <c r="M27" s="17">
        <f>B5L620C2-B5L620C4</f>
        <v>0</v>
      </c>
    </row>
    <row r="28" spans="1:13" x14ac:dyDescent="0.3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37034.552157737271</v>
      </c>
      <c r="F28" s="16" t="s">
        <v>11454</v>
      </c>
      <c r="G28" s="15">
        <f>B5L621C1*A4L203C2</f>
        <v>4881.153974389772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4881.153974389772</v>
      </c>
      <c r="L28" s="16" t="s">
        <v>11457</v>
      </c>
      <c r="M28" s="17">
        <f>B5L621C2-B5L621C4</f>
        <v>0</v>
      </c>
    </row>
    <row r="29" spans="1:13" x14ac:dyDescent="0.3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1705.8624622074663</v>
      </c>
      <c r="F29" s="16" t="s">
        <v>11459</v>
      </c>
      <c r="G29" s="15">
        <f>B5L622C1*A4L203C2</f>
        <v>224.83267251894407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224.83267251894407</v>
      </c>
      <c r="L29" s="16" t="s">
        <v>11461</v>
      </c>
      <c r="M29" s="17">
        <f>B5L622C2-B5L622C4</f>
        <v>0</v>
      </c>
    </row>
    <row r="30" spans="1:13" x14ac:dyDescent="0.3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431.37449292424981</v>
      </c>
      <c r="F30" s="16" t="s">
        <v>11463</v>
      </c>
      <c r="G30" s="15">
        <f>B5L623C1*A4L203C2</f>
        <v>56.855158167416121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56.855158167416121</v>
      </c>
      <c r="L30" s="16" t="s">
        <v>11465</v>
      </c>
      <c r="M30" s="17">
        <f>B5L623C2-B5L623C4</f>
        <v>0</v>
      </c>
    </row>
    <row r="31" spans="1:13" x14ac:dyDescent="0.3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14660.705784433472</v>
      </c>
      <c r="F31" s="16" t="s">
        <v>11467</v>
      </c>
      <c r="G31" s="15">
        <f>B5L624C1*A4L203C2</f>
        <v>1932.2810223883316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1932.2810223883316</v>
      </c>
      <c r="L31" s="16" t="s">
        <v>11470</v>
      </c>
      <c r="M31" s="17">
        <f>B5L624C2-B5L624C4</f>
        <v>0</v>
      </c>
    </row>
    <row r="32" spans="1:13" x14ac:dyDescent="0.3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275.06513490767247</v>
      </c>
      <c r="F32" s="16" t="s">
        <v>11472</v>
      </c>
      <c r="G32" s="15">
        <f>B5L625C1*A4L203C2</f>
        <v>36.253584780831233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36.253584780831233</v>
      </c>
      <c r="L32" s="16" t="s">
        <v>11474</v>
      </c>
      <c r="M32" s="17">
        <f>B5L625C2-B5L625C4</f>
        <v>0</v>
      </c>
    </row>
    <row r="33" spans="1:13" x14ac:dyDescent="0.3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9765.5834854011882</v>
      </c>
      <c r="F33" s="16" t="s">
        <v>11476</v>
      </c>
      <c r="G33" s="15">
        <f>B5L626C1*A4L203C2</f>
        <v>1287.1039033758766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1287.1039033758766</v>
      </c>
      <c r="L33" s="16" t="s">
        <v>11478</v>
      </c>
      <c r="M33" s="17">
        <f>B5L626C2-B5L626C4</f>
        <v>0</v>
      </c>
    </row>
    <row r="34" spans="1:13" x14ac:dyDescent="0.3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819.65411465933437</v>
      </c>
      <c r="F34" s="16" t="s">
        <v>11480</v>
      </c>
      <c r="G34" s="15">
        <f>B5L627C1*A4L203C2</f>
        <v>108.03041231210027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108.03041231210027</v>
      </c>
      <c r="L34" s="16" t="s">
        <v>11482</v>
      </c>
      <c r="M34" s="17">
        <f>B5L627C2-B5L627C4</f>
        <v>0</v>
      </c>
    </row>
    <row r="35" spans="1:13" x14ac:dyDescent="0.3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3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-4.9244850713171777</v>
      </c>
      <c r="F36" s="16" t="s">
        <v>11488</v>
      </c>
      <c r="G36" s="15">
        <f>B5L629C1*A4L203C2</f>
        <v>-0.64904713239960399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-0.64904713239960399</v>
      </c>
      <c r="L36" s="16" t="s">
        <v>11490</v>
      </c>
      <c r="M36" s="17">
        <f>B5L629C2-B5L629C4</f>
        <v>0</v>
      </c>
    </row>
    <row r="37" spans="1:13" x14ac:dyDescent="0.3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109.86440271416166</v>
      </c>
      <c r="F37" s="16" t="s">
        <v>11492</v>
      </c>
      <c r="G37" s="15">
        <f>B5L630C1*A4L203C2</f>
        <v>14.480128277726505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14.480128277726505</v>
      </c>
      <c r="L37" s="16" t="s">
        <v>11494</v>
      </c>
      <c r="M37" s="17">
        <f>B5L630C2-B5L630C4</f>
        <v>0</v>
      </c>
    </row>
    <row r="38" spans="1:13" x14ac:dyDescent="0.3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0</v>
      </c>
      <c r="F38" s="16" t="s">
        <v>11496</v>
      </c>
      <c r="G38" s="15">
        <f>B5L631C1*A4L203C2</f>
        <v>0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0</v>
      </c>
      <c r="L38" s="16" t="s">
        <v>11498</v>
      </c>
      <c r="M38" s="17">
        <f>B5L631C2-B5L631C4</f>
        <v>0</v>
      </c>
    </row>
    <row r="39" spans="1:13" x14ac:dyDescent="0.3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404.33066775077407</v>
      </c>
      <c r="F39" s="16" t="s">
        <v>11500</v>
      </c>
      <c r="G39" s="15">
        <f>B5L632C1*A4L203C2</f>
        <v>53.290782009552025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53.290782009552025</v>
      </c>
      <c r="L39" s="16" t="s">
        <v>11502</v>
      </c>
      <c r="M39" s="17">
        <f>B5L632C2-B5L632C4</f>
        <v>0</v>
      </c>
    </row>
    <row r="40" spans="1:13" x14ac:dyDescent="0.3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8051.3769732179007</v>
      </c>
      <c r="F40" s="16" t="s">
        <v>11504</v>
      </c>
      <c r="G40" s="15">
        <f>B5L633C1*A4L203C2</f>
        <v>1061.1714850701194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1061.1714850701194</v>
      </c>
      <c r="L40" s="16" t="s">
        <v>11506</v>
      </c>
      <c r="M40" s="17">
        <f>B5L633C2-B5L633C4</f>
        <v>0</v>
      </c>
    </row>
    <row r="41" spans="1:13" x14ac:dyDescent="0.3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38.995687919220117</v>
      </c>
      <c r="F41" s="16" t="s">
        <v>11508</v>
      </c>
      <c r="G41" s="15">
        <f>B5L634C1*A4L203C2</f>
        <v>5.1396316677532115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5.1396316677532115</v>
      </c>
      <c r="L41" s="16" t="s">
        <v>11510</v>
      </c>
      <c r="M41" s="17">
        <f>B5L634C2-B5L634C4</f>
        <v>0</v>
      </c>
    </row>
    <row r="42" spans="1:13" x14ac:dyDescent="0.3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0</v>
      </c>
      <c r="F42" s="16" t="s">
        <v>11512</v>
      </c>
      <c r="G42" s="15">
        <f>B5L635C1*A4L203C2</f>
        <v>0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0</v>
      </c>
      <c r="L42" s="16" t="s">
        <v>11514</v>
      </c>
      <c r="M42" s="17">
        <f>B5L635C2-B5L635C4</f>
        <v>0</v>
      </c>
    </row>
    <row r="43" spans="1:13" x14ac:dyDescent="0.3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0</v>
      </c>
      <c r="F43" s="16" t="s">
        <v>11516</v>
      </c>
      <c r="G43" s="15">
        <f>B5L636C1*A4L203C2</f>
        <v>0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0</v>
      </c>
      <c r="L43" s="16" t="s">
        <v>11518</v>
      </c>
      <c r="M43" s="17">
        <f>B5L636C2-B5L636C4</f>
        <v>0</v>
      </c>
    </row>
    <row r="44" spans="1:13" x14ac:dyDescent="0.3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42.119110881489448</v>
      </c>
      <c r="F44" s="16" t="s">
        <v>11520</v>
      </c>
      <c r="G44" s="15">
        <f>B5L637C1*A4L203C2</f>
        <v>5.551298814180309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5.551298814180309</v>
      </c>
      <c r="L44" s="16" t="s">
        <v>11522</v>
      </c>
      <c r="M44" s="17">
        <f>B5L637C2-B5L637C4</f>
        <v>0</v>
      </c>
    </row>
    <row r="45" spans="1:13" x14ac:dyDescent="0.3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0</v>
      </c>
      <c r="F45" s="16" t="s">
        <v>11524</v>
      </c>
      <c r="G45" s="15">
        <f>B5L638C1*A4L203C2</f>
        <v>0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0</v>
      </c>
      <c r="L45" s="16" t="s">
        <v>11526</v>
      </c>
      <c r="M45" s="17">
        <f>B5L638C2-B5L638C4</f>
        <v>0</v>
      </c>
    </row>
    <row r="46" spans="1:13" x14ac:dyDescent="0.3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432.03204527538458</v>
      </c>
      <c r="F46" s="16" t="s">
        <v>11528</v>
      </c>
      <c r="G46" s="15">
        <f>B5L639C1*A4L203C2</f>
        <v>56.941823567295685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56.941823567295685</v>
      </c>
      <c r="L46" s="16" t="s">
        <v>11530</v>
      </c>
      <c r="M46" s="17">
        <f>B5L639C2-B5L639C4</f>
        <v>0</v>
      </c>
    </row>
    <row r="47" spans="1:13" x14ac:dyDescent="0.3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0</v>
      </c>
      <c r="F47" s="16" t="s">
        <v>11532</v>
      </c>
      <c r="G47" s="15">
        <f>B5L640C1*A4L203C2</f>
        <v>0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0</v>
      </c>
      <c r="L47" s="16" t="s">
        <v>11534</v>
      </c>
      <c r="M47" s="17">
        <f>B5L640C2-B5L640C4</f>
        <v>0</v>
      </c>
    </row>
    <row r="48" spans="1:13" x14ac:dyDescent="0.3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944.53570579818324</v>
      </c>
      <c r="F48" s="16" t="s">
        <v>11536</v>
      </c>
      <c r="G48" s="15">
        <f>B5L641C1*A4L203C2</f>
        <v>124.48980602420055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124.48980602420055</v>
      </c>
      <c r="L48" s="16" t="s">
        <v>11538</v>
      </c>
      <c r="M48" s="17">
        <f>B5L641C2-B5L641C4</f>
        <v>0</v>
      </c>
    </row>
    <row r="49" spans="1:13" x14ac:dyDescent="0.3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8.0932382039832468E-2</v>
      </c>
      <c r="F49" s="16" t="s">
        <v>11540</v>
      </c>
      <c r="G49" s="15">
        <f>B5L642C1*A4L203C2</f>
        <v>1.0666887952849919E-2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1.0666887952849919E-2</v>
      </c>
      <c r="L49" s="16" t="s">
        <v>11542</v>
      </c>
      <c r="M49" s="17">
        <f>B5L642C2-B5L642C4</f>
        <v>0</v>
      </c>
    </row>
    <row r="50" spans="1:13" x14ac:dyDescent="0.3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-57.636678048353986</v>
      </c>
      <c r="F50" s="16" t="s">
        <v>11544</v>
      </c>
      <c r="G50" s="15">
        <f>B5L643C1*A4L203C2</f>
        <v>-7.5965141667730549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-7.5965141667730549</v>
      </c>
      <c r="L50" s="16" t="s">
        <v>11546</v>
      </c>
      <c r="M50" s="17">
        <f>B5L643C2-B5L643C4</f>
        <v>0</v>
      </c>
    </row>
    <row r="51" spans="1:13" x14ac:dyDescent="0.3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1639.6895972986858</v>
      </c>
      <c r="F51" s="16" t="s">
        <v>11548</v>
      </c>
      <c r="G51" s="15">
        <f>B5L644C1*A4L203C2</f>
        <v>216.1110889239668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216.1110889239668</v>
      </c>
      <c r="L51" s="16" t="s">
        <v>11550</v>
      </c>
      <c r="M51" s="17">
        <f>B5L644C2-B5L644C4</f>
        <v>0</v>
      </c>
    </row>
    <row r="52" spans="1:13" x14ac:dyDescent="0.3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0</v>
      </c>
      <c r="F52" s="16" t="s">
        <v>11552</v>
      </c>
      <c r="G52" s="15">
        <f>B5L645C1*A4L203C2</f>
        <v>0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0</v>
      </c>
      <c r="L52" s="16" t="s">
        <v>11554</v>
      </c>
      <c r="M52" s="17">
        <f>B5L645C2-B5L645C4</f>
        <v>0</v>
      </c>
    </row>
    <row r="53" spans="1:13" x14ac:dyDescent="0.3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3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0</v>
      </c>
      <c r="F54" s="16" t="s">
        <v>11560</v>
      </c>
      <c r="G54" s="15">
        <f>B5L647C1*A4L203C2</f>
        <v>0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0</v>
      </c>
      <c r="L54" s="16" t="s">
        <v>11562</v>
      </c>
      <c r="M54" s="17">
        <f>B5L647C2-B5L647C4</f>
        <v>0</v>
      </c>
    </row>
    <row r="55" spans="1:13" x14ac:dyDescent="0.3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3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318.73577230080673</v>
      </c>
      <c r="F56" s="16" t="s">
        <v>11568</v>
      </c>
      <c r="G56" s="15">
        <f>B5L649C1*A4L203C2</f>
        <v>42.00937478924633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42.00937478924633</v>
      </c>
      <c r="L56" s="16" t="s">
        <v>11570</v>
      </c>
      <c r="M56" s="17">
        <f>B5L649C2-B5L649C4</f>
        <v>0</v>
      </c>
    </row>
    <row r="57" spans="1:13" x14ac:dyDescent="0.3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3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276.91582192942167</v>
      </c>
      <c r="F58" s="16" t="s">
        <v>11576</v>
      </c>
      <c r="G58" s="15">
        <f>B5L651C1*A4L203C2</f>
        <v>36.497505330297777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36.497505330297777</v>
      </c>
      <c r="L58" s="16" t="s">
        <v>11578</v>
      </c>
      <c r="M58" s="17">
        <f>B5L651C2-B5L651C4</f>
        <v>0</v>
      </c>
    </row>
    <row r="59" spans="1:13" x14ac:dyDescent="0.3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0</v>
      </c>
      <c r="F59" s="16" t="s">
        <v>11580</v>
      </c>
      <c r="G59" s="15">
        <f>B5L652C1*A4L203C2</f>
        <v>0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0</v>
      </c>
      <c r="L59" s="16" t="s">
        <v>11582</v>
      </c>
      <c r="M59" s="17">
        <f>B5L652C2-B5L652C4</f>
        <v>0</v>
      </c>
    </row>
    <row r="60" spans="1:13" x14ac:dyDescent="0.3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3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3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0</v>
      </c>
      <c r="F62" s="16" t="s">
        <v>11592</v>
      </c>
      <c r="G62" s="15">
        <f>B5L655C1*A4L203C2</f>
        <v>0</v>
      </c>
      <c r="H62" s="16" t="s">
        <v>11593</v>
      </c>
      <c r="I62" s="15">
        <f>B3L631C3</f>
        <v>0</v>
      </c>
      <c r="J62" s="16" t="s">
        <v>11594</v>
      </c>
      <c r="K62" s="17">
        <f>B5L655C2*B5L655C3</f>
        <v>0</v>
      </c>
      <c r="L62" s="16" t="s">
        <v>11595</v>
      </c>
      <c r="M62" s="17">
        <f>B5L655C2-B5L655C4</f>
        <v>0</v>
      </c>
    </row>
    <row r="63" spans="1:13" x14ac:dyDescent="0.3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1853.970818617729</v>
      </c>
      <c r="F63" s="16" t="s">
        <v>11597</v>
      </c>
      <c r="G63" s="15">
        <f>B5L656C1*A4L203C2</f>
        <v>244.35335389381669</v>
      </c>
      <c r="H63" s="16" t="s">
        <v>11598</v>
      </c>
      <c r="I63" s="15">
        <f>B3L632C3</f>
        <v>1</v>
      </c>
      <c r="J63" s="16" t="s">
        <v>11599</v>
      </c>
      <c r="K63" s="17">
        <f>B5L656C2*B5L656C3</f>
        <v>244.35335389381669</v>
      </c>
      <c r="L63" s="16" t="s">
        <v>11600</v>
      </c>
      <c r="M63" s="17">
        <f>B5L656C2-B5L656C4</f>
        <v>0</v>
      </c>
    </row>
    <row r="64" spans="1:13" x14ac:dyDescent="0.3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1356.1132953048188</v>
      </c>
      <c r="F64" s="16" t="s">
        <v>11602</v>
      </c>
      <c r="G64" s="15">
        <f>B5L657C1*A4L203C2</f>
        <v>178.73573232117513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178.73573232117513</v>
      </c>
      <c r="L64" s="16" t="s">
        <v>11605</v>
      </c>
      <c r="M64" s="17">
        <f>B5L657C2-B5L657C4</f>
        <v>0</v>
      </c>
    </row>
    <row r="65" spans="1:13" x14ac:dyDescent="0.3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342.93074504549531</v>
      </c>
      <c r="F65" s="16" t="s">
        <v>11607</v>
      </c>
      <c r="G65" s="15">
        <f>B5L658C1*A4L203C2</f>
        <v>45.198272196996285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45.198272196996285</v>
      </c>
      <c r="L65" s="16" t="s">
        <v>11609</v>
      </c>
      <c r="M65" s="17">
        <f>B5L658C2-B5L658C4</f>
        <v>0</v>
      </c>
    </row>
    <row r="66" spans="1:13" x14ac:dyDescent="0.3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3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318.73577230080673</v>
      </c>
      <c r="F67" s="16" t="s">
        <v>11615</v>
      </c>
      <c r="G67" s="15">
        <f>B5L660C1*A4L203C2</f>
        <v>42.00937478924633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42.00937478924633</v>
      </c>
      <c r="L67" s="16" t="s">
        <v>11617</v>
      </c>
      <c r="M67" s="17">
        <f>B5L660C2-B5L660C4</f>
        <v>0</v>
      </c>
    </row>
    <row r="68" spans="1:13" x14ac:dyDescent="0.3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0</v>
      </c>
      <c r="F68" s="16" t="s">
        <v>11619</v>
      </c>
      <c r="G68" s="15">
        <f>B5L661C1*A4L203C2</f>
        <v>0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0</v>
      </c>
      <c r="L68" s="16" t="s">
        <v>11621</v>
      </c>
      <c r="M68" s="17">
        <f>B5L661C2-B5L661C4</f>
        <v>0</v>
      </c>
    </row>
    <row r="69" spans="1:13" x14ac:dyDescent="0.3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0</v>
      </c>
      <c r="F69" s="16" t="s">
        <v>11623</v>
      </c>
      <c r="G69" s="15">
        <f>B5L662C1*A4L203C2</f>
        <v>0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0</v>
      </c>
      <c r="L69" s="16" t="s">
        <v>11625</v>
      </c>
      <c r="M69" s="17">
        <f>B5L662C2-B5L662C4</f>
        <v>0</v>
      </c>
    </row>
    <row r="70" spans="1:13" x14ac:dyDescent="0.3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3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0</v>
      </c>
      <c r="F71" s="16" t="s">
        <v>11631</v>
      </c>
      <c r="G71" s="15">
        <f>B5L664C1*A4L203C2</f>
        <v>0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0</v>
      </c>
      <c r="L71" s="16" t="s">
        <v>11633</v>
      </c>
      <c r="M71" s="17">
        <f>B5L664C2-B5L664C4</f>
        <v>0</v>
      </c>
    </row>
    <row r="72" spans="1:13" x14ac:dyDescent="0.3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39861.646892782323</v>
      </c>
      <c r="F72" s="16" t="s">
        <v>11635</v>
      </c>
      <c r="G72" s="15">
        <f>B5L665C1*A4L203C2</f>
        <v>5253.7650604687105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5253.7650604687105</v>
      </c>
      <c r="L72" s="16" t="s">
        <v>11637</v>
      </c>
      <c r="M72" s="17">
        <f>B5L665C2-B5L665C4</f>
        <v>0</v>
      </c>
    </row>
    <row r="73" spans="1:13" x14ac:dyDescent="0.3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120440.45765456418</v>
      </c>
      <c r="F73" s="16" t="s">
        <v>11639</v>
      </c>
      <c r="G73" s="15">
        <f>B5L666C1*A4L203C2</f>
        <v>15874.052318871558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15874.052318871558</v>
      </c>
      <c r="L73" s="16" t="s">
        <v>11642</v>
      </c>
      <c r="M73" s="17">
        <f>B5L666C2-B5L666C4</f>
        <v>0</v>
      </c>
    </row>
    <row r="74" spans="1:13" x14ac:dyDescent="0.3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122401.02689541032</v>
      </c>
      <c r="F74" s="16" t="s">
        <v>11644</v>
      </c>
      <c r="G74" s="15">
        <f>B5L667C1*A4L203C2</f>
        <v>16132.45534481508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16132.45534481508</v>
      </c>
      <c r="L74" s="16" t="s">
        <v>11647</v>
      </c>
      <c r="M74" s="17">
        <f>B5L667C2-B5L667C4</f>
        <v>0</v>
      </c>
    </row>
    <row r="75" spans="1:13" x14ac:dyDescent="0.3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76337.89990796402</v>
      </c>
      <c r="F75" s="16" t="s">
        <v>11649</v>
      </c>
      <c r="G75" s="15">
        <f>B5L668C1*A4L203C2</f>
        <v>10061.335207869657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10061.335207869657</v>
      </c>
      <c r="L75" s="16" t="s">
        <v>11652</v>
      </c>
      <c r="M75" s="17">
        <f>B5L668C2-B5L668C4</f>
        <v>0</v>
      </c>
    </row>
    <row r="76" spans="1:13" x14ac:dyDescent="0.3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3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4841.4483426837442</v>
      </c>
      <c r="F77" s="16" t="s">
        <v>11659</v>
      </c>
      <c r="G77" s="15">
        <f>B5L670C1*A4L203C2</f>
        <v>638.10289156571753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638.10289156571753</v>
      </c>
      <c r="L77" s="16" t="s">
        <v>11661</v>
      </c>
      <c r="M77" s="17">
        <f>B5L670C2-B5L670C4</f>
        <v>0</v>
      </c>
    </row>
    <row r="78" spans="1:13" x14ac:dyDescent="0.3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3691.1668810244264</v>
      </c>
      <c r="F78" s="16" t="s">
        <v>11663</v>
      </c>
      <c r="G78" s="15">
        <f>B5L671C1*A4L203C2</f>
        <v>486.49579491901937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486.49579491901937</v>
      </c>
      <c r="L78" s="16" t="s">
        <v>11666</v>
      </c>
      <c r="M78" s="17">
        <f>B5L671C2-B5L671C4</f>
        <v>0</v>
      </c>
    </row>
    <row r="79" spans="1:13" x14ac:dyDescent="0.3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55857.684160972414</v>
      </c>
      <c r="F79" s="16" t="s">
        <v>11668</v>
      </c>
      <c r="G79" s="15">
        <f>B5L672C1*A4L203C2</f>
        <v>7362.0427724161646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7362.0427724161646</v>
      </c>
      <c r="L79" s="16" t="s">
        <v>11671</v>
      </c>
      <c r="M79" s="17">
        <f>B5L672C2-B5L672C4</f>
        <v>0</v>
      </c>
    </row>
    <row r="80" spans="1:13" x14ac:dyDescent="0.3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14125.159979006487</v>
      </c>
      <c r="F80" s="16" t="s">
        <v>11673</v>
      </c>
      <c r="G80" s="15">
        <f>B5L673C1*A4L203C2</f>
        <v>1861.6960852330549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1861.6960852330549</v>
      </c>
      <c r="L80" s="16" t="s">
        <v>11675</v>
      </c>
      <c r="M80" s="17">
        <f>B5L673C2-B5L673C4</f>
        <v>0</v>
      </c>
    </row>
    <row r="81" spans="1:13" x14ac:dyDescent="0.3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69418.888194083003</v>
      </c>
      <c r="F81" s="16" t="s">
        <v>11677</v>
      </c>
      <c r="G81" s="15">
        <f>B5L674C1*A4L203C2</f>
        <v>9149.4094639801406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9149.4094639801406</v>
      </c>
      <c r="L81" s="16" t="s">
        <v>11679</v>
      </c>
      <c r="M81" s="17">
        <f>B5L674C2-B5L674C4</f>
        <v>0</v>
      </c>
    </row>
    <row r="82" spans="1:13" x14ac:dyDescent="0.3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6660.6810155019921</v>
      </c>
      <c r="F82" s="16" t="s">
        <v>11681</v>
      </c>
      <c r="G82" s="15">
        <f>B5L675C1*A4L203C2</f>
        <v>877.87775784316261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877.87775784316261</v>
      </c>
      <c r="L82" s="16" t="s">
        <v>11683</v>
      </c>
      <c r="M82" s="17">
        <f>B5L675C2-B5L675C4</f>
        <v>0</v>
      </c>
    </row>
    <row r="83" spans="1:13" x14ac:dyDescent="0.3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3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617.59344525791948</v>
      </c>
      <c r="F84" s="16" t="s">
        <v>11690</v>
      </c>
      <c r="G84" s="15">
        <f>B5L677C1*A4L203C2</f>
        <v>81.398816084993783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81.398816084993783</v>
      </c>
      <c r="L84" s="16" t="s">
        <v>11692</v>
      </c>
      <c r="M84" s="17">
        <f>B5L677C2-B5L677C4</f>
        <v>0</v>
      </c>
    </row>
    <row r="85" spans="1:13" x14ac:dyDescent="0.3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3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3065817.6144836973</v>
      </c>
      <c r="F86" s="16" t="s">
        <v>11698</v>
      </c>
      <c r="G86" s="15">
        <f>SUM(B5L601C2:B5L658C2)+SUM(B5L661C2:B5L678C2)</f>
        <v>404074.76158895122</v>
      </c>
      <c r="H86" s="16" t="s">
        <v>945</v>
      </c>
      <c r="I86" s="21"/>
      <c r="J86" s="16" t="s">
        <v>11699</v>
      </c>
      <c r="K86" s="17">
        <f>SUM(B5L601C4:B5L658C4)+SUM(B5L661C4:B5L678C4)</f>
        <v>403905.52337626449</v>
      </c>
      <c r="L86" s="16" t="s">
        <v>11700</v>
      </c>
      <c r="M86" s="17">
        <f>SUM(B5L601C5:B5L658C5)+SUM(B5L661C5:B5L678C5)</f>
        <v>169.23821268674692</v>
      </c>
    </row>
    <row r="87" spans="1:13" x14ac:dyDescent="0.3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686427-8BC6-4642-8C85-755B4B508145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11705</v>
      </c>
    </row>
    <row r="3" spans="1:13" x14ac:dyDescent="0.3">
      <c r="B3" s="13" t="s">
        <v>10663</v>
      </c>
    </row>
    <row r="4" spans="1:13" x14ac:dyDescent="0.3">
      <c r="B4" s="13" t="s">
        <v>6299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355041.49867507024</v>
      </c>
      <c r="F8" s="16" t="s">
        <v>11757</v>
      </c>
      <c r="G8" s="15">
        <f>B5L701C1*A4L204C2</f>
        <v>46794.469525374254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46794.469525374254</v>
      </c>
      <c r="L8" s="16" t="s">
        <v>11760</v>
      </c>
      <c r="M8" s="23">
        <f>B5L701C2-B5L701C4</f>
        <v>0</v>
      </c>
    </row>
    <row r="9" spans="1:13" x14ac:dyDescent="0.3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39924.245992422439</v>
      </c>
      <c r="F9" s="16" t="s">
        <v>11762</v>
      </c>
      <c r="G9" s="15">
        <f>B5L702C1*A4L204C2</f>
        <v>5262.0156218012771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5262.0156218012771</v>
      </c>
      <c r="L9" s="16" t="s">
        <v>11765</v>
      </c>
      <c r="M9" s="23">
        <f>B5L702C2-B5L702C4</f>
        <v>0</v>
      </c>
    </row>
    <row r="10" spans="1:13" x14ac:dyDescent="0.3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3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-55</v>
      </c>
      <c r="F11" s="16" t="s">
        <v>11771</v>
      </c>
      <c r="G11" s="15">
        <f>B5L704C1*A4L204C2</f>
        <v>-7.2489999999999997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-7.2489999999999997</v>
      </c>
      <c r="L11" s="16" t="s">
        <v>11773</v>
      </c>
      <c r="M11" s="23">
        <f>B5L704C2-B5L704C4</f>
        <v>0</v>
      </c>
    </row>
    <row r="12" spans="1:13" x14ac:dyDescent="0.3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59.886188335204551</v>
      </c>
      <c r="F12" s="16" t="s">
        <v>11775</v>
      </c>
      <c r="G12" s="15">
        <f>B5L705C1*A4L204C2</f>
        <v>7.8929996225799597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7.8929996225799597</v>
      </c>
      <c r="L12" s="16" t="s">
        <v>11777</v>
      </c>
      <c r="M12" s="23">
        <f>B5L705C2-B5L705C4</f>
        <v>0</v>
      </c>
    </row>
    <row r="13" spans="1:13" x14ac:dyDescent="0.3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0</v>
      </c>
      <c r="F13" s="16" t="s">
        <v>11779</v>
      </c>
      <c r="G13" s="15">
        <f>B5L706C1*A4L204C2</f>
        <v>0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0</v>
      </c>
      <c r="L13" s="16" t="s">
        <v>11781</v>
      </c>
      <c r="M13" s="23">
        <f>B5L706C2-B5L706C4</f>
        <v>0</v>
      </c>
    </row>
    <row r="14" spans="1:13" x14ac:dyDescent="0.3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5157.2118811784594</v>
      </c>
      <c r="F14" s="16" t="s">
        <v>11783</v>
      </c>
      <c r="G14" s="15">
        <f>B5L707C1*A4L204C2</f>
        <v>679.72052593932096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679.72052593932096</v>
      </c>
      <c r="L14" s="16" t="s">
        <v>11785</v>
      </c>
      <c r="M14" s="23">
        <f>B5L707C2-B5L707C4</f>
        <v>0</v>
      </c>
    </row>
    <row r="15" spans="1:13" x14ac:dyDescent="0.3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95137.376468881761</v>
      </c>
      <c r="F15" s="16" t="s">
        <v>11787</v>
      </c>
      <c r="G15" s="15">
        <f>B5L708C1*A4L204C2</f>
        <v>12539.106218598616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12539.106218598616</v>
      </c>
      <c r="L15" s="16" t="s">
        <v>11789</v>
      </c>
      <c r="M15" s="23">
        <f>B5L708C2-B5L708C4</f>
        <v>0</v>
      </c>
    </row>
    <row r="16" spans="1:13" x14ac:dyDescent="0.3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2001.9097243482665</v>
      </c>
      <c r="F16" s="16" t="s">
        <v>11791</v>
      </c>
      <c r="G16" s="15">
        <f>B5L709C1*A4L204C2</f>
        <v>263.85170166910154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263.85170166910154</v>
      </c>
      <c r="L16" s="16" t="s">
        <v>11793</v>
      </c>
      <c r="M16" s="23">
        <f>B5L709C2-B5L709C4</f>
        <v>0</v>
      </c>
    </row>
    <row r="17" spans="1:13" x14ac:dyDescent="0.3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0</v>
      </c>
      <c r="F17" s="16" t="s">
        <v>11795</v>
      </c>
      <c r="G17" s="15">
        <f>B5L710C1*A4L204C2</f>
        <v>0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0</v>
      </c>
      <c r="L17" s="16" t="s">
        <v>11797</v>
      </c>
      <c r="M17" s="23">
        <f>B5L710C2-B5L710C4</f>
        <v>0</v>
      </c>
    </row>
    <row r="18" spans="1:13" x14ac:dyDescent="0.3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0</v>
      </c>
      <c r="F18" s="16" t="s">
        <v>11799</v>
      </c>
      <c r="G18" s="15">
        <f>B5L711C1*A4L204C2</f>
        <v>0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0</v>
      </c>
      <c r="L18" s="16" t="s">
        <v>11801</v>
      </c>
      <c r="M18" s="23">
        <f>B5L711C2-B5L711C4</f>
        <v>0</v>
      </c>
    </row>
    <row r="19" spans="1:13" x14ac:dyDescent="0.3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0</v>
      </c>
      <c r="F19" s="16" t="s">
        <v>11803</v>
      </c>
      <c r="G19" s="15">
        <f>B5L712C1*A4L204C2</f>
        <v>0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0</v>
      </c>
      <c r="L19" s="16" t="s">
        <v>11805</v>
      </c>
      <c r="M19" s="23">
        <f>B5L712C2-B5L712C4</f>
        <v>0</v>
      </c>
    </row>
    <row r="20" spans="1:13" x14ac:dyDescent="0.3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0</v>
      </c>
      <c r="F20" s="16" t="s">
        <v>11807</v>
      </c>
      <c r="G20" s="15">
        <f>B5L713C1*A4L204C2</f>
        <v>0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0</v>
      </c>
      <c r="L20" s="16" t="s">
        <v>11809</v>
      </c>
      <c r="M20" s="23">
        <f>B5L713C2-B5L713C4</f>
        <v>0</v>
      </c>
    </row>
    <row r="21" spans="1:13" x14ac:dyDescent="0.3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8788.4925738676811</v>
      </c>
      <c r="F21" s="16" t="s">
        <v>11811</v>
      </c>
      <c r="G21" s="15">
        <f>B5L714C1*A4L204C2</f>
        <v>1158.3233212357604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1158.3233212357604</v>
      </c>
      <c r="L21" s="16" t="s">
        <v>11813</v>
      </c>
      <c r="M21" s="23">
        <f>B5L714C2-B5L714C4</f>
        <v>0</v>
      </c>
    </row>
    <row r="22" spans="1:13" x14ac:dyDescent="0.3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0</v>
      </c>
      <c r="F22" s="16" t="s">
        <v>11815</v>
      </c>
      <c r="G22" s="15">
        <f>B5L715C1*A4L204C2</f>
        <v>0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0</v>
      </c>
      <c r="L22" s="16" t="s">
        <v>11817</v>
      </c>
      <c r="M22" s="23">
        <f>B5L715C2-B5L715C4</f>
        <v>0</v>
      </c>
    </row>
    <row r="23" spans="1:13" x14ac:dyDescent="0.3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10772.514215985952</v>
      </c>
      <c r="F23" s="16" t="s">
        <v>11819</v>
      </c>
      <c r="G23" s="15">
        <f>B5L716C1*A4L204C2</f>
        <v>1419.8173736669485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1419.8173736669485</v>
      </c>
      <c r="L23" s="16" t="s">
        <v>11821</v>
      </c>
      <c r="M23" s="23">
        <f>B5L716C2-B5L716C4</f>
        <v>0</v>
      </c>
    </row>
    <row r="24" spans="1:13" x14ac:dyDescent="0.3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0</v>
      </c>
      <c r="F24" s="16" t="s">
        <v>11823</v>
      </c>
      <c r="G24" s="15">
        <f>B5L717C1*A4L204C2</f>
        <v>0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0</v>
      </c>
      <c r="L24" s="16" t="s">
        <v>11825</v>
      </c>
      <c r="M24" s="23">
        <f>B5L717C2-B5L717C4</f>
        <v>0</v>
      </c>
    </row>
    <row r="25" spans="1:13" x14ac:dyDescent="0.3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0</v>
      </c>
      <c r="F25" s="16" t="s">
        <v>11827</v>
      </c>
      <c r="G25" s="15">
        <f>B5L718C1*A4L204C2</f>
        <v>0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0</v>
      </c>
      <c r="L25" s="16" t="s">
        <v>11829</v>
      </c>
      <c r="M25" s="23">
        <f>B5L718C2-B5L718C4</f>
        <v>0</v>
      </c>
    </row>
    <row r="26" spans="1:13" x14ac:dyDescent="0.3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57784.727544532827</v>
      </c>
      <c r="F26" s="16" t="s">
        <v>11831</v>
      </c>
      <c r="G26" s="15">
        <f>B5L719C1*A4L204C2</f>
        <v>7616.0270903694263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7616.0270903694263</v>
      </c>
      <c r="L26" s="16" t="s">
        <v>11833</v>
      </c>
      <c r="M26" s="23">
        <f>B5L719C2-B5L719C4</f>
        <v>0</v>
      </c>
    </row>
    <row r="27" spans="1:13" x14ac:dyDescent="0.3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0</v>
      </c>
      <c r="F27" s="16" t="s">
        <v>11835</v>
      </c>
      <c r="G27" s="15">
        <f>B5L720C1*A4L204C2</f>
        <v>0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0</v>
      </c>
      <c r="L27" s="16" t="s">
        <v>11837</v>
      </c>
      <c r="M27" s="23">
        <f>B5L720C2-B5L720C4</f>
        <v>0</v>
      </c>
    </row>
    <row r="28" spans="1:13" x14ac:dyDescent="0.3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3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3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3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3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(B5L364C3+B5L365C3)-_xlfn.SINGLE(B5L726C1)</f>
        <v>5086.4372949641274</v>
      </c>
      <c r="F32" s="16" t="s">
        <v>11855</v>
      </c>
      <c r="G32" s="15">
        <f>B5L725C1*A4L204C2</f>
        <v>670.392435476272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670.392435476272</v>
      </c>
      <c r="L32" s="16" t="s">
        <v>11857</v>
      </c>
      <c r="M32" s="23">
        <f>B5L725C2-B5L725C4</f>
        <v>0</v>
      </c>
    </row>
    <row r="33" spans="1:13" x14ac:dyDescent="0.3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3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3.1109708226080279</v>
      </c>
      <c r="F34" s="16" t="s">
        <v>11863</v>
      </c>
      <c r="G34" s="15">
        <f>B5L727C1*A4L204C2</f>
        <v>0.4100259544197381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0.4100259544197381</v>
      </c>
      <c r="L34" s="16" t="s">
        <v>11865</v>
      </c>
      <c r="M34" s="23">
        <f>B5L727C2-B5L727C4</f>
        <v>0</v>
      </c>
    </row>
    <row r="35" spans="1:13" x14ac:dyDescent="0.3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3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3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2.3332281169560214</v>
      </c>
      <c r="F37" s="16" t="s">
        <v>11875</v>
      </c>
      <c r="G37" s="15">
        <f>B5L730C1*A4L204C2</f>
        <v>0.30751946581480361</v>
      </c>
      <c r="H37" s="16" t="s">
        <v>11593</v>
      </c>
      <c r="I37" s="15">
        <f>B3L631C3</f>
        <v>0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0.30751946581480361</v>
      </c>
    </row>
    <row r="38" spans="1:13" x14ac:dyDescent="0.3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19883.770012699217</v>
      </c>
      <c r="F38" s="16" t="s">
        <v>11879</v>
      </c>
      <c r="G38" s="15">
        <f>B5L731C1*A4L204C2</f>
        <v>2620.6808876737568</v>
      </c>
      <c r="H38" s="16" t="s">
        <v>11598</v>
      </c>
      <c r="I38" s="15">
        <f>B3L632C3</f>
        <v>1</v>
      </c>
      <c r="J38" s="16" t="s">
        <v>11880</v>
      </c>
      <c r="K38" s="17">
        <f>B5L731C2*B5L731C3</f>
        <v>2620.6808876737568</v>
      </c>
      <c r="L38" s="16" t="s">
        <v>11881</v>
      </c>
      <c r="M38" s="23">
        <f>B5L731C2-B5L731C4</f>
        <v>0</v>
      </c>
    </row>
    <row r="39" spans="1:13" x14ac:dyDescent="0.3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18020.810508690953</v>
      </c>
      <c r="F39" s="16" t="s">
        <v>11883</v>
      </c>
      <c r="G39" s="15">
        <f>B5L732C1*A4L204C2</f>
        <v>2375.1428250454674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2375.1428250454674</v>
      </c>
      <c r="L39" s="16" t="s">
        <v>11885</v>
      </c>
      <c r="M39" s="23">
        <f>B5L732C2-B5L732C4</f>
        <v>0</v>
      </c>
    </row>
    <row r="40" spans="1:13" x14ac:dyDescent="0.3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4557.0602363868165</v>
      </c>
      <c r="F40" s="16" t="s">
        <v>11887</v>
      </c>
      <c r="G40" s="15">
        <f>B5L733C1*A4L204C2</f>
        <v>600.62053915578247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600.62053915578247</v>
      </c>
      <c r="L40" s="16" t="s">
        <v>11889</v>
      </c>
      <c r="M40" s="23">
        <f>B5L733C2-B5L733C4</f>
        <v>0</v>
      </c>
    </row>
    <row r="41" spans="1:13" x14ac:dyDescent="0.3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622166.38551630359</v>
      </c>
      <c r="F41" s="16" t="s">
        <v>11891</v>
      </c>
      <c r="G41" s="15">
        <f>SUM(B5L701C2:B5L733C2)</f>
        <v>82001.529611048798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82001.222091582982</v>
      </c>
      <c r="L41" s="16" t="s">
        <v>11893</v>
      </c>
      <c r="M41" s="23">
        <f>SUM(B5L701C5:B5L733C5)</f>
        <v>0.30751946581480361</v>
      </c>
    </row>
    <row r="42" spans="1:13" x14ac:dyDescent="0.3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3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C5700C-CA08-4D67-8BFF-DE6EF11666F4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11898</v>
      </c>
    </row>
    <row r="3" spans="1:5" x14ac:dyDescent="0.3">
      <c r="B3" s="13" t="s">
        <v>11899</v>
      </c>
    </row>
    <row r="4" spans="1:5" x14ac:dyDescent="0.3">
      <c r="B4" s="13" t="s">
        <v>11900</v>
      </c>
    </row>
    <row r="5" spans="1:5" x14ac:dyDescent="0.3">
      <c r="B5" s="11" t="s">
        <v>11901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116.06100000000001</v>
      </c>
    </row>
    <row r="9" spans="1:5" x14ac:dyDescent="0.3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116.04949999999999</v>
      </c>
    </row>
    <row r="10" spans="1:5" x14ac:dyDescent="0.3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116.14033333333333</v>
      </c>
    </row>
    <row r="11" spans="1:5" x14ac:dyDescent="0.3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122.601</v>
      </c>
    </row>
    <row r="12" spans="1:5" x14ac:dyDescent="0.3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126.40779999999999</v>
      </c>
    </row>
    <row r="13" spans="1:5" x14ac:dyDescent="0.3">
      <c r="A13" s="11">
        <v>106</v>
      </c>
      <c r="B13" s="14" t="s">
        <v>945</v>
      </c>
      <c r="C13" s="11" t="s">
        <v>11907</v>
      </c>
      <c r="D13" s="16" t="s">
        <v>11927</v>
      </c>
      <c r="E13" s="21">
        <f>A1L132C1</f>
        <v>70.709000000000003</v>
      </c>
    </row>
    <row r="14" spans="1:5" x14ac:dyDescent="0.3">
      <c r="A14" s="11">
        <v>107</v>
      </c>
      <c r="B14" s="14" t="s">
        <v>945</v>
      </c>
      <c r="C14" s="11" t="s">
        <v>11908</v>
      </c>
      <c r="D14" s="16" t="s">
        <v>11928</v>
      </c>
      <c r="E14" s="21">
        <f>A1L132C6</f>
        <v>75.521500000000003</v>
      </c>
    </row>
    <row r="15" spans="1:5" x14ac:dyDescent="0.3">
      <c r="A15" s="11">
        <v>108</v>
      </c>
      <c r="B15" s="14" t="s">
        <v>945</v>
      </c>
      <c r="C15" s="11" t="s">
        <v>11909</v>
      </c>
      <c r="D15" s="16" t="s">
        <v>11929</v>
      </c>
      <c r="E15" s="21">
        <f>A1L132C7</f>
        <v>77.958666666666673</v>
      </c>
    </row>
    <row r="16" spans="1:5" x14ac:dyDescent="0.3">
      <c r="A16" s="11">
        <v>109</v>
      </c>
      <c r="B16" s="14" t="s">
        <v>945</v>
      </c>
      <c r="C16" s="11" t="s">
        <v>11910</v>
      </c>
      <c r="D16" s="16" t="s">
        <v>11930</v>
      </c>
      <c r="E16" s="21">
        <f>A1L132C8</f>
        <v>85.453249999999997</v>
      </c>
    </row>
    <row r="17" spans="1:5" x14ac:dyDescent="0.3">
      <c r="A17" s="11">
        <v>110</v>
      </c>
      <c r="B17" s="14" t="s">
        <v>945</v>
      </c>
      <c r="C17" s="11" t="s">
        <v>11911</v>
      </c>
      <c r="D17" s="16" t="s">
        <v>11931</v>
      </c>
      <c r="E17" s="21">
        <f>A1L132C9</f>
        <v>93.866200000000006</v>
      </c>
    </row>
    <row r="18" spans="1:5" x14ac:dyDescent="0.3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3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3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3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3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3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11206.2</v>
      </c>
    </row>
    <row r="24" spans="1:5" x14ac:dyDescent="0.3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11494.26</v>
      </c>
    </row>
    <row r="25" spans="1:5" x14ac:dyDescent="0.3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11645.939999999999</v>
      </c>
    </row>
    <row r="26" spans="1:5" x14ac:dyDescent="0.3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12483.254999999999</v>
      </c>
    </row>
    <row r="27" spans="1:5" x14ac:dyDescent="0.3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13216.44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45CB20-4F6F-4825-94DB-48CA058CC193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11942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11944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IF(_xlfn.SINGLE(B6L216C3)=0,0,B6L201C3/_xlfn.SINGLE(B6L216C3))</f>
        <v>0</v>
      </c>
      <c r="L8" s="16" t="s">
        <v>11999</v>
      </c>
      <c r="M8" s="23">
        <f>A1L541C9</f>
        <v>1.6746538485609699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IF(_xlfn.SINGLE(B6L216C10)=0,0,B6L201C10/_xlfn.SINGLE(B6L216C10))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IF(_xlfn.SINGLE(B6L216C15)=0,0,B6L201C15/_xlfn.SINGLE(B6L216C15))</f>
        <v>0</v>
      </c>
      <c r="AJ8" s="16" t="s">
        <v>12011</v>
      </c>
      <c r="AK8" s="23">
        <f>A1L521C14</f>
        <v>5.629E-2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IF(_xlfn.SINGLE(B6L216C20)=0,0,B6L201C20/_xlfn.SINGLE(B6L216C20))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IF(_xlfn.SINGLE(B6L216C26)=0,0,B6L201C26/_xlfn.SINGLE(B6L216C26))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_xlfn.SINGLE(B6L218C3)*B6L201C4</f>
        <v>0</v>
      </c>
      <c r="BJ8" s="16" t="s">
        <v>12024</v>
      </c>
      <c r="BK8" s="17">
        <f>_xlfn.SINGLE(B6L218C10)*B6L201C11</f>
        <v>0</v>
      </c>
      <c r="BL8" s="16" t="s">
        <v>12025</v>
      </c>
      <c r="BM8" s="17">
        <f>_xlfn.SINGLE(B6L218C15)*B6L201C16</f>
        <v>0</v>
      </c>
      <c r="BN8" s="16" t="s">
        <v>12026</v>
      </c>
      <c r="BO8" s="17">
        <f>_xlfn.SINGLE(B6L218C20)*B6L201C21</f>
        <v>0</v>
      </c>
      <c r="BP8" s="16" t="s">
        <v>12027</v>
      </c>
      <c r="BQ8" s="17">
        <f>_xlfn.SINGLE(B6L218C26)*B6L201C27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3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1.4850000000000001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2.673</v>
      </c>
      <c r="J9" s="16" t="s">
        <v>12037</v>
      </c>
      <c r="K9" s="23">
        <f>IF(_xlfn.SINGLE(B6L216C3)=0,0,B6L202C3/_xlfn.SINGLE(B6L216C3))</f>
        <v>2.0564116885424867E-3</v>
      </c>
      <c r="L9" s="16" t="s">
        <v>12038</v>
      </c>
      <c r="M9" s="23">
        <f>A1L542C9</f>
        <v>6.5958115183246084</v>
      </c>
      <c r="N9" s="16" t="s">
        <v>12039</v>
      </c>
      <c r="O9" s="23">
        <f>B6L202C1*B6L202C5</f>
        <v>9.7947801047120446</v>
      </c>
      <c r="P9" s="16" t="s">
        <v>12040</v>
      </c>
      <c r="Q9" s="23">
        <f>B3L836C3</f>
        <v>2.0278174037089869</v>
      </c>
      <c r="R9" s="16" t="s">
        <v>12041</v>
      </c>
      <c r="S9" s="17">
        <f>B6L202C6*B6L202C7</f>
        <v>19.862025561837616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10.924114059010689</v>
      </c>
      <c r="X9" s="16" t="s">
        <v>12044</v>
      </c>
      <c r="Y9" s="23">
        <f>IF(_xlfn.SINGLE(B6L216C10)=0,0,B6L202C10/_xlfn.SINGLE(B6L216C10))</f>
        <v>9.1324814481131625E-3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8.7300180000000005E-2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0.13095027000000001</v>
      </c>
      <c r="AH9" s="16" t="s">
        <v>12049</v>
      </c>
      <c r="AI9" s="23">
        <f>IF(_xlfn.SINGLE(B6L216C15)=0,0,B6L202C15/_xlfn.SINGLE(B6L216C15))</f>
        <v>1.5655973426804176E-3</v>
      </c>
      <c r="AJ9" s="16" t="s">
        <v>12050</v>
      </c>
      <c r="AK9" s="23">
        <f>A1L522C14</f>
        <v>5.629E-2</v>
      </c>
      <c r="AL9" s="16" t="s">
        <v>12051</v>
      </c>
      <c r="AM9" s="17">
        <f>B6L202C3*B6L202C17</f>
        <v>0.15046317000000001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0.18055580400000001</v>
      </c>
      <c r="AR9" s="16" t="s">
        <v>12054</v>
      </c>
      <c r="AS9" s="23">
        <f>IF(_xlfn.SINGLE(B6L216C20)=0,0,B6L202C20/_xlfn.SINGLE(B6L216C20))</f>
        <v>2.0564116885424862E-3</v>
      </c>
      <c r="AT9" s="16" t="s">
        <v>12055</v>
      </c>
      <c r="AU9" s="17">
        <f>A1L237C3</f>
        <v>2843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14.215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3.55375</v>
      </c>
      <c r="BD9" s="16" t="s">
        <v>12060</v>
      </c>
      <c r="BE9" s="23">
        <f>IF(_xlfn.SINGLE(B6L216C26)=0,0,B6L202C26/_xlfn.SINGLE(B6L216C26))</f>
        <v>3.7573812783819071E-3</v>
      </c>
      <c r="BF9" s="16" t="s">
        <v>12061</v>
      </c>
      <c r="BG9" s="17">
        <f>B6L202C3+B6L202C10+B6L202C15+B6L202C20+B6L202C26</f>
        <v>17.46237013301069</v>
      </c>
      <c r="BH9" s="16" t="s">
        <v>12062</v>
      </c>
      <c r="BI9" s="17">
        <f>_xlfn.SINGLE(B6L218C3)*B6L202C4</f>
        <v>8.290049575625126</v>
      </c>
      <c r="BJ9" s="16" t="s">
        <v>12063</v>
      </c>
      <c r="BK9" s="17">
        <f>_xlfn.SINGLE(B6L218C10)*B6L202C11</f>
        <v>33.880077485589986</v>
      </c>
      <c r="BL9" s="16" t="s">
        <v>12064</v>
      </c>
      <c r="BM9" s="17">
        <f>_xlfn.SINGLE(B6L218C15)*B6L202C16</f>
        <v>0.4061295287098749</v>
      </c>
      <c r="BN9" s="16" t="s">
        <v>12065</v>
      </c>
      <c r="BO9" s="17">
        <f>_xlfn.SINGLE(B6L218C20)*B6L202C21</f>
        <v>0.55997626873432582</v>
      </c>
      <c r="BP9" s="16" t="s">
        <v>12066</v>
      </c>
      <c r="BQ9" s="17">
        <f>_xlfn.SINGLE(B6L218C26)*B6L202C27</f>
        <v>11.021610055883945</v>
      </c>
      <c r="BR9" s="16" t="s">
        <v>12067</v>
      </c>
      <c r="BS9" s="15">
        <f>B6L202C29+B6L202C30+B6L202C31+B6L202C32+B6L202C33</f>
        <v>54.157842914543259</v>
      </c>
      <c r="BT9" s="16" t="s">
        <v>12068</v>
      </c>
      <c r="BU9" s="23">
        <f>IF(B6L202C3=0,0,B6L202C29/B6L202C3)</f>
        <v>3.1014027593060702</v>
      </c>
      <c r="BV9" s="16" t="s">
        <v>12069</v>
      </c>
      <c r="BW9" s="23">
        <f>IF(B6L202C8=0,0,B6L202C30/B6L202C8)</f>
        <v>1.7057715176183388</v>
      </c>
      <c r="BX9" s="16" t="s">
        <v>12070</v>
      </c>
      <c r="BY9" s="23">
        <f>IF(B6L202C13=0,0,B6L202C31/B6L202C13)</f>
        <v>4.6521041389591051</v>
      </c>
      <c r="BZ9" s="16" t="s">
        <v>12071</v>
      </c>
      <c r="CA9" s="23">
        <f>IF(B6L202C18=0,0,B6L202C32/B6L202C18)</f>
        <v>3.7216833111672831</v>
      </c>
      <c r="CB9" s="16" t="s">
        <v>12072</v>
      </c>
      <c r="CC9" s="23">
        <f>IF(B6L202C24=0,0,B6L202C33/B6L202C24)</f>
        <v>0.77535068982651745</v>
      </c>
    </row>
    <row r="10" spans="1:81" x14ac:dyDescent="0.3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17.141000000000002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34.282000000000004</v>
      </c>
      <c r="J10" s="16" t="s">
        <v>12076</v>
      </c>
      <c r="K10" s="23">
        <f>IF(_xlfn.SINGLE(B6L216C3)=0,0,B6L203C3/_xlfn.SINGLE(B6L216C3))</f>
        <v>2.6374076134161439E-2</v>
      </c>
      <c r="L10" s="16" t="s">
        <v>12077</v>
      </c>
      <c r="M10" s="23">
        <f>A1L543C9</f>
        <v>3.7029044296608795</v>
      </c>
      <c r="N10" s="16" t="s">
        <v>12078</v>
      </c>
      <c r="O10" s="23">
        <f>B6L203C1*B6L203C5</f>
        <v>63.47148482881714</v>
      </c>
      <c r="P10" s="16" t="s">
        <v>12079</v>
      </c>
      <c r="Q10" s="23">
        <f>B3L837C3</f>
        <v>1.959988423413646</v>
      </c>
      <c r="R10" s="16" t="s">
        <v>12080</v>
      </c>
      <c r="S10" s="23">
        <f>B6L203C6*B6L203C7</f>
        <v>124.40337548135645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68.421856514746054</v>
      </c>
      <c r="X10" s="16" t="s">
        <v>12083</v>
      </c>
      <c r="Y10" s="23">
        <f>IF(_xlfn.SINGLE(B6L216C10)=0,0,B6L203C10/_xlfn.SINGLE(B6L216C10))</f>
        <v>5.7200184096482039E-2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1.4713834400000001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2.20707516</v>
      </c>
      <c r="AH10" s="16" t="s">
        <v>12088</v>
      </c>
      <c r="AI10" s="23">
        <f>IF(_xlfn.SINGLE(B6L216C15)=0,0,B6L203C15/_xlfn.SINGLE(B6L216C15))</f>
        <v>2.6387047583727452E-2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1.9297337800000003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2.3156805360000003</v>
      </c>
      <c r="AR10" s="16" t="s">
        <v>12093</v>
      </c>
      <c r="AS10" s="23">
        <f>IF(_xlfn.SINGLE(B6L216C20)=0,0,B6L203C20/_xlfn.SINGLE(B6L216C20))</f>
        <v>2.6374076134161439E-2</v>
      </c>
      <c r="AT10" s="16" t="s">
        <v>12094</v>
      </c>
      <c r="AU10" s="17">
        <f>A1L238C3</f>
        <v>27089</v>
      </c>
      <c r="AV10" s="16" t="s">
        <v>12095</v>
      </c>
      <c r="AW10" s="17">
        <f>A1L563C1</f>
        <v>200</v>
      </c>
      <c r="AX10" s="16" t="s">
        <v>12096</v>
      </c>
      <c r="AY10" s="23">
        <f>IF(B6L203C23=0,0,B6L203C22/B6L203C23)</f>
        <v>135.44499999999999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33.861249999999998</v>
      </c>
      <c r="BD10" s="16" t="s">
        <v>12099</v>
      </c>
      <c r="BE10" s="23">
        <f>IF(_xlfn.SINGLE(B6L216C26)=0,0,B6L203C26/_xlfn.SINGLE(B6L216C26))</f>
        <v>3.5801512996865098E-2</v>
      </c>
      <c r="BF10" s="16" t="s">
        <v>12100</v>
      </c>
      <c r="BG10" s="23">
        <f>B6L203C3+B6L203C10+B6L203C15+B6L203C20+B6L203C26</f>
        <v>141.08786221074607</v>
      </c>
      <c r="BH10" s="16" t="s">
        <v>12101</v>
      </c>
      <c r="BI10" s="17">
        <f>_xlfn.SINGLE(B6L218C3)*B6L203C4</f>
        <v>106.32228939453069</v>
      </c>
      <c r="BJ10" s="16" t="s">
        <v>12102</v>
      </c>
      <c r="BK10" s="17">
        <f>_xlfn.SINGLE(B6L218C10)*B6L203C11</f>
        <v>212.2037345916774</v>
      </c>
      <c r="BL10" s="16" t="s">
        <v>12103</v>
      </c>
      <c r="BM10" s="17">
        <f>_xlfn.SINGLE(B6L218C15)*B6L203C16</f>
        <v>6.8450289912198858</v>
      </c>
      <c r="BN10" s="16" t="s">
        <v>12104</v>
      </c>
      <c r="BO10" s="17">
        <f>_xlfn.SINGLE(B6L218C20)*B6L203C21</f>
        <v>7.181858004021759</v>
      </c>
      <c r="BP10" s="16" t="s">
        <v>12105</v>
      </c>
      <c r="BQ10" s="17">
        <f>_xlfn.SINGLE(B6L218C26)*B6L203C27</f>
        <v>105.01737418355265</v>
      </c>
      <c r="BR10" s="16" t="s">
        <v>12106</v>
      </c>
      <c r="BS10" s="15">
        <f>B6L203C29+B6L203C30+B6L203C31+B6L203C32+B6L203C33</f>
        <v>437.57028516500236</v>
      </c>
      <c r="BT10" s="16" t="s">
        <v>12107</v>
      </c>
      <c r="BU10" s="23">
        <f>IF(B6L203C3=0,0,B6L203C29/B6L203C3)</f>
        <v>3.1014027593060693</v>
      </c>
      <c r="BV10" s="16" t="s">
        <v>12108</v>
      </c>
      <c r="BW10" s="23">
        <f>IF(B6L203C8=0,0,B6L203C30/B6L203C8)</f>
        <v>1.7057715176183386</v>
      </c>
      <c r="BX10" s="16" t="s">
        <v>12109</v>
      </c>
      <c r="BY10" s="23">
        <f>IF(B6L203C13=0,0,B6L203C31/B6L203C13)</f>
        <v>4.6521041389591042</v>
      </c>
      <c r="BZ10" s="16" t="s">
        <v>12110</v>
      </c>
      <c r="CA10" s="23">
        <f>IF(B6L203C18=0,0,B6L203C32/B6L203C18)</f>
        <v>3.7216833111672836</v>
      </c>
      <c r="CB10" s="16" t="s">
        <v>12111</v>
      </c>
      <c r="CC10" s="23">
        <f>IF(B6L203C24=0,0,B6L203C33/B6L203C24)</f>
        <v>0.77535068982651745</v>
      </c>
    </row>
    <row r="11" spans="1:81" x14ac:dyDescent="0.3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48.289000000000001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96.578000000000003</v>
      </c>
      <c r="J11" s="16" t="s">
        <v>12115</v>
      </c>
      <c r="K11" s="23">
        <f>IF(_xlfn.SINGLE(B6L216C3)=0,0,B6L204C3/_xlfn.SINGLE(B6L216C3))</f>
        <v>7.4300085318389927E-2</v>
      </c>
      <c r="L11" s="16" t="s">
        <v>12116</v>
      </c>
      <c r="M11" s="23">
        <f>A1L544C9</f>
        <v>0.42533054482294136</v>
      </c>
      <c r="N11" s="16" t="s">
        <v>12117</v>
      </c>
      <c r="O11" s="23">
        <f>B6L204C1*B6L204C5</f>
        <v>20.538786678955017</v>
      </c>
      <c r="P11" s="16" t="s">
        <v>12118</v>
      </c>
      <c r="Q11" s="23">
        <f>B3L838C3</f>
        <v>1.9299008771304287</v>
      </c>
      <c r="R11" s="16" t="s">
        <v>12119</v>
      </c>
      <c r="S11" s="17">
        <f>B6L204C6*B6L204C7</f>
        <v>39.637822426910049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21.80080233480053</v>
      </c>
      <c r="X11" s="16" t="s">
        <v>12122</v>
      </c>
      <c r="Y11" s="23">
        <f>IF(_xlfn.SINGLE(B6L216C10)=0,0,B6L204C10/_xlfn.SINGLE(B6L216C10))</f>
        <v>1.8225315279670237E-2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4.1451277600000003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6.21769164</v>
      </c>
      <c r="AH11" s="16" t="s">
        <v>12127</v>
      </c>
      <c r="AI11" s="23">
        <f>IF(_xlfn.SINGLE(B6L216C15)=0,0,B6L204C15/_xlfn.SINGLE(B6L216C15))</f>
        <v>7.4336628012987266E-2</v>
      </c>
      <c r="AJ11" s="16" t="s">
        <v>12128</v>
      </c>
      <c r="AK11" s="23">
        <f>A1L524C14</f>
        <v>5.629E-2</v>
      </c>
      <c r="AL11" s="16" t="s">
        <v>12129</v>
      </c>
      <c r="AM11" s="17">
        <f>B6L204C3*B6L204C17</f>
        <v>5.4363756199999997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6.5236507439999993</v>
      </c>
      <c r="AR11" s="16" t="s">
        <v>12132</v>
      </c>
      <c r="AS11" s="23">
        <f>IF(_xlfn.SINGLE(B6L216C20)=0,0,B6L204C20/_xlfn.SINGLE(B6L216C20))</f>
        <v>7.43000853183899E-2</v>
      </c>
      <c r="AT11" s="16" t="s">
        <v>12133</v>
      </c>
      <c r="AU11" s="17">
        <f>A1L239C3</f>
        <v>27063</v>
      </c>
      <c r="AV11" s="16" t="s">
        <v>12134</v>
      </c>
      <c r="AW11" s="17">
        <f>A1L564C1</f>
        <v>200</v>
      </c>
      <c r="AX11" s="16" t="s">
        <v>12135</v>
      </c>
      <c r="AY11" s="23">
        <f>IF(B6L204C23=0,0,B6L204C22/B6L204C23)</f>
        <v>135.315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33.828749999999999</v>
      </c>
      <c r="BD11" s="16" t="s">
        <v>12138</v>
      </c>
      <c r="BE11" s="23">
        <f>IF(_xlfn.SINGLE(B6L216C26)=0,0,B6L204C26/_xlfn.SINGLE(B6L216C26))</f>
        <v>3.5767150734030799E-2</v>
      </c>
      <c r="BF11" s="16" t="s">
        <v>12139</v>
      </c>
      <c r="BG11" s="17">
        <f>B6L204C3+B6L204C10+B6L204C15+B6L204C20+B6L204C26</f>
        <v>164.94889471880055</v>
      </c>
      <c r="BH11" s="16" t="s">
        <v>12140</v>
      </c>
      <c r="BI11" s="17">
        <f>_xlfn.SINGLE(B6L218C3)*B6L204C4</f>
        <v>299.52727568826162</v>
      </c>
      <c r="BJ11" s="16" t="s">
        <v>12141</v>
      </c>
      <c r="BK11" s="17">
        <f>_xlfn.SINGLE(B6L218C10)*B6L204C11</f>
        <v>67.613068516236581</v>
      </c>
      <c r="BL11" s="16" t="s">
        <v>12142</v>
      </c>
      <c r="BM11" s="17">
        <f>_xlfn.SINGLE(B6L218C15)*B6L204C16</f>
        <v>19.283566008810279</v>
      </c>
      <c r="BN11" s="16" t="s">
        <v>12143</v>
      </c>
      <c r="BO11" s="17">
        <f>_xlfn.SINGLE(B6L218C20)*B6L204C21</f>
        <v>20.232468418190692</v>
      </c>
      <c r="BP11" s="16" t="s">
        <v>12144</v>
      </c>
      <c r="BQ11" s="17">
        <f>_xlfn.SINGLE(B6L218C26)*B6L204C27</f>
        <v>104.91657859387522</v>
      </c>
      <c r="BR11" s="16" t="s">
        <v>12145</v>
      </c>
      <c r="BS11" s="15">
        <f>B6L204C29+B6L204C30+B6L204C31+B6L204C32+B6L204C33</f>
        <v>511.57295722537441</v>
      </c>
      <c r="BT11" s="16" t="s">
        <v>12146</v>
      </c>
      <c r="BU11" s="23">
        <f>IF(B6L204C3=0,0,B6L204C29/B6L204C3)</f>
        <v>3.1014027593060698</v>
      </c>
      <c r="BV11" s="16" t="s">
        <v>12147</v>
      </c>
      <c r="BW11" s="23">
        <f>IF(B6L204C8=0,0,B6L204C30/B6L204C8)</f>
        <v>1.7057715176183388</v>
      </c>
      <c r="BX11" s="16" t="s">
        <v>12148</v>
      </c>
      <c r="BY11" s="23">
        <f>IF(B6L204C13=0,0,B6L204C31/B6L204C13)</f>
        <v>4.6521041389591034</v>
      </c>
      <c r="BZ11" s="16" t="s">
        <v>12149</v>
      </c>
      <c r="CA11" s="23">
        <f>IF(B6L204C18=0,0,B6L204C32/B6L204C18)</f>
        <v>3.7216833111672831</v>
      </c>
      <c r="CB11" s="16" t="s">
        <v>12150</v>
      </c>
      <c r="CC11" s="23">
        <f>IF(B6L204C24=0,0,B6L204C33/B6L204C24)</f>
        <v>0.77535068982651756</v>
      </c>
    </row>
    <row r="12" spans="1:81" x14ac:dyDescent="0.3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11.68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23.36</v>
      </c>
      <c r="J12" s="16" t="s">
        <v>12154</v>
      </c>
      <c r="K12" s="23">
        <f>IF(_xlfn.SINGLE(B6L216C3)=0,0,B6L205C3/_xlfn.SINGLE(B6L216C3))</f>
        <v>1.797148411685465E-2</v>
      </c>
      <c r="L12" s="16" t="s">
        <v>12155</v>
      </c>
      <c r="M12" s="23">
        <f>A1L545C9</f>
        <v>1.3607240526110174</v>
      </c>
      <c r="N12" s="16" t="s">
        <v>12156</v>
      </c>
      <c r="O12" s="23">
        <f>B6L205C1*B6L205C5</f>
        <v>15.893256934496682</v>
      </c>
      <c r="P12" s="16" t="s">
        <v>12157</v>
      </c>
      <c r="Q12" s="23">
        <f>B3L839C3</f>
        <v>2.0298879202988793</v>
      </c>
      <c r="R12" s="16" t="s">
        <v>12158</v>
      </c>
      <c r="S12" s="23">
        <f>B6L205C6*B6L205C7</f>
        <v>32.261530265541211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17.743841646047667</v>
      </c>
      <c r="X12" s="16" t="s">
        <v>12161</v>
      </c>
      <c r="Y12" s="23">
        <f>IF(_xlfn.SINGLE(B6L216C10)=0,0,B6L205C10/_xlfn.SINGLE(B6L216C10))</f>
        <v>1.4833725076050991E-2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1.0026112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1.5039168000000001</v>
      </c>
      <c r="AH12" s="16" t="s">
        <v>12166</v>
      </c>
      <c r="AI12" s="23">
        <f>IF(_xlfn.SINGLE(B6L216C15)=0,0,B6L205C15/_xlfn.SINGLE(B6L216C15))</f>
        <v>1.7980322955366466E-2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1.3149344000000001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1.57792128</v>
      </c>
      <c r="AR12" s="16" t="s">
        <v>12171</v>
      </c>
      <c r="AS12" s="23">
        <f>IF(_xlfn.SINGLE(B6L216C20)=0,0,B6L205C20/_xlfn.SINGLE(B6L216C20))</f>
        <v>1.797148411685465E-2</v>
      </c>
      <c r="AT12" s="16" t="s">
        <v>12172</v>
      </c>
      <c r="AU12" s="17">
        <f>A1L240C3</f>
        <v>9780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48.9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12.225</v>
      </c>
      <c r="BD12" s="16" t="s">
        <v>12177</v>
      </c>
      <c r="BE12" s="23">
        <f>IF(_xlfn.SINGLE(B6L216C26)=0,0,B6L205C26/_xlfn.SINGLE(B6L216C26))</f>
        <v>1.2925497327673251E-2</v>
      </c>
      <c r="BF12" s="16" t="s">
        <v>12178</v>
      </c>
      <c r="BG12" s="23">
        <f>B6L205C3+B6L205C10+B6L205C15+B6L205C20+B6L205C26</f>
        <v>56.410679726047668</v>
      </c>
      <c r="BH12" s="16" t="s">
        <v>12179</v>
      </c>
      <c r="BI12" s="17">
        <f>_xlfn.SINGLE(B6L218C3)*B6L205C4</f>
        <v>72.448768457389789</v>
      </c>
      <c r="BJ12" s="16" t="s">
        <v>12180</v>
      </c>
      <c r="BK12" s="17">
        <f>_xlfn.SINGLE(B6L218C10)*B6L205C11</f>
        <v>55.03079944174219</v>
      </c>
      <c r="BL12" s="16" t="s">
        <v>12181</v>
      </c>
      <c r="BM12" s="17">
        <f>_xlfn.SINGLE(B6L218C15)*B6L205C16</f>
        <v>4.6642517132867543</v>
      </c>
      <c r="BN12" s="16" t="s">
        <v>12182</v>
      </c>
      <c r="BO12" s="17">
        <f>_xlfn.SINGLE(B6L218C20)*B6L205C21</f>
        <v>4.8937694117597657</v>
      </c>
      <c r="BP12" s="16" t="s">
        <v>12183</v>
      </c>
      <c r="BQ12" s="17">
        <f>_xlfn.SINGLE(B6L218C26)*B6L205C27</f>
        <v>37.914648732516703</v>
      </c>
      <c r="BR12" s="16" t="s">
        <v>12184</v>
      </c>
      <c r="BS12" s="15">
        <f>B6L205C29+B6L205C30+B6L205C31+B6L205C32+B6L205C33</f>
        <v>174.95223775669518</v>
      </c>
      <c r="BT12" s="16" t="s">
        <v>12185</v>
      </c>
      <c r="BU12" s="23">
        <f>IF(B6L205C3=0,0,B6L205C29/B6L205C3)</f>
        <v>3.1014027593060698</v>
      </c>
      <c r="BV12" s="16" t="s">
        <v>12186</v>
      </c>
      <c r="BW12" s="23">
        <f>IF(B6L205C8=0,0,B6L205C30/B6L205C8)</f>
        <v>1.7057715176183386</v>
      </c>
      <c r="BX12" s="16" t="s">
        <v>12187</v>
      </c>
      <c r="BY12" s="23">
        <f>IF(B6L205C13=0,0,B6L205C31/B6L205C13)</f>
        <v>4.6521041389591042</v>
      </c>
      <c r="BZ12" s="16" t="s">
        <v>12188</v>
      </c>
      <c r="CA12" s="23">
        <f>IF(B6L205C18=0,0,B6L205C32/B6L205C18)</f>
        <v>3.7216833111672836</v>
      </c>
      <c r="CB12" s="16" t="s">
        <v>12189</v>
      </c>
      <c r="CC12" s="23">
        <f>IF(B6L205C24=0,0,B6L205C33/B6L205C24)</f>
        <v>0.77535068982651745</v>
      </c>
    </row>
    <row r="13" spans="1:81" x14ac:dyDescent="0.3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332.46499999999997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664.93</v>
      </c>
      <c r="J13" s="16" t="s">
        <v>12193</v>
      </c>
      <c r="K13" s="23">
        <f>IF(_xlfn.SINGLE(B6L216C3)=0,0,B6L206C3/_xlfn.SINGLE(B6L216C3))</f>
        <v>0.51154875572860281</v>
      </c>
      <c r="L13" s="16" t="s">
        <v>12194</v>
      </c>
      <c r="M13" s="23">
        <f>A1L546C9</f>
        <v>1.7676583761212874</v>
      </c>
      <c r="N13" s="16" t="s">
        <v>12195</v>
      </c>
      <c r="O13" s="23">
        <f>B6L206C1*B6L206C5</f>
        <v>587.68454201716372</v>
      </c>
      <c r="P13" s="16" t="s">
        <v>12196</v>
      </c>
      <c r="Q13" s="23">
        <f>B3L840C3</f>
        <v>1.9333632187789274</v>
      </c>
      <c r="R13" s="16" t="s">
        <v>12197</v>
      </c>
      <c r="S13" s="17">
        <f>B6L206C6*B6L206C7</f>
        <v>1136.2076777809234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624.9142227795079</v>
      </c>
      <c r="X13" s="16" t="s">
        <v>12200</v>
      </c>
      <c r="Y13" s="23">
        <f>IF(_xlfn.SINGLE(B6L216C10)=0,0,B6L206C10/_xlfn.SINGLE(B6L216C10))</f>
        <v>0.52242383367358869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28.538795599999997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42.808193399999993</v>
      </c>
      <c r="AH13" s="16" t="s">
        <v>12205</v>
      </c>
      <c r="AI13" s="23">
        <f>IF(_xlfn.SINGLE(B6L216C15)=0,0,B6L206C15/_xlfn.SINGLE(B6L216C15))</f>
        <v>0.51180034857499246</v>
      </c>
      <c r="AJ13" s="16" t="s">
        <v>12206</v>
      </c>
      <c r="AK13" s="23">
        <f>A1L526C14</f>
        <v>5.629E-2</v>
      </c>
      <c r="AL13" s="16" t="s">
        <v>12207</v>
      </c>
      <c r="AM13" s="17">
        <f>B6L206C3*B6L206C17</f>
        <v>37.428909699999998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44.914691639999994</v>
      </c>
      <c r="AR13" s="16" t="s">
        <v>12210</v>
      </c>
      <c r="AS13" s="23">
        <f>IF(_xlfn.SINGLE(B6L216C20)=0,0,B6L206C20/_xlfn.SINGLE(B6L216C20))</f>
        <v>0.5115487557286027</v>
      </c>
      <c r="AT13" s="16" t="s">
        <v>12211</v>
      </c>
      <c r="AU13" s="17">
        <f>A1L241C3</f>
        <v>332088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1660.44</v>
      </c>
      <c r="AZ13" s="16" t="s">
        <v>12214</v>
      </c>
      <c r="BA13" s="23">
        <f>A1L506C10</f>
        <v>0.25</v>
      </c>
      <c r="BB13" s="16" t="s">
        <v>12215</v>
      </c>
      <c r="BC13" s="23">
        <f>B6L206C24*B6L206C25</f>
        <v>415.11</v>
      </c>
      <c r="BD13" s="16" t="s">
        <v>12216</v>
      </c>
      <c r="BE13" s="23">
        <f>IF(_xlfn.SINGLE(B6L216C26)=0,0,B6L206C26/_xlfn.SINGLE(B6L216C26))</f>
        <v>0.43889596692764365</v>
      </c>
      <c r="BF13" s="16" t="s">
        <v>12217</v>
      </c>
      <c r="BG13" s="17">
        <f>B6L206C3+B6L206C10+B6L206C15+B6L206C20+B6L206C26</f>
        <v>1792.6771078195079</v>
      </c>
      <c r="BH13" s="16" t="s">
        <v>12218</v>
      </c>
      <c r="BI13" s="17">
        <f>_xlfn.SINGLE(B6L218C3)*B6L206C4</f>
        <v>2062.2157367453847</v>
      </c>
      <c r="BJ13" s="16" t="s">
        <v>12219</v>
      </c>
      <c r="BK13" s="17">
        <f>_xlfn.SINGLE(B6L218C10)*B6L206C11</f>
        <v>1938.1106948579741</v>
      </c>
      <c r="BL13" s="16" t="s">
        <v>12220</v>
      </c>
      <c r="BM13" s="17">
        <f>_xlfn.SINGLE(B6L218C15)*B6L206C16</f>
        <v>132.76544913166788</v>
      </c>
      <c r="BN13" s="16" t="s">
        <v>12221</v>
      </c>
      <c r="BO13" s="17">
        <f>_xlfn.SINGLE(B6L218C20)*B6L206C21</f>
        <v>139.29854858567722</v>
      </c>
      <c r="BP13" s="16" t="s">
        <v>12222</v>
      </c>
      <c r="BQ13" s="17">
        <f>_xlfn.SINGLE(B6L218C26)*B6L206C27</f>
        <v>1287.4232994155427</v>
      </c>
      <c r="BR13" s="16" t="s">
        <v>12223</v>
      </c>
      <c r="BS13" s="15">
        <f>B6L206C29+B6L206C30+B6L206C31+B6L206C32+B6L206C33</f>
        <v>5559.813728736246</v>
      </c>
      <c r="BT13" s="16" t="s">
        <v>12224</v>
      </c>
      <c r="BU13" s="23">
        <f>IF(B6L206C3=0,0,B6L206C29/B6L206C3)</f>
        <v>3.1014027593060693</v>
      </c>
      <c r="BV13" s="16" t="s">
        <v>12225</v>
      </c>
      <c r="BW13" s="23">
        <f>IF(B6L206C8=0,0,B6L206C30/B6L206C8)</f>
        <v>1.7057715176183388</v>
      </c>
      <c r="BX13" s="16" t="s">
        <v>12226</v>
      </c>
      <c r="BY13" s="23">
        <f>IF(B6L206C13=0,0,B6L206C31/B6L206C13)</f>
        <v>4.6521041389591051</v>
      </c>
      <c r="BZ13" s="16" t="s">
        <v>12227</v>
      </c>
      <c r="CA13" s="23">
        <f>IF(B6L206C18=0,0,B6L206C32/B6L206C18)</f>
        <v>3.7216833111672827</v>
      </c>
      <c r="CB13" s="16" t="s">
        <v>12228</v>
      </c>
      <c r="CC13" s="23">
        <f>IF(B6L206C24=0,0,B6L206C33/B6L206C24)</f>
        <v>0.77535068982651745</v>
      </c>
    </row>
    <row r="14" spans="1:81" x14ac:dyDescent="0.3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3.25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6.5</v>
      </c>
      <c r="J14" s="16" t="s">
        <v>12232</v>
      </c>
      <c r="K14" s="23">
        <f>IF(_xlfn.SINGLE(B6L216C3)=0,0,B6L207C3/_xlfn.SINGLE(B6L216C3))</f>
        <v>5.0006270016932893E-3</v>
      </c>
      <c r="L14" s="16" t="s">
        <v>12233</v>
      </c>
      <c r="M14" s="23">
        <f>A1L547C9</f>
        <v>1.1025641025641026</v>
      </c>
      <c r="N14" s="16" t="s">
        <v>12234</v>
      </c>
      <c r="O14" s="23">
        <f>B6L207C1*B6L207C5</f>
        <v>3.5833333333333335</v>
      </c>
      <c r="P14" s="16" t="s">
        <v>12235</v>
      </c>
      <c r="Q14" s="23">
        <f>B3L841C3</f>
        <v>1.9968553459119498</v>
      </c>
      <c r="R14" s="16" t="s">
        <v>12236</v>
      </c>
      <c r="S14" s="23">
        <f>B6L207C6*B6L207C7</f>
        <v>7.1553983228511537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3.9354690775681349</v>
      </c>
      <c r="X14" s="16" t="s">
        <v>12239</v>
      </c>
      <c r="Y14" s="23">
        <f>IF(_xlfn.SINGLE(B6L216C10)=0,0,B6L207C10/_xlfn.SINGLE(B6L216C10))</f>
        <v>3.2900240830851294E-3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0.27898000000000001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0.41847000000000001</v>
      </c>
      <c r="AH14" s="16" t="s">
        <v>12244</v>
      </c>
      <c r="AI14" s="23">
        <f>IF(_xlfn.SINGLE(B6L216C15)=0,0,B6L207C15/_xlfn.SINGLE(B6L216C15))</f>
        <v>5.0030864387791973E-3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0.36588500000000002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0.43906200000000001</v>
      </c>
      <c r="AR14" s="16" t="s">
        <v>12249</v>
      </c>
      <c r="AS14" s="23">
        <f>IF(_xlfn.SINGLE(B6L216C20)=0,0,B6L207C20/_xlfn.SINGLE(B6L216C20))</f>
        <v>5.0006270016932884E-3</v>
      </c>
      <c r="AT14" s="16" t="s">
        <v>12250</v>
      </c>
      <c r="AU14" s="17">
        <f>A1L242C3</f>
        <v>1270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6.35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1.5874999999999999</v>
      </c>
      <c r="BD14" s="16" t="s">
        <v>12255</v>
      </c>
      <c r="BE14" s="23">
        <f>IF(_xlfn.SINGLE(B6L216C26)=0,0,B6L207C26/_xlfn.SINGLE(B6L216C26))</f>
        <v>1.6784643769064446E-3</v>
      </c>
      <c r="BF14" s="16" t="s">
        <v>12256</v>
      </c>
      <c r="BG14" s="23">
        <f>B6L207C3+B6L207C10+B6L207C15+B6L207C20+B6L207C26</f>
        <v>12.880501077568134</v>
      </c>
      <c r="BH14" s="16" t="s">
        <v>12257</v>
      </c>
      <c r="BI14" s="17">
        <f>_xlfn.SINGLE(B6L218C3)*B6L207C4</f>
        <v>20.159117935489455</v>
      </c>
      <c r="BJ14" s="16" t="s">
        <v>12258</v>
      </c>
      <c r="BK14" s="17">
        <f>_xlfn.SINGLE(B6L218C10)*B6L207C11</f>
        <v>12.205474656333529</v>
      </c>
      <c r="BL14" s="16" t="s">
        <v>12259</v>
      </c>
      <c r="BM14" s="17">
        <f>_xlfn.SINGLE(B6L218C15)*B6L207C16</f>
        <v>1.2978440126868112</v>
      </c>
      <c r="BN14" s="16" t="s">
        <v>12260</v>
      </c>
      <c r="BO14" s="17">
        <f>_xlfn.SINGLE(B6L218C20)*B6L207C21</f>
        <v>1.3617080983064414</v>
      </c>
      <c r="BP14" s="16" t="s">
        <v>12261</v>
      </c>
      <c r="BQ14" s="17">
        <f>_xlfn.SINGLE(B6L218C26)*B6L207C27</f>
        <v>4.9234768803983853</v>
      </c>
      <c r="BR14" s="16" t="s">
        <v>12262</v>
      </c>
      <c r="BS14" s="15">
        <f>B6L207C29+B6L207C30+B6L207C31+B6L207C32+B6L207C33</f>
        <v>39.94762158321462</v>
      </c>
      <c r="BT14" s="16" t="s">
        <v>12263</v>
      </c>
      <c r="BU14" s="23">
        <f>IF(B6L207C3=0,0,B6L207C29/B6L207C3)</f>
        <v>3.1014027593060698</v>
      </c>
      <c r="BV14" s="16" t="s">
        <v>12264</v>
      </c>
      <c r="BW14" s="23">
        <f>IF(B6L207C8=0,0,B6L207C30/B6L207C8)</f>
        <v>1.7057715176183388</v>
      </c>
      <c r="BX14" s="16" t="s">
        <v>12265</v>
      </c>
      <c r="BY14" s="23">
        <f>IF(B6L207C13=0,0,B6L207C31/B6L207C13)</f>
        <v>4.6521041389591051</v>
      </c>
      <c r="BZ14" s="16" t="s">
        <v>12266</v>
      </c>
      <c r="CA14" s="23">
        <f>IF(B6L207C18=0,0,B6L207C32/B6L207C18)</f>
        <v>3.7216833111672827</v>
      </c>
      <c r="CB14" s="16" t="s">
        <v>12267</v>
      </c>
      <c r="CC14" s="23">
        <f>IF(B6L207C24=0,0,B6L207C33/B6L207C24)</f>
        <v>0.77535068982651745</v>
      </c>
    </row>
    <row r="15" spans="1:81" x14ac:dyDescent="0.3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0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0</v>
      </c>
      <c r="J15" s="16" t="s">
        <v>12271</v>
      </c>
      <c r="K15" s="23">
        <f>IF(_xlfn.SINGLE(B6L216C3)=0,0,B6L208C3/_xlfn.SINGLE(B6L216C3))</f>
        <v>0</v>
      </c>
      <c r="L15" s="16" t="s">
        <v>12272</v>
      </c>
      <c r="M15" s="23">
        <f>A1L548C9</f>
        <v>6.6596194503171238E-2</v>
      </c>
      <c r="N15" s="16" t="s">
        <v>12273</v>
      </c>
      <c r="O15" s="23">
        <f>B6L208C1*B6L208C5</f>
        <v>0</v>
      </c>
      <c r="P15" s="16" t="s">
        <v>12274</v>
      </c>
      <c r="Q15" s="23">
        <f>B3L842C3</f>
        <v>1.7984581497797358</v>
      </c>
      <c r="R15" s="16" t="s">
        <v>12275</v>
      </c>
      <c r="S15" s="17">
        <f>B6L208C6*B6L208C7</f>
        <v>0</v>
      </c>
      <c r="T15" s="16" t="s">
        <v>12276</v>
      </c>
      <c r="U15" s="23">
        <f>A1L508C7</f>
        <v>0.55000000000000004</v>
      </c>
      <c r="V15" s="16" t="s">
        <v>12277</v>
      </c>
      <c r="W15" s="17">
        <f>B6L208C8*B6L208C9</f>
        <v>0</v>
      </c>
      <c r="X15" s="16" t="s">
        <v>12278</v>
      </c>
      <c r="Y15" s="23">
        <f>IF(_xlfn.SINGLE(B6L216C10)=0,0,B6L208C10/_xlfn.SINGLE(B6L216C10))</f>
        <v>0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0</v>
      </c>
      <c r="AD15" s="16" t="s">
        <v>12281</v>
      </c>
      <c r="AE15" s="23">
        <f>A1L508C8</f>
        <v>1.5</v>
      </c>
      <c r="AF15" s="16" t="s">
        <v>12282</v>
      </c>
      <c r="AG15" s="17">
        <f>B6L208C13*B6L208C14</f>
        <v>0</v>
      </c>
      <c r="AH15" s="16" t="s">
        <v>12283</v>
      </c>
      <c r="AI15" s="23">
        <f>IF(_xlfn.SINGLE(B6L216C15)=0,0,B6L208C15/_xlfn.SINGLE(B6L216C15))</f>
        <v>0</v>
      </c>
      <c r="AJ15" s="16" t="s">
        <v>12284</v>
      </c>
      <c r="AK15" s="23">
        <f>A1L528C14</f>
        <v>5.629E-2</v>
      </c>
      <c r="AL15" s="16" t="s">
        <v>12285</v>
      </c>
      <c r="AM15" s="17">
        <f>B6L208C3*B6L208C17</f>
        <v>0</v>
      </c>
      <c r="AN15" s="16" t="s">
        <v>12286</v>
      </c>
      <c r="AO15" s="23">
        <f>A1L508C9</f>
        <v>1.2</v>
      </c>
      <c r="AP15" s="16" t="s">
        <v>12287</v>
      </c>
      <c r="AQ15" s="17">
        <f>B6L208C18*B6L208C19</f>
        <v>0</v>
      </c>
      <c r="AR15" s="16" t="s">
        <v>12288</v>
      </c>
      <c r="AS15" s="23">
        <f>IF(_xlfn.SINGLE(B6L216C20)=0,0,B6L208C20/_xlfn.SINGLE(B6L216C20))</f>
        <v>0</v>
      </c>
      <c r="AT15" s="16" t="s">
        <v>12289</v>
      </c>
      <c r="AU15" s="17">
        <f>A1L243C3</f>
        <v>1633</v>
      </c>
      <c r="AV15" s="16" t="s">
        <v>12290</v>
      </c>
      <c r="AW15" s="17">
        <f>A1L568C1</f>
        <v>200</v>
      </c>
      <c r="AX15" s="16" t="s">
        <v>12291</v>
      </c>
      <c r="AY15" s="23">
        <f>IF(B6L208C23=0,0,B6L208C22/B6L208C23)</f>
        <v>8.1649999999999991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2.0412499999999998</v>
      </c>
      <c r="BD15" s="16" t="s">
        <v>12294</v>
      </c>
      <c r="BE15" s="23">
        <f>IF(_xlfn.SINGLE(B6L216C26)=0,0,B6L208C26/_xlfn.SINGLE(B6L216C26))</f>
        <v>2.1582144310930895E-3</v>
      </c>
      <c r="BF15" s="16" t="s">
        <v>12295</v>
      </c>
      <c r="BG15" s="23">
        <f>B6L208C3+B6L208C10+B6L208C15+B6L208C20+B6L208C26</f>
        <v>2.0412499999999998</v>
      </c>
      <c r="BH15" s="16" t="s">
        <v>12296</v>
      </c>
      <c r="BI15" s="17">
        <f>_xlfn.SINGLE(B6L218C3)*B6L208C4</f>
        <v>0</v>
      </c>
      <c r="BJ15" s="16" t="s">
        <v>12297</v>
      </c>
      <c r="BK15" s="17">
        <f>_xlfn.SINGLE(B6L218C10)*B6L208C11</f>
        <v>0</v>
      </c>
      <c r="BL15" s="16" t="s">
        <v>12298</v>
      </c>
      <c r="BM15" s="17">
        <f>_xlfn.SINGLE(B6L218C15)*B6L208C16</f>
        <v>0</v>
      </c>
      <c r="BN15" s="16" t="s">
        <v>12299</v>
      </c>
      <c r="BO15" s="17">
        <f>_xlfn.SINGLE(B6L218C20)*B6L208C21</f>
        <v>0</v>
      </c>
      <c r="BP15" s="16" t="s">
        <v>12300</v>
      </c>
      <c r="BQ15" s="17">
        <f>_xlfn.SINGLE(B6L218C26)*B6L208C27</f>
        <v>6.3307383824335135</v>
      </c>
      <c r="BR15" s="16" t="s">
        <v>12301</v>
      </c>
      <c r="BS15" s="15">
        <f>B6L208C29+B6L208C30+B6L208C31+B6L208C32+B6L208C33</f>
        <v>6.3307383824335135</v>
      </c>
      <c r="BT15" s="16" t="s">
        <v>12302</v>
      </c>
      <c r="BU15" s="23">
        <f>IF(B6L208C3=0,0,B6L208C29/B6L208C3)</f>
        <v>0</v>
      </c>
      <c r="BV15" s="16" t="s">
        <v>12303</v>
      </c>
      <c r="BW15" s="23">
        <f>IF(B6L208C8=0,0,B6L208C30/B6L208C8)</f>
        <v>0</v>
      </c>
      <c r="BX15" s="16" t="s">
        <v>12304</v>
      </c>
      <c r="BY15" s="23">
        <f>IF(B6L208C13=0,0,B6L208C31/B6L208C13)</f>
        <v>0</v>
      </c>
      <c r="BZ15" s="16" t="s">
        <v>12305</v>
      </c>
      <c r="CA15" s="23">
        <f>IF(B6L208C18=0,0,B6L208C32/B6L208C18)</f>
        <v>0</v>
      </c>
      <c r="CB15" s="16" t="s">
        <v>12306</v>
      </c>
      <c r="CC15" s="23">
        <f>IF(B6L208C24=0,0,B6L208C33/B6L208C24)</f>
        <v>0.77535068982651734</v>
      </c>
    </row>
    <row r="16" spans="1:81" x14ac:dyDescent="0.3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2.9229999999999996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5.8459999999999992</v>
      </c>
      <c r="J16" s="16" t="s">
        <v>12310</v>
      </c>
      <c r="K16" s="23">
        <f>IF(_xlfn.SINGLE(B6L216C3)=0,0,B6L209C3/_xlfn.SINGLE(B6L216C3))</f>
        <v>4.4974869925998411E-3</v>
      </c>
      <c r="L16" s="16" t="s">
        <v>12311</v>
      </c>
      <c r="M16" s="23">
        <f>A1L549C9</f>
        <v>7.6721311475409832</v>
      </c>
      <c r="N16" s="16" t="s">
        <v>12312</v>
      </c>
      <c r="O16" s="23">
        <f>B6L209C1*B6L209C5</f>
        <v>22.42563934426229</v>
      </c>
      <c r="P16" s="16" t="s">
        <v>12313</v>
      </c>
      <c r="Q16" s="23">
        <f>B3L843C3</f>
        <v>1.9872611464968153</v>
      </c>
      <c r="R16" s="16" t="s">
        <v>12314</v>
      </c>
      <c r="S16" s="23">
        <f>B6L209C6*B6L209C7</f>
        <v>44.565601754202767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24.511080964811523</v>
      </c>
      <c r="X16" s="16" t="s">
        <v>12317</v>
      </c>
      <c r="Y16" s="23">
        <f>IF(_xlfn.SINGLE(B6L216C10)=0,0,B6L209C10/_xlfn.SINGLE(B6L216C10))</f>
        <v>2.0491088886032096E-2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0.25091031999999996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0.37636547999999992</v>
      </c>
      <c r="AH16" s="16" t="s">
        <v>12322</v>
      </c>
      <c r="AI16" s="23">
        <f>IF(_xlfn.SINGLE(B6L216C15)=0,0,B6L209C15/_xlfn.SINGLE(B6L216C15))</f>
        <v>4.4996989724774119E-3</v>
      </c>
      <c r="AJ16" s="16" t="s">
        <v>12323</v>
      </c>
      <c r="AK16" s="23">
        <f>A1L529C14</f>
        <v>5.629E-2</v>
      </c>
      <c r="AL16" s="16" t="s">
        <v>12324</v>
      </c>
      <c r="AM16" s="23">
        <f>B6L209C3*B6L209C17</f>
        <v>0.32907133999999993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0.39488560799999989</v>
      </c>
      <c r="AR16" s="16" t="s">
        <v>12327</v>
      </c>
      <c r="AS16" s="23">
        <f>IF(_xlfn.SINGLE(B6L216C20)=0,0,B6L209C20/_xlfn.SINGLE(B6L216C20))</f>
        <v>4.4974869925998393E-3</v>
      </c>
      <c r="AT16" s="16" t="s">
        <v>12328</v>
      </c>
      <c r="AU16" s="17">
        <f>A1L244C3</f>
        <v>4368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21.84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5.46</v>
      </c>
      <c r="BD16" s="16" t="s">
        <v>12333</v>
      </c>
      <c r="BE16" s="23">
        <f>IF(_xlfn.SINGLE(B6L216C26)=0,0,B6L209C26/_xlfn.SINGLE(B6L216C26))</f>
        <v>5.7728601561632675E-3</v>
      </c>
      <c r="BF16" s="16" t="s">
        <v>12334</v>
      </c>
      <c r="BG16" s="23">
        <f>B6L209C3+B6L209C10+B6L209C15+B6L209C20+B6L209C26</f>
        <v>36.588332052811523</v>
      </c>
      <c r="BH16" s="16" t="s">
        <v>12335</v>
      </c>
      <c r="BI16" s="17">
        <f>_xlfn.SINGLE(B6L218C3)*B6L209C4</f>
        <v>18.130800530903283</v>
      </c>
      <c r="BJ16" s="16" t="s">
        <v>12336</v>
      </c>
      <c r="BK16" s="17">
        <f>_xlfn.SINGLE(B6L218C10)*B6L209C11</f>
        <v>76.018734137840937</v>
      </c>
      <c r="BL16" s="16" t="s">
        <v>12337</v>
      </c>
      <c r="BM16" s="17">
        <f>_xlfn.SINGLE(B6L218C15)*B6L209C16</f>
        <v>1.1672609381795531</v>
      </c>
      <c r="BN16" s="16" t="s">
        <v>12338</v>
      </c>
      <c r="BO16" s="17">
        <f>_xlfn.SINGLE(B6L218C20)*B6L209C21</f>
        <v>1.2246993142614546</v>
      </c>
      <c r="BP16" s="16" t="s">
        <v>12339</v>
      </c>
      <c r="BQ16" s="17">
        <f>_xlfn.SINGLE(B6L218C26)*B6L209C27</f>
        <v>16.933659065811138</v>
      </c>
      <c r="BR16" s="16" t="s">
        <v>12340</v>
      </c>
      <c r="BS16" s="15">
        <f>B6L209C29+B6L209C30+B6L209C31+B6L209C32+B6L209C33</f>
        <v>113.47515398699638</v>
      </c>
      <c r="BT16" s="16" t="s">
        <v>12341</v>
      </c>
      <c r="BU16" s="23">
        <f>IF(B6L209C3=0,0,B6L209C29/B6L209C3)</f>
        <v>3.1014027593060702</v>
      </c>
      <c r="BV16" s="16" t="s">
        <v>12342</v>
      </c>
      <c r="BW16" s="23">
        <f>IF(B6L209C8=0,0,B6L209C30/B6L209C8)</f>
        <v>1.7057715176183383</v>
      </c>
      <c r="BX16" s="16" t="s">
        <v>12343</v>
      </c>
      <c r="BY16" s="23">
        <f>IF(B6L209C13=0,0,B6L209C31/B6L209C13)</f>
        <v>4.6521041389591042</v>
      </c>
      <c r="BZ16" s="16" t="s">
        <v>12344</v>
      </c>
      <c r="CA16" s="23">
        <f>IF(B6L209C18=0,0,B6L209C32/B6L209C18)</f>
        <v>3.7216833111672831</v>
      </c>
      <c r="CB16" s="16" t="s">
        <v>12345</v>
      </c>
      <c r="CC16" s="23">
        <f>IF(B6L209C24=0,0,B6L209C33/B6L209C24)</f>
        <v>0.77535068982651734</v>
      </c>
    </row>
    <row r="17" spans="1:81" x14ac:dyDescent="0.3">
      <c r="A17" s="11">
        <v>210</v>
      </c>
      <c r="B17" s="14" t="s">
        <v>945</v>
      </c>
      <c r="C17" s="11" t="s">
        <v>11990</v>
      </c>
      <c r="D17" s="16" t="s">
        <v>12346</v>
      </c>
      <c r="E17" s="15">
        <f>A1L355C3</f>
        <v>0</v>
      </c>
      <c r="F17" s="16" t="s">
        <v>12347</v>
      </c>
      <c r="G17" s="24">
        <f>A1L510C5</f>
        <v>2</v>
      </c>
      <c r="H17" s="16" t="s">
        <v>12348</v>
      </c>
      <c r="I17" s="15">
        <f>B6L210C1*B6L210C2</f>
        <v>0</v>
      </c>
      <c r="J17" s="16" t="s">
        <v>12349</v>
      </c>
      <c r="K17" s="23">
        <f>IF(_xlfn.SINGLE(B6L216C3)=0,0,B6L210C3/_xlfn.SINGLE(B6L216C3))</f>
        <v>0</v>
      </c>
      <c r="L17" s="16" t="s">
        <v>12350</v>
      </c>
      <c r="M17" s="23">
        <f>A1L550C9</f>
        <v>1.6746538485609699</v>
      </c>
      <c r="N17" s="16" t="s">
        <v>12351</v>
      </c>
      <c r="O17" s="23">
        <f>B6L210C1*B6L210C5</f>
        <v>0</v>
      </c>
      <c r="P17" s="16" t="s">
        <v>12352</v>
      </c>
      <c r="Q17" s="23">
        <f>B3L844C3</f>
        <v>2</v>
      </c>
      <c r="R17" s="16" t="s">
        <v>12353</v>
      </c>
      <c r="S17" s="17">
        <f>B6L210C6*B6L210C7</f>
        <v>0</v>
      </c>
      <c r="T17" s="16" t="s">
        <v>12354</v>
      </c>
      <c r="U17" s="23">
        <f>A1L510C7</f>
        <v>0.55000000000000004</v>
      </c>
      <c r="V17" s="16" t="s">
        <v>12355</v>
      </c>
      <c r="W17" s="17">
        <f>B6L210C8*B6L210C9</f>
        <v>0</v>
      </c>
      <c r="X17" s="16" t="s">
        <v>12356</v>
      </c>
      <c r="Y17" s="23">
        <f>IF(_xlfn.SINGLE(B6L216C10)=0,0,B6L210C10/_xlfn.SINGLE(B6L216C10))</f>
        <v>0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0</v>
      </c>
      <c r="AD17" s="16" t="s">
        <v>12359</v>
      </c>
      <c r="AE17" s="23">
        <f>A1L510C8</f>
        <v>1.5</v>
      </c>
      <c r="AF17" s="16" t="s">
        <v>12360</v>
      </c>
      <c r="AG17" s="17">
        <f>B6L210C13*B6L210C14</f>
        <v>0</v>
      </c>
      <c r="AH17" s="16" t="s">
        <v>12361</v>
      </c>
      <c r="AI17" s="23">
        <f>IF(_xlfn.SINGLE(B6L216C15)=0,0,B6L210C15/_xlfn.SINGLE(B6L216C15))</f>
        <v>0</v>
      </c>
      <c r="AJ17" s="16" t="s">
        <v>12362</v>
      </c>
      <c r="AK17" s="23">
        <f>A1L530C14</f>
        <v>5.629E-2</v>
      </c>
      <c r="AL17" s="16" t="s">
        <v>12363</v>
      </c>
      <c r="AM17" s="17">
        <f>B6L210C3*B6L210C17</f>
        <v>0</v>
      </c>
      <c r="AN17" s="16" t="s">
        <v>12364</v>
      </c>
      <c r="AO17" s="23">
        <f>A1L510C9</f>
        <v>1.2</v>
      </c>
      <c r="AP17" s="16" t="s">
        <v>12365</v>
      </c>
      <c r="AQ17" s="17">
        <f>B6L210C18*B6L210C19</f>
        <v>0</v>
      </c>
      <c r="AR17" s="16" t="s">
        <v>12366</v>
      </c>
      <c r="AS17" s="23">
        <f>IF(_xlfn.SINGLE(B6L216C20)=0,0,B6L210C20/_xlfn.SINGLE(B6L216C20))</f>
        <v>0</v>
      </c>
      <c r="AT17" s="16" t="s">
        <v>12367</v>
      </c>
      <c r="AU17" s="17">
        <f>A1L245C3</f>
        <v>2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0.01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2.5000000000000001E-3</v>
      </c>
      <c r="BD17" s="16" t="s">
        <v>12372</v>
      </c>
      <c r="BE17" s="23">
        <f>IF(_xlfn.SINGLE(B6L216C26)=0,0,B6L210C26/_xlfn.SINGLE(B6L216C26))</f>
        <v>2.6432509872542437E-6</v>
      </c>
      <c r="BF17" s="16" t="s">
        <v>12373</v>
      </c>
      <c r="BG17" s="17">
        <f>B6L210C3+B6L210C10+B6L210C15+B6L210C20+B6L210C26</f>
        <v>2.5000000000000001E-3</v>
      </c>
      <c r="BH17" s="16" t="s">
        <v>12374</v>
      </c>
      <c r="BI17" s="17">
        <f>_xlfn.SINGLE(B6L218C3)*B6L210C4</f>
        <v>0</v>
      </c>
      <c r="BJ17" s="16" t="s">
        <v>12375</v>
      </c>
      <c r="BK17" s="17">
        <f>_xlfn.SINGLE(B6L218C10)*B6L210C11</f>
        <v>0</v>
      </c>
      <c r="BL17" s="16" t="s">
        <v>12376</v>
      </c>
      <c r="BM17" s="17">
        <f>_xlfn.SINGLE(B6L218C15)*B6L210C16</f>
        <v>0</v>
      </c>
      <c r="BN17" s="16" t="s">
        <v>12377</v>
      </c>
      <c r="BO17" s="17">
        <f>_xlfn.SINGLE(B6L218C20)*B6L210C21</f>
        <v>0</v>
      </c>
      <c r="BP17" s="16" t="s">
        <v>12378</v>
      </c>
      <c r="BQ17" s="17">
        <f>_xlfn.SINGLE(B6L218C26)*B6L210C27</f>
        <v>7.7535068982651752E-3</v>
      </c>
      <c r="BR17" s="16" t="s">
        <v>12379</v>
      </c>
      <c r="BS17" s="15">
        <f>B6L210C29+B6L210C30+B6L210C31+B6L210C32+B6L210C33</f>
        <v>7.7535068982651752E-3</v>
      </c>
      <c r="BT17" s="16" t="s">
        <v>12380</v>
      </c>
      <c r="BU17" s="23">
        <f>IF(B6L210C3=0,0,B6L210C29/B6L210C3)</f>
        <v>0</v>
      </c>
      <c r="BV17" s="16" t="s">
        <v>12381</v>
      </c>
      <c r="BW17" s="23">
        <f>IF(B6L210C8=0,0,B6L210C30/B6L210C8)</f>
        <v>0</v>
      </c>
      <c r="BX17" s="16" t="s">
        <v>12382</v>
      </c>
      <c r="BY17" s="23">
        <f>IF(B6L210C13=0,0,B6L210C31/B6L210C13)</f>
        <v>0</v>
      </c>
      <c r="BZ17" s="16" t="s">
        <v>12383</v>
      </c>
      <c r="CA17" s="23">
        <f>IF(B6L210C18=0,0,B6L210C32/B6L210C18)</f>
        <v>0</v>
      </c>
      <c r="CB17" s="16" t="s">
        <v>12384</v>
      </c>
      <c r="CC17" s="23">
        <f>IF(B6L210C24=0,0,B6L210C33/B6L210C24)</f>
        <v>0.77535068982651756</v>
      </c>
    </row>
    <row r="18" spans="1:81" x14ac:dyDescent="0.3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0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0</v>
      </c>
      <c r="J18" s="16" t="s">
        <v>12388</v>
      </c>
      <c r="K18" s="23">
        <f>IF(_xlfn.SINGLE(B6L216C3)=0,0,B6L211C3/_xlfn.SINGLE(B6L216C3))</f>
        <v>0</v>
      </c>
      <c r="L18" s="16" t="s">
        <v>12389</v>
      </c>
      <c r="M18" s="23">
        <f>A1L551C9</f>
        <v>1.5207438075522879</v>
      </c>
      <c r="N18" s="16" t="s">
        <v>12390</v>
      </c>
      <c r="O18" s="23">
        <f>B6L211C1*B6L211C5</f>
        <v>0</v>
      </c>
      <c r="P18" s="16" t="s">
        <v>12391</v>
      </c>
      <c r="Q18" s="23">
        <f>B3L845C3</f>
        <v>1.0761860710981894</v>
      </c>
      <c r="R18" s="16" t="s">
        <v>12392</v>
      </c>
      <c r="S18" s="17">
        <f>B6L211C6*B6L211C7</f>
        <v>0</v>
      </c>
      <c r="T18" s="16" t="s">
        <v>12393</v>
      </c>
      <c r="U18" s="23">
        <f>A1L511C7</f>
        <v>0.55000000000000004</v>
      </c>
      <c r="V18" s="16" t="s">
        <v>12394</v>
      </c>
      <c r="W18" s="17">
        <f>B6L211C8*B6L211C9</f>
        <v>0</v>
      </c>
      <c r="X18" s="16" t="s">
        <v>12395</v>
      </c>
      <c r="Y18" s="23">
        <f>IF(_xlfn.SINGLE(B6L216C10)=0,0,B6L211C10/_xlfn.SINGLE(B6L216C10))</f>
        <v>0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0</v>
      </c>
      <c r="AD18" s="16" t="s">
        <v>12398</v>
      </c>
      <c r="AE18" s="23">
        <f>A1L511C8</f>
        <v>1.5</v>
      </c>
      <c r="AF18" s="16" t="s">
        <v>12399</v>
      </c>
      <c r="AG18" s="17">
        <f>B6L211C13*B6L211C14</f>
        <v>0</v>
      </c>
      <c r="AH18" s="16" t="s">
        <v>12400</v>
      </c>
      <c r="AI18" s="23">
        <f>IF(_xlfn.SINGLE(B6L216C15)=0,0,B6L211C15/_xlfn.SINGLE(B6L216C15))</f>
        <v>0</v>
      </c>
      <c r="AJ18" s="16" t="s">
        <v>12401</v>
      </c>
      <c r="AK18" s="23">
        <f>A1L531C14</f>
        <v>5.629E-2</v>
      </c>
      <c r="AL18" s="16" t="s">
        <v>12402</v>
      </c>
      <c r="AM18" s="17">
        <f>B6L211C3*B6L211C17</f>
        <v>0</v>
      </c>
      <c r="AN18" s="16" t="s">
        <v>12403</v>
      </c>
      <c r="AO18" s="23">
        <f>A1L511C9</f>
        <v>1.2</v>
      </c>
      <c r="AP18" s="16" t="s">
        <v>12404</v>
      </c>
      <c r="AQ18" s="17">
        <f>B6L211C18*B6L211C19</f>
        <v>0</v>
      </c>
      <c r="AR18" s="16" t="s">
        <v>12405</v>
      </c>
      <c r="AS18" s="23">
        <f>IF(_xlfn.SINGLE(B6L216C20)=0,0,B6L211C20/_xlfn.SINGLE(B6L216C20))</f>
        <v>0</v>
      </c>
      <c r="AT18" s="16" t="s">
        <v>12406</v>
      </c>
      <c r="AU18" s="17">
        <f>A1L246C3</f>
        <v>48861</v>
      </c>
      <c r="AV18" s="16" t="s">
        <v>12407</v>
      </c>
      <c r="AW18" s="17">
        <f>A1L571C1</f>
        <v>200</v>
      </c>
      <c r="AX18" s="16" t="s">
        <v>12408</v>
      </c>
      <c r="AY18" s="23">
        <f>IF(B6L211C23=0,0,B6L211C22/B6L211C23)</f>
        <v>244.30500000000001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61.076250000000002</v>
      </c>
      <c r="BD18" s="16" t="s">
        <v>12411</v>
      </c>
      <c r="BE18" s="23">
        <f>IF(_xlfn.SINGLE(B6L216C26)=0,0,B6L211C26/_xlfn.SINGLE(B6L216C26))</f>
        <v>6.4575943244114795E-2</v>
      </c>
      <c r="BF18" s="16" t="s">
        <v>12412</v>
      </c>
      <c r="BG18" s="23">
        <f>B6L211C3+B6L211C10+B6L211C15+B6L211C20+B6L211C26</f>
        <v>61.076250000000002</v>
      </c>
      <c r="BH18" s="16" t="s">
        <v>12413</v>
      </c>
      <c r="BI18" s="17">
        <f>_xlfn.SINGLE(B6L218C3)*B6L211C4</f>
        <v>0</v>
      </c>
      <c r="BJ18" s="16" t="s">
        <v>12414</v>
      </c>
      <c r="BK18" s="17">
        <f>_xlfn.SINGLE(B6L218C10)*B6L211C11</f>
        <v>0</v>
      </c>
      <c r="BL18" s="16" t="s">
        <v>12415</v>
      </c>
      <c r="BM18" s="17">
        <f>_xlfn.SINGLE(B6L218C15)*B6L211C16</f>
        <v>0</v>
      </c>
      <c r="BN18" s="16" t="s">
        <v>12416</v>
      </c>
      <c r="BO18" s="17">
        <f>_xlfn.SINGLE(B6L218C20)*B6L211C21</f>
        <v>0</v>
      </c>
      <c r="BP18" s="16" t="s">
        <v>12417</v>
      </c>
      <c r="BQ18" s="17">
        <f>_xlfn.SINGLE(B6L218C26)*B6L211C27</f>
        <v>189.42205027806733</v>
      </c>
      <c r="BR18" s="16" t="s">
        <v>12418</v>
      </c>
      <c r="BS18" s="15">
        <f>B6L211C29+B6L211C30+B6L211C31+B6L211C32+B6L211C33</f>
        <v>189.42205027806733</v>
      </c>
      <c r="BT18" s="16" t="s">
        <v>12419</v>
      </c>
      <c r="BU18" s="23">
        <f>IF(B6L211C3=0,0,B6L211C29/B6L211C3)</f>
        <v>0</v>
      </c>
      <c r="BV18" s="16" t="s">
        <v>12420</v>
      </c>
      <c r="BW18" s="23">
        <f>IF(B6L211C8=0,0,B6L211C30/B6L211C8)</f>
        <v>0</v>
      </c>
      <c r="BX18" s="16" t="s">
        <v>12421</v>
      </c>
      <c r="BY18" s="23">
        <f>IF(B6L211C13=0,0,B6L211C31/B6L211C13)</f>
        <v>0</v>
      </c>
      <c r="BZ18" s="16" t="s">
        <v>12422</v>
      </c>
      <c r="CA18" s="23">
        <f>IF(B6L211C18=0,0,B6L211C32/B6L211C18)</f>
        <v>0</v>
      </c>
      <c r="CB18" s="16" t="s">
        <v>12423</v>
      </c>
      <c r="CC18" s="23">
        <f>IF(B6L211C24=0,0,B6L211C33/B6L211C24)</f>
        <v>0.77535068982651734</v>
      </c>
    </row>
    <row r="19" spans="1:81" x14ac:dyDescent="0.3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39.413000000000004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78.826000000000008</v>
      </c>
      <c r="J19" s="16" t="s">
        <v>12427</v>
      </c>
      <c r="K19" s="23">
        <f>IF(_xlfn.SINGLE(B6L216C3)=0,0,B6L212C3/_xlfn.SINGLE(B6L216C3))</f>
        <v>6.0642988313150042E-2</v>
      </c>
      <c r="L19" s="16" t="s">
        <v>12428</v>
      </c>
      <c r="M19" s="23">
        <f>A1L552C9</f>
        <v>1.5258576196538554</v>
      </c>
      <c r="N19" s="16" t="s">
        <v>12429</v>
      </c>
      <c r="O19" s="23">
        <f>B6L212C1*B6L212C5</f>
        <v>60.138626363417409</v>
      </c>
      <c r="P19" s="16" t="s">
        <v>12430</v>
      </c>
      <c r="Q19" s="23">
        <f>B3L846C3</f>
        <v>1.3346416575461373</v>
      </c>
      <c r="R19" s="16" t="s">
        <v>12431</v>
      </c>
      <c r="S19" s="23">
        <f>B6L212C6*B6L212C7</f>
        <v>80.263515972219238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44.144933784720585</v>
      </c>
      <c r="X19" s="16" t="s">
        <v>12434</v>
      </c>
      <c r="Y19" s="23">
        <f>IF(_xlfn.SINGLE(B6L216C10)=0,0,B6L212C10/_xlfn.SINGLE(B6L216C10))</f>
        <v>3.6904849824833767E-2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3.3832119200000004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5.0748178800000003</v>
      </c>
      <c r="AH19" s="16" t="s">
        <v>12439</v>
      </c>
      <c r="AI19" s="23">
        <f>IF(_xlfn.SINGLE(B6L216C15)=0,0,B6L212C15/_xlfn.SINGLE(B6L216C15))</f>
        <v>6.0672814095878304E-2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4.4371155400000006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5.3245386480000008</v>
      </c>
      <c r="AR19" s="16" t="s">
        <v>12444</v>
      </c>
      <c r="AS19" s="23">
        <f>IF(_xlfn.SINGLE(B6L216C20)=0,0,B6L212C20/_xlfn.SINGLE(B6L216C20))</f>
        <v>6.0642988313150036E-2</v>
      </c>
      <c r="AT19" s="16" t="s">
        <v>12445</v>
      </c>
      <c r="AU19" s="17">
        <f>A1L247C3</f>
        <v>35364</v>
      </c>
      <c r="AV19" s="16" t="s">
        <v>12446</v>
      </c>
      <c r="AW19" s="17">
        <f>A1L572C1</f>
        <v>200</v>
      </c>
      <c r="AX19" s="16" t="s">
        <v>12447</v>
      </c>
      <c r="AY19" s="23">
        <f>IF(B6L212C23=0,0,B6L212C22/B6L212C23)</f>
        <v>176.82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44.204999999999998</v>
      </c>
      <c r="BD19" s="16" t="s">
        <v>12450</v>
      </c>
      <c r="BE19" s="23">
        <f>IF(_xlfn.SINGLE(B6L216C26)=0,0,B6L212C26/_xlfn.SINGLE(B6L216C26))</f>
        <v>4.6737963956629533E-2</v>
      </c>
      <c r="BF19" s="16" t="s">
        <v>12451</v>
      </c>
      <c r="BG19" s="23">
        <f>B6L212C3+B6L212C10+B6L212C15+B6L212C20+B6L212C26</f>
        <v>177.5752903127206</v>
      </c>
      <c r="BH19" s="16" t="s">
        <v>12452</v>
      </c>
      <c r="BI19" s="17">
        <f>_xlfn.SINGLE(B6L218C3)*B6L212C4</f>
        <v>244.47117390506028</v>
      </c>
      <c r="BJ19" s="16" t="s">
        <v>12453</v>
      </c>
      <c r="BK19" s="17">
        <f>_xlfn.SINGLE(B6L218C10)*B6L212C11</f>
        <v>136.91121944931618</v>
      </c>
      <c r="BL19" s="16" t="s">
        <v>12454</v>
      </c>
      <c r="BM19" s="17">
        <f>_xlfn.SINGLE(B6L218C15)*B6L212C16</f>
        <v>15.73905417600778</v>
      </c>
      <c r="BN19" s="16" t="s">
        <v>12455</v>
      </c>
      <c r="BO19" s="17">
        <f>_xlfn.SINGLE(B6L218C20)*B6L212C21</f>
        <v>16.513538854939011</v>
      </c>
      <c r="BP19" s="16" t="s">
        <v>12456</v>
      </c>
      <c r="BQ19" s="17">
        <f>_xlfn.SINGLE(B6L218C26)*B6L212C27</f>
        <v>137.09750897512481</v>
      </c>
      <c r="BR19" s="16" t="s">
        <v>12457</v>
      </c>
      <c r="BS19" s="15">
        <f>B6L212C29+B6L212C30+B6L212C31+B6L212C32+B6L212C33</f>
        <v>550.73249536044796</v>
      </c>
      <c r="BT19" s="16" t="s">
        <v>12458</v>
      </c>
      <c r="BU19" s="23">
        <f>IF(B6L212C3=0,0,B6L212C29/B6L212C3)</f>
        <v>3.1014027593060698</v>
      </c>
      <c r="BV19" s="16" t="s">
        <v>12459</v>
      </c>
      <c r="BW19" s="23">
        <f>IF(B6L212C8=0,0,B6L212C30/B6L212C8)</f>
        <v>1.7057715176183388</v>
      </c>
      <c r="BX19" s="16" t="s">
        <v>12460</v>
      </c>
      <c r="BY19" s="23">
        <f>IF(B6L212C13=0,0,B6L212C31/B6L212C13)</f>
        <v>4.6521041389591042</v>
      </c>
      <c r="BZ19" s="16" t="s">
        <v>12461</v>
      </c>
      <c r="CA19" s="23">
        <f>IF(B6L212C18=0,0,B6L212C32/B6L212C18)</f>
        <v>3.7216833111672831</v>
      </c>
      <c r="CB19" s="16" t="s">
        <v>12462</v>
      </c>
      <c r="CC19" s="23">
        <f>IF(B6L212C24=0,0,B6L212C33/B6L212C24)</f>
        <v>0.77535068982651745</v>
      </c>
    </row>
    <row r="20" spans="1:81" x14ac:dyDescent="0.3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0.36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0.72</v>
      </c>
      <c r="J20" s="16" t="s">
        <v>12466</v>
      </c>
      <c r="K20" s="23">
        <f>IF(_xlfn.SINGLE(B6L216C3)=0,0,B6L213C3/_xlfn.SINGLE(B6L216C3))</f>
        <v>5.5391560634141044E-4</v>
      </c>
      <c r="L20" s="16" t="s">
        <v>12467</v>
      </c>
      <c r="M20" s="23">
        <f>A1L553C9</f>
        <v>0.90575916230366493</v>
      </c>
      <c r="N20" s="16" t="s">
        <v>12468</v>
      </c>
      <c r="O20" s="23">
        <f>B6L213C1*B6L213C5</f>
        <v>0.32607329842931937</v>
      </c>
      <c r="P20" s="16" t="s">
        <v>12469</v>
      </c>
      <c r="Q20" s="23">
        <f>B3L847C3</f>
        <v>2.46</v>
      </c>
      <c r="R20" s="16" t="s">
        <v>12470</v>
      </c>
      <c r="S20" s="23">
        <f>B6L213C6*B6L213C7</f>
        <v>0.80214031413612563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0.44117717277486912</v>
      </c>
      <c r="X20" s="16" t="s">
        <v>12473</v>
      </c>
      <c r="Y20" s="23">
        <f>IF(_xlfn.SINGLE(B6L216C10)=0,0,B6L213C10/_xlfn.SINGLE(B6L216C10))</f>
        <v>3.6882097018880691E-4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3.09024E-2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4.6353600000000002E-2</v>
      </c>
      <c r="AH20" s="16" t="s">
        <v>12478</v>
      </c>
      <c r="AI20" s="23">
        <f>IF(_xlfn.SINGLE(B6L216C15)=0,0,B6L213C15/_xlfn.SINGLE(B6L216C15))</f>
        <v>5.5418803629554182E-4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4.0528799999999997E-2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4.8634559999999993E-2</v>
      </c>
      <c r="AR20" s="16" t="s">
        <v>12483</v>
      </c>
      <c r="AS20" s="23">
        <f>IF(_xlfn.SINGLE(B6L216C20)=0,0,B6L213C20/_xlfn.SINGLE(B6L216C20))</f>
        <v>5.5391560634141033E-4</v>
      </c>
      <c r="AT20" s="16" t="s">
        <v>12484</v>
      </c>
      <c r="AU20" s="17">
        <f>A1L248C3</f>
        <v>246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1.23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0.3075</v>
      </c>
      <c r="BD20" s="16" t="s">
        <v>12489</v>
      </c>
      <c r="BE20" s="23">
        <f>IF(_xlfn.SINGLE(B6L216C26)=0,0,B6L213C26/_xlfn.SINGLE(B6L216C26))</f>
        <v>3.2511987143227195E-4</v>
      </c>
      <c r="BF20" s="16" t="s">
        <v>12490</v>
      </c>
      <c r="BG20" s="23">
        <f>B6L213C3+B6L213C10+B6L213C15+B6L213C20+B6L213C26</f>
        <v>1.5636653327748689</v>
      </c>
      <c r="BH20" s="16" t="s">
        <v>12491</v>
      </c>
      <c r="BI20" s="17">
        <f>_xlfn.SINGLE(B6L218C3)*B6L213C4</f>
        <v>2.2330099867003699</v>
      </c>
      <c r="BJ20" s="16" t="s">
        <v>12492</v>
      </c>
      <c r="BK20" s="17">
        <f>_xlfn.SINGLE(B6L218C10)*B6L213C11</f>
        <v>1.3682681009868298</v>
      </c>
      <c r="BL20" s="16" t="s">
        <v>12493</v>
      </c>
      <c r="BM20" s="17">
        <f>_xlfn.SINGLE(B6L218C15)*B6L213C16</f>
        <v>0.14376118294376986</v>
      </c>
      <c r="BN20" s="16" t="s">
        <v>12494</v>
      </c>
      <c r="BO20" s="17">
        <f>_xlfn.SINGLE(B6L218C20)*B6L213C21</f>
        <v>0.15083535858163657</v>
      </c>
      <c r="BP20" s="16" t="s">
        <v>12495</v>
      </c>
      <c r="BQ20" s="17">
        <f>_xlfn.SINGLE(B6L218C26)*B6L213C27</f>
        <v>0.95368134848661645</v>
      </c>
      <c r="BR20" s="16" t="s">
        <v>12496</v>
      </c>
      <c r="BS20" s="15">
        <f>B6L213C29+B6L213C30+B6L213C31+B6L213C32+B6L213C33</f>
        <v>4.8495559776992225</v>
      </c>
      <c r="BT20" s="16" t="s">
        <v>12497</v>
      </c>
      <c r="BU20" s="23">
        <f>IF(B6L213C3=0,0,B6L213C29/B6L213C3)</f>
        <v>3.1014027593060693</v>
      </c>
      <c r="BV20" s="16" t="s">
        <v>12498</v>
      </c>
      <c r="BW20" s="23">
        <f>IF(B6L213C8=0,0,B6L213C30/B6L213C8)</f>
        <v>1.7057715176183386</v>
      </c>
      <c r="BX20" s="16" t="s">
        <v>12499</v>
      </c>
      <c r="BY20" s="23">
        <f>IF(B6L213C13=0,0,B6L213C31/B6L213C13)</f>
        <v>4.6521041389591051</v>
      </c>
      <c r="BZ20" s="16" t="s">
        <v>12500</v>
      </c>
      <c r="CA20" s="23">
        <f>IF(B6L213C18=0,0,B6L213C32/B6L213C18)</f>
        <v>3.7216833111672831</v>
      </c>
      <c r="CB20" s="16" t="s">
        <v>12501</v>
      </c>
      <c r="CC20" s="23">
        <f>IF(B6L213C24=0,0,B6L213C33/B6L213C24)</f>
        <v>0.77535068982651745</v>
      </c>
    </row>
    <row r="21" spans="1:81" x14ac:dyDescent="0.3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21.28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42.56</v>
      </c>
      <c r="J21" s="16" t="s">
        <v>12505</v>
      </c>
      <c r="K21" s="23">
        <f>IF(_xlfn.SINGLE(B6L216C3)=0,0,B6L214C3/_xlfn.SINGLE(B6L216C3))</f>
        <v>3.2742566952625597E-2</v>
      </c>
      <c r="L21" s="16" t="s">
        <v>12506</v>
      </c>
      <c r="M21" s="23">
        <f>A1L554C9</f>
        <v>2.6110207684802305</v>
      </c>
      <c r="N21" s="16" t="s">
        <v>12507</v>
      </c>
      <c r="O21" s="23">
        <f>B6L214C1*B6L214C5</f>
        <v>55.562521953259306</v>
      </c>
      <c r="P21" s="16" t="s">
        <v>12508</v>
      </c>
      <c r="Q21" s="23">
        <f>B3L848C3</f>
        <v>2.0452728776185225</v>
      </c>
      <c r="R21" s="16" t="s">
        <v>12509</v>
      </c>
      <c r="S21" s="23">
        <f>B6L214C6*B6L214C7</f>
        <v>113.64051916308499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62.50228553969675</v>
      </c>
      <c r="X21" s="16" t="s">
        <v>12512</v>
      </c>
      <c r="Y21" s="23">
        <f>IF(_xlfn.SINGLE(B6L216C10)=0,0,B6L214C10/_xlfn.SINGLE(B6L216C10))</f>
        <v>5.225146497670724E-2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1.8266752000000002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2.7400128000000001</v>
      </c>
      <c r="AH21" s="16" t="s">
        <v>12517</v>
      </c>
      <c r="AI21" s="23">
        <f>IF(_xlfn.SINGLE(B6L216C15)=0,0,B6L214C15/_xlfn.SINGLE(B6L216C15))</f>
        <v>3.2758670589914253E-2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2.3957024000000002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2.8748428800000001</v>
      </c>
      <c r="AR21" s="16" t="s">
        <v>12522</v>
      </c>
      <c r="AS21" s="23">
        <f>IF(_xlfn.SINGLE(B6L216C20)=0,0,B6L214C20/_xlfn.SINGLE(B6L216C20))</f>
        <v>3.2742566952625597E-2</v>
      </c>
      <c r="AT21" s="16" t="s">
        <v>12523</v>
      </c>
      <c r="AU21" s="17">
        <f>A1L249C3</f>
        <v>29681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148.405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37.10125</v>
      </c>
      <c r="BD21" s="16" t="s">
        <v>12528</v>
      </c>
      <c r="BE21" s="23">
        <f>IF(_xlfn.SINGLE(B6L216C26)=0,0,B6L214C26/_xlfn.SINGLE(B6L216C26))</f>
        <v>3.9227166276346599E-2</v>
      </c>
      <c r="BF21" s="16" t="s">
        <v>12529</v>
      </c>
      <c r="BG21" s="23">
        <f>B6L214C3+B6L214C10+B6L214C15+B6L214C20+B6L214C26</f>
        <v>147.77839121969674</v>
      </c>
      <c r="BH21" s="16" t="s">
        <v>12530</v>
      </c>
      <c r="BI21" s="17">
        <f>_xlfn.SINGLE(B6L218C3)*B6L214C4</f>
        <v>131.99570143606633</v>
      </c>
      <c r="BJ21" s="16" t="s">
        <v>12531</v>
      </c>
      <c r="BK21" s="17">
        <f>_xlfn.SINGLE(B6L218C10)*B6L214C11</f>
        <v>193.8447608357514</v>
      </c>
      <c r="BL21" s="16" t="s">
        <v>12532</v>
      </c>
      <c r="BM21" s="17">
        <f>_xlfn.SINGLE(B6L218C15)*B6L214C16</f>
        <v>8.4978832584539514</v>
      </c>
      <c r="BN21" s="16" t="s">
        <v>12533</v>
      </c>
      <c r="BO21" s="17">
        <f>_xlfn.SINGLE(B6L218C20)*B6L214C21</f>
        <v>8.916045640603409</v>
      </c>
      <c r="BP21" s="16" t="s">
        <v>12534</v>
      </c>
      <c r="BQ21" s="17">
        <f>_xlfn.SINGLE(B6L218C26)*B6L214C27</f>
        <v>115.06591912370432</v>
      </c>
      <c r="BR21" s="16" t="s">
        <v>12535</v>
      </c>
      <c r="BS21" s="15">
        <f>B6L214C29+B6L214C30+B6L214C31+B6L214C32+B6L214C33</f>
        <v>458.32031029457937</v>
      </c>
      <c r="BT21" s="16" t="s">
        <v>12536</v>
      </c>
      <c r="BU21" s="23">
        <f>IF(B6L214C3=0,0,B6L214C29/B6L214C3)</f>
        <v>3.1014027593060693</v>
      </c>
      <c r="BV21" s="16" t="s">
        <v>12537</v>
      </c>
      <c r="BW21" s="23">
        <f>IF(B6L214C8=0,0,B6L214C30/B6L214C8)</f>
        <v>1.7057715176183388</v>
      </c>
      <c r="BX21" s="16" t="s">
        <v>12538</v>
      </c>
      <c r="BY21" s="23">
        <f>IF(B6L214C13=0,0,B6L214C31/B6L214C13)</f>
        <v>4.6521041389591051</v>
      </c>
      <c r="BZ21" s="16" t="s">
        <v>12539</v>
      </c>
      <c r="CA21" s="23">
        <f>IF(B6L214C18=0,0,B6L214C32/B6L214C18)</f>
        <v>3.7216833111672836</v>
      </c>
      <c r="CB21" s="16" t="s">
        <v>12540</v>
      </c>
      <c r="CC21" s="23">
        <f>IF(B6L214C24=0,0,B6L214C33/B6L214C24)</f>
        <v>0.77535068982651745</v>
      </c>
    </row>
    <row r="22" spans="1:81" x14ac:dyDescent="0.3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171.78100000000001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343.56200000000001</v>
      </c>
      <c r="J22" s="16" t="s">
        <v>12544</v>
      </c>
      <c r="K22" s="23">
        <f>IF(_xlfn.SINGLE(B6L216C3)=0,0,B6L215C3/_xlfn.SINGLE(B6L216C3))</f>
        <v>0.26431160214703847</v>
      </c>
      <c r="L22" s="16" t="s">
        <v>12545</v>
      </c>
      <c r="M22" s="23">
        <f>A1L555C9</f>
        <v>1.6994808391450114</v>
      </c>
      <c r="N22" s="16" t="s">
        <v>12546</v>
      </c>
      <c r="O22" s="23">
        <f>B6L215C1*B6L215C5</f>
        <v>291.93851802916919</v>
      </c>
      <c r="P22" s="16" t="s">
        <v>12547</v>
      </c>
      <c r="Q22" s="23">
        <f>B3L852C3</f>
        <v>1.9732839085641771</v>
      </c>
      <c r="R22" s="16" t="s">
        <v>12548</v>
      </c>
      <c r="S22" s="17">
        <f>B6L215C6*B6L215C7</f>
        <v>576.07757991703249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316.84266895436792</v>
      </c>
      <c r="X22" s="16" t="s">
        <v>12551</v>
      </c>
      <c r="Y22" s="23">
        <f>IF(_xlfn.SINGLE(B6L216C10)=0,0,B6L215C10/_xlfn.SINGLE(B6L216C10))</f>
        <v>0.26487821168524783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14.745681040000001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22.118521560000001</v>
      </c>
      <c r="AH22" s="16" t="s">
        <v>12556</v>
      </c>
      <c r="AI22" s="23">
        <f>IF(_xlfn.SINGLE(B6L216C15)=0,0,B6L215C15/_xlfn.SINGLE(B6L216C15))</f>
        <v>0.26444159739690132</v>
      </c>
      <c r="AJ22" s="16" t="s">
        <v>12557</v>
      </c>
      <c r="AK22" s="23">
        <f>A1L535C14</f>
        <v>5.629E-2</v>
      </c>
      <c r="AL22" s="16" t="s">
        <v>12558</v>
      </c>
      <c r="AM22" s="17">
        <f>B6L215C3*B6L215C17</f>
        <v>19.339104980000002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23.206925976000001</v>
      </c>
      <c r="AR22" s="16" t="s">
        <v>12561</v>
      </c>
      <c r="AS22" s="23">
        <f>IF(_xlfn.SINGLE(B6L216C20)=0,0,B6L215C20/_xlfn.SINGLE(B6L216C20))</f>
        <v>0.26431160214703842</v>
      </c>
      <c r="AT22" s="16" t="s">
        <v>12562</v>
      </c>
      <c r="AU22" s="17">
        <f>A1L253C3</f>
        <v>236356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1181.78</v>
      </c>
      <c r="AZ22" s="16" t="s">
        <v>12565</v>
      </c>
      <c r="BA22" s="23">
        <f>A1L515C10</f>
        <v>0.25</v>
      </c>
      <c r="BB22" s="16" t="s">
        <v>12566</v>
      </c>
      <c r="BC22" s="23">
        <f>B6L215C24*B6L215C25</f>
        <v>295.44499999999999</v>
      </c>
      <c r="BD22" s="16" t="s">
        <v>12567</v>
      </c>
      <c r="BE22" s="23">
        <f>IF(_xlfn.SINGLE(B6L216C26)=0,0,B6L215C26/_xlfn.SINGLE(B6L216C26))</f>
        <v>0.31237411517173197</v>
      </c>
      <c r="BF22" s="16" t="s">
        <v>12568</v>
      </c>
      <c r="BG22" s="17">
        <f>B6L215C3+B6L215C10+B6L215C15+B6L215C20+B6L215C26</f>
        <v>1001.1751164903678</v>
      </c>
      <c r="BH22" s="16" t="s">
        <v>12569</v>
      </c>
      <c r="BI22" s="17">
        <f>_xlfn.SINGLE(B6L218C3)*B6L215C4</f>
        <v>1065.5241347927122</v>
      </c>
      <c r="BJ22" s="16" t="s">
        <v>12570</v>
      </c>
      <c r="BK22" s="17">
        <f>_xlfn.SINGLE(B6L218C10)*B6L215C11</f>
        <v>982.65672776097631</v>
      </c>
      <c r="BL22" s="16" t="s">
        <v>12571</v>
      </c>
      <c r="BM22" s="17">
        <f>_xlfn.SINGLE(B6L218C15)*B6L215C16</f>
        <v>68.598443797954801</v>
      </c>
      <c r="BN22" s="16" t="s">
        <v>12572</v>
      </c>
      <c r="BO22" s="17">
        <f>_xlfn.SINGLE(B6L218C20)*B6L215C21</f>
        <v>71.974024256978097</v>
      </c>
      <c r="BP22" s="16" t="s">
        <v>12573</v>
      </c>
      <c r="BQ22" s="17">
        <f>_xlfn.SINGLE(B6L218C26)*B6L215C27</f>
        <v>916.29393822318173</v>
      </c>
      <c r="BR22" s="16" t="s">
        <v>12574</v>
      </c>
      <c r="BS22" s="15">
        <f>B6L215C29+B6L215C30+B6L215C31+B6L215C32+B6L215C33</f>
        <v>3105.0472688318032</v>
      </c>
      <c r="BT22" s="16" t="s">
        <v>12575</v>
      </c>
      <c r="BU22" s="23">
        <f>IF(B6L215C3=0,0,B6L215C29/B6L215C3)</f>
        <v>3.1014027593060702</v>
      </c>
      <c r="BV22" s="16" t="s">
        <v>12576</v>
      </c>
      <c r="BW22" s="23">
        <f>IF(B6L215C8=0,0,B6L215C30/B6L215C8)</f>
        <v>1.7057715176183388</v>
      </c>
      <c r="BX22" s="16" t="s">
        <v>12577</v>
      </c>
      <c r="BY22" s="23">
        <f>IF(B6L215C13=0,0,B6L215C31/B6L215C13)</f>
        <v>4.6521041389591051</v>
      </c>
      <c r="BZ22" s="16" t="s">
        <v>12578</v>
      </c>
      <c r="CA22" s="23">
        <f>IF(B6L215C18=0,0,B6L215C32/B6L215C18)</f>
        <v>3.7216833111672831</v>
      </c>
      <c r="CB22" s="16" t="s">
        <v>12579</v>
      </c>
      <c r="CC22" s="23">
        <f>IF(B6L215C24=0,0,B6L215C33/B6L215C24)</f>
        <v>0.77535068982651745</v>
      </c>
    </row>
    <row r="23" spans="1:81" x14ac:dyDescent="0.3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650.06700000000001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1299.837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2174.8771869600955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1196.1824528280526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55.761579059999995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83.64236858999999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73.167824729999992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87.801389676000014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3783.2200000000003</v>
      </c>
      <c r="AZ23" s="16" t="s">
        <v>945</v>
      </c>
      <c r="BA23" s="19" t="str">
        <f>NULL_VALUE</f>
        <v>n/a</v>
      </c>
      <c r="BB23" s="16" t="s">
        <v>12593</v>
      </c>
      <c r="BC23" s="23">
        <f>SUM(B6L201C26:B6L215C26)</f>
        <v>945.80500000000006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3613.2682110940523</v>
      </c>
      <c r="BH23" s="16" t="s">
        <v>12596</v>
      </c>
      <c r="BI23" s="17">
        <f>SUM(B6L201C29:B6L215C29)</f>
        <v>4031.3180584481238</v>
      </c>
      <c r="BJ23" s="16" t="s">
        <v>12597</v>
      </c>
      <c r="BK23" s="17">
        <f>SUM(B6L201C30:B6L215C30)</f>
        <v>3709.8435598344258</v>
      </c>
      <c r="BL23" s="16" t="s">
        <v>12598</v>
      </c>
      <c r="BM23" s="17">
        <f>SUM(B6L201C31:B6L215C31)</f>
        <v>259.40867273992137</v>
      </c>
      <c r="BN23" s="16" t="s">
        <v>12599</v>
      </c>
      <c r="BO23" s="17">
        <f>SUM(B6L201C32:B6L215C32)</f>
        <v>272.30747221205382</v>
      </c>
      <c r="BP23" s="16" t="s">
        <v>12600</v>
      </c>
      <c r="BQ23" s="17">
        <f>SUM(B6L201C33:B6L215C33)</f>
        <v>2933.3222367654776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0.35973997059200474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0.33105277077282441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2.3148674192850504E-2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2.4299715533548739E-2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0.2617588689087717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4031.3180584481238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3709.8435598344254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259.40867273992131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272.30747221205388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2933.3222367654776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897D2A-8813-4F68-8E36-E1C31A65F9B0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12611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12612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IF(_xlfn.SINGLE(B6L236C3)=0,0,B6L221C3/_xlfn.SINGLE(B6L236C3))</f>
        <v>0</v>
      </c>
      <c r="L8" s="16" t="s">
        <v>12616</v>
      </c>
      <c r="M8" s="23">
        <f>A1L541C54</f>
        <v>1.5781895019661076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IF(_xlfn.SINGLE(B6L236C10)=0,0,B6L221C10/_xlfn.SINGLE(B6L236C10))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IF(_xlfn.SINGLE(B6L236C15)=0,0,B6L221C15/_xlfn.SINGLE(B6L236C15))</f>
        <v>0</v>
      </c>
      <c r="AJ8" s="16" t="s">
        <v>12011</v>
      </c>
      <c r="AK8" s="23">
        <f>A1L521C14</f>
        <v>5.629E-2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IF(_xlfn.SINGLE(B6L236C20)=0,0,B6L221C20/_xlfn.SINGLE(B6L236C20))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IF(_xlfn.SINGLE(B6L236C26)=0,0,B6L221C26/_xlfn.SINGLE(B6L236C26))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_xlfn.SINGLE(B6L238C3)*B6L221C4</f>
        <v>0</v>
      </c>
      <c r="BJ8" s="16" t="s">
        <v>12634</v>
      </c>
      <c r="BK8" s="17">
        <f>_xlfn.SINGLE(B6L238C10)*B6L221C11</f>
        <v>0</v>
      </c>
      <c r="BL8" s="16" t="s">
        <v>12635</v>
      </c>
      <c r="BM8" s="17">
        <f>_xlfn.SINGLE(B6L238C15)*B6L221C16</f>
        <v>0</v>
      </c>
      <c r="BN8" s="16" t="s">
        <v>12636</v>
      </c>
      <c r="BO8" s="17">
        <f>_xlfn.SINGLE(B6L238C20)*B6L221C21</f>
        <v>0</v>
      </c>
      <c r="BP8" s="16" t="s">
        <v>12637</v>
      </c>
      <c r="BQ8" s="17">
        <f>_xlfn.SINGLE(B6L238C26)*B6L221C27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3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1.4935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2.6883000000000004</v>
      </c>
      <c r="J9" s="16" t="s">
        <v>12646</v>
      </c>
      <c r="K9" s="23">
        <f>IF(_xlfn.SINGLE(B6L236C3)=0,0,B6L222C3/_xlfn.SINGLE(B6L236C3))</f>
        <v>2.0761449302537948E-3</v>
      </c>
      <c r="L9" s="16" t="s">
        <v>12647</v>
      </c>
      <c r="M9" s="23">
        <f>A1L542C54</f>
        <v>6.0821089023336219</v>
      </c>
      <c r="N9" s="16" t="s">
        <v>12648</v>
      </c>
      <c r="O9" s="23">
        <f>B6L222C1*B6L222C5</f>
        <v>9.0836296456352645</v>
      </c>
      <c r="P9" s="16" t="s">
        <v>12649</v>
      </c>
      <c r="Q9" s="23">
        <f>B3L836C9</f>
        <v>1.9959558823529413</v>
      </c>
      <c r="R9" s="16" t="s">
        <v>12650</v>
      </c>
      <c r="S9" s="17">
        <f>B6L222C6*B6L222C7</f>
        <v>18.130524024321272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9.9717882133766995</v>
      </c>
      <c r="X9" s="16" t="s">
        <v>12652</v>
      </c>
      <c r="Y9" s="23">
        <f>IF(_xlfn.SINGLE(B6L236C10)=0,0,B6L222C10/_xlfn.SINGLE(B6L236C10))</f>
        <v>8.5377099458125768E-3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8.7799878000000012E-2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0.13169981700000002</v>
      </c>
      <c r="AH9" s="16" t="s">
        <v>12655</v>
      </c>
      <c r="AI9" s="23">
        <f>IF(_xlfn.SINGLE(B6L236C15)=0,0,B6L222C15/_xlfn.SINGLE(B6L236C15))</f>
        <v>1.5806289399009734E-3</v>
      </c>
      <c r="AJ9" s="16" t="s">
        <v>12050</v>
      </c>
      <c r="AK9" s="23">
        <f>A1L522C14</f>
        <v>5.629E-2</v>
      </c>
      <c r="AL9" s="16" t="s">
        <v>12656</v>
      </c>
      <c r="AM9" s="17">
        <f>B6L222C3*B6L222C17</f>
        <v>0.15132440700000002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0.18158928840000002</v>
      </c>
      <c r="AR9" s="16" t="s">
        <v>12658</v>
      </c>
      <c r="AS9" s="23">
        <f>IF(_xlfn.SINGLE(B6L236C20)=0,0,B6L222C20/_xlfn.SINGLE(B6L236C20))</f>
        <v>2.0761449302537944E-3</v>
      </c>
      <c r="AT9" s="16" t="s">
        <v>12659</v>
      </c>
      <c r="AU9" s="17">
        <f>A1L237C18</f>
        <v>2714.5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13.5725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3.3931249999999999</v>
      </c>
      <c r="BD9" s="16" t="s">
        <v>12662</v>
      </c>
      <c r="BE9" s="23">
        <f>IF(_xlfn.SINGLE(B6L236C26)=0,0,B6L222C26/_xlfn.SINGLE(B6L236C26))</f>
        <v>3.6325728505158471E-3</v>
      </c>
      <c r="BF9" s="16" t="s">
        <v>12663</v>
      </c>
      <c r="BG9" s="17">
        <f>B6L222C3+B6L222C10+B6L222C15+B6L222C20+B6L222C26</f>
        <v>16.3665023187767</v>
      </c>
      <c r="BH9" s="16" t="s">
        <v>12664</v>
      </c>
      <c r="BI9" s="17">
        <f>_xlfn.SINGLE(B6L238C3)*B6L222C4</f>
        <v>8.6610702697172695</v>
      </c>
      <c r="BJ9" s="16" t="s">
        <v>12665</v>
      </c>
      <c r="BK9" s="17">
        <f>_xlfn.SINGLE(B6L238C10)*B6L222C11</f>
        <v>32.126756102664885</v>
      </c>
      <c r="BL9" s="16" t="s">
        <v>12666</v>
      </c>
      <c r="BM9" s="17">
        <f>_xlfn.SINGLE(B6L238C15)*B6L222C16</f>
        <v>0.42430583251344905</v>
      </c>
      <c r="BN9" s="16" t="s">
        <v>12667</v>
      </c>
      <c r="BO9" s="17">
        <f>_xlfn.SINGLE(B6L238C20)*B6L222C21</f>
        <v>0.58503797457886209</v>
      </c>
      <c r="BP9" s="16" t="s">
        <v>12668</v>
      </c>
      <c r="BQ9" s="17">
        <f>_xlfn.SINGLE(B6L238C26)*B6L222C27</f>
        <v>10.931850633833429</v>
      </c>
      <c r="BR9" s="16" t="s">
        <v>12669</v>
      </c>
      <c r="BS9" s="15">
        <f>B6L222C29+B6L222C30+B6L222C31+B6L222C32+B6L222C33</f>
        <v>52.729020813307891</v>
      </c>
      <c r="BT9" s="16" t="s">
        <v>12670</v>
      </c>
      <c r="BU9" s="23">
        <f>IF(B6L222C3=0,0,B6L222C29/B6L222C3)</f>
        <v>3.2217647843310897</v>
      </c>
      <c r="BV9" s="16" t="s">
        <v>12671</v>
      </c>
      <c r="BW9" s="23">
        <f>IF(B6L222C8=0,0,B6L222C30/B6L222C8)</f>
        <v>1.7719706313820993</v>
      </c>
      <c r="BX9" s="16" t="s">
        <v>12672</v>
      </c>
      <c r="BY9" s="23">
        <f>IF(B6L222C13=0,0,B6L222C31/B6L222C13)</f>
        <v>4.8326471764966348</v>
      </c>
      <c r="BZ9" s="16" t="s">
        <v>12673</v>
      </c>
      <c r="CA9" s="23">
        <f>IF(B6L222C18=0,0,B6L222C32/B6L222C18)</f>
        <v>3.8661177411973071</v>
      </c>
      <c r="CB9" s="16" t="s">
        <v>12674</v>
      </c>
      <c r="CC9" s="23">
        <f>IF(B6L222C24=0,0,B6L222C33/B6L222C24)</f>
        <v>0.80544119608277243</v>
      </c>
    </row>
    <row r="10" spans="1:81" x14ac:dyDescent="0.3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17.5185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35.036999999999999</v>
      </c>
      <c r="J10" s="16" t="s">
        <v>12677</v>
      </c>
      <c r="K10" s="23">
        <f>IF(_xlfn.SINGLE(B6L236C3)=0,0,B6L223C3/_xlfn.SINGLE(B6L236C3))</f>
        <v>2.7058695056839711E-2</v>
      </c>
      <c r="L10" s="16" t="s">
        <v>12678</v>
      </c>
      <c r="M10" s="23">
        <f>A1L543C54</f>
        <v>3.585743859452807</v>
      </c>
      <c r="N10" s="16" t="s">
        <v>12679</v>
      </c>
      <c r="O10" s="23">
        <f>B6L223C1*B6L223C5</f>
        <v>62.816853801823996</v>
      </c>
      <c r="P10" s="16" t="s">
        <v>12680</v>
      </c>
      <c r="Q10" s="23">
        <f>B3L837C9</f>
        <v>1.9846524005686996</v>
      </c>
      <c r="R10" s="16" t="s">
        <v>12681</v>
      </c>
      <c r="S10" s="23">
        <f>B6L223C6*B6L223C7</f>
        <v>124.66961969396304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68.568290831679676</v>
      </c>
      <c r="X10" s="16" t="s">
        <v>12683</v>
      </c>
      <c r="Y10" s="23">
        <f>IF(_xlfn.SINGLE(B6L236C10)=0,0,B6L223C10/_xlfn.SINGLE(B6L236C10))</f>
        <v>5.8707241477079487E-2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1.5037880399999999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2.2556820599999998</v>
      </c>
      <c r="AH10" s="16" t="s">
        <v>12686</v>
      </c>
      <c r="AI10" s="23">
        <f>IF(_xlfn.SINGLE(B6L236C15)=0,0,B6L223C15/_xlfn.SINGLE(B6L236C15))</f>
        <v>2.7072143488638584E-2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1.97223273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2.3666792759999997</v>
      </c>
      <c r="AR10" s="16" t="s">
        <v>12689</v>
      </c>
      <c r="AS10" s="23">
        <f>IF(_xlfn.SINGLE(B6L236C20)=0,0,B6L223C20/_xlfn.SINGLE(B6L236C20))</f>
        <v>2.7058695056839707E-2</v>
      </c>
      <c r="AT10" s="16" t="s">
        <v>12690</v>
      </c>
      <c r="AU10" s="17">
        <f>A1L238C18</f>
        <v>27220.5</v>
      </c>
      <c r="AV10" s="16" t="s">
        <v>12095</v>
      </c>
      <c r="AW10" s="17">
        <f>A1L563C1</f>
        <v>200</v>
      </c>
      <c r="AX10" s="16" t="s">
        <v>12691</v>
      </c>
      <c r="AY10" s="23">
        <f>IF(B6L223C23=0,0,B6L223C22/B6L223C23)</f>
        <v>136.10249999999999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34.025624999999998</v>
      </c>
      <c r="BD10" s="16" t="s">
        <v>12693</v>
      </c>
      <c r="BE10" s="23">
        <f>IF(_xlfn.SINGLE(B6L236C26)=0,0,B6L223C26/_xlfn.SINGLE(B6L236C26))</f>
        <v>3.6426763410376352E-2</v>
      </c>
      <c r="BF10" s="16" t="s">
        <v>12694</v>
      </c>
      <c r="BG10" s="23">
        <f>B6L223C3+B6L223C10+B6L223C15+B6L223C20+B6L223C26</f>
        <v>142.25327716767967</v>
      </c>
      <c r="BH10" s="16" t="s">
        <v>12695</v>
      </c>
      <c r="BI10" s="17">
        <f>_xlfn.SINGLE(B6L238C3)*B6L223C4</f>
        <v>112.88097274860839</v>
      </c>
      <c r="BJ10" s="16" t="s">
        <v>12696</v>
      </c>
      <c r="BK10" s="17">
        <f>_xlfn.SINGLE(B6L238C10)*B6L223C11</f>
        <v>220.91090472327792</v>
      </c>
      <c r="BL10" s="16" t="s">
        <v>12697</v>
      </c>
      <c r="BM10" s="17">
        <f>_xlfn.SINGLE(B6L238C15)*B6L223C16</f>
        <v>7.2672770255554084</v>
      </c>
      <c r="BN10" s="16" t="s">
        <v>12698</v>
      </c>
      <c r="BO10" s="17">
        <f>_xlfn.SINGLE(B6L238C20)*B6L223C21</f>
        <v>7.6248839472229992</v>
      </c>
      <c r="BP10" s="16" t="s">
        <v>12699</v>
      </c>
      <c r="BQ10" s="17">
        <f>_xlfn.SINGLE(B6L238C26)*B6L223C27</f>
        <v>109.62256038985552</v>
      </c>
      <c r="BR10" s="16" t="s">
        <v>12700</v>
      </c>
      <c r="BS10" s="15">
        <f>B6L223C29+B6L223C30+B6L223C31+B6L223C32+B6L223C33</f>
        <v>458.30659883452029</v>
      </c>
      <c r="BT10" s="16" t="s">
        <v>12701</v>
      </c>
      <c r="BU10" s="23">
        <f>IF(B6L223C3=0,0,B6L223C29/B6L223C3)</f>
        <v>3.2217647843310897</v>
      </c>
      <c r="BV10" s="16" t="s">
        <v>12702</v>
      </c>
      <c r="BW10" s="23">
        <f>IF(B6L223C8=0,0,B6L223C30/B6L223C8)</f>
        <v>1.7719706313820995</v>
      </c>
      <c r="BX10" s="16" t="s">
        <v>12703</v>
      </c>
      <c r="BY10" s="23">
        <f>IF(B6L223C13=0,0,B6L223C31/B6L223C13)</f>
        <v>4.8326471764966348</v>
      </c>
      <c r="BZ10" s="16" t="s">
        <v>12704</v>
      </c>
      <c r="CA10" s="23">
        <f>IF(B6L223C18=0,0,B6L223C32/B6L223C18)</f>
        <v>3.8661177411973076</v>
      </c>
      <c r="CB10" s="16" t="s">
        <v>12705</v>
      </c>
      <c r="CC10" s="23">
        <f>IF(B6L223C24=0,0,B6L223C33/B6L223C24)</f>
        <v>0.80544119608277243</v>
      </c>
    </row>
    <row r="11" spans="1:81" x14ac:dyDescent="0.3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53.158999999999999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106.318</v>
      </c>
      <c r="J11" s="16" t="s">
        <v>12708</v>
      </c>
      <c r="K11" s="23">
        <f>IF(_xlfn.SINGLE(B6L236C3)=0,0,B6L224C3/_xlfn.SINGLE(B6L236C3))</f>
        <v>8.2108238178299639E-2</v>
      </c>
      <c r="L11" s="16" t="s">
        <v>12709</v>
      </c>
      <c r="M11" s="23">
        <f>A1L544C54</f>
        <v>0.42139296976037899</v>
      </c>
      <c r="N11" s="16" t="s">
        <v>12710</v>
      </c>
      <c r="O11" s="23">
        <f>B6L224C1*B6L224C5</f>
        <v>22.400828879491986</v>
      </c>
      <c r="P11" s="16" t="s">
        <v>12711</v>
      </c>
      <c r="Q11" s="23">
        <f>B3L838C9</f>
        <v>1.9358340602888435</v>
      </c>
      <c r="R11" s="16" t="s">
        <v>12712</v>
      </c>
      <c r="S11" s="17">
        <f>B6L224C6*B6L224C7</f>
        <v>43.364287523622558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23.850358137992409</v>
      </c>
      <c r="X11" s="16" t="s">
        <v>12714</v>
      </c>
      <c r="Y11" s="23">
        <f>IF(_xlfn.SINGLE(B6L236C10)=0,0,B6L224C10/_xlfn.SINGLE(B6L236C10))</f>
        <v>2.0420353454034736E-2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4.5631685600000003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6.8447528399999999</v>
      </c>
      <c r="AH11" s="16" t="s">
        <v>12717</v>
      </c>
      <c r="AI11" s="23">
        <f>IF(_xlfn.SINGLE(B6L236C15)=0,0,B6L224C15/_xlfn.SINGLE(B6L236C15))</f>
        <v>8.2149046762710204E-2</v>
      </c>
      <c r="AJ11" s="16" t="s">
        <v>12128</v>
      </c>
      <c r="AK11" s="23">
        <f>A1L524C14</f>
        <v>5.629E-2</v>
      </c>
      <c r="AL11" s="16" t="s">
        <v>12718</v>
      </c>
      <c r="AM11" s="17">
        <f>B6L224C3*B6L224C17</f>
        <v>5.9846402200000002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7.181568264</v>
      </c>
      <c r="AR11" s="16" t="s">
        <v>12720</v>
      </c>
      <c r="AS11" s="23">
        <f>IF(_xlfn.SINGLE(B6L236C20)=0,0,B6L224C20/_xlfn.SINGLE(B6L236C20))</f>
        <v>8.2108238178299639E-2</v>
      </c>
      <c r="AT11" s="16" t="s">
        <v>12721</v>
      </c>
      <c r="AU11" s="17">
        <f>A1L239C18</f>
        <v>29958</v>
      </c>
      <c r="AV11" s="16" t="s">
        <v>12134</v>
      </c>
      <c r="AW11" s="17">
        <f>A1L564C1</f>
        <v>200</v>
      </c>
      <c r="AX11" s="16" t="s">
        <v>12722</v>
      </c>
      <c r="AY11" s="23">
        <f>IF(B6L224C23=0,0,B6L224C22/B6L224C23)</f>
        <v>149.79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37.447499999999998</v>
      </c>
      <c r="BD11" s="16" t="s">
        <v>12724</v>
      </c>
      <c r="BE11" s="23">
        <f>IF(_xlfn.SINGLE(B6L236C26)=0,0,B6L224C26/_xlfn.SINGLE(B6L236C26))</f>
        <v>4.0090115106190365E-2</v>
      </c>
      <c r="BF11" s="16" t="s">
        <v>12725</v>
      </c>
      <c r="BG11" s="17">
        <f>B6L224C3+B6L224C10+B6L224C15+B6L224C20+B6L224C26</f>
        <v>181.64217924199241</v>
      </c>
      <c r="BH11" s="16" t="s">
        <v>12726</v>
      </c>
      <c r="BI11" s="17">
        <f>_xlfn.SINGLE(B6L238C3)*B6L224C4</f>
        <v>342.53158834051283</v>
      </c>
      <c r="BJ11" s="16" t="s">
        <v>12727</v>
      </c>
      <c r="BK11" s="17">
        <f>_xlfn.SINGLE(B6L238C10)*B6L224C11</f>
        <v>76.840243942668366</v>
      </c>
      <c r="BL11" s="16" t="s">
        <v>12728</v>
      </c>
      <c r="BM11" s="17">
        <f>_xlfn.SINGLE(B6L238C15)*B6L224C16</f>
        <v>22.052183657362217</v>
      </c>
      <c r="BN11" s="16" t="s">
        <v>12729</v>
      </c>
      <c r="BO11" s="17">
        <f>_xlfn.SINGLE(B6L238C20)*B6L224C21</f>
        <v>23.13732372922496</v>
      </c>
      <c r="BP11" s="16" t="s">
        <v>12730</v>
      </c>
      <c r="BQ11" s="17">
        <f>_xlfn.SINGLE(B6L238C26)*B6L224C27</f>
        <v>120.64703676123847</v>
      </c>
      <c r="BR11" s="16" t="s">
        <v>12731</v>
      </c>
      <c r="BS11" s="15">
        <f>B6L224C29+B6L224C30+B6L224C31+B6L224C32+B6L224C33</f>
        <v>585.20837643100685</v>
      </c>
      <c r="BT11" s="16" t="s">
        <v>12732</v>
      </c>
      <c r="BU11" s="23">
        <f>IF(B6L224C3=0,0,B6L224C29/B6L224C3)</f>
        <v>3.2217647843310901</v>
      </c>
      <c r="BV11" s="16" t="s">
        <v>12733</v>
      </c>
      <c r="BW11" s="23">
        <f>IF(B6L224C8=0,0,B6L224C30/B6L224C8)</f>
        <v>1.7719706313820995</v>
      </c>
      <c r="BX11" s="16" t="s">
        <v>12734</v>
      </c>
      <c r="BY11" s="23">
        <f>IF(B6L224C13=0,0,B6L224C31/B6L224C13)</f>
        <v>4.8326471764966348</v>
      </c>
      <c r="BZ11" s="16" t="s">
        <v>12735</v>
      </c>
      <c r="CA11" s="23">
        <f>IF(B6L224C18=0,0,B6L224C32/B6L224C18)</f>
        <v>3.866117741197308</v>
      </c>
      <c r="CB11" s="16" t="s">
        <v>12736</v>
      </c>
      <c r="CC11" s="23">
        <f>IF(B6L224C24=0,0,B6L224C33/B6L224C24)</f>
        <v>0.80544119608277243</v>
      </c>
    </row>
    <row r="12" spans="1:81" x14ac:dyDescent="0.3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12.477499999999999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24.954999999999998</v>
      </c>
      <c r="J12" s="16" t="s">
        <v>12739</v>
      </c>
      <c r="K12" s="23">
        <f>IF(_xlfn.SINGLE(B6L236C3)=0,0,B6L225C3/_xlfn.SINGLE(B6L236C3))</f>
        <v>1.9272475815379025E-2</v>
      </c>
      <c r="L12" s="16" t="s">
        <v>12740</v>
      </c>
      <c r="M12" s="23">
        <f>A1L545C54</f>
        <v>1.4423196605374824</v>
      </c>
      <c r="N12" s="16" t="s">
        <v>12741</v>
      </c>
      <c r="O12" s="23">
        <f>B6L225C1*B6L225C5</f>
        <v>17.996543564356436</v>
      </c>
      <c r="P12" s="16" t="s">
        <v>12742</v>
      </c>
      <c r="Q12" s="23">
        <f>B3L839C9</f>
        <v>1.9997149914497436</v>
      </c>
      <c r="R12" s="16" t="s">
        <v>12743</v>
      </c>
      <c r="S12" s="23">
        <f>B6L225C6*B6L225C7</f>
        <v>35.987957959921971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19.793376877957087</v>
      </c>
      <c r="X12" s="16" t="s">
        <v>12745</v>
      </c>
      <c r="Y12" s="23">
        <f>IF(_xlfn.SINGLE(B6L236C10)=0,0,B6L225C10/_xlfn.SINGLE(B6L236C10))</f>
        <v>1.694682107322119E-2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1.0710685999999998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1.6066028999999997</v>
      </c>
      <c r="AH12" s="16" t="s">
        <v>12748</v>
      </c>
      <c r="AI12" s="23">
        <f>IF(_xlfn.SINGLE(B6L236C15)=0,0,B6L225C15/_xlfn.SINGLE(B6L236C15))</f>
        <v>1.9282054421296796E-2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1.4047169499999999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1.6856603399999999</v>
      </c>
      <c r="AR12" s="16" t="s">
        <v>12751</v>
      </c>
      <c r="AS12" s="23">
        <f>IF(_xlfn.SINGLE(B6L236C20)=0,0,B6L225C20/_xlfn.SINGLE(B6L236C20))</f>
        <v>1.9272475815379025E-2</v>
      </c>
      <c r="AT12" s="16" t="s">
        <v>12752</v>
      </c>
      <c r="AU12" s="17">
        <f>A1L240C18</f>
        <v>10524.5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52.622500000000002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13.155625000000001</v>
      </c>
      <c r="BD12" s="16" t="s">
        <v>12755</v>
      </c>
      <c r="BE12" s="23">
        <f>IF(_xlfn.SINGLE(B6L236C26)=0,0,B6L225C26/_xlfn.SINGLE(B6L236C26))</f>
        <v>1.408399814524002E-2</v>
      </c>
      <c r="BF12" s="16" t="s">
        <v>12756</v>
      </c>
      <c r="BG12" s="23">
        <f>B6L225C3+B6L225C10+B6L225C15+B6L225C20+B6L225C26</f>
        <v>61.196265117957083</v>
      </c>
      <c r="BH12" s="16" t="s">
        <v>12757</v>
      </c>
      <c r="BI12" s="17">
        <f>_xlfn.SINGLE(B6L238C3)*B6L225C4</f>
        <v>80.39914019298233</v>
      </c>
      <c r="BJ12" s="16" t="s">
        <v>12758</v>
      </c>
      <c r="BK12" s="17">
        <f>_xlfn.SINGLE(B6L238C10)*B6L225C11</f>
        <v>63.769604588395396</v>
      </c>
      <c r="BL12" s="16" t="s">
        <v>12759</v>
      </c>
      <c r="BM12" s="17">
        <f>_xlfn.SINGLE(B6L238C15)*B6L225C16</f>
        <v>5.1760966456242032</v>
      </c>
      <c r="BN12" s="16" t="s">
        <v>12760</v>
      </c>
      <c r="BO12" s="17">
        <f>_xlfn.SINGLE(B6L238C20)*B6L225C21</f>
        <v>5.4308011217555707</v>
      </c>
      <c r="BP12" s="16" t="s">
        <v>12761</v>
      </c>
      <c r="BQ12" s="17">
        <f>_xlfn.SINGLE(B6L238C26)*B6L225C27</f>
        <v>42.38432934086569</v>
      </c>
      <c r="BR12" s="16" t="s">
        <v>12762</v>
      </c>
      <c r="BS12" s="15">
        <f>B6L225C29+B6L225C30+B6L225C31+B6L225C32+B6L225C33</f>
        <v>197.15997188962316</v>
      </c>
      <c r="BT12" s="16" t="s">
        <v>12763</v>
      </c>
      <c r="BU12" s="23">
        <f>IF(B6L225C3=0,0,B6L225C29/B6L225C3)</f>
        <v>3.2217647843310893</v>
      </c>
      <c r="BV12" s="16" t="s">
        <v>12764</v>
      </c>
      <c r="BW12" s="23">
        <f>IF(B6L225C8=0,0,B6L225C30/B6L225C8)</f>
        <v>1.7719706313820998</v>
      </c>
      <c r="BX12" s="16" t="s">
        <v>12765</v>
      </c>
      <c r="BY12" s="23">
        <f>IF(B6L225C13=0,0,B6L225C31/B6L225C13)</f>
        <v>4.8326471764966357</v>
      </c>
      <c r="BZ12" s="16" t="s">
        <v>12766</v>
      </c>
      <c r="CA12" s="23">
        <f>IF(B6L225C18=0,0,B6L225C32/B6L225C18)</f>
        <v>3.8661177411973076</v>
      </c>
      <c r="CB12" s="16" t="s">
        <v>12767</v>
      </c>
      <c r="CC12" s="23">
        <f>IF(B6L225C24=0,0,B6L225C33/B6L225C24)</f>
        <v>0.80544119608277231</v>
      </c>
    </row>
    <row r="13" spans="1:81" x14ac:dyDescent="0.3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319.79599999999999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639.59199999999998</v>
      </c>
      <c r="J13" s="16" t="s">
        <v>12770</v>
      </c>
      <c r="K13" s="23">
        <f>IF(_xlfn.SINGLE(B6L236C3)=0,0,B6L226C3/_xlfn.SINGLE(B6L236C3))</f>
        <v>0.49394996400360258</v>
      </c>
      <c r="L13" s="16" t="s">
        <v>12771</v>
      </c>
      <c r="M13" s="23">
        <f>A1L546C54</f>
        <v>1.7586474788962467</v>
      </c>
      <c r="N13" s="16" t="s">
        <v>12772</v>
      </c>
      <c r="O13" s="23">
        <f>B6L226C1*B6L226C5</f>
        <v>562.4084291611041</v>
      </c>
      <c r="P13" s="16" t="s">
        <v>12773</v>
      </c>
      <c r="Q13" s="23">
        <f>B3L840C9</f>
        <v>1.9367525902075216</v>
      </c>
      <c r="R13" s="16" t="s">
        <v>12774</v>
      </c>
      <c r="S13" s="17">
        <f>B6L226C6*B6L226C7</f>
        <v>1089.2459819323117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599.08529006277149</v>
      </c>
      <c r="X13" s="16" t="s">
        <v>12776</v>
      </c>
      <c r="Y13" s="23">
        <f>IF(_xlfn.SINGLE(B6L236C10)=0,0,B6L226C10/_xlfn.SINGLE(B6L236C10))</f>
        <v>0.51292870746067831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27.451288639999998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41.176932959999995</v>
      </c>
      <c r="AH13" s="16" t="s">
        <v>12779</v>
      </c>
      <c r="AI13" s="23">
        <f>IF(_xlfn.SINGLE(B6L236C15)=0,0,B6L226C15/_xlfn.SINGLE(B6L236C15))</f>
        <v>0.4941954618884416</v>
      </c>
      <c r="AJ13" s="16" t="s">
        <v>12206</v>
      </c>
      <c r="AK13" s="23">
        <f>A1L526C14</f>
        <v>5.629E-2</v>
      </c>
      <c r="AL13" s="16" t="s">
        <v>12780</v>
      </c>
      <c r="AM13" s="17">
        <f>B6L226C3*B6L226C17</f>
        <v>36.002633680000002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43.203160416000003</v>
      </c>
      <c r="AR13" s="16" t="s">
        <v>12782</v>
      </c>
      <c r="AS13" s="23">
        <f>IF(_xlfn.SINGLE(B6L236C20)=0,0,B6L226C20/_xlfn.SINGLE(B6L236C20))</f>
        <v>0.49394996400360264</v>
      </c>
      <c r="AT13" s="16" t="s">
        <v>12783</v>
      </c>
      <c r="AU13" s="17">
        <f>A1L241C18</f>
        <v>317594.5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1587.9725000000001</v>
      </c>
      <c r="AZ13" s="16" t="s">
        <v>12214</v>
      </c>
      <c r="BA13" s="23">
        <f>A1L506C10</f>
        <v>0.25</v>
      </c>
      <c r="BB13" s="16" t="s">
        <v>12785</v>
      </c>
      <c r="BC13" s="23">
        <f>B6L226C24*B6L226C25</f>
        <v>396.99312500000002</v>
      </c>
      <c r="BD13" s="16" t="s">
        <v>12786</v>
      </c>
      <c r="BE13" s="23">
        <f>IF(_xlfn.SINGLE(B6L236C26)=0,0,B6L226C26/_xlfn.SINGLE(B6L236C26))</f>
        <v>0.42500834708902385</v>
      </c>
      <c r="BF13" s="16" t="s">
        <v>12787</v>
      </c>
      <c r="BG13" s="17">
        <f>B6L226C3+B6L226C10+B6L226C15+B6L226C20+B6L226C26</f>
        <v>1720.0505084387714</v>
      </c>
      <c r="BH13" s="16" t="s">
        <v>12788</v>
      </c>
      <c r="BI13" s="17">
        <f>_xlfn.SINGLE(B6L238C3)*B6L226C4</f>
        <v>2060.6149819398902</v>
      </c>
      <c r="BJ13" s="16" t="s">
        <v>12789</v>
      </c>
      <c r="BK13" s="17">
        <f>_xlfn.SINGLE(B6L238C10)*B6L226C11</f>
        <v>1930.1118903350134</v>
      </c>
      <c r="BL13" s="16" t="s">
        <v>12790</v>
      </c>
      <c r="BM13" s="17">
        <f>_xlfn.SINGLE(B6L238C15)*B6L226C16</f>
        <v>132.66239253729012</v>
      </c>
      <c r="BN13" s="16" t="s">
        <v>12791</v>
      </c>
      <c r="BO13" s="17">
        <f>_xlfn.SINGLE(B6L238C20)*B6L226C21</f>
        <v>139.19042080007574</v>
      </c>
      <c r="BP13" s="16" t="s">
        <v>12792</v>
      </c>
      <c r="BQ13" s="17">
        <f>_xlfn.SINGLE(B6L238C26)*B6L226C27</f>
        <v>1279.0184697465504</v>
      </c>
      <c r="BR13" s="16" t="s">
        <v>12793</v>
      </c>
      <c r="BS13" s="15">
        <f>B6L226C29+B6L226C30+B6L226C31+B6L226C32+B6L226C33</f>
        <v>5541.5981553588199</v>
      </c>
      <c r="BT13" s="16" t="s">
        <v>12794</v>
      </c>
      <c r="BU13" s="23">
        <f>IF(B6L226C3=0,0,B6L226C29/B6L226C3)</f>
        <v>3.2217647843310897</v>
      </c>
      <c r="BV13" s="16" t="s">
        <v>12795</v>
      </c>
      <c r="BW13" s="23">
        <f>IF(B6L226C8=0,0,B6L226C30/B6L226C8)</f>
        <v>1.7719706313820995</v>
      </c>
      <c r="BX13" s="16" t="s">
        <v>12796</v>
      </c>
      <c r="BY13" s="23">
        <f>IF(B6L226C13=0,0,B6L226C31/B6L226C13)</f>
        <v>4.8326471764966339</v>
      </c>
      <c r="BZ13" s="16" t="s">
        <v>12797</v>
      </c>
      <c r="CA13" s="23">
        <f>IF(B6L226C18=0,0,B6L226C32/B6L226C18)</f>
        <v>3.8661177411973084</v>
      </c>
      <c r="CB13" s="16" t="s">
        <v>12798</v>
      </c>
      <c r="CC13" s="23">
        <f>IF(B6L226C24=0,0,B6L226C33/B6L226C24)</f>
        <v>0.80544119608277243</v>
      </c>
    </row>
    <row r="14" spans="1:81" x14ac:dyDescent="0.3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3.5265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7.0529999999999999</v>
      </c>
      <c r="J14" s="16" t="s">
        <v>12801</v>
      </c>
      <c r="K14" s="23">
        <f>IF(_xlfn.SINGLE(B6L236C3)=0,0,B6L227C3/_xlfn.SINGLE(B6L236C3))</f>
        <v>5.4469553967488793E-3</v>
      </c>
      <c r="L14" s="16" t="s">
        <v>12802</v>
      </c>
      <c r="M14" s="23">
        <f>A1L547C54</f>
        <v>1.0217288615965991</v>
      </c>
      <c r="N14" s="16" t="s">
        <v>12803</v>
      </c>
      <c r="O14" s="23">
        <f>B6L227C1*B6L227C5</f>
        <v>3.6031268304204067</v>
      </c>
      <c r="P14" s="16" t="s">
        <v>12804</v>
      </c>
      <c r="Q14" s="23">
        <f>B3L841C9</f>
        <v>2.0100143061516453</v>
      </c>
      <c r="R14" s="16" t="s">
        <v>12805</v>
      </c>
      <c r="S14" s="23">
        <f>B6L227C6*B6L227C7</f>
        <v>7.2423364760238504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3.9832850618131181</v>
      </c>
      <c r="X14" s="16" t="s">
        <v>12807</v>
      </c>
      <c r="Y14" s="23">
        <f>IF(_xlfn.SINGLE(B6L236C10)=0,0,B6L227C10/_xlfn.SINGLE(B6L236C10))</f>
        <v>3.4104346945142863E-3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0.30271475999999997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0.45407213999999996</v>
      </c>
      <c r="AH14" s="16" t="s">
        <v>12810</v>
      </c>
      <c r="AI14" s="23">
        <f>IF(_xlfn.SINGLE(B6L236C15)=0,0,B6L227C15/_xlfn.SINGLE(B6L236C15))</f>
        <v>5.4496625859910362E-3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0.39701336999999998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0.47641604399999993</v>
      </c>
      <c r="AR14" s="16" t="s">
        <v>12813</v>
      </c>
      <c r="AS14" s="23">
        <f>IF(_xlfn.SINGLE(B6L236C20)=0,0,B6L227C20/_xlfn.SINGLE(B6L236C20))</f>
        <v>5.4469553967488784E-3</v>
      </c>
      <c r="AT14" s="16" t="s">
        <v>12814</v>
      </c>
      <c r="AU14" s="17">
        <f>A1L242C18</f>
        <v>1405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7.0250000000000004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1.7562500000000001</v>
      </c>
      <c r="BD14" s="16" t="s">
        <v>12817</v>
      </c>
      <c r="BE14" s="23">
        <f>IF(_xlfn.SINGLE(B6L236C26)=0,0,B6L227C26/_xlfn.SINGLE(B6L236C26))</f>
        <v>1.8801859845182412E-3</v>
      </c>
      <c r="BF14" s="16" t="s">
        <v>12818</v>
      </c>
      <c r="BG14" s="23">
        <f>B6L227C3+B6L227C10+B6L227C15+B6L227C20+B6L227C26</f>
        <v>13.723023245813117</v>
      </c>
      <c r="BH14" s="16" t="s">
        <v>12819</v>
      </c>
      <c r="BI14" s="17">
        <f>_xlfn.SINGLE(B6L238C3)*B6L227C4</f>
        <v>22.723107023887177</v>
      </c>
      <c r="BJ14" s="16" t="s">
        <v>12820</v>
      </c>
      <c r="BK14" s="17">
        <f>_xlfn.SINGLE(B6L238C10)*B6L227C11</f>
        <v>12.833207538101592</v>
      </c>
      <c r="BL14" s="16" t="s">
        <v>12821</v>
      </c>
      <c r="BM14" s="17">
        <f>_xlfn.SINGLE(B6L238C15)*B6L227C16</f>
        <v>1.4629136301978563</v>
      </c>
      <c r="BN14" s="16" t="s">
        <v>12822</v>
      </c>
      <c r="BO14" s="17">
        <f>_xlfn.SINGLE(B6L238C20)*B6L227C21</f>
        <v>1.5349004332495308</v>
      </c>
      <c r="BP14" s="16" t="s">
        <v>12823</v>
      </c>
      <c r="BQ14" s="17">
        <f>_xlfn.SINGLE(B6L238C26)*B6L227C27</f>
        <v>5.6582244024814763</v>
      </c>
      <c r="BR14" s="16" t="s">
        <v>12824</v>
      </c>
      <c r="BS14" s="15">
        <f>B6L227C29+B6L227C30+B6L227C31+B6L227C32+B6L227C33</f>
        <v>44.212353027917629</v>
      </c>
      <c r="BT14" s="16" t="s">
        <v>12825</v>
      </c>
      <c r="BU14" s="23">
        <f>IF(B6L227C3=0,0,B6L227C29/B6L227C3)</f>
        <v>3.2217647843310901</v>
      </c>
      <c r="BV14" s="16" t="s">
        <v>12826</v>
      </c>
      <c r="BW14" s="23">
        <f>IF(B6L227C8=0,0,B6L227C30/B6L227C8)</f>
        <v>1.7719706313820995</v>
      </c>
      <c r="BX14" s="16" t="s">
        <v>12827</v>
      </c>
      <c r="BY14" s="23">
        <f>IF(B6L227C13=0,0,B6L227C31/B6L227C13)</f>
        <v>4.8326471764966348</v>
      </c>
      <c r="BZ14" s="16" t="s">
        <v>12828</v>
      </c>
      <c r="CA14" s="23">
        <f>IF(B6L227C18=0,0,B6L227C32/B6L227C18)</f>
        <v>3.8661177411973076</v>
      </c>
      <c r="CB14" s="16" t="s">
        <v>12829</v>
      </c>
      <c r="CC14" s="23">
        <f>IF(B6L227C24=0,0,B6L227C33/B6L227C24)</f>
        <v>0.80544119608277243</v>
      </c>
    </row>
    <row r="15" spans="1:81" x14ac:dyDescent="0.3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0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0</v>
      </c>
      <c r="J15" s="16" t="s">
        <v>12832</v>
      </c>
      <c r="K15" s="23">
        <f>IF(_xlfn.SINGLE(B6L236C3)=0,0,B6L228C3/_xlfn.SINGLE(B6L236C3))</f>
        <v>0</v>
      </c>
      <c r="L15" s="16" t="s">
        <v>12833</v>
      </c>
      <c r="M15" s="23">
        <f>A1L548C54</f>
        <v>5.2339901477832511E-2</v>
      </c>
      <c r="N15" s="16" t="s">
        <v>12834</v>
      </c>
      <c r="O15" s="23">
        <f>B6L228C1*B6L228C5</f>
        <v>0</v>
      </c>
      <c r="P15" s="16" t="s">
        <v>12835</v>
      </c>
      <c r="Q15" s="23">
        <f>B3L842C9</f>
        <v>1.8495748855461085</v>
      </c>
      <c r="R15" s="16" t="s">
        <v>12836</v>
      </c>
      <c r="S15" s="17">
        <f>B6L228C6*B6L228C7</f>
        <v>0</v>
      </c>
      <c r="T15" s="16" t="s">
        <v>12276</v>
      </c>
      <c r="U15" s="23">
        <f>A1L508C7</f>
        <v>0.55000000000000004</v>
      </c>
      <c r="V15" s="16" t="s">
        <v>12837</v>
      </c>
      <c r="W15" s="17">
        <f>B6L228C8*B6L228C9</f>
        <v>0</v>
      </c>
      <c r="X15" s="16" t="s">
        <v>12838</v>
      </c>
      <c r="Y15" s="23">
        <f>IF(_xlfn.SINGLE(B6L236C10)=0,0,B6L228C10/_xlfn.SINGLE(B6L236C10))</f>
        <v>0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0</v>
      </c>
      <c r="AD15" s="16" t="s">
        <v>12281</v>
      </c>
      <c r="AE15" s="23">
        <f>A1L508C8</f>
        <v>1.5</v>
      </c>
      <c r="AF15" s="16" t="s">
        <v>12840</v>
      </c>
      <c r="AG15" s="17">
        <f>B6L228C13*B6L228C14</f>
        <v>0</v>
      </c>
      <c r="AH15" s="16" t="s">
        <v>12841</v>
      </c>
      <c r="AI15" s="23">
        <f>IF(_xlfn.SINGLE(B6L236C15)=0,0,B6L228C15/_xlfn.SINGLE(B6L236C15))</f>
        <v>0</v>
      </c>
      <c r="AJ15" s="16" t="s">
        <v>12284</v>
      </c>
      <c r="AK15" s="23">
        <f>A1L528C14</f>
        <v>5.629E-2</v>
      </c>
      <c r="AL15" s="16" t="s">
        <v>12842</v>
      </c>
      <c r="AM15" s="17">
        <f>B6L228C3*B6L228C17</f>
        <v>0</v>
      </c>
      <c r="AN15" s="16" t="s">
        <v>12286</v>
      </c>
      <c r="AO15" s="23">
        <f>A1L508C9</f>
        <v>1.2</v>
      </c>
      <c r="AP15" s="16" t="s">
        <v>12843</v>
      </c>
      <c r="AQ15" s="17">
        <f>B6L228C18*B6L228C19</f>
        <v>0</v>
      </c>
      <c r="AR15" s="16" t="s">
        <v>12844</v>
      </c>
      <c r="AS15" s="23">
        <f>IF(_xlfn.SINGLE(B6L236C20)=0,0,B6L228C20/_xlfn.SINGLE(B6L236C20))</f>
        <v>0</v>
      </c>
      <c r="AT15" s="16" t="s">
        <v>12845</v>
      </c>
      <c r="AU15" s="17">
        <f>A1L243C18</f>
        <v>1414</v>
      </c>
      <c r="AV15" s="16" t="s">
        <v>12290</v>
      </c>
      <c r="AW15" s="17">
        <f>A1L568C1</f>
        <v>200</v>
      </c>
      <c r="AX15" s="16" t="s">
        <v>12846</v>
      </c>
      <c r="AY15" s="23">
        <f>IF(B6L228C23=0,0,B6L228C22/B6L228C23)</f>
        <v>7.07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1.7675000000000001</v>
      </c>
      <c r="BD15" s="16" t="s">
        <v>12848</v>
      </c>
      <c r="BE15" s="23">
        <f>IF(_xlfn.SINGLE(B6L236C26)=0,0,B6L228C26/_xlfn.SINGLE(B6L236C26))</f>
        <v>1.8922298805044791E-3</v>
      </c>
      <c r="BF15" s="16" t="s">
        <v>12849</v>
      </c>
      <c r="BG15" s="23">
        <f>B6L228C3+B6L228C10+B6L228C15+B6L228C20+B6L228C26</f>
        <v>1.7675000000000001</v>
      </c>
      <c r="BH15" s="16" t="s">
        <v>12850</v>
      </c>
      <c r="BI15" s="17">
        <f>_xlfn.SINGLE(B6L238C3)*B6L228C4</f>
        <v>0</v>
      </c>
      <c r="BJ15" s="16" t="s">
        <v>12851</v>
      </c>
      <c r="BK15" s="17">
        <f>_xlfn.SINGLE(B6L238C10)*B6L228C11</f>
        <v>0</v>
      </c>
      <c r="BL15" s="16" t="s">
        <v>12852</v>
      </c>
      <c r="BM15" s="17">
        <f>_xlfn.SINGLE(B6L238C15)*B6L228C16</f>
        <v>0</v>
      </c>
      <c r="BN15" s="16" t="s">
        <v>12853</v>
      </c>
      <c r="BO15" s="17">
        <f>_xlfn.SINGLE(B6L238C20)*B6L228C21</f>
        <v>0</v>
      </c>
      <c r="BP15" s="16" t="s">
        <v>12854</v>
      </c>
      <c r="BQ15" s="17">
        <f>_xlfn.SINGLE(B6L238C26)*B6L228C27</f>
        <v>5.6944692563052017</v>
      </c>
      <c r="BR15" s="16" t="s">
        <v>12855</v>
      </c>
      <c r="BS15" s="15">
        <f>B6L228C29+B6L228C30+B6L228C31+B6L228C32+B6L228C33</f>
        <v>5.6944692563052017</v>
      </c>
      <c r="BT15" s="16" t="s">
        <v>12856</v>
      </c>
      <c r="BU15" s="23">
        <f>IF(B6L228C3=0,0,B6L228C29/B6L228C3)</f>
        <v>0</v>
      </c>
      <c r="BV15" s="16" t="s">
        <v>12857</v>
      </c>
      <c r="BW15" s="23">
        <f>IF(B6L228C8=0,0,B6L228C30/B6L228C8)</f>
        <v>0</v>
      </c>
      <c r="BX15" s="16" t="s">
        <v>12858</v>
      </c>
      <c r="BY15" s="23">
        <f>IF(B6L228C13=0,0,B6L228C31/B6L228C13)</f>
        <v>0</v>
      </c>
      <c r="BZ15" s="16" t="s">
        <v>12859</v>
      </c>
      <c r="CA15" s="23">
        <f>IF(B6L228C18=0,0,B6L228C32/B6L228C18)</f>
        <v>0</v>
      </c>
      <c r="CB15" s="16" t="s">
        <v>12860</v>
      </c>
      <c r="CC15" s="23">
        <f>IF(B6L228C24=0,0,B6L228C33/B6L228C24)</f>
        <v>0.80544119608277254</v>
      </c>
    </row>
    <row r="16" spans="1:81" x14ac:dyDescent="0.3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2.8809999999999998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5.7619999999999996</v>
      </c>
      <c r="J16" s="16" t="s">
        <v>12863</v>
      </c>
      <c r="K16" s="23">
        <f>IF(_xlfn.SINGLE(B6L236C3)=0,0,B6L229C3/_xlfn.SINGLE(B6L236C3))</f>
        <v>4.4499301001087541E-3</v>
      </c>
      <c r="L16" s="16" t="s">
        <v>12864</v>
      </c>
      <c r="M16" s="23">
        <f>A1L549C54</f>
        <v>7.3795918367346935</v>
      </c>
      <c r="N16" s="16" t="s">
        <v>12865</v>
      </c>
      <c r="O16" s="23">
        <f>B6L229C1*B6L229C5</f>
        <v>21.26060408163265</v>
      </c>
      <c r="P16" s="16" t="s">
        <v>12866</v>
      </c>
      <c r="Q16" s="23">
        <f>B3L843C9</f>
        <v>2.0065268065268063</v>
      </c>
      <c r="R16" s="16" t="s">
        <v>12867</v>
      </c>
      <c r="S16" s="23">
        <f>B6L229C6*B6L229C7</f>
        <v>42.659972012749144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23.462984607012032</v>
      </c>
      <c r="X16" s="16" t="s">
        <v>12869</v>
      </c>
      <c r="Y16" s="23">
        <f>IF(_xlfn.SINGLE(B6L236C10)=0,0,B6L229C10/_xlfn.SINGLE(B6L236C10))</f>
        <v>2.0088689485905215E-2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0.24730503999999998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0.37095755999999996</v>
      </c>
      <c r="AH16" s="16" t="s">
        <v>12872</v>
      </c>
      <c r="AI16" s="23">
        <f>IF(_xlfn.SINGLE(B6L236C15)=0,0,B6L229C15/_xlfn.SINGLE(B6L236C15))</f>
        <v>4.4521417581852192E-3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0.32434297999999995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0.38921157599999995</v>
      </c>
      <c r="AR16" s="16" t="s">
        <v>12875</v>
      </c>
      <c r="AS16" s="23">
        <f>IF(_xlfn.SINGLE(B6L236C20)=0,0,B6L229C20/_xlfn.SINGLE(B6L236C20))</f>
        <v>4.4499301001087533E-3</v>
      </c>
      <c r="AT16" s="16" t="s">
        <v>12876</v>
      </c>
      <c r="AU16" s="17">
        <f>A1L244C18</f>
        <v>4304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21.52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5.38</v>
      </c>
      <c r="BD16" s="16" t="s">
        <v>12879</v>
      </c>
      <c r="BE16" s="23">
        <f>IF(_xlfn.SINGLE(B6L236C26)=0,0,B6L229C26/_xlfn.SINGLE(B6L236C26))</f>
        <v>5.7596587027519642E-3</v>
      </c>
      <c r="BF16" s="16" t="s">
        <v>12880</v>
      </c>
      <c r="BG16" s="23">
        <f>B6L229C3+B6L229C10+B6L229C15+B6L229C20+B6L229C26</f>
        <v>35.365153743012037</v>
      </c>
      <c r="BH16" s="16" t="s">
        <v>12881</v>
      </c>
      <c r="BI16" s="17">
        <f>_xlfn.SINGLE(B6L238C3)*B6L229C4</f>
        <v>18.563808687315738</v>
      </c>
      <c r="BJ16" s="16" t="s">
        <v>12882</v>
      </c>
      <c r="BK16" s="17">
        <f>_xlfn.SINGLE(B6L238C10)*B6L229C11</f>
        <v>75.592217542173799</v>
      </c>
      <c r="BL16" s="16" t="s">
        <v>12883</v>
      </c>
      <c r="BM16" s="17">
        <f>_xlfn.SINGLE(B6L238C15)*B6L229C16</f>
        <v>1.1951380032893872</v>
      </c>
      <c r="BN16" s="16" t="s">
        <v>12884</v>
      </c>
      <c r="BO16" s="17">
        <f>_xlfn.SINGLE(B6L238C20)*B6L229C21</f>
        <v>1.2539481492108033</v>
      </c>
      <c r="BP16" s="16" t="s">
        <v>12885</v>
      </c>
      <c r="BQ16" s="17">
        <f>_xlfn.SINGLE(B6L238C26)*B6L229C27</f>
        <v>17.333094539701264</v>
      </c>
      <c r="BR16" s="16" t="s">
        <v>12886</v>
      </c>
      <c r="BS16" s="15">
        <f>B6L229C29+B6L229C30+B6L229C31+B6L229C32+B6L229C33</f>
        <v>113.93820692169099</v>
      </c>
      <c r="BT16" s="16" t="s">
        <v>12887</v>
      </c>
      <c r="BU16" s="23">
        <f>IF(B6L229C3=0,0,B6L229C29/B6L229C3)</f>
        <v>3.2217647843310897</v>
      </c>
      <c r="BV16" s="16" t="s">
        <v>12888</v>
      </c>
      <c r="BW16" s="23">
        <f>IF(B6L229C8=0,0,B6L229C30/B6L229C8)</f>
        <v>1.7719706313820995</v>
      </c>
      <c r="BX16" s="16" t="s">
        <v>12889</v>
      </c>
      <c r="BY16" s="23">
        <f>IF(B6L229C13=0,0,B6L229C31/B6L229C13)</f>
        <v>4.8326471764966348</v>
      </c>
      <c r="BZ16" s="16" t="s">
        <v>12890</v>
      </c>
      <c r="CA16" s="23">
        <f>IF(B6L229C18=0,0,B6L229C32/B6L229C18)</f>
        <v>3.8661177411973076</v>
      </c>
      <c r="CB16" s="16" t="s">
        <v>12891</v>
      </c>
      <c r="CC16" s="23">
        <f>IF(B6L229C24=0,0,B6L229C33/B6L229C24)</f>
        <v>0.80544119608277254</v>
      </c>
    </row>
    <row r="17" spans="1:81" x14ac:dyDescent="0.3">
      <c r="A17" s="11">
        <v>230</v>
      </c>
      <c r="B17" s="14" t="s">
        <v>945</v>
      </c>
      <c r="C17" s="11" t="s">
        <v>11990</v>
      </c>
      <c r="D17" s="16" t="s">
        <v>12892</v>
      </c>
      <c r="E17" s="15">
        <f>A1L355C16</f>
        <v>0</v>
      </c>
      <c r="F17" s="16" t="s">
        <v>12347</v>
      </c>
      <c r="G17" s="24">
        <f>A1L510C5</f>
        <v>2</v>
      </c>
      <c r="H17" s="16" t="s">
        <v>12893</v>
      </c>
      <c r="I17" s="15">
        <f>B6L230C1*B6L230C2</f>
        <v>0</v>
      </c>
      <c r="J17" s="16" t="s">
        <v>12894</v>
      </c>
      <c r="K17" s="23">
        <f>IF(_xlfn.SINGLE(B6L236C3)=0,0,B6L230C3/_xlfn.SINGLE(B6L236C3))</f>
        <v>0</v>
      </c>
      <c r="L17" s="16" t="s">
        <v>12895</v>
      </c>
      <c r="M17" s="23">
        <f>A1L550C54</f>
        <v>1.5781895019661076</v>
      </c>
      <c r="N17" s="16" t="s">
        <v>12896</v>
      </c>
      <c r="O17" s="23">
        <f>B6L230C1*B6L230C5</f>
        <v>0</v>
      </c>
      <c r="P17" s="16" t="s">
        <v>12897</v>
      </c>
      <c r="Q17" s="23">
        <f>B3L844C9</f>
        <v>2.5</v>
      </c>
      <c r="R17" s="16" t="s">
        <v>12898</v>
      </c>
      <c r="S17" s="17">
        <f>B6L230C6*B6L230C7</f>
        <v>0</v>
      </c>
      <c r="T17" s="16" t="s">
        <v>12354</v>
      </c>
      <c r="U17" s="23">
        <f>A1L510C7</f>
        <v>0.55000000000000004</v>
      </c>
      <c r="V17" s="16" t="s">
        <v>12899</v>
      </c>
      <c r="W17" s="17">
        <f>B6L230C8*B6L230C9</f>
        <v>0</v>
      </c>
      <c r="X17" s="16" t="s">
        <v>12900</v>
      </c>
      <c r="Y17" s="23">
        <f>IF(_xlfn.SINGLE(B6L236C10)=0,0,B6L230C10/_xlfn.SINGLE(B6L236C10))</f>
        <v>0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0</v>
      </c>
      <c r="AD17" s="16" t="s">
        <v>12359</v>
      </c>
      <c r="AE17" s="23">
        <f>A1L510C8</f>
        <v>1.5</v>
      </c>
      <c r="AF17" s="16" t="s">
        <v>12902</v>
      </c>
      <c r="AG17" s="17">
        <f>B6L230C13*B6L230C14</f>
        <v>0</v>
      </c>
      <c r="AH17" s="16" t="s">
        <v>12903</v>
      </c>
      <c r="AI17" s="23">
        <f>IF(_xlfn.SINGLE(B6L236C15)=0,0,B6L230C15/_xlfn.SINGLE(B6L236C15))</f>
        <v>0</v>
      </c>
      <c r="AJ17" s="16" t="s">
        <v>12362</v>
      </c>
      <c r="AK17" s="23">
        <f>A1L530C14</f>
        <v>5.629E-2</v>
      </c>
      <c r="AL17" s="16" t="s">
        <v>12904</v>
      </c>
      <c r="AM17" s="17">
        <f>B6L230C3*B6L230C17</f>
        <v>0</v>
      </c>
      <c r="AN17" s="16" t="s">
        <v>12364</v>
      </c>
      <c r="AO17" s="23">
        <f>A1L510C9</f>
        <v>1.2</v>
      </c>
      <c r="AP17" s="16" t="s">
        <v>12905</v>
      </c>
      <c r="AQ17" s="17">
        <f>B6L230C18*B6L230C19</f>
        <v>0</v>
      </c>
      <c r="AR17" s="16" t="s">
        <v>12906</v>
      </c>
      <c r="AS17" s="23">
        <f>IF(_xlfn.SINGLE(B6L236C20)=0,0,B6L230C20/_xlfn.SINGLE(B6L236C20))</f>
        <v>0</v>
      </c>
      <c r="AT17" s="16" t="s">
        <v>12907</v>
      </c>
      <c r="AU17" s="17">
        <f>A1L245C18</f>
        <v>2.5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1.2500000000000001E-2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3.1250000000000002E-3</v>
      </c>
      <c r="BD17" s="16" t="s">
        <v>12910</v>
      </c>
      <c r="BE17" s="23">
        <f>IF(_xlfn.SINGLE(B6L236C26)=0,0,B6L230C26/_xlfn.SINGLE(B6L236C26))</f>
        <v>3.3455266628438455E-6</v>
      </c>
      <c r="BF17" s="16" t="s">
        <v>12911</v>
      </c>
      <c r="BG17" s="17">
        <f>B6L230C3+B6L230C10+B6L230C15+B6L230C20+B6L230C26</f>
        <v>3.1250000000000002E-3</v>
      </c>
      <c r="BH17" s="16" t="s">
        <v>12912</v>
      </c>
      <c r="BI17" s="17">
        <f>_xlfn.SINGLE(B6L238C3)*B6L230C4</f>
        <v>0</v>
      </c>
      <c r="BJ17" s="16" t="s">
        <v>12913</v>
      </c>
      <c r="BK17" s="17">
        <f>_xlfn.SINGLE(B6L238C10)*B6L230C11</f>
        <v>0</v>
      </c>
      <c r="BL17" s="16" t="s">
        <v>12914</v>
      </c>
      <c r="BM17" s="17">
        <f>_xlfn.SINGLE(B6L238C15)*B6L230C16</f>
        <v>0</v>
      </c>
      <c r="BN17" s="16" t="s">
        <v>12915</v>
      </c>
      <c r="BO17" s="17">
        <f>_xlfn.SINGLE(B6L238C20)*B6L230C21</f>
        <v>0</v>
      </c>
      <c r="BP17" s="16" t="s">
        <v>12916</v>
      </c>
      <c r="BQ17" s="17">
        <f>_xlfn.SINGLE(B6L238C26)*B6L230C27</f>
        <v>1.0068014951034656E-2</v>
      </c>
      <c r="BR17" s="16" t="s">
        <v>12917</v>
      </c>
      <c r="BS17" s="15">
        <f>B6L230C29+B6L230C30+B6L230C31+B6L230C32+B6L230C33</f>
        <v>1.0068014951034656E-2</v>
      </c>
      <c r="BT17" s="16" t="s">
        <v>12918</v>
      </c>
      <c r="BU17" s="23">
        <f>IF(B6L230C3=0,0,B6L230C29/B6L230C3)</f>
        <v>0</v>
      </c>
      <c r="BV17" s="16" t="s">
        <v>12919</v>
      </c>
      <c r="BW17" s="23">
        <f>IF(B6L230C8=0,0,B6L230C30/B6L230C8)</f>
        <v>0</v>
      </c>
      <c r="BX17" s="16" t="s">
        <v>12920</v>
      </c>
      <c r="BY17" s="23">
        <f>IF(B6L230C13=0,0,B6L230C31/B6L230C13)</f>
        <v>0</v>
      </c>
      <c r="BZ17" s="16" t="s">
        <v>12921</v>
      </c>
      <c r="CA17" s="23">
        <f>IF(B6L230C18=0,0,B6L230C32/B6L230C18)</f>
        <v>0</v>
      </c>
      <c r="CB17" s="16" t="s">
        <v>12922</v>
      </c>
      <c r="CC17" s="23">
        <f>IF(B6L230C24=0,0,B6L230C33/B6L230C24)</f>
        <v>0.80544119608277243</v>
      </c>
    </row>
    <row r="18" spans="1:81" x14ac:dyDescent="0.3">
      <c r="A18" s="11">
        <v>231</v>
      </c>
      <c r="B18" s="14" t="s">
        <v>945</v>
      </c>
      <c r="C18" s="11" t="s">
        <v>10690</v>
      </c>
      <c r="D18" s="16" t="s">
        <v>12923</v>
      </c>
      <c r="E18" s="21">
        <f>A1L357C16</f>
        <v>2.5000000000000001E-3</v>
      </c>
      <c r="F18" s="16" t="s">
        <v>12386</v>
      </c>
      <c r="G18" s="24">
        <f>A1L511C5</f>
        <v>1</v>
      </c>
      <c r="H18" s="16" t="s">
        <v>12924</v>
      </c>
      <c r="I18" s="21">
        <f>B6L231C1*B6L231C2</f>
        <v>2.5000000000000001E-3</v>
      </c>
      <c r="J18" s="16" t="s">
        <v>12925</v>
      </c>
      <c r="K18" s="23">
        <f>IF(_xlfn.SINGLE(B6L236C3)=0,0,B6L231C3/_xlfn.SINGLE(B6L236C3))</f>
        <v>1.9307228827268112E-6</v>
      </c>
      <c r="L18" s="16" t="s">
        <v>12926</v>
      </c>
      <c r="M18" s="23">
        <f>A1L551C54</f>
        <v>1.345951432927172</v>
      </c>
      <c r="N18" s="16" t="s">
        <v>12927</v>
      </c>
      <c r="O18" s="23">
        <f>B6L231C1*B6L231C5</f>
        <v>3.36487858231793E-3</v>
      </c>
      <c r="P18" s="16" t="s">
        <v>12928</v>
      </c>
      <c r="Q18" s="23">
        <f>B3L845C9</f>
        <v>1.0649653579676674</v>
      </c>
      <c r="R18" s="16" t="s">
        <v>12929</v>
      </c>
      <c r="S18" s="23">
        <f>B6L231C6*B6L231C7</f>
        <v>3.5834791239359514E-3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1.9709135181647736E-3</v>
      </c>
      <c r="X18" s="16" t="s">
        <v>12931</v>
      </c>
      <c r="Y18" s="23">
        <f>IF(_xlfn.SINGLE(B6L236C10)=0,0,B6L231C10/_xlfn.SINGLE(B6L236C10))</f>
        <v>1.6874694474356239E-6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8.1650000000000006E-5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1.2247500000000001E-4</v>
      </c>
      <c r="AH18" s="16" t="s">
        <v>12934</v>
      </c>
      <c r="AI18" s="23">
        <f>IF(_xlfn.SINGLE(B6L236C15)=0,0,B6L231C15/_xlfn.SINGLE(B6L236C15))</f>
        <v>1.4699149461564681E-6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1.4072499999999999E-4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1.6886999999999997E-4</v>
      </c>
      <c r="AR18" s="16" t="s">
        <v>12937</v>
      </c>
      <c r="AS18" s="23">
        <f>IF(_xlfn.SINGLE(B6L236C20)=0,0,B6L231C20/_xlfn.SINGLE(B6L236C20))</f>
        <v>1.9307228827268108E-6</v>
      </c>
      <c r="AT18" s="16" t="s">
        <v>12938</v>
      </c>
      <c r="AU18" s="17">
        <f>A1L246C18</f>
        <v>46113</v>
      </c>
      <c r="AV18" s="16" t="s">
        <v>12407</v>
      </c>
      <c r="AW18" s="17">
        <f>A1L571C1</f>
        <v>200</v>
      </c>
      <c r="AX18" s="16" t="s">
        <v>12939</v>
      </c>
      <c r="AY18" s="23">
        <f>IF(B6L231C23=0,0,B6L231C22/B6L231C23)</f>
        <v>230.565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57.641249999999999</v>
      </c>
      <c r="BD18" s="16" t="s">
        <v>12941</v>
      </c>
      <c r="BE18" s="23">
        <f>IF(_xlfn.SINGLE(B6L236C26)=0,0,B6L231C26/_xlfn.SINGLE(B6L236C26))</f>
        <v>6.1708908401487295E-2</v>
      </c>
      <c r="BF18" s="16" t="s">
        <v>12942</v>
      </c>
      <c r="BG18" s="23">
        <f>B6L231C3+B6L231C10+B6L231C15+B6L231C20+B6L231C26</f>
        <v>57.646012258518162</v>
      </c>
      <c r="BH18" s="16" t="s">
        <v>12943</v>
      </c>
      <c r="BI18" s="17">
        <f>_xlfn.SINGLE(B6L238C3)*B6L231C4</f>
        <v>8.0544119608277256E-3</v>
      </c>
      <c r="BJ18" s="16" t="s">
        <v>12944</v>
      </c>
      <c r="BK18" s="17">
        <f>_xlfn.SINGLE(B6L238C10)*B6L231C11</f>
        <v>6.3498197657853618E-3</v>
      </c>
      <c r="BL18" s="16" t="s">
        <v>12945</v>
      </c>
      <c r="BM18" s="17">
        <f>_xlfn.SINGLE(B6L238C15)*B6L231C16</f>
        <v>3.9458564196095025E-4</v>
      </c>
      <c r="BN18" s="16" t="s">
        <v>12946</v>
      </c>
      <c r="BO18" s="17">
        <f>_xlfn.SINGLE(B6L238C20)*B6L231C21</f>
        <v>5.4405941912999108E-4</v>
      </c>
      <c r="BP18" s="16" t="s">
        <v>12947</v>
      </c>
      <c r="BQ18" s="17">
        <f>_xlfn.SINGLE(B6L238C26)*B6L231C27</f>
        <v>185.70654937482442</v>
      </c>
      <c r="BR18" s="16" t="s">
        <v>12948</v>
      </c>
      <c r="BS18" s="15">
        <f>B6L231C29+B6L231C30+B6L231C31+B6L231C32+B6L231C33</f>
        <v>185.72189225161213</v>
      </c>
      <c r="BT18" s="16" t="s">
        <v>12949</v>
      </c>
      <c r="BU18" s="23">
        <f>IF(B6L231C3=0,0,B6L231C29/B6L231C3)</f>
        <v>3.2217647843310901</v>
      </c>
      <c r="BV18" s="16" t="s">
        <v>12950</v>
      </c>
      <c r="BW18" s="23">
        <f>IF(B6L231C8=0,0,B6L231C30/B6L231C8)</f>
        <v>1.7719706313820998</v>
      </c>
      <c r="BX18" s="16" t="s">
        <v>12951</v>
      </c>
      <c r="BY18" s="23">
        <f>IF(B6L231C13=0,0,B6L231C31/B6L231C13)</f>
        <v>4.8326471764966348</v>
      </c>
      <c r="BZ18" s="16" t="s">
        <v>12952</v>
      </c>
      <c r="CA18" s="23">
        <f>IF(B6L231C18=0,0,B6L231C32/B6L231C18)</f>
        <v>3.8661177411973076</v>
      </c>
      <c r="CB18" s="16" t="s">
        <v>12953</v>
      </c>
      <c r="CC18" s="23">
        <f>IF(B6L231C24=0,0,B6L231C33/B6L231C24)</f>
        <v>0.80544119608277243</v>
      </c>
    </row>
    <row r="19" spans="1:81" x14ac:dyDescent="0.3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39.808000000000007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79.616000000000014</v>
      </c>
      <c r="J19" s="16" t="s">
        <v>12956</v>
      </c>
      <c r="K19" s="23">
        <f>IF(_xlfn.SINGLE(B6L236C3)=0,0,B6L232C3/_xlfn.SINGLE(B6L236C3))</f>
        <v>6.1486573212471127E-2</v>
      </c>
      <c r="L19" s="16" t="s">
        <v>12957</v>
      </c>
      <c r="M19" s="23">
        <f>A1L552C54</f>
        <v>1.2668984163769794</v>
      </c>
      <c r="N19" s="16" t="s">
        <v>12958</v>
      </c>
      <c r="O19" s="23">
        <f>B6L232C1*B6L232C5</f>
        <v>50.432692159134803</v>
      </c>
      <c r="P19" s="16" t="s">
        <v>12959</v>
      </c>
      <c r="Q19" s="23">
        <f>B3L846C9</f>
        <v>1.3659297540434492</v>
      </c>
      <c r="R19" s="16" t="s">
        <v>12960</v>
      </c>
      <c r="S19" s="23">
        <f>B6L232C6*B6L232C7</f>
        <v>68.887514796675987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37.888133138171796</v>
      </c>
      <c r="X19" s="16" t="s">
        <v>12962</v>
      </c>
      <c r="Y19" s="23">
        <f>IF(_xlfn.SINGLE(B6L236C10)=0,0,B6L232C10/_xlfn.SINGLE(B6L236C10))</f>
        <v>3.24393061906499E-2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3.4171187200000004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5.1256780800000001</v>
      </c>
      <c r="AH19" s="16" t="s">
        <v>12965</v>
      </c>
      <c r="AI19" s="23">
        <f>IF(_xlfn.SINGLE(B6L236C15)=0,0,B6L232C15/_xlfn.SINGLE(B6L236C15))</f>
        <v>6.1517132630974393E-2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4.4815846400000003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5.3779015680000004</v>
      </c>
      <c r="AR19" s="16" t="s">
        <v>12968</v>
      </c>
      <c r="AS19" s="23">
        <f>IF(_xlfn.SINGLE(B6L236C20)=0,0,B6L232C20/_xlfn.SINGLE(B6L236C20))</f>
        <v>6.148657321247112E-2</v>
      </c>
      <c r="AT19" s="16" t="s">
        <v>12969</v>
      </c>
      <c r="AU19" s="17">
        <f>A1L247C18</f>
        <v>35681.5</v>
      </c>
      <c r="AV19" s="16" t="s">
        <v>12446</v>
      </c>
      <c r="AW19" s="17">
        <f>A1L572C1</f>
        <v>200</v>
      </c>
      <c r="AX19" s="16" t="s">
        <v>12970</v>
      </c>
      <c r="AY19" s="23">
        <f>IF(B6L232C23=0,0,B6L232C22/B6L232C23)</f>
        <v>178.4075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44.601875</v>
      </c>
      <c r="BD19" s="16" t="s">
        <v>12972</v>
      </c>
      <c r="BE19" s="23">
        <f>IF(_xlfn.SINGLE(B6L236C26)=0,0,B6L232C26/_xlfn.SINGLE(B6L236C26))</f>
        <v>4.7749363848105068E-2</v>
      </c>
      <c r="BF19" s="16" t="s">
        <v>12973</v>
      </c>
      <c r="BG19" s="23">
        <f>B6L232C3+B6L232C10+B6L232C15+B6L232C20+B6L232C26</f>
        <v>172.60958778617183</v>
      </c>
      <c r="BH19" s="16" t="s">
        <v>12974</v>
      </c>
      <c r="BI19" s="17">
        <f>_xlfn.SINGLE(B6L238C3)*B6L232C4</f>
        <v>256.50402506930408</v>
      </c>
      <c r="BJ19" s="16" t="s">
        <v>12975</v>
      </c>
      <c r="BK19" s="17">
        <f>_xlfn.SINGLE(B6L238C10)*B6L232C11</f>
        <v>122.06665308860968</v>
      </c>
      <c r="BL19" s="16" t="s">
        <v>12976</v>
      </c>
      <c r="BM19" s="17">
        <f>_xlfn.SINGLE(B6L238C15)*B6L232C16</f>
        <v>16.513729133961796</v>
      </c>
      <c r="BN19" s="16" t="s">
        <v>12977</v>
      </c>
      <c r="BO19" s="17">
        <f>_xlfn.SINGLE(B6L238C20)*B6L232C21</f>
        <v>17.326333885381352</v>
      </c>
      <c r="BP19" s="16" t="s">
        <v>12978</v>
      </c>
      <c r="BQ19" s="17">
        <f>_xlfn.SINGLE(B6L238C26)*B6L232C27</f>
        <v>143.69675019013724</v>
      </c>
      <c r="BR19" s="16" t="s">
        <v>12979</v>
      </c>
      <c r="BS19" s="15">
        <f>B6L232C29+B6L232C30+B6L232C31+B6L232C32+B6L232C33</f>
        <v>556.10749136739423</v>
      </c>
      <c r="BT19" s="16" t="s">
        <v>12980</v>
      </c>
      <c r="BU19" s="23">
        <f>IF(B6L232C3=0,0,B6L232C29/B6L232C3)</f>
        <v>3.2217647843310897</v>
      </c>
      <c r="BV19" s="16" t="s">
        <v>12981</v>
      </c>
      <c r="BW19" s="23">
        <f>IF(B6L232C8=0,0,B6L232C30/B6L232C8)</f>
        <v>1.7719706313820998</v>
      </c>
      <c r="BX19" s="16" t="s">
        <v>12982</v>
      </c>
      <c r="BY19" s="23">
        <f>IF(B6L232C13=0,0,B6L232C31/B6L232C13)</f>
        <v>4.8326471764966348</v>
      </c>
      <c r="BZ19" s="16" t="s">
        <v>12983</v>
      </c>
      <c r="CA19" s="23">
        <f>IF(B6L232C18=0,0,B6L232C32/B6L232C18)</f>
        <v>3.866117741197308</v>
      </c>
      <c r="CB19" s="16" t="s">
        <v>12984</v>
      </c>
      <c r="CC19" s="23">
        <f>IF(B6L232C24=0,0,B6L232C33/B6L232C24)</f>
        <v>0.80544119608277254</v>
      </c>
    </row>
    <row r="20" spans="1:81" x14ac:dyDescent="0.3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0.40949999999999998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0.81899999999999995</v>
      </c>
      <c r="J20" s="16" t="s">
        <v>12987</v>
      </c>
      <c r="K20" s="23">
        <f>IF(_xlfn.SINGLE(B6L236C3)=0,0,B6L233C3/_xlfn.SINGLE(B6L236C3))</f>
        <v>6.3250481638130326E-4</v>
      </c>
      <c r="L20" s="16" t="s">
        <v>12988</v>
      </c>
      <c r="M20" s="23">
        <f>A1L553C54</f>
        <v>0.98963730569948183</v>
      </c>
      <c r="N20" s="16" t="s">
        <v>12989</v>
      </c>
      <c r="O20" s="23">
        <f>B6L233C1*B6L233C5</f>
        <v>0.40525647668393777</v>
      </c>
      <c r="P20" s="16" t="s">
        <v>12990</v>
      </c>
      <c r="Q20" s="23">
        <f>B3L847C9</f>
        <v>2.2652173913043478</v>
      </c>
      <c r="R20" s="16" t="s">
        <v>12991</v>
      </c>
      <c r="S20" s="23">
        <f>B6L233C6*B6L233C7</f>
        <v>0.91799401892318078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0.50489671040774942</v>
      </c>
      <c r="X20" s="16" t="s">
        <v>12993</v>
      </c>
      <c r="Y20" s="23">
        <f>IF(_xlfn.SINGLE(B6L236C10)=0,0,B6L233C10/_xlfn.SINGLE(B6L236C10))</f>
        <v>4.3228572186017133E-4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3.5151479999999999E-2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5.2727219999999998E-2</v>
      </c>
      <c r="AH20" s="16" t="s">
        <v>12996</v>
      </c>
      <c r="AI20" s="23">
        <f>IF(_xlfn.SINGLE(B6L236C15)=0,0,B6L233C15/_xlfn.SINGLE(B6L236C15))</f>
        <v>6.3281917736093276E-4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4.6101509999999998E-2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5.5321811999999998E-2</v>
      </c>
      <c r="AR20" s="16" t="s">
        <v>12999</v>
      </c>
      <c r="AS20" s="23">
        <f>IF(_xlfn.SINGLE(B6L236C20)=0,0,B6L233C20/_xlfn.SINGLE(B6L236C20))</f>
        <v>6.3250481638130326E-4</v>
      </c>
      <c r="AT20" s="16" t="s">
        <v>13000</v>
      </c>
      <c r="AU20" s="17">
        <f>A1L248C18</f>
        <v>260.5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1.3025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0.325625</v>
      </c>
      <c r="BD20" s="16" t="s">
        <v>13003</v>
      </c>
      <c r="BE20" s="23">
        <f>IF(_xlfn.SINGLE(B6L236C26)=0,0,B6L233C26/_xlfn.SINGLE(B6L236C26))</f>
        <v>3.4860387826832868E-4</v>
      </c>
      <c r="BF20" s="16" t="s">
        <v>13004</v>
      </c>
      <c r="BG20" s="23">
        <f>B6L233C3+B6L233C10+B6L233C15+B6L233C20+B6L233C26</f>
        <v>1.7575707424077496</v>
      </c>
      <c r="BH20" s="16" t="s">
        <v>13005</v>
      </c>
      <c r="BI20" s="17">
        <f>_xlfn.SINGLE(B6L238C3)*B6L233C4</f>
        <v>2.6386253583671624</v>
      </c>
      <c r="BJ20" s="16" t="s">
        <v>13006</v>
      </c>
      <c r="BK20" s="17">
        <f>_xlfn.SINGLE(B6L238C10)*B6L233C11</f>
        <v>1.6266584413162994</v>
      </c>
      <c r="BL20" s="16" t="s">
        <v>13007</v>
      </c>
      <c r="BM20" s="17">
        <f>_xlfn.SINGLE(B6L238C15)*B6L233C16</f>
        <v>0.16987470057167792</v>
      </c>
      <c r="BN20" s="16" t="s">
        <v>13008</v>
      </c>
      <c r="BO20" s="17">
        <f>_xlfn.SINGLE(B6L238C20)*B6L233C21</f>
        <v>0.1782338657069851</v>
      </c>
      <c r="BP20" s="16" t="s">
        <v>13009</v>
      </c>
      <c r="BQ20" s="17">
        <f>_xlfn.SINGLE(B6L238C26)*B6L233C27</f>
        <v>1.0490871578978112</v>
      </c>
      <c r="BR20" s="16" t="s">
        <v>13010</v>
      </c>
      <c r="BS20" s="15">
        <f>B6L233C29+B6L233C30+B6L233C31+B6L233C32+B6L233C33</f>
        <v>5.6624795238599361</v>
      </c>
      <c r="BT20" s="16" t="s">
        <v>13011</v>
      </c>
      <c r="BU20" s="23">
        <f>IF(B6L233C3=0,0,B6L233C29/B6L233C3)</f>
        <v>3.2217647843310897</v>
      </c>
      <c r="BV20" s="16" t="s">
        <v>13012</v>
      </c>
      <c r="BW20" s="23">
        <f>IF(B6L233C8=0,0,B6L233C30/B6L233C8)</f>
        <v>1.7719706313820993</v>
      </c>
      <c r="BX20" s="16" t="s">
        <v>13013</v>
      </c>
      <c r="BY20" s="23">
        <f>IF(B6L233C13=0,0,B6L233C31/B6L233C13)</f>
        <v>4.8326471764966348</v>
      </c>
      <c r="BZ20" s="16" t="s">
        <v>13014</v>
      </c>
      <c r="CA20" s="23">
        <f>IF(B6L233C18=0,0,B6L233C32/B6L233C18)</f>
        <v>3.866117741197308</v>
      </c>
      <c r="CB20" s="16" t="s">
        <v>13015</v>
      </c>
      <c r="CC20" s="23">
        <f>IF(B6L233C24=0,0,B6L233C33/B6L233C24)</f>
        <v>0.80544119608277254</v>
      </c>
    </row>
    <row r="21" spans="1:81" x14ac:dyDescent="0.3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22.173500000000001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44.347000000000001</v>
      </c>
      <c r="J21" s="16" t="s">
        <v>13018</v>
      </c>
      <c r="K21" s="23">
        <f>IF(_xlfn.SINGLE(B6L236C3)=0,0,B6L234C3/_xlfn.SINGLE(B6L236C3))</f>
        <v>3.4248707072114359E-2</v>
      </c>
      <c r="L21" s="16" t="s">
        <v>13019</v>
      </c>
      <c r="M21" s="23">
        <f>A1L554C54</f>
        <v>2.5078176264283289</v>
      </c>
      <c r="N21" s="16" t="s">
        <v>13020</v>
      </c>
      <c r="O21" s="23">
        <f>B6L234C1*B6L234C5</f>
        <v>55.607094139608556</v>
      </c>
      <c r="P21" s="16" t="s">
        <v>13021</v>
      </c>
      <c r="Q21" s="23">
        <f>B3L848C9</f>
        <v>2.0367649525342992</v>
      </c>
      <c r="R21" s="16" t="s">
        <v>13022</v>
      </c>
      <c r="S21" s="23">
        <f>B6L234C6*B6L234C7</f>
        <v>113.25858045583013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62.292219250706573</v>
      </c>
      <c r="X21" s="16" t="s">
        <v>13024</v>
      </c>
      <c r="Y21" s="23">
        <f>IF(_xlfn.SINGLE(B6L236C10)=0,0,B6L234C10/_xlfn.SINGLE(B6L236C10))</f>
        <v>5.3333754033209974E-2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1.9033732400000001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2.8550598599999999</v>
      </c>
      <c r="AH21" s="16" t="s">
        <v>13027</v>
      </c>
      <c r="AI21" s="23">
        <f>IF(_xlfn.SINGLE(B6L236C15)=0,0,B6L234C15/_xlfn.SINGLE(B6L236C15))</f>
        <v>3.4265729009066284E-2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2.4962926300000001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2.9955511559999999</v>
      </c>
      <c r="AR21" s="16" t="s">
        <v>13030</v>
      </c>
      <c r="AS21" s="23">
        <f>IF(_xlfn.SINGLE(B6L236C20)=0,0,B6L234C20/_xlfn.SINGLE(B6L236C20))</f>
        <v>3.4248707072114352E-2</v>
      </c>
      <c r="AT21" s="16" t="s">
        <v>13031</v>
      </c>
      <c r="AU21" s="17">
        <f>A1L249C18</f>
        <v>30359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151.79499999999999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37.948749999999997</v>
      </c>
      <c r="BD21" s="16" t="s">
        <v>13034</v>
      </c>
      <c r="BE21" s="23">
        <f>IF(_xlfn.SINGLE(B6L236C26)=0,0,B6L234C26/_xlfn.SINGLE(B6L236C26))</f>
        <v>4.0626737582910515E-2</v>
      </c>
      <c r="BF21" s="16" t="s">
        <v>13035</v>
      </c>
      <c r="BG21" s="23">
        <f>B6L234C3+B6L234C10+B6L234C15+B6L234C20+B6L234C26</f>
        <v>150.43858026670657</v>
      </c>
      <c r="BH21" s="16" t="s">
        <v>13036</v>
      </c>
      <c r="BI21" s="17">
        <f>_xlfn.SINGLE(B6L238C3)*B6L234C4</f>
        <v>142.87560289073085</v>
      </c>
      <c r="BJ21" s="16" t="s">
        <v>13037</v>
      </c>
      <c r="BK21" s="17">
        <f>_xlfn.SINGLE(B6L238C10)*B6L234C11</f>
        <v>200.69087831975762</v>
      </c>
      <c r="BL21" s="16" t="s">
        <v>13038</v>
      </c>
      <c r="BM21" s="17">
        <f>_xlfn.SINGLE(B6L238C15)*B6L234C16</f>
        <v>9.1983313141052516</v>
      </c>
      <c r="BN21" s="16" t="s">
        <v>13039</v>
      </c>
      <c r="BO21" s="17">
        <f>_xlfn.SINGLE(B6L238C20)*B6L234C21</f>
        <v>9.6509612240630869</v>
      </c>
      <c r="BP21" s="16" t="s">
        <v>13040</v>
      </c>
      <c r="BQ21" s="17">
        <f>_xlfn.SINGLE(B6L238C26)*B6L234C27</f>
        <v>122.26194635938442</v>
      </c>
      <c r="BR21" s="16" t="s">
        <v>13041</v>
      </c>
      <c r="BS21" s="15">
        <f>B6L234C29+B6L234C30+B6L234C31+B6L234C32+B6L234C33</f>
        <v>484.67772010804123</v>
      </c>
      <c r="BT21" s="16" t="s">
        <v>13042</v>
      </c>
      <c r="BU21" s="23">
        <f>IF(B6L234C3=0,0,B6L234C29/B6L234C3)</f>
        <v>3.2217647843310897</v>
      </c>
      <c r="BV21" s="16" t="s">
        <v>13043</v>
      </c>
      <c r="BW21" s="23">
        <f>IF(B6L234C8=0,0,B6L234C30/B6L234C8)</f>
        <v>1.7719706313820993</v>
      </c>
      <c r="BX21" s="16" t="s">
        <v>13044</v>
      </c>
      <c r="BY21" s="23">
        <f>IF(B6L234C13=0,0,B6L234C31/B6L234C13)</f>
        <v>4.8326471764966348</v>
      </c>
      <c r="BZ21" s="16" t="s">
        <v>13045</v>
      </c>
      <c r="CA21" s="23">
        <f>IF(B6L234C18=0,0,B6L234C32/B6L234C18)</f>
        <v>3.8661177411973076</v>
      </c>
      <c r="CB21" s="16" t="s">
        <v>13046</v>
      </c>
      <c r="CC21" s="23">
        <f>IF(B6L234C24=0,0,B6L234C33/B6L234C24)</f>
        <v>0.80544119608277243</v>
      </c>
    </row>
    <row r="22" spans="1:81" x14ac:dyDescent="0.3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174.33100000000002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348.66200000000003</v>
      </c>
      <c r="J22" s="16" t="s">
        <v>13049</v>
      </c>
      <c r="K22" s="23">
        <f>IF(_xlfn.SINGLE(B6L236C3)=0,0,B6L235C3/_xlfn.SINGLE(B6L236C3))</f>
        <v>0.26926788069491819</v>
      </c>
      <c r="L22" s="16" t="s">
        <v>13050</v>
      </c>
      <c r="M22" s="23">
        <f>A1L555C54</f>
        <v>1.6756673022686841</v>
      </c>
      <c r="N22" s="16" t="s">
        <v>13051</v>
      </c>
      <c r="O22" s="23">
        <f>B6L235C1*B6L235C5</f>
        <v>292.120756471802</v>
      </c>
      <c r="P22" s="16" t="s">
        <v>13052</v>
      </c>
      <c r="Q22" s="23">
        <f>B3L852C9</f>
        <v>1.9827871428807755</v>
      </c>
      <c r="R22" s="16" t="s">
        <v>13053</v>
      </c>
      <c r="S22" s="17">
        <f>B6L235C6*B6L235C7</f>
        <v>579.21328010089508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318.56730405549234</v>
      </c>
      <c r="X22" s="16" t="s">
        <v>13055</v>
      </c>
      <c r="Y22" s="23">
        <f>IF(_xlfn.SINGLE(B6L236C10)=0,0,B6L235C10/_xlfn.SINGLE(B6L236C10))</f>
        <v>0.27275300899358668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14.964573040000001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22.44685956</v>
      </c>
      <c r="AH22" s="16" t="s">
        <v>13058</v>
      </c>
      <c r="AI22" s="23">
        <f>IF(_xlfn.SINGLE(B6L236C15)=0,0,B6L235C15/_xlfn.SINGLE(B6L236C15))</f>
        <v>0.26940170942248787</v>
      </c>
      <c r="AJ22" s="16" t="s">
        <v>12557</v>
      </c>
      <c r="AK22" s="23">
        <f>A1L535C14</f>
        <v>5.629E-2</v>
      </c>
      <c r="AL22" s="16" t="s">
        <v>13059</v>
      </c>
      <c r="AM22" s="17">
        <f>B6L235C3*B6L235C17</f>
        <v>19.62618398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23.551420776000001</v>
      </c>
      <c r="AR22" s="16" t="s">
        <v>13061</v>
      </c>
      <c r="AS22" s="23">
        <f>IF(_xlfn.SINGLE(B6L236C20)=0,0,B6L235C20/_xlfn.SINGLE(B6L236C20))</f>
        <v>0.26926788069491814</v>
      </c>
      <c r="AT22" s="16" t="s">
        <v>13062</v>
      </c>
      <c r="AU22" s="17">
        <f>A1L253C18</f>
        <v>239715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1198.575</v>
      </c>
      <c r="AZ22" s="16" t="s">
        <v>12565</v>
      </c>
      <c r="BA22" s="23">
        <f>A1L515C10</f>
        <v>0.25</v>
      </c>
      <c r="BB22" s="16" t="s">
        <v>13064</v>
      </c>
      <c r="BC22" s="23">
        <f>B6L235C24*B6L235C25</f>
        <v>299.64375000000001</v>
      </c>
      <c r="BD22" s="16" t="s">
        <v>13065</v>
      </c>
      <c r="BE22" s="23">
        <f>IF(_xlfn.SINGLE(B6L236C26)=0,0,B6L235C26/_xlfn.SINGLE(B6L236C26))</f>
        <v>0.32078916959344494</v>
      </c>
      <c r="BF22" s="16" t="s">
        <v>13066</v>
      </c>
      <c r="BG22" s="17">
        <f>B6L235C3+B6L235C10+B6L235C15+B6L235C20+B6L235C26</f>
        <v>1012.8713343914924</v>
      </c>
      <c r="BH22" s="16" t="s">
        <v>13067</v>
      </c>
      <c r="BI22" s="17">
        <f>_xlfn.SINGLE(B6L238C3)*B6L235C4</f>
        <v>1123.3069532344466</v>
      </c>
      <c r="BJ22" s="16" t="s">
        <v>13068</v>
      </c>
      <c r="BK22" s="17">
        <f>_xlfn.SINGLE(B6L238C10)*B6L235C11</f>
        <v>1026.3489216452801</v>
      </c>
      <c r="BL22" s="16" t="s">
        <v>13069</v>
      </c>
      <c r="BM22" s="17">
        <f>_xlfn.SINGLE(B6L238C15)*B6L235C16</f>
        <v>72.318501649233667</v>
      </c>
      <c r="BN22" s="16" t="s">
        <v>13070</v>
      </c>
      <c r="BO22" s="17">
        <f>_xlfn.SINGLE(B6L238C20)*B6L235C21</f>
        <v>75.877138077080389</v>
      </c>
      <c r="BP22" s="16" t="s">
        <v>13071</v>
      </c>
      <c r="BQ22" s="17">
        <f>_xlfn.SINGLE(B6L238C26)*B6L235C27</f>
        <v>965.38168159490897</v>
      </c>
      <c r="BR22" s="16" t="s">
        <v>13072</v>
      </c>
      <c r="BS22" s="15">
        <f>B6L235C29+B6L235C30+B6L235C31+B6L235C32+B6L235C33</f>
        <v>3263.2331962009498</v>
      </c>
      <c r="BT22" s="16" t="s">
        <v>13073</v>
      </c>
      <c r="BU22" s="23">
        <f>IF(B6L235C3=0,0,B6L235C29/B6L235C3)</f>
        <v>3.2217647843310901</v>
      </c>
      <c r="BV22" s="16" t="s">
        <v>13074</v>
      </c>
      <c r="BW22" s="23">
        <f>IF(B6L235C8=0,0,B6L235C30/B6L235C8)</f>
        <v>1.7719706313821</v>
      </c>
      <c r="BX22" s="16" t="s">
        <v>13075</v>
      </c>
      <c r="BY22" s="23">
        <f>IF(B6L235C13=0,0,B6L235C31/B6L235C13)</f>
        <v>4.8326471764966348</v>
      </c>
      <c r="BZ22" s="16" t="s">
        <v>13076</v>
      </c>
      <c r="CA22" s="23">
        <f>IF(B6L235C18=0,0,B6L235C32/B6L235C18)</f>
        <v>3.8661177411973076</v>
      </c>
      <c r="CB22" s="16" t="s">
        <v>13077</v>
      </c>
      <c r="CC22" s="23">
        <f>IF(B6L235C24=0,0,B6L235C33/B6L235C24)</f>
        <v>0.80544119608277243</v>
      </c>
    </row>
    <row r="23" spans="1:81" x14ac:dyDescent="0.3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647.5764999999999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1294.8517999999999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2123.5816324743619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1167.9698978608992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55.547431648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83.321147471999993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72.887207822000008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87.464649386399998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3736.3324999999995</v>
      </c>
      <c r="AZ23" s="16" t="s">
        <v>945</v>
      </c>
      <c r="BA23" s="19" t="str">
        <f>NULL_VALUE</f>
        <v>n/a</v>
      </c>
      <c r="BB23" s="16" t="s">
        <v>13091</v>
      </c>
      <c r="BC23" s="23">
        <f>SUM(B6L221C26:B6L235C26)</f>
        <v>934.08312499999988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3567.6906197192993</v>
      </c>
      <c r="BH23" s="16" t="s">
        <v>13094</v>
      </c>
      <c r="BI23" s="17">
        <f>SUM(B6L221C29:B6L235C29)</f>
        <v>4171.707930167724</v>
      </c>
      <c r="BJ23" s="16" t="s">
        <v>13095</v>
      </c>
      <c r="BK23" s="17">
        <f>SUM(B6L221C30:B6L235C30)</f>
        <v>3762.9242860870254</v>
      </c>
      <c r="BL23" s="16" t="s">
        <v>13096</v>
      </c>
      <c r="BM23" s="17">
        <f>SUM(B6L221C31:B6L235C31)</f>
        <v>268.44113871534699</v>
      </c>
      <c r="BN23" s="16" t="s">
        <v>13097</v>
      </c>
      <c r="BO23" s="17">
        <f>SUM(B6L221C32:B6L235C32)</f>
        <v>281.79052726696938</v>
      </c>
      <c r="BP23" s="16" t="s">
        <v>13098</v>
      </c>
      <c r="BQ23" s="17">
        <f>SUM(B6L221C33:B6L235C33)</f>
        <v>3009.3961177629353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0.36293836490280568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0.327374209917561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2.3354364588529141E-2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2.4515760672454718E-2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0.26181729991864938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4171.7079301677231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3762.9242860870249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268.44113871534699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281.79052726696938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3009.3961177629349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6ECE2E-04B9-494E-984A-CAD6E5AFBCFF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13109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13110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IF(_xlfn.SINGLE(B6L256C3)=0,0,B6L241C3/_xlfn.SINGLE(B6L256C3))</f>
        <v>0</v>
      </c>
      <c r="L8" s="16" t="s">
        <v>13114</v>
      </c>
      <c r="M8" s="23">
        <f>A1L541C63</f>
        <v>1.5257821335397015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IF(_xlfn.SINGLE(B6L256C10)=0,0,B6L241C10/_xlfn.SINGLE(B6L256C10))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IF(_xlfn.SINGLE(B6L256C15)=0,0,B6L241C15/_xlfn.SINGLE(B6L256C15))</f>
        <v>0</v>
      </c>
      <c r="AJ8" s="16" t="s">
        <v>12011</v>
      </c>
      <c r="AK8" s="23">
        <f>A1L521C14</f>
        <v>5.629E-2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IF(_xlfn.SINGLE(B6L256C20)=0,0,B6L241C20/_xlfn.SINGLE(B6L256C20))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IF(_xlfn.SINGLE(B6L256C26)=0,0,B6L241C26/_xlfn.SINGLE(B6L256C26))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_xlfn.SINGLE(B6L258C3)*B6L241C4</f>
        <v>0</v>
      </c>
      <c r="BJ8" s="16" t="s">
        <v>13132</v>
      </c>
      <c r="BK8" s="17">
        <f>_xlfn.SINGLE(B6L258C10)*B6L241C11</f>
        <v>0</v>
      </c>
      <c r="BL8" s="16" t="s">
        <v>13133</v>
      </c>
      <c r="BM8" s="17">
        <f>_xlfn.SINGLE(B6L258C15)*B6L241C16</f>
        <v>0</v>
      </c>
      <c r="BN8" s="16" t="s">
        <v>13134</v>
      </c>
      <c r="BO8" s="17">
        <f>_xlfn.SINGLE(B6L258C20)*B6L241C21</f>
        <v>0</v>
      </c>
      <c r="BP8" s="16" t="s">
        <v>13135</v>
      </c>
      <c r="BQ8" s="17">
        <f>_xlfn.SINGLE(B6L258C26)*B6L241C27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3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1.429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2.5722</v>
      </c>
      <c r="J9" s="16" t="s">
        <v>13144</v>
      </c>
      <c r="K9" s="23">
        <f>IF(_xlfn.SINGLE(B6L256C3)=0,0,B6L242C3/_xlfn.SINGLE(B6L256C3))</f>
        <v>2.025292349320753E-3</v>
      </c>
      <c r="L9" s="16" t="s">
        <v>13145</v>
      </c>
      <c r="M9" s="23">
        <f>A1L542C63</f>
        <v>6.4988334111059265</v>
      </c>
      <c r="N9" s="16" t="s">
        <v>13146</v>
      </c>
      <c r="O9" s="23">
        <f>B6L242C1*B6L242C5</f>
        <v>9.286832944470369</v>
      </c>
      <c r="P9" s="16" t="s">
        <v>13147</v>
      </c>
      <c r="Q9" s="23">
        <f>B3L836C15</f>
        <v>1.9970108695652173</v>
      </c>
      <c r="R9" s="16" t="s">
        <v>13148</v>
      </c>
      <c r="S9" s="17">
        <f>B6L242C6*B6L242C7</f>
        <v>18.54590633394368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10.200248483669025</v>
      </c>
      <c r="X9" s="16" t="s">
        <v>13150</v>
      </c>
      <c r="Y9" s="23">
        <f>IF(_xlfn.SINGLE(B6L256C10)=0,0,B6L242C10/_xlfn.SINGLE(B6L256C10))</f>
        <v>9.0184198209166556E-3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8.4008052E-2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0.126012078</v>
      </c>
      <c r="AH9" s="16" t="s">
        <v>13153</v>
      </c>
      <c r="AI9" s="23">
        <f>IF(_xlfn.SINGLE(B6L256C15)=0,0,B6L242C15/_xlfn.SINGLE(B6L256C15))</f>
        <v>1.5418951016325749E-3</v>
      </c>
      <c r="AJ9" s="16" t="s">
        <v>12050</v>
      </c>
      <c r="AK9" s="23">
        <f>A1L522C14</f>
        <v>5.629E-2</v>
      </c>
      <c r="AL9" s="16" t="s">
        <v>13154</v>
      </c>
      <c r="AM9" s="17">
        <f>B6L242C3*B6L242C17</f>
        <v>0.14478913800000001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0.1737469656</v>
      </c>
      <c r="AR9" s="16" t="s">
        <v>13156</v>
      </c>
      <c r="AS9" s="23">
        <f>IF(_xlfn.SINGLE(B6L256C20)=0,0,B6L242C20/_xlfn.SINGLE(B6L256C20))</f>
        <v>2.0252923493207526E-3</v>
      </c>
      <c r="AT9" s="16" t="s">
        <v>13157</v>
      </c>
      <c r="AU9" s="17">
        <f>A1L237C21</f>
        <v>2449.666666666667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12.248333333333335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3.0620833333333337</v>
      </c>
      <c r="BD9" s="16" t="s">
        <v>13160</v>
      </c>
      <c r="BE9" s="23">
        <f>IF(_xlfn.SINGLE(B6L256C26)=0,0,B6L242C26/_xlfn.SINGLE(B6L256C26))</f>
        <v>3.3456722734409891E-3</v>
      </c>
      <c r="BF9" s="16" t="s">
        <v>13161</v>
      </c>
      <c r="BG9" s="17">
        <f>B6L242C3+B6L242C10+B6L242C15+B6L242C20+B6L242C26</f>
        <v>16.134290860602359</v>
      </c>
      <c r="BH9" s="16" t="s">
        <v>13162</v>
      </c>
      <c r="BI9" s="17">
        <f>_xlfn.SINGLE(B6L258C3)*B6L242C4</f>
        <v>8.5984777050978174</v>
      </c>
      <c r="BJ9" s="16" t="s">
        <v>13163</v>
      </c>
      <c r="BK9" s="17">
        <f>_xlfn.SINGLE(B6L258C10)*B6L242C11</f>
        <v>34.097896420684997</v>
      </c>
      <c r="BL9" s="16" t="s">
        <v>13164</v>
      </c>
      <c r="BM9" s="17">
        <f>_xlfn.SINGLE(B6L258C15)*B6L242C16</f>
        <v>0.42123942277274207</v>
      </c>
      <c r="BN9" s="16" t="s">
        <v>13165</v>
      </c>
      <c r="BO9" s="17">
        <f>_xlfn.SINGLE(B6L258C20)*B6L242C21</f>
        <v>0.58080997202394724</v>
      </c>
      <c r="BP9" s="16" t="s">
        <v>13166</v>
      </c>
      <c r="BQ9" s="17">
        <f>_xlfn.SINGLE(B6L258C26)*B6L242C27</f>
        <v>10.236084003117282</v>
      </c>
      <c r="BR9" s="16" t="s">
        <v>13167</v>
      </c>
      <c r="BS9" s="15">
        <f>B6L242C29+B6L242C30+B6L242C31+B6L242C32+B6L242C33</f>
        <v>53.934507523696787</v>
      </c>
      <c r="BT9" s="16" t="s">
        <v>13168</v>
      </c>
      <c r="BU9" s="23">
        <f>IF(B6L242C3=0,0,B6L242C29/B6L242C3)</f>
        <v>3.3428495859955749</v>
      </c>
      <c r="BV9" s="16" t="s">
        <v>13169</v>
      </c>
      <c r="BW9" s="23">
        <f>IF(B6L242C8=0,0,B6L242C30/B6L242C8)</f>
        <v>1.8385672722975666</v>
      </c>
      <c r="BX9" s="16" t="s">
        <v>13170</v>
      </c>
      <c r="BY9" s="23">
        <f>IF(B6L242C13=0,0,B6L242C31/B6L242C13)</f>
        <v>5.0142743789933624</v>
      </c>
      <c r="BZ9" s="16" t="s">
        <v>13171</v>
      </c>
      <c r="CA9" s="23">
        <f>IF(B6L242C18=0,0,B6L242C32/B6L242C18)</f>
        <v>4.0114195031946887</v>
      </c>
      <c r="CB9" s="16" t="s">
        <v>13172</v>
      </c>
      <c r="CC9" s="23">
        <f>IF(B6L242C24=0,0,B6L242C33/B6L242C24)</f>
        <v>0.83571239649889351</v>
      </c>
    </row>
    <row r="10" spans="1:81" x14ac:dyDescent="0.3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17.200333333333333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34.400666666666666</v>
      </c>
      <c r="J10" s="16" t="s">
        <v>13175</v>
      </c>
      <c r="K10" s="23">
        <f>IF(_xlfn.SINGLE(B6L256C3)=0,0,B6L243C3/_xlfn.SINGLE(B6L256C3))</f>
        <v>2.7086310166990687E-2</v>
      </c>
      <c r="L10" s="16" t="s">
        <v>13176</v>
      </c>
      <c r="M10" s="23">
        <f>A1L543C63</f>
        <v>3.7089914821817005</v>
      </c>
      <c r="N10" s="16" t="s">
        <v>13177</v>
      </c>
      <c r="O10" s="23">
        <f>B6L243C1*B6L243C5</f>
        <v>63.795889824019305</v>
      </c>
      <c r="P10" s="16" t="s">
        <v>13178</v>
      </c>
      <c r="Q10" s="23">
        <f>B3L837C15</f>
        <v>1.9916910176597638</v>
      </c>
      <c r="R10" s="16" t="s">
        <v>13179</v>
      </c>
      <c r="S10" s="23">
        <f>B6L243C6*B6L243C7</f>
        <v>127.06170072611117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69.88393539936115</v>
      </c>
      <c r="X10" s="16" t="s">
        <v>13181</v>
      </c>
      <c r="Y10" s="23">
        <f>IF(_xlfn.SINGLE(B6L256C10)=0,0,B6L243C10/_xlfn.SINGLE(B6L256C10))</f>
        <v>6.1786991677536041E-2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1.4764766133333334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2.21471492</v>
      </c>
      <c r="AH10" s="16" t="s">
        <v>13184</v>
      </c>
      <c r="AI10" s="23">
        <f>IF(_xlfn.SINGLE(B6L256C15)=0,0,B6L243C15/_xlfn.SINGLE(B6L256C15))</f>
        <v>2.7099450630919522E-2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1.9364135266666667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2.3236962320000001</v>
      </c>
      <c r="AR10" s="16" t="s">
        <v>13187</v>
      </c>
      <c r="AS10" s="23">
        <f>IF(_xlfn.SINGLE(B6L256C20)=0,0,B6L243C20/_xlfn.SINGLE(B6L256C20))</f>
        <v>2.7086310166990687E-2</v>
      </c>
      <c r="AT10" s="16" t="s">
        <v>13188</v>
      </c>
      <c r="AU10" s="17">
        <f>A1L238C21</f>
        <v>26127.666666666668</v>
      </c>
      <c r="AV10" s="16" t="s">
        <v>12095</v>
      </c>
      <c r="AW10" s="17">
        <f>A1L563C1</f>
        <v>200</v>
      </c>
      <c r="AX10" s="16" t="s">
        <v>13189</v>
      </c>
      <c r="AY10" s="23">
        <f>IF(B6L243C23=0,0,B6L243C22/B6L243C23)</f>
        <v>130.63833333333335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32.659583333333337</v>
      </c>
      <c r="BD10" s="16" t="s">
        <v>13191</v>
      </c>
      <c r="BE10" s="23">
        <f>IF(_xlfn.SINGLE(B6L256C26)=0,0,B6L243C26/_xlfn.SINGLE(B6L256C26))</f>
        <v>3.5684287632211875E-2</v>
      </c>
      <c r="BF10" s="16" t="s">
        <v>13192</v>
      </c>
      <c r="BG10" s="23">
        <f>B6L243C3+B6L243C10+B6L243C15+B6L243C20+B6L243C26</f>
        <v>141.48259655136115</v>
      </c>
      <c r="BH10" s="16" t="s">
        <v>13193</v>
      </c>
      <c r="BI10" s="17">
        <f>_xlfn.SINGLE(B6L258C3)*B6L243C4</f>
        <v>114.99625432463843</v>
      </c>
      <c r="BJ10" s="16" t="s">
        <v>13194</v>
      </c>
      <c r="BK10" s="17">
        <f>_xlfn.SINGLE(B6L258C10)*B6L243C11</f>
        <v>233.61148451749594</v>
      </c>
      <c r="BL10" s="16" t="s">
        <v>13195</v>
      </c>
      <c r="BM10" s="17">
        <f>_xlfn.SINGLE(B6L258C15)*B6L243C16</f>
        <v>7.4034588534202221</v>
      </c>
      <c r="BN10" s="16" t="s">
        <v>13196</v>
      </c>
      <c r="BO10" s="17">
        <f>_xlfn.SINGLE(B6L258C20)*B6L243C21</f>
        <v>7.7677669871206767</v>
      </c>
      <c r="BP10" s="16" t="s">
        <v>13197</v>
      </c>
      <c r="BQ10" s="17">
        <f>_xlfn.SINGLE(B6L258C26)*B6L243C27</f>
        <v>109.17607462462131</v>
      </c>
      <c r="BR10" s="16" t="s">
        <v>13198</v>
      </c>
      <c r="BS10" s="15">
        <f>B6L243C29+B6L243C30+B6L243C31+B6L243C32+B6L243C33</f>
        <v>472.9550393072966</v>
      </c>
      <c r="BT10" s="16" t="s">
        <v>13199</v>
      </c>
      <c r="BU10" s="23">
        <f>IF(B6L243C3=0,0,B6L243C29/B6L243C3)</f>
        <v>3.3428495859955745</v>
      </c>
      <c r="BV10" s="16" t="s">
        <v>13200</v>
      </c>
      <c r="BW10" s="23">
        <f>IF(B6L243C8=0,0,B6L243C30/B6L243C8)</f>
        <v>1.8385672722975666</v>
      </c>
      <c r="BX10" s="16" t="s">
        <v>13201</v>
      </c>
      <c r="BY10" s="23">
        <f>IF(B6L243C13=0,0,B6L243C31/B6L243C13)</f>
        <v>5.0142743789933615</v>
      </c>
      <c r="BZ10" s="16" t="s">
        <v>13202</v>
      </c>
      <c r="CA10" s="23">
        <f>IF(B6L243C18=0,0,B6L243C32/B6L243C18)</f>
        <v>4.0114195031946895</v>
      </c>
      <c r="CB10" s="16" t="s">
        <v>13203</v>
      </c>
      <c r="CC10" s="23">
        <f>IF(B6L243C24=0,0,B6L243C33/B6L243C24)</f>
        <v>0.83571239649889362</v>
      </c>
    </row>
    <row r="11" spans="1:81" x14ac:dyDescent="0.3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52.472333333333331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104.94466666666666</v>
      </c>
      <c r="J11" s="16" t="s">
        <v>13206</v>
      </c>
      <c r="K11" s="23">
        <f>IF(_xlfn.SINGLE(B6L256C3)=0,0,B6L244C3/_xlfn.SINGLE(B6L256C3))</f>
        <v>8.2631066986243923E-2</v>
      </c>
      <c r="L11" s="16" t="s">
        <v>13207</v>
      </c>
      <c r="M11" s="23">
        <f>A1L544C63</f>
        <v>0.38982921549743016</v>
      </c>
      <c r="N11" s="16" t="s">
        <v>13208</v>
      </c>
      <c r="O11" s="23">
        <f>B6L244C1*B6L244C5</f>
        <v>20.455248538652988</v>
      </c>
      <c r="P11" s="16" t="s">
        <v>13209</v>
      </c>
      <c r="Q11" s="23">
        <f>B3L838C15</f>
        <v>1.9478736490642299</v>
      </c>
      <c r="R11" s="16" t="s">
        <v>13210</v>
      </c>
      <c r="S11" s="17">
        <f>B6L244C6*B6L244C7</f>
        <v>39.844239613501749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21.914331787425965</v>
      </c>
      <c r="X11" s="16" t="s">
        <v>13212</v>
      </c>
      <c r="Y11" s="23">
        <f>IF(_xlfn.SINGLE(B6L256C10)=0,0,B6L244C10/_xlfn.SINGLE(B6L256C10))</f>
        <v>1.9375277422925864E-2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4.504225093333333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6.7563376399999999</v>
      </c>
      <c r="AH11" s="16" t="s">
        <v>13215</v>
      </c>
      <c r="AI11" s="23">
        <f>IF(_xlfn.SINGLE(B6L256C15)=0,0,B6L244C15/_xlfn.SINGLE(B6L256C15))</f>
        <v>8.2671154046771542E-2</v>
      </c>
      <c r="AJ11" s="16" t="s">
        <v>12128</v>
      </c>
      <c r="AK11" s="23">
        <f>A1L524C14</f>
        <v>5.629E-2</v>
      </c>
      <c r="AL11" s="16" t="s">
        <v>13216</v>
      </c>
      <c r="AM11" s="17">
        <f>B6L244C3*B6L244C17</f>
        <v>5.9073352866666662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7.0888023439999994</v>
      </c>
      <c r="AR11" s="16" t="s">
        <v>13218</v>
      </c>
      <c r="AS11" s="23">
        <f>IF(_xlfn.SINGLE(B6L256C20)=0,0,B6L244C20/_xlfn.SINGLE(B6L256C20))</f>
        <v>8.2631066986243923E-2</v>
      </c>
      <c r="AT11" s="16" t="s">
        <v>13219</v>
      </c>
      <c r="AU11" s="17">
        <f>A1L239C21</f>
        <v>29558.333333333332</v>
      </c>
      <c r="AV11" s="16" t="s">
        <v>12134</v>
      </c>
      <c r="AW11" s="17">
        <f>A1L564C1</f>
        <v>200</v>
      </c>
      <c r="AX11" s="16" t="s">
        <v>13220</v>
      </c>
      <c r="AY11" s="23">
        <f>IF(B6L244C23=0,0,B6L244C22/B6L244C23)</f>
        <v>147.79166666666666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36.947916666666664</v>
      </c>
      <c r="BD11" s="16" t="s">
        <v>13222</v>
      </c>
      <c r="BE11" s="23">
        <f>IF(_xlfn.SINGLE(B6L256C26)=0,0,B6L244C26/_xlfn.SINGLE(B6L256C26))</f>
        <v>4.0369776683546015E-2</v>
      </c>
      <c r="BF11" s="16" t="s">
        <v>13223</v>
      </c>
      <c r="BG11" s="17">
        <f>B6L244C3+B6L244C10+B6L244C15+B6L244C20+B6L244C26</f>
        <v>177.65205510475928</v>
      </c>
      <c r="BH11" s="16" t="s">
        <v>13224</v>
      </c>
      <c r="BI11" s="17">
        <f>_xlfn.SINGLE(B6L258C3)*B6L244C4</f>
        <v>350.81423551911024</v>
      </c>
      <c r="BJ11" s="16" t="s">
        <v>13225</v>
      </c>
      <c r="BK11" s="17">
        <f>_xlfn.SINGLE(B6L258C10)*B6L244C11</f>
        <v>73.256314942966554</v>
      </c>
      <c r="BL11" s="16" t="s">
        <v>13226</v>
      </c>
      <c r="BM11" s="17">
        <f>_xlfn.SINGLE(B6L258C15)*B6L244C16</f>
        <v>22.585420482720316</v>
      </c>
      <c r="BN11" s="16" t="s">
        <v>13227</v>
      </c>
      <c r="BO11" s="17">
        <f>_xlfn.SINGLE(B6L258C20)*B6L244C21</f>
        <v>23.696799980844858</v>
      </c>
      <c r="BP11" s="16" t="s">
        <v>13228</v>
      </c>
      <c r="BQ11" s="17">
        <f>_xlfn.SINGLE(B6L258C26)*B6L244C27</f>
        <v>123.51132793256564</v>
      </c>
      <c r="BR11" s="16" t="s">
        <v>13229</v>
      </c>
      <c r="BS11" s="15">
        <f>B6L244C29+B6L244C30+B6L244C31+B6L244C32+B6L244C33</f>
        <v>593.86409885820763</v>
      </c>
      <c r="BT11" s="16" t="s">
        <v>13230</v>
      </c>
      <c r="BU11" s="23">
        <f>IF(B6L244C3=0,0,B6L244C29/B6L244C3)</f>
        <v>3.3428495859955745</v>
      </c>
      <c r="BV11" s="16" t="s">
        <v>13231</v>
      </c>
      <c r="BW11" s="23">
        <f>IF(B6L244C8=0,0,B6L244C30/B6L244C8)</f>
        <v>1.8385672722975666</v>
      </c>
      <c r="BX11" s="16" t="s">
        <v>13232</v>
      </c>
      <c r="BY11" s="23">
        <f>IF(B6L244C13=0,0,B6L244C31/B6L244C13)</f>
        <v>5.0142743789933624</v>
      </c>
      <c r="BZ11" s="16" t="s">
        <v>13233</v>
      </c>
      <c r="CA11" s="23">
        <f>IF(B6L244C18=0,0,B6L244C32/B6L244C18)</f>
        <v>4.0114195031946895</v>
      </c>
      <c r="CB11" s="16" t="s">
        <v>13234</v>
      </c>
      <c r="CC11" s="23">
        <f>IF(B6L244C24=0,0,B6L244C33/B6L244C24)</f>
        <v>0.83571239649889351</v>
      </c>
    </row>
    <row r="12" spans="1:81" x14ac:dyDescent="0.3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12.719666666666667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25.439333333333334</v>
      </c>
      <c r="J12" s="16" t="s">
        <v>13237</v>
      </c>
      <c r="K12" s="23">
        <f>IF(_xlfn.SINGLE(B6L256C3)=0,0,B6L245C3/_xlfn.SINGLE(B6L256C3))</f>
        <v>2.0030358126047899E-2</v>
      </c>
      <c r="L12" s="16" t="s">
        <v>13238</v>
      </c>
      <c r="M12" s="23">
        <f>A1L545C63</f>
        <v>1.2472180217905471</v>
      </c>
      <c r="N12" s="16" t="s">
        <v>13239</v>
      </c>
      <c r="O12" s="23">
        <f>B6L245C1*B6L245C5</f>
        <v>15.864197497835162</v>
      </c>
      <c r="P12" s="16" t="s">
        <v>13240</v>
      </c>
      <c r="Q12" s="23">
        <f>B3L839C15</f>
        <v>2.0049436795994993</v>
      </c>
      <c r="R12" s="16" t="s">
        <v>13241</v>
      </c>
      <c r="S12" s="23">
        <f>B6L245C6*B6L245C7</f>
        <v>31.806822505202799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17.49375237786154</v>
      </c>
      <c r="X12" s="16" t="s">
        <v>13243</v>
      </c>
      <c r="Y12" s="23">
        <f>IF(_xlfn.SINGLE(B6L256C10)=0,0,B6L245C10/_xlfn.SINGLE(B6L256C10))</f>
        <v>1.5466878423530915E-2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1.0918561866666667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1.63778428</v>
      </c>
      <c r="AH12" s="16" t="s">
        <v>13246</v>
      </c>
      <c r="AI12" s="23">
        <f>IF(_xlfn.SINGLE(B6L256C15)=0,0,B6L245C15/_xlfn.SINGLE(B6L256C15))</f>
        <v>2.0040075514529913E-2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1.4319800733333334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1.7183760880000001</v>
      </c>
      <c r="AR12" s="16" t="s">
        <v>13249</v>
      </c>
      <c r="AS12" s="23">
        <f>IF(_xlfn.SINGLE(B6L256C20)=0,0,B6L245C20/_xlfn.SINGLE(B6L256C20))</f>
        <v>2.0030358126047899E-2</v>
      </c>
      <c r="AT12" s="16" t="s">
        <v>13250</v>
      </c>
      <c r="AU12" s="17">
        <f>A1L240C21</f>
        <v>10679.666666666668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53.398333333333341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13.349583333333335</v>
      </c>
      <c r="BD12" s="16" t="s">
        <v>13253</v>
      </c>
      <c r="BE12" s="23">
        <f>IF(_xlfn.SINGLE(B6L256C26)=0,0,B6L245C26/_xlfn.SINGLE(B6L256C26))</f>
        <v>1.458592923782499E-2</v>
      </c>
      <c r="BF12" s="16" t="s">
        <v>13254</v>
      </c>
      <c r="BG12" s="23">
        <f>B6L245C3+B6L245C10+B6L245C15+B6L245C20+B6L245C26</f>
        <v>59.63882941252821</v>
      </c>
      <c r="BH12" s="16" t="s">
        <v>13255</v>
      </c>
      <c r="BI12" s="17">
        <f>_xlfn.SINGLE(B6L258C3)*B6L245C4</f>
        <v>85.039864901336756</v>
      </c>
      <c r="BJ12" s="16" t="s">
        <v>13256</v>
      </c>
      <c r="BK12" s="17">
        <f>_xlfn.SINGLE(B6L258C10)*B6L245C11</f>
        <v>58.478982893843558</v>
      </c>
      <c r="BL12" s="16" t="s">
        <v>13257</v>
      </c>
      <c r="BM12" s="17">
        <f>_xlfn.SINGLE(B6L258C15)*B6L245C16</f>
        <v>5.4748665023480605</v>
      </c>
      <c r="BN12" s="16" t="s">
        <v>13258</v>
      </c>
      <c r="BO12" s="17">
        <f>_xlfn.SINGLE(B6L258C20)*B6L245C21</f>
        <v>5.7442727943554956</v>
      </c>
      <c r="BP12" s="16" t="s">
        <v>13259</v>
      </c>
      <c r="BQ12" s="17">
        <f>_xlfn.SINGLE(B6L258C26)*B6L245C27</f>
        <v>44.625649119046756</v>
      </c>
      <c r="BR12" s="16" t="s">
        <v>13260</v>
      </c>
      <c r="BS12" s="15">
        <f>B6L245C29+B6L245C30+B6L245C31+B6L245C32+B6L245C33</f>
        <v>199.36363621093059</v>
      </c>
      <c r="BT12" s="16" t="s">
        <v>13261</v>
      </c>
      <c r="BU12" s="23">
        <f>IF(B6L245C3=0,0,B6L245C29/B6L245C3)</f>
        <v>3.3428495859955745</v>
      </c>
      <c r="BV12" s="16" t="s">
        <v>13262</v>
      </c>
      <c r="BW12" s="23">
        <f>IF(B6L245C8=0,0,B6L245C30/B6L245C8)</f>
        <v>1.8385672722975663</v>
      </c>
      <c r="BX12" s="16" t="s">
        <v>13263</v>
      </c>
      <c r="BY12" s="23">
        <f>IF(B6L245C13=0,0,B6L245C31/B6L245C13)</f>
        <v>5.0142743789933615</v>
      </c>
      <c r="BZ12" s="16" t="s">
        <v>13264</v>
      </c>
      <c r="CA12" s="23">
        <f>IF(B6L245C18=0,0,B6L245C32/B6L245C18)</f>
        <v>4.0114195031946895</v>
      </c>
      <c r="CB12" s="16" t="s">
        <v>13265</v>
      </c>
      <c r="CC12" s="23">
        <f>IF(B6L245C24=0,0,B6L245C33/B6L245C24)</f>
        <v>0.83571239649889351</v>
      </c>
    </row>
    <row r="13" spans="1:81" x14ac:dyDescent="0.3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306.59633333333335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613.1926666666667</v>
      </c>
      <c r="J13" s="16" t="s">
        <v>13268</v>
      </c>
      <c r="K13" s="23">
        <f>IF(_xlfn.SINGLE(B6L256C3)=0,0,B6L246C3/_xlfn.SINGLE(B6L256C3))</f>
        <v>0.48281409550563359</v>
      </c>
      <c r="L13" s="16" t="s">
        <v>13269</v>
      </c>
      <c r="M13" s="23">
        <f>A1L546C63</f>
        <v>1.765138631245573</v>
      </c>
      <c r="N13" s="16" t="s">
        <v>13270</v>
      </c>
      <c r="O13" s="23">
        <f>B6L246C1*B6L246C5</f>
        <v>541.18503216491149</v>
      </c>
      <c r="P13" s="16" t="s">
        <v>13271</v>
      </c>
      <c r="Q13" s="23">
        <f>B3L840C15</f>
        <v>1.9387126818495979</v>
      </c>
      <c r="R13" s="16" t="s">
        <v>13272</v>
      </c>
      <c r="S13" s="17">
        <f>B6L246C6*B6L246C7</f>
        <v>1049.2022850852964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577.06125679691309</v>
      </c>
      <c r="X13" s="16" t="s">
        <v>13274</v>
      </c>
      <c r="Y13" s="23">
        <f>IF(_xlfn.SINGLE(B6L256C10)=0,0,B6L246C10/_xlfn.SINGLE(B6L256C10))</f>
        <v>0.51020136269351113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26.318229253333335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39.477343880000006</v>
      </c>
      <c r="AH13" s="16" t="s">
        <v>13277</v>
      </c>
      <c r="AI13" s="23">
        <f>IF(_xlfn.SINGLE(B6L256C15)=0,0,B6L246C15/_xlfn.SINGLE(B6L256C15))</f>
        <v>0.48304832457438501</v>
      </c>
      <c r="AJ13" s="16" t="s">
        <v>12206</v>
      </c>
      <c r="AK13" s="23">
        <f>A1L526C14</f>
        <v>5.629E-2</v>
      </c>
      <c r="AL13" s="16" t="s">
        <v>13278</v>
      </c>
      <c r="AM13" s="17">
        <f>B6L246C3*B6L246C17</f>
        <v>34.516615206666671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41.419938248000001</v>
      </c>
      <c r="AR13" s="16" t="s">
        <v>13280</v>
      </c>
      <c r="AS13" s="23">
        <f>IF(_xlfn.SINGLE(B6L256C20)=0,0,B6L246C20/_xlfn.SINGLE(B6L256C20))</f>
        <v>0.48281409550563353</v>
      </c>
      <c r="AT13" s="16" t="s">
        <v>13281</v>
      </c>
      <c r="AU13" s="17">
        <f>A1L241C21</f>
        <v>306683.66666666669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1533.4183333333335</v>
      </c>
      <c r="AZ13" s="16" t="s">
        <v>12214</v>
      </c>
      <c r="BA13" s="23">
        <f>A1L506C10</f>
        <v>0.25</v>
      </c>
      <c r="BB13" s="16" t="s">
        <v>13283</v>
      </c>
      <c r="BC13" s="23">
        <f>B6L246C24*B6L246C25</f>
        <v>383.35458333333338</v>
      </c>
      <c r="BD13" s="16" t="s">
        <v>13284</v>
      </c>
      <c r="BE13" s="23">
        <f>IF(_xlfn.SINGLE(B6L256C26)=0,0,B6L246C26/_xlfn.SINGLE(B6L256C26))</f>
        <v>0.41885822844627235</v>
      </c>
      <c r="BF13" s="16" t="s">
        <v>13285</v>
      </c>
      <c r="BG13" s="17">
        <f>B6L246C3+B6L246C10+B6L246C15+B6L246C20+B6L246C26</f>
        <v>1654.5057889249133</v>
      </c>
      <c r="BH13" s="16" t="s">
        <v>13286</v>
      </c>
      <c r="BI13" s="17">
        <f>_xlfn.SINGLE(B6L258C3)*B6L246C4</f>
        <v>2049.8108519021894</v>
      </c>
      <c r="BJ13" s="16" t="s">
        <v>13287</v>
      </c>
      <c r="BK13" s="17">
        <f>_xlfn.SINGLE(B6L258C10)*B6L246C11</f>
        <v>1929.0289833776474</v>
      </c>
      <c r="BL13" s="16" t="s">
        <v>13288</v>
      </c>
      <c r="BM13" s="17">
        <f>_xlfn.SINGLE(B6L258C15)*B6L246C16</f>
        <v>131.96682264546297</v>
      </c>
      <c r="BN13" s="16" t="s">
        <v>13289</v>
      </c>
      <c r="BO13" s="17">
        <f>_xlfn.SINGLE(B6L258C20)*B6L246C21</f>
        <v>138.46062342428905</v>
      </c>
      <c r="BP13" s="16" t="s">
        <v>13290</v>
      </c>
      <c r="BQ13" s="17">
        <f>_xlfn.SINGLE(B6L258C26)*B6L246C27</f>
        <v>1281.4967101853395</v>
      </c>
      <c r="BR13" s="16" t="s">
        <v>13291</v>
      </c>
      <c r="BS13" s="15">
        <f>B6L246C29+B6L246C30+B6L246C31+B6L246C32+B6L246C33</f>
        <v>5530.7639915349282</v>
      </c>
      <c r="BT13" s="16" t="s">
        <v>13292</v>
      </c>
      <c r="BU13" s="23">
        <f>IF(B6L246C3=0,0,B6L246C29/B6L246C3)</f>
        <v>3.3428495859955749</v>
      </c>
      <c r="BV13" s="16" t="s">
        <v>13293</v>
      </c>
      <c r="BW13" s="23">
        <f>IF(B6L246C8=0,0,B6L246C30/B6L246C8)</f>
        <v>1.8385672722975668</v>
      </c>
      <c r="BX13" s="16" t="s">
        <v>13294</v>
      </c>
      <c r="BY13" s="23">
        <f>IF(B6L246C13=0,0,B6L246C31/B6L246C13)</f>
        <v>5.0142743789933633</v>
      </c>
      <c r="BZ13" s="16" t="s">
        <v>13295</v>
      </c>
      <c r="CA13" s="23">
        <f>IF(B6L246C18=0,0,B6L246C32/B6L246C18)</f>
        <v>4.0114195031946887</v>
      </c>
      <c r="CB13" s="16" t="s">
        <v>13296</v>
      </c>
      <c r="CC13" s="23">
        <f>IF(B6L246C24=0,0,B6L246C33/B6L246C24)</f>
        <v>0.83571239649889362</v>
      </c>
    </row>
    <row r="14" spans="1:81" x14ac:dyDescent="0.3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3.8450000000000002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7.69</v>
      </c>
      <c r="J14" s="16" t="s">
        <v>13299</v>
      </c>
      <c r="K14" s="23">
        <f>IF(_xlfn.SINGLE(B6L256C3)=0,0,B6L247C3/_xlfn.SINGLE(B6L256C3))</f>
        <v>6.0549328070432281E-3</v>
      </c>
      <c r="L14" s="16" t="s">
        <v>13300</v>
      </c>
      <c r="M14" s="23">
        <f>A1L547C63</f>
        <v>0.71277271764456684</v>
      </c>
      <c r="N14" s="16" t="s">
        <v>13301</v>
      </c>
      <c r="O14" s="23">
        <f>B6L247C1*B6L247C5</f>
        <v>2.7406110993433597</v>
      </c>
      <c r="P14" s="16" t="s">
        <v>13302</v>
      </c>
      <c r="Q14" s="23">
        <f>B3L841C15</f>
        <v>2.0086095566078344</v>
      </c>
      <c r="R14" s="16" t="s">
        <v>13303</v>
      </c>
      <c r="S14" s="23">
        <f>B6L247C6*B6L247C7</f>
        <v>5.5048176450865753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3.0276497047976165</v>
      </c>
      <c r="X14" s="16" t="s">
        <v>13305</v>
      </c>
      <c r="Y14" s="23">
        <f>IF(_xlfn.SINGLE(B6L256C10)=0,0,B6L247C10/_xlfn.SINGLE(B6L256C10))</f>
        <v>2.6768579365742885E-3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0.33005480000000004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0.49508220000000003</v>
      </c>
      <c r="AH14" s="16" t="s">
        <v>13308</v>
      </c>
      <c r="AI14" s="23">
        <f>IF(_xlfn.SINGLE(B6L256C15)=0,0,B6L247C15/_xlfn.SINGLE(B6L256C15))</f>
        <v>6.0578702549884053E-3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0.43287010000000004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0.51944412000000006</v>
      </c>
      <c r="AR14" s="16" t="s">
        <v>13311</v>
      </c>
      <c r="AS14" s="23">
        <f>IF(_xlfn.SINGLE(B6L256C20)=0,0,B6L247C20/_xlfn.SINGLE(B6L256C20))</f>
        <v>6.0549328070432281E-3</v>
      </c>
      <c r="AT14" s="16" t="s">
        <v>13312</v>
      </c>
      <c r="AU14" s="17">
        <f>A1L242C21</f>
        <v>1555.3333333333335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7.7766666666666673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1.9441666666666668</v>
      </c>
      <c r="BD14" s="16" t="s">
        <v>13315</v>
      </c>
      <c r="BE14" s="23">
        <f>IF(_xlfn.SINGLE(B6L256C26)=0,0,B6L247C26/_xlfn.SINGLE(B6L256C26))</f>
        <v>2.124221911535672E-3</v>
      </c>
      <c r="BF14" s="16" t="s">
        <v>13316</v>
      </c>
      <c r="BG14" s="23">
        <f>B6L247C3+B6L247C10+B6L247C15+B6L247C20+B6L247C26</f>
        <v>13.676342691464285</v>
      </c>
      <c r="BH14" s="16" t="s">
        <v>13317</v>
      </c>
      <c r="BI14" s="17">
        <f>_xlfn.SINGLE(B6L258C3)*B6L247C4</f>
        <v>25.706513316305973</v>
      </c>
      <c r="BJ14" s="16" t="s">
        <v>13318</v>
      </c>
      <c r="BK14" s="17">
        <f>_xlfn.SINGLE(B6L258C10)*B6L247C11</f>
        <v>10.120977562222336</v>
      </c>
      <c r="BL14" s="16" t="s">
        <v>13319</v>
      </c>
      <c r="BM14" s="17">
        <f>_xlfn.SINGLE(B6L258C15)*B6L247C16</f>
        <v>1.6549853273037785</v>
      </c>
      <c r="BN14" s="16" t="s">
        <v>13320</v>
      </c>
      <c r="BO14" s="17">
        <f>_xlfn.SINGLE(B6L258C20)*B6L247C21</f>
        <v>1.7364235614898358</v>
      </c>
      <c r="BP14" s="16" t="s">
        <v>13321</v>
      </c>
      <c r="BQ14" s="17">
        <f>_xlfn.SINGLE(B6L258C26)*B6L247C27</f>
        <v>6.4990567367730625</v>
      </c>
      <c r="BR14" s="16" t="s">
        <v>13322</v>
      </c>
      <c r="BS14" s="15">
        <f>B6L247C29+B6L247C30+B6L247C31+B6L247C32+B6L247C33</f>
        <v>45.717956504094985</v>
      </c>
      <c r="BT14" s="16" t="s">
        <v>13323</v>
      </c>
      <c r="BU14" s="23">
        <f>IF(B6L247C3=0,0,B6L247C29/B6L247C3)</f>
        <v>3.3428495859955749</v>
      </c>
      <c r="BV14" s="16" t="s">
        <v>13324</v>
      </c>
      <c r="BW14" s="23">
        <f>IF(B6L247C8=0,0,B6L247C30/B6L247C8)</f>
        <v>1.8385672722975661</v>
      </c>
      <c r="BX14" s="16" t="s">
        <v>13325</v>
      </c>
      <c r="BY14" s="23">
        <f>IF(B6L247C13=0,0,B6L247C31/B6L247C13)</f>
        <v>5.0142743789933615</v>
      </c>
      <c r="BZ14" s="16" t="s">
        <v>13326</v>
      </c>
      <c r="CA14" s="23">
        <f>IF(B6L247C18=0,0,B6L247C32/B6L247C18)</f>
        <v>4.0114195031946895</v>
      </c>
      <c r="CB14" s="16" t="s">
        <v>13327</v>
      </c>
      <c r="CC14" s="23">
        <f>IF(B6L247C24=0,0,B6L247C33/B6L247C24)</f>
        <v>0.83571239649889351</v>
      </c>
    </row>
    <row r="15" spans="1:81" x14ac:dyDescent="0.3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0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0</v>
      </c>
      <c r="J15" s="16" t="s">
        <v>13330</v>
      </c>
      <c r="K15" s="23">
        <f>IF(_xlfn.SINGLE(B6L256C3)=0,0,B6L248C3/_xlfn.SINGLE(B6L256C3))</f>
        <v>0</v>
      </c>
      <c r="L15" s="16" t="s">
        <v>13331</v>
      </c>
      <c r="M15" s="23">
        <f>A1L548C63</f>
        <v>3.7004977277645526E-2</v>
      </c>
      <c r="N15" s="16" t="s">
        <v>13332</v>
      </c>
      <c r="O15" s="23">
        <f>B6L248C1*B6L248C5</f>
        <v>0</v>
      </c>
      <c r="P15" s="16" t="s">
        <v>13333</v>
      </c>
      <c r="Q15" s="23">
        <f>B3L842C15</f>
        <v>1.8698989898989899</v>
      </c>
      <c r="R15" s="16" t="s">
        <v>13334</v>
      </c>
      <c r="S15" s="17">
        <f>B6L248C6*B6L248C7</f>
        <v>0</v>
      </c>
      <c r="T15" s="16" t="s">
        <v>12276</v>
      </c>
      <c r="U15" s="23">
        <f>A1L508C7</f>
        <v>0.55000000000000004</v>
      </c>
      <c r="V15" s="16" t="s">
        <v>13335</v>
      </c>
      <c r="W15" s="17">
        <f>B6L248C8*B6L248C9</f>
        <v>0</v>
      </c>
      <c r="X15" s="16" t="s">
        <v>13336</v>
      </c>
      <c r="Y15" s="23">
        <f>IF(_xlfn.SINGLE(B6L256C10)=0,0,B6L248C10/_xlfn.SINGLE(B6L256C10))</f>
        <v>0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0</v>
      </c>
      <c r="AD15" s="16" t="s">
        <v>12281</v>
      </c>
      <c r="AE15" s="23">
        <f>A1L508C8</f>
        <v>1.5</v>
      </c>
      <c r="AF15" s="16" t="s">
        <v>13338</v>
      </c>
      <c r="AG15" s="17">
        <f>B6L248C13*B6L248C14</f>
        <v>0</v>
      </c>
      <c r="AH15" s="16" t="s">
        <v>13339</v>
      </c>
      <c r="AI15" s="23">
        <f>IF(_xlfn.SINGLE(B6L256C15)=0,0,B6L248C15/_xlfn.SINGLE(B6L256C15))</f>
        <v>0</v>
      </c>
      <c r="AJ15" s="16" t="s">
        <v>12284</v>
      </c>
      <c r="AK15" s="23">
        <f>A1L528C14</f>
        <v>5.629E-2</v>
      </c>
      <c r="AL15" s="16" t="s">
        <v>13340</v>
      </c>
      <c r="AM15" s="17">
        <f>B6L248C3*B6L248C17</f>
        <v>0</v>
      </c>
      <c r="AN15" s="16" t="s">
        <v>12286</v>
      </c>
      <c r="AO15" s="23">
        <f>A1L508C9</f>
        <v>1.2</v>
      </c>
      <c r="AP15" s="16" t="s">
        <v>13341</v>
      </c>
      <c r="AQ15" s="17">
        <f>B6L248C18*B6L248C19</f>
        <v>0</v>
      </c>
      <c r="AR15" s="16" t="s">
        <v>13342</v>
      </c>
      <c r="AS15" s="23">
        <f>IF(_xlfn.SINGLE(B6L256C20)=0,0,B6L248C20/_xlfn.SINGLE(B6L256C20))</f>
        <v>0</v>
      </c>
      <c r="AT15" s="16" t="s">
        <v>13343</v>
      </c>
      <c r="AU15" s="17">
        <f>A1L243C21</f>
        <v>1542.6666666666665</v>
      </c>
      <c r="AV15" s="16" t="s">
        <v>12290</v>
      </c>
      <c r="AW15" s="17">
        <f>A1L568C1</f>
        <v>200</v>
      </c>
      <c r="AX15" s="16" t="s">
        <v>13344</v>
      </c>
      <c r="AY15" s="23">
        <f>IF(B6L248C23=0,0,B6L248C22/B6L248C23)</f>
        <v>7.7133333333333329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1.9283333333333332</v>
      </c>
      <c r="BD15" s="16" t="s">
        <v>13346</v>
      </c>
      <c r="BE15" s="23">
        <f>IF(_xlfn.SINGLE(B6L256C26)=0,0,B6L248C26/_xlfn.SINGLE(B6L256C26))</f>
        <v>2.1069222045836025E-3</v>
      </c>
      <c r="BF15" s="16" t="s">
        <v>13347</v>
      </c>
      <c r="BG15" s="23">
        <f>B6L248C3+B6L248C10+B6L248C15+B6L248C20+B6L248C26</f>
        <v>1.9283333333333332</v>
      </c>
      <c r="BH15" s="16" t="s">
        <v>13348</v>
      </c>
      <c r="BI15" s="17">
        <f>_xlfn.SINGLE(B6L258C3)*B6L248C4</f>
        <v>0</v>
      </c>
      <c r="BJ15" s="16" t="s">
        <v>13349</v>
      </c>
      <c r="BK15" s="17">
        <f>_xlfn.SINGLE(B6L258C10)*B6L248C11</f>
        <v>0</v>
      </c>
      <c r="BL15" s="16" t="s">
        <v>13350</v>
      </c>
      <c r="BM15" s="17">
        <f>_xlfn.SINGLE(B6L258C15)*B6L248C16</f>
        <v>0</v>
      </c>
      <c r="BN15" s="16" t="s">
        <v>13351</v>
      </c>
      <c r="BO15" s="17">
        <f>_xlfn.SINGLE(B6L258C20)*B6L248C21</f>
        <v>0</v>
      </c>
      <c r="BP15" s="16" t="s">
        <v>13352</v>
      </c>
      <c r="BQ15" s="17">
        <f>_xlfn.SINGLE(B6L258C26)*B6L248C27</f>
        <v>6.4461282849947983</v>
      </c>
      <c r="BR15" s="16" t="s">
        <v>13353</v>
      </c>
      <c r="BS15" s="15">
        <f>B6L248C29+B6L248C30+B6L248C31+B6L248C32+B6L248C33</f>
        <v>6.4461282849947983</v>
      </c>
      <c r="BT15" s="16" t="s">
        <v>13354</v>
      </c>
      <c r="BU15" s="23">
        <f>IF(B6L248C3=0,0,B6L248C29/B6L248C3)</f>
        <v>0</v>
      </c>
      <c r="BV15" s="16" t="s">
        <v>13355</v>
      </c>
      <c r="BW15" s="23">
        <f>IF(B6L248C8=0,0,B6L248C30/B6L248C8)</f>
        <v>0</v>
      </c>
      <c r="BX15" s="16" t="s">
        <v>13356</v>
      </c>
      <c r="BY15" s="23">
        <f>IF(B6L248C13=0,0,B6L248C31/B6L248C13)</f>
        <v>0</v>
      </c>
      <c r="BZ15" s="16" t="s">
        <v>13357</v>
      </c>
      <c r="CA15" s="23">
        <f>IF(B6L248C18=0,0,B6L248C32/B6L248C18)</f>
        <v>0</v>
      </c>
      <c r="CB15" s="16" t="s">
        <v>13358</v>
      </c>
      <c r="CC15" s="23">
        <f>IF(B6L248C24=0,0,B6L248C33/B6L248C24)</f>
        <v>0.83571239649889351</v>
      </c>
    </row>
    <row r="16" spans="1:81" x14ac:dyDescent="0.3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2.9386666666666663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5.8773333333333326</v>
      </c>
      <c r="J16" s="16" t="s">
        <v>13361</v>
      </c>
      <c r="K16" s="23">
        <f>IF(_xlfn.SINGLE(B6L256C3)=0,0,B6L249C3/_xlfn.SINGLE(B6L256C3))</f>
        <v>4.6276798983002241E-3</v>
      </c>
      <c r="L16" s="16" t="s">
        <v>13362</v>
      </c>
      <c r="M16" s="23">
        <f>A1L549C63</f>
        <v>6.9545823195458221</v>
      </c>
      <c r="N16" s="16" t="s">
        <v>13363</v>
      </c>
      <c r="O16" s="23">
        <f>B6L249C1*B6L249C5</f>
        <v>20.437199243038652</v>
      </c>
      <c r="P16" s="16" t="s">
        <v>13364</v>
      </c>
      <c r="Q16" s="23">
        <f>B3L843C15</f>
        <v>2.0268240343347639</v>
      </c>
      <c r="R16" s="16" t="s">
        <v>13365</v>
      </c>
      <c r="S16" s="23">
        <f>B6L249C6*B6L249C7</f>
        <v>41.422606620278984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22.782433641153442</v>
      </c>
      <c r="X16" s="16" t="s">
        <v>13367</v>
      </c>
      <c r="Y16" s="23">
        <f>IF(_xlfn.SINGLE(B6L256C10)=0,0,B6L249C10/_xlfn.SINGLE(B6L256C10))</f>
        <v>2.0142798623685308E-2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0.25225514666666665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0.37838271999999995</v>
      </c>
      <c r="AH16" s="16" t="s">
        <v>13370</v>
      </c>
      <c r="AI16" s="23">
        <f>IF(_xlfn.SINGLE(B6L256C15)=0,0,B6L249C15/_xlfn.SINGLE(B6L256C15))</f>
        <v>4.6299249387063519E-3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0.33083509333333327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0.39700211199999991</v>
      </c>
      <c r="AR16" s="16" t="s">
        <v>13373</v>
      </c>
      <c r="AS16" s="23">
        <f>IF(_xlfn.SINGLE(B6L256C20)=0,0,B6L249C20/_xlfn.SINGLE(B6L256C20))</f>
        <v>4.6276798983002233E-3</v>
      </c>
      <c r="AT16" s="16" t="s">
        <v>13374</v>
      </c>
      <c r="AU16" s="17">
        <f>A1L244C21</f>
        <v>4407.6666666666661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22.03833333333333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5.5095833333333326</v>
      </c>
      <c r="BD16" s="16" t="s">
        <v>13377</v>
      </c>
      <c r="BE16" s="23">
        <f>IF(_xlfn.SINGLE(B6L256C26)=0,0,B6L249C26/_xlfn.SINGLE(B6L256C26))</f>
        <v>6.0198427638740223E-3</v>
      </c>
      <c r="BF16" s="16" t="s">
        <v>13378</v>
      </c>
      <c r="BG16" s="23">
        <f>B6L249C3+B6L249C10+B6L249C15+B6L249C20+B6L249C26</f>
        <v>34.944735139820111</v>
      </c>
      <c r="BH16" s="16" t="s">
        <v>13379</v>
      </c>
      <c r="BI16" s="17">
        <f>_xlfn.SINGLE(B6L258C3)*B6L249C4</f>
        <v>19.64704130009132</v>
      </c>
      <c r="BJ16" s="16" t="s">
        <v>13380</v>
      </c>
      <c r="BK16" s="17">
        <f>_xlfn.SINGLE(B6L258C10)*B6L249C11</f>
        <v>76.158248865301445</v>
      </c>
      <c r="BL16" s="16" t="s">
        <v>13381</v>
      </c>
      <c r="BM16" s="17">
        <f>_xlfn.SINGLE(B6L258C15)*B6L249C16</f>
        <v>1.2648765188998792</v>
      </c>
      <c r="BN16" s="16" t="s">
        <v>13382</v>
      </c>
      <c r="BO16" s="17">
        <f>_xlfn.SINGLE(B6L258C20)*B6L249C21</f>
        <v>1.3271183457385682</v>
      </c>
      <c r="BP16" s="16" t="s">
        <v>13383</v>
      </c>
      <c r="BQ16" s="17">
        <f>_xlfn.SINGLE(B6L258C26)*B6L249C27</f>
        <v>18.417708364841449</v>
      </c>
      <c r="BR16" s="16" t="s">
        <v>13384</v>
      </c>
      <c r="BS16" s="15">
        <f>B6L249C29+B6L249C30+B6L249C31+B6L249C32+B6L249C33</f>
        <v>116.81499339487266</v>
      </c>
      <c r="BT16" s="16" t="s">
        <v>13385</v>
      </c>
      <c r="BU16" s="23">
        <f>IF(B6L249C3=0,0,B6L249C29/B6L249C3)</f>
        <v>3.3428495859955745</v>
      </c>
      <c r="BV16" s="16" t="s">
        <v>13386</v>
      </c>
      <c r="BW16" s="23">
        <f>IF(B6L249C8=0,0,B6L249C30/B6L249C8)</f>
        <v>1.8385672722975663</v>
      </c>
      <c r="BX16" s="16" t="s">
        <v>13387</v>
      </c>
      <c r="BY16" s="23">
        <f>IF(B6L249C13=0,0,B6L249C31/B6L249C13)</f>
        <v>5.0142743789933615</v>
      </c>
      <c r="BZ16" s="16" t="s">
        <v>13388</v>
      </c>
      <c r="CA16" s="23">
        <f>IF(B6L249C18=0,0,B6L249C32/B6L249C18)</f>
        <v>4.0114195031946887</v>
      </c>
      <c r="CB16" s="16" t="s">
        <v>13389</v>
      </c>
      <c r="CC16" s="23">
        <f>IF(B6L249C24=0,0,B6L249C33/B6L249C24)</f>
        <v>0.83571239649889362</v>
      </c>
    </row>
    <row r="17" spans="1:81" x14ac:dyDescent="0.3">
      <c r="A17" s="11">
        <v>250</v>
      </c>
      <c r="B17" s="14" t="s">
        <v>945</v>
      </c>
      <c r="C17" s="11" t="s">
        <v>11990</v>
      </c>
      <c r="D17" s="16" t="s">
        <v>13390</v>
      </c>
      <c r="E17" s="15">
        <f>A1L355C17</f>
        <v>0</v>
      </c>
      <c r="F17" s="16" t="s">
        <v>12347</v>
      </c>
      <c r="G17" s="24">
        <f>A1L510C5</f>
        <v>2</v>
      </c>
      <c r="H17" s="16" t="s">
        <v>13391</v>
      </c>
      <c r="I17" s="15">
        <f>B6L250C1*B6L250C2</f>
        <v>0</v>
      </c>
      <c r="J17" s="16" t="s">
        <v>13392</v>
      </c>
      <c r="K17" s="23">
        <f>IF(_xlfn.SINGLE(B6L256C3)=0,0,B6L250C3/_xlfn.SINGLE(B6L256C3))</f>
        <v>0</v>
      </c>
      <c r="L17" s="16" t="s">
        <v>13393</v>
      </c>
      <c r="M17" s="23">
        <f>A1L550C63</f>
        <v>1.5257821335397015</v>
      </c>
      <c r="N17" s="16" t="s">
        <v>13394</v>
      </c>
      <c r="O17" s="23">
        <f>B6L250C1*B6L250C5</f>
        <v>0</v>
      </c>
      <c r="P17" s="16" t="s">
        <v>13395</v>
      </c>
      <c r="Q17" s="23">
        <f>B3L844C15</f>
        <v>2.5</v>
      </c>
      <c r="R17" s="16" t="s">
        <v>13396</v>
      </c>
      <c r="S17" s="17">
        <f>B6L250C6*B6L250C7</f>
        <v>0</v>
      </c>
      <c r="T17" s="16" t="s">
        <v>12354</v>
      </c>
      <c r="U17" s="23">
        <f>A1L510C7</f>
        <v>0.55000000000000004</v>
      </c>
      <c r="V17" s="16" t="s">
        <v>13397</v>
      </c>
      <c r="W17" s="17">
        <f>B6L250C8*B6L250C9</f>
        <v>0</v>
      </c>
      <c r="X17" s="16" t="s">
        <v>13398</v>
      </c>
      <c r="Y17" s="23">
        <f>IF(_xlfn.SINGLE(B6L256C10)=0,0,B6L250C10/_xlfn.SINGLE(B6L256C10))</f>
        <v>0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0</v>
      </c>
      <c r="AD17" s="16" t="s">
        <v>12359</v>
      </c>
      <c r="AE17" s="23">
        <f>A1L510C8</f>
        <v>1.5</v>
      </c>
      <c r="AF17" s="16" t="s">
        <v>13400</v>
      </c>
      <c r="AG17" s="17">
        <f>B6L250C13*B6L250C14</f>
        <v>0</v>
      </c>
      <c r="AH17" s="16" t="s">
        <v>13401</v>
      </c>
      <c r="AI17" s="23">
        <f>IF(_xlfn.SINGLE(B6L256C15)=0,0,B6L250C15/_xlfn.SINGLE(B6L256C15))</f>
        <v>0</v>
      </c>
      <c r="AJ17" s="16" t="s">
        <v>12362</v>
      </c>
      <c r="AK17" s="23">
        <f>A1L530C14</f>
        <v>5.629E-2</v>
      </c>
      <c r="AL17" s="16" t="s">
        <v>13402</v>
      </c>
      <c r="AM17" s="17">
        <f>B6L250C3*B6L250C17</f>
        <v>0</v>
      </c>
      <c r="AN17" s="16" t="s">
        <v>12364</v>
      </c>
      <c r="AO17" s="23">
        <f>A1L510C9</f>
        <v>1.2</v>
      </c>
      <c r="AP17" s="16" t="s">
        <v>13403</v>
      </c>
      <c r="AQ17" s="17">
        <f>B6L250C18*B6L250C19</f>
        <v>0</v>
      </c>
      <c r="AR17" s="16" t="s">
        <v>13404</v>
      </c>
      <c r="AS17" s="23">
        <f>IF(_xlfn.SINGLE(B6L256C20)=0,0,B6L250C20/_xlfn.SINGLE(B6L256C20))</f>
        <v>0</v>
      </c>
      <c r="AT17" s="16" t="s">
        <v>13405</v>
      </c>
      <c r="AU17" s="17">
        <f>A1L245C21</f>
        <v>1.6666666666666665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8.3333333333333332E-3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2.0833333333333333E-3</v>
      </c>
      <c r="BD17" s="16" t="s">
        <v>13408</v>
      </c>
      <c r="BE17" s="23">
        <f>IF(_xlfn.SINGLE(B6L256C26)=0,0,B6L250C26/_xlfn.SINGLE(B6L256C26))</f>
        <v>2.2762772305354395E-6</v>
      </c>
      <c r="BF17" s="16" t="s">
        <v>13409</v>
      </c>
      <c r="BG17" s="17">
        <f>B6L250C3+B6L250C10+B6L250C15+B6L250C20+B6L250C26</f>
        <v>2.0833333333333333E-3</v>
      </c>
      <c r="BH17" s="16" t="s">
        <v>13410</v>
      </c>
      <c r="BI17" s="17">
        <f>_xlfn.SINGLE(B6L258C3)*B6L250C4</f>
        <v>0</v>
      </c>
      <c r="BJ17" s="16" t="s">
        <v>13411</v>
      </c>
      <c r="BK17" s="17">
        <f>_xlfn.SINGLE(B6L258C10)*B6L250C11</f>
        <v>0</v>
      </c>
      <c r="BL17" s="16" t="s">
        <v>13412</v>
      </c>
      <c r="BM17" s="17">
        <f>_xlfn.SINGLE(B6L258C15)*B6L250C16</f>
        <v>0</v>
      </c>
      <c r="BN17" s="16" t="s">
        <v>13413</v>
      </c>
      <c r="BO17" s="17">
        <f>_xlfn.SINGLE(B6L258C20)*B6L250C21</f>
        <v>0</v>
      </c>
      <c r="BP17" s="16" t="s">
        <v>13414</v>
      </c>
      <c r="BQ17" s="17">
        <f>_xlfn.SINGLE(B6L258C26)*B6L250C27</f>
        <v>6.9642699708241133E-3</v>
      </c>
      <c r="BR17" s="16" t="s">
        <v>13415</v>
      </c>
      <c r="BS17" s="15">
        <f>B6L250C29+B6L250C30+B6L250C31+B6L250C32+B6L250C33</f>
        <v>6.9642699708241133E-3</v>
      </c>
      <c r="BT17" s="16" t="s">
        <v>13416</v>
      </c>
      <c r="BU17" s="23">
        <f>IF(B6L250C3=0,0,B6L250C29/B6L250C3)</f>
        <v>0</v>
      </c>
      <c r="BV17" s="16" t="s">
        <v>13417</v>
      </c>
      <c r="BW17" s="23">
        <f>IF(B6L250C8=0,0,B6L250C30/B6L250C8)</f>
        <v>0</v>
      </c>
      <c r="BX17" s="16" t="s">
        <v>13418</v>
      </c>
      <c r="BY17" s="23">
        <f>IF(B6L250C13=0,0,B6L250C31/B6L250C13)</f>
        <v>0</v>
      </c>
      <c r="BZ17" s="16" t="s">
        <v>13419</v>
      </c>
      <c r="CA17" s="23">
        <f>IF(B6L250C18=0,0,B6L250C32/B6L250C18)</f>
        <v>0</v>
      </c>
      <c r="CB17" s="16" t="s">
        <v>13420</v>
      </c>
      <c r="CC17" s="23">
        <f>IF(B6L250C24=0,0,B6L250C33/B6L250C24)</f>
        <v>0.83571239649889362</v>
      </c>
    </row>
    <row r="18" spans="1:81" x14ac:dyDescent="0.3">
      <c r="A18" s="11">
        <v>251</v>
      </c>
      <c r="B18" s="14" t="s">
        <v>945</v>
      </c>
      <c r="C18" s="11" t="s">
        <v>10690</v>
      </c>
      <c r="D18" s="16" t="s">
        <v>13421</v>
      </c>
      <c r="E18" s="21">
        <f>A1L357C17</f>
        <v>4.0000000000000001E-3</v>
      </c>
      <c r="F18" s="16" t="s">
        <v>12386</v>
      </c>
      <c r="G18" s="24">
        <f>A1L511C5</f>
        <v>1</v>
      </c>
      <c r="H18" s="16" t="s">
        <v>13422</v>
      </c>
      <c r="I18" s="21">
        <f>B6L251C1*B6L251C2</f>
        <v>4.0000000000000001E-3</v>
      </c>
      <c r="J18" s="16" t="s">
        <v>13423</v>
      </c>
      <c r="K18" s="23">
        <f>IF(_xlfn.SINGLE(B6L256C3)=0,0,B6L251C3/_xlfn.SINGLE(B6L256C3))</f>
        <v>3.1495099126362692E-6</v>
      </c>
      <c r="L18" s="16" t="s">
        <v>13424</v>
      </c>
      <c r="M18" s="23">
        <f>A1L551C63</f>
        <v>1.2765388088618728</v>
      </c>
      <c r="N18" s="16" t="s">
        <v>13425</v>
      </c>
      <c r="O18" s="23">
        <f>B6L251C1*B6L251C5</f>
        <v>5.1061552354474907E-3</v>
      </c>
      <c r="P18" s="16" t="s">
        <v>13426</v>
      </c>
      <c r="Q18" s="23">
        <f>B3L845C15</f>
        <v>1.0651907978143698</v>
      </c>
      <c r="R18" s="16" t="s">
        <v>13427</v>
      </c>
      <c r="S18" s="23">
        <f>B6L251C6*B6L251C7</f>
        <v>5.4390295690103334E-3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2.9914662629556836E-3</v>
      </c>
      <c r="X18" s="16" t="s">
        <v>13429</v>
      </c>
      <c r="Y18" s="23">
        <f>IF(_xlfn.SINGLE(B6L256C10)=0,0,B6L251C10/_xlfn.SINGLE(B6L256C10))</f>
        <v>2.6448668071798707E-6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1.3064000000000001E-4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1.9596000000000001E-4</v>
      </c>
      <c r="AH18" s="16" t="s">
        <v>13432</v>
      </c>
      <c r="AI18" s="23">
        <f>IF(_xlfn.SINGLE(B6L256C15)=0,0,B6L251C15/_xlfn.SINGLE(B6L256C15))</f>
        <v>2.3977841561815957E-6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2.2515999999999999E-4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2.7019199999999999E-4</v>
      </c>
      <c r="AR18" s="16" t="s">
        <v>13435</v>
      </c>
      <c r="AS18" s="23">
        <f>IF(_xlfn.SINGLE(B6L256C20)=0,0,B6L251C20/_xlfn.SINGLE(B6L256C20))</f>
        <v>3.1495099126362687E-6</v>
      </c>
      <c r="AT18" s="16" t="s">
        <v>13436</v>
      </c>
      <c r="AU18" s="17">
        <f>A1L246C21</f>
        <v>47891.333333333336</v>
      </c>
      <c r="AV18" s="16" t="s">
        <v>12407</v>
      </c>
      <c r="AW18" s="17">
        <f>A1L571C1</f>
        <v>200</v>
      </c>
      <c r="AX18" s="16" t="s">
        <v>13437</v>
      </c>
      <c r="AY18" s="23">
        <f>IF(B6L251C23=0,0,B6L251C22/B6L251C23)</f>
        <v>239.45666666666668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59.864166666666669</v>
      </c>
      <c r="BD18" s="16" t="s">
        <v>13439</v>
      </c>
      <c r="BE18" s="23">
        <f>IF(_xlfn.SINGLE(B6L256C26)=0,0,B6L251C26/_xlfn.SINGLE(B6L256C26))</f>
        <v>6.5408370963989743E-2</v>
      </c>
      <c r="BF18" s="16" t="s">
        <v>13440</v>
      </c>
      <c r="BG18" s="23">
        <f>B6L251C3+B6L251C10+B6L251C15+B6L251C20+B6L251C26</f>
        <v>59.871624284929624</v>
      </c>
      <c r="BH18" s="16" t="s">
        <v>13441</v>
      </c>
      <c r="BI18" s="17">
        <f>_xlfn.SINGLE(B6L258C3)*B6L251C4</f>
        <v>1.3371398343982299E-2</v>
      </c>
      <c r="BJ18" s="16" t="s">
        <v>13442</v>
      </c>
      <c r="BK18" s="17">
        <f>_xlfn.SINGLE(B6L258C10)*B6L251C11</f>
        <v>1.0000021758641137E-2</v>
      </c>
      <c r="BL18" s="16" t="s">
        <v>13443</v>
      </c>
      <c r="BM18" s="17">
        <f>_xlfn.SINGLE(B6L258C15)*B6L251C16</f>
        <v>6.5506480487169286E-4</v>
      </c>
      <c r="BN18" s="16" t="s">
        <v>13444</v>
      </c>
      <c r="BO18" s="17">
        <f>_xlfn.SINGLE(B6L258C20)*B6L251C21</f>
        <v>9.0321121533931616E-4</v>
      </c>
      <c r="BP18" s="16" t="s">
        <v>13445</v>
      </c>
      <c r="BQ18" s="17">
        <f>_xlfn.SINGLE(B6L258C26)*B6L251C27</f>
        <v>200.11690475763672</v>
      </c>
      <c r="BR18" s="16" t="s">
        <v>13446</v>
      </c>
      <c r="BS18" s="15">
        <f>B6L251C29+B6L251C30+B6L251C31+B6L251C32+B6L251C33</f>
        <v>200.14183445375954</v>
      </c>
      <c r="BT18" s="16" t="s">
        <v>13447</v>
      </c>
      <c r="BU18" s="23">
        <f>IF(B6L251C3=0,0,B6L251C29/B6L251C3)</f>
        <v>3.3428495859955745</v>
      </c>
      <c r="BV18" s="16" t="s">
        <v>13448</v>
      </c>
      <c r="BW18" s="23">
        <f>IF(B6L251C8=0,0,B6L251C30/B6L251C8)</f>
        <v>1.8385672722975666</v>
      </c>
      <c r="BX18" s="16" t="s">
        <v>13449</v>
      </c>
      <c r="BY18" s="23">
        <f>IF(B6L251C13=0,0,B6L251C31/B6L251C13)</f>
        <v>5.0142743789933624</v>
      </c>
      <c r="BZ18" s="16" t="s">
        <v>13450</v>
      </c>
      <c r="CA18" s="23">
        <f>IF(B6L251C18=0,0,B6L251C32/B6L251C18)</f>
        <v>4.0114195031946887</v>
      </c>
      <c r="CB18" s="16" t="s">
        <v>13451</v>
      </c>
      <c r="CC18" s="23">
        <f>IF(B6L251C24=0,0,B6L251C33/B6L251C24)</f>
        <v>0.83571239649889351</v>
      </c>
    </row>
    <row r="19" spans="1:81" x14ac:dyDescent="0.3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40.836000000000006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81.672000000000011</v>
      </c>
      <c r="J19" s="16" t="s">
        <v>13454</v>
      </c>
      <c r="K19" s="23">
        <f>IF(_xlfn.SINGLE(B6L256C3)=0,0,B6L252C3/_xlfn.SINGLE(B6L256C3))</f>
        <v>6.4306693396207357E-2</v>
      </c>
      <c r="L19" s="16" t="s">
        <v>13455</v>
      </c>
      <c r="M19" s="23">
        <f>A1L552C63</f>
        <v>1.1711130104808838</v>
      </c>
      <c r="N19" s="16" t="s">
        <v>13456</v>
      </c>
      <c r="O19" s="23">
        <f>B6L252C1*B6L252C5</f>
        <v>47.823570895997378</v>
      </c>
      <c r="P19" s="16" t="s">
        <v>13457</v>
      </c>
      <c r="Q19" s="23">
        <f>B3L846C15</f>
        <v>1.4255401080880108</v>
      </c>
      <c r="R19" s="16" t="s">
        <v>13458</v>
      </c>
      <c r="S19" s="23">
        <f>B6L252C6*B6L252C7</f>
        <v>68.174418424234744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37.495930133329111</v>
      </c>
      <c r="X19" s="16" t="s">
        <v>13460</v>
      </c>
      <c r="Y19" s="23">
        <f>IF(_xlfn.SINGLE(B6L256C10)=0,0,B6L252C10/_xlfn.SINGLE(B6L256C10))</f>
        <v>3.3151549205837336E-2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3.5053622400000006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5.2580433600000012</v>
      </c>
      <c r="AH19" s="16" t="s">
        <v>13463</v>
      </c>
      <c r="AI19" s="23">
        <f>IF(_xlfn.SINGLE(B6L256C15)=0,0,B6L252C15/_xlfn.SINGLE(B6L256C15))</f>
        <v>6.4337890697713021E-2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4.597316880000001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5.5167802560000014</v>
      </c>
      <c r="AR19" s="16" t="s">
        <v>13466</v>
      </c>
      <c r="AS19" s="23">
        <f>IF(_xlfn.SINGLE(B6L256C20)=0,0,B6L252C20/_xlfn.SINGLE(B6L256C20))</f>
        <v>6.4306693396207357E-2</v>
      </c>
      <c r="AT19" s="16" t="s">
        <v>13467</v>
      </c>
      <c r="AU19" s="17">
        <f>A1L247C21</f>
        <v>35785.333333333336</v>
      </c>
      <c r="AV19" s="16" t="s">
        <v>12446</v>
      </c>
      <c r="AW19" s="17">
        <f>A1L572C1</f>
        <v>200</v>
      </c>
      <c r="AX19" s="16" t="s">
        <v>13468</v>
      </c>
      <c r="AY19" s="23">
        <f>IF(B6L252C23=0,0,B6L252C22/B6L252C23)</f>
        <v>178.92666666666668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44.731666666666669</v>
      </c>
      <c r="BD19" s="16" t="s">
        <v>13470</v>
      </c>
      <c r="BE19" s="23">
        <f>IF(_xlfn.SINGLE(B6L256C26)=0,0,B6L252C26/_xlfn.SINGLE(B6L256C26))</f>
        <v>4.8874403672272526E-2</v>
      </c>
      <c r="BF19" s="16" t="s">
        <v>13471</v>
      </c>
      <c r="BG19" s="23">
        <f>B6L252C3+B6L252C10+B6L252C15+B6L252C20+B6L252C26</f>
        <v>174.67442041599577</v>
      </c>
      <c r="BH19" s="16" t="s">
        <v>13472</v>
      </c>
      <c r="BI19" s="17">
        <f>_xlfn.SINGLE(B6L258C3)*B6L252C4</f>
        <v>273.01721138743062</v>
      </c>
      <c r="BJ19" s="16" t="s">
        <v>13473</v>
      </c>
      <c r="BK19" s="17">
        <f>_xlfn.SINGLE(B6L258C10)*B6L252C11</f>
        <v>125.34325452271824</v>
      </c>
      <c r="BL19" s="16" t="s">
        <v>13474</v>
      </c>
      <c r="BM19" s="17">
        <f>_xlfn.SINGLE(B6L258C15)*B6L252C16</f>
        <v>17.576848069122786</v>
      </c>
      <c r="BN19" s="16" t="s">
        <v>13475</v>
      </c>
      <c r="BO19" s="17">
        <f>_xlfn.SINGLE(B6L258C20)*B6L252C21</f>
        <v>18.441766594798164</v>
      </c>
      <c r="BP19" s="16" t="s">
        <v>13476</v>
      </c>
      <c r="BQ19" s="17">
        <f>_xlfn.SINGLE(B6L258C26)*B6L252C27</f>
        <v>149.53123339755871</v>
      </c>
      <c r="BR19" s="16" t="s">
        <v>13477</v>
      </c>
      <c r="BS19" s="15">
        <f>B6L252C29+B6L252C30+B6L252C31+B6L252C32+B6L252C33</f>
        <v>583.91031397162851</v>
      </c>
      <c r="BT19" s="16" t="s">
        <v>13478</v>
      </c>
      <c r="BU19" s="23">
        <f>IF(B6L252C3=0,0,B6L252C29/B6L252C3)</f>
        <v>3.3428495859955749</v>
      </c>
      <c r="BV19" s="16" t="s">
        <v>13479</v>
      </c>
      <c r="BW19" s="23">
        <f>IF(B6L252C8=0,0,B6L252C30/B6L252C8)</f>
        <v>1.8385672722975666</v>
      </c>
      <c r="BX19" s="16" t="s">
        <v>13480</v>
      </c>
      <c r="BY19" s="23">
        <f>IF(B6L252C13=0,0,B6L252C31/B6L252C13)</f>
        <v>5.0142743789933624</v>
      </c>
      <c r="BZ19" s="16" t="s">
        <v>13481</v>
      </c>
      <c r="CA19" s="23">
        <f>IF(B6L252C18=0,0,B6L252C32/B6L252C18)</f>
        <v>4.0114195031946895</v>
      </c>
      <c r="CB19" s="16" t="s">
        <v>13482</v>
      </c>
      <c r="CC19" s="23">
        <f>IF(B6L252C24=0,0,B6L252C33/B6L252C24)</f>
        <v>0.83571239649889362</v>
      </c>
    </row>
    <row r="20" spans="1:81" x14ac:dyDescent="0.3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0.42199999999999999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0.84399999999999997</v>
      </c>
      <c r="J20" s="16" t="s">
        <v>13485</v>
      </c>
      <c r="K20" s="23">
        <f>IF(_xlfn.SINGLE(B6L256C3)=0,0,B6L253C3/_xlfn.SINGLE(B6L256C3))</f>
        <v>6.6454659156625281E-4</v>
      </c>
      <c r="L20" s="16" t="s">
        <v>13486</v>
      </c>
      <c r="M20" s="23">
        <f>A1L553C63</f>
        <v>0.92975206611570249</v>
      </c>
      <c r="N20" s="16" t="s">
        <v>13487</v>
      </c>
      <c r="O20" s="23">
        <f>B6L253C1*B6L253C5</f>
        <v>0.39235537190082642</v>
      </c>
      <c r="P20" s="16" t="s">
        <v>13488</v>
      </c>
      <c r="Q20" s="23">
        <f>B3L847C15</f>
        <v>2.2407932011331444</v>
      </c>
      <c r="R20" s="16" t="s">
        <v>13489</v>
      </c>
      <c r="S20" s="23">
        <f>B6L253C6*B6L253C7</f>
        <v>0.87918724978343821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0.48355298738089103</v>
      </c>
      <c r="X20" s="16" t="s">
        <v>13491</v>
      </c>
      <c r="Y20" s="23">
        <f>IF(_xlfn.SINGLE(B6L256C10)=0,0,B6L253C10/_xlfn.SINGLE(B6L256C10))</f>
        <v>4.2752721689488495E-4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3.6224479999999996E-2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5.4336719999999991E-2</v>
      </c>
      <c r="AH20" s="16" t="s">
        <v>13494</v>
      </c>
      <c r="AI20" s="23">
        <f>IF(_xlfn.SINGLE(B6L256C15)=0,0,B6L253C15/_xlfn.SINGLE(B6L256C15))</f>
        <v>6.6486898507284956E-4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4.7508759999999997E-2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5.7010511999999992E-2</v>
      </c>
      <c r="AR20" s="16" t="s">
        <v>13497</v>
      </c>
      <c r="AS20" s="23">
        <f>IF(_xlfn.SINGLE(B6L256C20)=0,0,B6L253C20/_xlfn.SINGLE(B6L256C20))</f>
        <v>6.6454659156625271E-4</v>
      </c>
      <c r="AT20" s="16" t="s">
        <v>13498</v>
      </c>
      <c r="AU20" s="17">
        <f>A1L248C21</f>
        <v>263.66666666666669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1.3183333333333334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0.32958333333333334</v>
      </c>
      <c r="BD20" s="16" t="s">
        <v>13501</v>
      </c>
      <c r="BE20" s="23">
        <f>IF(_xlfn.SINGLE(B6L256C26)=0,0,B6L253C26/_xlfn.SINGLE(B6L256C26))</f>
        <v>3.6010705787070652E-4</v>
      </c>
      <c r="BF20" s="16" t="s">
        <v>13502</v>
      </c>
      <c r="BG20" s="23">
        <f>B6L253C3+B6L253C10+B6L253C15+B6L253C20+B6L253C26</f>
        <v>1.7684835527142244</v>
      </c>
      <c r="BH20" s="16" t="s">
        <v>13503</v>
      </c>
      <c r="BI20" s="17">
        <f>_xlfn.SINGLE(B6L258C3)*B6L253C4</f>
        <v>2.821365050580265</v>
      </c>
      <c r="BJ20" s="16" t="s">
        <v>13504</v>
      </c>
      <c r="BK20" s="17">
        <f>_xlfn.SINGLE(B6L258C10)*B6L253C11</f>
        <v>1.616444903673135</v>
      </c>
      <c r="BL20" s="16" t="s">
        <v>13505</v>
      </c>
      <c r="BM20" s="17">
        <f>_xlfn.SINGLE(B6L258C15)*B6L253C16</f>
        <v>0.18163948195635743</v>
      </c>
      <c r="BN20" s="16" t="s">
        <v>13506</v>
      </c>
      <c r="BO20" s="17">
        <f>_xlfn.SINGLE(B6L258C20)*B6L253C21</f>
        <v>0.19057756643659571</v>
      </c>
      <c r="BP20" s="16" t="s">
        <v>13507</v>
      </c>
      <c r="BQ20" s="17">
        <f>_xlfn.SINGLE(B6L258C26)*B6L253C27</f>
        <v>1.1017475093843747</v>
      </c>
      <c r="BR20" s="16" t="s">
        <v>13508</v>
      </c>
      <c r="BS20" s="15">
        <f>B6L253C29+B6L253C30+B6L253C31+B6L253C32+B6L253C33</f>
        <v>5.9117745120307266</v>
      </c>
      <c r="BT20" s="16" t="s">
        <v>13509</v>
      </c>
      <c r="BU20" s="23">
        <f>IF(B6L253C3=0,0,B6L253C29/B6L253C3)</f>
        <v>3.3428495859955749</v>
      </c>
      <c r="BV20" s="16" t="s">
        <v>13510</v>
      </c>
      <c r="BW20" s="23">
        <f>IF(B6L253C8=0,0,B6L253C30/B6L253C8)</f>
        <v>1.8385672722975661</v>
      </c>
      <c r="BX20" s="16" t="s">
        <v>13511</v>
      </c>
      <c r="BY20" s="23">
        <f>IF(B6L253C13=0,0,B6L253C31/B6L253C13)</f>
        <v>5.0142743789933615</v>
      </c>
      <c r="BZ20" s="16" t="s">
        <v>13512</v>
      </c>
      <c r="CA20" s="23">
        <f>IF(B6L253C18=0,0,B6L253C32/B6L253C18)</f>
        <v>4.0114195031946895</v>
      </c>
      <c r="CB20" s="16" t="s">
        <v>13513</v>
      </c>
      <c r="CC20" s="23">
        <f>IF(B6L253C24=0,0,B6L253C33/B6L253C24)</f>
        <v>0.83571239649889362</v>
      </c>
    </row>
    <row r="21" spans="1:81" x14ac:dyDescent="0.3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21.855999999999998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43.711999999999996</v>
      </c>
      <c r="J21" s="16" t="s">
        <v>13516</v>
      </c>
      <c r="K21" s="23">
        <f>IF(_xlfn.SINGLE(B6L256C3)=0,0,B6L254C3/_xlfn.SINGLE(B6L256C3))</f>
        <v>3.4417844325289146E-2</v>
      </c>
      <c r="L21" s="16" t="s">
        <v>13517</v>
      </c>
      <c r="M21" s="23">
        <f>A1L554C63</f>
        <v>2.5151208525778075</v>
      </c>
      <c r="N21" s="16" t="s">
        <v>13518</v>
      </c>
      <c r="O21" s="23">
        <f>B6L254C1*B6L254C5</f>
        <v>54.970481353940556</v>
      </c>
      <c r="P21" s="16" t="s">
        <v>13519</v>
      </c>
      <c r="Q21" s="23">
        <f>B3L848C15</f>
        <v>2.0335588943686203</v>
      </c>
      <c r="R21" s="16" t="s">
        <v>13520</v>
      </c>
      <c r="S21" s="23">
        <f>B6L254C6*B6L254C7</f>
        <v>111.78571128503022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61.482141206766627</v>
      </c>
      <c r="X21" s="16" t="s">
        <v>13522</v>
      </c>
      <c r="Y21" s="23">
        <f>IF(_xlfn.SINGLE(B6L256C10)=0,0,B6L254C10/_xlfn.SINGLE(B6L256C10))</f>
        <v>5.435865231903228E-2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1.8761190399999998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2.8141785599999998</v>
      </c>
      <c r="AH21" s="16" t="s">
        <v>13525</v>
      </c>
      <c r="AI21" s="23">
        <f>IF(_xlfn.SINGLE(B6L256C15)=0,0,B6L254C15/_xlfn.SINGLE(B6L256C15))</f>
        <v>3.4434541558654504E-2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2.4605484799999999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2.9526581759999999</v>
      </c>
      <c r="AR21" s="16" t="s">
        <v>13528</v>
      </c>
      <c r="AS21" s="23">
        <f>IF(_xlfn.SINGLE(B6L256C20)=0,0,B6L254C20/_xlfn.SINGLE(B6L256C20))</f>
        <v>3.4417844325289146E-2</v>
      </c>
      <c r="AT21" s="16" t="s">
        <v>13529</v>
      </c>
      <c r="AU21" s="17">
        <f>A1L249C21</f>
        <v>29551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147.755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36.938749999999999</v>
      </c>
      <c r="BD21" s="16" t="s">
        <v>13532</v>
      </c>
      <c r="BE21" s="23">
        <f>IF(_xlfn.SINGLE(B6L256C26)=0,0,B6L254C26/_xlfn.SINGLE(B6L256C26))</f>
        <v>4.035976106373166E-2</v>
      </c>
      <c r="BF21" s="16" t="s">
        <v>13533</v>
      </c>
      <c r="BG21" s="23">
        <f>B6L254C3+B6L254C10+B6L254C15+B6L254C20+B6L254C26</f>
        <v>147.89972794276662</v>
      </c>
      <c r="BH21" s="16" t="s">
        <v>13534</v>
      </c>
      <c r="BI21" s="17">
        <f>_xlfn.SINGLE(B6L258C3)*B6L254C4</f>
        <v>146.12264110303855</v>
      </c>
      <c r="BJ21" s="16" t="s">
        <v>13535</v>
      </c>
      <c r="BK21" s="17">
        <f>_xlfn.SINGLE(B6L258C10)*B6L254C11</f>
        <v>205.52555027916128</v>
      </c>
      <c r="BL21" s="16" t="s">
        <v>13536</v>
      </c>
      <c r="BM21" s="17">
        <f>_xlfn.SINGLE(B6L258C15)*B6L254C16</f>
        <v>9.4073756342136221</v>
      </c>
      <c r="BN21" s="16" t="s">
        <v>13537</v>
      </c>
      <c r="BO21" s="17">
        <f>_xlfn.SINGLE(B6L258C20)*B6L254C21</f>
        <v>9.870292161228047</v>
      </c>
      <c r="BP21" s="16" t="s">
        <v>13538</v>
      </c>
      <c r="BQ21" s="17">
        <f>_xlfn.SINGLE(B6L258C26)*B6L254C27</f>
        <v>123.48068514469402</v>
      </c>
      <c r="BR21" s="16" t="s">
        <v>13539</v>
      </c>
      <c r="BS21" s="15">
        <f>B6L254C29+B6L254C30+B6L254C31+B6L254C32+B6L254C33</f>
        <v>494.40654432233549</v>
      </c>
      <c r="BT21" s="16" t="s">
        <v>13540</v>
      </c>
      <c r="BU21" s="23">
        <f>IF(B6L254C3=0,0,B6L254C29/B6L254C3)</f>
        <v>3.3428495859955745</v>
      </c>
      <c r="BV21" s="16" t="s">
        <v>13541</v>
      </c>
      <c r="BW21" s="23">
        <f>IF(B6L254C8=0,0,B6L254C30/B6L254C8)</f>
        <v>1.8385672722975663</v>
      </c>
      <c r="BX21" s="16" t="s">
        <v>13542</v>
      </c>
      <c r="BY21" s="23">
        <f>IF(B6L254C13=0,0,B6L254C31/B6L254C13)</f>
        <v>5.0142743789933624</v>
      </c>
      <c r="BZ21" s="16" t="s">
        <v>13543</v>
      </c>
      <c r="CA21" s="23">
        <f>IF(B6L254C18=0,0,B6L254C32/B6L254C18)</f>
        <v>4.0114195031946887</v>
      </c>
      <c r="CB21" s="16" t="s">
        <v>13544</v>
      </c>
      <c r="CC21" s="23">
        <f>IF(B6L254C24=0,0,B6L254C33/B6L254C24)</f>
        <v>0.83571239649889362</v>
      </c>
    </row>
    <row r="22" spans="1:81" x14ac:dyDescent="0.3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174.84500000000003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349.69000000000005</v>
      </c>
      <c r="J22" s="16" t="s">
        <v>13547</v>
      </c>
      <c r="K22" s="23">
        <f>IF(_xlfn.SINGLE(B6L256C3)=0,0,B6L255C3/_xlfn.SINGLE(B6L256C3))</f>
        <v>0.27533803033744431</v>
      </c>
      <c r="L22" s="16" t="s">
        <v>13548</v>
      </c>
      <c r="M22" s="23">
        <f>A1L555C63</f>
        <v>1.6180918385260361</v>
      </c>
      <c r="N22" s="16" t="s">
        <v>13549</v>
      </c>
      <c r="O22" s="23">
        <f>B6L255C1*B6L255C5</f>
        <v>282.91526750708482</v>
      </c>
      <c r="P22" s="16" t="s">
        <v>13550</v>
      </c>
      <c r="Q22" s="23">
        <f>B3L852C15</f>
        <v>1.9872179690398299</v>
      </c>
      <c r="R22" s="16" t="s">
        <v>13551</v>
      </c>
      <c r="S22" s="17">
        <f>B6L255C6*B6L255C7</f>
        <v>562.21430330578926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309.21786681818412</v>
      </c>
      <c r="X22" s="16" t="s">
        <v>13553</v>
      </c>
      <c r="Y22" s="23">
        <f>IF(_xlfn.SINGLE(B6L256C10)=0,0,B6L255C10/_xlfn.SINGLE(B6L256C10))</f>
        <v>0.2733910397927482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15.008694800000002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22.513042200000005</v>
      </c>
      <c r="AH22" s="16" t="s">
        <v>13556</v>
      </c>
      <c r="AI22" s="23">
        <f>IF(_xlfn.SINGLE(B6L256C15)=0,0,B6L255C15/_xlfn.SINGLE(B6L256C15))</f>
        <v>0.27547160591247022</v>
      </c>
      <c r="AJ22" s="16" t="s">
        <v>12557</v>
      </c>
      <c r="AK22" s="23">
        <f>A1L535C14</f>
        <v>5.629E-2</v>
      </c>
      <c r="AL22" s="16" t="s">
        <v>13557</v>
      </c>
      <c r="AM22" s="17">
        <f>B6L255C3*B6L255C17</f>
        <v>19.684050100000004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23.620860120000003</v>
      </c>
      <c r="AR22" s="16" t="s">
        <v>13559</v>
      </c>
      <c r="AS22" s="23">
        <f>IF(_xlfn.SINGLE(B6L256C20)=0,0,B6L255C20/_xlfn.SINGLE(B6L256C20))</f>
        <v>0.27533803033744425</v>
      </c>
      <c r="AT22" s="16" t="s">
        <v>13560</v>
      </c>
      <c r="AU22" s="17">
        <f>A1L253C21</f>
        <v>235692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1178.46</v>
      </c>
      <c r="AZ22" s="16" t="s">
        <v>12565</v>
      </c>
      <c r="BA22" s="23">
        <f>A1L515C10</f>
        <v>0.25</v>
      </c>
      <c r="BB22" s="16" t="s">
        <v>13562</v>
      </c>
      <c r="BC22" s="23">
        <f>B6L255C24*B6L255C25</f>
        <v>294.61500000000001</v>
      </c>
      <c r="BD22" s="16" t="s">
        <v>13563</v>
      </c>
      <c r="BE22" s="23">
        <f>IF(_xlfn.SINGLE(B6L256C26)=0,0,B6L255C26/_xlfn.SINGLE(B6L256C26))</f>
        <v>0.32190019981161527</v>
      </c>
      <c r="BF22" s="16" t="s">
        <v>13564</v>
      </c>
      <c r="BG22" s="17">
        <f>B6L255C3+B6L255C10+B6L255C15+B6L255C20+B6L255C26</f>
        <v>999.65676913818413</v>
      </c>
      <c r="BH22" s="16" t="s">
        <v>13565</v>
      </c>
      <c r="BI22" s="17">
        <f>_xlfn.SINGLE(B6L258C3)*B6L255C4</f>
        <v>1168.9610717267929</v>
      </c>
      <c r="BJ22" s="16" t="s">
        <v>13566</v>
      </c>
      <c r="BK22" s="17">
        <f>_xlfn.SINGLE(B6L258C10)*B6L255C11</f>
        <v>1033.6688180756016</v>
      </c>
      <c r="BL22" s="16" t="s">
        <v>13567</v>
      </c>
      <c r="BM22" s="17">
        <f>_xlfn.SINGLE(B6L258C15)*B6L255C16</f>
        <v>75.257713797770919</v>
      </c>
      <c r="BN22" s="16" t="s">
        <v>13568</v>
      </c>
      <c r="BO22" s="17">
        <f>_xlfn.SINGLE(B6L258C20)*B6L255C21</f>
        <v>78.96098247300138</v>
      </c>
      <c r="BP22" s="16" t="s">
        <v>13569</v>
      </c>
      <c r="BQ22" s="17">
        <f>_xlfn.SINGLE(B6L258C26)*B6L255C27</f>
        <v>984.8536307780862</v>
      </c>
      <c r="BR22" s="16" t="s">
        <v>13570</v>
      </c>
      <c r="BS22" s="15">
        <f>B6L255C29+B6L255C30+B6L255C31+B6L255C32+B6L255C33</f>
        <v>3341.7022168512531</v>
      </c>
      <c r="BT22" s="16" t="s">
        <v>13571</v>
      </c>
      <c r="BU22" s="23">
        <f>IF(B6L255C3=0,0,B6L255C29/B6L255C3)</f>
        <v>3.3428495859955754</v>
      </c>
      <c r="BV22" s="16" t="s">
        <v>13572</v>
      </c>
      <c r="BW22" s="23">
        <f>IF(B6L255C8=0,0,B6L255C30/B6L255C8)</f>
        <v>1.8385672722975663</v>
      </c>
      <c r="BX22" s="16" t="s">
        <v>13573</v>
      </c>
      <c r="BY22" s="23">
        <f>IF(B6L255C13=0,0,B6L255C31/B6L255C13)</f>
        <v>5.0142743789933624</v>
      </c>
      <c r="BZ22" s="16" t="s">
        <v>13574</v>
      </c>
      <c r="CA22" s="23">
        <f>IF(B6L255C18=0,0,B6L255C32/B6L255C18)</f>
        <v>4.0114195031946887</v>
      </c>
      <c r="CB22" s="16" t="s">
        <v>13575</v>
      </c>
      <c r="CC22" s="23">
        <f>IF(B6L255C24=0,0,B6L255C33/B6L255C24)</f>
        <v>0.83571239649889362</v>
      </c>
    </row>
    <row r="23" spans="1:81" x14ac:dyDescent="0.3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635.16433333333339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1270.0388666666668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2056.4474378238278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1131.0460908031055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54.483636345333345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81.725454518000006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71.490487804666671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85.788585365600014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3660.9483333333337</v>
      </c>
      <c r="AZ23" s="16" t="s">
        <v>945</v>
      </c>
      <c r="BA23" s="19" t="str">
        <f>NULL_VALUE</f>
        <v>n/a</v>
      </c>
      <c r="BB23" s="16" t="s">
        <v>13589</v>
      </c>
      <c r="BC23" s="23">
        <f>SUM(B6L241C26:B6L255C26)</f>
        <v>915.23708333333343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3483.8360806867054</v>
      </c>
      <c r="BH23" s="16" t="s">
        <v>13592</v>
      </c>
      <c r="BI23" s="17">
        <f>SUM(B6L241C29:B6L255C29)</f>
        <v>4245.5488996349559</v>
      </c>
      <c r="BJ23" s="16" t="s">
        <v>13593</v>
      </c>
      <c r="BK23" s="17">
        <f>SUM(B6L241C30:B6L255C30)</f>
        <v>3780.9169563830756</v>
      </c>
      <c r="BL23" s="16" t="s">
        <v>13594</v>
      </c>
      <c r="BM23" s="17">
        <f>SUM(B6L241C31:B6L255C31)</f>
        <v>273.19590180079649</v>
      </c>
      <c r="BN23" s="16" t="s">
        <v>13595</v>
      </c>
      <c r="BO23" s="17">
        <f>SUM(B6L241C32:B6L255C32)</f>
        <v>286.77833707254194</v>
      </c>
      <c r="BP23" s="16" t="s">
        <v>13596</v>
      </c>
      <c r="BQ23" s="17">
        <f>SUM(B6L241C33:B6L255C33)</f>
        <v>3059.4999051086306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0.3645518437871873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0.32465536971537506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2.3458467225556418E-2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2.4624747944136931E-2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0.26270957132774436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4245.5488996349559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3780.9169563830746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273.19590180079649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286.778337072542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3059.4999051086306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0C703D-F795-4CC8-9959-F48861386193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13607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13608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IF(_xlfn.SINGLE(B6L276C3)=0,0,B6L261C3/_xlfn.SINGLE(B6L276C3))</f>
        <v>0</v>
      </c>
      <c r="L8" s="16" t="s">
        <v>13612</v>
      </c>
      <c r="M8" s="23">
        <f>A1L541C72</f>
        <v>1.5019447884981962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IF(_xlfn.SINGLE(B6L276C10)=0,0,B6L261C10/_xlfn.SINGLE(B6L276C10))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IF(_xlfn.SINGLE(B6L276C15)=0,0,B6L261C15/_xlfn.SINGLE(B6L276C15))</f>
        <v>0</v>
      </c>
      <c r="AJ8" s="16" t="s">
        <v>12011</v>
      </c>
      <c r="AK8" s="23">
        <f>A1L521C14</f>
        <v>5.629E-2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IF(_xlfn.SINGLE(B6L276C20)=0,0,B6L261C20/_xlfn.SINGLE(B6L276C20))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IF(_xlfn.SINGLE(B6L276C26)=0,0,B6L261C26/_xlfn.SINGLE(B6L276C26))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_xlfn.SINGLE(B6L278C3)*B6L261C4</f>
        <v>0</v>
      </c>
      <c r="BJ8" s="16" t="s">
        <v>13630</v>
      </c>
      <c r="BK8" s="17">
        <f>_xlfn.SINGLE(B6L278C10)*B6L261C11</f>
        <v>0</v>
      </c>
      <c r="BL8" s="16" t="s">
        <v>13631</v>
      </c>
      <c r="BM8" s="17">
        <f>_xlfn.SINGLE(B6L278C15)*B6L261C16</f>
        <v>0</v>
      </c>
      <c r="BN8" s="16" t="s">
        <v>13632</v>
      </c>
      <c r="BO8" s="17">
        <f>_xlfn.SINGLE(B6L278C20)*B6L261C21</f>
        <v>0</v>
      </c>
      <c r="BP8" s="16" t="s">
        <v>13633</v>
      </c>
      <c r="BQ8" s="17">
        <f>_xlfn.SINGLE(B6L278C26)*B6L261C27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3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1.3354999999999999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2.4038999999999997</v>
      </c>
      <c r="J9" s="16" t="s">
        <v>13642</v>
      </c>
      <c r="K9" s="23">
        <f>IF(_xlfn.SINGLE(B6L276C3)=0,0,B6L262C3/_xlfn.SINGLE(B6L276C3))</f>
        <v>1.8585956550503985E-3</v>
      </c>
      <c r="L9" s="16" t="s">
        <v>13643</v>
      </c>
      <c r="M9" s="23">
        <f>A1L542C72</f>
        <v>7.2333004926108391</v>
      </c>
      <c r="N9" s="16" t="s">
        <v>13644</v>
      </c>
      <c r="O9" s="23">
        <f>B6L262C1*B6L262C5</f>
        <v>9.6600728078817752</v>
      </c>
      <c r="P9" s="16" t="s">
        <v>13645</v>
      </c>
      <c r="Q9" s="23">
        <f>B3L836C21</f>
        <v>1.9830839297332465</v>
      </c>
      <c r="R9" s="16" t="s">
        <v>13646</v>
      </c>
      <c r="S9" s="17">
        <f>B6L262C6*B6L262C7</f>
        <v>19.156735145363466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10.536204329949907</v>
      </c>
      <c r="X9" s="16" t="s">
        <v>13648</v>
      </c>
      <c r="Y9" s="23">
        <f>IF(_xlfn.SINGLE(B6L276C10)=0,0,B6L262C10/_xlfn.SINGLE(B6L276C10))</f>
        <v>9.2036800928435927E-3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7.8511373999999995E-2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0.11776706099999999</v>
      </c>
      <c r="AH9" s="16" t="s">
        <v>13651</v>
      </c>
      <c r="AI9" s="23">
        <f>IF(_xlfn.SINGLE(B6L276C15)=0,0,B6L262C15/_xlfn.SINGLE(B6L276C15))</f>
        <v>1.4149290524500277E-3</v>
      </c>
      <c r="AJ9" s="16" t="s">
        <v>12050</v>
      </c>
      <c r="AK9" s="23">
        <f>A1L522C14</f>
        <v>5.629E-2</v>
      </c>
      <c r="AL9" s="16" t="s">
        <v>13652</v>
      </c>
      <c r="AM9" s="17">
        <f>B6L262C3*B6L262C17</f>
        <v>0.13531553099999999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0.16237863719999998</v>
      </c>
      <c r="AR9" s="16" t="s">
        <v>13654</v>
      </c>
      <c r="AS9" s="23">
        <f>IF(_xlfn.SINGLE(B6L276C20)=0,0,B6L262C20/_xlfn.SINGLE(B6L276C20))</f>
        <v>1.8585956550503983E-3</v>
      </c>
      <c r="AT9" s="16" t="s">
        <v>13655</v>
      </c>
      <c r="AU9" s="17">
        <f>A1L237C24</f>
        <v>2286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11.43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2.8574999999999999</v>
      </c>
      <c r="BD9" s="16" t="s">
        <v>13658</v>
      </c>
      <c r="BE9" s="23">
        <f>IF(_xlfn.SINGLE(B6L276C26)=0,0,B6L262C26/_xlfn.SINGLE(B6L276C26))</f>
        <v>3.0457035395311939E-3</v>
      </c>
      <c r="BF9" s="16" t="s">
        <v>13659</v>
      </c>
      <c r="BG9" s="17">
        <f>B6L262C3+B6L262C10+B6L262C15+B6L262C20+B6L262C26</f>
        <v>16.077750028149907</v>
      </c>
      <c r="BH9" s="16" t="s">
        <v>13660</v>
      </c>
      <c r="BI9" s="17">
        <f>_xlfn.SINGLE(B6L278C3)*B6L262C4</f>
        <v>8.4602888194878805</v>
      </c>
      <c r="BJ9" s="16" t="s">
        <v>13661</v>
      </c>
      <c r="BK9" s="17">
        <f>_xlfn.SINGLE(B6L278C10)*B6L262C11</f>
        <v>37.08113136674362</v>
      </c>
      <c r="BL9" s="16" t="s">
        <v>13662</v>
      </c>
      <c r="BM9" s="17">
        <f>_xlfn.SINGLE(B6L278C15)*B6L262C16</f>
        <v>0.41446954926671126</v>
      </c>
      <c r="BN9" s="16" t="s">
        <v>13663</v>
      </c>
      <c r="BO9" s="17">
        <f>_xlfn.SINGLE(B6L278C20)*B6L262C21</f>
        <v>0.5714755891787674</v>
      </c>
      <c r="BP9" s="16" t="s">
        <v>13664</v>
      </c>
      <c r="BQ9" s="17">
        <f>_xlfn.SINGLE(B6L278C26)*B6L262C27</f>
        <v>10.056689255662308</v>
      </c>
      <c r="BR9" s="16" t="s">
        <v>13665</v>
      </c>
      <c r="BS9" s="15">
        <f>B6L262C29+B6L262C30+B6L262C31+B6L262C32+B6L262C33</f>
        <v>56.584054580339284</v>
      </c>
      <c r="BT9" s="16" t="s">
        <v>13666</v>
      </c>
      <c r="BU9" s="23">
        <f>IF(B6L262C3=0,0,B6L262C29/B6L262C3)</f>
        <v>3.519401314317518</v>
      </c>
      <c r="BV9" s="16" t="s">
        <v>13667</v>
      </c>
      <c r="BW9" s="23">
        <f>IF(B6L262C8=0,0,B6L262C30/B6L262C8)</f>
        <v>1.9356707228746346</v>
      </c>
      <c r="BX9" s="16" t="s">
        <v>13668</v>
      </c>
      <c r="BY9" s="23">
        <f>IF(B6L262C13=0,0,B6L262C31/B6L262C13)</f>
        <v>5.279101971476277</v>
      </c>
      <c r="BZ9" s="16" t="s">
        <v>13669</v>
      </c>
      <c r="CA9" s="23">
        <f>IF(B6L262C18=0,0,B6L262C32/B6L262C18)</f>
        <v>4.2232815771810222</v>
      </c>
      <c r="CB9" s="16" t="s">
        <v>13670</v>
      </c>
      <c r="CC9" s="23">
        <f>IF(B6L262C24=0,0,B6L262C33/B6L262C24)</f>
        <v>0.8798503285793795</v>
      </c>
    </row>
    <row r="10" spans="1:81" x14ac:dyDescent="0.3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17.0335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34.067</v>
      </c>
      <c r="J10" s="16" t="s">
        <v>13673</v>
      </c>
      <c r="K10" s="23">
        <f>IF(_xlfn.SINGLE(B6L276C3)=0,0,B6L263C3/_xlfn.SINGLE(B6L276C3))</f>
        <v>2.6339189725280557E-2</v>
      </c>
      <c r="L10" s="16" t="s">
        <v>13674</v>
      </c>
      <c r="M10" s="23">
        <f>A1L543C72</f>
        <v>3.9149597331814858</v>
      </c>
      <c r="N10" s="16" t="s">
        <v>13675</v>
      </c>
      <c r="O10" s="23">
        <f>B6L263C1*B6L263C5</f>
        <v>66.685466615146836</v>
      </c>
      <c r="P10" s="16" t="s">
        <v>13676</v>
      </c>
      <c r="Q10" s="23">
        <f>B3L837C21</f>
        <v>2.0059468719847193</v>
      </c>
      <c r="R10" s="16" t="s">
        <v>13677</v>
      </c>
      <c r="S10" s="23">
        <f>B6L263C6*B6L263C7</f>
        <v>133.76750316349523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73.572126739922382</v>
      </c>
      <c r="X10" s="16" t="s">
        <v>13679</v>
      </c>
      <c r="Y10" s="23">
        <f>IF(_xlfn.SINGLE(B6L276C10)=0,0,B6L263C10/_xlfn.SINGLE(B6L276C10))</f>
        <v>6.4267386722900499E-2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1.46215564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2.1932334600000001</v>
      </c>
      <c r="AH10" s="16" t="s">
        <v>13682</v>
      </c>
      <c r="AI10" s="23">
        <f>IF(_xlfn.SINGLE(B6L276C15)=0,0,B6L263C15/_xlfn.SINGLE(B6L276C15))</f>
        <v>2.6350914381394776E-2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1.9176314299999999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2.3011577159999996</v>
      </c>
      <c r="AR10" s="16" t="s">
        <v>13685</v>
      </c>
      <c r="AS10" s="23">
        <f>IF(_xlfn.SINGLE(B6L276C20)=0,0,B6L263C20/_xlfn.SINGLE(B6L276C20))</f>
        <v>2.633918972528055E-2</v>
      </c>
      <c r="AT10" s="16" t="s">
        <v>13686</v>
      </c>
      <c r="AU10" s="17">
        <f>A1L238C24</f>
        <v>25467</v>
      </c>
      <c r="AV10" s="16" t="s">
        <v>12095</v>
      </c>
      <c r="AW10" s="17">
        <f>A1L563C1</f>
        <v>200</v>
      </c>
      <c r="AX10" s="16" t="s">
        <v>13687</v>
      </c>
      <c r="AY10" s="23">
        <f>IF(B6L263C23=0,0,B6L263C22/B6L263C23)</f>
        <v>127.33499999999999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31.833749999999998</v>
      </c>
      <c r="BD10" s="16" t="s">
        <v>13689</v>
      </c>
      <c r="BE10" s="23">
        <f>IF(_xlfn.SINGLE(B6L276C26)=0,0,B6L263C26/_xlfn.SINGLE(B6L276C26))</f>
        <v>3.3930416465984652E-2</v>
      </c>
      <c r="BF10" s="16" t="s">
        <v>13690</v>
      </c>
      <c r="BG10" s="23">
        <f>B6L263C3+B6L263C10+B6L263C15+B6L263C20+B6L263C26</f>
        <v>143.96726791592238</v>
      </c>
      <c r="BH10" s="16" t="s">
        <v>13691</v>
      </c>
      <c r="BI10" s="17">
        <f>_xlfn.SINGLE(B6L278C3)*B6L263C4</f>
        <v>119.89544457485488</v>
      </c>
      <c r="BJ10" s="16" t="s">
        <v>13692</v>
      </c>
      <c r="BK10" s="17">
        <f>_xlfn.SINGLE(B6L278C10)*B6L263C11</f>
        <v>258.92983954561777</v>
      </c>
      <c r="BL10" s="16" t="s">
        <v>13693</v>
      </c>
      <c r="BM10" s="17">
        <f>_xlfn.SINGLE(B6L278C15)*B6L263C16</f>
        <v>7.7188687217291569</v>
      </c>
      <c r="BN10" s="16" t="s">
        <v>13694</v>
      </c>
      <c r="BO10" s="17">
        <f>_xlfn.SINGLE(B6L278C20)*B6L263C21</f>
        <v>8.0986974901422961</v>
      </c>
      <c r="BP10" s="16" t="s">
        <v>13695</v>
      </c>
      <c r="BQ10" s="17">
        <f>_xlfn.SINGLE(B6L278C26)*B6L263C27</f>
        <v>112.03574158965529</v>
      </c>
      <c r="BR10" s="16" t="s">
        <v>13696</v>
      </c>
      <c r="BS10" s="15">
        <f>B6L263C29+B6L263C30+B6L263C31+B6L263C32+B6L263C33</f>
        <v>506.67859192199938</v>
      </c>
      <c r="BT10" s="16" t="s">
        <v>13697</v>
      </c>
      <c r="BU10" s="23">
        <f>IF(B6L263C3=0,0,B6L263C29/B6L263C3)</f>
        <v>3.5194013143175176</v>
      </c>
      <c r="BV10" s="16" t="s">
        <v>13698</v>
      </c>
      <c r="BW10" s="23">
        <f>IF(B6L263C8=0,0,B6L263C30/B6L263C8)</f>
        <v>1.9356707228746344</v>
      </c>
      <c r="BX10" s="16" t="s">
        <v>13699</v>
      </c>
      <c r="BY10" s="23">
        <f>IF(B6L263C13=0,0,B6L263C31/B6L263C13)</f>
        <v>5.279101971476277</v>
      </c>
      <c r="BZ10" s="16" t="s">
        <v>13700</v>
      </c>
      <c r="CA10" s="23">
        <f>IF(B6L263C18=0,0,B6L263C32/B6L263C18)</f>
        <v>4.2232815771810213</v>
      </c>
      <c r="CB10" s="16" t="s">
        <v>13701</v>
      </c>
      <c r="CC10" s="23">
        <f>IF(B6L263C24=0,0,B6L263C33/B6L263C24)</f>
        <v>0.8798503285793795</v>
      </c>
    </row>
    <row r="11" spans="1:81" x14ac:dyDescent="0.3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54.081500000000005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108.16300000000001</v>
      </c>
      <c r="J11" s="16" t="s">
        <v>13704</v>
      </c>
      <c r="K11" s="23">
        <f>IF(_xlfn.SINGLE(B6L276C3)=0,0,B6L264C3/_xlfn.SINGLE(B6L276C3))</f>
        <v>8.3627139996346064E-2</v>
      </c>
      <c r="L11" s="16" t="s">
        <v>13705</v>
      </c>
      <c r="M11" s="23">
        <f>A1L544C72</f>
        <v>0.52261783417103091</v>
      </c>
      <c r="N11" s="16" t="s">
        <v>13706</v>
      </c>
      <c r="O11" s="23">
        <f>B6L264C1*B6L264C5</f>
        <v>28.263956398720612</v>
      </c>
      <c r="P11" s="16" t="s">
        <v>13707</v>
      </c>
      <c r="Q11" s="23">
        <f>B3L838C21</f>
        <v>1.9632354101880061</v>
      </c>
      <c r="R11" s="16" t="s">
        <v>13708</v>
      </c>
      <c r="S11" s="17">
        <f>B6L264C6*B6L264C7</f>
        <v>55.48880003397818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30.518840018688</v>
      </c>
      <c r="X11" s="16" t="s">
        <v>13710</v>
      </c>
      <c r="Y11" s="23">
        <f>IF(_xlfn.SINGLE(B6L276C10)=0,0,B6L264C10/_xlfn.SINGLE(B6L276C10))</f>
        <v>2.6659091978525874E-2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4.6423559600000006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6.9635339400000014</v>
      </c>
      <c r="AH11" s="16" t="s">
        <v>13713</v>
      </c>
      <c r="AI11" s="23">
        <f>IF(_xlfn.SINGLE(B6L276C15)=0,0,B6L264C15/_xlfn.SINGLE(B6L276C15))</f>
        <v>8.3664365874153976E-2</v>
      </c>
      <c r="AJ11" s="16" t="s">
        <v>12128</v>
      </c>
      <c r="AK11" s="23">
        <f>A1L524C14</f>
        <v>5.629E-2</v>
      </c>
      <c r="AL11" s="16" t="s">
        <v>13714</v>
      </c>
      <c r="AM11" s="17">
        <f>B6L264C3*B6L264C17</f>
        <v>6.088495270000001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7.3061943240000007</v>
      </c>
      <c r="AR11" s="16" t="s">
        <v>13716</v>
      </c>
      <c r="AS11" s="23">
        <f>IF(_xlfn.SINGLE(B6L276C20)=0,0,B6L264C20/_xlfn.SINGLE(B6L276C20))</f>
        <v>8.362713999634605E-2</v>
      </c>
      <c r="AT11" s="16" t="s">
        <v>13717</v>
      </c>
      <c r="AU11" s="17">
        <f>A1L239C24</f>
        <v>31092.25</v>
      </c>
      <c r="AV11" s="16" t="s">
        <v>12134</v>
      </c>
      <c r="AW11" s="17">
        <f>A1L564C1</f>
        <v>200</v>
      </c>
      <c r="AX11" s="16" t="s">
        <v>13718</v>
      </c>
      <c r="AY11" s="23">
        <f>IF(B6L264C23=0,0,B6L264C22/B6L264C23)</f>
        <v>155.46125000000001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38.865312500000002</v>
      </c>
      <c r="BD11" s="16" t="s">
        <v>13720</v>
      </c>
      <c r="BE11" s="23">
        <f>IF(_xlfn.SINGLE(B6L276C26)=0,0,B6L264C26/_xlfn.SINGLE(B6L276C26))</f>
        <v>4.1425098808831481E-2</v>
      </c>
      <c r="BF11" s="16" t="s">
        <v>13721</v>
      </c>
      <c r="BG11" s="17">
        <f>B6L264C3+B6L264C10+B6L264C15+B6L264C20+B6L264C26</f>
        <v>191.81688078268797</v>
      </c>
      <c r="BH11" s="16" t="s">
        <v>13722</v>
      </c>
      <c r="BI11" s="17">
        <f>_xlfn.SINGLE(B6L278C3)*B6L264C4</f>
        <v>380.66900436052572</v>
      </c>
      <c r="BJ11" s="16" t="s">
        <v>13723</v>
      </c>
      <c r="BK11" s="17">
        <f>_xlfn.SINGLE(B6L278C10)*B6L264C11</f>
        <v>107.40804567321661</v>
      </c>
      <c r="BL11" s="16" t="s">
        <v>13724</v>
      </c>
      <c r="BM11" s="17">
        <f>_xlfn.SINGLE(B6L278C15)*B6L264C16</f>
        <v>24.507470500730644</v>
      </c>
      <c r="BN11" s="16" t="s">
        <v>13725</v>
      </c>
      <c r="BO11" s="17">
        <f>_xlfn.SINGLE(B6L278C20)*B6L264C21</f>
        <v>25.713429906544793</v>
      </c>
      <c r="BP11" s="16" t="s">
        <v>13726</v>
      </c>
      <c r="BQ11" s="17">
        <f>_xlfn.SINGLE(B6L278C26)*B6L264C27</f>
        <v>136.78263189386107</v>
      </c>
      <c r="BR11" s="16" t="s">
        <v>13727</v>
      </c>
      <c r="BS11" s="15">
        <f>B6L264C29+B6L264C30+B6L264C31+B6L264C32+B6L264C33</f>
        <v>675.08058233487884</v>
      </c>
      <c r="BT11" s="16" t="s">
        <v>13728</v>
      </c>
      <c r="BU11" s="23">
        <f>IF(B6L264C3=0,0,B6L264C29/B6L264C3)</f>
        <v>3.519401314317518</v>
      </c>
      <c r="BV11" s="16" t="s">
        <v>13729</v>
      </c>
      <c r="BW11" s="23">
        <f>IF(B6L264C8=0,0,B6L264C30/B6L264C8)</f>
        <v>1.9356707228746348</v>
      </c>
      <c r="BX11" s="16" t="s">
        <v>13730</v>
      </c>
      <c r="BY11" s="23">
        <f>IF(B6L264C13=0,0,B6L264C31/B6L264C13)</f>
        <v>5.2791019714762761</v>
      </c>
      <c r="BZ11" s="16" t="s">
        <v>13731</v>
      </c>
      <c r="CA11" s="23">
        <f>IF(B6L264C18=0,0,B6L264C32/B6L264C18)</f>
        <v>4.2232815771810213</v>
      </c>
      <c r="CB11" s="16" t="s">
        <v>13732</v>
      </c>
      <c r="CC11" s="23">
        <f>IF(B6L264C24=0,0,B6L264C33/B6L264C24)</f>
        <v>0.8798503285793795</v>
      </c>
    </row>
    <row r="12" spans="1:81" x14ac:dyDescent="0.3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12.9925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25.984999999999999</v>
      </c>
      <c r="J12" s="16" t="s">
        <v>13735</v>
      </c>
      <c r="K12" s="23">
        <f>IF(_xlfn.SINGLE(B6L276C3)=0,0,B6L265C3/_xlfn.SINGLE(B6L276C3))</f>
        <v>2.0090522940423731E-2</v>
      </c>
      <c r="L12" s="16" t="s">
        <v>13736</v>
      </c>
      <c r="M12" s="23">
        <f>A1L545C72</f>
        <v>1.0750541804494127</v>
      </c>
      <c r="N12" s="16" t="s">
        <v>13737</v>
      </c>
      <c r="O12" s="23">
        <f>B6L265C1*B6L265C5</f>
        <v>13.967641439488995</v>
      </c>
      <c r="P12" s="16" t="s">
        <v>13738</v>
      </c>
      <c r="Q12" s="23">
        <f>B3L839C21</f>
        <v>2.016295960054471</v>
      </c>
      <c r="R12" s="16" t="s">
        <v>13739</v>
      </c>
      <c r="S12" s="23">
        <f>B6L265C6*B6L265C7</f>
        <v>28.162899005931077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15.489594453262093</v>
      </c>
      <c r="X12" s="16" t="s">
        <v>13741</v>
      </c>
      <c r="Y12" s="23">
        <f>IF(_xlfn.SINGLE(B6L276C10)=0,0,B6L265C10/_xlfn.SINGLE(B6L276C10))</f>
        <v>1.3530610042410468E-2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1.1152762000000001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1.6729143</v>
      </c>
      <c r="AH12" s="16" t="s">
        <v>13744</v>
      </c>
      <c r="AI12" s="23">
        <f>IF(_xlfn.SINGLE(B6L276C15)=0,0,B6L265C15/_xlfn.SINGLE(B6L276C15))</f>
        <v>2.0099466058078001E-2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1.4626956499999999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1.7552347799999999</v>
      </c>
      <c r="AR12" s="16" t="s">
        <v>13747</v>
      </c>
      <c r="AS12" s="23">
        <f>IF(_xlfn.SINGLE(B6L276C20)=0,0,B6L265C20/_xlfn.SINGLE(B6L276C20))</f>
        <v>2.0090522940423728E-2</v>
      </c>
      <c r="AT12" s="16" t="s">
        <v>13748</v>
      </c>
      <c r="AU12" s="17">
        <f>A1L240C24</f>
        <v>11104.75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55.52375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13.8809375</v>
      </c>
      <c r="BD12" s="16" t="s">
        <v>13751</v>
      </c>
      <c r="BE12" s="23">
        <f>IF(_xlfn.SINGLE(B6L276C26)=0,0,B6L265C26/_xlfn.SINGLE(B6L276C26))</f>
        <v>1.4795177769295287E-2</v>
      </c>
      <c r="BF12" s="16" t="s">
        <v>13752</v>
      </c>
      <c r="BG12" s="23">
        <f>B6L265C3+B6L265C10+B6L265C15+B6L265C20+B6L265C26</f>
        <v>58.783681033262098</v>
      </c>
      <c r="BH12" s="16" t="s">
        <v>13753</v>
      </c>
      <c r="BI12" s="17">
        <f>_xlfn.SINGLE(B6L278C3)*B6L265C4</f>
        <v>91.451643152540697</v>
      </c>
      <c r="BJ12" s="16" t="s">
        <v>13754</v>
      </c>
      <c r="BK12" s="17">
        <f>_xlfn.SINGLE(B6L278C10)*B6L265C11</f>
        <v>54.514099077055938</v>
      </c>
      <c r="BL12" s="16" t="s">
        <v>13755</v>
      </c>
      <c r="BM12" s="17">
        <f>_xlfn.SINGLE(B6L278C15)*B6L265C16</f>
        <v>5.8876567861605702</v>
      </c>
      <c r="BN12" s="16" t="s">
        <v>13756</v>
      </c>
      <c r="BO12" s="17">
        <f>_xlfn.SINGLE(B6L278C20)*B6L265C21</f>
        <v>6.1773755916678192</v>
      </c>
      <c r="BP12" s="16" t="s">
        <v>13757</v>
      </c>
      <c r="BQ12" s="17">
        <f>_xlfn.SINGLE(B6L278C26)*B6L265C27</f>
        <v>48.852589681459321</v>
      </c>
      <c r="BR12" s="16" t="s">
        <v>13758</v>
      </c>
      <c r="BS12" s="15">
        <f>B6L265C29+B6L265C30+B6L265C31+B6L265C32+B6L265C33</f>
        <v>206.88336428888431</v>
      </c>
      <c r="BT12" s="16" t="s">
        <v>13759</v>
      </c>
      <c r="BU12" s="23">
        <f>IF(B6L265C3=0,0,B6L265C29/B6L265C3)</f>
        <v>3.5194013143175176</v>
      </c>
      <c r="BV12" s="16" t="s">
        <v>13760</v>
      </c>
      <c r="BW12" s="23">
        <f>IF(B6L265C8=0,0,B6L265C30/B6L265C8)</f>
        <v>1.9356707228746346</v>
      </c>
      <c r="BX12" s="16" t="s">
        <v>13761</v>
      </c>
      <c r="BY12" s="23">
        <f>IF(B6L265C13=0,0,B6L265C31/B6L265C13)</f>
        <v>5.2791019714762761</v>
      </c>
      <c r="BZ12" s="16" t="s">
        <v>13762</v>
      </c>
      <c r="CA12" s="23">
        <f>IF(B6L265C18=0,0,B6L265C32/B6L265C18)</f>
        <v>4.2232815771810213</v>
      </c>
      <c r="CB12" s="16" t="s">
        <v>13763</v>
      </c>
      <c r="CC12" s="23">
        <f>IF(B6L265C24=0,0,B6L265C33/B6L265C24)</f>
        <v>0.8798503285793795</v>
      </c>
    </row>
    <row r="13" spans="1:81" x14ac:dyDescent="0.3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307.15625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614.3125</v>
      </c>
      <c r="J13" s="16" t="s">
        <v>13766</v>
      </c>
      <c r="K13" s="23">
        <f>IF(_xlfn.SINGLE(B6L276C3)=0,0,B6L266C3/_xlfn.SINGLE(B6L276C3))</f>
        <v>0.47496091490625569</v>
      </c>
      <c r="L13" s="16" t="s">
        <v>13767</v>
      </c>
      <c r="M13" s="23">
        <f>A1L546C72</f>
        <v>1.6526116379561389</v>
      </c>
      <c r="N13" s="16" t="s">
        <v>13768</v>
      </c>
      <c r="O13" s="23">
        <f>B6L266C1*B6L266C5</f>
        <v>507.60999342096528</v>
      </c>
      <c r="P13" s="16" t="s">
        <v>13769</v>
      </c>
      <c r="Q13" s="23">
        <f>B3L840C21</f>
        <v>1.93981387101821</v>
      </c>
      <c r="R13" s="16" t="s">
        <v>13770</v>
      </c>
      <c r="S13" s="17">
        <f>B6L266C6*B6L266C7</f>
        <v>984.66890630545083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541.56789846799802</v>
      </c>
      <c r="X13" s="16" t="s">
        <v>13772</v>
      </c>
      <c r="Y13" s="23">
        <f>IF(_xlfn.SINGLE(B6L276C10)=0,0,B6L266C10/_xlfn.SINGLE(B6L276C10))</f>
        <v>0.47307526790122068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26.3662925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39.54943875</v>
      </c>
      <c r="AH13" s="16" t="s">
        <v>13775</v>
      </c>
      <c r="AI13" s="23">
        <f>IF(_xlfn.SINGLE(B6L276C15)=0,0,B6L266C15/_xlfn.SINGLE(B6L276C15))</f>
        <v>0.47517233953446381</v>
      </c>
      <c r="AJ13" s="16" t="s">
        <v>12206</v>
      </c>
      <c r="AK13" s="23">
        <f>A1L526C14</f>
        <v>5.629E-2</v>
      </c>
      <c r="AL13" s="16" t="s">
        <v>13776</v>
      </c>
      <c r="AM13" s="17">
        <f>B6L266C3*B6L266C17</f>
        <v>34.579650624999999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41.495580749999995</v>
      </c>
      <c r="AR13" s="16" t="s">
        <v>13778</v>
      </c>
      <c r="AS13" s="23">
        <f>IF(_xlfn.SINGLE(B6L276C20)=0,0,B6L266C20/_xlfn.SINGLE(B6L276C20))</f>
        <v>0.47496091490625558</v>
      </c>
      <c r="AT13" s="16" t="s">
        <v>13779</v>
      </c>
      <c r="AU13" s="17">
        <f>A1L241C24</f>
        <v>306872.25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1534.3612499999999</v>
      </c>
      <c r="AZ13" s="16" t="s">
        <v>12214</v>
      </c>
      <c r="BA13" s="23">
        <f>A1L506C10</f>
        <v>0.25</v>
      </c>
      <c r="BB13" s="16" t="s">
        <v>13781</v>
      </c>
      <c r="BC13" s="23">
        <f>B6L266C24*B6L266C25</f>
        <v>383.59031249999998</v>
      </c>
      <c r="BD13" s="16" t="s">
        <v>13782</v>
      </c>
      <c r="BE13" s="23">
        <f>IF(_xlfn.SINGLE(B6L276C26)=0,0,B6L266C26/_xlfn.SINGLE(B6L276C26))</f>
        <v>0.40885472353845204</v>
      </c>
      <c r="BF13" s="16" t="s">
        <v>13783</v>
      </c>
      <c r="BG13" s="17">
        <f>B6L266C3+B6L266C10+B6L266C15+B6L266C20+B6L266C26</f>
        <v>1620.5157304679981</v>
      </c>
      <c r="BH13" s="16" t="s">
        <v>13784</v>
      </c>
      <c r="BI13" s="17">
        <f>_xlfn.SINGLE(B6L278C3)*B6L266C4</f>
        <v>2162.0122199016801</v>
      </c>
      <c r="BJ13" s="16" t="s">
        <v>13785</v>
      </c>
      <c r="BK13" s="17">
        <f>_xlfn.SINGLE(B6L278C10)*B6L266C11</f>
        <v>1905.9947736604481</v>
      </c>
      <c r="BL13" s="16" t="s">
        <v>13786</v>
      </c>
      <c r="BM13" s="17">
        <f>_xlfn.SINGLE(B6L278C15)*B6L266C16</f>
        <v>139.19034671727016</v>
      </c>
      <c r="BN13" s="16" t="s">
        <v>13787</v>
      </c>
      <c r="BO13" s="17">
        <f>_xlfn.SINGLE(B6L278C20)*B6L266C21</f>
        <v>146.03960142991869</v>
      </c>
      <c r="BP13" s="16" t="s">
        <v>13788</v>
      </c>
      <c r="BQ13" s="17">
        <f>_xlfn.SINGLE(B6L278C26)*B6L266C27</f>
        <v>1350.0082499719674</v>
      </c>
      <c r="BR13" s="16" t="s">
        <v>13789</v>
      </c>
      <c r="BS13" s="15">
        <f>B6L266C29+B6L266C30+B6L266C31+B6L266C32+B6L266C33</f>
        <v>5703.2451916812843</v>
      </c>
      <c r="BT13" s="16" t="s">
        <v>13790</v>
      </c>
      <c r="BU13" s="23">
        <f>IF(B6L266C3=0,0,B6L266C29/B6L266C3)</f>
        <v>3.5194013143175176</v>
      </c>
      <c r="BV13" s="16" t="s">
        <v>13791</v>
      </c>
      <c r="BW13" s="23">
        <f>IF(B6L266C8=0,0,B6L266C30/B6L266C8)</f>
        <v>1.9356707228746348</v>
      </c>
      <c r="BX13" s="16" t="s">
        <v>13792</v>
      </c>
      <c r="BY13" s="23">
        <f>IF(B6L266C13=0,0,B6L266C31/B6L266C13)</f>
        <v>5.2791019714762761</v>
      </c>
      <c r="BZ13" s="16" t="s">
        <v>13793</v>
      </c>
      <c r="CA13" s="23">
        <f>IF(B6L266C18=0,0,B6L266C32/B6L266C18)</f>
        <v>4.2232815771810213</v>
      </c>
      <c r="CB13" s="16" t="s">
        <v>13794</v>
      </c>
      <c r="CC13" s="23">
        <f>IF(B6L266C24=0,0,B6L266C33/B6L266C24)</f>
        <v>0.8798503285793795</v>
      </c>
    </row>
    <row r="14" spans="1:81" x14ac:dyDescent="0.3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4.0192499999999995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8.0384999999999991</v>
      </c>
      <c r="J14" s="16" t="s">
        <v>13797</v>
      </c>
      <c r="K14" s="23">
        <f>IF(_xlfn.SINGLE(B6L276C3)=0,0,B6L267C3/_xlfn.SINGLE(B6L276C3))</f>
        <v>6.2150343912486493E-3</v>
      </c>
      <c r="L14" s="16" t="s">
        <v>13798</v>
      </c>
      <c r="M14" s="23">
        <f>A1L547C72</f>
        <v>0.73100436681222714</v>
      </c>
      <c r="N14" s="16" t="s">
        <v>13799</v>
      </c>
      <c r="O14" s="23">
        <f>B6L267C1*B6L267C5</f>
        <v>2.9380893013100438</v>
      </c>
      <c r="P14" s="16" t="s">
        <v>13800</v>
      </c>
      <c r="Q14" s="23">
        <f>B3L841C21</f>
        <v>2.0137157107231918</v>
      </c>
      <c r="R14" s="16" t="s">
        <v>13801</v>
      </c>
      <c r="S14" s="23">
        <f>B6L267C6*B6L267C7</f>
        <v>5.9164765855557606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3.2540621220556685</v>
      </c>
      <c r="X14" s="16" t="s">
        <v>13803</v>
      </c>
      <c r="Y14" s="23">
        <f>IF(_xlfn.SINGLE(B6L276C10)=0,0,B6L267C10/_xlfn.SINGLE(B6L276C10))</f>
        <v>2.8425176501661984E-3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0.34501241999999999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0.51751862999999998</v>
      </c>
      <c r="AH14" s="16" t="s">
        <v>13806</v>
      </c>
      <c r="AI14" s="23">
        <f>IF(_xlfn.SINGLE(B6L276C15)=0,0,B6L267C15/_xlfn.SINGLE(B6L276C15))</f>
        <v>6.2178009585476231E-3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0.45248716499999997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0.54298459799999998</v>
      </c>
      <c r="AR14" s="16" t="s">
        <v>13809</v>
      </c>
      <c r="AS14" s="23">
        <f>IF(_xlfn.SINGLE(B6L276C20)=0,0,B6L267C20/_xlfn.SINGLE(B6L276C20))</f>
        <v>6.2150343912486493E-3</v>
      </c>
      <c r="AT14" s="16" t="s">
        <v>13810</v>
      </c>
      <c r="AU14" s="17">
        <f>A1L242C24</f>
        <v>1615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8.0749999999999993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2.0187499999999998</v>
      </c>
      <c r="BD14" s="16" t="s">
        <v>13813</v>
      </c>
      <c r="BE14" s="23">
        <f>IF(_xlfn.SINGLE(B6L276C26)=0,0,B6L267C26/_xlfn.SINGLE(B6L276C26))</f>
        <v>2.151710943282099E-3</v>
      </c>
      <c r="BF14" s="16" t="s">
        <v>13814</v>
      </c>
      <c r="BG14" s="23">
        <f>B6L267C3+B6L267C10+B6L267C15+B6L267C20+B6L267C26</f>
        <v>14.371815350055666</v>
      </c>
      <c r="BH14" s="16" t="s">
        <v>13815</v>
      </c>
      <c r="BI14" s="17">
        <f>_xlfn.SINGLE(B6L278C3)*B6L267C4</f>
        <v>28.290707465141363</v>
      </c>
      <c r="BJ14" s="16" t="s">
        <v>13816</v>
      </c>
      <c r="BK14" s="17">
        <f>_xlfn.SINGLE(B6L278C10)*B6L267C11</f>
        <v>11.45235050923357</v>
      </c>
      <c r="BL14" s="16" t="s">
        <v>13817</v>
      </c>
      <c r="BM14" s="17">
        <f>_xlfn.SINGLE(B6L278C15)*B6L267C16</f>
        <v>1.8213557466058008</v>
      </c>
      <c r="BN14" s="16" t="s">
        <v>13818</v>
      </c>
      <c r="BO14" s="17">
        <f>_xlfn.SINGLE(B6L278C20)*B6L267C21</f>
        <v>1.9109807078553691</v>
      </c>
      <c r="BP14" s="16" t="s">
        <v>13819</v>
      </c>
      <c r="BQ14" s="17">
        <f>_xlfn.SINGLE(B6L278C26)*B6L267C27</f>
        <v>7.1047914032784893</v>
      </c>
      <c r="BR14" s="16" t="s">
        <v>13820</v>
      </c>
      <c r="BS14" s="15">
        <f>B6L267C29+B6L267C30+B6L267C31+B6L267C32+B6L267C33</f>
        <v>50.580185832114594</v>
      </c>
      <c r="BT14" s="16" t="s">
        <v>13821</v>
      </c>
      <c r="BU14" s="23">
        <f>IF(B6L267C3=0,0,B6L267C29/B6L267C3)</f>
        <v>3.5194013143175176</v>
      </c>
      <c r="BV14" s="16" t="s">
        <v>13822</v>
      </c>
      <c r="BW14" s="23">
        <f>IF(B6L267C8=0,0,B6L267C30/B6L267C8)</f>
        <v>1.9356707228746348</v>
      </c>
      <c r="BX14" s="16" t="s">
        <v>13823</v>
      </c>
      <c r="BY14" s="23">
        <f>IF(B6L267C13=0,0,B6L267C31/B6L267C13)</f>
        <v>5.2791019714762761</v>
      </c>
      <c r="BZ14" s="16" t="s">
        <v>13824</v>
      </c>
      <c r="CA14" s="23">
        <f>IF(B6L267C18=0,0,B6L267C32/B6L267C18)</f>
        <v>4.2232815771810222</v>
      </c>
      <c r="CB14" s="16" t="s">
        <v>13825</v>
      </c>
      <c r="CC14" s="23">
        <f>IF(B6L267C24=0,0,B6L267C33/B6L267C24)</f>
        <v>0.87985032857937961</v>
      </c>
    </row>
    <row r="15" spans="1:81" x14ac:dyDescent="0.3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0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0</v>
      </c>
      <c r="J15" s="16" t="s">
        <v>13828</v>
      </c>
      <c r="K15" s="23">
        <f>IF(_xlfn.SINGLE(B6L276C3)=0,0,B6L268C3/_xlfn.SINGLE(B6L276C3))</f>
        <v>0</v>
      </c>
      <c r="L15" s="16" t="s">
        <v>13829</v>
      </c>
      <c r="M15" s="23">
        <f>A1L548C72</f>
        <v>3.1640613671297231E-2</v>
      </c>
      <c r="N15" s="16" t="s">
        <v>13830</v>
      </c>
      <c r="O15" s="23">
        <f>B6L268C1*B6L268C5</f>
        <v>0</v>
      </c>
      <c r="P15" s="16" t="s">
        <v>13831</v>
      </c>
      <c r="Q15" s="23">
        <f>B3L842C21</f>
        <v>1.8755668934240362</v>
      </c>
      <c r="R15" s="16" t="s">
        <v>13832</v>
      </c>
      <c r="S15" s="17">
        <f>B6L268C6*B6L268C7</f>
        <v>0</v>
      </c>
      <c r="T15" s="16" t="s">
        <v>12276</v>
      </c>
      <c r="U15" s="23">
        <f>A1L508C7</f>
        <v>0.55000000000000004</v>
      </c>
      <c r="V15" s="16" t="s">
        <v>13833</v>
      </c>
      <c r="W15" s="17">
        <f>B6L268C8*B6L268C9</f>
        <v>0</v>
      </c>
      <c r="X15" s="16" t="s">
        <v>13834</v>
      </c>
      <c r="Y15" s="23">
        <f>IF(_xlfn.SINGLE(B6L276C10)=0,0,B6L268C10/_xlfn.SINGLE(B6L276C10))</f>
        <v>0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0</v>
      </c>
      <c r="AD15" s="16" t="s">
        <v>12281</v>
      </c>
      <c r="AE15" s="23">
        <f>A1L508C8</f>
        <v>1.5</v>
      </c>
      <c r="AF15" s="16" t="s">
        <v>13836</v>
      </c>
      <c r="AG15" s="17">
        <f>B6L268C13*B6L268C14</f>
        <v>0</v>
      </c>
      <c r="AH15" s="16" t="s">
        <v>13837</v>
      </c>
      <c r="AI15" s="23">
        <f>IF(_xlfn.SINGLE(B6L276C15)=0,0,B6L268C15/_xlfn.SINGLE(B6L276C15))</f>
        <v>0</v>
      </c>
      <c r="AJ15" s="16" t="s">
        <v>12284</v>
      </c>
      <c r="AK15" s="23">
        <f>A1L528C14</f>
        <v>5.629E-2</v>
      </c>
      <c r="AL15" s="16" t="s">
        <v>13838</v>
      </c>
      <c r="AM15" s="17">
        <f>B6L268C3*B6L268C17</f>
        <v>0</v>
      </c>
      <c r="AN15" s="16" t="s">
        <v>12286</v>
      </c>
      <c r="AO15" s="23">
        <f>A1L508C9</f>
        <v>1.2</v>
      </c>
      <c r="AP15" s="16" t="s">
        <v>13839</v>
      </c>
      <c r="AQ15" s="17">
        <f>B6L268C18*B6L268C19</f>
        <v>0</v>
      </c>
      <c r="AR15" s="16" t="s">
        <v>13840</v>
      </c>
      <c r="AS15" s="23">
        <f>IF(_xlfn.SINGLE(B6L276C20)=0,0,B6L268C20/_xlfn.SINGLE(B6L276C20))</f>
        <v>0</v>
      </c>
      <c r="AT15" s="16" t="s">
        <v>13841</v>
      </c>
      <c r="AU15" s="17">
        <f>A1L243C24</f>
        <v>1654.25</v>
      </c>
      <c r="AV15" s="16" t="s">
        <v>12290</v>
      </c>
      <c r="AW15" s="17">
        <f>A1L568C1</f>
        <v>200</v>
      </c>
      <c r="AX15" s="16" t="s">
        <v>13842</v>
      </c>
      <c r="AY15" s="23">
        <f>IF(B6L268C23=0,0,B6L268C22/B6L268C23)</f>
        <v>8.2712500000000002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2.0678125000000001</v>
      </c>
      <c r="BD15" s="16" t="s">
        <v>13844</v>
      </c>
      <c r="BE15" s="23">
        <f>IF(_xlfn.SINGLE(B6L276C26)=0,0,B6L268C26/_xlfn.SINGLE(B6L276C26))</f>
        <v>2.2040048470120198E-3</v>
      </c>
      <c r="BF15" s="16" t="s">
        <v>13845</v>
      </c>
      <c r="BG15" s="23">
        <f>B6L268C3+B6L268C10+B6L268C15+B6L268C20+B6L268C26</f>
        <v>2.0678125000000001</v>
      </c>
      <c r="BH15" s="16" t="s">
        <v>13846</v>
      </c>
      <c r="BI15" s="17">
        <f>_xlfn.SINGLE(B6L278C3)*B6L268C4</f>
        <v>0</v>
      </c>
      <c r="BJ15" s="16" t="s">
        <v>13847</v>
      </c>
      <c r="BK15" s="17">
        <f>_xlfn.SINGLE(B6L278C10)*B6L268C11</f>
        <v>0</v>
      </c>
      <c r="BL15" s="16" t="s">
        <v>13848</v>
      </c>
      <c r="BM15" s="17">
        <f>_xlfn.SINGLE(B6L278C15)*B6L268C16</f>
        <v>0</v>
      </c>
      <c r="BN15" s="16" t="s">
        <v>13849</v>
      </c>
      <c r="BO15" s="17">
        <f>_xlfn.SINGLE(B6L278C20)*B6L268C21</f>
        <v>0</v>
      </c>
      <c r="BP15" s="16" t="s">
        <v>13850</v>
      </c>
      <c r="BQ15" s="17">
        <f>_xlfn.SINGLE(B6L278C26)*B6L268C27</f>
        <v>7.2774620302621926</v>
      </c>
      <c r="BR15" s="16" t="s">
        <v>13851</v>
      </c>
      <c r="BS15" s="15">
        <f>B6L268C29+B6L268C30+B6L268C31+B6L268C32+B6L268C33</f>
        <v>7.2774620302621926</v>
      </c>
      <c r="BT15" s="16" t="s">
        <v>13852</v>
      </c>
      <c r="BU15" s="23">
        <f>IF(B6L268C3=0,0,B6L268C29/B6L268C3)</f>
        <v>0</v>
      </c>
      <c r="BV15" s="16" t="s">
        <v>13853</v>
      </c>
      <c r="BW15" s="23">
        <f>IF(B6L268C8=0,0,B6L268C30/B6L268C8)</f>
        <v>0</v>
      </c>
      <c r="BX15" s="16" t="s">
        <v>13854</v>
      </c>
      <c r="BY15" s="23">
        <f>IF(B6L268C13=0,0,B6L268C31/B6L268C13)</f>
        <v>0</v>
      </c>
      <c r="BZ15" s="16" t="s">
        <v>13855</v>
      </c>
      <c r="CA15" s="23">
        <f>IF(B6L268C18=0,0,B6L268C32/B6L268C18)</f>
        <v>0</v>
      </c>
      <c r="CB15" s="16" t="s">
        <v>13856</v>
      </c>
      <c r="CC15" s="23">
        <f>IF(B6L268C24=0,0,B6L268C33/B6L268C24)</f>
        <v>0.8798503285793795</v>
      </c>
    </row>
    <row r="16" spans="1:81" x14ac:dyDescent="0.3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2.9779999999999998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5.9559999999999995</v>
      </c>
      <c r="J16" s="16" t="s">
        <v>13859</v>
      </c>
      <c r="K16" s="23">
        <f>IF(_xlfn.SINGLE(B6L276C3)=0,0,B6L269C3/_xlfn.SINGLE(B6L276C3))</f>
        <v>4.6049318696618716E-3</v>
      </c>
      <c r="L16" s="16" t="s">
        <v>13860</v>
      </c>
      <c r="M16" s="23">
        <f>A1L549C72</f>
        <v>7.4156899515549286</v>
      </c>
      <c r="N16" s="16" t="s">
        <v>13861</v>
      </c>
      <c r="O16" s="23">
        <f>B6L269C1*B6L269C5</f>
        <v>22.083924675730575</v>
      </c>
      <c r="P16" s="16" t="s">
        <v>13862</v>
      </c>
      <c r="Q16" s="23">
        <f>B3L843C21</f>
        <v>2.0153339391185825</v>
      </c>
      <c r="R16" s="16" t="s">
        <v>13863</v>
      </c>
      <c r="S16" s="23">
        <f>B6L269C6*B6L269C7</f>
        <v>44.506482907938164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24.478565599365993</v>
      </c>
      <c r="X16" s="16" t="s">
        <v>13865</v>
      </c>
      <c r="Y16" s="23">
        <f>IF(_xlfn.SINGLE(B6L276C10)=0,0,B6L269C10/_xlfn.SINGLE(B6L276C10))</f>
        <v>2.13827370704875E-2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0.25563152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0.38344728</v>
      </c>
      <c r="AH16" s="16" t="s">
        <v>13868</v>
      </c>
      <c r="AI16" s="23">
        <f>IF(_xlfn.SINGLE(B6L276C15)=0,0,B6L269C15/_xlfn.SINGLE(B6L276C15))</f>
        <v>4.6069817141394104E-3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0.33526323999999996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0.40231588799999995</v>
      </c>
      <c r="AR16" s="16" t="s">
        <v>13871</v>
      </c>
      <c r="AS16" s="23">
        <f>IF(_xlfn.SINGLE(B6L276C20)=0,0,B6L269C20/_xlfn.SINGLE(B6L276C20))</f>
        <v>4.6049318696618716E-3</v>
      </c>
      <c r="AT16" s="16" t="s">
        <v>13872</v>
      </c>
      <c r="AU16" s="17">
        <f>A1L244C24</f>
        <v>4435.75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22.178750000000001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5.5446875000000002</v>
      </c>
      <c r="BD16" s="16" t="s">
        <v>13875</v>
      </c>
      <c r="BE16" s="23">
        <f>IF(_xlfn.SINGLE(B6L276C26)=0,0,B6L269C26/_xlfn.SINGLE(B6L276C26))</f>
        <v>5.9098772858597959E-3</v>
      </c>
      <c r="BF16" s="16" t="s">
        <v>13876</v>
      </c>
      <c r="BG16" s="23">
        <f>B6L269C3+B6L269C10+B6L269C15+B6L269C20+B6L269C26</f>
        <v>36.765016267365993</v>
      </c>
      <c r="BH16" s="16" t="s">
        <v>13877</v>
      </c>
      <c r="BI16" s="17">
        <f>_xlfn.SINGLE(B6L278C3)*B6L269C4</f>
        <v>20.961554228075133</v>
      </c>
      <c r="BJ16" s="16" t="s">
        <v>13878</v>
      </c>
      <c r="BK16" s="17">
        <f>_xlfn.SINGLE(B6L278C10)*B6L269C11</f>
        <v>86.149895943016247</v>
      </c>
      <c r="BL16" s="16" t="s">
        <v>13879</v>
      </c>
      <c r="BM16" s="17">
        <f>_xlfn.SINGLE(B6L278C15)*B6L269C16</f>
        <v>1.3495048612034772</v>
      </c>
      <c r="BN16" s="16" t="s">
        <v>13880</v>
      </c>
      <c r="BO16" s="17">
        <f>_xlfn.SINGLE(B6L278C20)*B6L269C21</f>
        <v>1.4159110649980193</v>
      </c>
      <c r="BP16" s="16" t="s">
        <v>13881</v>
      </c>
      <c r="BQ16" s="17">
        <f>_xlfn.SINGLE(B6L278C26)*B6L269C27</f>
        <v>19.513980474979913</v>
      </c>
      <c r="BR16" s="16" t="s">
        <v>13882</v>
      </c>
      <c r="BS16" s="15">
        <f>B6L269C29+B6L269C30+B6L269C31+B6L269C32+B6L269C33</f>
        <v>129.39084657227278</v>
      </c>
      <c r="BT16" s="16" t="s">
        <v>13883</v>
      </c>
      <c r="BU16" s="23">
        <f>IF(B6L269C3=0,0,B6L269C29/B6L269C3)</f>
        <v>3.5194013143175176</v>
      </c>
      <c r="BV16" s="16" t="s">
        <v>13884</v>
      </c>
      <c r="BW16" s="23">
        <f>IF(B6L269C8=0,0,B6L269C30/B6L269C8)</f>
        <v>1.9356707228746348</v>
      </c>
      <c r="BX16" s="16" t="s">
        <v>13885</v>
      </c>
      <c r="BY16" s="23">
        <f>IF(B6L269C13=0,0,B6L269C31/B6L269C13)</f>
        <v>5.279101971476277</v>
      </c>
      <c r="BZ16" s="16" t="s">
        <v>13886</v>
      </c>
      <c r="CA16" s="23">
        <f>IF(B6L269C18=0,0,B6L269C32/B6L269C18)</f>
        <v>4.2232815771810222</v>
      </c>
      <c r="CB16" s="16" t="s">
        <v>13887</v>
      </c>
      <c r="CC16" s="23">
        <f>IF(B6L269C24=0,0,B6L269C33/B6L269C24)</f>
        <v>0.8798503285793795</v>
      </c>
    </row>
    <row r="17" spans="1:81" x14ac:dyDescent="0.3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2E-3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4.0000000000000001E-3</v>
      </c>
      <c r="J17" s="16" t="s">
        <v>13890</v>
      </c>
      <c r="K17" s="23">
        <f>IF(_xlfn.SINGLE(B6L276C3)=0,0,B6L270C3/_xlfn.SINGLE(B6L276C3))</f>
        <v>3.0926338950046156E-6</v>
      </c>
      <c r="L17" s="16" t="s">
        <v>13891</v>
      </c>
      <c r="M17" s="23">
        <f>A1L550C72</f>
        <v>1.5019447884981962</v>
      </c>
      <c r="N17" s="16" t="s">
        <v>13892</v>
      </c>
      <c r="O17" s="23">
        <f>B6L270C1*B6L270C5</f>
        <v>3.0038895769963925E-3</v>
      </c>
      <c r="P17" s="16" t="s">
        <v>13893</v>
      </c>
      <c r="Q17" s="23">
        <f>B3L844C21</f>
        <v>2.666666666666667</v>
      </c>
      <c r="R17" s="16" t="s">
        <v>13894</v>
      </c>
      <c r="S17" s="17">
        <f>B6L270C6*B6L270C7</f>
        <v>8.0103722053237146E-3</v>
      </c>
      <c r="T17" s="16" t="s">
        <v>12354</v>
      </c>
      <c r="U17" s="23">
        <f>A1L510C7</f>
        <v>0.55000000000000004</v>
      </c>
      <c r="V17" s="16" t="s">
        <v>13895</v>
      </c>
      <c r="W17" s="17">
        <f>B6L270C8*B6L270C9</f>
        <v>4.4057047129280437E-3</v>
      </c>
      <c r="X17" s="16" t="s">
        <v>13896</v>
      </c>
      <c r="Y17" s="23">
        <f>IF(_xlfn.SINGLE(B6L276C10)=0,0,B6L270C10/_xlfn.SINGLE(B6L276C10))</f>
        <v>3.8485108575638092E-6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1.7168000000000001E-4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2.5752000000000001E-4</v>
      </c>
      <c r="AH17" s="16" t="s">
        <v>13899</v>
      </c>
      <c r="AI17" s="23">
        <f>IF(_xlfn.SINGLE(B6L276C15)=0,0,B6L270C15/_xlfn.SINGLE(B6L276C15))</f>
        <v>3.0940105534851648E-6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2.2515999999999999E-4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2.7019199999999999E-4</v>
      </c>
      <c r="AR17" s="16" t="s">
        <v>13902</v>
      </c>
      <c r="AS17" s="23">
        <f>IF(_xlfn.SINGLE(B6L276C20)=0,0,B6L270C20/_xlfn.SINGLE(B6L276C20))</f>
        <v>3.0926338950046151E-6</v>
      </c>
      <c r="AT17" s="16" t="s">
        <v>13903</v>
      </c>
      <c r="AU17" s="17">
        <f>A1L245C24</f>
        <v>4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0.02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5.0000000000000001E-3</v>
      </c>
      <c r="BD17" s="16" t="s">
        <v>13906</v>
      </c>
      <c r="BE17" s="23">
        <f>IF(_xlfn.SINGLE(B6L276C26)=0,0,B6L270C26/_xlfn.SINGLE(B6L276C26))</f>
        <v>5.3293150298008647E-6</v>
      </c>
      <c r="BF17" s="16" t="s">
        <v>13907</v>
      </c>
      <c r="BG17" s="17">
        <f>B6L270C3+B6L270C10+B6L270C15+B6L270C20+B6L270C26</f>
        <v>1.3933416712928044E-2</v>
      </c>
      <c r="BH17" s="16" t="s">
        <v>13908</v>
      </c>
      <c r="BI17" s="17">
        <f>_xlfn.SINGLE(B6L278C3)*B6L270C4</f>
        <v>1.4077605257270072E-2</v>
      </c>
      <c r="BJ17" s="16" t="s">
        <v>13909</v>
      </c>
      <c r="BK17" s="17">
        <f>_xlfn.SINGLE(B6L278C10)*B6L270C11</f>
        <v>1.550544295717384E-2</v>
      </c>
      <c r="BL17" s="16" t="s">
        <v>13910</v>
      </c>
      <c r="BM17" s="17">
        <f>_xlfn.SINGLE(B6L278C15)*B6L270C16</f>
        <v>9.0631622646304721E-4</v>
      </c>
      <c r="BN17" s="16" t="s">
        <v>13911</v>
      </c>
      <c r="BO17" s="17">
        <f>_xlfn.SINGLE(B6L278C20)*B6L270C21</f>
        <v>9.5091407991807885E-4</v>
      </c>
      <c r="BP17" s="16" t="s">
        <v>13912</v>
      </c>
      <c r="BQ17" s="17">
        <f>_xlfn.SINGLE(B6L278C26)*B6L270C27</f>
        <v>1.7597006571587592E-2</v>
      </c>
      <c r="BR17" s="16" t="s">
        <v>13913</v>
      </c>
      <c r="BS17" s="15">
        <f>B6L270C29+B6L270C30+B6L270C31+B6L270C32+B6L270C33</f>
        <v>4.9037285092412633E-2</v>
      </c>
      <c r="BT17" s="16" t="s">
        <v>13914</v>
      </c>
      <c r="BU17" s="23">
        <f>IF(B6L270C3=0,0,B6L270C29/B6L270C3)</f>
        <v>3.519401314317518</v>
      </c>
      <c r="BV17" s="16" t="s">
        <v>13915</v>
      </c>
      <c r="BW17" s="23">
        <f>IF(B6L270C8=0,0,B6L270C30/B6L270C8)</f>
        <v>1.935670722874635</v>
      </c>
      <c r="BX17" s="16" t="s">
        <v>13916</v>
      </c>
      <c r="BY17" s="23">
        <f>IF(B6L270C13=0,0,B6L270C31/B6L270C13)</f>
        <v>5.2791019714762761</v>
      </c>
      <c r="BZ17" s="16" t="s">
        <v>13917</v>
      </c>
      <c r="CA17" s="23">
        <f>IF(B6L270C18=0,0,B6L270C32/B6L270C18)</f>
        <v>4.2232815771810222</v>
      </c>
      <c r="CB17" s="16" t="s">
        <v>13918</v>
      </c>
      <c r="CC17" s="23">
        <f>IF(B6L270C24=0,0,B6L270C33/B6L270C24)</f>
        <v>0.87985032857937961</v>
      </c>
    </row>
    <row r="18" spans="1:81" x14ac:dyDescent="0.3">
      <c r="A18" s="11">
        <v>271</v>
      </c>
      <c r="B18" s="14" t="s">
        <v>945</v>
      </c>
      <c r="C18" s="11" t="s">
        <v>10690</v>
      </c>
      <c r="D18" s="16" t="s">
        <v>13919</v>
      </c>
      <c r="E18" s="21">
        <f>A1L357C18</f>
        <v>3.5000000000000001E-3</v>
      </c>
      <c r="F18" s="16" t="s">
        <v>12386</v>
      </c>
      <c r="G18" s="24">
        <f>A1L511C5</f>
        <v>1</v>
      </c>
      <c r="H18" s="16" t="s">
        <v>13920</v>
      </c>
      <c r="I18" s="21">
        <f>B6L271C1*B6L271C2</f>
        <v>3.5000000000000001E-3</v>
      </c>
      <c r="J18" s="16" t="s">
        <v>13921</v>
      </c>
      <c r="K18" s="23">
        <f>IF(_xlfn.SINGLE(B6L276C3)=0,0,B6L271C3/_xlfn.SINGLE(B6L276C3))</f>
        <v>2.7060546581290386E-6</v>
      </c>
      <c r="L18" s="16" t="s">
        <v>13922</v>
      </c>
      <c r="M18" s="23">
        <f>A1L551C72</f>
        <v>1.2489514237169823</v>
      </c>
      <c r="N18" s="16" t="s">
        <v>13923</v>
      </c>
      <c r="O18" s="23">
        <f>B6L271C1*B6L271C5</f>
        <v>4.3713299830094379E-3</v>
      </c>
      <c r="P18" s="16" t="s">
        <v>13924</v>
      </c>
      <c r="Q18" s="23">
        <f>B3L845C21</f>
        <v>1.0584309214188397</v>
      </c>
      <c r="R18" s="16" t="s">
        <v>13925</v>
      </c>
      <c r="S18" s="23">
        <f>B6L271C6*B6L271C7</f>
        <v>4.6267508217424803E-3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2.5447129519583643E-3</v>
      </c>
      <c r="X18" s="16" t="s">
        <v>13927</v>
      </c>
      <c r="Y18" s="23">
        <f>IF(_xlfn.SINGLE(B6L276C10)=0,0,B6L271C10/_xlfn.SINGLE(B6L276C10))</f>
        <v>2.222880574873191E-6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1.1431000000000001E-4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1.7146500000000001E-4</v>
      </c>
      <c r="AH18" s="16" t="s">
        <v>13930</v>
      </c>
      <c r="AI18" s="23">
        <f>IF(_xlfn.SINGLE(B6L276C15)=0,0,B6L271C15/_xlfn.SINGLE(B6L276C15))</f>
        <v>2.0600905543388231E-6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1.9701500000000001E-4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2.3641800000000001E-4</v>
      </c>
      <c r="AR18" s="16" t="s">
        <v>13933</v>
      </c>
      <c r="AS18" s="23">
        <f>IF(_xlfn.SINGLE(B6L276C20)=0,0,B6L271C20/_xlfn.SINGLE(B6L276C20))</f>
        <v>2.7060546581290381E-6</v>
      </c>
      <c r="AT18" s="16" t="s">
        <v>13934</v>
      </c>
      <c r="AU18" s="17">
        <f>A1L246C24</f>
        <v>49913.75</v>
      </c>
      <c r="AV18" s="16" t="s">
        <v>12407</v>
      </c>
      <c r="AW18" s="17">
        <f>A1L571C1</f>
        <v>200</v>
      </c>
      <c r="AX18" s="16" t="s">
        <v>13935</v>
      </c>
      <c r="AY18" s="23">
        <f>IF(B6L271C23=0,0,B6L271C22/B6L271C23)</f>
        <v>249.56874999999999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62.392187499999999</v>
      </c>
      <c r="BD18" s="16" t="s">
        <v>13937</v>
      </c>
      <c r="BE18" s="23">
        <f>IF(_xlfn.SINGLE(B6L276C26)=0,0,B6L271C26/_xlfn.SINGLE(B6L276C26))</f>
        <v>6.6501524517180721E-2</v>
      </c>
      <c r="BF18" s="16" t="s">
        <v>13938</v>
      </c>
      <c r="BG18" s="23">
        <f>B6L271C3+B6L271C10+B6L271C15+B6L271C20+B6L271C26</f>
        <v>62.398640095951954</v>
      </c>
      <c r="BH18" s="16" t="s">
        <v>13939</v>
      </c>
      <c r="BI18" s="17">
        <f>_xlfn.SINGLE(B6L278C3)*B6L271C4</f>
        <v>1.2317904600111312E-2</v>
      </c>
      <c r="BJ18" s="16" t="s">
        <v>13940</v>
      </c>
      <c r="BK18" s="17">
        <f>_xlfn.SINGLE(B6L278C10)*B6L271C11</f>
        <v>8.9558661076830776E-3</v>
      </c>
      <c r="BL18" s="16" t="s">
        <v>13941</v>
      </c>
      <c r="BM18" s="17">
        <f>_xlfn.SINGLE(B6L278C15)*B6L271C16</f>
        <v>6.0345414635945311E-4</v>
      </c>
      <c r="BN18" s="16" t="s">
        <v>13942</v>
      </c>
      <c r="BO18" s="17">
        <f>_xlfn.SINGLE(B6L278C20)*B6L271C21</f>
        <v>8.3204981992831899E-4</v>
      </c>
      <c r="BP18" s="16" t="s">
        <v>13943</v>
      </c>
      <c r="BQ18" s="17">
        <f>_xlfn.SINGLE(B6L278C26)*B6L271C27</f>
        <v>219.58314669064501</v>
      </c>
      <c r="BR18" s="16" t="s">
        <v>13944</v>
      </c>
      <c r="BS18" s="15">
        <f>B6L271C29+B6L271C30+B6L271C31+B6L271C32+B6L271C33</f>
        <v>219.60585596531908</v>
      </c>
      <c r="BT18" s="16" t="s">
        <v>13945</v>
      </c>
      <c r="BU18" s="23">
        <f>IF(B6L271C3=0,0,B6L271C29/B6L271C3)</f>
        <v>3.5194013143175176</v>
      </c>
      <c r="BV18" s="16" t="s">
        <v>13946</v>
      </c>
      <c r="BW18" s="23">
        <f>IF(B6L271C8=0,0,B6L271C30/B6L271C8)</f>
        <v>1.9356707228746348</v>
      </c>
      <c r="BX18" s="16" t="s">
        <v>13947</v>
      </c>
      <c r="BY18" s="23">
        <f>IF(B6L271C13=0,0,B6L271C31/B6L271C13)</f>
        <v>5.2791019714762752</v>
      </c>
      <c r="BZ18" s="16" t="s">
        <v>13948</v>
      </c>
      <c r="CA18" s="23">
        <f>IF(B6L271C18=0,0,B6L271C32/B6L271C18)</f>
        <v>4.2232815771810213</v>
      </c>
      <c r="CB18" s="16" t="s">
        <v>13949</v>
      </c>
      <c r="CC18" s="23">
        <f>IF(B6L271C24=0,0,B6L271C33/B6L271C24)</f>
        <v>0.8798503285793795</v>
      </c>
    </row>
    <row r="19" spans="1:81" x14ac:dyDescent="0.3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41.683500000000002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83.367000000000004</v>
      </c>
      <c r="J19" s="16" t="s">
        <v>13952</v>
      </c>
      <c r="K19" s="23">
        <f>IF(_xlfn.SINGLE(B6L276C3)=0,0,B6L272C3/_xlfn.SINGLE(B6L276C3))</f>
        <v>6.445590248121244E-2</v>
      </c>
      <c r="L19" s="16" t="s">
        <v>13953</v>
      </c>
      <c r="M19" s="23">
        <f>A1L552C72</f>
        <v>1.0982891315897112</v>
      </c>
      <c r="N19" s="16" t="s">
        <v>13954</v>
      </c>
      <c r="O19" s="23">
        <f>B6L272C1*B6L272C5</f>
        <v>45.78053501661973</v>
      </c>
      <c r="P19" s="16" t="s">
        <v>13955</v>
      </c>
      <c r="Q19" s="23">
        <f>B3L846C21</f>
        <v>1.4623259910130801</v>
      </c>
      <c r="R19" s="16" t="s">
        <v>13956</v>
      </c>
      <c r="S19" s="23">
        <f>B6L272C6*B6L272C7</f>
        <v>66.946066237287468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36.820336430508114</v>
      </c>
      <c r="X19" s="16" t="s">
        <v>13958</v>
      </c>
      <c r="Y19" s="23">
        <f>IF(_xlfn.SINGLE(B6L276C10)=0,0,B6L272C10/_xlfn.SINGLE(B6L276C10))</f>
        <v>3.216363187395422E-2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3.5781116400000004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5.367167460000001</v>
      </c>
      <c r="AH19" s="16" t="s">
        <v>13961</v>
      </c>
      <c r="AI19" s="23">
        <f>IF(_xlfn.SINGLE(B6L276C15)=0,0,B6L272C15/_xlfn.SINGLE(B6L276C15))</f>
        <v>6.4484594453099439E-2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4.6927284299999998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5.6312741159999993</v>
      </c>
      <c r="AR19" s="16" t="s">
        <v>13964</v>
      </c>
      <c r="AS19" s="23">
        <f>IF(_xlfn.SINGLE(B6L276C20)=0,0,B6L272C20/_xlfn.SINGLE(B6L276C20))</f>
        <v>6.4455902481212426E-2</v>
      </c>
      <c r="AT19" s="16" t="s">
        <v>13965</v>
      </c>
      <c r="AU19" s="17">
        <f>A1L247C24</f>
        <v>36530</v>
      </c>
      <c r="AV19" s="16" t="s">
        <v>12446</v>
      </c>
      <c r="AW19" s="17">
        <f>A1L572C1</f>
        <v>200</v>
      </c>
      <c r="AX19" s="16" t="s">
        <v>13966</v>
      </c>
      <c r="AY19" s="23">
        <f>IF(B6L272C23=0,0,B6L272C22/B6L272C23)</f>
        <v>182.65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45.662500000000001</v>
      </c>
      <c r="BD19" s="16" t="s">
        <v>13968</v>
      </c>
      <c r="BE19" s="23">
        <f>IF(_xlfn.SINGLE(B6L276C26)=0,0,B6L272C26/_xlfn.SINGLE(B6L276C26))</f>
        <v>4.8669969509656394E-2</v>
      </c>
      <c r="BF19" s="16" t="s">
        <v>13969</v>
      </c>
      <c r="BG19" s="23">
        <f>B6L272C3+B6L272C10+B6L272C15+B6L272C20+B6L272C26</f>
        <v>176.84827800650811</v>
      </c>
      <c r="BH19" s="16" t="s">
        <v>13970</v>
      </c>
      <c r="BI19" s="17">
        <f>_xlfn.SINGLE(B6L278C3)*B6L272C4</f>
        <v>293.4019293707085</v>
      </c>
      <c r="BJ19" s="16" t="s">
        <v>13971</v>
      </c>
      <c r="BK19" s="17">
        <f>_xlfn.SINGLE(B6L278C10)*B6L272C11</f>
        <v>129.58554042714343</v>
      </c>
      <c r="BL19" s="16" t="s">
        <v>13972</v>
      </c>
      <c r="BM19" s="17">
        <f>_xlfn.SINGLE(B6L278C15)*B6L272C16</f>
        <v>18.889216212886215</v>
      </c>
      <c r="BN19" s="16" t="s">
        <v>13973</v>
      </c>
      <c r="BO19" s="17">
        <f>_xlfn.SINGLE(B6L278C20)*B6L272C21</f>
        <v>19.818713525132619</v>
      </c>
      <c r="BP19" s="16" t="s">
        <v>13974</v>
      </c>
      <c r="BQ19" s="17">
        <f>_xlfn.SINGLE(B6L278C26)*B6L272C27</f>
        <v>160.70466251502367</v>
      </c>
      <c r="BR19" s="16" t="s">
        <v>13975</v>
      </c>
      <c r="BS19" s="15">
        <f>B6L272C29+B6L272C30+B6L272C31+B6L272C32+B6L272C33</f>
        <v>622.40006205089446</v>
      </c>
      <c r="BT19" s="16" t="s">
        <v>13976</v>
      </c>
      <c r="BU19" s="23">
        <f>IF(B6L272C3=0,0,B6L272C29/B6L272C3)</f>
        <v>3.5194013143175176</v>
      </c>
      <c r="BV19" s="16" t="s">
        <v>13977</v>
      </c>
      <c r="BW19" s="23">
        <f>IF(B6L272C8=0,0,B6L272C30/B6L272C8)</f>
        <v>1.935670722874635</v>
      </c>
      <c r="BX19" s="16" t="s">
        <v>13978</v>
      </c>
      <c r="BY19" s="23">
        <f>IF(B6L272C13=0,0,B6L272C31/B6L272C13)</f>
        <v>5.2791019714762761</v>
      </c>
      <c r="BZ19" s="16" t="s">
        <v>13979</v>
      </c>
      <c r="CA19" s="23">
        <f>IF(B6L272C18=0,0,B6L272C32/B6L272C18)</f>
        <v>4.2232815771810213</v>
      </c>
      <c r="CB19" s="16" t="s">
        <v>13980</v>
      </c>
      <c r="CC19" s="23">
        <f>IF(B6L272C24=0,0,B6L272C33/B6L272C24)</f>
        <v>0.8798503285793795</v>
      </c>
    </row>
    <row r="20" spans="1:81" x14ac:dyDescent="0.3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0.41375000000000001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0.82750000000000001</v>
      </c>
      <c r="J20" s="16" t="s">
        <v>13983</v>
      </c>
      <c r="K20" s="23">
        <f>IF(_xlfn.SINGLE(B6L276C3)=0,0,B6L273C3/_xlfn.SINGLE(B6L276C3))</f>
        <v>6.3978863702907984E-4</v>
      </c>
      <c r="L20" s="16" t="s">
        <v>13984</v>
      </c>
      <c r="M20" s="23">
        <f>A1L553C72</f>
        <v>0.75872093023255827</v>
      </c>
      <c r="N20" s="16" t="s">
        <v>13985</v>
      </c>
      <c r="O20" s="23">
        <f>B6L273C1*B6L273C5</f>
        <v>0.31392078488372099</v>
      </c>
      <c r="P20" s="16" t="s">
        <v>13986</v>
      </c>
      <c r="Q20" s="23">
        <f>B3L847C21</f>
        <v>2.3415730337078653</v>
      </c>
      <c r="R20" s="16" t="s">
        <v>13987</v>
      </c>
      <c r="S20" s="23">
        <f>B6L273C6*B6L273C7</f>
        <v>0.73506844460412879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0.40428764453227084</v>
      </c>
      <c r="X20" s="16" t="s">
        <v>13989</v>
      </c>
      <c r="Y20" s="23">
        <f>IF(_xlfn.SINGLE(B6L276C10)=0,0,B6L273C10/_xlfn.SINGLE(B6L276C10))</f>
        <v>3.5315698417002692E-4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3.5516300000000001E-2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5.3274450000000001E-2</v>
      </c>
      <c r="AH20" s="16" t="s">
        <v>13992</v>
      </c>
      <c r="AI20" s="23">
        <f>IF(_xlfn.SINGLE(B6L276C15)=0,0,B6L273C15/_xlfn.SINGLE(B6L276C15))</f>
        <v>6.4007343325224344E-4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4.6579975000000003E-2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5.5895970000000003E-2</v>
      </c>
      <c r="AR20" s="16" t="s">
        <v>13995</v>
      </c>
      <c r="AS20" s="23">
        <f>IF(_xlfn.SINGLE(B6L276C20)=0,0,B6L273C20/_xlfn.SINGLE(B6L276C20))</f>
        <v>6.3978863702907974E-4</v>
      </c>
      <c r="AT20" s="16" t="s">
        <v>13996</v>
      </c>
      <c r="AU20" s="17">
        <f>A1L248C24</f>
        <v>260.5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1.3025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0.325625</v>
      </c>
      <c r="BD20" s="16" t="s">
        <v>13999</v>
      </c>
      <c r="BE20" s="23">
        <f>IF(_xlfn.SINGLE(B6L276C26)=0,0,B6L273C26/_xlfn.SINGLE(B6L276C26))</f>
        <v>3.4707164131578131E-4</v>
      </c>
      <c r="BF20" s="16" t="s">
        <v>14000</v>
      </c>
      <c r="BG20" s="23">
        <f>B6L273C3+B6L273C10+B6L273C15+B6L273C20+B6L273C26</f>
        <v>1.6665830645322708</v>
      </c>
      <c r="BH20" s="16" t="s">
        <v>14001</v>
      </c>
      <c r="BI20" s="17">
        <f>_xlfn.SINGLE(B6L278C3)*B6L273C4</f>
        <v>2.9123045875977462</v>
      </c>
      <c r="BJ20" s="16" t="s">
        <v>14002</v>
      </c>
      <c r="BK20" s="17">
        <f>_xlfn.SINGLE(B6L278C10)*B6L273C11</f>
        <v>1.4228504675292075</v>
      </c>
      <c r="BL20" s="16" t="s">
        <v>14003</v>
      </c>
      <c r="BM20" s="17">
        <f>_xlfn.SINGLE(B6L278C15)*B6L273C16</f>
        <v>0.18749416934954288</v>
      </c>
      <c r="BN20" s="16" t="s">
        <v>14004</v>
      </c>
      <c r="BO20" s="17">
        <f>_xlfn.SINGLE(B6L278C20)*B6L273C21</f>
        <v>0.19672035028305257</v>
      </c>
      <c r="BP20" s="16" t="s">
        <v>14005</v>
      </c>
      <c r="BQ20" s="17">
        <f>_xlfn.SINGLE(B6L278C26)*B6L273C27</f>
        <v>1.1460050529746419</v>
      </c>
      <c r="BR20" s="16" t="s">
        <v>14006</v>
      </c>
      <c r="BS20" s="15">
        <f>B6L273C29+B6L273C30+B6L273C31+B6L273C32+B6L273C33</f>
        <v>5.8653746277341918</v>
      </c>
      <c r="BT20" s="16" t="s">
        <v>14007</v>
      </c>
      <c r="BU20" s="23">
        <f>IF(B6L273C3=0,0,B6L273C29/B6L273C3)</f>
        <v>3.519401314317518</v>
      </c>
      <c r="BV20" s="16" t="s">
        <v>14008</v>
      </c>
      <c r="BW20" s="23">
        <f>IF(B6L273C8=0,0,B6L273C30/B6L273C8)</f>
        <v>1.935670722874635</v>
      </c>
      <c r="BX20" s="16" t="s">
        <v>14009</v>
      </c>
      <c r="BY20" s="23">
        <f>IF(B6L273C13=0,0,B6L273C31/B6L273C13)</f>
        <v>5.2791019714762761</v>
      </c>
      <c r="BZ20" s="16" t="s">
        <v>14010</v>
      </c>
      <c r="CA20" s="23">
        <f>IF(B6L273C18=0,0,B6L273C32/B6L273C18)</f>
        <v>4.2232815771810213</v>
      </c>
      <c r="CB20" s="16" t="s">
        <v>14011</v>
      </c>
      <c r="CC20" s="23">
        <f>IF(B6L273C24=0,0,B6L273C33/B6L273C24)</f>
        <v>0.87985032857937961</v>
      </c>
    </row>
    <row r="21" spans="1:81" x14ac:dyDescent="0.3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21.828499999999998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43.656999999999996</v>
      </c>
      <c r="J21" s="16" t="s">
        <v>14014</v>
      </c>
      <c r="K21" s="23">
        <f>IF(_xlfn.SINGLE(B6L276C3)=0,0,B6L274C3/_xlfn.SINGLE(B6L276C3))</f>
        <v>3.3753779488554118E-2</v>
      </c>
      <c r="L21" s="16" t="s">
        <v>14015</v>
      </c>
      <c r="M21" s="23">
        <f>A1L554C72</f>
        <v>2.5758527259375552</v>
      </c>
      <c r="N21" s="16" t="s">
        <v>14016</v>
      </c>
      <c r="O21" s="23">
        <f>B6L274C1*B6L274C5</f>
        <v>56.227001228127918</v>
      </c>
      <c r="P21" s="16" t="s">
        <v>14017</v>
      </c>
      <c r="Q21" s="23">
        <f>B3L848C21</f>
        <v>2.0348550011226836</v>
      </c>
      <c r="R21" s="16" t="s">
        <v>14018</v>
      </c>
      <c r="S21" s="23">
        <f>B6L274C6*B6L274C7</f>
        <v>114.41379464718736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62.927587055953055</v>
      </c>
      <c r="X21" s="16" t="s">
        <v>14020</v>
      </c>
      <c r="Y21" s="23">
        <f>IF(_xlfn.SINGLE(B6L276C10)=0,0,B6L274C10/_xlfn.SINGLE(B6L276C10))</f>
        <v>5.4969072555971478E-2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1.8737584399999998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2.8106376599999998</v>
      </c>
      <c r="AH21" s="16" t="s">
        <v>14023</v>
      </c>
      <c r="AI21" s="23">
        <f>IF(_xlfn.SINGLE(B6L276C15)=0,0,B6L274C15/_xlfn.SINGLE(B6L276C15))</f>
        <v>3.3768804683375453E-2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2.4574525299999999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2.9489430359999997</v>
      </c>
      <c r="AR21" s="16" t="s">
        <v>14026</v>
      </c>
      <c r="AS21" s="23">
        <f>IF(_xlfn.SINGLE(B6L276C20)=0,0,B6L274C20/_xlfn.SINGLE(B6L276C20))</f>
        <v>3.3753779488554118E-2</v>
      </c>
      <c r="AT21" s="16" t="s">
        <v>14027</v>
      </c>
      <c r="AU21" s="17">
        <f>A1L249C24</f>
        <v>29453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147.26499999999999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36.816249999999997</v>
      </c>
      <c r="BD21" s="16" t="s">
        <v>14030</v>
      </c>
      <c r="BE21" s="23">
        <f>IF(_xlfn.SINGLE(B6L276C26)=0,0,B6L274C26/_xlfn.SINGLE(B6L276C26))</f>
        <v>3.9241078893181208E-2</v>
      </c>
      <c r="BF21" s="16" t="s">
        <v>14031</v>
      </c>
      <c r="BG21" s="23">
        <f>B6L274C3+B6L274C10+B6L274C15+B6L274C20+B6L274C26</f>
        <v>149.16041775195305</v>
      </c>
      <c r="BH21" s="16" t="s">
        <v>14032</v>
      </c>
      <c r="BI21" s="17">
        <f>_xlfn.SINGLE(B6L278C3)*B6L274C4</f>
        <v>153.64650317915985</v>
      </c>
      <c r="BJ21" s="16" t="s">
        <v>14033</v>
      </c>
      <c r="BK21" s="17">
        <f>_xlfn.SINGLE(B6L278C10)*B6L274C11</f>
        <v>221.46743259155119</v>
      </c>
      <c r="BL21" s="16" t="s">
        <v>14034</v>
      </c>
      <c r="BM21" s="17">
        <f>_xlfn.SINGLE(B6L278C15)*B6L274C16</f>
        <v>9.8917618746743106</v>
      </c>
      <c r="BN21" s="16" t="s">
        <v>14035</v>
      </c>
      <c r="BO21" s="17">
        <f>_xlfn.SINGLE(B6L278C20)*B6L274C21</f>
        <v>10.378513996745891</v>
      </c>
      <c r="BP21" s="16" t="s">
        <v>14036</v>
      </c>
      <c r="BQ21" s="17">
        <f>_xlfn.SINGLE(B6L278C26)*B6L274C27</f>
        <v>129.57115863824231</v>
      </c>
      <c r="BR21" s="16" t="s">
        <v>14037</v>
      </c>
      <c r="BS21" s="15">
        <f>B6L274C29+B6L274C30+B6L274C31+B6L274C32+B6L274C33</f>
        <v>524.95537028037347</v>
      </c>
      <c r="BT21" s="16" t="s">
        <v>14038</v>
      </c>
      <c r="BU21" s="23">
        <f>IF(B6L274C3=0,0,B6L274C29/B6L274C3)</f>
        <v>3.5194013143175176</v>
      </c>
      <c r="BV21" s="16" t="s">
        <v>14039</v>
      </c>
      <c r="BW21" s="23">
        <f>IF(B6L274C8=0,0,B6L274C30/B6L274C8)</f>
        <v>1.9356707228746348</v>
      </c>
      <c r="BX21" s="16" t="s">
        <v>14040</v>
      </c>
      <c r="BY21" s="23">
        <f>IF(B6L274C13=0,0,B6L274C31/B6L274C13)</f>
        <v>5.2791019714762761</v>
      </c>
      <c r="BZ21" s="16" t="s">
        <v>14041</v>
      </c>
      <c r="CA21" s="23">
        <f>IF(B6L274C18=0,0,B6L274C32/B6L274C18)</f>
        <v>4.2232815771810213</v>
      </c>
      <c r="CB21" s="16" t="s">
        <v>14042</v>
      </c>
      <c r="CC21" s="23">
        <f>IF(B6L274C24=0,0,B6L274C33/B6L274C24)</f>
        <v>0.8798503285793795</v>
      </c>
    </row>
    <row r="22" spans="1:81" x14ac:dyDescent="0.3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183.30550000000002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366.61100000000005</v>
      </c>
      <c r="J22" s="16" t="s">
        <v>14045</v>
      </c>
      <c r="K22" s="23">
        <f>IF(_xlfn.SINGLE(B6L276C3)=0,0,B6L275C3/_xlfn.SINGLE(B6L276C3))</f>
        <v>0.28344840122038428</v>
      </c>
      <c r="L22" s="16" t="s">
        <v>14046</v>
      </c>
      <c r="M22" s="23">
        <f>A1L555C72</f>
        <v>1.7186912479439105</v>
      </c>
      <c r="N22" s="16" t="s">
        <v>14047</v>
      </c>
      <c r="O22" s="23">
        <f>B6L275C1*B6L275C5</f>
        <v>315.0455585499825</v>
      </c>
      <c r="P22" s="16" t="s">
        <v>14048</v>
      </c>
      <c r="Q22" s="23">
        <f>B3L852C21</f>
        <v>1.9922384049463724</v>
      </c>
      <c r="R22" s="16" t="s">
        <v>14049</v>
      </c>
      <c r="S22" s="17">
        <f>B6L275C6*B6L275C7</f>
        <v>627.64586105105616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345.2052235780809</v>
      </c>
      <c r="X22" s="16" t="s">
        <v>14051</v>
      </c>
      <c r="Y22" s="23">
        <f>IF(_xlfn.SINGLE(B6L276C10)=0,0,B6L275C10/_xlfn.SINGLE(B6L276C10))</f>
        <v>0.30154677573591726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15.734944120000002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23.602416180000002</v>
      </c>
      <c r="AH22" s="16" t="s">
        <v>14054</v>
      </c>
      <c r="AI22" s="23">
        <f>IF(_xlfn.SINGLE(B6L276C15)=0,0,B6L275C15/_xlfn.SINGLE(B6L276C15))</f>
        <v>0.28357457575593742</v>
      </c>
      <c r="AJ22" s="16" t="s">
        <v>12557</v>
      </c>
      <c r="AK22" s="23">
        <f>A1L535C14</f>
        <v>5.629E-2</v>
      </c>
      <c r="AL22" s="16" t="s">
        <v>14055</v>
      </c>
      <c r="AM22" s="17">
        <f>B6L275C3*B6L275C17</f>
        <v>20.636533190000002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24.763839828000002</v>
      </c>
      <c r="AR22" s="16" t="s">
        <v>14057</v>
      </c>
      <c r="AS22" s="23">
        <f>IF(_xlfn.SINGLE(B6L276C20)=0,0,B6L275C20/_xlfn.SINGLE(B6L276C20))</f>
        <v>0.28344840122038428</v>
      </c>
      <c r="AT22" s="16" t="s">
        <v>14058</v>
      </c>
      <c r="AU22" s="17">
        <f>A1L253C24</f>
        <v>249877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1249.385</v>
      </c>
      <c r="AZ22" s="16" t="s">
        <v>12565</v>
      </c>
      <c r="BA22" s="23">
        <f>A1L515C10</f>
        <v>0.25</v>
      </c>
      <c r="BB22" s="16" t="s">
        <v>14060</v>
      </c>
      <c r="BC22" s="23">
        <f>B6L275C24*B6L275C25</f>
        <v>312.34625</v>
      </c>
      <c r="BD22" s="16" t="s">
        <v>14061</v>
      </c>
      <c r="BE22" s="23">
        <f>IF(_xlfn.SINGLE(B6L276C26)=0,0,B6L275C26/_xlfn.SINGLE(B6L276C26))</f>
        <v>0.33291831292538765</v>
      </c>
      <c r="BF22" s="16" t="s">
        <v>14062</v>
      </c>
      <c r="BG22" s="17">
        <f>B6L275C3+B6L275C10+B6L275C15+B6L275C20+B6L275C26</f>
        <v>1072.528729586081</v>
      </c>
      <c r="BH22" s="16" t="s">
        <v>14063</v>
      </c>
      <c r="BI22" s="17">
        <f>_xlfn.SINGLE(B6L278C3)*B6L275C4</f>
        <v>1290.2512352432595</v>
      </c>
      <c r="BJ22" s="16" t="s">
        <v>14064</v>
      </c>
      <c r="BK22" s="17">
        <f>_xlfn.SINGLE(B6L278C10)*B6L275C11</f>
        <v>1214.9157175699704</v>
      </c>
      <c r="BL22" s="16" t="s">
        <v>14065</v>
      </c>
      <c r="BM22" s="17">
        <f>_xlfn.SINGLE(B6L278C15)*B6L275C16</f>
        <v>83.066374524961049</v>
      </c>
      <c r="BN22" s="16" t="s">
        <v>14066</v>
      </c>
      <c r="BO22" s="17">
        <f>_xlfn.SINGLE(B6L278C20)*B6L275C21</f>
        <v>87.153890438211718</v>
      </c>
      <c r="BP22" s="16" t="s">
        <v>14067</v>
      </c>
      <c r="BQ22" s="17">
        <f>_xlfn.SINGLE(B6L278C26)*B6L275C27</f>
        <v>1099.271802772148</v>
      </c>
      <c r="BR22" s="16" t="s">
        <v>14068</v>
      </c>
      <c r="BS22" s="15">
        <f>B6L275C29+B6L275C30+B6L275C31+B6L275C32+B6L275C33</f>
        <v>3774.6590205485509</v>
      </c>
      <c r="BT22" s="16" t="s">
        <v>14069</v>
      </c>
      <c r="BU22" s="23">
        <f>IF(B6L275C3=0,0,B6L275C29/B6L275C3)</f>
        <v>3.5194013143175176</v>
      </c>
      <c r="BV22" s="16" t="s">
        <v>14070</v>
      </c>
      <c r="BW22" s="23">
        <f>IF(B6L275C8=0,0,B6L275C30/B6L275C8)</f>
        <v>1.9356707228746348</v>
      </c>
      <c r="BX22" s="16" t="s">
        <v>14071</v>
      </c>
      <c r="BY22" s="23">
        <f>IF(B6L275C13=0,0,B6L275C31/B6L275C13)</f>
        <v>5.2791019714762761</v>
      </c>
      <c r="BZ22" s="16" t="s">
        <v>14072</v>
      </c>
      <c r="CA22" s="23">
        <f>IF(B6L275C18=0,0,B6L275C32/B6L275C18)</f>
        <v>4.2232815771810222</v>
      </c>
      <c r="CB22" s="16" t="s">
        <v>14073</v>
      </c>
      <c r="CC22" s="23">
        <f>IF(B6L275C24=0,0,B6L275C33/B6L275C24)</f>
        <v>0.8798503285793795</v>
      </c>
    </row>
    <row r="23" spans="1:81" x14ac:dyDescent="0.3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646.83325000000002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1293.3959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2081.4212306508748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1144.781676857981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55.487852104000012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83.231778156000004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72.805255211000002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87.366306253200008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3752.8274999999994</v>
      </c>
      <c r="AZ23" s="16" t="s">
        <v>945</v>
      </c>
      <c r="BA23" s="19" t="str">
        <f>NULL_VALUE</f>
        <v>n/a</v>
      </c>
      <c r="BB23" s="16" t="s">
        <v>14087</v>
      </c>
      <c r="BC23" s="23">
        <f>SUM(B6L261C26:B6L275C26)</f>
        <v>938.20687499999985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3546.9825362671809</v>
      </c>
      <c r="BH23" s="16" t="s">
        <v>14090</v>
      </c>
      <c r="BI23" s="17">
        <f>SUM(B6L261C29:B6L275C29)</f>
        <v>4551.979230392888</v>
      </c>
      <c r="BJ23" s="16" t="s">
        <v>14091</v>
      </c>
      <c r="BK23" s="17">
        <f>SUM(B6L261C30:B6L275C30)</f>
        <v>4028.9461381405908</v>
      </c>
      <c r="BL23" s="16" t="s">
        <v>14092</v>
      </c>
      <c r="BM23" s="17">
        <f>SUM(B6L261C31:B6L275C31)</f>
        <v>292.92602943521047</v>
      </c>
      <c r="BN23" s="16" t="s">
        <v>14093</v>
      </c>
      <c r="BO23" s="17">
        <f>SUM(B6L261C32:B6L275C32)</f>
        <v>307.47709305457886</v>
      </c>
      <c r="BP23" s="16" t="s">
        <v>14094</v>
      </c>
      <c r="BQ23" s="17">
        <f>SUM(B6L261C33:B6L275C33)</f>
        <v>3301.9265089767309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0.36464681931057957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0.32274804433143361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2.346551676106997E-2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2.4631163350791033E-2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0.26450845624612579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4551.9792303928889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4028.9461381405899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292.92602943521047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307.47709305457892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3301.9265089767309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84C028-2ABF-4F4B-940E-6961D17B72DB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14105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14106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IF(_xlfn.SINGLE(B6L296C3)=0,0,B6L281C3/_xlfn.SINGLE(B6L296C3))</f>
        <v>0</v>
      </c>
      <c r="L8" s="16" t="s">
        <v>14110</v>
      </c>
      <c r="M8" s="23">
        <f>A1L541C81</f>
        <v>1.4942728945647237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IF(_xlfn.SINGLE(B6L296C10)=0,0,B6L281C10/_xlfn.SINGLE(B6L296C10))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IF(_xlfn.SINGLE(B6L296C15)=0,0,B6L281C15/_xlfn.SINGLE(B6L296C15))</f>
        <v>0</v>
      </c>
      <c r="AJ8" s="16" t="s">
        <v>12011</v>
      </c>
      <c r="AK8" s="23">
        <f>A1L521C14</f>
        <v>5.629E-2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IF(_xlfn.SINGLE(B6L296C20)=0,0,B6L281C20/_xlfn.SINGLE(B6L296C20))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IF(_xlfn.SINGLE(B6L296C26)=0,0,B6L281C26/_xlfn.SINGLE(B6L296C26))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_xlfn.SINGLE(B6L298C3)*B6L281C4</f>
        <v>0</v>
      </c>
      <c r="BJ8" s="16" t="s">
        <v>14128</v>
      </c>
      <c r="BK8" s="17">
        <f>_xlfn.SINGLE(B6L298C10)*B6L281C11</f>
        <v>0</v>
      </c>
      <c r="BL8" s="16" t="s">
        <v>14129</v>
      </c>
      <c r="BM8" s="17">
        <f>_xlfn.SINGLE(B6L298C15)*B6L281C16</f>
        <v>0</v>
      </c>
      <c r="BN8" s="16" t="s">
        <v>14130</v>
      </c>
      <c r="BO8" s="17">
        <f>_xlfn.SINGLE(B6L298C20)*B6L281C21</f>
        <v>0</v>
      </c>
      <c r="BP8" s="16" t="s">
        <v>14131</v>
      </c>
      <c r="BQ8" s="17">
        <f>_xlfn.SINGLE(B6L298C26)*B6L281C27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3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1.3031999999999999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2.3457599999999998</v>
      </c>
      <c r="J9" s="16" t="s">
        <v>14140</v>
      </c>
      <c r="K9" s="23">
        <f>IF(_xlfn.SINGLE(B6L296C3)=0,0,B6L282C3/_xlfn.SINGLE(B6L296C3))</f>
        <v>1.7938891041028313E-3</v>
      </c>
      <c r="L9" s="16" t="s">
        <v>14141</v>
      </c>
      <c r="M9" s="23">
        <f>A1L542C81</f>
        <v>7.185443668993023</v>
      </c>
      <c r="N9" s="16" t="s">
        <v>14142</v>
      </c>
      <c r="O9" s="23">
        <f>B6L282C1*B6L282C5</f>
        <v>9.3640701894317075</v>
      </c>
      <c r="P9" s="16" t="s">
        <v>14143</v>
      </c>
      <c r="Q9" s="23">
        <f>B3L836C27</f>
        <v>1.8042191531340113</v>
      </c>
      <c r="R9" s="16" t="s">
        <v>14144</v>
      </c>
      <c r="S9" s="17">
        <f>B6L282C6*B6L282C7</f>
        <v>16.894834787063918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9.2921591328851552</v>
      </c>
      <c r="X9" s="16" t="s">
        <v>14146</v>
      </c>
      <c r="Y9" s="23">
        <f>IF(_xlfn.SINGLE(B6L296C10)=0,0,B6L282C10/_xlfn.SINGLE(B6L296C10))</f>
        <v>8.0790895970327889E-3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7.6612521599999997E-2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0.1149187824</v>
      </c>
      <c r="AH9" s="16" t="s">
        <v>14149</v>
      </c>
      <c r="AI9" s="23">
        <f>IF(_xlfn.SINGLE(B6L296C15)=0,0,B6L282C15/_xlfn.SINGLE(B6L296C15))</f>
        <v>1.3656476271636548E-3</v>
      </c>
      <c r="AJ9" s="16" t="s">
        <v>12050</v>
      </c>
      <c r="AK9" s="23">
        <f>A1L522C14</f>
        <v>5.629E-2</v>
      </c>
      <c r="AL9" s="16" t="s">
        <v>14150</v>
      </c>
      <c r="AM9" s="17">
        <f>B6L282C3*B6L282C17</f>
        <v>0.13204283039999998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0.15845139647999998</v>
      </c>
      <c r="AR9" s="16" t="s">
        <v>14152</v>
      </c>
      <c r="AS9" s="23">
        <f>IF(_xlfn.SINGLE(B6L296C20)=0,0,B6L282C20/_xlfn.SINGLE(B6L296C20))</f>
        <v>1.7938891041028313E-3</v>
      </c>
      <c r="AT9" s="16" t="s">
        <v>14153</v>
      </c>
      <c r="AU9" s="17">
        <f>A1L237C27</f>
        <v>2377.6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11.888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2.972</v>
      </c>
      <c r="BD9" s="16" t="s">
        <v>14156</v>
      </c>
      <c r="BE9" s="23">
        <f>IF(_xlfn.SINGLE(B6L296C26)=0,0,B6L282C26/_xlfn.SINGLE(B6L296C26))</f>
        <v>3.1118374159184825E-3</v>
      </c>
      <c r="BF9" s="16" t="s">
        <v>14157</v>
      </c>
      <c r="BG9" s="17">
        <f>B6L282C3+B6L282C10+B6L282C15+B6L282C20+B6L282C26</f>
        <v>14.883289311765155</v>
      </c>
      <c r="BH9" s="16" t="s">
        <v>14158</v>
      </c>
      <c r="BI9" s="17">
        <f>_xlfn.SINGLE(B6L298C3)*B6L282C4</f>
        <v>8.6470703675456022</v>
      </c>
      <c r="BJ9" s="16" t="s">
        <v>14159</v>
      </c>
      <c r="BK9" s="17">
        <f>_xlfn.SINGLE(B6L298C10)*B6L282C11</f>
        <v>34.253271386880776</v>
      </c>
      <c r="BL9" s="16" t="s">
        <v>14160</v>
      </c>
      <c r="BM9" s="17">
        <f>_xlfn.SINGLE(B6L298C15)*B6L282C16</f>
        <v>0.42361997730605905</v>
      </c>
      <c r="BN9" s="16" t="s">
        <v>14161</v>
      </c>
      <c r="BO9" s="17">
        <f>_xlfn.SINGLE(B6L298C20)*B6L282C21</f>
        <v>0.58409230918697019</v>
      </c>
      <c r="BP9" s="16" t="s">
        <v>14162</v>
      </c>
      <c r="BQ9" s="17">
        <f>_xlfn.SINGLE(B6L298C26)*B6L282C27</f>
        <v>10.955550922662816</v>
      </c>
      <c r="BR9" s="16" t="s">
        <v>14163</v>
      </c>
      <c r="BS9" s="15">
        <f>B6L282C29+B6L282C30+B6L282C31+B6L282C32+B6L282C33</f>
        <v>54.863604963582226</v>
      </c>
      <c r="BT9" s="16" t="s">
        <v>14164</v>
      </c>
      <c r="BU9" s="23">
        <f>IF(B6L282C3=0,0,B6L282C29/B6L282C3)</f>
        <v>3.6862553575581485</v>
      </c>
      <c r="BV9" s="16" t="s">
        <v>14165</v>
      </c>
      <c r="BW9" s="23">
        <f>IF(B6L282C8=0,0,B6L282C30/B6L282C8)</f>
        <v>2.0274404466569815</v>
      </c>
      <c r="BX9" s="16" t="s">
        <v>14166</v>
      </c>
      <c r="BY9" s="23">
        <f>IF(B6L282C13=0,0,B6L282C31/B6L282C13)</f>
        <v>5.5293830363372232</v>
      </c>
      <c r="BZ9" s="16" t="s">
        <v>14167</v>
      </c>
      <c r="CA9" s="23">
        <f>IF(B6L282C18=0,0,B6L282C32/B6L282C18)</f>
        <v>4.4235064290697776</v>
      </c>
      <c r="CB9" s="16" t="s">
        <v>14168</v>
      </c>
      <c r="CC9" s="23">
        <f>IF(B6L282C24=0,0,B6L282C33/B6L282C24)</f>
        <v>0.92156383938953701</v>
      </c>
    </row>
    <row r="10" spans="1:81" x14ac:dyDescent="0.3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16.7516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33.5032</v>
      </c>
      <c r="J10" s="16" t="s">
        <v>14171</v>
      </c>
      <c r="K10" s="23">
        <f>IF(_xlfn.SINGLE(B6L296C3)=0,0,B6L283C3/_xlfn.SINGLE(B6L296C3))</f>
        <v>2.5621131502190326E-2</v>
      </c>
      <c r="L10" s="16" t="s">
        <v>14172</v>
      </c>
      <c r="M10" s="23">
        <f>A1L543C81</f>
        <v>3.8763781806699469</v>
      </c>
      <c r="N10" s="16" t="s">
        <v>14173</v>
      </c>
      <c r="O10" s="23">
        <f>B6L283C1*B6L283C5</f>
        <v>64.935536731310677</v>
      </c>
      <c r="P10" s="16" t="s">
        <v>14174</v>
      </c>
      <c r="Q10" s="23">
        <f>B3L837C27</f>
        <v>2.0085594080951692</v>
      </c>
      <c r="R10" s="16" t="s">
        <v>14175</v>
      </c>
      <c r="S10" s="23">
        <f>B6L283C6*B6L283C7</f>
        <v>130.42688322138349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71.734785771760926</v>
      </c>
      <c r="X10" s="16" t="s">
        <v>14177</v>
      </c>
      <c r="Y10" s="23">
        <f>IF(_xlfn.SINGLE(B6L296C10)=0,0,B6L283C10/_xlfn.SINGLE(B6L296C10))</f>
        <v>6.2369978084314444E-2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1.437957344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2.156936016</v>
      </c>
      <c r="AH10" s="16" t="s">
        <v>14180</v>
      </c>
      <c r="AI10" s="23">
        <f>IF(_xlfn.SINGLE(B6L296C15)=0,0,B6L283C15/_xlfn.SINGLE(B6L296C15))</f>
        <v>2.5632142028283681E-2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1.885895128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2.2630741535999999</v>
      </c>
      <c r="AR10" s="16" t="s">
        <v>14183</v>
      </c>
      <c r="AS10" s="23">
        <f>IF(_xlfn.SINGLE(B6L296C20)=0,0,B6L283C20/_xlfn.SINGLE(B6L296C20))</f>
        <v>2.5621131502190326E-2</v>
      </c>
      <c r="AT10" s="16" t="s">
        <v>14184</v>
      </c>
      <c r="AU10" s="17">
        <f>A1L238C27</f>
        <v>24921</v>
      </c>
      <c r="AV10" s="16" t="s">
        <v>12095</v>
      </c>
      <c r="AW10" s="17">
        <f>A1L563C1</f>
        <v>200</v>
      </c>
      <c r="AX10" s="16" t="s">
        <v>14185</v>
      </c>
      <c r="AY10" s="23">
        <f>IF(B6L283C23=0,0,B6L283C22/B6L283C23)</f>
        <v>124.605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31.151250000000001</v>
      </c>
      <c r="BD10" s="16" t="s">
        <v>14187</v>
      </c>
      <c r="BE10" s="23">
        <f>IF(_xlfn.SINGLE(B6L296C26)=0,0,B6L283C26/_xlfn.SINGLE(B6L296C26))</f>
        <v>3.2616966790925517E-2</v>
      </c>
      <c r="BF10" s="16" t="s">
        <v>14188</v>
      </c>
      <c r="BG10" s="23">
        <f>B6L283C3+B6L283C10+B6L283C15+B6L283C20+B6L283C26</f>
        <v>140.80924594136093</v>
      </c>
      <c r="BH10" s="16" t="s">
        <v>14189</v>
      </c>
      <c r="BI10" s="17">
        <f>_xlfn.SINGLE(B6L298C3)*B6L283C4</f>
        <v>123.50135049534215</v>
      </c>
      <c r="BJ10" s="16" t="s">
        <v>14190</v>
      </c>
      <c r="BK10" s="17">
        <f>_xlfn.SINGLE(B6L298C10)*B6L283C11</f>
        <v>264.43273837443974</v>
      </c>
      <c r="BL10" s="16" t="s">
        <v>14191</v>
      </c>
      <c r="BM10" s="17">
        <f>_xlfn.SINGLE(B6L298C15)*B6L283C16</f>
        <v>7.951016944890128</v>
      </c>
      <c r="BN10" s="16" t="s">
        <v>14192</v>
      </c>
      <c r="BO10" s="17">
        <f>_xlfn.SINGLE(B6L298C20)*B6L283C21</f>
        <v>8.34226922325937</v>
      </c>
      <c r="BP10" s="16" t="s">
        <v>14193</v>
      </c>
      <c r="BQ10" s="17">
        <f>_xlfn.SINGLE(B6L298C26)*B6L283C27</f>
        <v>114.83146220713327</v>
      </c>
      <c r="BR10" s="16" t="s">
        <v>14194</v>
      </c>
      <c r="BS10" s="15">
        <f>B6L283C29+B6L283C30+B6L283C31+B6L283C32+B6L283C33</f>
        <v>519.05883724506464</v>
      </c>
      <c r="BT10" s="16" t="s">
        <v>14195</v>
      </c>
      <c r="BU10" s="23">
        <f>IF(B6L283C3=0,0,B6L283C29/B6L283C3)</f>
        <v>3.6862553575581485</v>
      </c>
      <c r="BV10" s="16" t="s">
        <v>14196</v>
      </c>
      <c r="BW10" s="23">
        <f>IF(B6L283C8=0,0,B6L283C30/B6L283C8)</f>
        <v>2.0274404466569815</v>
      </c>
      <c r="BX10" s="16" t="s">
        <v>14197</v>
      </c>
      <c r="BY10" s="23">
        <f>IF(B6L283C13=0,0,B6L283C31/B6L283C13)</f>
        <v>5.5293830363372223</v>
      </c>
      <c r="BZ10" s="16" t="s">
        <v>14198</v>
      </c>
      <c r="CA10" s="23">
        <f>IF(B6L283C18=0,0,B6L283C32/B6L283C18)</f>
        <v>4.4235064290697768</v>
      </c>
      <c r="CB10" s="16" t="s">
        <v>14199</v>
      </c>
      <c r="CC10" s="23">
        <f>IF(B6L283C24=0,0,B6L283C33/B6L283C24)</f>
        <v>0.92156383938953712</v>
      </c>
    </row>
    <row r="11" spans="1:81" x14ac:dyDescent="0.3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55.261200000000009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110.52240000000002</v>
      </c>
      <c r="J11" s="16" t="s">
        <v>14202</v>
      </c>
      <c r="K11" s="23">
        <f>IF(_xlfn.SINGLE(B6L296C3)=0,0,B6L284C3/_xlfn.SINGLE(B6L296C3))</f>
        <v>8.4520551599180996E-2</v>
      </c>
      <c r="L11" s="16" t="s">
        <v>14203</v>
      </c>
      <c r="M11" s="23">
        <f>A1L544C81</f>
        <v>0.57016577071009245</v>
      </c>
      <c r="N11" s="16" t="s">
        <v>14204</v>
      </c>
      <c r="O11" s="23">
        <f>B6L284C1*B6L284C5</f>
        <v>31.508044688364567</v>
      </c>
      <c r="P11" s="16" t="s">
        <v>14205</v>
      </c>
      <c r="Q11" s="23">
        <f>B3L838C27</f>
        <v>1.9525495153813739</v>
      </c>
      <c r="R11" s="16" t="s">
        <v>14206</v>
      </c>
      <c r="S11" s="17">
        <f>B6L284C6*B6L284C7</f>
        <v>61.521017386880906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33.836559562784501</v>
      </c>
      <c r="X11" s="16" t="s">
        <v>14208</v>
      </c>
      <c r="Y11" s="23">
        <f>IF(_xlfn.SINGLE(B6L296C10)=0,0,B6L284C10/_xlfn.SINGLE(B6L296C10))</f>
        <v>2.9419276236414757E-2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4.743621408000001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7.1154321120000015</v>
      </c>
      <c r="AH11" s="16" t="s">
        <v>14211</v>
      </c>
      <c r="AI11" s="23">
        <f>IF(_xlfn.SINGLE(B6L296C15)=0,0,B6L284C15/_xlfn.SINGLE(B6L296C15))</f>
        <v>8.455687379434744E-2</v>
      </c>
      <c r="AJ11" s="16" t="s">
        <v>12128</v>
      </c>
      <c r="AK11" s="23">
        <f>A1L524C14</f>
        <v>5.629E-2</v>
      </c>
      <c r="AL11" s="16" t="s">
        <v>14212</v>
      </c>
      <c r="AM11" s="17">
        <f>B6L284C3*B6L284C17</f>
        <v>6.2213058960000014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7.465567075200001</v>
      </c>
      <c r="AR11" s="16" t="s">
        <v>14214</v>
      </c>
      <c r="AS11" s="23">
        <f>IF(_xlfn.SINGLE(B6L296C20)=0,0,B6L284C20/_xlfn.SINGLE(B6L296C20))</f>
        <v>8.4520551599180996E-2</v>
      </c>
      <c r="AT11" s="16" t="s">
        <v>14215</v>
      </c>
      <c r="AU11" s="17">
        <f>A1L239C27</f>
        <v>32433.8</v>
      </c>
      <c r="AV11" s="16" t="s">
        <v>12134</v>
      </c>
      <c r="AW11" s="17">
        <f>A1L564C1</f>
        <v>200</v>
      </c>
      <c r="AX11" s="16" t="s">
        <v>14216</v>
      </c>
      <c r="AY11" s="23">
        <f>IF(B6L284C23=0,0,B6L284C22/B6L284C23)</f>
        <v>162.16899999999998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40.542249999999996</v>
      </c>
      <c r="BD11" s="16" t="s">
        <v>14218</v>
      </c>
      <c r="BE11" s="23">
        <f>IF(_xlfn.SINGLE(B6L296C26)=0,0,B6L284C26/_xlfn.SINGLE(B6L296C26))</f>
        <v>4.2449828558385291E-2</v>
      </c>
      <c r="BF11" s="16" t="s">
        <v>14219</v>
      </c>
      <c r="BG11" s="17">
        <f>B6L284C3+B6L284C10+B6L284C15+B6L284C20+B6L284C26</f>
        <v>199.48220874998452</v>
      </c>
      <c r="BH11" s="16" t="s">
        <v>14220</v>
      </c>
      <c r="BI11" s="17">
        <f>_xlfn.SINGLE(B6L298C3)*B6L284C4</f>
        <v>407.4137891301848</v>
      </c>
      <c r="BJ11" s="16" t="s">
        <v>14221</v>
      </c>
      <c r="BK11" s="17">
        <f>_xlfn.SINGLE(B6L298C10)*B6L284C11</f>
        <v>124.73019896964976</v>
      </c>
      <c r="BL11" s="16" t="s">
        <v>14222</v>
      </c>
      <c r="BM11" s="17">
        <f>_xlfn.SINGLE(B6L298C15)*B6L284C16</f>
        <v>26.229299744201299</v>
      </c>
      <c r="BN11" s="16" t="s">
        <v>14223</v>
      </c>
      <c r="BO11" s="17">
        <f>_xlfn.SINGLE(B6L298C20)*B6L284C21</f>
        <v>27.519986628165718</v>
      </c>
      <c r="BP11" s="16" t="s">
        <v>14224</v>
      </c>
      <c r="BQ11" s="17">
        <f>_xlfn.SINGLE(B6L298C26)*B6L284C27</f>
        <v>149.44908626996181</v>
      </c>
      <c r="BR11" s="16" t="s">
        <v>14225</v>
      </c>
      <c r="BS11" s="15">
        <f>B6L284C29+B6L284C30+B6L284C31+B6L284C32+B6L284C33</f>
        <v>735.34236074216346</v>
      </c>
      <c r="BT11" s="16" t="s">
        <v>14226</v>
      </c>
      <c r="BU11" s="23">
        <f>IF(B6L284C3=0,0,B6L284C29/B6L284C3)</f>
        <v>3.6862553575581485</v>
      </c>
      <c r="BV11" s="16" t="s">
        <v>14227</v>
      </c>
      <c r="BW11" s="23">
        <f>IF(B6L284C8=0,0,B6L284C30/B6L284C8)</f>
        <v>2.0274404466569815</v>
      </c>
      <c r="BX11" s="16" t="s">
        <v>14228</v>
      </c>
      <c r="BY11" s="23">
        <f>IF(B6L284C13=0,0,B6L284C31/B6L284C13)</f>
        <v>5.5293830363372232</v>
      </c>
      <c r="BZ11" s="16" t="s">
        <v>14229</v>
      </c>
      <c r="CA11" s="23">
        <f>IF(B6L284C18=0,0,B6L284C32/B6L284C18)</f>
        <v>4.4235064290697776</v>
      </c>
      <c r="CB11" s="16" t="s">
        <v>14230</v>
      </c>
      <c r="CC11" s="23">
        <f>IF(B6L284C24=0,0,B6L284C33/B6L284C24)</f>
        <v>0.92156383938953701</v>
      </c>
    </row>
    <row r="12" spans="1:81" x14ac:dyDescent="0.3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13.348399999999998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26.696799999999996</v>
      </c>
      <c r="J12" s="16" t="s">
        <v>14233</v>
      </c>
      <c r="K12" s="23">
        <f>IF(_xlfn.SINGLE(B6L296C3)=0,0,B6L285C3/_xlfn.SINGLE(B6L296C3))</f>
        <v>2.0416026632908934E-2</v>
      </c>
      <c r="L12" s="16" t="s">
        <v>14234</v>
      </c>
      <c r="M12" s="23">
        <f>A1L545C81</f>
        <v>1.021036651485578</v>
      </c>
      <c r="N12" s="16" t="s">
        <v>14235</v>
      </c>
      <c r="O12" s="23">
        <f>B6L285C1*B6L285C5</f>
        <v>13.629205638690086</v>
      </c>
      <c r="P12" s="16" t="s">
        <v>14236</v>
      </c>
      <c r="Q12" s="23">
        <f>B3L839C27</f>
        <v>2.0095502691439489</v>
      </c>
      <c r="R12" s="16" t="s">
        <v>14237</v>
      </c>
      <c r="S12" s="23">
        <f>B6L285C6*B6L285C7</f>
        <v>27.388573859447888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15.063715622696339</v>
      </c>
      <c r="X12" s="16" t="s">
        <v>14239</v>
      </c>
      <c r="Y12" s="23">
        <f>IF(_xlfn.SINGLE(B6L296C10)=0,0,B6L285C10/_xlfn.SINGLE(B6L296C10))</f>
        <v>1.3097182951730067E-2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1.1458266559999999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1.7187399839999999</v>
      </c>
      <c r="AH12" s="16" t="s">
        <v>14242</v>
      </c>
      <c r="AI12" s="23">
        <f>IF(_xlfn.SINGLE(B6L296C15)=0,0,B6L285C15/_xlfn.SINGLE(B6L296C15))</f>
        <v>2.0424800296708488E-2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1.5027628719999997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1.8033154463999996</v>
      </c>
      <c r="AR12" s="16" t="s">
        <v>14245</v>
      </c>
      <c r="AS12" s="23">
        <f>IF(_xlfn.SINGLE(B6L296C20)=0,0,B6L285C20/_xlfn.SINGLE(B6L296C20))</f>
        <v>2.0416026632908934E-2</v>
      </c>
      <c r="AT12" s="16" t="s">
        <v>14246</v>
      </c>
      <c r="AU12" s="17">
        <f>A1L240C27</f>
        <v>11573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57.865000000000002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14.46625</v>
      </c>
      <c r="BD12" s="16" t="s">
        <v>14249</v>
      </c>
      <c r="BE12" s="23">
        <f>IF(_xlfn.SINGLE(B6L296C26)=0,0,B6L285C26/_xlfn.SINGLE(B6L296C26))</f>
        <v>1.5146910504048032E-2</v>
      </c>
      <c r="BF12" s="16" t="s">
        <v>14250</v>
      </c>
      <c r="BG12" s="23">
        <f>B6L285C3+B6L285C10+B6L285C15+B6L285C20+B6L285C26</f>
        <v>59.748821053096336</v>
      </c>
      <c r="BH12" s="16" t="s">
        <v>14251</v>
      </c>
      <c r="BI12" s="17">
        <f>_xlfn.SINGLE(B6L298C3)*B6L285C4</f>
        <v>98.411222029658362</v>
      </c>
      <c r="BJ12" s="16" t="s">
        <v>14252</v>
      </c>
      <c r="BK12" s="17">
        <f>_xlfn.SINGLE(B6L298C10)*B6L285C11</f>
        <v>55.528702418896756</v>
      </c>
      <c r="BL12" s="16" t="s">
        <v>14253</v>
      </c>
      <c r="BM12" s="17">
        <f>_xlfn.SINGLE(B6L298C15)*B6L285C16</f>
        <v>6.3357144742694063</v>
      </c>
      <c r="BN12" s="16" t="s">
        <v>14254</v>
      </c>
      <c r="BO12" s="17">
        <f>_xlfn.SINGLE(B6L298C20)*B6L285C21</f>
        <v>6.6474812256593623</v>
      </c>
      <c r="BP12" s="16" t="s">
        <v>14255</v>
      </c>
      <c r="BQ12" s="17">
        <f>_xlfn.SINGLE(B6L298C26)*B6L285C27</f>
        <v>53.326291566275565</v>
      </c>
      <c r="BR12" s="16" t="s">
        <v>14256</v>
      </c>
      <c r="BS12" s="15">
        <f>B6L285C29+B6L285C30+B6L285C31+B6L285C32+B6L285C33</f>
        <v>220.24941171475945</v>
      </c>
      <c r="BT12" s="16" t="s">
        <v>14257</v>
      </c>
      <c r="BU12" s="23">
        <f>IF(B6L285C3=0,0,B6L285C29/B6L285C3)</f>
        <v>3.6862553575581485</v>
      </c>
      <c r="BV12" s="16" t="s">
        <v>14258</v>
      </c>
      <c r="BW12" s="23">
        <f>IF(B6L285C8=0,0,B6L285C30/B6L285C8)</f>
        <v>2.0274404466569815</v>
      </c>
      <c r="BX12" s="16" t="s">
        <v>14259</v>
      </c>
      <c r="BY12" s="23">
        <f>IF(B6L285C13=0,0,B6L285C31/B6L285C13)</f>
        <v>5.5293830363372232</v>
      </c>
      <c r="BZ12" s="16" t="s">
        <v>14260</v>
      </c>
      <c r="CA12" s="23">
        <f>IF(B6L285C18=0,0,B6L285C32/B6L285C18)</f>
        <v>4.4235064290697776</v>
      </c>
      <c r="CB12" s="16" t="s">
        <v>14261</v>
      </c>
      <c r="CC12" s="23">
        <f>IF(B6L285C24=0,0,B6L285C33/B6L285C24)</f>
        <v>0.92156383938953712</v>
      </c>
    </row>
    <row r="13" spans="1:81" x14ac:dyDescent="0.3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309.60300000000001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619.20600000000002</v>
      </c>
      <c r="J13" s="16" t="s">
        <v>14264</v>
      </c>
      <c r="K13" s="23">
        <f>IF(_xlfn.SINGLE(B6L296C3)=0,0,B6L286C3/_xlfn.SINGLE(B6L296C3))</f>
        <v>0.47352964352495475</v>
      </c>
      <c r="L13" s="16" t="s">
        <v>14265</v>
      </c>
      <c r="M13" s="23">
        <f>A1L546C81</f>
        <v>1.6565358566701514</v>
      </c>
      <c r="N13" s="16" t="s">
        <v>14266</v>
      </c>
      <c r="O13" s="23">
        <f>B6L286C1*B6L286C5</f>
        <v>512.86847083264888</v>
      </c>
      <c r="P13" s="16" t="s">
        <v>14267</v>
      </c>
      <c r="Q13" s="23">
        <f>B3L840C27</f>
        <v>1.9334922796328415</v>
      </c>
      <c r="R13" s="16" t="s">
        <v>14268</v>
      </c>
      <c r="S13" s="17">
        <f>B6L286C6*B6L286C7</f>
        <v>991.62722882202775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545.39497585211529</v>
      </c>
      <c r="X13" s="16" t="s">
        <v>14270</v>
      </c>
      <c r="Y13" s="23">
        <f>IF(_xlfn.SINGLE(B6L296C10)=0,0,B6L286C10/_xlfn.SINGLE(B6L296C10))</f>
        <v>0.47419494357202724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26.57632152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39.864482280000004</v>
      </c>
      <c r="AH13" s="16" t="s">
        <v>14273</v>
      </c>
      <c r="AI13" s="23">
        <f>IF(_xlfn.SINGLE(B6L296C15)=0,0,B6L286C15/_xlfn.SINGLE(B6L296C15))</f>
        <v>0.4737331400214137</v>
      </c>
      <c r="AJ13" s="16" t="s">
        <v>12206</v>
      </c>
      <c r="AK13" s="23">
        <f>A1L526C14</f>
        <v>5.629E-2</v>
      </c>
      <c r="AL13" s="16" t="s">
        <v>14274</v>
      </c>
      <c r="AM13" s="17">
        <f>B6L286C3*B6L286C17</f>
        <v>34.855105739999999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41.826126887999997</v>
      </c>
      <c r="AR13" s="16" t="s">
        <v>14276</v>
      </c>
      <c r="AS13" s="23">
        <f>IF(_xlfn.SINGLE(B6L296C20)=0,0,B6L286C20/_xlfn.SINGLE(B6L296C20))</f>
        <v>0.47352964352495475</v>
      </c>
      <c r="AT13" s="16" t="s">
        <v>14277</v>
      </c>
      <c r="AU13" s="17">
        <f>A1L241C27</f>
        <v>311247.40000000002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1556.2370000000001</v>
      </c>
      <c r="AZ13" s="16" t="s">
        <v>12214</v>
      </c>
      <c r="BA13" s="23">
        <f>A1L506C10</f>
        <v>0.25</v>
      </c>
      <c r="BB13" s="16" t="s">
        <v>14279</v>
      </c>
      <c r="BC13" s="23">
        <f>B6L286C24*B6L286C25</f>
        <v>389.05925000000002</v>
      </c>
      <c r="BD13" s="16" t="s">
        <v>14280</v>
      </c>
      <c r="BE13" s="23">
        <f>IF(_xlfn.SINGLE(B6L296C26)=0,0,B6L286C26/_xlfn.SINGLE(B6L296C26))</f>
        <v>0.40736511815584892</v>
      </c>
      <c r="BF13" s="16" t="s">
        <v>14281</v>
      </c>
      <c r="BG13" s="17">
        <f>B6L286C3+B6L286C10+B6L286C15+B6L286C20+B6L286C26</f>
        <v>1635.3508350201155</v>
      </c>
      <c r="BH13" s="16" t="s">
        <v>14282</v>
      </c>
      <c r="BI13" s="17">
        <f>_xlfn.SINGLE(B6L298C3)*B6L286C4</f>
        <v>2282.5514349321511</v>
      </c>
      <c r="BJ13" s="16" t="s">
        <v>14283</v>
      </c>
      <c r="BK13" s="17">
        <f>_xlfn.SINGLE(B6L298C10)*B6L286C11</f>
        <v>2010.4651517201569</v>
      </c>
      <c r="BL13" s="16" t="s">
        <v>14284</v>
      </c>
      <c r="BM13" s="17">
        <f>_xlfn.SINGLE(B6L298C15)*B6L286C16</f>
        <v>146.9506613809319</v>
      </c>
      <c r="BN13" s="16" t="s">
        <v>14285</v>
      </c>
      <c r="BO13" s="17">
        <f>_xlfn.SINGLE(B6L298C20)*B6L286C21</f>
        <v>154.1817843267969</v>
      </c>
      <c r="BP13" s="16" t="s">
        <v>14286</v>
      </c>
      <c r="BQ13" s="17">
        <f>_xlfn.SINGLE(B6L298C26)*B6L286C27</f>
        <v>1434.1717447200551</v>
      </c>
      <c r="BR13" s="16" t="s">
        <v>14287</v>
      </c>
      <c r="BS13" s="15">
        <f>B6L286C29+B6L286C30+B6L286C31+B6L286C32+B6L286C33</f>
        <v>6028.3207770800918</v>
      </c>
      <c r="BT13" s="16" t="s">
        <v>14288</v>
      </c>
      <c r="BU13" s="23">
        <f>IF(B6L286C3=0,0,B6L286C29/B6L286C3)</f>
        <v>3.6862553575581489</v>
      </c>
      <c r="BV13" s="16" t="s">
        <v>14289</v>
      </c>
      <c r="BW13" s="23">
        <f>IF(B6L286C8=0,0,B6L286C30/B6L286C8)</f>
        <v>2.0274404466569815</v>
      </c>
      <c r="BX13" s="16" t="s">
        <v>14290</v>
      </c>
      <c r="BY13" s="23">
        <f>IF(B6L286C13=0,0,B6L286C31/B6L286C13)</f>
        <v>5.5293830363372241</v>
      </c>
      <c r="BZ13" s="16" t="s">
        <v>14291</v>
      </c>
      <c r="CA13" s="23">
        <f>IF(B6L286C18=0,0,B6L286C32/B6L286C18)</f>
        <v>4.4235064290697776</v>
      </c>
      <c r="CB13" s="16" t="s">
        <v>14292</v>
      </c>
      <c r="CC13" s="23">
        <f>IF(B6L286C24=0,0,B6L286C33/B6L286C24)</f>
        <v>0.92156383938953712</v>
      </c>
    </row>
    <row r="14" spans="1:81" x14ac:dyDescent="0.3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3.8619999999999997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7.7239999999999993</v>
      </c>
      <c r="J14" s="16" t="s">
        <v>14295</v>
      </c>
      <c r="K14" s="23">
        <f>IF(_xlfn.SINGLE(B6L296C3)=0,0,B6L287C3/_xlfn.SINGLE(B6L296C3))</f>
        <v>5.9068273992609081E-3</v>
      </c>
      <c r="L14" s="16" t="s">
        <v>14296</v>
      </c>
      <c r="M14" s="23">
        <f>A1L547C81</f>
        <v>0.71437713310580209</v>
      </c>
      <c r="N14" s="16" t="s">
        <v>14297</v>
      </c>
      <c r="O14" s="23">
        <f>B6L287C1*B6L287C5</f>
        <v>2.7589244880546073</v>
      </c>
      <c r="P14" s="16" t="s">
        <v>14298</v>
      </c>
      <c r="Q14" s="23">
        <f>B3L841C27</f>
        <v>2.0280177445715619</v>
      </c>
      <c r="R14" s="16" t="s">
        <v>14299</v>
      </c>
      <c r="S14" s="23">
        <f>B6L287C6*B6L287C7</f>
        <v>5.5951478177077556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3.0773312997392659</v>
      </c>
      <c r="X14" s="16" t="s">
        <v>14301</v>
      </c>
      <c r="Y14" s="23">
        <f>IF(_xlfn.SINGLE(B6L296C10)=0,0,B6L287C10/_xlfn.SINGLE(B6L296C10))</f>
        <v>2.6755929310723495E-3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0.33151407999999999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0.49727111999999996</v>
      </c>
      <c r="AH14" s="16" t="s">
        <v>14304</v>
      </c>
      <c r="AI14" s="23">
        <f>IF(_xlfn.SINGLE(B6L296C15)=0,0,B6L287C15/_xlfn.SINGLE(B6L296C15))</f>
        <v>5.9093658225621171E-3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0.43478395999999997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0.52174075199999992</v>
      </c>
      <c r="AR14" s="16" t="s">
        <v>14307</v>
      </c>
      <c r="AS14" s="23">
        <f>IF(_xlfn.SINGLE(B6L296C20)=0,0,B6L287C20/_xlfn.SINGLE(B6L296C20))</f>
        <v>5.906827399260909E-3</v>
      </c>
      <c r="AT14" s="16" t="s">
        <v>14308</v>
      </c>
      <c r="AU14" s="17">
        <f>A1L242C27</f>
        <v>1737.2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8.6859999999999999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2.1715</v>
      </c>
      <c r="BD14" s="16" t="s">
        <v>14311</v>
      </c>
      <c r="BE14" s="23">
        <f>IF(_xlfn.SINGLE(B6L296C26)=0,0,B6L287C26/_xlfn.SINGLE(B6L296C26))</f>
        <v>2.2736725937641269E-3</v>
      </c>
      <c r="BF14" s="16" t="s">
        <v>14312</v>
      </c>
      <c r="BG14" s="23">
        <f>B6L287C3+B6L287C10+B6L287C15+B6L287C20+B6L287C26</f>
        <v>13.991843171739266</v>
      </c>
      <c r="BH14" s="16" t="s">
        <v>14313</v>
      </c>
      <c r="BI14" s="17">
        <f>_xlfn.SINGLE(B6L298C3)*B6L287C4</f>
        <v>28.472636381779136</v>
      </c>
      <c r="BJ14" s="16" t="s">
        <v>14314</v>
      </c>
      <c r="BK14" s="17">
        <f>_xlfn.SINGLE(B6L298C10)*B6L287C11</f>
        <v>11.343828990645248</v>
      </c>
      <c r="BL14" s="16" t="s">
        <v>14315</v>
      </c>
      <c r="BM14" s="17">
        <f>_xlfn.SINGLE(B6L298C15)*B6L287C16</f>
        <v>1.8330683302589408</v>
      </c>
      <c r="BN14" s="16" t="s">
        <v>14316</v>
      </c>
      <c r="BO14" s="17">
        <f>_xlfn.SINGLE(B6L298C20)*B6L287C21</f>
        <v>1.9232696423164171</v>
      </c>
      <c r="BP14" s="16" t="s">
        <v>14317</v>
      </c>
      <c r="BQ14" s="17">
        <f>_xlfn.SINGLE(B6L298C26)*B6L287C27</f>
        <v>8.0047035089375189</v>
      </c>
      <c r="BR14" s="16" t="s">
        <v>14318</v>
      </c>
      <c r="BS14" s="15">
        <f>B6L287C29+B6L287C30+B6L287C31+B6L287C32+B6L287C33</f>
        <v>51.577506853937258</v>
      </c>
      <c r="BT14" s="16" t="s">
        <v>14319</v>
      </c>
      <c r="BU14" s="23">
        <f>IF(B6L287C3=0,0,B6L287C29/B6L287C3)</f>
        <v>3.6862553575581485</v>
      </c>
      <c r="BV14" s="16" t="s">
        <v>14320</v>
      </c>
      <c r="BW14" s="23">
        <f>IF(B6L287C8=0,0,B6L287C30/B6L287C8)</f>
        <v>2.0274404466569815</v>
      </c>
      <c r="BX14" s="16" t="s">
        <v>14321</v>
      </c>
      <c r="BY14" s="23">
        <f>IF(B6L287C13=0,0,B6L287C31/B6L287C13)</f>
        <v>5.5293830363372223</v>
      </c>
      <c r="BZ14" s="16" t="s">
        <v>14322</v>
      </c>
      <c r="CA14" s="23">
        <f>IF(B6L287C18=0,0,B6L287C32/B6L287C18)</f>
        <v>4.4235064290697776</v>
      </c>
      <c r="CB14" s="16" t="s">
        <v>14323</v>
      </c>
      <c r="CC14" s="23">
        <f>IF(B6L287C24=0,0,B6L287C33/B6L287C24)</f>
        <v>0.92156383938953712</v>
      </c>
    </row>
    <row r="15" spans="1:81" x14ac:dyDescent="0.3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0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0</v>
      </c>
      <c r="J15" s="16" t="s">
        <v>14326</v>
      </c>
      <c r="K15" s="23">
        <f>IF(_xlfn.SINGLE(B6L296C3)=0,0,B6L288C3/_xlfn.SINGLE(B6L296C3))</f>
        <v>0</v>
      </c>
      <c r="L15" s="16" t="s">
        <v>14327</v>
      </c>
      <c r="M15" s="23">
        <f>A1L548C81</f>
        <v>4.6106160402944601E-2</v>
      </c>
      <c r="N15" s="16" t="s">
        <v>14328</v>
      </c>
      <c r="O15" s="23">
        <f>B6L288C1*B6L288C5</f>
        <v>0</v>
      </c>
      <c r="P15" s="16" t="s">
        <v>14329</v>
      </c>
      <c r="Q15" s="23">
        <f>B3L842C27</f>
        <v>1.9051704150243449</v>
      </c>
      <c r="R15" s="16" t="s">
        <v>14330</v>
      </c>
      <c r="S15" s="17">
        <f>B6L288C6*B6L288C7</f>
        <v>0</v>
      </c>
      <c r="T15" s="16" t="s">
        <v>12276</v>
      </c>
      <c r="U15" s="23">
        <f>A1L508C7</f>
        <v>0.55000000000000004</v>
      </c>
      <c r="V15" s="16" t="s">
        <v>14331</v>
      </c>
      <c r="W15" s="17">
        <f>B6L288C8*B6L288C9</f>
        <v>0</v>
      </c>
      <c r="X15" s="16" t="s">
        <v>14332</v>
      </c>
      <c r="Y15" s="23">
        <f>IF(_xlfn.SINGLE(B6L296C10)=0,0,B6L288C10/_xlfn.SINGLE(B6L296C10))</f>
        <v>0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0</v>
      </c>
      <c r="AD15" s="16" t="s">
        <v>12281</v>
      </c>
      <c r="AE15" s="23">
        <f>A1L508C8</f>
        <v>1.5</v>
      </c>
      <c r="AF15" s="16" t="s">
        <v>14334</v>
      </c>
      <c r="AG15" s="17">
        <f>B6L288C13*B6L288C14</f>
        <v>0</v>
      </c>
      <c r="AH15" s="16" t="s">
        <v>14335</v>
      </c>
      <c r="AI15" s="23">
        <f>IF(_xlfn.SINGLE(B6L296C15)=0,0,B6L288C15/_xlfn.SINGLE(B6L296C15))</f>
        <v>0</v>
      </c>
      <c r="AJ15" s="16" t="s">
        <v>12284</v>
      </c>
      <c r="AK15" s="23">
        <f>A1L528C14</f>
        <v>5.629E-2</v>
      </c>
      <c r="AL15" s="16" t="s">
        <v>14336</v>
      </c>
      <c r="AM15" s="17">
        <f>B6L288C3*B6L288C17</f>
        <v>0</v>
      </c>
      <c r="AN15" s="16" t="s">
        <v>12286</v>
      </c>
      <c r="AO15" s="23">
        <f>A1L508C9</f>
        <v>1.2</v>
      </c>
      <c r="AP15" s="16" t="s">
        <v>14337</v>
      </c>
      <c r="AQ15" s="17">
        <f>B6L288C18*B6L288C19</f>
        <v>0</v>
      </c>
      <c r="AR15" s="16" t="s">
        <v>14338</v>
      </c>
      <c r="AS15" s="23">
        <f>IF(_xlfn.SINGLE(B6L296C20)=0,0,B6L288C20/_xlfn.SINGLE(B6L296C20))</f>
        <v>0</v>
      </c>
      <c r="AT15" s="16" t="s">
        <v>14339</v>
      </c>
      <c r="AU15" s="17">
        <f>A1L243C27</f>
        <v>1643.4</v>
      </c>
      <c r="AV15" s="16" t="s">
        <v>12290</v>
      </c>
      <c r="AW15" s="17">
        <f>A1L568C1</f>
        <v>200</v>
      </c>
      <c r="AX15" s="16" t="s">
        <v>14340</v>
      </c>
      <c r="AY15" s="23">
        <f>IF(B6L288C23=0,0,B6L288C22/B6L288C23)</f>
        <v>8.2170000000000005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2.0542500000000001</v>
      </c>
      <c r="BD15" s="16" t="s">
        <v>14342</v>
      </c>
      <c r="BE15" s="23">
        <f>IF(_xlfn.SINGLE(B6L296C26)=0,0,B6L288C26/_xlfn.SINGLE(B6L296C26))</f>
        <v>2.1509057912686889E-3</v>
      </c>
      <c r="BF15" s="16" t="s">
        <v>14343</v>
      </c>
      <c r="BG15" s="23">
        <f>B6L288C3+B6L288C10+B6L288C15+B6L288C20+B6L288C26</f>
        <v>2.0542500000000001</v>
      </c>
      <c r="BH15" s="16" t="s">
        <v>14344</v>
      </c>
      <c r="BI15" s="17">
        <f>_xlfn.SINGLE(B6L298C3)*B6L288C4</f>
        <v>0</v>
      </c>
      <c r="BJ15" s="16" t="s">
        <v>14345</v>
      </c>
      <c r="BK15" s="17">
        <f>_xlfn.SINGLE(B6L298C10)*B6L288C11</f>
        <v>0</v>
      </c>
      <c r="BL15" s="16" t="s">
        <v>14346</v>
      </c>
      <c r="BM15" s="17">
        <f>_xlfn.SINGLE(B6L298C15)*B6L288C16</f>
        <v>0</v>
      </c>
      <c r="BN15" s="16" t="s">
        <v>14347</v>
      </c>
      <c r="BO15" s="17">
        <f>_xlfn.SINGLE(B6L298C20)*B6L288C21</f>
        <v>0</v>
      </c>
      <c r="BP15" s="16" t="s">
        <v>14348</v>
      </c>
      <c r="BQ15" s="17">
        <f>_xlfn.SINGLE(B6L298C26)*B6L288C27</f>
        <v>7.5724900682638268</v>
      </c>
      <c r="BR15" s="16" t="s">
        <v>14349</v>
      </c>
      <c r="BS15" s="15">
        <f>B6L288C29+B6L288C30+B6L288C31+B6L288C32+B6L288C33</f>
        <v>7.5724900682638268</v>
      </c>
      <c r="BT15" s="16" t="s">
        <v>14350</v>
      </c>
      <c r="BU15" s="23">
        <f>IF(B6L288C3=0,0,B6L288C29/B6L288C3)</f>
        <v>0</v>
      </c>
      <c r="BV15" s="16" t="s">
        <v>14351</v>
      </c>
      <c r="BW15" s="23">
        <f>IF(B6L288C8=0,0,B6L288C30/B6L288C8)</f>
        <v>0</v>
      </c>
      <c r="BX15" s="16" t="s">
        <v>14352</v>
      </c>
      <c r="BY15" s="23">
        <f>IF(B6L288C13=0,0,B6L288C31/B6L288C13)</f>
        <v>0</v>
      </c>
      <c r="BZ15" s="16" t="s">
        <v>14353</v>
      </c>
      <c r="CA15" s="23">
        <f>IF(B6L288C18=0,0,B6L288C32/B6L288C18)</f>
        <v>0</v>
      </c>
      <c r="CB15" s="16" t="s">
        <v>14354</v>
      </c>
      <c r="CC15" s="23">
        <f>IF(B6L288C24=0,0,B6L288C33/B6L288C24)</f>
        <v>0.92156383938953712</v>
      </c>
    </row>
    <row r="16" spans="1:81" x14ac:dyDescent="0.3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3.0703999999999998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6.1407999999999996</v>
      </c>
      <c r="J16" s="16" t="s">
        <v>14357</v>
      </c>
      <c r="K16" s="23">
        <f>IF(_xlfn.SINGLE(B6L296C3)=0,0,B6L289C3/_xlfn.SINGLE(B6L296C3))</f>
        <v>4.6960960245185637E-3</v>
      </c>
      <c r="L16" s="16" t="s">
        <v>14358</v>
      </c>
      <c r="M16" s="23">
        <f>A1L549C81</f>
        <v>7.2257822277847303</v>
      </c>
      <c r="N16" s="16" t="s">
        <v>14359</v>
      </c>
      <c r="O16" s="23">
        <f>B6L289C1*B6L289C5</f>
        <v>22.186041752190235</v>
      </c>
      <c r="P16" s="16" t="s">
        <v>14360</v>
      </c>
      <c r="Q16" s="23">
        <f>B3L843C27</f>
        <v>2.0043482119087761</v>
      </c>
      <c r="R16" s="16" t="s">
        <v>14361</v>
      </c>
      <c r="S16" s="23">
        <f>B6L289C6*B6L289C7</f>
        <v>44.468553115335951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24.457704213434774</v>
      </c>
      <c r="X16" s="16" t="s">
        <v>14363</v>
      </c>
      <c r="Y16" s="23">
        <f>IF(_xlfn.SINGLE(B6L296C10)=0,0,B6L289C10/_xlfn.SINGLE(B6L296C10))</f>
        <v>2.1264808410218609E-2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0.26356313599999998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0.39534470399999999</v>
      </c>
      <c r="AH16" s="16" t="s">
        <v>14366</v>
      </c>
      <c r="AI16" s="23">
        <f>IF(_xlfn.SINGLE(B6L296C15)=0,0,B6L289C15/_xlfn.SINGLE(B6L296C15))</f>
        <v>4.6981141433440517E-3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0.345665632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0.41479875839999997</v>
      </c>
      <c r="AR16" s="16" t="s">
        <v>14369</v>
      </c>
      <c r="AS16" s="23">
        <f>IF(_xlfn.SINGLE(B6L296C20)=0,0,B6L289C20/_xlfn.SINGLE(B6L296C20))</f>
        <v>4.6960960245185646E-3</v>
      </c>
      <c r="AT16" s="16" t="s">
        <v>14370</v>
      </c>
      <c r="AU16" s="17">
        <f>A1L244C27</f>
        <v>4517.3999999999996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22.587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5.6467499999999999</v>
      </c>
      <c r="BD16" s="16" t="s">
        <v>14373</v>
      </c>
      <c r="BE16" s="23">
        <f>IF(_xlfn.SINGLE(B6L296C26)=0,0,B6L289C26/_xlfn.SINGLE(B6L296C26))</f>
        <v>5.9124387376640955E-3</v>
      </c>
      <c r="BF16" s="16" t="s">
        <v>14374</v>
      </c>
      <c r="BG16" s="23">
        <f>B6L289C3+B6L289C10+B6L289C15+B6L289C20+B6L289C26</f>
        <v>37.055397675834769</v>
      </c>
      <c r="BH16" s="16" t="s">
        <v>14375</v>
      </c>
      <c r="BI16" s="17">
        <f>_xlfn.SINGLE(B6L298C3)*B6L289C4</f>
        <v>22.636556899693076</v>
      </c>
      <c r="BJ16" s="16" t="s">
        <v>14376</v>
      </c>
      <c r="BK16" s="17">
        <f>_xlfn.SINGLE(B6L298C10)*B6L289C11</f>
        <v>90.157343190346438</v>
      </c>
      <c r="BL16" s="16" t="s">
        <v>14377</v>
      </c>
      <c r="BM16" s="17">
        <f>_xlfn.SINGLE(B6L298C15)*B6L289C16</f>
        <v>1.4573415332022404</v>
      </c>
      <c r="BN16" s="16" t="s">
        <v>14378</v>
      </c>
      <c r="BO16" s="17">
        <f>_xlfn.SINGLE(B6L298C20)*B6L289C21</f>
        <v>1.529054145460468</v>
      </c>
      <c r="BP16" s="16" t="s">
        <v>14379</v>
      </c>
      <c r="BQ16" s="17">
        <f>_xlfn.SINGLE(B6L298C26)*B6L289C27</f>
        <v>20.815362440291473</v>
      </c>
      <c r="BR16" s="16" t="s">
        <v>14380</v>
      </c>
      <c r="BS16" s="15">
        <f>B6L289C29+B6L289C30+B6L289C31+B6L289C32+B6L289C33</f>
        <v>136.59565820899368</v>
      </c>
      <c r="BT16" s="16" t="s">
        <v>14381</v>
      </c>
      <c r="BU16" s="23">
        <f>IF(B6L289C3=0,0,B6L289C29/B6L289C3)</f>
        <v>3.6862553575581485</v>
      </c>
      <c r="BV16" s="16" t="s">
        <v>14382</v>
      </c>
      <c r="BW16" s="23">
        <f>IF(B6L289C8=0,0,B6L289C30/B6L289C8)</f>
        <v>2.027440446656982</v>
      </c>
      <c r="BX16" s="16" t="s">
        <v>14383</v>
      </c>
      <c r="BY16" s="23">
        <f>IF(B6L289C13=0,0,B6L289C31/B6L289C13)</f>
        <v>5.5293830363372232</v>
      </c>
      <c r="BZ16" s="16" t="s">
        <v>14384</v>
      </c>
      <c r="CA16" s="23">
        <f>IF(B6L289C18=0,0,B6L289C32/B6L289C18)</f>
        <v>4.4235064290697785</v>
      </c>
      <c r="CB16" s="16" t="s">
        <v>14385</v>
      </c>
      <c r="CC16" s="23">
        <f>IF(B6L289C24=0,0,B6L289C33/B6L289C24)</f>
        <v>0.92156383938953701</v>
      </c>
    </row>
    <row r="17" spans="1:81" x14ac:dyDescent="0.3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1.3000000000000001E-2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2.6000000000000002E-2</v>
      </c>
      <c r="J17" s="16" t="s">
        <v>14388</v>
      </c>
      <c r="K17" s="23">
        <f>IF(_xlfn.SINGLE(B6L296C3)=0,0,B6L290C3/_xlfn.SINGLE(B6L296C3))</f>
        <v>1.9883157998547855E-5</v>
      </c>
      <c r="L17" s="16" t="s">
        <v>14389</v>
      </c>
      <c r="M17" s="23">
        <f>A1L550C81</f>
        <v>3.7951807228915655</v>
      </c>
      <c r="N17" s="16" t="s">
        <v>14390</v>
      </c>
      <c r="O17" s="23">
        <f>B6L290C1*B6L290C5</f>
        <v>4.9337349397590359E-2</v>
      </c>
      <c r="P17" s="16" t="s">
        <v>14391</v>
      </c>
      <c r="Q17" s="23">
        <f>B3L844C27</f>
        <v>2.225806451612903</v>
      </c>
      <c r="R17" s="16" t="s">
        <v>14392</v>
      </c>
      <c r="S17" s="23">
        <f>B6L290C6*B6L290C7</f>
        <v>0.10981539059463659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6.0398464827050129E-2</v>
      </c>
      <c r="X17" s="16" t="s">
        <v>14394</v>
      </c>
      <c r="Y17" s="23">
        <f>IF(_xlfn.SINGLE(B6L296C10)=0,0,B6L290C10/_xlfn.SINGLE(B6L296C10))</f>
        <v>5.2513587195687815E-5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1.1159200000000001E-3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1.67388E-3</v>
      </c>
      <c r="AH17" s="16" t="s">
        <v>14397</v>
      </c>
      <c r="AI17" s="23">
        <f>IF(_xlfn.SINGLE(B6L296C15)=0,0,B6L290C15/_xlfn.SINGLE(B6L296C15))</f>
        <v>1.989170266527901E-5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1.4635400000000002E-3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1.7562480000000002E-3</v>
      </c>
      <c r="AR17" s="16" t="s">
        <v>14400</v>
      </c>
      <c r="AS17" s="23">
        <f>IF(_xlfn.SINGLE(B6L296C20)=0,0,B6L290C20/_xlfn.SINGLE(B6L296C20))</f>
        <v>1.9883157998547858E-5</v>
      </c>
      <c r="AT17" s="16" t="s">
        <v>14401</v>
      </c>
      <c r="AU17" s="17">
        <f>A1L245C27</f>
        <v>13.8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6.9000000000000006E-2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1.7250000000000001E-2</v>
      </c>
      <c r="BD17" s="16" t="s">
        <v>14404</v>
      </c>
      <c r="BE17" s="23">
        <f>IF(_xlfn.SINGLE(B6L296C26)=0,0,B6L290C26/_xlfn.SINGLE(B6L296C26))</f>
        <v>1.8061640452420534E-5</v>
      </c>
      <c r="BF17" s="16" t="s">
        <v>14405</v>
      </c>
      <c r="BG17" s="23">
        <f>B6L290C3+B6L290C10+B6L290C15+B6L290C20+B6L290C26</f>
        <v>0.10707859282705014</v>
      </c>
      <c r="BH17" s="16" t="s">
        <v>14406</v>
      </c>
      <c r="BI17" s="17">
        <f>_xlfn.SINGLE(B6L298C3)*B6L290C4</f>
        <v>9.5842639296511864E-2</v>
      </c>
      <c r="BJ17" s="16" t="s">
        <v>14407</v>
      </c>
      <c r="BK17" s="17">
        <f>_xlfn.SINGLE(B6L298C10)*B6L290C11</f>
        <v>0.2226441645570009</v>
      </c>
      <c r="BL17" s="16" t="s">
        <v>14408</v>
      </c>
      <c r="BM17" s="17">
        <f>_xlfn.SINGLE(B6L298C15)*B6L290C16</f>
        <v>6.1703491179094334E-3</v>
      </c>
      <c r="BN17" s="16" t="s">
        <v>14409</v>
      </c>
      <c r="BO17" s="17">
        <f>_xlfn.SINGLE(B6L298C20)*B6L290C21</f>
        <v>6.4739785992007836E-3</v>
      </c>
      <c r="BP17" s="16" t="s">
        <v>14410</v>
      </c>
      <c r="BQ17" s="17">
        <f>_xlfn.SINGLE(B6L298C26)*B6L290C27</f>
        <v>6.3587904917878066E-2</v>
      </c>
      <c r="BR17" s="16" t="s">
        <v>14411</v>
      </c>
      <c r="BS17" s="15">
        <f>B6L290C29+B6L290C30+B6L290C31+B6L290C32+B6L290C33</f>
        <v>0.39471903648850104</v>
      </c>
      <c r="BT17" s="16" t="s">
        <v>14412</v>
      </c>
      <c r="BU17" s="23">
        <f>IF(B6L290C3=0,0,B6L290C29/B6L290C3)</f>
        <v>3.6862553575581485</v>
      </c>
      <c r="BV17" s="16" t="s">
        <v>14413</v>
      </c>
      <c r="BW17" s="23">
        <f>IF(B6L290C8=0,0,B6L290C30/B6L290C8)</f>
        <v>2.0274404466569815</v>
      </c>
      <c r="BX17" s="16" t="s">
        <v>14414</v>
      </c>
      <c r="BY17" s="23">
        <f>IF(B6L290C13=0,0,B6L290C31/B6L290C13)</f>
        <v>5.5293830363372223</v>
      </c>
      <c r="BZ17" s="16" t="s">
        <v>14415</v>
      </c>
      <c r="CA17" s="23">
        <f>IF(B6L290C18=0,0,B6L290C32/B6L290C18)</f>
        <v>4.4235064290697776</v>
      </c>
      <c r="CB17" s="16" t="s">
        <v>14416</v>
      </c>
      <c r="CC17" s="23">
        <f>IF(B6L290C24=0,0,B6L290C33/B6L290C24)</f>
        <v>0.92156383938953712</v>
      </c>
    </row>
    <row r="18" spans="1:81" x14ac:dyDescent="0.3">
      <c r="A18" s="11">
        <v>291</v>
      </c>
      <c r="B18" s="14" t="s">
        <v>945</v>
      </c>
      <c r="C18" s="11" t="s">
        <v>10690</v>
      </c>
      <c r="D18" s="16" t="s">
        <v>14417</v>
      </c>
      <c r="E18" s="21">
        <f>A1L357C19</f>
        <v>4.0000000000000001E-3</v>
      </c>
      <c r="F18" s="16" t="s">
        <v>12386</v>
      </c>
      <c r="G18" s="24">
        <f>A1L511C5</f>
        <v>1</v>
      </c>
      <c r="H18" s="16" t="s">
        <v>14418</v>
      </c>
      <c r="I18" s="21">
        <f>B6L291C1*B6L291C2</f>
        <v>4.0000000000000001E-3</v>
      </c>
      <c r="J18" s="16" t="s">
        <v>14419</v>
      </c>
      <c r="K18" s="23">
        <f>IF(_xlfn.SINGLE(B6L296C3)=0,0,B6L291C3/_xlfn.SINGLE(B6L296C3))</f>
        <v>3.0589473843919776E-6</v>
      </c>
      <c r="L18" s="16" t="s">
        <v>14420</v>
      </c>
      <c r="M18" s="23">
        <f>A1L551C81</f>
        <v>1.2406303917883885</v>
      </c>
      <c r="N18" s="16" t="s">
        <v>14421</v>
      </c>
      <c r="O18" s="23">
        <f>B6L291C1*B6L291C5</f>
        <v>4.9625215671535543E-3</v>
      </c>
      <c r="P18" s="16" t="s">
        <v>14422</v>
      </c>
      <c r="Q18" s="23">
        <f>B3L845C27</f>
        <v>1.0524090871265708</v>
      </c>
      <c r="R18" s="16" t="s">
        <v>14423</v>
      </c>
      <c r="S18" s="23">
        <f>B6L291C6*B6L291C7</f>
        <v>5.2226027923339916E-3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2.8724315357836956E-3</v>
      </c>
      <c r="X18" s="16" t="s">
        <v>14425</v>
      </c>
      <c r="Y18" s="23">
        <f>IF(_xlfn.SINGLE(B6L296C10)=0,0,B6L291C10/_xlfn.SINGLE(B6L296C10))</f>
        <v>2.4974423497344328E-6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1.3064000000000001E-4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1.9596000000000001E-4</v>
      </c>
      <c r="AH18" s="16" t="s">
        <v>14428</v>
      </c>
      <c r="AI18" s="23">
        <f>IF(_xlfn.SINGLE(B6L296C15)=0,0,B6L291C15/_xlfn.SINGLE(B6L296C15))</f>
        <v>2.3287081835544216E-6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2.2515999999999999E-4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2.7019199999999999E-4</v>
      </c>
      <c r="AR18" s="16" t="s">
        <v>14431</v>
      </c>
      <c r="AS18" s="23">
        <f>IF(_xlfn.SINGLE(B6L296C20)=0,0,B6L291C20/_xlfn.SINGLE(B6L296C20))</f>
        <v>3.058947384391978E-6</v>
      </c>
      <c r="AT18" s="16" t="s">
        <v>14432</v>
      </c>
      <c r="AU18" s="17">
        <f>A1L246C27</f>
        <v>50587.199999999997</v>
      </c>
      <c r="AV18" s="16" t="s">
        <v>12407</v>
      </c>
      <c r="AW18" s="17">
        <f>A1L571C1</f>
        <v>200</v>
      </c>
      <c r="AX18" s="16" t="s">
        <v>14433</v>
      </c>
      <c r="AY18" s="23">
        <f>IF(B6L291C23=0,0,B6L291C22/B6L291C23)</f>
        <v>252.93599999999998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63.233999999999995</v>
      </c>
      <c r="BD18" s="16" t="s">
        <v>14435</v>
      </c>
      <c r="BE18" s="23">
        <f>IF(_xlfn.SINGLE(B6L296C26)=0,0,B6L291C26/_xlfn.SINGLE(B6L296C26))</f>
        <v>6.6209262166281729E-2</v>
      </c>
      <c r="BF18" s="16" t="s">
        <v>14436</v>
      </c>
      <c r="BG18" s="23">
        <f>B6L291C3+B6L291C10+B6L291C15+B6L291C20+B6L291C26</f>
        <v>63.241338583535779</v>
      </c>
      <c r="BH18" s="16" t="s">
        <v>14437</v>
      </c>
      <c r="BI18" s="17">
        <f>_xlfn.SINGLE(B6L298C3)*B6L291C4</f>
        <v>1.4745021430232593E-2</v>
      </c>
      <c r="BJ18" s="16" t="s">
        <v>14438</v>
      </c>
      <c r="BK18" s="17">
        <f>_xlfn.SINGLE(B6L298C10)*B6L291C11</f>
        <v>1.0588516138001627E-2</v>
      </c>
      <c r="BL18" s="16" t="s">
        <v>14439</v>
      </c>
      <c r="BM18" s="17">
        <f>_xlfn.SINGLE(B6L298C15)*B6L291C16</f>
        <v>7.2235859986709489E-4</v>
      </c>
      <c r="BN18" s="16" t="s">
        <v>14440</v>
      </c>
      <c r="BO18" s="17">
        <f>_xlfn.SINGLE(B6L298C20)*B6L291C21</f>
        <v>9.9599670756935128E-4</v>
      </c>
      <c r="BP18" s="16" t="s">
        <v>14441</v>
      </c>
      <c r="BQ18" s="17">
        <f>_xlfn.SINGLE(B6L298C26)*B6L291C27</f>
        <v>233.09667127983192</v>
      </c>
      <c r="BR18" s="16" t="s">
        <v>14442</v>
      </c>
      <c r="BS18" s="15">
        <f>B6L291C29+B6L291C30+B6L291C31+B6L291C32+B6L291C33</f>
        <v>233.1237231727076</v>
      </c>
      <c r="BT18" s="16" t="s">
        <v>14443</v>
      </c>
      <c r="BU18" s="23">
        <f>IF(B6L291C3=0,0,B6L291C29/B6L291C3)</f>
        <v>3.686255357558148</v>
      </c>
      <c r="BV18" s="16" t="s">
        <v>14444</v>
      </c>
      <c r="BW18" s="23">
        <f>IF(B6L291C8=0,0,B6L291C30/B6L291C8)</f>
        <v>2.0274404466569815</v>
      </c>
      <c r="BX18" s="16" t="s">
        <v>14445</v>
      </c>
      <c r="BY18" s="23">
        <f>IF(B6L291C13=0,0,B6L291C31/B6L291C13)</f>
        <v>5.5293830363372232</v>
      </c>
      <c r="BZ18" s="16" t="s">
        <v>14446</v>
      </c>
      <c r="CA18" s="23">
        <f>IF(B6L291C18=0,0,B6L291C32/B6L291C18)</f>
        <v>4.4235064290697785</v>
      </c>
      <c r="CB18" s="16" t="s">
        <v>14447</v>
      </c>
      <c r="CC18" s="23">
        <f>IF(B6L291C24=0,0,B6L291C33/B6L291C24)</f>
        <v>0.92156383938953701</v>
      </c>
    </row>
    <row r="19" spans="1:81" x14ac:dyDescent="0.3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43.091799999999999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86.183599999999998</v>
      </c>
      <c r="J19" s="16" t="s">
        <v>14450</v>
      </c>
      <c r="K19" s="23">
        <f>IF(_xlfn.SINGLE(B6L296C3)=0,0,B6L292C3/_xlfn.SINGLE(B6L296C3))</f>
        <v>6.5907774449371112E-2</v>
      </c>
      <c r="L19" s="16" t="s">
        <v>14451</v>
      </c>
      <c r="M19" s="23">
        <f>A1L552C81</f>
        <v>1.0886756092952954</v>
      </c>
      <c r="N19" s="16" t="s">
        <v>14452</v>
      </c>
      <c r="O19" s="23">
        <f>B6L292C1*B6L292C5</f>
        <v>46.912991620631011</v>
      </c>
      <c r="P19" s="16" t="s">
        <v>14453</v>
      </c>
      <c r="Q19" s="23">
        <f>B3L846C27</f>
        <v>1.509268026512173</v>
      </c>
      <c r="R19" s="16" t="s">
        <v>14454</v>
      </c>
      <c r="S19" s="23">
        <f>B6L292C6*B6L292C7</f>
        <v>70.804278281051879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38.94235305457854</v>
      </c>
      <c r="X19" s="16" t="s">
        <v>14456</v>
      </c>
      <c r="Y19" s="23">
        <f>IF(_xlfn.SINGLE(B6L296C10)=0,0,B6L292C10/_xlfn.SINGLE(B6L296C10))</f>
        <v>3.3858520387773046E-2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3.6990001119999998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5.5485001679999995</v>
      </c>
      <c r="AH19" s="16" t="s">
        <v>14459</v>
      </c>
      <c r="AI19" s="23">
        <f>IF(_xlfn.SINGLE(B6L296C15)=0,0,B6L292C15/_xlfn.SINGLE(B6L296C15))</f>
        <v>6.5936097916282299E-2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4.8512748439999998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5.8215298127999997</v>
      </c>
      <c r="AR19" s="16" t="s">
        <v>14462</v>
      </c>
      <c r="AS19" s="23">
        <f>IF(_xlfn.SINGLE(B6L296C20)=0,0,B6L292C20/_xlfn.SINGLE(B6L296C20))</f>
        <v>6.5907774449371112E-2</v>
      </c>
      <c r="AT19" s="16" t="s">
        <v>14463</v>
      </c>
      <c r="AU19" s="17">
        <f>A1L247C27</f>
        <v>37617.600000000006</v>
      </c>
      <c r="AV19" s="16" t="s">
        <v>12446</v>
      </c>
      <c r="AW19" s="17">
        <f>A1L572C1</f>
        <v>200</v>
      </c>
      <c r="AX19" s="16" t="s">
        <v>14464</v>
      </c>
      <c r="AY19" s="23">
        <f>IF(B6L292C23=0,0,B6L292C22/B6L292C23)</f>
        <v>188.08800000000002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47.022000000000006</v>
      </c>
      <c r="BD19" s="16" t="s">
        <v>14466</v>
      </c>
      <c r="BE19" s="23">
        <f>IF(_xlfn.SINGLE(B6L296C26)=0,0,B6L292C26/_xlfn.SINGLE(B6L296C26))</f>
        <v>4.9234461295867733E-2</v>
      </c>
      <c r="BF19" s="16" t="s">
        <v>14467</v>
      </c>
      <c r="BG19" s="23">
        <f>B6L292C3+B6L292C10+B6L292C15+B6L292C20+B6L292C26</f>
        <v>183.51798303537856</v>
      </c>
      <c r="BH19" s="16" t="s">
        <v>14468</v>
      </c>
      <c r="BI19" s="17">
        <f>_xlfn.SINGLE(B6L298C3)*B6L292C4</f>
        <v>317.69475723364843</v>
      </c>
      <c r="BJ19" s="16" t="s">
        <v>14469</v>
      </c>
      <c r="BK19" s="17">
        <f>_xlfn.SINGLE(B6L298C10)*B6L292C11</f>
        <v>143.55145758336107</v>
      </c>
      <c r="BL19" s="16" t="s">
        <v>14470</v>
      </c>
      <c r="BM19" s="17">
        <f>_xlfn.SINGLE(B6L298C15)*B6L292C16</f>
        <v>20.453188470702283</v>
      </c>
      <c r="BN19" s="16" t="s">
        <v>14471</v>
      </c>
      <c r="BO19" s="17">
        <f>_xlfn.SINGLE(B6L298C20)*B6L292C21</f>
        <v>21.459645461618482</v>
      </c>
      <c r="BP19" s="16" t="s">
        <v>14472</v>
      </c>
      <c r="BQ19" s="17">
        <f>_xlfn.SINGLE(B6L298C26)*B6L292C27</f>
        <v>173.33509942309928</v>
      </c>
      <c r="BR19" s="16" t="s">
        <v>14473</v>
      </c>
      <c r="BS19" s="15">
        <f>B6L292C29+B6L292C30+B6L292C31+B6L292C32+B6L292C33</f>
        <v>676.4941481724295</v>
      </c>
      <c r="BT19" s="16" t="s">
        <v>14474</v>
      </c>
      <c r="BU19" s="23">
        <f>IF(B6L292C3=0,0,B6L292C29/B6L292C3)</f>
        <v>3.6862553575581485</v>
      </c>
      <c r="BV19" s="16" t="s">
        <v>14475</v>
      </c>
      <c r="BW19" s="23">
        <f>IF(B6L292C8=0,0,B6L292C30/B6L292C8)</f>
        <v>2.027440446656982</v>
      </c>
      <c r="BX19" s="16" t="s">
        <v>14476</v>
      </c>
      <c r="BY19" s="23">
        <f>IF(B6L292C13=0,0,B6L292C31/B6L292C13)</f>
        <v>5.5293830363372223</v>
      </c>
      <c r="BZ19" s="16" t="s">
        <v>14477</v>
      </c>
      <c r="CA19" s="23">
        <f>IF(B6L292C18=0,0,B6L292C32/B6L292C18)</f>
        <v>4.4235064290697776</v>
      </c>
      <c r="CB19" s="16" t="s">
        <v>14478</v>
      </c>
      <c r="CC19" s="23">
        <f>IF(B6L292C24=0,0,B6L292C33/B6L292C24)</f>
        <v>0.92156383938953712</v>
      </c>
    </row>
    <row r="20" spans="1:81" x14ac:dyDescent="0.3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0.3992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0.7984</v>
      </c>
      <c r="J20" s="16" t="s">
        <v>14481</v>
      </c>
      <c r="K20" s="23">
        <f>IF(_xlfn.SINGLE(B6L296C3)=0,0,B6L293C3/_xlfn.SINGLE(B6L296C3))</f>
        <v>6.105658979246387E-4</v>
      </c>
      <c r="L20" s="16" t="s">
        <v>14482</v>
      </c>
      <c r="M20" s="23">
        <f>A1L553C81</f>
        <v>0.76580796252927397</v>
      </c>
      <c r="N20" s="16" t="s">
        <v>14483</v>
      </c>
      <c r="O20" s="23">
        <f>B6L293C1*B6L293C5</f>
        <v>0.30571053864168618</v>
      </c>
      <c r="P20" s="16" t="s">
        <v>14484</v>
      </c>
      <c r="Q20" s="23">
        <f>B3L847C27</f>
        <v>2.2901023890784984</v>
      </c>
      <c r="R20" s="16" t="s">
        <v>14485</v>
      </c>
      <c r="S20" s="23">
        <f>B6L293C6*B6L293C7</f>
        <v>0.70010843490980013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0.3850596392003901</v>
      </c>
      <c r="X20" s="16" t="s">
        <v>14487</v>
      </c>
      <c r="Y20" s="23">
        <f>IF(_xlfn.SINGLE(B6L296C10)=0,0,B6L293C10/_xlfn.SINGLE(B6L296C10))</f>
        <v>3.3479100829121795E-4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3.4267328E-2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5.1400992E-2</v>
      </c>
      <c r="AH20" s="16" t="s">
        <v>14490</v>
      </c>
      <c r="AI20" s="23">
        <f>IF(_xlfn.SINGLE(B6L296C15)=0,0,B6L293C15/_xlfn.SINGLE(B6L296C15))</f>
        <v>6.1082828492149081E-4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4.4941936000000002E-2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5.3930323199999998E-2</v>
      </c>
      <c r="AR20" s="16" t="s">
        <v>14493</v>
      </c>
      <c r="AS20" s="23">
        <f>IF(_xlfn.SINGLE(B6L296C20)=0,0,B6L293C20/_xlfn.SINGLE(B6L296C20))</f>
        <v>6.1056589792463881E-4</v>
      </c>
      <c r="AT20" s="16" t="s">
        <v>14494</v>
      </c>
      <c r="AU20" s="17">
        <f>A1L248C27</f>
        <v>268.39999999999998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1.3419999999999999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0.33549999999999996</v>
      </c>
      <c r="BD20" s="16" t="s">
        <v>14497</v>
      </c>
      <c r="BE20" s="23">
        <f>IF(_xlfn.SINGLE(B6L296C26)=0,0,B6L293C26/_xlfn.SINGLE(B6L296C26))</f>
        <v>3.5128581865432397E-4</v>
      </c>
      <c r="BF20" s="16" t="s">
        <v>14498</v>
      </c>
      <c r="BG20" s="23">
        <f>B6L293C3+B6L293C10+B6L293C15+B6L293C20+B6L293C26</f>
        <v>1.6242909544003898</v>
      </c>
      <c r="BH20" s="16" t="s">
        <v>14499</v>
      </c>
      <c r="BI20" s="17">
        <f>_xlfn.SINGLE(B6L298C3)*B6L293C4</f>
        <v>2.9431062774744254</v>
      </c>
      <c r="BJ20" s="16" t="s">
        <v>14500</v>
      </c>
      <c r="BK20" s="17">
        <f>_xlfn.SINGLE(B6L298C10)*B6L293C11</f>
        <v>1.4194281579818455</v>
      </c>
      <c r="BL20" s="16" t="s">
        <v>14501</v>
      </c>
      <c r="BM20" s="17">
        <f>_xlfn.SINGLE(B6L298C15)*B6L293C16</f>
        <v>0.18947718214380352</v>
      </c>
      <c r="BN20" s="16" t="s">
        <v>14502</v>
      </c>
      <c r="BO20" s="17">
        <f>_xlfn.SINGLE(B6L298C20)*B6L293C21</f>
        <v>0.19880094283084251</v>
      </c>
      <c r="BP20" s="16" t="s">
        <v>14503</v>
      </c>
      <c r="BQ20" s="17">
        <f>_xlfn.SINGLE(B6L298C26)*B6L293C27</f>
        <v>1.2367386724607587</v>
      </c>
      <c r="BR20" s="16" t="s">
        <v>14504</v>
      </c>
      <c r="BS20" s="15">
        <f>B6L293C29+B6L293C30+B6L293C31+B6L293C32+B6L293C33</f>
        <v>5.9875512328916756</v>
      </c>
      <c r="BT20" s="16" t="s">
        <v>14505</v>
      </c>
      <c r="BU20" s="23">
        <f>IF(B6L293C3=0,0,B6L293C29/B6L293C3)</f>
        <v>3.686255357558148</v>
      </c>
      <c r="BV20" s="16" t="s">
        <v>14506</v>
      </c>
      <c r="BW20" s="23">
        <f>IF(B6L293C8=0,0,B6L293C30/B6L293C8)</f>
        <v>2.0274404466569815</v>
      </c>
      <c r="BX20" s="16" t="s">
        <v>14507</v>
      </c>
      <c r="BY20" s="23">
        <f>IF(B6L293C13=0,0,B6L293C31/B6L293C13)</f>
        <v>5.5293830363372223</v>
      </c>
      <c r="BZ20" s="16" t="s">
        <v>14508</v>
      </c>
      <c r="CA20" s="23">
        <f>IF(B6L293C18=0,0,B6L293C32/B6L293C18)</f>
        <v>4.4235064290697776</v>
      </c>
      <c r="CB20" s="16" t="s">
        <v>14509</v>
      </c>
      <c r="CC20" s="23">
        <f>IF(B6L293C24=0,0,B6L293C33/B6L293C24)</f>
        <v>0.92156383938953712</v>
      </c>
    </row>
    <row r="21" spans="1:81" x14ac:dyDescent="0.3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21.921999999999997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43.843999999999994</v>
      </c>
      <c r="J21" s="16" t="s">
        <v>14512</v>
      </c>
      <c r="K21" s="23">
        <f>IF(_xlfn.SINGLE(B6L296C3)=0,0,B6L294C3/_xlfn.SINGLE(B6L296C3))</f>
        <v>3.3529122280320463E-2</v>
      </c>
      <c r="L21" s="16" t="s">
        <v>14513</v>
      </c>
      <c r="M21" s="23">
        <f>A1L554C81</f>
        <v>2.5560794740504558</v>
      </c>
      <c r="N21" s="16" t="s">
        <v>14514</v>
      </c>
      <c r="O21" s="23">
        <f>B6L294C1*B6L294C5</f>
        <v>56.034374230134084</v>
      </c>
      <c r="P21" s="16" t="s">
        <v>14515</v>
      </c>
      <c r="Q21" s="23">
        <f>B3L848C27</f>
        <v>2.0355492902703531</v>
      </c>
      <c r="R21" s="16" t="s">
        <v>14516</v>
      </c>
      <c r="S21" s="23">
        <f>B6L294C6*B6L294C7</f>
        <v>114.0607306948928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62.733401882191046</v>
      </c>
      <c r="X21" s="16" t="s">
        <v>14518</v>
      </c>
      <c r="Y21" s="23">
        <f>IF(_xlfn.SINGLE(B6L296C10)=0,0,B6L294C10/_xlfn.SINGLE(B6L296C10))</f>
        <v>5.4543703705978164E-2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1.8817844799999996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2.8226767199999996</v>
      </c>
      <c r="AH21" s="16" t="s">
        <v>14521</v>
      </c>
      <c r="AI21" s="23">
        <f>IF(_xlfn.SINGLE(B6L296C15)=0,0,B6L294C15/_xlfn.SINGLE(B6L296C15))</f>
        <v>3.3543531217557411E-2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2.4679787599999998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2.9615745119999999</v>
      </c>
      <c r="AR21" s="16" t="s">
        <v>14524</v>
      </c>
      <c r="AS21" s="23">
        <f>IF(_xlfn.SINGLE(B6L296C20)=0,0,B6L294C20/_xlfn.SINGLE(B6L296C20))</f>
        <v>3.352912228032047E-2</v>
      </c>
      <c r="AT21" s="16" t="s">
        <v>14525</v>
      </c>
      <c r="AU21" s="17">
        <f>A1L249C27</f>
        <v>29168.199999999997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145.84099999999998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36.460249999999995</v>
      </c>
      <c r="BD21" s="16" t="s">
        <v>14528</v>
      </c>
      <c r="BE21" s="23">
        <f>IF(_xlfn.SINGLE(B6L296C26)=0,0,B6L294C26/_xlfn.SINGLE(B6L296C26))</f>
        <v>3.8175763843789318E-2</v>
      </c>
      <c r="BF21" s="16" t="s">
        <v>14529</v>
      </c>
      <c r="BG21" s="23">
        <f>B6L294C3+B6L294C10+B6L294C15+B6L294C20+B6L294C26</f>
        <v>148.82190311419103</v>
      </c>
      <c r="BH21" s="16" t="s">
        <v>14530</v>
      </c>
      <c r="BI21" s="17">
        <f>_xlfn.SINGLE(B6L298C3)*B6L294C4</f>
        <v>161.62017989677943</v>
      </c>
      <c r="BJ21" s="16" t="s">
        <v>14531</v>
      </c>
      <c r="BK21" s="17">
        <f>_xlfn.SINGLE(B6L298C10)*B6L294C11</f>
        <v>231.25133878607517</v>
      </c>
      <c r="BL21" s="16" t="s">
        <v>14532</v>
      </c>
      <c r="BM21" s="17">
        <f>_xlfn.SINGLE(B6L298C15)*B6L294C16</f>
        <v>10.405107181754659</v>
      </c>
      <c r="BN21" s="16" t="s">
        <v>14533</v>
      </c>
      <c r="BO21" s="17">
        <f>_xlfn.SINGLE(B6L298C20)*B6L294C21</f>
        <v>10.917119911667658</v>
      </c>
      <c r="BP21" s="16" t="s">
        <v>14534</v>
      </c>
      <c r="BQ21" s="17">
        <f>_xlfn.SINGLE(B6L298C26)*B6L294C27</f>
        <v>134.40179190040948</v>
      </c>
      <c r="BR21" s="16" t="s">
        <v>14535</v>
      </c>
      <c r="BS21" s="15">
        <f>B6L294C29+B6L294C30+B6L294C31+B6L294C32+B6L294C33</f>
        <v>548.59553767668638</v>
      </c>
      <c r="BT21" s="16" t="s">
        <v>14536</v>
      </c>
      <c r="BU21" s="23">
        <f>IF(B6L294C3=0,0,B6L294C29/B6L294C3)</f>
        <v>3.6862553575581485</v>
      </c>
      <c r="BV21" s="16" t="s">
        <v>14537</v>
      </c>
      <c r="BW21" s="23">
        <f>IF(B6L294C8=0,0,B6L294C30/B6L294C8)</f>
        <v>2.027440446656982</v>
      </c>
      <c r="BX21" s="16" t="s">
        <v>14538</v>
      </c>
      <c r="BY21" s="23">
        <f>IF(B6L294C13=0,0,B6L294C31/B6L294C13)</f>
        <v>5.5293830363372223</v>
      </c>
      <c r="BZ21" s="16" t="s">
        <v>14539</v>
      </c>
      <c r="CA21" s="23">
        <f>IF(B6L294C18=0,0,B6L294C32/B6L294C18)</f>
        <v>4.4235064290697785</v>
      </c>
      <c r="CB21" s="16" t="s">
        <v>14540</v>
      </c>
      <c r="CC21" s="23">
        <f>IF(B6L294C24=0,0,B6L294C33/B6L294C24)</f>
        <v>0.92156383938953723</v>
      </c>
    </row>
    <row r="22" spans="1:81" x14ac:dyDescent="0.3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185.32220000000001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370.64440000000002</v>
      </c>
      <c r="J22" s="16" t="s">
        <v>14543</v>
      </c>
      <c r="K22" s="23">
        <f>IF(_xlfn.SINGLE(B6L296C3)=0,0,B6L295C3/_xlfn.SINGLE(B6L296C3))</f>
        <v>0.28344542947988349</v>
      </c>
      <c r="L22" s="16" t="s">
        <v>14544</v>
      </c>
      <c r="M22" s="23">
        <f>A1L555C81</f>
        <v>1.7005633223876275</v>
      </c>
      <c r="N22" s="16" t="s">
        <v>14545</v>
      </c>
      <c r="O22" s="23">
        <f>B6L295C1*B6L295C5</f>
        <v>315.1521361441844</v>
      </c>
      <c r="P22" s="16" t="s">
        <v>14546</v>
      </c>
      <c r="Q22" s="23">
        <f>B3L852C27</f>
        <v>1.9913497448026889</v>
      </c>
      <c r="R22" s="16" t="s">
        <v>14547</v>
      </c>
      <c r="S22" s="17">
        <f>B6L295C6*B6L295C7</f>
        <v>627.57812588474383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345.16796923660911</v>
      </c>
      <c r="X22" s="16" t="s">
        <v>14549</v>
      </c>
      <c r="Y22" s="23">
        <f>IF(_xlfn.SINGLE(B6L296C10)=0,0,B6L295C10/_xlfn.SINGLE(B6L296C10))</f>
        <v>0.30010710208560182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15.908057648000002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23.862086472000001</v>
      </c>
      <c r="AH22" s="16" t="s">
        <v>14552</v>
      </c>
      <c r="AI22" s="23">
        <f>IF(_xlfn.SINGLE(B6L296C15)=0,0,B6L295C15/_xlfn.SINGLE(B6L296C15))</f>
        <v>0.28356723843656689</v>
      </c>
      <c r="AJ22" s="16" t="s">
        <v>12557</v>
      </c>
      <c r="AK22" s="23">
        <f>A1L535C14</f>
        <v>5.629E-2</v>
      </c>
      <c r="AL22" s="16" t="s">
        <v>14553</v>
      </c>
      <c r="AM22" s="17">
        <f>B6L295C3*B6L295C17</f>
        <v>20.863573276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25.0362879312</v>
      </c>
      <c r="AR22" s="16" t="s">
        <v>14555</v>
      </c>
      <c r="AS22" s="23">
        <f>IF(_xlfn.SINGLE(B6L296C20)=0,0,B6L295C20/_xlfn.SINGLE(B6L296C20))</f>
        <v>0.28344542947988349</v>
      </c>
      <c r="AT22" s="16" t="s">
        <v>14556</v>
      </c>
      <c r="AU22" s="17">
        <f>A1L253C27</f>
        <v>255944.2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1279.721</v>
      </c>
      <c r="AZ22" s="16" t="s">
        <v>12565</v>
      </c>
      <c r="BA22" s="23">
        <f>A1L515C10</f>
        <v>0.25</v>
      </c>
      <c r="BB22" s="16" t="s">
        <v>14558</v>
      </c>
      <c r="BC22" s="23">
        <f>B6L295C24*B6L295C25</f>
        <v>319.93025</v>
      </c>
      <c r="BD22" s="16" t="s">
        <v>14559</v>
      </c>
      <c r="BE22" s="23">
        <f>IF(_xlfn.SINGLE(B6L296C26)=0,0,B6L295C26/_xlfn.SINGLE(B6L296C26))</f>
        <v>0.33498348668713129</v>
      </c>
      <c r="BF22" s="16" t="s">
        <v>14560</v>
      </c>
      <c r="BG22" s="17">
        <f>B6L295C3+B6L295C10+B6L295C15+B6L295C20+B6L295C26</f>
        <v>1084.640993639809</v>
      </c>
      <c r="BH22" s="16" t="s">
        <v>14561</v>
      </c>
      <c r="BI22" s="17">
        <f>_xlfn.SINGLE(B6L298C3)*B6L295C4</f>
        <v>1366.2899052489254</v>
      </c>
      <c r="BJ22" s="16" t="s">
        <v>14562</v>
      </c>
      <c r="BK22" s="17">
        <f>_xlfn.SINGLE(B6L298C10)*B6L295C11</f>
        <v>1272.3772758559164</v>
      </c>
      <c r="BL22" s="16" t="s">
        <v>14563</v>
      </c>
      <c r="BM22" s="17">
        <f>_xlfn.SINGLE(B6L298C15)*B6L295C16</f>
        <v>87.961744099925824</v>
      </c>
      <c r="BN22" s="16" t="s">
        <v>14564</v>
      </c>
      <c r="BO22" s="17">
        <f>_xlfn.SINGLE(B6L298C20)*B6L295C21</f>
        <v>92.290150519754405</v>
      </c>
      <c r="BP22" s="16" t="s">
        <v>14565</v>
      </c>
      <c r="BQ22" s="17">
        <f>_xlfn.SINGLE(B6L298C26)*B6L295C27</f>
        <v>1179.3445981074178</v>
      </c>
      <c r="BR22" s="16" t="s">
        <v>14566</v>
      </c>
      <c r="BS22" s="15">
        <f>B6L295C29+B6L295C30+B6L295C31+B6L295C32+B6L295C33</f>
        <v>3998.2636738319397</v>
      </c>
      <c r="BT22" s="16" t="s">
        <v>14567</v>
      </c>
      <c r="BU22" s="23">
        <f>IF(B6L295C3=0,0,B6L295C29/B6L295C3)</f>
        <v>3.686255357558148</v>
      </c>
      <c r="BV22" s="16" t="s">
        <v>14568</v>
      </c>
      <c r="BW22" s="23">
        <f>IF(B6L295C8=0,0,B6L295C30/B6L295C8)</f>
        <v>2.0274404466569815</v>
      </c>
      <c r="BX22" s="16" t="s">
        <v>14569</v>
      </c>
      <c r="BY22" s="23">
        <f>IF(B6L295C13=0,0,B6L295C31/B6L295C13)</f>
        <v>5.5293830363372223</v>
      </c>
      <c r="BZ22" s="16" t="s">
        <v>14570</v>
      </c>
      <c r="CA22" s="23">
        <f>IF(B6L295C18=0,0,B6L295C32/B6L295C18)</f>
        <v>4.4235064290697776</v>
      </c>
      <c r="CB22" s="16" t="s">
        <v>14571</v>
      </c>
      <c r="CC22" s="23">
        <f>IF(B6L295C24=0,0,B6L295C33/B6L295C24)</f>
        <v>0.92156383938953712</v>
      </c>
    </row>
    <row r="23" spans="1:81" x14ac:dyDescent="0.3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653.952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1307.6393600000001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2091.180520298833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1150.1492861643583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56.099772793600003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84.149659190400001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73.607019574399999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88.328423489279999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3820.2510000000002</v>
      </c>
      <c r="AZ23" s="16" t="s">
        <v>945</v>
      </c>
      <c r="BA23" s="19" t="str">
        <f>NULL_VALUE</f>
        <v>n/a</v>
      </c>
      <c r="BB23" s="16" t="s">
        <v>14585</v>
      </c>
      <c r="BC23" s="23">
        <f>SUM(B6L281C26:B6L295C26)</f>
        <v>955.06275000000005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3585.3294788440385</v>
      </c>
      <c r="BH23" s="16" t="s">
        <v>14588</v>
      </c>
      <c r="BI23" s="17">
        <f>SUM(B6L281C29:B6L295C29)</f>
        <v>4820.2925965539089</v>
      </c>
      <c r="BJ23" s="16" t="s">
        <v>14589</v>
      </c>
      <c r="BK23" s="17">
        <f>SUM(B6L281C30:B6L295C30)</f>
        <v>4239.7439681150445</v>
      </c>
      <c r="BL23" s="16" t="s">
        <v>14590</v>
      </c>
      <c r="BM23" s="17">
        <f>SUM(B6L281C31:B6L295C31)</f>
        <v>310.19713202730435</v>
      </c>
      <c r="BN23" s="16" t="s">
        <v>14591</v>
      </c>
      <c r="BO23" s="17">
        <f>SUM(B6L281C32:B6L295C32)</f>
        <v>325.60112431202333</v>
      </c>
      <c r="BP23" s="16" t="s">
        <v>14592</v>
      </c>
      <c r="BQ23" s="17">
        <f>SUM(B6L281C33:B6L295C33)</f>
        <v>3520.6051789917187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0.36471944007266016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0.32079319151867258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2.3470551224634189E-2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2.4636068738028045E-2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0.26638074844600501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4820.2925965539089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4239.7439681150454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310.19713202730429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325.60112431202339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3520.6051789917187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B3617D-EDCA-42D9-BC60-7D6AA09C25A2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14603</v>
      </c>
    </row>
    <row r="3" spans="1:9" x14ac:dyDescent="0.3">
      <c r="B3" s="13" t="s">
        <v>11899</v>
      </c>
    </row>
    <row r="4" spans="1:9" x14ac:dyDescent="0.3">
      <c r="B4" s="13" t="s">
        <v>14604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3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3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2843</v>
      </c>
      <c r="F9" s="16" t="s">
        <v>14613</v>
      </c>
      <c r="G9" s="15">
        <f>B6L202C8</f>
        <v>19.862025561837616</v>
      </c>
      <c r="H9" s="16" t="s">
        <v>14614</v>
      </c>
      <c r="I9" s="15">
        <f>IF(B6L302C2=0,0,B6L302C1/B6L302C2)</f>
        <v>143.13746556959765</v>
      </c>
    </row>
    <row r="10" spans="1:9" x14ac:dyDescent="0.3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27089</v>
      </c>
      <c r="F10" s="16" t="s">
        <v>14615</v>
      </c>
      <c r="G10" s="21">
        <f>B6L203C8</f>
        <v>124.40337548135645</v>
      </c>
      <c r="H10" s="16" t="s">
        <v>14616</v>
      </c>
      <c r="I10" s="21">
        <f>IF(B6L303C2=0,0,B6L303C1/B6L303C2)</f>
        <v>217.75132624162322</v>
      </c>
    </row>
    <row r="11" spans="1:9" x14ac:dyDescent="0.3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27063</v>
      </c>
      <c r="F11" s="16" t="s">
        <v>14617</v>
      </c>
      <c r="G11" s="15">
        <f>B6L204C8</f>
        <v>39.637822426910049</v>
      </c>
      <c r="H11" s="16" t="s">
        <v>14618</v>
      </c>
      <c r="I11" s="15">
        <f>IF(B6L304C2=0,0,B6L304C1/B6L304C2)</f>
        <v>682.75698166574807</v>
      </c>
    </row>
    <row r="12" spans="1:9" x14ac:dyDescent="0.3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9780</v>
      </c>
      <c r="F12" s="16" t="s">
        <v>14619</v>
      </c>
      <c r="G12" s="21">
        <f>B6L205C8</f>
        <v>32.261530265541211</v>
      </c>
      <c r="H12" s="16" t="s">
        <v>14620</v>
      </c>
      <c r="I12" s="21">
        <f>IF(B6L305C2=0,0,B6L305C1/B6L305C2)</f>
        <v>303.14743037611248</v>
      </c>
    </row>
    <row r="13" spans="1:9" x14ac:dyDescent="0.3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332088</v>
      </c>
      <c r="F13" s="16" t="s">
        <v>14621</v>
      </c>
      <c r="G13" s="15">
        <f>B6L206C8</f>
        <v>1136.2076777809234</v>
      </c>
      <c r="H13" s="16" t="s">
        <v>14622</v>
      </c>
      <c r="I13" s="15">
        <f>IF(B6L306C2=0,0,B6L306C1/B6L306C2)</f>
        <v>292.27755320980253</v>
      </c>
    </row>
    <row r="14" spans="1:9" x14ac:dyDescent="0.3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1270</v>
      </c>
      <c r="F14" s="16" t="s">
        <v>14623</v>
      </c>
      <c r="G14" s="21">
        <f>B6L207C8</f>
        <v>7.1553983228511537</v>
      </c>
      <c r="H14" s="16" t="s">
        <v>14624</v>
      </c>
      <c r="I14" s="21">
        <f>IF(B6L307C2=0,0,B6L307C1/B6L307C2)</f>
        <v>177.48837209302323</v>
      </c>
    </row>
    <row r="15" spans="1:9" x14ac:dyDescent="0.3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1633</v>
      </c>
      <c r="F15" s="16" t="s">
        <v>14625</v>
      </c>
      <c r="G15" s="15">
        <f>B6L208C8</f>
        <v>0</v>
      </c>
      <c r="H15" s="16" t="s">
        <v>14626</v>
      </c>
      <c r="I15" s="15">
        <f>IF(B6L308C2=0,0,B6L308C1/B6L308C2)</f>
        <v>0</v>
      </c>
    </row>
    <row r="16" spans="1:9" x14ac:dyDescent="0.3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4368</v>
      </c>
      <c r="F16" s="16" t="s">
        <v>14627</v>
      </c>
      <c r="G16" s="21">
        <f>B6L209C8</f>
        <v>44.565601754202767</v>
      </c>
      <c r="H16" s="16" t="s">
        <v>14628</v>
      </c>
      <c r="I16" s="21">
        <f>IF(B6L309C2=0,0,B6L309C1/B6L309C2)</f>
        <v>98.012813202686644</v>
      </c>
    </row>
    <row r="17" spans="1:9" x14ac:dyDescent="0.3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2</v>
      </c>
      <c r="F17" s="16" t="s">
        <v>14629</v>
      </c>
      <c r="G17" s="15">
        <f>B6L210C8</f>
        <v>0</v>
      </c>
      <c r="H17" s="16" t="s">
        <v>14630</v>
      </c>
      <c r="I17" s="15">
        <f>IF(B6L310C2=0,0,B6L310C1/B6L310C2)</f>
        <v>0</v>
      </c>
    </row>
    <row r="18" spans="1:9" x14ac:dyDescent="0.3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48861</v>
      </c>
      <c r="F18" s="16" t="s">
        <v>14631</v>
      </c>
      <c r="G18" s="15">
        <f>B6L211C8</f>
        <v>0</v>
      </c>
      <c r="H18" s="16" t="s">
        <v>14632</v>
      </c>
      <c r="I18" s="15">
        <f>IF(B6L311C2=0,0,B6L311C1/B6L311C2)</f>
        <v>0</v>
      </c>
    </row>
    <row r="19" spans="1:9" x14ac:dyDescent="0.3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35364</v>
      </c>
      <c r="F19" s="16" t="s">
        <v>14633</v>
      </c>
      <c r="G19" s="21">
        <f>B6L212C8</f>
        <v>80.263515972219238</v>
      </c>
      <c r="H19" s="16" t="s">
        <v>14634</v>
      </c>
      <c r="I19" s="21">
        <f>IF(B6L312C2=0,0,B6L312C1/B6L312C2)</f>
        <v>440.59869009775457</v>
      </c>
    </row>
    <row r="20" spans="1:9" x14ac:dyDescent="0.3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246</v>
      </c>
      <c r="F20" s="16" t="s">
        <v>14635</v>
      </c>
      <c r="G20" s="21">
        <f>B6L213C8</f>
        <v>0.80214031413612563</v>
      </c>
      <c r="H20" s="16" t="s">
        <v>14636</v>
      </c>
      <c r="I20" s="21">
        <f>IF(B6L313C2=0,0,B6L313C1/B6L313C2)</f>
        <v>306.67951188182406</v>
      </c>
    </row>
    <row r="21" spans="1:9" x14ac:dyDescent="0.3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29681</v>
      </c>
      <c r="F21" s="16" t="s">
        <v>14637</v>
      </c>
      <c r="G21" s="21">
        <f>B6L214C8</f>
        <v>113.64051916308499</v>
      </c>
      <c r="H21" s="16" t="s">
        <v>14638</v>
      </c>
      <c r="I21" s="21">
        <f>IF(B6L314C2=0,0,B6L314C1/B6L314C2)</f>
        <v>261.18324888506476</v>
      </c>
    </row>
    <row r="22" spans="1:9" x14ac:dyDescent="0.3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236356</v>
      </c>
      <c r="F22" s="16" t="s">
        <v>14639</v>
      </c>
      <c r="G22" s="15">
        <f>B6L215C8</f>
        <v>576.07757991703249</v>
      </c>
      <c r="H22" s="16" t="s">
        <v>14640</v>
      </c>
      <c r="I22" s="15">
        <f>IF(B6L315C2=0,0,B6L315C1/B6L315C2)</f>
        <v>410.28501757357111</v>
      </c>
    </row>
    <row r="23" spans="1:9" x14ac:dyDescent="0.3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756644</v>
      </c>
      <c r="F23" s="16" t="s">
        <v>14642</v>
      </c>
      <c r="G23" s="15">
        <f>B6L216C8</f>
        <v>2174.8771869600955</v>
      </c>
      <c r="H23" s="16" t="s">
        <v>14643</v>
      </c>
      <c r="I23" s="15">
        <f>IF(B6L316C2=0,0,B6L316C1/B6L316C2)</f>
        <v>347.90194340011845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EAE450-797A-453B-8672-809F672911C4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14644</v>
      </c>
    </row>
    <row r="3" spans="1:5" x14ac:dyDescent="0.3">
      <c r="B3" s="13" t="s">
        <v>14645</v>
      </c>
    </row>
    <row r="4" spans="1:5" x14ac:dyDescent="0.3">
      <c r="B4" s="13" t="s">
        <v>14646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3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7728.1559999999999</v>
      </c>
    </row>
    <row r="9" spans="1:5" x14ac:dyDescent="0.3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7674.1370000000006</v>
      </c>
    </row>
    <row r="10" spans="1:5" x14ac:dyDescent="0.3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7657.5276666666678</v>
      </c>
    </row>
    <row r="11" spans="1:5" x14ac:dyDescent="0.3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8044.7577500000007</v>
      </c>
    </row>
    <row r="12" spans="1:5" x14ac:dyDescent="0.3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8202.0934000000016</v>
      </c>
    </row>
    <row r="13" spans="1:5" x14ac:dyDescent="0.3">
      <c r="A13" s="11">
        <v>106</v>
      </c>
      <c r="B13" s="14" t="s">
        <v>945</v>
      </c>
      <c r="C13" s="11" t="s">
        <v>14653</v>
      </c>
      <c r="D13" s="16" t="s">
        <v>14669</v>
      </c>
      <c r="E13" s="21">
        <f>A1L129C1</f>
        <v>395.02800000000002</v>
      </c>
    </row>
    <row r="14" spans="1:5" x14ac:dyDescent="0.3">
      <c r="A14" s="11">
        <v>107</v>
      </c>
      <c r="B14" s="14" t="s">
        <v>945</v>
      </c>
      <c r="C14" s="11" t="s">
        <v>14654</v>
      </c>
      <c r="D14" s="16" t="s">
        <v>14670</v>
      </c>
      <c r="E14" s="21">
        <f>A1L129C6</f>
        <v>383.75200000000001</v>
      </c>
    </row>
    <row r="15" spans="1:5" x14ac:dyDescent="0.3">
      <c r="A15" s="11">
        <v>108</v>
      </c>
      <c r="B15" s="14" t="s">
        <v>945</v>
      </c>
      <c r="C15" s="11" t="s">
        <v>14655</v>
      </c>
      <c r="D15" s="16" t="s">
        <v>14671</v>
      </c>
      <c r="E15" s="21">
        <f>A1L129C7</f>
        <v>374.46233333333333</v>
      </c>
    </row>
    <row r="16" spans="1:5" x14ac:dyDescent="0.3">
      <c r="A16" s="11">
        <v>109</v>
      </c>
      <c r="B16" s="14" t="s">
        <v>945</v>
      </c>
      <c r="C16" s="11" t="s">
        <v>14656</v>
      </c>
      <c r="D16" s="16" t="s">
        <v>14672</v>
      </c>
      <c r="E16" s="21">
        <f>A1L129C8</f>
        <v>391.38099999999997</v>
      </c>
    </row>
    <row r="17" spans="1:5" x14ac:dyDescent="0.3">
      <c r="A17" s="11">
        <v>110</v>
      </c>
      <c r="B17" s="14" t="s">
        <v>945</v>
      </c>
      <c r="C17" s="11" t="s">
        <v>14657</v>
      </c>
      <c r="D17" s="16" t="s">
        <v>14673</v>
      </c>
      <c r="E17" s="21">
        <f>A1L129C9</f>
        <v>411.20580000000001</v>
      </c>
    </row>
    <row r="18" spans="1:5" x14ac:dyDescent="0.3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116.06100000000001</v>
      </c>
    </row>
    <row r="19" spans="1:5" x14ac:dyDescent="0.3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116.04949999999999</v>
      </c>
    </row>
    <row r="20" spans="1:5" x14ac:dyDescent="0.3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116.14033333333333</v>
      </c>
    </row>
    <row r="21" spans="1:5" x14ac:dyDescent="0.3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122.601</v>
      </c>
    </row>
    <row r="22" spans="1:5" x14ac:dyDescent="0.3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126.40779999999999</v>
      </c>
    </row>
    <row r="23" spans="1:5" x14ac:dyDescent="0.3">
      <c r="A23" s="11">
        <v>116</v>
      </c>
      <c r="B23" s="14" t="s">
        <v>945</v>
      </c>
      <c r="C23" s="11" t="s">
        <v>14663</v>
      </c>
      <c r="D23" s="16" t="s">
        <v>14674</v>
      </c>
      <c r="E23" s="21">
        <f>B7L106C1-B7L111C1</f>
        <v>278.96699999999998</v>
      </c>
    </row>
    <row r="24" spans="1:5" x14ac:dyDescent="0.3">
      <c r="A24" s="11">
        <v>117</v>
      </c>
      <c r="B24" s="14" t="s">
        <v>945</v>
      </c>
      <c r="C24" s="11" t="s">
        <v>14664</v>
      </c>
      <c r="D24" s="16" t="s">
        <v>14675</v>
      </c>
      <c r="E24" s="21">
        <f>B7L107C1-B7L112C1</f>
        <v>267.70249999999999</v>
      </c>
    </row>
    <row r="25" spans="1:5" x14ac:dyDescent="0.3">
      <c r="A25" s="11">
        <v>118</v>
      </c>
      <c r="B25" s="14" t="s">
        <v>945</v>
      </c>
      <c r="C25" s="11" t="s">
        <v>14665</v>
      </c>
      <c r="D25" s="16" t="s">
        <v>14676</v>
      </c>
      <c r="E25" s="21">
        <f>B7L108C1-B7L113C1</f>
        <v>258.322</v>
      </c>
    </row>
    <row r="26" spans="1:5" x14ac:dyDescent="0.3">
      <c r="A26" s="11">
        <v>119</v>
      </c>
      <c r="B26" s="14" t="s">
        <v>945</v>
      </c>
      <c r="C26" s="11" t="s">
        <v>14666</v>
      </c>
      <c r="D26" s="16" t="s">
        <v>14677</v>
      </c>
      <c r="E26" s="21">
        <f>B7L109C1-B7L114C1</f>
        <v>268.77999999999997</v>
      </c>
    </row>
    <row r="27" spans="1:5" x14ac:dyDescent="0.3">
      <c r="A27" s="11">
        <v>120</v>
      </c>
      <c r="B27" s="14" t="s">
        <v>945</v>
      </c>
      <c r="C27" s="11" t="s">
        <v>14667</v>
      </c>
      <c r="D27" s="16" t="s">
        <v>14678</v>
      </c>
      <c r="E27" s="21">
        <f>B7L110C1-B7L115C1</f>
        <v>284.798</v>
      </c>
    </row>
    <row r="28" spans="1:5" x14ac:dyDescent="0.3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7DACBD-B47C-4D0C-8D20-08F9D4ABE950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14680</v>
      </c>
    </row>
    <row r="3" spans="1:83" x14ac:dyDescent="0.3">
      <c r="B3" s="13" t="s">
        <v>14645</v>
      </c>
    </row>
    <row r="4" spans="1:83" x14ac:dyDescent="0.3">
      <c r="B4" s="13" t="s">
        <v>14681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3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3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2170</v>
      </c>
      <c r="F9" s="16" t="s">
        <v>14758</v>
      </c>
      <c r="G9" s="21">
        <f>IF(B7L101C1=0,0,B7L202C1/B7L101C1)</f>
        <v>0.28079143329922429</v>
      </c>
      <c r="H9" s="16" t="s">
        <v>14759</v>
      </c>
      <c r="I9" s="21">
        <f>B7L202C2</f>
        <v>0.28079143329922429</v>
      </c>
      <c r="J9" s="16" t="s">
        <v>14760</v>
      </c>
      <c r="K9" s="17">
        <f>B7L202C3*B7L116C1</f>
        <v>78.331543773184706</v>
      </c>
      <c r="L9" s="16" t="s">
        <v>14761</v>
      </c>
      <c r="M9" s="23">
        <f>B7L202C4</f>
        <v>78.331543773184706</v>
      </c>
      <c r="N9" s="16" t="s">
        <v>14762</v>
      </c>
      <c r="O9" s="23">
        <f>B7L202C5/24</f>
        <v>3.2638143238826962</v>
      </c>
      <c r="P9" s="16" t="s">
        <v>14763</v>
      </c>
      <c r="Q9" s="23">
        <f>B7L202C6</f>
        <v>3.2638143238826962</v>
      </c>
      <c r="R9" s="16" t="s">
        <v>14764</v>
      </c>
      <c r="S9" s="25">
        <f>IF(B7L202C7=0,0,B7L202C1/B7L202C7)</f>
        <v>664.86625299766638</v>
      </c>
      <c r="T9" s="16" t="s">
        <v>14765</v>
      </c>
      <c r="U9" s="17">
        <f>A1L202C18</f>
        <v>2004.5</v>
      </c>
      <c r="V9" s="16" t="s">
        <v>14766</v>
      </c>
      <c r="W9" s="23">
        <f>IF(B7L102C1=0,0,B7L202C9/B7L102C1)</f>
        <v>0.26120200877310373</v>
      </c>
      <c r="X9" s="16" t="s">
        <v>14767</v>
      </c>
      <c r="Y9" s="23">
        <f>B7L202C10</f>
        <v>0.26120200877310373</v>
      </c>
      <c r="Z9" s="16" t="s">
        <v>14768</v>
      </c>
      <c r="AA9" s="23">
        <f>B7L202C11*B7L117C1</f>
        <v>69.924430753581802</v>
      </c>
      <c r="AB9" s="16" t="s">
        <v>14769</v>
      </c>
      <c r="AC9" s="23">
        <f>B7L202C12</f>
        <v>69.924430753581802</v>
      </c>
      <c r="AD9" s="16" t="s">
        <v>14770</v>
      </c>
      <c r="AE9" s="23">
        <f>B7L202C13/24</f>
        <v>2.9135179480659086</v>
      </c>
      <c r="AF9" s="16" t="s">
        <v>14771</v>
      </c>
      <c r="AG9" s="23">
        <f>B7L202C14</f>
        <v>2.9135179480659086</v>
      </c>
      <c r="AH9" s="16" t="s">
        <v>14772</v>
      </c>
      <c r="AI9" s="26">
        <f>IF(B7L202C15=0,0,B7L202C9/B7L202C15)</f>
        <v>687.99988046432134</v>
      </c>
      <c r="AJ9" s="16" t="s">
        <v>14773</v>
      </c>
      <c r="AK9" s="17">
        <f>A1L202C21</f>
        <v>1836</v>
      </c>
      <c r="AL9" s="16" t="s">
        <v>14774</v>
      </c>
      <c r="AM9" s="23">
        <f>IF(B7L103C1=0,0,B7L202C17/B7L103C1)</f>
        <v>0.23976407006560818</v>
      </c>
      <c r="AN9" s="16" t="s">
        <v>14775</v>
      </c>
      <c r="AO9" s="23">
        <f>B7L202C18</f>
        <v>0.23976407006560818</v>
      </c>
      <c r="AP9" s="16" t="s">
        <v>14776</v>
      </c>
      <c r="AQ9" s="23">
        <f>B7L202C19*B7L118C1</f>
        <v>61.936334107488037</v>
      </c>
      <c r="AR9" s="16" t="s">
        <v>14777</v>
      </c>
      <c r="AS9" s="23">
        <f>B7L202C20</f>
        <v>61.936334107488037</v>
      </c>
      <c r="AT9" s="16" t="s">
        <v>14778</v>
      </c>
      <c r="AU9" s="17">
        <f>B7L202C21/24</f>
        <v>2.5806805878120014</v>
      </c>
      <c r="AV9" s="16" t="s">
        <v>14779</v>
      </c>
      <c r="AW9" s="23">
        <f>B7L202C22</f>
        <v>2.5806805878120014</v>
      </c>
      <c r="AX9" s="16" t="s">
        <v>14780</v>
      </c>
      <c r="AY9" s="26">
        <f>IF(B7L202C23=0,0,B7L202C17/B7L202C23)</f>
        <v>711.44023350701855</v>
      </c>
      <c r="AZ9" s="16" t="s">
        <v>14781</v>
      </c>
      <c r="BA9" s="17">
        <f>A1L202C24</f>
        <v>1652.75</v>
      </c>
      <c r="BB9" s="16" t="s">
        <v>14782</v>
      </c>
      <c r="BC9" s="23">
        <f>IF(B7L104C1=0,0,B7L202C25/B7L104C1)</f>
        <v>0.20544434666165054</v>
      </c>
      <c r="BD9" s="16" t="s">
        <v>14783</v>
      </c>
      <c r="BE9" s="23">
        <f>B7L202C26</f>
        <v>0.20544434666165054</v>
      </c>
      <c r="BF9" s="16" t="s">
        <v>14784</v>
      </c>
      <c r="BG9" s="23">
        <f>B7L202C27*B7L119C1</f>
        <v>55.219331495718428</v>
      </c>
      <c r="BH9" s="16" t="s">
        <v>14785</v>
      </c>
      <c r="BI9" s="23">
        <f>B7L202C28</f>
        <v>55.219331495718428</v>
      </c>
      <c r="BJ9" s="16" t="s">
        <v>14786</v>
      </c>
      <c r="BK9" s="23">
        <f>B7L202C29/24</f>
        <v>2.3008054789882677</v>
      </c>
      <c r="BL9" s="16" t="s">
        <v>14787</v>
      </c>
      <c r="BM9" s="23">
        <f>B7L202C30</f>
        <v>2.3008054789882677</v>
      </c>
      <c r="BN9" s="16" t="s">
        <v>14788</v>
      </c>
      <c r="BO9" s="26">
        <f>IF(B7L202C31=0,0,B7L202C25/B7L202C31)</f>
        <v>718.33538953791219</v>
      </c>
      <c r="BP9" s="16" t="s">
        <v>14789</v>
      </c>
      <c r="BQ9" s="17">
        <f>A1L202C27</f>
        <v>1701.2</v>
      </c>
      <c r="BR9" s="16" t="s">
        <v>14790</v>
      </c>
      <c r="BS9" s="21">
        <f>IF(B7L105C1=0,0,B7L202C33/B7L105C1)</f>
        <v>0.20741046426025822</v>
      </c>
      <c r="BT9" s="16" t="s">
        <v>14791</v>
      </c>
      <c r="BU9" s="23">
        <f>B7L202C34</f>
        <v>0.20741046426025822</v>
      </c>
      <c r="BV9" s="16" t="s">
        <v>14792</v>
      </c>
      <c r="BW9" s="23">
        <f>B7L202C35*B7L120C1</f>
        <v>59.070085400393019</v>
      </c>
      <c r="BX9" s="16" t="s">
        <v>14793</v>
      </c>
      <c r="BY9" s="23">
        <f>B7L202C36</f>
        <v>59.070085400393019</v>
      </c>
      <c r="BZ9" s="16" t="s">
        <v>14794</v>
      </c>
      <c r="CA9" s="23">
        <f>B7L202C37/24</f>
        <v>2.4612535583497093</v>
      </c>
      <c r="CB9" s="16" t="s">
        <v>14795</v>
      </c>
      <c r="CC9" s="23">
        <f>B7L202C38</f>
        <v>2.4612535583497093</v>
      </c>
      <c r="CD9" s="16" t="s">
        <v>14796</v>
      </c>
      <c r="CE9" s="26">
        <f>IF(B7L202C39=0,0,B7L202C33/B7L202C39)</f>
        <v>691.19249994733116</v>
      </c>
    </row>
    <row r="10" spans="1:83" x14ac:dyDescent="0.3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22365</v>
      </c>
      <c r="F10" s="16" t="s">
        <v>14798</v>
      </c>
      <c r="G10" s="21">
        <f>IF(B7L101C1=0,0,B7L203C1/B7L101C1)</f>
        <v>2.8939633206161988</v>
      </c>
      <c r="H10" s="16" t="s">
        <v>14799</v>
      </c>
      <c r="I10" s="21">
        <f>B7L203C2</f>
        <v>2.8939633206161988</v>
      </c>
      <c r="J10" s="16" t="s">
        <v>14800</v>
      </c>
      <c r="K10" s="17">
        <f>B7L203C3*B7L116C1</f>
        <v>807.32026566233912</v>
      </c>
      <c r="L10" s="16" t="s">
        <v>14801</v>
      </c>
      <c r="M10" s="23">
        <f>B7L203C4</f>
        <v>807.32026566233912</v>
      </c>
      <c r="N10" s="16" t="s">
        <v>14802</v>
      </c>
      <c r="O10" s="23">
        <f>B7L203C5/24</f>
        <v>33.638344402597461</v>
      </c>
      <c r="P10" s="16" t="s">
        <v>14803</v>
      </c>
      <c r="Q10" s="23">
        <f>B7L203C6</f>
        <v>33.638344402597461</v>
      </c>
      <c r="R10" s="16" t="s">
        <v>14804</v>
      </c>
      <c r="S10" s="25">
        <f>IF(B7L203C7=0,0,B7L203C1/B7L203C7)</f>
        <v>664.86625299766638</v>
      </c>
      <c r="T10" s="16" t="s">
        <v>14805</v>
      </c>
      <c r="U10" s="17">
        <f>A1L203C18</f>
        <v>22154.5</v>
      </c>
      <c r="V10" s="16" t="s">
        <v>14806</v>
      </c>
      <c r="W10" s="23">
        <f>IF(B7L102C1=0,0,B7L203C9/B7L102C1)</f>
        <v>2.8869044167441889</v>
      </c>
      <c r="X10" s="16" t="s">
        <v>14807</v>
      </c>
      <c r="Y10" s="23">
        <f>B7L203C10</f>
        <v>2.8869044167441889</v>
      </c>
      <c r="Z10" s="16" t="s">
        <v>14808</v>
      </c>
      <c r="AA10" s="23">
        <f>B7L203C11*B7L117C1</f>
        <v>772.83152962346117</v>
      </c>
      <c r="AB10" s="16" t="s">
        <v>14809</v>
      </c>
      <c r="AC10" s="23">
        <f>B7L203C12</f>
        <v>772.83152962346117</v>
      </c>
      <c r="AD10" s="16" t="s">
        <v>14810</v>
      </c>
      <c r="AE10" s="23">
        <f>B7L203C13/24</f>
        <v>32.20131373431088</v>
      </c>
      <c r="AF10" s="16" t="s">
        <v>14811</v>
      </c>
      <c r="AG10" s="23">
        <f>B7L203C14</f>
        <v>32.20131373431088</v>
      </c>
      <c r="AH10" s="16" t="s">
        <v>14812</v>
      </c>
      <c r="AI10" s="26">
        <f>IF(B7L203C15=0,0,B7L203C9/B7L203C15)</f>
        <v>687.99988046432156</v>
      </c>
      <c r="AJ10" s="16" t="s">
        <v>14813</v>
      </c>
      <c r="AK10" s="17">
        <f>A1L203C21</f>
        <v>20968.333333333336</v>
      </c>
      <c r="AL10" s="16" t="s">
        <v>14814</v>
      </c>
      <c r="AM10" s="23">
        <f>IF(B7L103C1=0,0,B7L203C17/B7L103C1)</f>
        <v>2.7382641298978001</v>
      </c>
      <c r="AN10" s="16" t="s">
        <v>14815</v>
      </c>
      <c r="AO10" s="23">
        <f>B7L203C18</f>
        <v>2.7382641298978001</v>
      </c>
      <c r="AP10" s="16" t="s">
        <v>14816</v>
      </c>
      <c r="AQ10" s="23">
        <f>B7L203C19*B7L118C1</f>
        <v>707.35386656345952</v>
      </c>
      <c r="AR10" s="16" t="s">
        <v>14817</v>
      </c>
      <c r="AS10" s="23">
        <f>B7L203C20</f>
        <v>707.35386656345952</v>
      </c>
      <c r="AT10" s="16" t="s">
        <v>14818</v>
      </c>
      <c r="AU10" s="17">
        <f>B7L203C21/24</f>
        <v>29.473077773477481</v>
      </c>
      <c r="AV10" s="16" t="s">
        <v>14819</v>
      </c>
      <c r="AW10" s="23">
        <f>B7L203C22</f>
        <v>29.473077773477481</v>
      </c>
      <c r="AX10" s="16" t="s">
        <v>14820</v>
      </c>
      <c r="AY10" s="26">
        <f>IF(B7L203C23=0,0,B7L203C17/B7L203C23)</f>
        <v>711.44023350701843</v>
      </c>
      <c r="AZ10" s="16" t="s">
        <v>14821</v>
      </c>
      <c r="BA10" s="17">
        <f>A1L203C24</f>
        <v>20335</v>
      </c>
      <c r="BB10" s="16" t="s">
        <v>14822</v>
      </c>
      <c r="BC10" s="23">
        <f>IF(B7L104C1=0,0,B7L203C25/B7L104C1)</f>
        <v>2.5277330445407133</v>
      </c>
      <c r="BD10" s="16" t="s">
        <v>14823</v>
      </c>
      <c r="BE10" s="23">
        <f>B7L203C26</f>
        <v>2.5277330445407133</v>
      </c>
      <c r="BF10" s="16" t="s">
        <v>14824</v>
      </c>
      <c r="BG10" s="23">
        <f>B7L203C27*B7L119C1</f>
        <v>679.40408771165289</v>
      </c>
      <c r="BH10" s="16" t="s">
        <v>14825</v>
      </c>
      <c r="BI10" s="23">
        <f>B7L203C28</f>
        <v>679.40408771165289</v>
      </c>
      <c r="BJ10" s="16" t="s">
        <v>14826</v>
      </c>
      <c r="BK10" s="23">
        <f>B7L203C29/24</f>
        <v>28.308503654652203</v>
      </c>
      <c r="BL10" s="16" t="s">
        <v>14827</v>
      </c>
      <c r="BM10" s="23">
        <f>B7L203C30</f>
        <v>28.308503654652203</v>
      </c>
      <c r="BN10" s="16" t="s">
        <v>14828</v>
      </c>
      <c r="BO10" s="26">
        <f>IF(B7L203C31=0,0,B7L203C25/B7L203C31)</f>
        <v>718.33538953791219</v>
      </c>
      <c r="BP10" s="16" t="s">
        <v>14829</v>
      </c>
      <c r="BQ10" s="17">
        <f>A1L203C27</f>
        <v>19796.2</v>
      </c>
      <c r="BR10" s="16" t="s">
        <v>14830</v>
      </c>
      <c r="BS10" s="21">
        <f>IF(B7L105C1=0,0,B7L203C33/B7L105C1)</f>
        <v>2.4135545688860356</v>
      </c>
      <c r="BT10" s="16" t="s">
        <v>14831</v>
      </c>
      <c r="BU10" s="23">
        <f>B7L203C34</f>
        <v>2.4135545688860356</v>
      </c>
      <c r="BV10" s="16" t="s">
        <v>14832</v>
      </c>
      <c r="BW10" s="23">
        <f>B7L203C35*B7L120C1</f>
        <v>687.37551410960521</v>
      </c>
      <c r="BX10" s="16" t="s">
        <v>14833</v>
      </c>
      <c r="BY10" s="23">
        <f>B7L203C36</f>
        <v>687.37551410960521</v>
      </c>
      <c r="BZ10" s="16" t="s">
        <v>14834</v>
      </c>
      <c r="CA10" s="23">
        <f>B7L203C37/24</f>
        <v>28.640646421233551</v>
      </c>
      <c r="CB10" s="16" t="s">
        <v>14835</v>
      </c>
      <c r="CC10" s="23">
        <f>B7L203C38</f>
        <v>28.640646421233551</v>
      </c>
      <c r="CD10" s="16" t="s">
        <v>14836</v>
      </c>
      <c r="CE10" s="26">
        <f>IF(B7L203C39=0,0,B7L203C33/B7L203C39)</f>
        <v>691.19249994733116</v>
      </c>
    </row>
    <row r="11" spans="1:83" x14ac:dyDescent="0.3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6053</v>
      </c>
      <c r="F11" s="16" t="s">
        <v>14838</v>
      </c>
      <c r="G11" s="21">
        <f>IF(B7L101C1=0,0,B7L204C1/B7L101C1)</f>
        <v>0.78323988283880397</v>
      </c>
      <c r="H11" s="16" t="s">
        <v>14839</v>
      </c>
      <c r="I11" s="21">
        <f>B7L204C2</f>
        <v>0.78323988283880397</v>
      </c>
      <c r="J11" s="16" t="s">
        <v>14840</v>
      </c>
      <c r="K11" s="17">
        <f>B7L204C3*B7L116C1</f>
        <v>218.49808039589263</v>
      </c>
      <c r="L11" s="16" t="s">
        <v>14841</v>
      </c>
      <c r="M11" s="23">
        <f>B7L204C4</f>
        <v>218.49808039589263</v>
      </c>
      <c r="N11" s="16" t="s">
        <v>14842</v>
      </c>
      <c r="O11" s="23">
        <f>B7L204C5/24</f>
        <v>9.1040866831621923</v>
      </c>
      <c r="P11" s="16" t="s">
        <v>14843</v>
      </c>
      <c r="Q11" s="23">
        <f>B7L204C6</f>
        <v>9.1040866831621923</v>
      </c>
      <c r="R11" s="16" t="s">
        <v>14844</v>
      </c>
      <c r="S11" s="25">
        <f>IF(B7L204C7=0,0,B7L204C1/B7L204C7)</f>
        <v>664.86625299766649</v>
      </c>
      <c r="T11" s="16" t="s">
        <v>14845</v>
      </c>
      <c r="U11" s="17">
        <f>A1L204C18</f>
        <v>6311.5</v>
      </c>
      <c r="V11" s="16" t="s">
        <v>14846</v>
      </c>
      <c r="W11" s="23">
        <f>IF(B7L102C1=0,0,B7L204C9/B7L102C1)</f>
        <v>0.82243775423868504</v>
      </c>
      <c r="X11" s="16" t="s">
        <v>14847</v>
      </c>
      <c r="Y11" s="23">
        <f>B7L204C10</f>
        <v>0.82243775423868504</v>
      </c>
      <c r="Z11" s="16" t="s">
        <v>14848</v>
      </c>
      <c r="AA11" s="23">
        <f>B7L204C11*B7L117C1</f>
        <v>220.16864290408157</v>
      </c>
      <c r="AB11" s="16" t="s">
        <v>14849</v>
      </c>
      <c r="AC11" s="23">
        <f>B7L204C12</f>
        <v>220.16864290408157</v>
      </c>
      <c r="AD11" s="16" t="s">
        <v>14850</v>
      </c>
      <c r="AE11" s="23">
        <f>B7L204C13/24</f>
        <v>9.1736934543367319</v>
      </c>
      <c r="AF11" s="16" t="s">
        <v>14851</v>
      </c>
      <c r="AG11" s="23">
        <f>B7L204C14</f>
        <v>9.1736934543367319</v>
      </c>
      <c r="AH11" s="16" t="s">
        <v>14852</v>
      </c>
      <c r="AI11" s="26">
        <f>IF(B7L204C15=0,0,B7L204C9/B7L204C15)</f>
        <v>687.99988046432145</v>
      </c>
      <c r="AJ11" s="16" t="s">
        <v>14853</v>
      </c>
      <c r="AK11" s="17">
        <f>A1L204C21</f>
        <v>6836.666666666667</v>
      </c>
      <c r="AL11" s="16" t="s">
        <v>14854</v>
      </c>
      <c r="AM11" s="23">
        <f>IF(B7L103C1=0,0,B7L204C17/B7L103C1)</f>
        <v>0.89280339089426719</v>
      </c>
      <c r="AN11" s="16" t="s">
        <v>14855</v>
      </c>
      <c r="AO11" s="23">
        <f>B7L204C18</f>
        <v>0.89280339089426719</v>
      </c>
      <c r="AP11" s="16" t="s">
        <v>14856</v>
      </c>
      <c r="AQ11" s="23">
        <f>B7L204C19*B7L118C1</f>
        <v>230.6307575425889</v>
      </c>
      <c r="AR11" s="16" t="s">
        <v>14857</v>
      </c>
      <c r="AS11" s="23">
        <f>B7L204C20</f>
        <v>230.6307575425889</v>
      </c>
      <c r="AT11" s="16" t="s">
        <v>14858</v>
      </c>
      <c r="AU11" s="17">
        <f>B7L204C21/24</f>
        <v>9.6096148976078712</v>
      </c>
      <c r="AV11" s="16" t="s">
        <v>14859</v>
      </c>
      <c r="AW11" s="23">
        <f>B7L204C22</f>
        <v>9.6096148976078712</v>
      </c>
      <c r="AX11" s="16" t="s">
        <v>14860</v>
      </c>
      <c r="AY11" s="26">
        <f>IF(B7L204C23=0,0,B7L204C17/B7L204C23)</f>
        <v>711.44023350701843</v>
      </c>
      <c r="AZ11" s="16" t="s">
        <v>14861</v>
      </c>
      <c r="BA11" s="17">
        <f>A1L204C24</f>
        <v>7707.25</v>
      </c>
      <c r="BB11" s="16" t="s">
        <v>14862</v>
      </c>
      <c r="BC11" s="23">
        <f>IF(B7L104C1=0,0,B7L204C25/B7L104C1)</f>
        <v>0.95804625067796467</v>
      </c>
      <c r="BD11" s="16" t="s">
        <v>14863</v>
      </c>
      <c r="BE11" s="23">
        <f>B7L204C26</f>
        <v>0.95804625067796467</v>
      </c>
      <c r="BF11" s="16" t="s">
        <v>14864</v>
      </c>
      <c r="BG11" s="23">
        <f>B7L204C27*B7L119C1</f>
        <v>257.50367125722335</v>
      </c>
      <c r="BH11" s="16" t="s">
        <v>14865</v>
      </c>
      <c r="BI11" s="23">
        <f>B7L204C28</f>
        <v>257.50367125722335</v>
      </c>
      <c r="BJ11" s="16" t="s">
        <v>14866</v>
      </c>
      <c r="BK11" s="23">
        <f>B7L204C29/24</f>
        <v>10.729319635717639</v>
      </c>
      <c r="BL11" s="16" t="s">
        <v>14867</v>
      </c>
      <c r="BM11" s="23">
        <f>B7L204C30</f>
        <v>10.729319635717639</v>
      </c>
      <c r="BN11" s="16" t="s">
        <v>14868</v>
      </c>
      <c r="BO11" s="26">
        <f>IF(B7L204C31=0,0,B7L204C25/B7L204C31)</f>
        <v>718.33538953791219</v>
      </c>
      <c r="BP11" s="16" t="s">
        <v>14869</v>
      </c>
      <c r="BQ11" s="17">
        <f>A1L204C27</f>
        <v>8291.7999999999993</v>
      </c>
      <c r="BR11" s="16" t="s">
        <v>14870</v>
      </c>
      <c r="BS11" s="21">
        <f>IF(B7L105C1=0,0,B7L204C33/B7L105C1)</f>
        <v>1.010937037122742</v>
      </c>
      <c r="BT11" s="16" t="s">
        <v>14871</v>
      </c>
      <c r="BU11" s="23">
        <f>B7L204C34</f>
        <v>1.010937037122742</v>
      </c>
      <c r="BV11" s="16" t="s">
        <v>14872</v>
      </c>
      <c r="BW11" s="23">
        <f>B7L204C35*B7L120C1</f>
        <v>287.91284629848269</v>
      </c>
      <c r="BX11" s="16" t="s">
        <v>14873</v>
      </c>
      <c r="BY11" s="23">
        <f>B7L204C36</f>
        <v>287.91284629848269</v>
      </c>
      <c r="BZ11" s="16" t="s">
        <v>14874</v>
      </c>
      <c r="CA11" s="23">
        <f>B7L204C37/24</f>
        <v>11.996368595770113</v>
      </c>
      <c r="CB11" s="16" t="s">
        <v>14875</v>
      </c>
      <c r="CC11" s="23">
        <f>B7L204C38</f>
        <v>11.996368595770113</v>
      </c>
      <c r="CD11" s="16" t="s">
        <v>14876</v>
      </c>
      <c r="CE11" s="26">
        <f>IF(B7L204C39=0,0,B7L204C33/B7L204C39)</f>
        <v>691.19249994733116</v>
      </c>
    </row>
    <row r="12" spans="1:83" x14ac:dyDescent="0.3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5265</v>
      </c>
      <c r="F12" s="16" t="s">
        <v>14878</v>
      </c>
      <c r="G12" s="21">
        <f>IF(B7L101C1=0,0,B7L205C1/B7L101C1)</f>
        <v>0.68127506742876309</v>
      </c>
      <c r="H12" s="16" t="s">
        <v>14879</v>
      </c>
      <c r="I12" s="21">
        <f>B7L205C2</f>
        <v>0.68127506742876309</v>
      </c>
      <c r="J12" s="16" t="s">
        <v>14880</v>
      </c>
      <c r="K12" s="17">
        <f>B7L205C3*B7L116C1</f>
        <v>190.05326173539973</v>
      </c>
      <c r="L12" s="16" t="s">
        <v>14881</v>
      </c>
      <c r="M12" s="23">
        <f>B7L205C4</f>
        <v>190.05326173539973</v>
      </c>
      <c r="N12" s="16" t="s">
        <v>14882</v>
      </c>
      <c r="O12" s="23">
        <f>B7L205C5/24</f>
        <v>7.9188859056416554</v>
      </c>
      <c r="P12" s="16" t="s">
        <v>14883</v>
      </c>
      <c r="Q12" s="23">
        <f>B7L205C6</f>
        <v>7.9188859056416554</v>
      </c>
      <c r="R12" s="16" t="s">
        <v>14884</v>
      </c>
      <c r="S12" s="25">
        <f>IF(B7L205C7=0,0,B7L205C1/B7L205C7)</f>
        <v>664.86625299766649</v>
      </c>
      <c r="T12" s="16" t="s">
        <v>14885</v>
      </c>
      <c r="U12" s="17">
        <f>A1L205C18</f>
        <v>5585.5</v>
      </c>
      <c r="V12" s="16" t="s">
        <v>14886</v>
      </c>
      <c r="W12" s="23">
        <f>IF(B7L102C1=0,0,B7L205C9/B7L102C1)</f>
        <v>0.72783428286463991</v>
      </c>
      <c r="X12" s="16" t="s">
        <v>14887</v>
      </c>
      <c r="Y12" s="23">
        <f>B7L205C10</f>
        <v>0.72783428286463991</v>
      </c>
      <c r="Z12" s="16" t="s">
        <v>14888</v>
      </c>
      <c r="AA12" s="23">
        <f>B7L205C11*B7L117C1</f>
        <v>194.84305710857126</v>
      </c>
      <c r="AB12" s="16" t="s">
        <v>14889</v>
      </c>
      <c r="AC12" s="23">
        <f>B7L205C12</f>
        <v>194.84305710857126</v>
      </c>
      <c r="AD12" s="16" t="s">
        <v>14890</v>
      </c>
      <c r="AE12" s="23">
        <f>B7L205C13/24</f>
        <v>8.1184607128571358</v>
      </c>
      <c r="AF12" s="16" t="s">
        <v>14891</v>
      </c>
      <c r="AG12" s="23">
        <f>B7L205C14</f>
        <v>8.1184607128571358</v>
      </c>
      <c r="AH12" s="16" t="s">
        <v>14892</v>
      </c>
      <c r="AI12" s="26">
        <f>IF(B7L205C15=0,0,B7L205C9/B7L205C15)</f>
        <v>687.99988046432156</v>
      </c>
      <c r="AJ12" s="16" t="s">
        <v>14893</v>
      </c>
      <c r="AK12" s="17">
        <f>A1L205C21</f>
        <v>5898.3333333333339</v>
      </c>
      <c r="AL12" s="16" t="s">
        <v>14894</v>
      </c>
      <c r="AM12" s="23">
        <f>IF(B7L103C1=0,0,B7L205C17/B7L103C1)</f>
        <v>0.77026601666865235</v>
      </c>
      <c r="AN12" s="16" t="s">
        <v>14895</v>
      </c>
      <c r="AO12" s="23">
        <f>B7L205C18</f>
        <v>0.77026601666865235</v>
      </c>
      <c r="AP12" s="16" t="s">
        <v>14896</v>
      </c>
      <c r="AQ12" s="23">
        <f>B7L205C19*B7L118C1</f>
        <v>198.97665795787961</v>
      </c>
      <c r="AR12" s="16" t="s">
        <v>14897</v>
      </c>
      <c r="AS12" s="23">
        <f>B7L205C20</f>
        <v>198.97665795787961</v>
      </c>
      <c r="AT12" s="16" t="s">
        <v>14898</v>
      </c>
      <c r="AU12" s="17">
        <f>B7L205C21/24</f>
        <v>8.2906940815783177</v>
      </c>
      <c r="AV12" s="16" t="s">
        <v>14899</v>
      </c>
      <c r="AW12" s="23">
        <f>B7L205C22</f>
        <v>8.2906940815783177</v>
      </c>
      <c r="AX12" s="16" t="s">
        <v>14900</v>
      </c>
      <c r="AY12" s="26">
        <f>IF(B7L205C23=0,0,B7L205C17/B7L205C23)</f>
        <v>711.44023350701843</v>
      </c>
      <c r="AZ12" s="16" t="s">
        <v>14901</v>
      </c>
      <c r="BA12" s="17">
        <f>A1L205C24</f>
        <v>6344.25</v>
      </c>
      <c r="BB12" s="16" t="s">
        <v>14902</v>
      </c>
      <c r="BC12" s="23">
        <f>IF(B7L104C1=0,0,B7L205C25/B7L104C1)</f>
        <v>0.78861914766793317</v>
      </c>
      <c r="BD12" s="16" t="s">
        <v>14903</v>
      </c>
      <c r="BE12" s="23">
        <f>B7L205C26</f>
        <v>0.78861914766793317</v>
      </c>
      <c r="BF12" s="16" t="s">
        <v>14904</v>
      </c>
      <c r="BG12" s="23">
        <f>B7L205C27*B7L119C1</f>
        <v>211.96505451018706</v>
      </c>
      <c r="BH12" s="16" t="s">
        <v>14905</v>
      </c>
      <c r="BI12" s="23">
        <f>B7L205C28</f>
        <v>211.96505451018706</v>
      </c>
      <c r="BJ12" s="16" t="s">
        <v>14906</v>
      </c>
      <c r="BK12" s="23">
        <f>B7L205C29/24</f>
        <v>8.8318772712577935</v>
      </c>
      <c r="BL12" s="16" t="s">
        <v>14907</v>
      </c>
      <c r="BM12" s="23">
        <f>B7L205C30</f>
        <v>8.8318772712577935</v>
      </c>
      <c r="BN12" s="16" t="s">
        <v>14908</v>
      </c>
      <c r="BO12" s="26">
        <f>IF(B7L205C31=0,0,B7L205C25/B7L205C31)</f>
        <v>718.33538953791219</v>
      </c>
      <c r="BP12" s="16" t="s">
        <v>14909</v>
      </c>
      <c r="BQ12" s="17">
        <f>A1L205C27</f>
        <v>6837.2</v>
      </c>
      <c r="BR12" s="16" t="s">
        <v>14910</v>
      </c>
      <c r="BS12" s="21">
        <f>IF(B7L105C1=0,0,B7L205C33/B7L105C1)</f>
        <v>0.83359206809325026</v>
      </c>
      <c r="BT12" s="16" t="s">
        <v>14911</v>
      </c>
      <c r="BU12" s="23">
        <f>B7L205C34</f>
        <v>0.83359206809325026</v>
      </c>
      <c r="BV12" s="16" t="s">
        <v>14912</v>
      </c>
      <c r="BW12" s="23">
        <f>B7L205C35*B7L120C1</f>
        <v>237.4053538088215</v>
      </c>
      <c r="BX12" s="16" t="s">
        <v>14913</v>
      </c>
      <c r="BY12" s="23">
        <f>B7L205C36</f>
        <v>237.4053538088215</v>
      </c>
      <c r="BZ12" s="16" t="s">
        <v>14914</v>
      </c>
      <c r="CA12" s="23">
        <f>B7L205C37/24</f>
        <v>9.8918897420342287</v>
      </c>
      <c r="CB12" s="16" t="s">
        <v>14915</v>
      </c>
      <c r="CC12" s="23">
        <f>B7L205C38</f>
        <v>9.8918897420342287</v>
      </c>
      <c r="CD12" s="16" t="s">
        <v>14916</v>
      </c>
      <c r="CE12" s="26">
        <f>IF(B7L205C39=0,0,B7L205C33/B7L205C39)</f>
        <v>691.19249994733127</v>
      </c>
    </row>
    <row r="13" spans="1:83" x14ac:dyDescent="0.3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115596</v>
      </c>
      <c r="F13" s="16" t="s">
        <v>14918</v>
      </c>
      <c r="G13" s="21">
        <f>IF(B7L101C1=0,0,B7L206C1/B7L101C1)</f>
        <v>14.957772591547066</v>
      </c>
      <c r="H13" s="16" t="s">
        <v>14919</v>
      </c>
      <c r="I13" s="21">
        <f>B7L206C2</f>
        <v>14.957772591547066</v>
      </c>
      <c r="J13" s="16" t="s">
        <v>14920</v>
      </c>
      <c r="K13" s="17">
        <f>B7L206C3*B7L116C1</f>
        <v>4172.72494654611</v>
      </c>
      <c r="L13" s="16" t="s">
        <v>14921</v>
      </c>
      <c r="M13" s="17">
        <f>B7L206C4</f>
        <v>4172.72494654611</v>
      </c>
      <c r="N13" s="16" t="s">
        <v>14922</v>
      </c>
      <c r="O13" s="23">
        <f>B7L206C5/24</f>
        <v>173.86353943942126</v>
      </c>
      <c r="P13" s="16" t="s">
        <v>14923</v>
      </c>
      <c r="Q13" s="23">
        <f>B7L206C6</f>
        <v>173.86353943942126</v>
      </c>
      <c r="R13" s="16" t="s">
        <v>14924</v>
      </c>
      <c r="S13" s="25">
        <f>IF(B7L206C7=0,0,B7L206C1/B7L206C7)</f>
        <v>664.86625299766638</v>
      </c>
      <c r="T13" s="16" t="s">
        <v>14925</v>
      </c>
      <c r="U13" s="17">
        <f>A1L206C18</f>
        <v>106963.5</v>
      </c>
      <c r="V13" s="16" t="s">
        <v>14926</v>
      </c>
      <c r="W13" s="23">
        <f>IF(B7L102C1=0,0,B7L206C9/B7L102C1)</f>
        <v>13.938179628536732</v>
      </c>
      <c r="X13" s="16" t="s">
        <v>14927</v>
      </c>
      <c r="Y13" s="23">
        <f>B7L206C10</f>
        <v>13.938179628536732</v>
      </c>
      <c r="Z13" s="16" t="s">
        <v>14928</v>
      </c>
      <c r="AA13" s="17">
        <f>B7L206C11*B7L117C1</f>
        <v>3731.2855320083545</v>
      </c>
      <c r="AB13" s="16" t="s">
        <v>14929</v>
      </c>
      <c r="AC13" s="17">
        <f>B7L206C12</f>
        <v>3731.2855320083545</v>
      </c>
      <c r="AD13" s="16" t="s">
        <v>14930</v>
      </c>
      <c r="AE13" s="23">
        <f>B7L206C13/24</f>
        <v>155.47023050034809</v>
      </c>
      <c r="AF13" s="16" t="s">
        <v>14931</v>
      </c>
      <c r="AG13" s="23">
        <f>B7L206C14</f>
        <v>155.47023050034809</v>
      </c>
      <c r="AH13" s="16" t="s">
        <v>14932</v>
      </c>
      <c r="AI13" s="26">
        <f>IF(B7L206C15=0,0,B7L206C9/B7L206C15)</f>
        <v>687.99988046432145</v>
      </c>
      <c r="AJ13" s="16" t="s">
        <v>14933</v>
      </c>
      <c r="AK13" s="17">
        <f>A1L206C21</f>
        <v>101956.66666666666</v>
      </c>
      <c r="AL13" s="16" t="s">
        <v>14934</v>
      </c>
      <c r="AM13" s="23">
        <f>IF(B7L103C1=0,0,B7L206C17/B7L103C1)</f>
        <v>13.314567195164772</v>
      </c>
      <c r="AN13" s="16" t="s">
        <v>14935</v>
      </c>
      <c r="AO13" s="23">
        <f>B7L206C18</f>
        <v>13.314567195164772</v>
      </c>
      <c r="AP13" s="16" t="s">
        <v>14936</v>
      </c>
      <c r="AQ13" s="17">
        <f>B7L206C19*B7L118C1</f>
        <v>3439.4456269893544</v>
      </c>
      <c r="AR13" s="16" t="s">
        <v>14937</v>
      </c>
      <c r="AS13" s="17">
        <f>B7L206C20</f>
        <v>3439.4456269893544</v>
      </c>
      <c r="AT13" s="16" t="s">
        <v>14938</v>
      </c>
      <c r="AU13" s="17">
        <f>B7L206C21/24</f>
        <v>143.31023445788978</v>
      </c>
      <c r="AV13" s="16" t="s">
        <v>14939</v>
      </c>
      <c r="AW13" s="23">
        <f>B7L206C22</f>
        <v>143.31023445788978</v>
      </c>
      <c r="AX13" s="16" t="s">
        <v>14940</v>
      </c>
      <c r="AY13" s="26">
        <f>IF(B7L206C23=0,0,B7L206C17/B7L206C23)</f>
        <v>711.44023350701843</v>
      </c>
      <c r="AZ13" s="16" t="s">
        <v>14941</v>
      </c>
      <c r="BA13" s="17">
        <f>A1L206C24</f>
        <v>100788</v>
      </c>
      <c r="BB13" s="16" t="s">
        <v>14942</v>
      </c>
      <c r="BC13" s="23">
        <f>IF(B7L104C1=0,0,B7L206C25/B7L104C1)</f>
        <v>12.528407085968498</v>
      </c>
      <c r="BD13" s="16" t="s">
        <v>14943</v>
      </c>
      <c r="BE13" s="23">
        <f>B7L206C26</f>
        <v>12.528407085968498</v>
      </c>
      <c r="BF13" s="16" t="s">
        <v>14944</v>
      </c>
      <c r="BG13" s="17">
        <f>B7L206C27*B7L119C1</f>
        <v>3367.3852565666125</v>
      </c>
      <c r="BH13" s="16" t="s">
        <v>14945</v>
      </c>
      <c r="BI13" s="17">
        <f>B7L206C28</f>
        <v>3367.3852565666125</v>
      </c>
      <c r="BJ13" s="16" t="s">
        <v>14946</v>
      </c>
      <c r="BK13" s="23">
        <f>B7L206C29/24</f>
        <v>140.30771902360885</v>
      </c>
      <c r="BL13" s="16" t="s">
        <v>14947</v>
      </c>
      <c r="BM13" s="23">
        <f>B7L206C30</f>
        <v>140.30771902360885</v>
      </c>
      <c r="BN13" s="16" t="s">
        <v>14948</v>
      </c>
      <c r="BO13" s="26">
        <f>IF(B7L206C31=0,0,B7L206C25/B7L206C31)</f>
        <v>718.33538953791219</v>
      </c>
      <c r="BP13" s="16" t="s">
        <v>14949</v>
      </c>
      <c r="BQ13" s="17">
        <f>A1L206C27</f>
        <v>100115.4</v>
      </c>
      <c r="BR13" s="16" t="s">
        <v>14950</v>
      </c>
      <c r="BS13" s="21">
        <f>IF(B7L105C1=0,0,B7L206C33/B7L105C1)</f>
        <v>12.206078999295469</v>
      </c>
      <c r="BT13" s="16" t="s">
        <v>14951</v>
      </c>
      <c r="BU13" s="23">
        <f>B7L206C34</f>
        <v>12.206078999295469</v>
      </c>
      <c r="BV13" s="16" t="s">
        <v>14952</v>
      </c>
      <c r="BW13" s="17">
        <f>B7L206C35*B7L120C1</f>
        <v>3476.2668868413512</v>
      </c>
      <c r="BX13" s="16" t="s">
        <v>14953</v>
      </c>
      <c r="BY13" s="17">
        <f>B7L206C36</f>
        <v>3476.2668868413512</v>
      </c>
      <c r="BZ13" s="16" t="s">
        <v>14954</v>
      </c>
      <c r="CA13" s="23">
        <f>B7L206C37/24</f>
        <v>144.84445361838962</v>
      </c>
      <c r="CB13" s="16" t="s">
        <v>14955</v>
      </c>
      <c r="CC13" s="23">
        <f>B7L206C38</f>
        <v>144.84445361838962</v>
      </c>
      <c r="CD13" s="16" t="s">
        <v>14956</v>
      </c>
      <c r="CE13" s="26">
        <f>IF(B7L206C39=0,0,B7L206C33/B7L206C39)</f>
        <v>691.19249994733127</v>
      </c>
    </row>
    <row r="14" spans="1:83" x14ac:dyDescent="0.3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247</v>
      </c>
      <c r="F14" s="16" t="s">
        <v>14958</v>
      </c>
      <c r="G14" s="21">
        <f>IF(B7L101C1=0,0,B7L207C1/B7L101C1)</f>
        <v>3.1961052546040737E-2</v>
      </c>
      <c r="H14" s="16" t="s">
        <v>14959</v>
      </c>
      <c r="I14" s="21">
        <f>B7L207C2</f>
        <v>3.1961052546040737E-2</v>
      </c>
      <c r="J14" s="16" t="s">
        <v>14960</v>
      </c>
      <c r="K14" s="17">
        <f>B7L207C3*B7L116C1</f>
        <v>8.9160789456113463</v>
      </c>
      <c r="L14" s="16" t="s">
        <v>14961</v>
      </c>
      <c r="M14" s="23">
        <f>B7L207C4</f>
        <v>8.9160789456113463</v>
      </c>
      <c r="N14" s="16" t="s">
        <v>14962</v>
      </c>
      <c r="O14" s="23">
        <f>B7L207C5/24</f>
        <v>0.37150328940047278</v>
      </c>
      <c r="P14" s="16" t="s">
        <v>14963</v>
      </c>
      <c r="Q14" s="23">
        <f>B7L207C6</f>
        <v>0.37150328940047278</v>
      </c>
      <c r="R14" s="16" t="s">
        <v>14964</v>
      </c>
      <c r="S14" s="25">
        <f>IF(B7L207C7=0,0,B7L207C1/B7L207C7)</f>
        <v>664.86625299766638</v>
      </c>
      <c r="T14" s="16" t="s">
        <v>14965</v>
      </c>
      <c r="U14" s="23">
        <f>A1L207C18</f>
        <v>237.5</v>
      </c>
      <c r="V14" s="16" t="s">
        <v>14966</v>
      </c>
      <c r="W14" s="23">
        <f>IF(B7L102C1=0,0,B7L207C9/B7L102C1)</f>
        <v>3.0948105304870108E-2</v>
      </c>
      <c r="X14" s="16" t="s">
        <v>14967</v>
      </c>
      <c r="Y14" s="23">
        <f>B7L207C10</f>
        <v>3.0948105304870108E-2</v>
      </c>
      <c r="Z14" s="16" t="s">
        <v>14968</v>
      </c>
      <c r="AA14" s="23">
        <f>B7L207C11*B7L117C1</f>
        <v>8.2848851603769891</v>
      </c>
      <c r="AB14" s="16" t="s">
        <v>14969</v>
      </c>
      <c r="AC14" s="23">
        <f>B7L207C12</f>
        <v>8.2848851603769891</v>
      </c>
      <c r="AD14" s="16" t="s">
        <v>14970</v>
      </c>
      <c r="AE14" s="23">
        <f>B7L207C13/24</f>
        <v>0.34520354834904121</v>
      </c>
      <c r="AF14" s="16" t="s">
        <v>14971</v>
      </c>
      <c r="AG14" s="23">
        <f>B7L207C14</f>
        <v>0.34520354834904121</v>
      </c>
      <c r="AH14" s="16" t="s">
        <v>14972</v>
      </c>
      <c r="AI14" s="26">
        <f>IF(B7L207C15=0,0,B7L207C9/B7L207C15)</f>
        <v>687.99988046432156</v>
      </c>
      <c r="AJ14" s="16" t="s">
        <v>14973</v>
      </c>
      <c r="AK14" s="23">
        <f>A1L207C21</f>
        <v>335.66666666666663</v>
      </c>
      <c r="AL14" s="16" t="s">
        <v>14974</v>
      </c>
      <c r="AM14" s="23">
        <f>IF(B7L103C1=0,0,B7L207C17/B7L103C1)</f>
        <v>4.3834861756729737E-2</v>
      </c>
      <c r="AN14" s="16" t="s">
        <v>14975</v>
      </c>
      <c r="AO14" s="23">
        <f>B7L207C18</f>
        <v>4.3834861756729737E-2</v>
      </c>
      <c r="AP14" s="16" t="s">
        <v>14976</v>
      </c>
      <c r="AQ14" s="23">
        <f>B7L207C19*B7L118C1</f>
        <v>11.32350915872194</v>
      </c>
      <c r="AR14" s="16" t="s">
        <v>14977</v>
      </c>
      <c r="AS14" s="23">
        <f>B7L207C20</f>
        <v>11.32350915872194</v>
      </c>
      <c r="AT14" s="16" t="s">
        <v>14978</v>
      </c>
      <c r="AU14" s="17">
        <f>B7L207C21/24</f>
        <v>0.47181288161341417</v>
      </c>
      <c r="AV14" s="16" t="s">
        <v>14979</v>
      </c>
      <c r="AW14" s="23">
        <f>B7L207C22</f>
        <v>0.47181288161341417</v>
      </c>
      <c r="AX14" s="16" t="s">
        <v>14980</v>
      </c>
      <c r="AY14" s="26">
        <f>IF(B7L207C23=0,0,B7L207C17/B7L207C23)</f>
        <v>711.44023350701843</v>
      </c>
      <c r="AZ14" s="16" t="s">
        <v>14981</v>
      </c>
      <c r="BA14" s="17">
        <f>A1L207C24</f>
        <v>466.5</v>
      </c>
      <c r="BB14" s="16" t="s">
        <v>14982</v>
      </c>
      <c r="BC14" s="23">
        <f>IF(B7L104C1=0,0,B7L207C25/B7L104C1)</f>
        <v>5.7988073040484027E-2</v>
      </c>
      <c r="BD14" s="16" t="s">
        <v>14983</v>
      </c>
      <c r="BE14" s="23">
        <f>B7L207C26</f>
        <v>5.7988073040484027E-2</v>
      </c>
      <c r="BF14" s="16" t="s">
        <v>14984</v>
      </c>
      <c r="BG14" s="23">
        <f>B7L207C27*B7L119C1</f>
        <v>15.586034271821296</v>
      </c>
      <c r="BH14" s="16" t="s">
        <v>14985</v>
      </c>
      <c r="BI14" s="23">
        <f>B7L207C28</f>
        <v>15.586034271821296</v>
      </c>
      <c r="BJ14" s="16" t="s">
        <v>14986</v>
      </c>
      <c r="BK14" s="23">
        <f>B7L207C29/24</f>
        <v>0.64941809465922062</v>
      </c>
      <c r="BL14" s="16" t="s">
        <v>14987</v>
      </c>
      <c r="BM14" s="23">
        <f>B7L207C30</f>
        <v>0.64941809465922062</v>
      </c>
      <c r="BN14" s="16" t="s">
        <v>14988</v>
      </c>
      <c r="BO14" s="26">
        <f>IF(B7L207C31=0,0,B7L207C25/B7L207C31)</f>
        <v>718.33538953791219</v>
      </c>
      <c r="BP14" s="16" t="s">
        <v>14989</v>
      </c>
      <c r="BQ14" s="23">
        <f>A1L207C27</f>
        <v>585.20000000000005</v>
      </c>
      <c r="BR14" s="16" t="s">
        <v>14990</v>
      </c>
      <c r="BS14" s="21">
        <f>IF(B7L105C1=0,0,B7L207C33/B7L105C1)</f>
        <v>7.1347639128323009E-2</v>
      </c>
      <c r="BT14" s="16" t="s">
        <v>14991</v>
      </c>
      <c r="BU14" s="23">
        <f>B7L207C34</f>
        <v>7.1347639128323009E-2</v>
      </c>
      <c r="BV14" s="16" t="s">
        <v>14992</v>
      </c>
      <c r="BW14" s="23">
        <f>B7L207C35*B7L120C1</f>
        <v>20.319664928468136</v>
      </c>
      <c r="BX14" s="16" t="s">
        <v>14993</v>
      </c>
      <c r="BY14" s="23">
        <f>B7L207C36</f>
        <v>20.319664928468136</v>
      </c>
      <c r="BZ14" s="16" t="s">
        <v>14994</v>
      </c>
      <c r="CA14" s="23">
        <f>B7L207C37/24</f>
        <v>0.84665270535283899</v>
      </c>
      <c r="CB14" s="16" t="s">
        <v>14995</v>
      </c>
      <c r="CC14" s="23">
        <f>B7L207C38</f>
        <v>0.84665270535283899</v>
      </c>
      <c r="CD14" s="16" t="s">
        <v>14996</v>
      </c>
      <c r="CE14" s="26">
        <f>IF(B7L207C39=0,0,B7L207C33/B7L207C39)</f>
        <v>691.19249994733127</v>
      </c>
    </row>
    <row r="15" spans="1:83" x14ac:dyDescent="0.3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321</v>
      </c>
      <c r="F15" s="16" t="s">
        <v>14998</v>
      </c>
      <c r="G15" s="21">
        <f>IF(B7L101C1=0,0,B7L208C1/B7L101C1)</f>
        <v>4.1536428612465898E-2</v>
      </c>
      <c r="H15" s="16" t="s">
        <v>14999</v>
      </c>
      <c r="I15" s="21">
        <f>B7L208C2</f>
        <v>4.1536428612465898E-2</v>
      </c>
      <c r="J15" s="16" t="s">
        <v>15000</v>
      </c>
      <c r="K15" s="17">
        <f>B7L208C3*B7L116C1</f>
        <v>11.587292880733774</v>
      </c>
      <c r="L15" s="16" t="s">
        <v>15001</v>
      </c>
      <c r="M15" s="23">
        <f>B7L208C4</f>
        <v>11.587292880733774</v>
      </c>
      <c r="N15" s="16" t="s">
        <v>15002</v>
      </c>
      <c r="O15" s="23">
        <f>B7L208C5/24</f>
        <v>0.4828038700305739</v>
      </c>
      <c r="P15" s="16" t="s">
        <v>15003</v>
      </c>
      <c r="Q15" s="23">
        <f>B7L208C6</f>
        <v>0.4828038700305739</v>
      </c>
      <c r="R15" s="16" t="s">
        <v>15004</v>
      </c>
      <c r="S15" s="25">
        <f>IF(B7L208C7=0,0,B7L208C1/B7L208C7)</f>
        <v>664.86625299766638</v>
      </c>
      <c r="T15" s="16" t="s">
        <v>15005</v>
      </c>
      <c r="U15" s="17">
        <f>A1L208C18</f>
        <v>187</v>
      </c>
      <c r="V15" s="16" t="s">
        <v>15006</v>
      </c>
      <c r="W15" s="23">
        <f>IF(B7L102C1=0,0,B7L208C9/B7L102C1)</f>
        <v>2.4367560808466148E-2</v>
      </c>
      <c r="X15" s="16" t="s">
        <v>15007</v>
      </c>
      <c r="Y15" s="23">
        <f>B7L208C10</f>
        <v>2.4367560808466148E-2</v>
      </c>
      <c r="Z15" s="16" t="s">
        <v>15008</v>
      </c>
      <c r="AA15" s="23">
        <f>B7L208C11*B7L117C1</f>
        <v>6.5232569473284086</v>
      </c>
      <c r="AB15" s="16" t="s">
        <v>15009</v>
      </c>
      <c r="AC15" s="23">
        <f>B7L208C12</f>
        <v>6.5232569473284086</v>
      </c>
      <c r="AD15" s="16" t="s">
        <v>15010</v>
      </c>
      <c r="AE15" s="23">
        <f>B7L208C13/24</f>
        <v>0.27180237280535036</v>
      </c>
      <c r="AF15" s="16" t="s">
        <v>15011</v>
      </c>
      <c r="AG15" s="23">
        <f>B7L208C14</f>
        <v>0.27180237280535036</v>
      </c>
      <c r="AH15" s="16" t="s">
        <v>15012</v>
      </c>
      <c r="AI15" s="26">
        <f>IF(B7L208C15=0,0,B7L208C9/B7L208C15)</f>
        <v>687.99988046432156</v>
      </c>
      <c r="AJ15" s="16" t="s">
        <v>15013</v>
      </c>
      <c r="AK15" s="23">
        <f>A1L208C21</f>
        <v>177.66666666666669</v>
      </c>
      <c r="AL15" s="16" t="s">
        <v>15014</v>
      </c>
      <c r="AM15" s="23">
        <f>IF(B7L103C1=0,0,B7L208C17/B7L103C1)</f>
        <v>2.3201570324068478E-2</v>
      </c>
      <c r="AN15" s="16" t="s">
        <v>15015</v>
      </c>
      <c r="AO15" s="23">
        <f>B7L208C18</f>
        <v>2.3201570324068478E-2</v>
      </c>
      <c r="AP15" s="16" t="s">
        <v>15016</v>
      </c>
      <c r="AQ15" s="23">
        <f>B7L208C19*B7L118C1</f>
        <v>5.9934760492540171</v>
      </c>
      <c r="AR15" s="16" t="s">
        <v>15017</v>
      </c>
      <c r="AS15" s="23">
        <f>B7L208C20</f>
        <v>5.9934760492540171</v>
      </c>
      <c r="AT15" s="16" t="s">
        <v>15018</v>
      </c>
      <c r="AU15" s="17">
        <f>B7L208C21/24</f>
        <v>0.24972816871891737</v>
      </c>
      <c r="AV15" s="16" t="s">
        <v>15019</v>
      </c>
      <c r="AW15" s="23">
        <f>B7L208C22</f>
        <v>0.24972816871891737</v>
      </c>
      <c r="AX15" s="16" t="s">
        <v>15020</v>
      </c>
      <c r="AY15" s="26">
        <f>IF(B7L208C23=0,0,B7L208C17/B7L208C23)</f>
        <v>711.44023350701855</v>
      </c>
      <c r="AZ15" s="16" t="s">
        <v>15021</v>
      </c>
      <c r="BA15" s="17">
        <f>A1L208C24</f>
        <v>201.75</v>
      </c>
      <c r="BB15" s="16" t="s">
        <v>15022</v>
      </c>
      <c r="BC15" s="23">
        <f>IF(B7L104C1=0,0,B7L208C25/B7L104C1)</f>
        <v>2.5078443163810617E-2</v>
      </c>
      <c r="BD15" s="16" t="s">
        <v>15023</v>
      </c>
      <c r="BE15" s="23">
        <f>B7L208C26</f>
        <v>2.5078443163810617E-2</v>
      </c>
      <c r="BF15" s="16" t="s">
        <v>15024</v>
      </c>
      <c r="BG15" s="23">
        <f>B7L208C27*B7L119C1</f>
        <v>6.7405839535690166</v>
      </c>
      <c r="BH15" s="16" t="s">
        <v>15025</v>
      </c>
      <c r="BI15" s="23">
        <f>B7L208C28</f>
        <v>6.7405839535690166</v>
      </c>
      <c r="BJ15" s="16" t="s">
        <v>15026</v>
      </c>
      <c r="BK15" s="23">
        <f>B7L208C29/24</f>
        <v>0.28085766473204238</v>
      </c>
      <c r="BL15" s="16" t="s">
        <v>15027</v>
      </c>
      <c r="BM15" s="23">
        <f>B7L208C30</f>
        <v>0.28085766473204238</v>
      </c>
      <c r="BN15" s="16" t="s">
        <v>15028</v>
      </c>
      <c r="BO15" s="26">
        <f>IF(B7L208C31=0,0,B7L208C25/B7L208C31)</f>
        <v>718.33538953791219</v>
      </c>
      <c r="BP15" s="16" t="s">
        <v>15029</v>
      </c>
      <c r="BQ15" s="23">
        <f>A1L208C27</f>
        <v>192.8</v>
      </c>
      <c r="BR15" s="16" t="s">
        <v>15030</v>
      </c>
      <c r="BS15" s="21">
        <f>IF(B7L105C1=0,0,B7L208C33/B7L105C1)</f>
        <v>2.3506194162578053E-2</v>
      </c>
      <c r="BT15" s="16" t="s">
        <v>15031</v>
      </c>
      <c r="BU15" s="23">
        <f>B7L208C34</f>
        <v>2.3506194162578053E-2</v>
      </c>
      <c r="BV15" s="16" t="s">
        <v>15032</v>
      </c>
      <c r="BW15" s="23">
        <f>B7L208C35*B7L120C1</f>
        <v>6.6945170851139046</v>
      </c>
      <c r="BX15" s="16" t="s">
        <v>15033</v>
      </c>
      <c r="BY15" s="23">
        <f>B7L208C36</f>
        <v>6.6945170851139046</v>
      </c>
      <c r="BZ15" s="16" t="s">
        <v>15034</v>
      </c>
      <c r="CA15" s="23">
        <f>B7L208C37/24</f>
        <v>0.27893821187974605</v>
      </c>
      <c r="CB15" s="16" t="s">
        <v>15035</v>
      </c>
      <c r="CC15" s="23">
        <f>B7L208C38</f>
        <v>0.27893821187974605</v>
      </c>
      <c r="CD15" s="16" t="s">
        <v>15036</v>
      </c>
      <c r="CE15" s="26">
        <f>IF(B7L208C39=0,0,B7L208C33/B7L208C39)</f>
        <v>691.19249994733116</v>
      </c>
    </row>
    <row r="16" spans="1:83" x14ac:dyDescent="0.3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21</v>
      </c>
      <c r="F16" s="16" t="s">
        <v>15038</v>
      </c>
      <c r="G16" s="21">
        <f>IF(B7L101C1=0,0,B7L209C1/B7L101C1)</f>
        <v>2.7173364512828157E-3</v>
      </c>
      <c r="H16" s="16" t="s">
        <v>15039</v>
      </c>
      <c r="I16" s="21">
        <f>B7L209C2</f>
        <v>2.7173364512828157E-3</v>
      </c>
      <c r="J16" s="16" t="s">
        <v>15040</v>
      </c>
      <c r="K16" s="17">
        <f>B7L209C3*B7L116C1</f>
        <v>0.75804719780501317</v>
      </c>
      <c r="L16" s="16" t="s">
        <v>15041</v>
      </c>
      <c r="M16" s="23">
        <f>B7L209C4</f>
        <v>0.75804719780501317</v>
      </c>
      <c r="N16" s="16" t="s">
        <v>15042</v>
      </c>
      <c r="O16" s="23">
        <f>B7L209C5/24</f>
        <v>3.1585299908542218E-2</v>
      </c>
      <c r="P16" s="16" t="s">
        <v>15043</v>
      </c>
      <c r="Q16" s="23">
        <f>B7L209C6</f>
        <v>3.1585299908542218E-2</v>
      </c>
      <c r="R16" s="16" t="s">
        <v>15044</v>
      </c>
      <c r="S16" s="25">
        <f>IF(B7L209C7=0,0,B7L209C1/B7L209C7)</f>
        <v>664.86625299766638</v>
      </c>
      <c r="T16" s="16" t="s">
        <v>15045</v>
      </c>
      <c r="U16" s="23">
        <f>A1L209C18</f>
        <v>19.5</v>
      </c>
      <c r="V16" s="16" t="s">
        <v>15046</v>
      </c>
      <c r="W16" s="23">
        <f>IF(B7L102C1=0,0,B7L209C9/B7L102C1)</f>
        <v>2.5410023302945982E-3</v>
      </c>
      <c r="X16" s="16" t="s">
        <v>15047</v>
      </c>
      <c r="Y16" s="23">
        <f>B7L209C10</f>
        <v>2.5410023302945982E-3</v>
      </c>
      <c r="Z16" s="16" t="s">
        <v>15048</v>
      </c>
      <c r="AA16" s="23">
        <f>B7L209C11*B7L117C1</f>
        <v>0.68023267632568962</v>
      </c>
      <c r="AB16" s="16" t="s">
        <v>15049</v>
      </c>
      <c r="AC16" s="23">
        <f>B7L209C12</f>
        <v>0.68023267632568962</v>
      </c>
      <c r="AD16" s="16" t="s">
        <v>15050</v>
      </c>
      <c r="AE16" s="23">
        <f>B7L209C13/24</f>
        <v>2.8343028180237068E-2</v>
      </c>
      <c r="AF16" s="16" t="s">
        <v>15051</v>
      </c>
      <c r="AG16" s="23">
        <f>B7L209C14</f>
        <v>2.8343028180237068E-2</v>
      </c>
      <c r="AH16" s="16" t="s">
        <v>15052</v>
      </c>
      <c r="AI16" s="26">
        <f>IF(B7L209C15=0,0,B7L209C9/B7L209C15)</f>
        <v>687.99988046432156</v>
      </c>
      <c r="AJ16" s="16" t="s">
        <v>15053</v>
      </c>
      <c r="AK16" s="23">
        <f>A1L209C21</f>
        <v>31.666666666666664</v>
      </c>
      <c r="AL16" s="16" t="s">
        <v>15054</v>
      </c>
      <c r="AM16" s="23">
        <f>IF(B7L103C1=0,0,B7L209C17/B7L103C1)</f>
        <v>4.1353643166726168E-3</v>
      </c>
      <c r="AN16" s="16" t="s">
        <v>15055</v>
      </c>
      <c r="AO16" s="23">
        <f>B7L209C18</f>
        <v>4.1353643166726168E-3</v>
      </c>
      <c r="AP16" s="16" t="s">
        <v>15056</v>
      </c>
      <c r="AQ16" s="23">
        <f>B7L209C19*B7L118C1</f>
        <v>1.0682555810115038</v>
      </c>
      <c r="AR16" s="16" t="s">
        <v>15057</v>
      </c>
      <c r="AS16" s="23">
        <f>B7L209C20</f>
        <v>1.0682555810115038</v>
      </c>
      <c r="AT16" s="16" t="s">
        <v>15058</v>
      </c>
      <c r="AU16" s="17">
        <f>B7L209C21/24</f>
        <v>4.4510649208812654E-2</v>
      </c>
      <c r="AV16" s="16" t="s">
        <v>15059</v>
      </c>
      <c r="AW16" s="23">
        <f>B7L209C22</f>
        <v>4.4510649208812654E-2</v>
      </c>
      <c r="AX16" s="16" t="s">
        <v>15060</v>
      </c>
      <c r="AY16" s="26">
        <f>IF(B7L209C23=0,0,B7L209C17/B7L209C23)</f>
        <v>711.44023350701855</v>
      </c>
      <c r="AZ16" s="16" t="s">
        <v>15061</v>
      </c>
      <c r="BA16" s="17">
        <f>A1L209C24</f>
        <v>31.75</v>
      </c>
      <c r="BB16" s="16" t="s">
        <v>15062</v>
      </c>
      <c r="BC16" s="23">
        <f>IF(B7L104C1=0,0,B7L209C25/B7L104C1)</f>
        <v>3.9466694941808532E-3</v>
      </c>
      <c r="BD16" s="16" t="s">
        <v>15063</v>
      </c>
      <c r="BE16" s="23">
        <f>B7L209C26</f>
        <v>3.9466694941808532E-3</v>
      </c>
      <c r="BF16" s="16" t="s">
        <v>15064</v>
      </c>
      <c r="BG16" s="23">
        <f>B7L209C27*B7L119C1</f>
        <v>1.0607858266459296</v>
      </c>
      <c r="BH16" s="16" t="s">
        <v>15065</v>
      </c>
      <c r="BI16" s="23">
        <f>B7L209C28</f>
        <v>1.0607858266459296</v>
      </c>
      <c r="BJ16" s="16" t="s">
        <v>15066</v>
      </c>
      <c r="BK16" s="23">
        <f>B7L209C29/24</f>
        <v>4.4199409443580397E-2</v>
      </c>
      <c r="BL16" s="16" t="s">
        <v>15067</v>
      </c>
      <c r="BM16" s="23">
        <f>B7L209C30</f>
        <v>4.4199409443580397E-2</v>
      </c>
      <c r="BN16" s="16" t="s">
        <v>15068</v>
      </c>
      <c r="BO16" s="26">
        <f>IF(B7L209C31=0,0,B7L209C25/B7L209C31)</f>
        <v>718.33538953791219</v>
      </c>
      <c r="BP16" s="16" t="s">
        <v>15069</v>
      </c>
      <c r="BQ16" s="17">
        <f>A1L209C27</f>
        <v>32</v>
      </c>
      <c r="BR16" s="16" t="s">
        <v>15070</v>
      </c>
      <c r="BS16" s="21">
        <f>IF(B7L105C1=0,0,B7L209C33/B7L105C1)</f>
        <v>3.9014430145357763E-3</v>
      </c>
      <c r="BT16" s="16" t="s">
        <v>15071</v>
      </c>
      <c r="BU16" s="23">
        <f>B7L209C34</f>
        <v>3.9014430145357763E-3</v>
      </c>
      <c r="BV16" s="16" t="s">
        <v>15072</v>
      </c>
      <c r="BW16" s="23">
        <f>B7L209C35*B7L120C1</f>
        <v>1.1111231676537601</v>
      </c>
      <c r="BX16" s="16" t="s">
        <v>15073</v>
      </c>
      <c r="BY16" s="23">
        <f>B7L209C36</f>
        <v>1.1111231676537601</v>
      </c>
      <c r="BZ16" s="16" t="s">
        <v>15074</v>
      </c>
      <c r="CA16" s="23">
        <f>B7L209C37/24</f>
        <v>4.6296798652240005E-2</v>
      </c>
      <c r="CB16" s="16" t="s">
        <v>15075</v>
      </c>
      <c r="CC16" s="23">
        <f>B7L209C38</f>
        <v>4.6296798652240005E-2</v>
      </c>
      <c r="CD16" s="16" t="s">
        <v>15076</v>
      </c>
      <c r="CE16" s="26">
        <f>IF(B7L209C39=0,0,B7L209C33/B7L209C39)</f>
        <v>691.19249994733116</v>
      </c>
    </row>
    <row r="17" spans="1:83" x14ac:dyDescent="0.3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0</v>
      </c>
      <c r="F17" s="16" t="s">
        <v>15078</v>
      </c>
      <c r="G17" s="21">
        <f>IF(B7L101C1=0,0,B7L210C1/B7L101C1)</f>
        <v>0</v>
      </c>
      <c r="H17" s="16" t="s">
        <v>15079</v>
      </c>
      <c r="I17" s="21">
        <f>B7L210C2</f>
        <v>0</v>
      </c>
      <c r="J17" s="16" t="s">
        <v>15080</v>
      </c>
      <c r="K17" s="17">
        <f>B7L210C3*B7L116C1</f>
        <v>0</v>
      </c>
      <c r="L17" s="16" t="s">
        <v>15081</v>
      </c>
      <c r="M17" s="17">
        <f>B7L210C4</f>
        <v>0</v>
      </c>
      <c r="N17" s="16" t="s">
        <v>15082</v>
      </c>
      <c r="O17" s="17">
        <f>B7L210C5/24</f>
        <v>0</v>
      </c>
      <c r="P17" s="16" t="s">
        <v>15083</v>
      </c>
      <c r="Q17" s="17">
        <f>B7L210C6</f>
        <v>0</v>
      </c>
      <c r="R17" s="16" t="s">
        <v>15084</v>
      </c>
      <c r="S17" s="25">
        <f>IF(B7L210C7=0,0,B7L210C1/B7L210C7)</f>
        <v>0</v>
      </c>
      <c r="T17" s="16" t="s">
        <v>15085</v>
      </c>
      <c r="U17" s="17">
        <f>A1L210C18</f>
        <v>0</v>
      </c>
      <c r="V17" s="16" t="s">
        <v>15086</v>
      </c>
      <c r="W17" s="23">
        <f>IF(B7L102C1=0,0,B7L210C9/B7L102C1)</f>
        <v>0</v>
      </c>
      <c r="X17" s="16" t="s">
        <v>15087</v>
      </c>
      <c r="Y17" s="23">
        <f>B7L210C10</f>
        <v>0</v>
      </c>
      <c r="Z17" s="16" t="s">
        <v>15088</v>
      </c>
      <c r="AA17" s="17">
        <f>B7L210C11*B7L117C1</f>
        <v>0</v>
      </c>
      <c r="AB17" s="16" t="s">
        <v>15089</v>
      </c>
      <c r="AC17" s="17">
        <f>B7L210C12</f>
        <v>0</v>
      </c>
      <c r="AD17" s="16" t="s">
        <v>15090</v>
      </c>
      <c r="AE17" s="17">
        <f>B7L210C13/24</f>
        <v>0</v>
      </c>
      <c r="AF17" s="16" t="s">
        <v>15091</v>
      </c>
      <c r="AG17" s="17">
        <f>B7L210C14</f>
        <v>0</v>
      </c>
      <c r="AH17" s="16" t="s">
        <v>15092</v>
      </c>
      <c r="AI17" s="26">
        <f>IF(B7L210C15=0,0,B7L210C9/B7L210C15)</f>
        <v>0</v>
      </c>
      <c r="AJ17" s="16" t="s">
        <v>15093</v>
      </c>
      <c r="AK17" s="17">
        <f>A1L210C21</f>
        <v>0</v>
      </c>
      <c r="AL17" s="16" t="s">
        <v>15094</v>
      </c>
      <c r="AM17" s="23">
        <f>IF(B7L103C1=0,0,B7L210C17/B7L103C1)</f>
        <v>0</v>
      </c>
      <c r="AN17" s="16" t="s">
        <v>15095</v>
      </c>
      <c r="AO17" s="23">
        <f>B7L210C18</f>
        <v>0</v>
      </c>
      <c r="AP17" s="16" t="s">
        <v>15096</v>
      </c>
      <c r="AQ17" s="17">
        <f>B7L210C19*B7L118C1</f>
        <v>0</v>
      </c>
      <c r="AR17" s="16" t="s">
        <v>15097</v>
      </c>
      <c r="AS17" s="17">
        <f>B7L210C20</f>
        <v>0</v>
      </c>
      <c r="AT17" s="16" t="s">
        <v>15098</v>
      </c>
      <c r="AU17" s="17">
        <f>B7L210C21/24</f>
        <v>0</v>
      </c>
      <c r="AV17" s="16" t="s">
        <v>15099</v>
      </c>
      <c r="AW17" s="17">
        <f>B7L210C22</f>
        <v>0</v>
      </c>
      <c r="AX17" s="16" t="s">
        <v>15100</v>
      </c>
      <c r="AY17" s="26">
        <f>IF(B7L210C23=0,0,B7L210C17/B7L210C23)</f>
        <v>0</v>
      </c>
      <c r="AZ17" s="16" t="s">
        <v>15101</v>
      </c>
      <c r="BA17" s="17">
        <f>A1L210C24</f>
        <v>1.25</v>
      </c>
      <c r="BB17" s="16" t="s">
        <v>15102</v>
      </c>
      <c r="BC17" s="23">
        <f>IF(B7L104C1=0,0,B7L210C25/B7L104C1)</f>
        <v>1.5538068874727768E-4</v>
      </c>
      <c r="BD17" s="16" t="s">
        <v>15103</v>
      </c>
      <c r="BE17" s="23">
        <f>B7L210C26</f>
        <v>1.5538068874727768E-4</v>
      </c>
      <c r="BF17" s="16" t="s">
        <v>15104</v>
      </c>
      <c r="BG17" s="23">
        <f>B7L210C27*B7L119C1</f>
        <v>4.1763221521493289E-2</v>
      </c>
      <c r="BH17" s="16" t="s">
        <v>15105</v>
      </c>
      <c r="BI17" s="23">
        <f>B7L210C28</f>
        <v>4.1763221521493289E-2</v>
      </c>
      <c r="BJ17" s="16" t="s">
        <v>15106</v>
      </c>
      <c r="BK17" s="23">
        <f>B7L210C29/24</f>
        <v>1.7401342300622203E-3</v>
      </c>
      <c r="BL17" s="16" t="s">
        <v>15107</v>
      </c>
      <c r="BM17" s="23">
        <f>B7L210C30</f>
        <v>1.7401342300622203E-3</v>
      </c>
      <c r="BN17" s="16" t="s">
        <v>15108</v>
      </c>
      <c r="BO17" s="26">
        <f>IF(B7L210C31=0,0,B7L210C25/B7L210C31)</f>
        <v>718.33538953791219</v>
      </c>
      <c r="BP17" s="16" t="s">
        <v>15109</v>
      </c>
      <c r="BQ17" s="23">
        <f>A1L210C27</f>
        <v>10.8</v>
      </c>
      <c r="BR17" s="16" t="s">
        <v>15110</v>
      </c>
      <c r="BS17" s="21">
        <f>IF(B7L105C1=0,0,B7L210C33/B7L105C1)</f>
        <v>1.3167370174058245E-3</v>
      </c>
      <c r="BT17" s="16" t="s">
        <v>15111</v>
      </c>
      <c r="BU17" s="23">
        <f>B7L210C34</f>
        <v>1.3167370174058245E-3</v>
      </c>
      <c r="BV17" s="16" t="s">
        <v>15112</v>
      </c>
      <c r="BW17" s="23">
        <f>B7L210C35*B7L120C1</f>
        <v>0.37500406908314399</v>
      </c>
      <c r="BX17" s="16" t="s">
        <v>15113</v>
      </c>
      <c r="BY17" s="23">
        <f>B7L210C36</f>
        <v>0.37500406908314399</v>
      </c>
      <c r="BZ17" s="16" t="s">
        <v>15114</v>
      </c>
      <c r="CA17" s="23">
        <f>B7L210C37/24</f>
        <v>1.5625169545131001E-2</v>
      </c>
      <c r="CB17" s="16" t="s">
        <v>15115</v>
      </c>
      <c r="CC17" s="23">
        <f>B7L210C38</f>
        <v>1.5625169545131001E-2</v>
      </c>
      <c r="CD17" s="16" t="s">
        <v>15116</v>
      </c>
      <c r="CE17" s="26">
        <f>IF(B7L210C39=0,0,B7L210C33/B7L210C39)</f>
        <v>691.19249994733127</v>
      </c>
    </row>
    <row r="18" spans="1:83" x14ac:dyDescent="0.3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7092</v>
      </c>
      <c r="F18" s="16" t="s">
        <v>15118</v>
      </c>
      <c r="G18" s="21">
        <f>IF(B7L101C1=0,0,B7L211C1/B7L101C1)</f>
        <v>0.91768333869036811</v>
      </c>
      <c r="H18" s="16" t="s">
        <v>15119</v>
      </c>
      <c r="I18" s="21">
        <f>B7L211C2</f>
        <v>0.91768333869036811</v>
      </c>
      <c r="J18" s="16" t="s">
        <v>15120</v>
      </c>
      <c r="K18" s="17">
        <f>B7L211C3*B7L116C1</f>
        <v>256.00336794443592</v>
      </c>
      <c r="L18" s="16" t="s">
        <v>15121</v>
      </c>
      <c r="M18" s="23">
        <f>B7L211C4</f>
        <v>256.00336794443592</v>
      </c>
      <c r="N18" s="16" t="s">
        <v>15122</v>
      </c>
      <c r="O18" s="23">
        <f>B7L211C5/24</f>
        <v>10.66680699768483</v>
      </c>
      <c r="P18" s="16" t="s">
        <v>15123</v>
      </c>
      <c r="Q18" s="23">
        <f>B7L211C6</f>
        <v>10.66680699768483</v>
      </c>
      <c r="R18" s="16" t="s">
        <v>15124</v>
      </c>
      <c r="S18" s="25">
        <f>IF(B7L211C7=0,0,B7L211C1/B7L211C7)</f>
        <v>664.86625299766638</v>
      </c>
      <c r="T18" s="16" t="s">
        <v>15125</v>
      </c>
      <c r="U18" s="17">
        <f>A1L211C18</f>
        <v>6108</v>
      </c>
      <c r="V18" s="16" t="s">
        <v>15126</v>
      </c>
      <c r="W18" s="23">
        <f>IF(B7L102C1=0,0,B7L211C9/B7L102C1)</f>
        <v>0.79592011453535416</v>
      </c>
      <c r="X18" s="16" t="s">
        <v>15127</v>
      </c>
      <c r="Y18" s="23">
        <f>B7L211C10</f>
        <v>0.79592011453535416</v>
      </c>
      <c r="Z18" s="16" t="s">
        <v>15128</v>
      </c>
      <c r="AA18" s="23">
        <f>B7L211C11*B7L117C1</f>
        <v>213.06980446140065</v>
      </c>
      <c r="AB18" s="16" t="s">
        <v>15129</v>
      </c>
      <c r="AC18" s="23">
        <f>B7L211C12</f>
        <v>213.06980446140065</v>
      </c>
      <c r="AD18" s="16" t="s">
        <v>15130</v>
      </c>
      <c r="AE18" s="23">
        <f>B7L211C13/24</f>
        <v>8.8779085192250271</v>
      </c>
      <c r="AF18" s="16" t="s">
        <v>15131</v>
      </c>
      <c r="AG18" s="23">
        <f>B7L211C14</f>
        <v>8.8779085192250271</v>
      </c>
      <c r="AH18" s="16" t="s">
        <v>15132</v>
      </c>
      <c r="AI18" s="26">
        <f>IF(B7L211C15=0,0,B7L211C9/B7L211C15)</f>
        <v>687.99988046432145</v>
      </c>
      <c r="AJ18" s="16" t="s">
        <v>15133</v>
      </c>
      <c r="AK18" s="17">
        <f>A1L211C21</f>
        <v>6687</v>
      </c>
      <c r="AL18" s="16" t="s">
        <v>15134</v>
      </c>
      <c r="AM18" s="23">
        <f>IF(B7L103C1=0,0,B7L211C17/B7L103C1)</f>
        <v>0.87325835322915135</v>
      </c>
      <c r="AN18" s="16" t="s">
        <v>15135</v>
      </c>
      <c r="AO18" s="23">
        <f>B7L211C18</f>
        <v>0.87325835322915135</v>
      </c>
      <c r="AP18" s="16" t="s">
        <v>15136</v>
      </c>
      <c r="AQ18" s="23">
        <f>B7L211C19*B7L118C1</f>
        <v>225.58184432286083</v>
      </c>
      <c r="AR18" s="16" t="s">
        <v>15137</v>
      </c>
      <c r="AS18" s="23">
        <f>B7L211C20</f>
        <v>225.58184432286083</v>
      </c>
      <c r="AT18" s="16" t="s">
        <v>15138</v>
      </c>
      <c r="AU18" s="17">
        <f>B7L211C21/24</f>
        <v>9.3992435134525341</v>
      </c>
      <c r="AV18" s="16" t="s">
        <v>15139</v>
      </c>
      <c r="AW18" s="23">
        <f>B7L211C22</f>
        <v>9.3992435134525341</v>
      </c>
      <c r="AX18" s="16" t="s">
        <v>15140</v>
      </c>
      <c r="AY18" s="26">
        <f>IF(B7L211C23=0,0,B7L211C17/B7L211C23)</f>
        <v>711.44023350701855</v>
      </c>
      <c r="AZ18" s="16" t="s">
        <v>15141</v>
      </c>
      <c r="BA18" s="17">
        <f>A1L211C24</f>
        <v>7308.5</v>
      </c>
      <c r="BB18" s="16" t="s">
        <v>15142</v>
      </c>
      <c r="BC18" s="23">
        <f>IF(B7L104C1=0,0,B7L211C25/B7L104C1)</f>
        <v>0.90847981096758312</v>
      </c>
      <c r="BD18" s="16" t="s">
        <v>15143</v>
      </c>
      <c r="BE18" s="23">
        <f>B7L211C26</f>
        <v>0.90847981096758312</v>
      </c>
      <c r="BF18" s="16" t="s">
        <v>15144</v>
      </c>
      <c r="BG18" s="23">
        <f>B7L211C27*B7L119C1</f>
        <v>244.18120359186696</v>
      </c>
      <c r="BH18" s="16" t="s">
        <v>15145</v>
      </c>
      <c r="BI18" s="23">
        <f>B7L211C28</f>
        <v>244.18120359186696</v>
      </c>
      <c r="BJ18" s="16" t="s">
        <v>15146</v>
      </c>
      <c r="BK18" s="23">
        <f>B7L211C29/24</f>
        <v>10.174216816327791</v>
      </c>
      <c r="BL18" s="16" t="s">
        <v>15147</v>
      </c>
      <c r="BM18" s="23">
        <f>B7L211C30</f>
        <v>10.174216816327791</v>
      </c>
      <c r="BN18" s="16" t="s">
        <v>15148</v>
      </c>
      <c r="BO18" s="26">
        <f>IF(B7L211C31=0,0,B7L211C25/B7L211C31)</f>
        <v>718.33538953791219</v>
      </c>
      <c r="BP18" s="16" t="s">
        <v>15149</v>
      </c>
      <c r="BQ18" s="17">
        <f>A1L211C27</f>
        <v>7546</v>
      </c>
      <c r="BR18" s="16" t="s">
        <v>15150</v>
      </c>
      <c r="BS18" s="21">
        <f>IF(B7L105C1=0,0,B7L211C33/B7L105C1)</f>
        <v>0.92000903086521768</v>
      </c>
      <c r="BT18" s="16" t="s">
        <v>15151</v>
      </c>
      <c r="BU18" s="23">
        <f>B7L211C34</f>
        <v>0.92000903086521768</v>
      </c>
      <c r="BV18" s="16" t="s">
        <v>15152</v>
      </c>
      <c r="BW18" s="23">
        <f>B7L211C35*B7L120C1</f>
        <v>262.01673197235226</v>
      </c>
      <c r="BX18" s="16" t="s">
        <v>15153</v>
      </c>
      <c r="BY18" s="23">
        <f>B7L211C36</f>
        <v>262.01673197235226</v>
      </c>
      <c r="BZ18" s="16" t="s">
        <v>15154</v>
      </c>
      <c r="CA18" s="23">
        <f>B7L211C37/24</f>
        <v>10.917363832181344</v>
      </c>
      <c r="CB18" s="16" t="s">
        <v>15155</v>
      </c>
      <c r="CC18" s="23">
        <f>B7L211C38</f>
        <v>10.917363832181344</v>
      </c>
      <c r="CD18" s="16" t="s">
        <v>15156</v>
      </c>
      <c r="CE18" s="26">
        <f>IF(B7L211C39=0,0,B7L211C33/B7L211C39)</f>
        <v>691.19249994733127</v>
      </c>
    </row>
    <row r="19" spans="1:83" x14ac:dyDescent="0.3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5190</v>
      </c>
      <c r="F19" s="16" t="s">
        <v>15158</v>
      </c>
      <c r="G19" s="21">
        <f>IF(B7L101C1=0,0,B7L212C1/B7L101C1)</f>
        <v>0.67157029438846727</v>
      </c>
      <c r="H19" s="16" t="s">
        <v>15159</v>
      </c>
      <c r="I19" s="21">
        <f>B7L212C2</f>
        <v>0.67157029438846727</v>
      </c>
      <c r="J19" s="16" t="s">
        <v>15160</v>
      </c>
      <c r="K19" s="17">
        <f>B7L212C3*B7L116C1</f>
        <v>187.34595031466753</v>
      </c>
      <c r="L19" s="16" t="s">
        <v>15161</v>
      </c>
      <c r="M19" s="23">
        <f>B7L212C4</f>
        <v>187.34595031466753</v>
      </c>
      <c r="N19" s="16" t="s">
        <v>15162</v>
      </c>
      <c r="O19" s="23">
        <f>B7L212C5/24</f>
        <v>7.8060812631111469</v>
      </c>
      <c r="P19" s="16" t="s">
        <v>15163</v>
      </c>
      <c r="Q19" s="23">
        <f>B7L212C6</f>
        <v>7.8060812631111469</v>
      </c>
      <c r="R19" s="16" t="s">
        <v>15164</v>
      </c>
      <c r="S19" s="25">
        <f>IF(B7L212C7=0,0,B7L212C1/B7L212C7)</f>
        <v>664.86625299766649</v>
      </c>
      <c r="T19" s="16" t="s">
        <v>15165</v>
      </c>
      <c r="U19" s="17">
        <f>A1L212C18</f>
        <v>5164.5</v>
      </c>
      <c r="V19" s="16" t="s">
        <v>15166</v>
      </c>
      <c r="W19" s="23">
        <f>IF(B7L102C1=0,0,B7L212C9/B7L102C1)</f>
        <v>0.67297469409263866</v>
      </c>
      <c r="X19" s="16" t="s">
        <v>15167</v>
      </c>
      <c r="Y19" s="23">
        <f>B7L212C10</f>
        <v>0.67297469409263866</v>
      </c>
      <c r="Z19" s="16" t="s">
        <v>15168</v>
      </c>
      <c r="AA19" s="23">
        <f>B7L212C11*B7L117C1</f>
        <v>180.15700804533458</v>
      </c>
      <c r="AB19" s="16" t="s">
        <v>15169</v>
      </c>
      <c r="AC19" s="23">
        <f>B7L212C12</f>
        <v>180.15700804533458</v>
      </c>
      <c r="AD19" s="16" t="s">
        <v>15170</v>
      </c>
      <c r="AE19" s="23">
        <f>B7L212C13/24</f>
        <v>7.5065420018889411</v>
      </c>
      <c r="AF19" s="16" t="s">
        <v>15171</v>
      </c>
      <c r="AG19" s="23">
        <f>B7L212C14</f>
        <v>7.5065420018889411</v>
      </c>
      <c r="AH19" s="16" t="s">
        <v>15172</v>
      </c>
      <c r="AI19" s="26">
        <f>IF(B7L212C15=0,0,B7L212C9/B7L212C15)</f>
        <v>687.99988046432145</v>
      </c>
      <c r="AJ19" s="16" t="s">
        <v>15173</v>
      </c>
      <c r="AK19" s="17">
        <f>A1L212C21</f>
        <v>5158.666666666667</v>
      </c>
      <c r="AL19" s="16" t="s">
        <v>15174</v>
      </c>
      <c r="AM19" s="23">
        <f>IF(B7L103C1=0,0,B7L212C17/B7L103C1)</f>
        <v>0.67367261226132036</v>
      </c>
      <c r="AN19" s="16" t="s">
        <v>15175</v>
      </c>
      <c r="AO19" s="23">
        <f>B7L212C18</f>
        <v>0.67367261226132036</v>
      </c>
      <c r="AP19" s="16" t="s">
        <v>15176</v>
      </c>
      <c r="AQ19" s="23">
        <f>B7L212C19*B7L118C1</f>
        <v>174.02445654456881</v>
      </c>
      <c r="AR19" s="16" t="s">
        <v>15177</v>
      </c>
      <c r="AS19" s="23">
        <f>B7L212C20</f>
        <v>174.02445654456881</v>
      </c>
      <c r="AT19" s="16" t="s">
        <v>15178</v>
      </c>
      <c r="AU19" s="17">
        <f>B7L212C21/24</f>
        <v>7.2510190226903672</v>
      </c>
      <c r="AV19" s="16" t="s">
        <v>15179</v>
      </c>
      <c r="AW19" s="23">
        <f>B7L212C22</f>
        <v>7.2510190226903672</v>
      </c>
      <c r="AX19" s="16" t="s">
        <v>15180</v>
      </c>
      <c r="AY19" s="26">
        <f>IF(B7L212C23=0,0,B7L212C17/B7L212C23)</f>
        <v>711.44023350701832</v>
      </c>
      <c r="AZ19" s="16" t="s">
        <v>15181</v>
      </c>
      <c r="BA19" s="17">
        <f>A1L212C24</f>
        <v>5292.75</v>
      </c>
      <c r="BB19" s="16" t="s">
        <v>15182</v>
      </c>
      <c r="BC19" s="23">
        <f>IF(B7L104C1=0,0,B7L212C25/B7L104C1)</f>
        <v>0.65791291229372317</v>
      </c>
      <c r="BD19" s="16" t="s">
        <v>15183</v>
      </c>
      <c r="BE19" s="23">
        <f>B7L212C26</f>
        <v>0.65791291229372317</v>
      </c>
      <c r="BF19" s="16" t="s">
        <v>15184</v>
      </c>
      <c r="BG19" s="23">
        <f>B7L212C27*B7L119C1</f>
        <v>176.83383256630691</v>
      </c>
      <c r="BH19" s="16" t="s">
        <v>15185</v>
      </c>
      <c r="BI19" s="23">
        <f>B7L212C28</f>
        <v>176.83383256630691</v>
      </c>
      <c r="BJ19" s="16" t="s">
        <v>15186</v>
      </c>
      <c r="BK19" s="23">
        <f>B7L212C29/24</f>
        <v>7.3680763569294543</v>
      </c>
      <c r="BL19" s="16" t="s">
        <v>15187</v>
      </c>
      <c r="BM19" s="23">
        <f>B7L212C30</f>
        <v>7.3680763569294543</v>
      </c>
      <c r="BN19" s="16" t="s">
        <v>15188</v>
      </c>
      <c r="BO19" s="26">
        <f>IF(B7L212C31=0,0,B7L212C25/B7L212C31)</f>
        <v>718.33538953791208</v>
      </c>
      <c r="BP19" s="16" t="s">
        <v>15189</v>
      </c>
      <c r="BQ19" s="17">
        <f>A1L212C27</f>
        <v>5346.6</v>
      </c>
      <c r="BR19" s="16" t="s">
        <v>15190</v>
      </c>
      <c r="BS19" s="21">
        <f>IF(B7L105C1=0,0,B7L212C33/B7L105C1)</f>
        <v>0.65185797567240567</v>
      </c>
      <c r="BT19" s="16" t="s">
        <v>15191</v>
      </c>
      <c r="BU19" s="23">
        <f>B7L212C34</f>
        <v>0.65185797567240567</v>
      </c>
      <c r="BV19" s="16" t="s">
        <v>15192</v>
      </c>
      <c r="BW19" s="23">
        <f>B7L212C35*B7L120C1</f>
        <v>185.64784775554978</v>
      </c>
      <c r="BX19" s="16" t="s">
        <v>15193</v>
      </c>
      <c r="BY19" s="23">
        <f>B7L212C36</f>
        <v>185.64784775554978</v>
      </c>
      <c r="BZ19" s="16" t="s">
        <v>15194</v>
      </c>
      <c r="CA19" s="23">
        <f>B7L212C37/24</f>
        <v>7.735326989814574</v>
      </c>
      <c r="CB19" s="16" t="s">
        <v>15195</v>
      </c>
      <c r="CC19" s="23">
        <f>B7L212C38</f>
        <v>7.735326989814574</v>
      </c>
      <c r="CD19" s="16" t="s">
        <v>15196</v>
      </c>
      <c r="CE19" s="26">
        <f>IF(B7L212C39=0,0,B7L212C33/B7L212C39)</f>
        <v>691.19249994733127</v>
      </c>
    </row>
    <row r="20" spans="1:83" x14ac:dyDescent="0.3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244</v>
      </c>
      <c r="F20" s="16" t="s">
        <v>15198</v>
      </c>
      <c r="G20" s="21">
        <f>IF(B7L101C1=0,0,B7L213C1/B7L101C1)</f>
        <v>3.1572861624428905E-2</v>
      </c>
      <c r="H20" s="16" t="s">
        <v>15199</v>
      </c>
      <c r="I20" s="21">
        <f>B7L213C2</f>
        <v>3.1572861624428905E-2</v>
      </c>
      <c r="J20" s="16" t="s">
        <v>15200</v>
      </c>
      <c r="K20" s="17">
        <f>B7L213C3*B7L116C1</f>
        <v>8.8077864887820585</v>
      </c>
      <c r="L20" s="16" t="s">
        <v>15201</v>
      </c>
      <c r="M20" s="23">
        <f>B7L213C4</f>
        <v>8.8077864887820585</v>
      </c>
      <c r="N20" s="16" t="s">
        <v>15202</v>
      </c>
      <c r="O20" s="23">
        <f>B7L213C5/24</f>
        <v>0.36699110369925242</v>
      </c>
      <c r="P20" s="16" t="s">
        <v>15203</v>
      </c>
      <c r="Q20" s="23">
        <f>B7L213C6</f>
        <v>0.36699110369925242</v>
      </c>
      <c r="R20" s="16" t="s">
        <v>15204</v>
      </c>
      <c r="S20" s="25">
        <f>IF(B7L213C7=0,0,B7L213C1/B7L213C7)</f>
        <v>664.86625299766649</v>
      </c>
      <c r="T20" s="16" t="s">
        <v>15205</v>
      </c>
      <c r="U20" s="23">
        <f>A1L213C18</f>
        <v>259.5</v>
      </c>
      <c r="V20" s="16" t="s">
        <v>15206</v>
      </c>
      <c r="W20" s="23">
        <f>IF(B7L102C1=0,0,B7L213C9/B7L102C1)</f>
        <v>3.3814877164689658E-2</v>
      </c>
      <c r="X20" s="16" t="s">
        <v>15207</v>
      </c>
      <c r="Y20" s="23">
        <f>B7L213C10</f>
        <v>3.3814877164689658E-2</v>
      </c>
      <c r="Z20" s="16" t="s">
        <v>15208</v>
      </c>
      <c r="AA20" s="23">
        <f>B7L213C11*B7L117C1</f>
        <v>9.0523271541803325</v>
      </c>
      <c r="AB20" s="16" t="s">
        <v>15209</v>
      </c>
      <c r="AC20" s="23">
        <f>B7L213C12</f>
        <v>9.0523271541803325</v>
      </c>
      <c r="AD20" s="16" t="s">
        <v>15210</v>
      </c>
      <c r="AE20" s="23">
        <f>B7L213C13/24</f>
        <v>0.37718029809084719</v>
      </c>
      <c r="AF20" s="16" t="s">
        <v>15211</v>
      </c>
      <c r="AG20" s="23">
        <f>B7L213C14</f>
        <v>0.37718029809084719</v>
      </c>
      <c r="AH20" s="16" t="s">
        <v>15212</v>
      </c>
      <c r="AI20" s="26">
        <f>IF(B7L213C15=0,0,B7L213C9/B7L213C15)</f>
        <v>687.99988046432145</v>
      </c>
      <c r="AJ20" s="16" t="s">
        <v>15213</v>
      </c>
      <c r="AK20" s="23">
        <f>A1L213C21</f>
        <v>262.33333333333331</v>
      </c>
      <c r="AL20" s="16" t="s">
        <v>15214</v>
      </c>
      <c r="AM20" s="23">
        <f>IF(B7L103C1=0,0,B7L213C17/B7L103C1)</f>
        <v>3.4258228602329993E-2</v>
      </c>
      <c r="AN20" s="16" t="s">
        <v>15215</v>
      </c>
      <c r="AO20" s="23">
        <f>B7L213C18</f>
        <v>3.4258228602329993E-2</v>
      </c>
      <c r="AP20" s="16" t="s">
        <v>15216</v>
      </c>
      <c r="AQ20" s="23">
        <f>B7L213C19*B7L118C1</f>
        <v>8.8496541290110891</v>
      </c>
      <c r="AR20" s="16" t="s">
        <v>15217</v>
      </c>
      <c r="AS20" s="23">
        <f>B7L213C20</f>
        <v>8.8496541290110891</v>
      </c>
      <c r="AT20" s="16" t="s">
        <v>15218</v>
      </c>
      <c r="AU20" s="17">
        <f>B7L213C21/24</f>
        <v>0.36873558870879536</v>
      </c>
      <c r="AV20" s="16" t="s">
        <v>15219</v>
      </c>
      <c r="AW20" s="23">
        <f>B7L213C22</f>
        <v>0.36873558870879536</v>
      </c>
      <c r="AX20" s="16" t="s">
        <v>15220</v>
      </c>
      <c r="AY20" s="26">
        <f>IF(B7L213C23=0,0,B7L213C17/B7L213C23)</f>
        <v>711.44023350701855</v>
      </c>
      <c r="AZ20" s="16" t="s">
        <v>15221</v>
      </c>
      <c r="BA20" s="17">
        <f>A1L213C24</f>
        <v>259</v>
      </c>
      <c r="BB20" s="16" t="s">
        <v>15222</v>
      </c>
      <c r="BC20" s="23">
        <f>IF(B7L104C1=0,0,B7L213C25/B7L104C1)</f>
        <v>3.2194878708435938E-2</v>
      </c>
      <c r="BD20" s="16" t="s">
        <v>15223</v>
      </c>
      <c r="BE20" s="23">
        <f>B7L213C26</f>
        <v>3.2194878708435938E-2</v>
      </c>
      <c r="BF20" s="16" t="s">
        <v>15224</v>
      </c>
      <c r="BG20" s="23">
        <f>B7L213C27*B7L119C1</f>
        <v>8.6533394992534109</v>
      </c>
      <c r="BH20" s="16" t="s">
        <v>15225</v>
      </c>
      <c r="BI20" s="23">
        <f>B7L213C28</f>
        <v>8.6533394992534109</v>
      </c>
      <c r="BJ20" s="16" t="s">
        <v>15226</v>
      </c>
      <c r="BK20" s="23">
        <f>B7L213C29/24</f>
        <v>0.36055581246889212</v>
      </c>
      <c r="BL20" s="16" t="s">
        <v>15227</v>
      </c>
      <c r="BM20" s="23">
        <f>B7L213C30</f>
        <v>0.36055581246889212</v>
      </c>
      <c r="BN20" s="16" t="s">
        <v>15228</v>
      </c>
      <c r="BO20" s="26">
        <f>IF(B7L213C31=0,0,B7L213C25/B7L213C31)</f>
        <v>718.33538953791208</v>
      </c>
      <c r="BP20" s="16" t="s">
        <v>15229</v>
      </c>
      <c r="BQ20" s="23">
        <f>A1L213C27</f>
        <v>264.8</v>
      </c>
      <c r="BR20" s="16" t="s">
        <v>15230</v>
      </c>
      <c r="BS20" s="21">
        <f>IF(B7L105C1=0,0,B7L213C33/B7L105C1)</f>
        <v>3.228444094528355E-2</v>
      </c>
      <c r="BT20" s="16" t="s">
        <v>15231</v>
      </c>
      <c r="BU20" s="23">
        <f>B7L213C34</f>
        <v>3.228444094528355E-2</v>
      </c>
      <c r="BV20" s="16" t="s">
        <v>15232</v>
      </c>
      <c r="BW20" s="23">
        <f>B7L213C35*B7L120C1</f>
        <v>9.1945442123348649</v>
      </c>
      <c r="BX20" s="16" t="s">
        <v>15233</v>
      </c>
      <c r="BY20" s="23">
        <f>B7L213C36</f>
        <v>9.1945442123348649</v>
      </c>
      <c r="BZ20" s="16" t="s">
        <v>15234</v>
      </c>
      <c r="CA20" s="23">
        <f>B7L213C37/24</f>
        <v>0.38310600884728602</v>
      </c>
      <c r="CB20" s="16" t="s">
        <v>15235</v>
      </c>
      <c r="CC20" s="23">
        <f>B7L213C38</f>
        <v>0.38310600884728602</v>
      </c>
      <c r="CD20" s="16" t="s">
        <v>15236</v>
      </c>
      <c r="CE20" s="26">
        <f>IF(B7L213C39=0,0,B7L213C33/B7L213C39)</f>
        <v>691.19249994733116</v>
      </c>
    </row>
    <row r="21" spans="1:83" x14ac:dyDescent="0.3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21608</v>
      </c>
      <c r="F21" s="16" t="s">
        <v>15238</v>
      </c>
      <c r="G21" s="21">
        <f>IF(B7L101C1=0,0,B7L214C1/B7L101C1)</f>
        <v>2.7960098113961469</v>
      </c>
      <c r="H21" s="16" t="s">
        <v>15239</v>
      </c>
      <c r="I21" s="21">
        <f>B7L214C2</f>
        <v>2.7960098113961469</v>
      </c>
      <c r="J21" s="16" t="s">
        <v>15240</v>
      </c>
      <c r="K21" s="17">
        <f>B7L214C3*B7L116C1</f>
        <v>779.99446905574882</v>
      </c>
      <c r="L21" s="16" t="s">
        <v>15241</v>
      </c>
      <c r="M21" s="23">
        <f>B7L214C4</f>
        <v>779.99446905574882</v>
      </c>
      <c r="N21" s="16" t="s">
        <v>15242</v>
      </c>
      <c r="O21" s="23">
        <f>B7L214C5/24</f>
        <v>32.499769543989537</v>
      </c>
      <c r="P21" s="16" t="s">
        <v>15243</v>
      </c>
      <c r="Q21" s="23">
        <f>B7L214C6</f>
        <v>32.499769543989537</v>
      </c>
      <c r="R21" s="16" t="s">
        <v>15244</v>
      </c>
      <c r="S21" s="25">
        <f>IF(B7L214C7=0,0,B7L214C1/B7L214C7)</f>
        <v>664.86625299766638</v>
      </c>
      <c r="T21" s="16" t="s">
        <v>15245</v>
      </c>
      <c r="U21" s="17">
        <f>A1L214C18</f>
        <v>22295.5</v>
      </c>
      <c r="V21" s="16" t="s">
        <v>15246</v>
      </c>
      <c r="W21" s="23">
        <f>IF(B7L102C1=0,0,B7L214C9/B7L102C1)</f>
        <v>2.9052778182093957</v>
      </c>
      <c r="X21" s="16" t="s">
        <v>15247</v>
      </c>
      <c r="Y21" s="23">
        <f>B7L214C10</f>
        <v>2.9052778182093957</v>
      </c>
      <c r="Z21" s="16" t="s">
        <v>15248</v>
      </c>
      <c r="AA21" s="23">
        <f>B7L214C11*B7L117C1</f>
        <v>777.75013512920066</v>
      </c>
      <c r="AB21" s="16" t="s">
        <v>15249</v>
      </c>
      <c r="AC21" s="23">
        <f>B7L214C12</f>
        <v>777.75013512920066</v>
      </c>
      <c r="AD21" s="16" t="s">
        <v>15250</v>
      </c>
      <c r="AE21" s="23">
        <f>B7L214C13/24</f>
        <v>32.406255630383363</v>
      </c>
      <c r="AF21" s="16" t="s">
        <v>15251</v>
      </c>
      <c r="AG21" s="23">
        <f>B7L214C14</f>
        <v>32.406255630383363</v>
      </c>
      <c r="AH21" s="16" t="s">
        <v>15252</v>
      </c>
      <c r="AI21" s="26">
        <f>IF(B7L214C15=0,0,B7L214C9/B7L214C15)</f>
        <v>687.99988046432156</v>
      </c>
      <c r="AJ21" s="16" t="s">
        <v>15253</v>
      </c>
      <c r="AK21" s="17">
        <f>A1L214C21</f>
        <v>21589</v>
      </c>
      <c r="AL21" s="16" t="s">
        <v>15254</v>
      </c>
      <c r="AM21" s="23">
        <f>IF(B7L103C1=0,0,B7L214C17/B7L103C1)</f>
        <v>2.8193172705045835</v>
      </c>
      <c r="AN21" s="16" t="s">
        <v>15255</v>
      </c>
      <c r="AO21" s="23">
        <f>B7L214C18</f>
        <v>2.8193172705045835</v>
      </c>
      <c r="AP21" s="16" t="s">
        <v>15256</v>
      </c>
      <c r="AQ21" s="23">
        <f>B7L214C19*B7L118C1</f>
        <v>728.29167595128501</v>
      </c>
      <c r="AR21" s="16" t="s">
        <v>15257</v>
      </c>
      <c r="AS21" s="23">
        <f>B7L214C20</f>
        <v>728.29167595128501</v>
      </c>
      <c r="AT21" s="16" t="s">
        <v>15258</v>
      </c>
      <c r="AU21" s="17">
        <f>B7L214C21/24</f>
        <v>30.34548649797021</v>
      </c>
      <c r="AV21" s="16" t="s">
        <v>15259</v>
      </c>
      <c r="AW21" s="23">
        <f>B7L214C22</f>
        <v>30.34548649797021</v>
      </c>
      <c r="AX21" s="16" t="s">
        <v>15260</v>
      </c>
      <c r="AY21" s="26">
        <f>IF(B7L214C23=0,0,B7L214C17/B7L214C23)</f>
        <v>711.44023350701843</v>
      </c>
      <c r="AZ21" s="16" t="s">
        <v>15261</v>
      </c>
      <c r="BA21" s="17">
        <f>A1L214C24</f>
        <v>21237</v>
      </c>
      <c r="BB21" s="16" t="s">
        <v>15262</v>
      </c>
      <c r="BC21" s="23">
        <f>IF(B7L104C1=0,0,B7L214C25/B7L104C1)</f>
        <v>2.6398557495407489</v>
      </c>
      <c r="BD21" s="16" t="s">
        <v>15263</v>
      </c>
      <c r="BE21" s="23">
        <f>B7L214C26</f>
        <v>2.6398557495407489</v>
      </c>
      <c r="BF21" s="16" t="s">
        <v>15264</v>
      </c>
      <c r="BG21" s="23">
        <f>B7L214C27*B7L119C1</f>
        <v>709.54042836156236</v>
      </c>
      <c r="BH21" s="16" t="s">
        <v>15265</v>
      </c>
      <c r="BI21" s="23">
        <f>B7L214C28</f>
        <v>709.54042836156236</v>
      </c>
      <c r="BJ21" s="16" t="s">
        <v>15266</v>
      </c>
      <c r="BK21" s="23">
        <f>B7L214C29/24</f>
        <v>29.564184515065097</v>
      </c>
      <c r="BL21" s="16" t="s">
        <v>15267</v>
      </c>
      <c r="BM21" s="23">
        <f>B7L214C30</f>
        <v>29.564184515065097</v>
      </c>
      <c r="BN21" s="16" t="s">
        <v>15268</v>
      </c>
      <c r="BO21" s="26">
        <f>IF(B7L214C31=0,0,B7L214C25/B7L214C31)</f>
        <v>718.33538953791231</v>
      </c>
      <c r="BP21" s="16" t="s">
        <v>15269</v>
      </c>
      <c r="BQ21" s="17">
        <f>A1L214C27</f>
        <v>20793.599999999999</v>
      </c>
      <c r="BR21" s="16" t="s">
        <v>15270</v>
      </c>
      <c r="BS21" s="21">
        <f>IF(B7L105C1=0,0,B7L214C33/B7L105C1)</f>
        <v>2.5351576708453472</v>
      </c>
      <c r="BT21" s="16" t="s">
        <v>15271</v>
      </c>
      <c r="BU21" s="23">
        <f>B7L214C34</f>
        <v>2.5351576708453472</v>
      </c>
      <c r="BV21" s="16" t="s">
        <v>15272</v>
      </c>
      <c r="BW21" s="23">
        <f>B7L214C35*B7L120C1</f>
        <v>722.00783434141317</v>
      </c>
      <c r="BX21" s="16" t="s">
        <v>15273</v>
      </c>
      <c r="BY21" s="23">
        <f>B7L214C36</f>
        <v>722.00783434141317</v>
      </c>
      <c r="BZ21" s="16" t="s">
        <v>15274</v>
      </c>
      <c r="CA21" s="23">
        <f>B7L214C37/24</f>
        <v>30.083659764225548</v>
      </c>
      <c r="CB21" s="16" t="s">
        <v>15275</v>
      </c>
      <c r="CC21" s="23">
        <f>B7L214C38</f>
        <v>30.083659764225548</v>
      </c>
      <c r="CD21" s="16" t="s">
        <v>15276</v>
      </c>
      <c r="CE21" s="26">
        <f>IF(B7L214C39=0,0,B7L214C33/B7L214C39)</f>
        <v>691.19249994733127</v>
      </c>
    </row>
    <row r="22" spans="1:83" x14ac:dyDescent="0.3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180</v>
      </c>
      <c r="F22" s="16" t="s">
        <v>15278</v>
      </c>
      <c r="G22" s="21">
        <f>IF(B7L101C1=0,0,B7L215C1/B7L101C1)</f>
        <v>2.329145529670985E-2</v>
      </c>
      <c r="H22" s="16" t="s">
        <v>15279</v>
      </c>
      <c r="I22" s="21">
        <f>B7L215C2</f>
        <v>2.329145529670985E-2</v>
      </c>
      <c r="J22" s="16" t="s">
        <v>15280</v>
      </c>
      <c r="K22" s="17">
        <f>B7L215C3*B7L116C1</f>
        <v>6.4975474097572565</v>
      </c>
      <c r="L22" s="16" t="s">
        <v>15281</v>
      </c>
      <c r="M22" s="23">
        <f>B7L215C4</f>
        <v>6.4975474097572565</v>
      </c>
      <c r="N22" s="16" t="s">
        <v>15282</v>
      </c>
      <c r="O22" s="23">
        <f>B7L215C5/24</f>
        <v>0.27073114207321902</v>
      </c>
      <c r="P22" s="16" t="s">
        <v>15283</v>
      </c>
      <c r="Q22" s="23">
        <f>B7L215C6</f>
        <v>0.27073114207321902</v>
      </c>
      <c r="R22" s="16" t="s">
        <v>15284</v>
      </c>
      <c r="S22" s="25">
        <f>IF(B7L215C7=0,0,B7L215C1/B7L215C7)</f>
        <v>664.86625299766638</v>
      </c>
      <c r="T22" s="16" t="s">
        <v>15285</v>
      </c>
      <c r="U22" s="23">
        <f>A1L215C18</f>
        <v>169.5</v>
      </c>
      <c r="V22" s="16" t="s">
        <v>15286</v>
      </c>
      <c r="W22" s="23">
        <f>IF(B7L102C1=0,0,B7L215C9/B7L102C1)</f>
        <v>2.208717410179151E-2</v>
      </c>
      <c r="X22" s="16" t="s">
        <v>15287</v>
      </c>
      <c r="Y22" s="23">
        <f>B7L215C10</f>
        <v>2.208717410179151E-2</v>
      </c>
      <c r="Z22" s="16" t="s">
        <v>15288</v>
      </c>
      <c r="AA22" s="23">
        <f>B7L215C11*B7L117C1</f>
        <v>5.9127917249848414</v>
      </c>
      <c r="AB22" s="16" t="s">
        <v>15289</v>
      </c>
      <c r="AC22" s="23">
        <f>B7L215C12</f>
        <v>5.9127917249848414</v>
      </c>
      <c r="AD22" s="16" t="s">
        <v>15290</v>
      </c>
      <c r="AE22" s="23">
        <f>B7L215C13/24</f>
        <v>0.24636632187436838</v>
      </c>
      <c r="AF22" s="16" t="s">
        <v>15291</v>
      </c>
      <c r="AG22" s="23">
        <f>B7L215C14</f>
        <v>0.24636632187436838</v>
      </c>
      <c r="AH22" s="16" t="s">
        <v>15292</v>
      </c>
      <c r="AI22" s="26">
        <f>IF(B7L215C15=0,0,B7L215C9/B7L215C15)</f>
        <v>687.99988046432145</v>
      </c>
      <c r="AJ22" s="16" t="s">
        <v>15293</v>
      </c>
      <c r="AK22" s="23">
        <f>A1L215C21</f>
        <v>163.33333333333331</v>
      </c>
      <c r="AL22" s="16" t="s">
        <v>15294</v>
      </c>
      <c r="AM22" s="23">
        <f>IF(B7L103C1=0,0,B7L215C17/B7L103C1)</f>
        <v>2.1329773843890339E-2</v>
      </c>
      <c r="AN22" s="16" t="s">
        <v>15295</v>
      </c>
      <c r="AO22" s="23">
        <f>B7L215C18</f>
        <v>2.1329773843890339E-2</v>
      </c>
      <c r="AP22" s="16" t="s">
        <v>15296</v>
      </c>
      <c r="AQ22" s="23">
        <f>B7L215C19*B7L118C1</f>
        <v>5.5099498389014405</v>
      </c>
      <c r="AR22" s="16" t="s">
        <v>15297</v>
      </c>
      <c r="AS22" s="23">
        <f>B7L215C20</f>
        <v>5.5099498389014405</v>
      </c>
      <c r="AT22" s="16" t="s">
        <v>15298</v>
      </c>
      <c r="AU22" s="17">
        <f>B7L215C21/24</f>
        <v>0.22958124328756002</v>
      </c>
      <c r="AV22" s="16" t="s">
        <v>15299</v>
      </c>
      <c r="AW22" s="23">
        <f>B7L215C22</f>
        <v>0.22958124328756002</v>
      </c>
      <c r="AX22" s="16" t="s">
        <v>15300</v>
      </c>
      <c r="AY22" s="26">
        <f>IF(B7L215C23=0,0,B7L215C17/B7L215C23)</f>
        <v>711.44023350701843</v>
      </c>
      <c r="AZ22" s="16" t="s">
        <v>15301</v>
      </c>
      <c r="BA22" s="17">
        <f>A1L215C24</f>
        <v>169.5</v>
      </c>
      <c r="BB22" s="16" t="s">
        <v>15302</v>
      </c>
      <c r="BC22" s="23">
        <f>IF(B7L104C1=0,0,B7L215C25/B7L104C1)</f>
        <v>2.1069621394130853E-2</v>
      </c>
      <c r="BD22" s="16" t="s">
        <v>15303</v>
      </c>
      <c r="BE22" s="23">
        <f>B7L215C26</f>
        <v>2.1069621394130853E-2</v>
      </c>
      <c r="BF22" s="16" t="s">
        <v>15304</v>
      </c>
      <c r="BG22" s="23">
        <f>B7L215C27*B7L119C1</f>
        <v>5.6630928383144905</v>
      </c>
      <c r="BH22" s="16" t="s">
        <v>15305</v>
      </c>
      <c r="BI22" s="23">
        <f>B7L215C28</f>
        <v>5.6630928383144905</v>
      </c>
      <c r="BJ22" s="16" t="s">
        <v>15306</v>
      </c>
      <c r="BK22" s="23">
        <f>B7L215C29/24</f>
        <v>0.2359622015964371</v>
      </c>
      <c r="BL22" s="16" t="s">
        <v>15307</v>
      </c>
      <c r="BM22" s="23">
        <f>B7L215C30</f>
        <v>0.2359622015964371</v>
      </c>
      <c r="BN22" s="16" t="s">
        <v>15308</v>
      </c>
      <c r="BO22" s="26">
        <f>IF(B7L215C31=0,0,B7L215C25/B7L215C31)</f>
        <v>718.33538953791208</v>
      </c>
      <c r="BP22" s="16" t="s">
        <v>15309</v>
      </c>
      <c r="BQ22" s="23">
        <f>A1L215C27</f>
        <v>164.2</v>
      </c>
      <c r="BR22" s="16" t="s">
        <v>15310</v>
      </c>
      <c r="BS22" s="21">
        <f>IF(B7L105C1=0,0,B7L215C33/B7L105C1)</f>
        <v>2.00192794683367E-2</v>
      </c>
      <c r="BT22" s="16" t="s">
        <v>15311</v>
      </c>
      <c r="BU22" s="23">
        <f>B7L215C34</f>
        <v>2.00192794683367E-2</v>
      </c>
      <c r="BV22" s="16" t="s">
        <v>15312</v>
      </c>
      <c r="BW22" s="23">
        <f>B7L215C35*B7L120C1</f>
        <v>5.7014507540233552</v>
      </c>
      <c r="BX22" s="16" t="s">
        <v>15313</v>
      </c>
      <c r="BY22" s="23">
        <f>B7L215C36</f>
        <v>5.7014507540233552</v>
      </c>
      <c r="BZ22" s="16" t="s">
        <v>15314</v>
      </c>
      <c r="CA22" s="23">
        <f>B7L215C37/24</f>
        <v>0.23756044808430646</v>
      </c>
      <c r="CB22" s="16" t="s">
        <v>15315</v>
      </c>
      <c r="CC22" s="23">
        <f>B7L215C38</f>
        <v>0.23756044808430646</v>
      </c>
      <c r="CD22" s="16" t="s">
        <v>15316</v>
      </c>
      <c r="CE22" s="26">
        <f>IF(B7L215C39=0,0,B7L215C33/B7L215C39)</f>
        <v>691.19249994733127</v>
      </c>
    </row>
    <row r="23" spans="1:83" x14ac:dyDescent="0.3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186352</v>
      </c>
      <c r="F23" s="16" t="s">
        <v>15318</v>
      </c>
      <c r="G23" s="21">
        <f>IF(B7L101C1=0,0,B7L216C1/B7L101C1)</f>
        <v>24.113384874735967</v>
      </c>
      <c r="H23" s="16" t="s">
        <v>15319</v>
      </c>
      <c r="I23" s="21">
        <f>B7L216C2</f>
        <v>24.113384874735967</v>
      </c>
      <c r="J23" s="16" t="s">
        <v>15320</v>
      </c>
      <c r="K23" s="17">
        <f>B7L216C3*B7L116C1</f>
        <v>6726.8386383504685</v>
      </c>
      <c r="L23" s="16" t="s">
        <v>15321</v>
      </c>
      <c r="M23" s="17">
        <f>B7L216C4</f>
        <v>6726.8386383504685</v>
      </c>
      <c r="N23" s="16" t="s">
        <v>15322</v>
      </c>
      <c r="O23" s="23">
        <f>B7L216C5/24</f>
        <v>280.28494326460287</v>
      </c>
      <c r="P23" s="16" t="s">
        <v>15323</v>
      </c>
      <c r="Q23" s="23">
        <f>B7L216C6</f>
        <v>280.28494326460287</v>
      </c>
      <c r="R23" s="16" t="s">
        <v>15324</v>
      </c>
      <c r="S23" s="25">
        <f>IF(B7L216C7=0,0,B7L216C1/B7L216C7)</f>
        <v>664.86625299766627</v>
      </c>
      <c r="T23" s="16" t="s">
        <v>15325</v>
      </c>
      <c r="U23" s="17">
        <f>A1L216C18</f>
        <v>177460.5</v>
      </c>
      <c r="V23" s="16" t="s">
        <v>15326</v>
      </c>
      <c r="W23" s="23">
        <f>IF(B7L102C1=0,0,B7L216C9/B7L102C1)</f>
        <v>23.124489437704849</v>
      </c>
      <c r="X23" s="16" t="s">
        <v>15327</v>
      </c>
      <c r="Y23" s="23">
        <f>B7L216C10</f>
        <v>23.124489437704849</v>
      </c>
      <c r="Z23" s="16" t="s">
        <v>15328</v>
      </c>
      <c r="AA23" s="17">
        <f>B7L216C11*B7L117C1</f>
        <v>6190.4836336971821</v>
      </c>
      <c r="AB23" s="16" t="s">
        <v>15329</v>
      </c>
      <c r="AC23" s="17">
        <f>B7L216C12</f>
        <v>6190.4836336971821</v>
      </c>
      <c r="AD23" s="16" t="s">
        <v>15330</v>
      </c>
      <c r="AE23" s="23">
        <f>B7L216C13/24</f>
        <v>257.9368180707159</v>
      </c>
      <c r="AF23" s="16" t="s">
        <v>15331</v>
      </c>
      <c r="AG23" s="23">
        <f>B7L216C14</f>
        <v>257.9368180707159</v>
      </c>
      <c r="AH23" s="16" t="s">
        <v>15332</v>
      </c>
      <c r="AI23" s="26">
        <f>IF(B7L216C15=0,0,B7L216C9/B7L216C15)</f>
        <v>687.99988046432156</v>
      </c>
      <c r="AJ23" s="16" t="s">
        <v>15333</v>
      </c>
      <c r="AK23" s="17">
        <f>A1L216C21</f>
        <v>171901.33333333331</v>
      </c>
      <c r="AL23" s="16" t="s">
        <v>15334</v>
      </c>
      <c r="AM23" s="23">
        <f>IF(B7L103C1=0,0,B7L216C17/B7L103C1)</f>
        <v>22.448672837529845</v>
      </c>
      <c r="AN23" s="16" t="s">
        <v>15335</v>
      </c>
      <c r="AO23" s="23">
        <f>B7L216C18</f>
        <v>22.448672837529845</v>
      </c>
      <c r="AP23" s="16" t="s">
        <v>15336</v>
      </c>
      <c r="AQ23" s="17">
        <f>B7L216C19*B7L118C1</f>
        <v>5798.9860647363848</v>
      </c>
      <c r="AR23" s="16" t="s">
        <v>15337</v>
      </c>
      <c r="AS23" s="17">
        <f>B7L216C20</f>
        <v>5798.9860647363848</v>
      </c>
      <c r="AT23" s="16" t="s">
        <v>15338</v>
      </c>
      <c r="AU23" s="17">
        <f>B7L216C21/24</f>
        <v>241.62441936401603</v>
      </c>
      <c r="AV23" s="16" t="s">
        <v>15339</v>
      </c>
      <c r="AW23" s="23">
        <f>B7L216C22</f>
        <v>241.62441936401603</v>
      </c>
      <c r="AX23" s="16" t="s">
        <v>15340</v>
      </c>
      <c r="AY23" s="26">
        <f>IF(B7L216C23=0,0,B7L216C17/B7L216C23)</f>
        <v>711.44023350701843</v>
      </c>
      <c r="AZ23" s="16" t="s">
        <v>15341</v>
      </c>
      <c r="BA23" s="17">
        <f>A1L216C24</f>
        <v>171796</v>
      </c>
      <c r="BB23" s="16" t="s">
        <v>15342</v>
      </c>
      <c r="BC23" s="23">
        <f>IF(B7L104C1=0,0,B7L216C25/B7L104C1)</f>
        <v>21.355024643221853</v>
      </c>
      <c r="BD23" s="16" t="s">
        <v>15343</v>
      </c>
      <c r="BE23" s="23">
        <f>B7L216C26</f>
        <v>21.355024643221853</v>
      </c>
      <c r="BF23" s="16" t="s">
        <v>15344</v>
      </c>
      <c r="BG23" s="17">
        <f>B7L216C27*B7L119C1</f>
        <v>5739.8035236051692</v>
      </c>
      <c r="BH23" s="16" t="s">
        <v>15345</v>
      </c>
      <c r="BI23" s="17">
        <f>B7L216C28</f>
        <v>5739.8035236051692</v>
      </c>
      <c r="BJ23" s="16" t="s">
        <v>15346</v>
      </c>
      <c r="BK23" s="23">
        <f>B7L216C29/24</f>
        <v>239.15848015021538</v>
      </c>
      <c r="BL23" s="16" t="s">
        <v>15347</v>
      </c>
      <c r="BM23" s="23">
        <f>B7L216C30</f>
        <v>239.15848015021538</v>
      </c>
      <c r="BN23" s="16" t="s">
        <v>15348</v>
      </c>
      <c r="BO23" s="26">
        <f>IF(B7L216C31=0,0,B7L216C25/B7L216C31)</f>
        <v>718.33538953791219</v>
      </c>
      <c r="BP23" s="16" t="s">
        <v>15349</v>
      </c>
      <c r="BQ23" s="17">
        <f>A1L216C27</f>
        <v>171679</v>
      </c>
      <c r="BR23" s="16" t="s">
        <v>15350</v>
      </c>
      <c r="BS23" s="21">
        <f>IF(B7L105C1=0,0,B7L216C33/B7L105C1)</f>
        <v>20.931119852890234</v>
      </c>
      <c r="BT23" s="16" t="s">
        <v>15351</v>
      </c>
      <c r="BU23" s="23">
        <f>B7L216C34</f>
        <v>20.931119852890234</v>
      </c>
      <c r="BV23" s="16" t="s">
        <v>15352</v>
      </c>
      <c r="BW23" s="17">
        <f>B7L216C35*B7L120C1</f>
        <v>5961.1410718634324</v>
      </c>
      <c r="BX23" s="16" t="s">
        <v>15353</v>
      </c>
      <c r="BY23" s="17">
        <f>B7L216C36</f>
        <v>5961.1410718634324</v>
      </c>
      <c r="BZ23" s="16" t="s">
        <v>15354</v>
      </c>
      <c r="CA23" s="23">
        <f>B7L216C37/24</f>
        <v>248.38087799430969</v>
      </c>
      <c r="CB23" s="16" t="s">
        <v>15355</v>
      </c>
      <c r="CC23" s="23">
        <f>B7L216C38</f>
        <v>248.38087799430969</v>
      </c>
      <c r="CD23" s="16" t="s">
        <v>15356</v>
      </c>
      <c r="CE23" s="26">
        <f>IF(B7L216C39=0,0,B7L216C33/B7L216C39)</f>
        <v>691.19249994733127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A3617D-B16D-4BA1-AA3B-0FB80636F0AF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15357</v>
      </c>
    </row>
    <row r="3" spans="1:103" x14ac:dyDescent="0.3">
      <c r="B3" s="13" t="s">
        <v>14645</v>
      </c>
    </row>
    <row r="4" spans="1:103" x14ac:dyDescent="0.3">
      <c r="B4" s="13" t="s">
        <v>15358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3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3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0.98100000000000009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1.7658000000000003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1.7658000000000003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1.9620000000000002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7.063200000000001</v>
      </c>
      <c r="V9" s="16" t="s">
        <v>15450</v>
      </c>
      <c r="W9" s="17">
        <f>B7L302C9*B7L121C1</f>
        <v>18.364320000000003</v>
      </c>
      <c r="X9" s="16" t="s">
        <v>15451</v>
      </c>
      <c r="Y9" s="17">
        <f>A1L304C16</f>
        <v>0.95150000000000001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1.7127000000000001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1.7127000000000001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1.903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6.8508000000000004</v>
      </c>
      <c r="AP9" s="16" t="s">
        <v>15456</v>
      </c>
      <c r="AQ9" s="17">
        <f>B7L302C19*B7L121C1</f>
        <v>17.812080000000002</v>
      </c>
      <c r="AR9" s="16" t="s">
        <v>15457</v>
      </c>
      <c r="AS9" s="17">
        <f>A1L304C17</f>
        <v>0.90600000000000003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1.6308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1.6308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1.8120000000000001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6.5232000000000001</v>
      </c>
      <c r="BJ9" s="16" t="s">
        <v>15462</v>
      </c>
      <c r="BK9" s="17">
        <f>B7L302C29*B7L121C1</f>
        <v>16.960319999999999</v>
      </c>
      <c r="BL9" s="16" t="s">
        <v>15463</v>
      </c>
      <c r="BM9" s="17">
        <f>A1L304C18</f>
        <v>0.80925000000000002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1.45665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1.45665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1.6185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5.8266</v>
      </c>
      <c r="CD9" s="16" t="s">
        <v>15468</v>
      </c>
      <c r="CE9" s="17">
        <f>B7L302C39*B7L121C1</f>
        <v>15.14916</v>
      </c>
      <c r="CF9" s="16" t="s">
        <v>15469</v>
      </c>
      <c r="CG9" s="17">
        <f>A1L304C19</f>
        <v>0.74360000000000004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1.3384800000000001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1.3384800000000001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1.4872000000000001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5.3539200000000005</v>
      </c>
      <c r="CX9" s="16" t="s">
        <v>15474</v>
      </c>
      <c r="CY9" s="17">
        <f>B7L302C49*B7L121C1</f>
        <v>13.920192000000002</v>
      </c>
    </row>
    <row r="10" spans="1:103" x14ac:dyDescent="0.3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13.308999999999999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26.617999999999999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26.617999999999999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26.617999999999999</v>
      </c>
      <c r="R10" s="16" t="s">
        <v>15481</v>
      </c>
      <c r="S10" s="17">
        <f>A1L523C9</f>
        <v>4</v>
      </c>
      <c r="T10" s="16" t="s">
        <v>15482</v>
      </c>
      <c r="U10" s="23">
        <f>B7L303C3*B7L303C8</f>
        <v>106.47199999999999</v>
      </c>
      <c r="V10" s="16" t="s">
        <v>15483</v>
      </c>
      <c r="W10" s="23">
        <f>B7L303C9*B7L121C1</f>
        <v>276.8272</v>
      </c>
      <c r="X10" s="16" t="s">
        <v>15484</v>
      </c>
      <c r="Y10" s="23">
        <f>A1L305C16</f>
        <v>13.404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26.808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26.808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26.808</v>
      </c>
      <c r="AL10" s="16" t="s">
        <v>15481</v>
      </c>
      <c r="AM10" s="17">
        <f>A1L523C9</f>
        <v>4</v>
      </c>
      <c r="AN10" s="16" t="s">
        <v>15488</v>
      </c>
      <c r="AO10" s="23">
        <f>B7L303C13*B7L303C18</f>
        <v>107.232</v>
      </c>
      <c r="AP10" s="16" t="s">
        <v>15489</v>
      </c>
      <c r="AQ10" s="23">
        <f>B7L303C19*B7L121C1</f>
        <v>278.8032</v>
      </c>
      <c r="AR10" s="16" t="s">
        <v>15490</v>
      </c>
      <c r="AS10" s="23">
        <f>A1L305C17</f>
        <v>12.959333333333333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25.918666666666667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25.918666666666667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25.918666666666667</v>
      </c>
      <c r="BF10" s="16" t="s">
        <v>15481</v>
      </c>
      <c r="BG10" s="17">
        <f>A1L523C9</f>
        <v>4</v>
      </c>
      <c r="BH10" s="16" t="s">
        <v>15494</v>
      </c>
      <c r="BI10" s="23">
        <f>B7L303C23*B7L303C28</f>
        <v>103.67466666666667</v>
      </c>
      <c r="BJ10" s="16" t="s">
        <v>15495</v>
      </c>
      <c r="BK10" s="23">
        <f>B7L303C29*B7L121C1</f>
        <v>269.55413333333337</v>
      </c>
      <c r="BL10" s="16" t="s">
        <v>15496</v>
      </c>
      <c r="BM10" s="23">
        <f>A1L305C18</f>
        <v>12.674250000000001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25.348500000000001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25.348500000000001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25.348500000000001</v>
      </c>
      <c r="BZ10" s="16" t="s">
        <v>15481</v>
      </c>
      <c r="CA10" s="17">
        <f>A1L523C9</f>
        <v>4</v>
      </c>
      <c r="CB10" s="16" t="s">
        <v>15500</v>
      </c>
      <c r="CC10" s="23">
        <f>B7L303C33*B7L303C38</f>
        <v>101.39400000000001</v>
      </c>
      <c r="CD10" s="16" t="s">
        <v>15501</v>
      </c>
      <c r="CE10" s="23">
        <f>B7L303C39*B7L121C1</f>
        <v>263.62440000000004</v>
      </c>
      <c r="CF10" s="16" t="s">
        <v>15502</v>
      </c>
      <c r="CG10" s="23">
        <f>A1L305C19</f>
        <v>12.355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24.71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24.71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24.71</v>
      </c>
      <c r="CT10" s="16" t="s">
        <v>15481</v>
      </c>
      <c r="CU10" s="17">
        <f>A1L523C9</f>
        <v>4</v>
      </c>
      <c r="CV10" s="16" t="s">
        <v>15506</v>
      </c>
      <c r="CW10" s="23">
        <f>B7L303C43*B7L303C48</f>
        <v>98.84</v>
      </c>
      <c r="CX10" s="16" t="s">
        <v>15507</v>
      </c>
      <c r="CY10" s="23">
        <f>B7L303C49*B7L121C1</f>
        <v>256.98400000000004</v>
      </c>
    </row>
    <row r="11" spans="1:103" x14ac:dyDescent="0.3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7.7729999999999997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15.545999999999999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15.545999999999999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15.545999999999999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62.183999999999997</v>
      </c>
      <c r="V11" s="16" t="s">
        <v>15516</v>
      </c>
      <c r="W11" s="17">
        <f>B7L304C9*B7L121C1</f>
        <v>161.67840000000001</v>
      </c>
      <c r="X11" s="16" t="s">
        <v>15517</v>
      </c>
      <c r="Y11" s="17">
        <f>A1L308C16</f>
        <v>7.6684999999999999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15.337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15.337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15.337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61.347999999999999</v>
      </c>
      <c r="AP11" s="16" t="s">
        <v>15522</v>
      </c>
      <c r="AQ11" s="17">
        <f>B7L304C19*B7L121C1</f>
        <v>159.50479999999999</v>
      </c>
      <c r="AR11" s="16" t="s">
        <v>15523</v>
      </c>
      <c r="AS11" s="17">
        <f>A1L308C17</f>
        <v>7.2246666666666668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14.449333333333334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14.449333333333334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14.449333333333334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57.797333333333334</v>
      </c>
      <c r="BJ11" s="16" t="s">
        <v>15528</v>
      </c>
      <c r="BK11" s="17">
        <f>B7L304C29*B7L121C1</f>
        <v>150.27306666666667</v>
      </c>
      <c r="BL11" s="16" t="s">
        <v>15529</v>
      </c>
      <c r="BM11" s="17">
        <f>A1L308C18</f>
        <v>7.2184999999999997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14.436999999999999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14.436999999999999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14.436999999999999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57.747999999999998</v>
      </c>
      <c r="CD11" s="16" t="s">
        <v>15534</v>
      </c>
      <c r="CE11" s="17">
        <f>B7L304C39*B7L121C1</f>
        <v>150.1448</v>
      </c>
      <c r="CF11" s="16" t="s">
        <v>15535</v>
      </c>
      <c r="CG11" s="17">
        <f>A1L308C19</f>
        <v>7.1659999999999995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14.331999999999999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14.331999999999999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14.331999999999999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57.327999999999996</v>
      </c>
      <c r="CX11" s="16" t="s">
        <v>15540</v>
      </c>
      <c r="CY11" s="17">
        <f>B7L304C49*B7L121C1</f>
        <v>149.05279999999999</v>
      </c>
    </row>
    <row r="12" spans="1:103" x14ac:dyDescent="0.3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5.6040000000000001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11.208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11.208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11.208</v>
      </c>
      <c r="R12" s="16" t="s">
        <v>15547</v>
      </c>
      <c r="S12" s="17">
        <f>A1L525C9</f>
        <v>4</v>
      </c>
      <c r="T12" s="16" t="s">
        <v>15548</v>
      </c>
      <c r="U12" s="23">
        <f>B7L305C3*B7L305C8</f>
        <v>44.832000000000001</v>
      </c>
      <c r="V12" s="16" t="s">
        <v>15549</v>
      </c>
      <c r="W12" s="23">
        <f>B7L305C9*B7L121C1</f>
        <v>116.56320000000001</v>
      </c>
      <c r="X12" s="16" t="s">
        <v>15550</v>
      </c>
      <c r="Y12" s="23">
        <f>A1L309C16</f>
        <v>6.0069999999999997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12.013999999999999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12.013999999999999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12.013999999999999</v>
      </c>
      <c r="AL12" s="16" t="s">
        <v>15547</v>
      </c>
      <c r="AM12" s="17">
        <f>A1L525C9</f>
        <v>4</v>
      </c>
      <c r="AN12" s="16" t="s">
        <v>15554</v>
      </c>
      <c r="AO12" s="23">
        <f>B7L305C13*B7L305C18</f>
        <v>48.055999999999997</v>
      </c>
      <c r="AP12" s="16" t="s">
        <v>15555</v>
      </c>
      <c r="AQ12" s="23">
        <f>B7L305C19*B7L121C1</f>
        <v>124.9456</v>
      </c>
      <c r="AR12" s="16" t="s">
        <v>15556</v>
      </c>
      <c r="AS12" s="23">
        <f>A1L309C17</f>
        <v>6.2403333333333331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12.480666666666666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12.480666666666666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12.480666666666666</v>
      </c>
      <c r="BF12" s="16" t="s">
        <v>15547</v>
      </c>
      <c r="BG12" s="17">
        <f>A1L525C9</f>
        <v>4</v>
      </c>
      <c r="BH12" s="16" t="s">
        <v>15560</v>
      </c>
      <c r="BI12" s="23">
        <f>B7L305C23*B7L305C28</f>
        <v>49.922666666666665</v>
      </c>
      <c r="BJ12" s="16" t="s">
        <v>15561</v>
      </c>
      <c r="BK12" s="23">
        <f>B7L305C29*B7L121C1</f>
        <v>129.79893333333334</v>
      </c>
      <c r="BL12" s="16" t="s">
        <v>15562</v>
      </c>
      <c r="BM12" s="23">
        <f>A1L309C18</f>
        <v>6.6124999999999998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13.225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13.225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13.225</v>
      </c>
      <c r="BZ12" s="16" t="s">
        <v>15547</v>
      </c>
      <c r="CA12" s="17">
        <f>A1L525C9</f>
        <v>4</v>
      </c>
      <c r="CB12" s="16" t="s">
        <v>15566</v>
      </c>
      <c r="CC12" s="23">
        <f>B7L305C33*B7L305C38</f>
        <v>52.9</v>
      </c>
      <c r="CD12" s="16" t="s">
        <v>15567</v>
      </c>
      <c r="CE12" s="23">
        <f>B7L305C39*B7L121C1</f>
        <v>137.54</v>
      </c>
      <c r="CF12" s="16" t="s">
        <v>15568</v>
      </c>
      <c r="CG12" s="23">
        <f>A1L309C19</f>
        <v>6.9563999999999995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13.912799999999999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13.912799999999999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13.912799999999999</v>
      </c>
      <c r="CT12" s="16" t="s">
        <v>15547</v>
      </c>
      <c r="CU12" s="17">
        <f>A1L525C9</f>
        <v>4</v>
      </c>
      <c r="CV12" s="16" t="s">
        <v>15572</v>
      </c>
      <c r="CW12" s="23">
        <f>B7L305C43*B7L305C48</f>
        <v>55.651199999999996</v>
      </c>
      <c r="CX12" s="16" t="s">
        <v>15573</v>
      </c>
      <c r="CY12" s="23">
        <f>B7L305C49*B7L121C1</f>
        <v>144.69311999999999</v>
      </c>
    </row>
    <row r="13" spans="1:103" x14ac:dyDescent="0.3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128.499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256.99799999999999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256.99799999999999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256.99799999999999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1027.992</v>
      </c>
      <c r="V13" s="16" t="s">
        <v>15582</v>
      </c>
      <c r="W13" s="17">
        <f>B7L306C9*B7L121C1</f>
        <v>2672.7791999999999</v>
      </c>
      <c r="X13" s="16" t="s">
        <v>15583</v>
      </c>
      <c r="Y13" s="17">
        <f>A1L312C16</f>
        <v>126.372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252.744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252.744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252.744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1010.976</v>
      </c>
      <c r="AP13" s="16" t="s">
        <v>15588</v>
      </c>
      <c r="AQ13" s="17">
        <f>B7L306C19*B7L121C1</f>
        <v>2628.5376000000001</v>
      </c>
      <c r="AR13" s="16" t="s">
        <v>15589</v>
      </c>
      <c r="AS13" s="17">
        <f>A1L312C17</f>
        <v>122.97066666666667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245.94133333333335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245.94133333333335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245.94133333333335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983.76533333333339</v>
      </c>
      <c r="BJ13" s="16" t="s">
        <v>15594</v>
      </c>
      <c r="BK13" s="17">
        <f>B7L306C29*B7L121C1</f>
        <v>2557.789866666667</v>
      </c>
      <c r="BL13" s="16" t="s">
        <v>15595</v>
      </c>
      <c r="BM13" s="17">
        <f>A1L312C18</f>
        <v>119.81675000000001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239.63350000000003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239.63350000000003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239.63350000000003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958.53400000000011</v>
      </c>
      <c r="CD13" s="16" t="s">
        <v>15600</v>
      </c>
      <c r="CE13" s="17">
        <f>B7L306C39*B7L121C1</f>
        <v>2492.1884000000005</v>
      </c>
      <c r="CF13" s="16" t="s">
        <v>15601</v>
      </c>
      <c r="CG13" s="17">
        <f>A1L312C19</f>
        <v>119.50860000000003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239.01720000000006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239.01720000000006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239.01720000000006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956.06880000000024</v>
      </c>
      <c r="CX13" s="16" t="s">
        <v>15606</v>
      </c>
      <c r="CY13" s="17">
        <f>B7L306C49*B7L121C1</f>
        <v>2485.7788800000008</v>
      </c>
    </row>
    <row r="14" spans="1:103" x14ac:dyDescent="0.3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0.14299999999999999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0.28599999999999998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0.28599999999999998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0.28599999999999998</v>
      </c>
      <c r="R14" s="16" t="s">
        <v>15613</v>
      </c>
      <c r="S14" s="17">
        <f>A1L527C9</f>
        <v>4</v>
      </c>
      <c r="T14" s="16" t="s">
        <v>15614</v>
      </c>
      <c r="U14" s="23">
        <f>B7L307C3*B7L307C8</f>
        <v>1.1439999999999999</v>
      </c>
      <c r="V14" s="16" t="s">
        <v>15615</v>
      </c>
      <c r="W14" s="23">
        <f>B7L307C9*B7L121C1</f>
        <v>2.9743999999999997</v>
      </c>
      <c r="X14" s="16" t="s">
        <v>15616</v>
      </c>
      <c r="Y14" s="23">
        <f>A1L313C16</f>
        <v>0.106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0.21199999999999999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0.21199999999999999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0.21199999999999999</v>
      </c>
      <c r="AL14" s="16" t="s">
        <v>15613</v>
      </c>
      <c r="AM14" s="17">
        <f>A1L527C9</f>
        <v>4</v>
      </c>
      <c r="AN14" s="16" t="s">
        <v>15620</v>
      </c>
      <c r="AO14" s="23">
        <f>B7L307C13*B7L307C18</f>
        <v>0.84799999999999998</v>
      </c>
      <c r="AP14" s="16" t="s">
        <v>15621</v>
      </c>
      <c r="AQ14" s="23">
        <f>B7L307C19*B7L121C1</f>
        <v>2.2048000000000001</v>
      </c>
      <c r="AR14" s="16" t="s">
        <v>15622</v>
      </c>
      <c r="AS14" s="23">
        <f>A1L313C17</f>
        <v>0.28166666666666668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0.56333333333333335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0.56333333333333335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0.56333333333333335</v>
      </c>
      <c r="BF14" s="16" t="s">
        <v>15613</v>
      </c>
      <c r="BG14" s="17">
        <f>A1L527C9</f>
        <v>4</v>
      </c>
      <c r="BH14" s="16" t="s">
        <v>15626</v>
      </c>
      <c r="BI14" s="23">
        <f>B7L307C23*B7L307C28</f>
        <v>2.2533333333333334</v>
      </c>
      <c r="BJ14" s="16" t="s">
        <v>15627</v>
      </c>
      <c r="BK14" s="23">
        <f>B7L307C29*B7L121C1</f>
        <v>5.8586666666666671</v>
      </c>
      <c r="BL14" s="16" t="s">
        <v>15628</v>
      </c>
      <c r="BM14" s="23">
        <f>A1L313C18</f>
        <v>0.42049999999999998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0.84099999999999997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0.84099999999999997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0.84099999999999997</v>
      </c>
      <c r="BZ14" s="16" t="s">
        <v>15613</v>
      </c>
      <c r="CA14" s="17">
        <f>A1L527C9</f>
        <v>4</v>
      </c>
      <c r="CB14" s="16" t="s">
        <v>15632</v>
      </c>
      <c r="CC14" s="23">
        <f>B7L307C33*B7L307C38</f>
        <v>3.3639999999999999</v>
      </c>
      <c r="CD14" s="16" t="s">
        <v>15633</v>
      </c>
      <c r="CE14" s="23">
        <f>B7L307C39*B7L121C1</f>
        <v>8.7463999999999995</v>
      </c>
      <c r="CF14" s="16" t="s">
        <v>15634</v>
      </c>
      <c r="CG14" s="23">
        <f>A1L313C19</f>
        <v>0.47000000000000003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0.94000000000000006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0.94000000000000006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0.94000000000000006</v>
      </c>
      <c r="CT14" s="16" t="s">
        <v>15613</v>
      </c>
      <c r="CU14" s="17">
        <f>A1L527C9</f>
        <v>4</v>
      </c>
      <c r="CV14" s="16" t="s">
        <v>15638</v>
      </c>
      <c r="CW14" s="23">
        <f>B7L307C43*B7L307C48</f>
        <v>3.7600000000000002</v>
      </c>
      <c r="CX14" s="16" t="s">
        <v>15639</v>
      </c>
      <c r="CY14" s="23">
        <f>B7L307C49*B7L121C1</f>
        <v>9.7760000000000016</v>
      </c>
    </row>
    <row r="15" spans="1:103" x14ac:dyDescent="0.3">
      <c r="A15" s="11">
        <v>308</v>
      </c>
      <c r="B15" s="14" t="s">
        <v>945</v>
      </c>
      <c r="C15" s="11" t="s">
        <v>613</v>
      </c>
      <c r="D15" s="16" t="s">
        <v>15640</v>
      </c>
      <c r="E15" s="15">
        <f>A1L314C3</f>
        <v>0</v>
      </c>
      <c r="F15" s="16" t="s">
        <v>12269</v>
      </c>
      <c r="G15" s="24">
        <f>A1L508C5</f>
        <v>2</v>
      </c>
      <c r="H15" s="16" t="s">
        <v>15641</v>
      </c>
      <c r="I15" s="15">
        <f>B7L308C1*B7L308C2</f>
        <v>0</v>
      </c>
      <c r="J15" s="16" t="s">
        <v>15642</v>
      </c>
      <c r="K15" s="17">
        <f>A1L528C1</f>
        <v>1</v>
      </c>
      <c r="L15" s="16" t="s">
        <v>15643</v>
      </c>
      <c r="M15" s="17">
        <f>B7L308C3*B7L308C4</f>
        <v>0</v>
      </c>
      <c r="N15" s="16" t="s">
        <v>15644</v>
      </c>
      <c r="O15" s="17">
        <f>A1L528C6</f>
        <v>2</v>
      </c>
      <c r="P15" s="16" t="s">
        <v>15645</v>
      </c>
      <c r="Q15" s="17">
        <f>B7L308C1*B7L308C6</f>
        <v>0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0</v>
      </c>
      <c r="V15" s="16" t="s">
        <v>15648</v>
      </c>
      <c r="W15" s="17">
        <f>B7L308C9*B7L121C1</f>
        <v>0</v>
      </c>
      <c r="X15" s="16" t="s">
        <v>15649</v>
      </c>
      <c r="Y15" s="17">
        <f>A1L314C16</f>
        <v>0</v>
      </c>
      <c r="Z15" s="16" t="s">
        <v>12269</v>
      </c>
      <c r="AA15" s="27">
        <f>A1L508C5</f>
        <v>2</v>
      </c>
      <c r="AB15" s="16" t="s">
        <v>15650</v>
      </c>
      <c r="AC15" s="17">
        <f>B7L308C11*B7L308C12</f>
        <v>0</v>
      </c>
      <c r="AD15" s="16" t="s">
        <v>15642</v>
      </c>
      <c r="AE15" s="17">
        <f>A1L528C1</f>
        <v>1</v>
      </c>
      <c r="AF15" s="16" t="s">
        <v>15651</v>
      </c>
      <c r="AG15" s="17">
        <f>B7L308C13*B7L308C14</f>
        <v>0</v>
      </c>
      <c r="AH15" s="16" t="s">
        <v>15644</v>
      </c>
      <c r="AI15" s="17">
        <f>A1L528C6</f>
        <v>2</v>
      </c>
      <c r="AJ15" s="16" t="s">
        <v>15652</v>
      </c>
      <c r="AK15" s="17">
        <f>B7L308C11*B7L308C16</f>
        <v>0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0</v>
      </c>
      <c r="AP15" s="16" t="s">
        <v>15654</v>
      </c>
      <c r="AQ15" s="17">
        <f>B7L308C19*B7L121C1</f>
        <v>0</v>
      </c>
      <c r="AR15" s="16" t="s">
        <v>15655</v>
      </c>
      <c r="AS15" s="17">
        <f>A1L314C17</f>
        <v>0</v>
      </c>
      <c r="AT15" s="16" t="s">
        <v>12269</v>
      </c>
      <c r="AU15" s="27">
        <f>A1L508C5</f>
        <v>2</v>
      </c>
      <c r="AV15" s="16" t="s">
        <v>15656</v>
      </c>
      <c r="AW15" s="17">
        <f>B7L308C21*B7L308C22</f>
        <v>0</v>
      </c>
      <c r="AX15" s="16" t="s">
        <v>15642</v>
      </c>
      <c r="AY15" s="17">
        <f>A1L528C1</f>
        <v>1</v>
      </c>
      <c r="AZ15" s="16" t="s">
        <v>15657</v>
      </c>
      <c r="BA15" s="17">
        <f>B7L308C23*B7L308C24</f>
        <v>0</v>
      </c>
      <c r="BB15" s="16" t="s">
        <v>15644</v>
      </c>
      <c r="BC15" s="17">
        <f>A1L528C6</f>
        <v>2</v>
      </c>
      <c r="BD15" s="16" t="s">
        <v>15658</v>
      </c>
      <c r="BE15" s="17">
        <f>B7L308C21*B7L308C26</f>
        <v>0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0</v>
      </c>
      <c r="BJ15" s="16" t="s">
        <v>15660</v>
      </c>
      <c r="BK15" s="17">
        <f>B7L308C29*B7L121C1</f>
        <v>0</v>
      </c>
      <c r="BL15" s="16" t="s">
        <v>15661</v>
      </c>
      <c r="BM15" s="17">
        <f>A1L314C18</f>
        <v>0</v>
      </c>
      <c r="BN15" s="16" t="s">
        <v>12269</v>
      </c>
      <c r="BO15" s="17">
        <f>A1L508C5</f>
        <v>2</v>
      </c>
      <c r="BP15" s="16" t="s">
        <v>15662</v>
      </c>
      <c r="BQ15" s="17">
        <f>B7L308C31*B7L308C32</f>
        <v>0</v>
      </c>
      <c r="BR15" s="16" t="s">
        <v>15642</v>
      </c>
      <c r="BS15" s="15">
        <f>A1L528C1</f>
        <v>1</v>
      </c>
      <c r="BT15" s="16" t="s">
        <v>15663</v>
      </c>
      <c r="BU15" s="17">
        <f>B7L308C33*B7L308C34</f>
        <v>0</v>
      </c>
      <c r="BV15" s="16" t="s">
        <v>15644</v>
      </c>
      <c r="BW15" s="17">
        <f>A1L528C6</f>
        <v>2</v>
      </c>
      <c r="BX15" s="16" t="s">
        <v>15664</v>
      </c>
      <c r="BY15" s="17">
        <f>B7L308C31*B7L308C36</f>
        <v>0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0</v>
      </c>
      <c r="CD15" s="16" t="s">
        <v>15666</v>
      </c>
      <c r="CE15" s="17">
        <f>B7L308C39*B7L121C1</f>
        <v>0</v>
      </c>
      <c r="CF15" s="16" t="s">
        <v>15667</v>
      </c>
      <c r="CG15" s="17">
        <f>A1L314C19</f>
        <v>0</v>
      </c>
      <c r="CH15" s="16" t="s">
        <v>12269</v>
      </c>
      <c r="CI15" s="17">
        <f>A1L508C5</f>
        <v>2</v>
      </c>
      <c r="CJ15" s="16" t="s">
        <v>15668</v>
      </c>
      <c r="CK15" s="17">
        <f>B7L308C41*B7L308C42</f>
        <v>0</v>
      </c>
      <c r="CL15" s="16" t="s">
        <v>15642</v>
      </c>
      <c r="CM15" s="15">
        <f>A1L528C1</f>
        <v>1</v>
      </c>
      <c r="CN15" s="16" t="s">
        <v>15669</v>
      </c>
      <c r="CO15" s="17">
        <f>B7L308C43*B7L308C44</f>
        <v>0</v>
      </c>
      <c r="CP15" s="16" t="s">
        <v>15644</v>
      </c>
      <c r="CQ15" s="17">
        <f>A1L528C6</f>
        <v>2</v>
      </c>
      <c r="CR15" s="16" t="s">
        <v>15670</v>
      </c>
      <c r="CS15" s="17">
        <f>B7L308C41*B7L308C46</f>
        <v>0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0</v>
      </c>
      <c r="CX15" s="16" t="s">
        <v>15672</v>
      </c>
      <c r="CY15" s="17">
        <f>B7L308C49*B7L121C1</f>
        <v>0</v>
      </c>
    </row>
    <row r="16" spans="1:103" x14ac:dyDescent="0.3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3.5999999999999997E-2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7.1999999999999995E-2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7.1999999999999995E-2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7.1999999999999995E-2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0.28799999999999998</v>
      </c>
      <c r="V16" s="16" t="s">
        <v>15681</v>
      </c>
      <c r="W16" s="23">
        <f>B7L309C9*B7L121C1</f>
        <v>0.74880000000000002</v>
      </c>
      <c r="X16" s="16" t="s">
        <v>15682</v>
      </c>
      <c r="Y16" s="23">
        <f>A1L316C16</f>
        <v>3.85E-2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7.6999999999999999E-2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7.6999999999999999E-2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7.6999999999999999E-2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0.308</v>
      </c>
      <c r="AP16" s="16" t="s">
        <v>15687</v>
      </c>
      <c r="AQ16" s="23">
        <f>B7L309C19*B7L121C1</f>
        <v>0.80080000000000007</v>
      </c>
      <c r="AR16" s="16" t="s">
        <v>15688</v>
      </c>
      <c r="AS16" s="23">
        <f>A1L316C17</f>
        <v>8.1333333333333327E-2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0.16266666666666665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0.16266666666666665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0.16266666666666665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0.65066666666666662</v>
      </c>
      <c r="BJ16" s="16" t="s">
        <v>15693</v>
      </c>
      <c r="BK16" s="23">
        <f>B7L309C29*B7L121C1</f>
        <v>1.6917333333333333</v>
      </c>
      <c r="BL16" s="16" t="s">
        <v>15694</v>
      </c>
      <c r="BM16" s="23">
        <f>A1L316C18</f>
        <v>8.8999999999999996E-2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0.17799999999999999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0.17799999999999999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0.17799999999999999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0.71199999999999997</v>
      </c>
      <c r="CD16" s="16" t="s">
        <v>15699</v>
      </c>
      <c r="CE16" s="23">
        <f>B7L309C39*B7L121C1</f>
        <v>1.8512</v>
      </c>
      <c r="CF16" s="16" t="s">
        <v>15700</v>
      </c>
      <c r="CG16" s="23">
        <f>A1L316C19</f>
        <v>9.9000000000000005E-2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0.19800000000000001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0.19800000000000001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0.19800000000000001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0.79200000000000004</v>
      </c>
      <c r="CX16" s="16" t="s">
        <v>15705</v>
      </c>
      <c r="CY16" s="23">
        <f>B7L309C49*B7L121C1</f>
        <v>2.0592000000000001</v>
      </c>
    </row>
    <row r="17" spans="1:103" x14ac:dyDescent="0.3">
      <c r="A17" s="11">
        <v>310</v>
      </c>
      <c r="B17" s="14" t="s">
        <v>945</v>
      </c>
      <c r="C17" s="11" t="s">
        <v>5382</v>
      </c>
      <c r="D17" s="16" t="s">
        <v>15706</v>
      </c>
      <c r="E17" s="15">
        <f>A1L315C3</f>
        <v>0</v>
      </c>
      <c r="F17" s="16" t="s">
        <v>12347</v>
      </c>
      <c r="G17" s="24">
        <f>A1L510C5</f>
        <v>2</v>
      </c>
      <c r="H17" s="16" t="s">
        <v>15707</v>
      </c>
      <c r="I17" s="15">
        <f>B7L310C1*B7L310C2</f>
        <v>0</v>
      </c>
      <c r="J17" s="16" t="s">
        <v>15708</v>
      </c>
      <c r="K17" s="17">
        <f>A1L530C1</f>
        <v>1</v>
      </c>
      <c r="L17" s="16" t="s">
        <v>15709</v>
      </c>
      <c r="M17" s="17">
        <f>B7L310C3*B7L310C4</f>
        <v>0</v>
      </c>
      <c r="N17" s="16" t="s">
        <v>15710</v>
      </c>
      <c r="O17" s="17">
        <f>A1L530C6</f>
        <v>2</v>
      </c>
      <c r="P17" s="16" t="s">
        <v>15711</v>
      </c>
      <c r="Q17" s="17">
        <f>B7L310C1*B7L310C6</f>
        <v>0</v>
      </c>
      <c r="R17" s="16" t="s">
        <v>15712</v>
      </c>
      <c r="S17" s="17">
        <f>A1L530C9</f>
        <v>4</v>
      </c>
      <c r="T17" s="16" t="s">
        <v>15713</v>
      </c>
      <c r="U17" s="17">
        <f>B7L310C3*B7L310C8</f>
        <v>0</v>
      </c>
      <c r="V17" s="16" t="s">
        <v>15714</v>
      </c>
      <c r="W17" s="17">
        <f>B7L310C9*B7L121C1</f>
        <v>0</v>
      </c>
      <c r="X17" s="16" t="s">
        <v>15715</v>
      </c>
      <c r="Y17" s="17">
        <f>A1L315C16</f>
        <v>0</v>
      </c>
      <c r="Z17" s="16" t="s">
        <v>12347</v>
      </c>
      <c r="AA17" s="27">
        <f>A1L510C5</f>
        <v>2</v>
      </c>
      <c r="AB17" s="16" t="s">
        <v>15716</v>
      </c>
      <c r="AC17" s="17">
        <f>B7L310C11*B7L310C12</f>
        <v>0</v>
      </c>
      <c r="AD17" s="16" t="s">
        <v>15708</v>
      </c>
      <c r="AE17" s="17">
        <f>A1L530C1</f>
        <v>1</v>
      </c>
      <c r="AF17" s="16" t="s">
        <v>15717</v>
      </c>
      <c r="AG17" s="17">
        <f>B7L310C13*B7L310C14</f>
        <v>0</v>
      </c>
      <c r="AH17" s="16" t="s">
        <v>15710</v>
      </c>
      <c r="AI17" s="17">
        <f>A1L530C6</f>
        <v>2</v>
      </c>
      <c r="AJ17" s="16" t="s">
        <v>15718</v>
      </c>
      <c r="AK17" s="17">
        <f>B7L310C11*B7L310C16</f>
        <v>0</v>
      </c>
      <c r="AL17" s="16" t="s">
        <v>15712</v>
      </c>
      <c r="AM17" s="17">
        <f>A1L530C9</f>
        <v>4</v>
      </c>
      <c r="AN17" s="16" t="s">
        <v>15719</v>
      </c>
      <c r="AO17" s="17">
        <f>B7L310C13*B7L310C18</f>
        <v>0</v>
      </c>
      <c r="AP17" s="16" t="s">
        <v>15720</v>
      </c>
      <c r="AQ17" s="17">
        <f>B7L310C19*B7L121C1</f>
        <v>0</v>
      </c>
      <c r="AR17" s="16" t="s">
        <v>15721</v>
      </c>
      <c r="AS17" s="17">
        <f>A1L315C17</f>
        <v>0</v>
      </c>
      <c r="AT17" s="16" t="s">
        <v>12347</v>
      </c>
      <c r="AU17" s="27">
        <f>A1L510C5</f>
        <v>2</v>
      </c>
      <c r="AV17" s="16" t="s">
        <v>15722</v>
      </c>
      <c r="AW17" s="17">
        <f>B7L310C21*B7L310C22</f>
        <v>0</v>
      </c>
      <c r="AX17" s="16" t="s">
        <v>15708</v>
      </c>
      <c r="AY17" s="17">
        <f>A1L530C1</f>
        <v>1</v>
      </c>
      <c r="AZ17" s="16" t="s">
        <v>15723</v>
      </c>
      <c r="BA17" s="17">
        <f>B7L310C23*B7L310C24</f>
        <v>0</v>
      </c>
      <c r="BB17" s="16" t="s">
        <v>15710</v>
      </c>
      <c r="BC17" s="17">
        <f>A1L530C6</f>
        <v>2</v>
      </c>
      <c r="BD17" s="16" t="s">
        <v>15724</v>
      </c>
      <c r="BE17" s="17">
        <f>B7L310C21*B7L310C26</f>
        <v>0</v>
      </c>
      <c r="BF17" s="16" t="s">
        <v>15712</v>
      </c>
      <c r="BG17" s="17">
        <f>A1L530C9</f>
        <v>4</v>
      </c>
      <c r="BH17" s="16" t="s">
        <v>15725</v>
      </c>
      <c r="BI17" s="17">
        <f>B7L310C23*B7L310C28</f>
        <v>0</v>
      </c>
      <c r="BJ17" s="16" t="s">
        <v>15726</v>
      </c>
      <c r="BK17" s="17">
        <f>B7L310C29*B7L121C1</f>
        <v>0</v>
      </c>
      <c r="BL17" s="16" t="s">
        <v>15727</v>
      </c>
      <c r="BM17" s="23">
        <f>A1L315C18</f>
        <v>1.25E-3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2.5000000000000001E-3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2.5000000000000001E-3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2.5000000000000001E-3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0.01</v>
      </c>
      <c r="CD17" s="16" t="s">
        <v>15732</v>
      </c>
      <c r="CE17" s="23">
        <f>B7L310C39*B7L121C1</f>
        <v>2.6000000000000002E-2</v>
      </c>
      <c r="CF17" s="16" t="s">
        <v>15733</v>
      </c>
      <c r="CG17" s="23">
        <f>A1L315C19</f>
        <v>3.8E-3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7.6E-3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7.6E-3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7.6E-3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3.04E-2</v>
      </c>
      <c r="CX17" s="16" t="s">
        <v>15738</v>
      </c>
      <c r="CY17" s="23">
        <f>B7L310C49*B7L121C1</f>
        <v>7.9039999999999999E-2</v>
      </c>
    </row>
    <row r="18" spans="1:103" x14ac:dyDescent="0.3">
      <c r="A18" s="11">
        <v>311</v>
      </c>
      <c r="B18" s="14" t="s">
        <v>945</v>
      </c>
      <c r="C18" s="11" t="s">
        <v>619</v>
      </c>
      <c r="D18" s="16" t="s">
        <v>15739</v>
      </c>
      <c r="E18" s="15">
        <f>A1L317C3</f>
        <v>0</v>
      </c>
      <c r="F18" s="16" t="s">
        <v>12386</v>
      </c>
      <c r="G18" s="24">
        <f>A1L511C5</f>
        <v>1</v>
      </c>
      <c r="H18" s="16" t="s">
        <v>15740</v>
      </c>
      <c r="I18" s="15">
        <f>B7L311C1*B7L311C2</f>
        <v>0</v>
      </c>
      <c r="J18" s="16" t="s">
        <v>15741</v>
      </c>
      <c r="K18" s="17">
        <f>A1L531C1</f>
        <v>1</v>
      </c>
      <c r="L18" s="16" t="s">
        <v>15742</v>
      </c>
      <c r="M18" s="17">
        <f>B7L311C3*B7L311C4</f>
        <v>0</v>
      </c>
      <c r="N18" s="16" t="s">
        <v>15743</v>
      </c>
      <c r="O18" s="17">
        <f>A1L531C6</f>
        <v>2</v>
      </c>
      <c r="P18" s="16" t="s">
        <v>15744</v>
      </c>
      <c r="Q18" s="17">
        <f>B7L311C1*B7L311C6</f>
        <v>0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0</v>
      </c>
      <c r="V18" s="16" t="s">
        <v>15747</v>
      </c>
      <c r="W18" s="17">
        <f>B7L311C9*B7L121C1</f>
        <v>0</v>
      </c>
      <c r="X18" s="16" t="s">
        <v>15748</v>
      </c>
      <c r="Y18" s="17">
        <f>A1L317C16</f>
        <v>0</v>
      </c>
      <c r="Z18" s="16" t="s">
        <v>12386</v>
      </c>
      <c r="AA18" s="27">
        <f>A1L511C5</f>
        <v>1</v>
      </c>
      <c r="AB18" s="16" t="s">
        <v>15749</v>
      </c>
      <c r="AC18" s="17">
        <f>B7L311C11*B7L311C12</f>
        <v>0</v>
      </c>
      <c r="AD18" s="16" t="s">
        <v>15741</v>
      </c>
      <c r="AE18" s="17">
        <f>A1L531C1</f>
        <v>1</v>
      </c>
      <c r="AF18" s="16" t="s">
        <v>15750</v>
      </c>
      <c r="AG18" s="17">
        <f>B7L311C13*B7L311C14</f>
        <v>0</v>
      </c>
      <c r="AH18" s="16" t="s">
        <v>15743</v>
      </c>
      <c r="AI18" s="17">
        <f>A1L531C6</f>
        <v>2</v>
      </c>
      <c r="AJ18" s="16" t="s">
        <v>15751</v>
      </c>
      <c r="AK18" s="17">
        <f>B7L311C11*B7L311C16</f>
        <v>0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0</v>
      </c>
      <c r="AP18" s="16" t="s">
        <v>15753</v>
      </c>
      <c r="AQ18" s="17">
        <f>B7L311C19*B7L121C1</f>
        <v>0</v>
      </c>
      <c r="AR18" s="16" t="s">
        <v>15754</v>
      </c>
      <c r="AS18" s="17">
        <f>A1L317C17</f>
        <v>0</v>
      </c>
      <c r="AT18" s="16" t="s">
        <v>12386</v>
      </c>
      <c r="AU18" s="27">
        <f>A1L511C5</f>
        <v>1</v>
      </c>
      <c r="AV18" s="16" t="s">
        <v>15755</v>
      </c>
      <c r="AW18" s="17">
        <f>B7L311C21*B7L311C22</f>
        <v>0</v>
      </c>
      <c r="AX18" s="16" t="s">
        <v>15741</v>
      </c>
      <c r="AY18" s="17">
        <f>A1L531C1</f>
        <v>1</v>
      </c>
      <c r="AZ18" s="16" t="s">
        <v>15756</v>
      </c>
      <c r="BA18" s="17">
        <f>B7L311C23*B7L311C24</f>
        <v>0</v>
      </c>
      <c r="BB18" s="16" t="s">
        <v>15743</v>
      </c>
      <c r="BC18" s="17">
        <f>A1L531C6</f>
        <v>2</v>
      </c>
      <c r="BD18" s="16" t="s">
        <v>15757</v>
      </c>
      <c r="BE18" s="17">
        <f>B7L311C21*B7L311C26</f>
        <v>0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0</v>
      </c>
      <c r="BJ18" s="16" t="s">
        <v>15759</v>
      </c>
      <c r="BK18" s="17">
        <f>B7L311C29*B7L121C1</f>
        <v>0</v>
      </c>
      <c r="BL18" s="16" t="s">
        <v>15760</v>
      </c>
      <c r="BM18" s="17">
        <f>A1L317C18</f>
        <v>0</v>
      </c>
      <c r="BN18" s="16" t="s">
        <v>12386</v>
      </c>
      <c r="BO18" s="17">
        <f>A1L511C5</f>
        <v>1</v>
      </c>
      <c r="BP18" s="16" t="s">
        <v>15761</v>
      </c>
      <c r="BQ18" s="17">
        <f>B7L311C31*B7L311C32</f>
        <v>0</v>
      </c>
      <c r="BR18" s="16" t="s">
        <v>15741</v>
      </c>
      <c r="BS18" s="15">
        <f>A1L531C1</f>
        <v>1</v>
      </c>
      <c r="BT18" s="16" t="s">
        <v>15762</v>
      </c>
      <c r="BU18" s="17">
        <f>B7L311C33*B7L311C34</f>
        <v>0</v>
      </c>
      <c r="BV18" s="16" t="s">
        <v>15743</v>
      </c>
      <c r="BW18" s="17">
        <f>A1L531C6</f>
        <v>2</v>
      </c>
      <c r="BX18" s="16" t="s">
        <v>15763</v>
      </c>
      <c r="BY18" s="17">
        <f>B7L311C31*B7L311C36</f>
        <v>0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0</v>
      </c>
      <c r="CD18" s="16" t="s">
        <v>15765</v>
      </c>
      <c r="CE18" s="17">
        <f>B7L311C39*B7L121C1</f>
        <v>0</v>
      </c>
      <c r="CF18" s="16" t="s">
        <v>15766</v>
      </c>
      <c r="CG18" s="17">
        <f>A1L317C19</f>
        <v>0</v>
      </c>
      <c r="CH18" s="16" t="s">
        <v>12386</v>
      </c>
      <c r="CI18" s="17">
        <f>A1L511C5</f>
        <v>1</v>
      </c>
      <c r="CJ18" s="16" t="s">
        <v>15767</v>
      </c>
      <c r="CK18" s="17">
        <f>B7L311C41*B7L311C42</f>
        <v>0</v>
      </c>
      <c r="CL18" s="16" t="s">
        <v>15741</v>
      </c>
      <c r="CM18" s="15">
        <f>A1L531C1</f>
        <v>1</v>
      </c>
      <c r="CN18" s="16" t="s">
        <v>15768</v>
      </c>
      <c r="CO18" s="17">
        <f>B7L311C43*B7L311C44</f>
        <v>0</v>
      </c>
      <c r="CP18" s="16" t="s">
        <v>15743</v>
      </c>
      <c r="CQ18" s="17">
        <f>A1L531C6</f>
        <v>2</v>
      </c>
      <c r="CR18" s="16" t="s">
        <v>15769</v>
      </c>
      <c r="CS18" s="17">
        <f>B7L311C41*B7L311C46</f>
        <v>0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0</v>
      </c>
      <c r="CX18" s="16" t="s">
        <v>15771</v>
      </c>
      <c r="CY18" s="17">
        <f>B7L311C49*B7L121C1</f>
        <v>0</v>
      </c>
    </row>
    <row r="19" spans="1:103" x14ac:dyDescent="0.3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5.8620000000000001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11.724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11.724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11.724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46.896000000000001</v>
      </c>
      <c r="V19" s="16" t="s">
        <v>15780</v>
      </c>
      <c r="W19" s="23">
        <f>B7L312C9*B7L121C1</f>
        <v>121.92960000000001</v>
      </c>
      <c r="X19" s="16" t="s">
        <v>15781</v>
      </c>
      <c r="Y19" s="23">
        <f>A1L318C16</f>
        <v>5.87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11.74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11.74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11.74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46.96</v>
      </c>
      <c r="AP19" s="16" t="s">
        <v>15786</v>
      </c>
      <c r="AQ19" s="23">
        <f>B7L312C19*B7L121C1</f>
        <v>122.096</v>
      </c>
      <c r="AR19" s="16" t="s">
        <v>15787</v>
      </c>
      <c r="AS19" s="23">
        <f>A1L318C17</f>
        <v>5.958333333333333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11.916666666666666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11.916666666666666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11.916666666666666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47.666666666666664</v>
      </c>
      <c r="BJ19" s="16" t="s">
        <v>15792</v>
      </c>
      <c r="BK19" s="23">
        <f>B7L312C29*B7L121C1</f>
        <v>123.93333333333334</v>
      </c>
      <c r="BL19" s="16" t="s">
        <v>15793</v>
      </c>
      <c r="BM19" s="23">
        <f>A1L318C18</f>
        <v>6.0865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12.173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12.173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12.173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48.692</v>
      </c>
      <c r="CD19" s="16" t="s">
        <v>15798</v>
      </c>
      <c r="CE19" s="23">
        <f>B7L312C39*B7L121C1</f>
        <v>126.59920000000001</v>
      </c>
      <c r="CF19" s="16" t="s">
        <v>15799</v>
      </c>
      <c r="CG19" s="23">
        <f>A1L318C19</f>
        <v>6.1576000000000004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12.315200000000001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12.315200000000001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12.315200000000001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49.260800000000003</v>
      </c>
      <c r="CX19" s="16" t="s">
        <v>15804</v>
      </c>
      <c r="CY19" s="23">
        <f>B7L312C49*B7L121C1</f>
        <v>128.07808</v>
      </c>
    </row>
    <row r="20" spans="1:103" x14ac:dyDescent="0.3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0.35899999999999999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0.71799999999999997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0.71799999999999997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0.71799999999999997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2.8719999999999999</v>
      </c>
      <c r="V20" s="16" t="s">
        <v>15813</v>
      </c>
      <c r="W20" s="23">
        <f>B7L313C9*B7L121C1</f>
        <v>7.4672000000000001</v>
      </c>
      <c r="X20" s="16" t="s">
        <v>15814</v>
      </c>
      <c r="Y20" s="23">
        <f>A1L319C16</f>
        <v>0.40749999999999997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0.81499999999999995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0.81499999999999995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0.81499999999999995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3.26</v>
      </c>
      <c r="AP20" s="16" t="s">
        <v>15819</v>
      </c>
      <c r="AQ20" s="23">
        <f>B7L313C19*B7L121C1</f>
        <v>8.4759999999999991</v>
      </c>
      <c r="AR20" s="16" t="s">
        <v>15820</v>
      </c>
      <c r="AS20" s="23">
        <f>A1L319C17</f>
        <v>0.42033333333333328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0.84066666666666656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0.84066666666666656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0.84066666666666656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3.3626666666666662</v>
      </c>
      <c r="BJ20" s="16" t="s">
        <v>15825</v>
      </c>
      <c r="BK20" s="23">
        <f>B7L313C29*B7L121C1</f>
        <v>8.7429333333333332</v>
      </c>
      <c r="BL20" s="16" t="s">
        <v>15826</v>
      </c>
      <c r="BM20" s="23">
        <f>A1L319C18</f>
        <v>0.41249999999999998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0.82499999999999996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0.82499999999999996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0.82499999999999996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3.3</v>
      </c>
      <c r="CD20" s="16" t="s">
        <v>15831</v>
      </c>
      <c r="CE20" s="23">
        <f>B7L313C39*B7L121C1</f>
        <v>8.58</v>
      </c>
      <c r="CF20" s="16" t="s">
        <v>15832</v>
      </c>
      <c r="CG20" s="23">
        <f>A1L319C19</f>
        <v>0.3982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0.7964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0.7964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0.7964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3.1856</v>
      </c>
      <c r="CX20" s="16" t="s">
        <v>15837</v>
      </c>
      <c r="CY20" s="23">
        <f>B7L313C49*B7L121C1</f>
        <v>8.2825600000000001</v>
      </c>
    </row>
    <row r="21" spans="1:103" x14ac:dyDescent="0.3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14.809000000000001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29.618000000000002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29.618000000000002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29.618000000000002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118.47200000000001</v>
      </c>
      <c r="V21" s="16" t="s">
        <v>15846</v>
      </c>
      <c r="W21" s="23">
        <f>B7L314C9*B7L121C1</f>
        <v>308.02720000000005</v>
      </c>
      <c r="X21" s="16" t="s">
        <v>15847</v>
      </c>
      <c r="Y21" s="23">
        <f>A1L320C16</f>
        <v>15.941000000000001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31.882000000000001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31.882000000000001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31.882000000000001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127.52800000000001</v>
      </c>
      <c r="AP21" s="16" t="s">
        <v>15852</v>
      </c>
      <c r="AQ21" s="23">
        <f>B7L314C19*B7L121C1</f>
        <v>331.57280000000003</v>
      </c>
      <c r="AR21" s="16" t="s">
        <v>15853</v>
      </c>
      <c r="AS21" s="23">
        <f>A1L320C17</f>
        <v>15.674666666666667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31.349333333333334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31.349333333333334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31.349333333333334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125.39733333333334</v>
      </c>
      <c r="BJ21" s="16" t="s">
        <v>15858</v>
      </c>
      <c r="BK21" s="23">
        <f>B7L314C29*B7L121C1</f>
        <v>326.03306666666668</v>
      </c>
      <c r="BL21" s="16" t="s">
        <v>15859</v>
      </c>
      <c r="BM21" s="23">
        <f>A1L320C18</f>
        <v>15.475750000000001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30.951500000000003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30.951500000000003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30.951500000000003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123.80600000000001</v>
      </c>
      <c r="CD21" s="16" t="s">
        <v>15864</v>
      </c>
      <c r="CE21" s="23">
        <f>B7L314C39*B7L121C1</f>
        <v>321.89560000000006</v>
      </c>
      <c r="CF21" s="16" t="s">
        <v>15865</v>
      </c>
      <c r="CG21" s="23">
        <f>A1L320C19</f>
        <v>15.498000000000001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30.996000000000002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30.996000000000002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30.996000000000002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123.98400000000001</v>
      </c>
      <c r="CX21" s="16" t="s">
        <v>15870</v>
      </c>
      <c r="CY21" s="23">
        <f>B7L314C49*B7L121C1</f>
        <v>322.35840000000002</v>
      </c>
    </row>
    <row r="22" spans="1:103" x14ac:dyDescent="0.3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8.0000000000000002E-3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1.6E-2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1.6E-2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1.6E-2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6.4000000000000001E-2</v>
      </c>
      <c r="V22" s="16" t="s">
        <v>15879</v>
      </c>
      <c r="W22" s="17">
        <f>B7L315C9*B7L121C1</f>
        <v>0.16640000000000002</v>
      </c>
      <c r="X22" s="16" t="s">
        <v>15880</v>
      </c>
      <c r="Y22" s="17">
        <f>A1L323C16</f>
        <v>8.5000000000000006E-3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1.7000000000000001E-2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1.7000000000000001E-2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1.7000000000000001E-2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6.8000000000000005E-2</v>
      </c>
      <c r="AP22" s="16" t="s">
        <v>15885</v>
      </c>
      <c r="AQ22" s="17">
        <f>B7L315C19*B7L121C1</f>
        <v>0.17680000000000001</v>
      </c>
      <c r="AR22" s="16" t="s">
        <v>15886</v>
      </c>
      <c r="AS22" s="17">
        <f>A1L323C17</f>
        <v>8.3333333333333332E-3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1.6666666666666666E-2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1.6666666666666666E-2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1.6666666666666666E-2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6.6666666666666666E-2</v>
      </c>
      <c r="BJ22" s="16" t="s">
        <v>15891</v>
      </c>
      <c r="BK22" s="17">
        <f>B7L315C29*B7L121C1</f>
        <v>0.17333333333333334</v>
      </c>
      <c r="BL22" s="16" t="s">
        <v>15892</v>
      </c>
      <c r="BM22" s="17">
        <f>A1L323C18</f>
        <v>7.0000000000000001E-3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1.4E-2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1.4E-2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1.4E-2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5.6000000000000001E-2</v>
      </c>
      <c r="CD22" s="16" t="s">
        <v>15897</v>
      </c>
      <c r="CE22" s="17">
        <f>B7L315C39*B7L121C1</f>
        <v>0.14560000000000001</v>
      </c>
      <c r="CF22" s="16" t="s">
        <v>15898</v>
      </c>
      <c r="CG22" s="17">
        <f>A1L323C19</f>
        <v>6.4000000000000003E-3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1.2800000000000001E-2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1.2800000000000001E-2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1.2800000000000001E-2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5.1200000000000002E-2</v>
      </c>
      <c r="CX22" s="16" t="s">
        <v>15903</v>
      </c>
      <c r="CY22" s="17">
        <f>B7L315C49*B7L121C1</f>
        <v>0.13312000000000002</v>
      </c>
    </row>
    <row r="23" spans="1:103" x14ac:dyDescent="0.3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177.38300000000001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337.02769999999998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337.02769999999998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354.76600000000002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1348.1107999999999</v>
      </c>
      <c r="V23" s="16" t="s">
        <v>15913</v>
      </c>
      <c r="W23" s="17">
        <f>B7L316C9*B7L121C1</f>
        <v>3505.08808</v>
      </c>
      <c r="X23" s="16" t="s">
        <v>15914</v>
      </c>
      <c r="Y23" s="17">
        <f>A1L324C16</f>
        <v>176.77450000000002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335.87155000000001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335.87155000000001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353.54900000000004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1343.4862000000001</v>
      </c>
      <c r="AP23" s="16" t="s">
        <v>15919</v>
      </c>
      <c r="AQ23" s="17">
        <f>B7L316C19*B7L121C1</f>
        <v>3493.0641200000005</v>
      </c>
      <c r="AR23" s="16" t="s">
        <v>15920</v>
      </c>
      <c r="AS23" s="17">
        <f>A1L324C17</f>
        <v>172.72566666666668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328.17876666666666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328.17876666666666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345.45133333333337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1312.7150666666666</v>
      </c>
      <c r="BJ23" s="16" t="s">
        <v>15925</v>
      </c>
      <c r="BK23" s="17">
        <f>B7L316C29*B7L121C1</f>
        <v>3413.0591733333335</v>
      </c>
      <c r="BL23" s="16" t="s">
        <v>15926</v>
      </c>
      <c r="BM23" s="17">
        <f>A1L324C18</f>
        <v>169.62375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322.28512499999999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322.28512499999999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339.2475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1289.1405</v>
      </c>
      <c r="CD23" s="16" t="s">
        <v>15931</v>
      </c>
      <c r="CE23" s="17">
        <f>B7L316C39*B7L121C1</f>
        <v>3351.7653</v>
      </c>
      <c r="CF23" s="16" t="s">
        <v>15932</v>
      </c>
      <c r="CG23" s="17">
        <f>A1L324C19</f>
        <v>169.36259999999999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321.78893999999997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321.78893999999997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338.72519999999997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1287.1557599999999</v>
      </c>
      <c r="CX23" s="16" t="s">
        <v>15937</v>
      </c>
      <c r="CY23" s="17">
        <f>B7L316C49*B7L121C1</f>
        <v>3346.6049759999996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E79EE-C1D4-4D99-93B8-167EBAA57556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15938</v>
      </c>
    </row>
    <row r="3" spans="1:103" x14ac:dyDescent="0.3">
      <c r="B3" s="13" t="s">
        <v>14645</v>
      </c>
    </row>
    <row r="4" spans="1:103" x14ac:dyDescent="0.3">
      <c r="B4" s="13" t="s">
        <v>15939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3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1.6746538485609699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1.5781895019661076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1.5257821335397015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1.5019447884981962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1.4942728945647237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3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0.98100000000000009</v>
      </c>
      <c r="F9" s="16" t="s">
        <v>12038</v>
      </c>
      <c r="G9" s="21">
        <f>A1L542C9</f>
        <v>6.5958115183246084</v>
      </c>
      <c r="H9" s="16" t="s">
        <v>16018</v>
      </c>
      <c r="I9" s="15">
        <f>B7L402C1*B7L402C2</f>
        <v>6.4704910994764413</v>
      </c>
      <c r="J9" s="16" t="s">
        <v>16019</v>
      </c>
      <c r="K9" s="23">
        <f>B3L802C3</f>
        <v>1.9673617407071622</v>
      </c>
      <c r="L9" s="16" t="s">
        <v>16020</v>
      </c>
      <c r="M9" s="17">
        <f>B7L402C3*B7L402C4</f>
        <v>12.729796632696171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6.3648983163480857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35.006940739914469</v>
      </c>
      <c r="V9" s="16" t="s">
        <v>16025</v>
      </c>
      <c r="W9" s="17">
        <f>B7L402C9*B7L121C1</f>
        <v>91.01804592377762</v>
      </c>
      <c r="X9" s="16" t="s">
        <v>15451</v>
      </c>
      <c r="Y9" s="17">
        <f>A1L304C16</f>
        <v>0.95150000000000001</v>
      </c>
      <c r="Z9" s="16" t="s">
        <v>12647</v>
      </c>
      <c r="AA9" s="23">
        <f>A1L542C54</f>
        <v>6.0821089023336219</v>
      </c>
      <c r="AB9" s="16" t="s">
        <v>16026</v>
      </c>
      <c r="AC9" s="17">
        <f>B7L402C11*B7L402C12</f>
        <v>5.787126620570441</v>
      </c>
      <c r="AD9" s="16" t="s">
        <v>16027</v>
      </c>
      <c r="AE9" s="23">
        <f>B3L802C9</f>
        <v>1.9739044805514525</v>
      </c>
      <c r="AF9" s="16" t="s">
        <v>16028</v>
      </c>
      <c r="AG9" s="17">
        <f>B7L402C13*B7L402C14</f>
        <v>11.423235165862579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5.7116175829312894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31.413896706122092</v>
      </c>
      <c r="AP9" s="16" t="s">
        <v>16031</v>
      </c>
      <c r="AQ9" s="17">
        <f>B7L402C19*B7L121C1</f>
        <v>81.676131435917441</v>
      </c>
      <c r="AR9" s="16" t="s">
        <v>15457</v>
      </c>
      <c r="AS9" s="17">
        <f>A1L304C17</f>
        <v>0.90600000000000003</v>
      </c>
      <c r="AT9" s="16" t="s">
        <v>13145</v>
      </c>
      <c r="AU9" s="23">
        <f>A1L542C63</f>
        <v>6.4988334111059265</v>
      </c>
      <c r="AV9" s="16" t="s">
        <v>16032</v>
      </c>
      <c r="AW9" s="17">
        <f>B7L402C21*B7L402C22</f>
        <v>5.8879430704619695</v>
      </c>
      <c r="AX9" s="16" t="s">
        <v>16033</v>
      </c>
      <c r="AY9" s="23">
        <f>B3L802C15</f>
        <v>1.984864864864865</v>
      </c>
      <c r="AZ9" s="16" t="s">
        <v>16034</v>
      </c>
      <c r="BA9" s="17">
        <f>B7L402C23*B7L402C24</f>
        <v>11.686771326884516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5.8433856634422581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32.138621148932422</v>
      </c>
      <c r="BJ9" s="16" t="s">
        <v>16037</v>
      </c>
      <c r="BK9" s="17">
        <f>B7L402C29*B7L121C1</f>
        <v>83.560414987224306</v>
      </c>
      <c r="BL9" s="16" t="s">
        <v>15463</v>
      </c>
      <c r="BM9" s="17">
        <f>A1L304C18</f>
        <v>0.80925000000000002</v>
      </c>
      <c r="BN9" s="16" t="s">
        <v>13643</v>
      </c>
      <c r="BO9" s="23">
        <f>A1L542C72</f>
        <v>7.2333004926108391</v>
      </c>
      <c r="BP9" s="16" t="s">
        <v>16038</v>
      </c>
      <c r="BQ9" s="17">
        <f>B7L402C31*B7L402C32</f>
        <v>5.8535484236453215</v>
      </c>
      <c r="BR9" s="16" t="s">
        <v>16039</v>
      </c>
      <c r="BS9" s="21">
        <f>B3L802C21</f>
        <v>1.9906654622101776</v>
      </c>
      <c r="BT9" s="16" t="s">
        <v>16040</v>
      </c>
      <c r="BU9" s="17">
        <f>B7L402C33*B7L402C34</f>
        <v>11.652456678325571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5.8262283391627854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32.044255865395321</v>
      </c>
      <c r="CD9" s="16" t="s">
        <v>16043</v>
      </c>
      <c r="CE9" s="17">
        <f>B7L402C39*B7L121C1</f>
        <v>83.315065250027843</v>
      </c>
      <c r="CF9" s="16" t="s">
        <v>15469</v>
      </c>
      <c r="CG9" s="17">
        <f>A1L304C19</f>
        <v>0.74360000000000004</v>
      </c>
      <c r="CH9" s="16" t="s">
        <v>14141</v>
      </c>
      <c r="CI9" s="23">
        <f>A1L542C81</f>
        <v>7.185443668993023</v>
      </c>
      <c r="CJ9" s="16" t="s">
        <v>16044</v>
      </c>
      <c r="CK9" s="17">
        <f>B7L402C41*B7L402C42</f>
        <v>5.3430959122632125</v>
      </c>
      <c r="CL9" s="16" t="s">
        <v>16045</v>
      </c>
      <c r="CM9" s="21">
        <f>B3L802C27</f>
        <v>1.807479813004675</v>
      </c>
      <c r="CN9" s="16" t="s">
        <v>16046</v>
      </c>
      <c r="CO9" s="17">
        <f>B7L402C43*B7L402C44</f>
        <v>9.6575380003635551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4.8287690001817776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26.558229500999776</v>
      </c>
      <c r="CX9" s="16" t="s">
        <v>16049</v>
      </c>
      <c r="CY9" s="17">
        <f>B7L402C49*B7L121C1</f>
        <v>69.051396702599419</v>
      </c>
    </row>
    <row r="10" spans="1:103" x14ac:dyDescent="0.3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13.308999999999999</v>
      </c>
      <c r="F10" s="16" t="s">
        <v>12077</v>
      </c>
      <c r="G10" s="21">
        <f>A1L543C9</f>
        <v>3.7029044296608795</v>
      </c>
      <c r="H10" s="16" t="s">
        <v>16050</v>
      </c>
      <c r="I10" s="21">
        <f>B7L403C1*B7L403C2</f>
        <v>49.281955054356644</v>
      </c>
      <c r="J10" s="16" t="s">
        <v>16051</v>
      </c>
      <c r="K10" s="23">
        <f>B3L803C3</f>
        <v>1.9979453278542076</v>
      </c>
      <c r="L10" s="16" t="s">
        <v>16052</v>
      </c>
      <c r="M10" s="23">
        <f>B7L403C3*B7L403C4</f>
        <v>98.462651848372914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49.231325924186457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270.77229258302549</v>
      </c>
      <c r="V10" s="16" t="s">
        <v>16057</v>
      </c>
      <c r="W10" s="23">
        <f>B7L403C9*B7L121C1</f>
        <v>704.00796071586626</v>
      </c>
      <c r="X10" s="16" t="s">
        <v>15484</v>
      </c>
      <c r="Y10" s="23">
        <f>A1L305C16</f>
        <v>13.404</v>
      </c>
      <c r="Z10" s="16" t="s">
        <v>12678</v>
      </c>
      <c r="AA10" s="23">
        <f>A1L543C54</f>
        <v>3.585743859452807</v>
      </c>
      <c r="AB10" s="16" t="s">
        <v>16058</v>
      </c>
      <c r="AC10" s="23">
        <f>B7L403C11*B7L403C12</f>
        <v>48.063310692105425</v>
      </c>
      <c r="AD10" s="16" t="s">
        <v>16059</v>
      </c>
      <c r="AE10" s="23">
        <f>B3L803C9</f>
        <v>2.0168874322909556</v>
      </c>
      <c r="AF10" s="16" t="s">
        <v>16060</v>
      </c>
      <c r="AG10" s="23">
        <f>B7L403C13*B7L403C14</f>
        <v>96.938287289202947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48.469143644601473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266.58029004530812</v>
      </c>
      <c r="AP10" s="16" t="s">
        <v>16063</v>
      </c>
      <c r="AQ10" s="23">
        <f>B7L403C19*B7L121C1</f>
        <v>693.10875411780114</v>
      </c>
      <c r="AR10" s="16" t="s">
        <v>15490</v>
      </c>
      <c r="AS10" s="23">
        <f>A1L305C17</f>
        <v>12.959333333333333</v>
      </c>
      <c r="AT10" s="16" t="s">
        <v>13176</v>
      </c>
      <c r="AU10" s="23">
        <f>A1L543C63</f>
        <v>3.7089914821817005</v>
      </c>
      <c r="AV10" s="16" t="s">
        <v>16064</v>
      </c>
      <c r="AW10" s="23">
        <f>B7L403C21*B7L403C22</f>
        <v>48.066056948086718</v>
      </c>
      <c r="AX10" s="16" t="s">
        <v>16065</v>
      </c>
      <c r="AY10" s="23">
        <f>B3L803C15</f>
        <v>2.0121229568499506</v>
      </c>
      <c r="AZ10" s="16" t="s">
        <v>16066</v>
      </c>
      <c r="BA10" s="23">
        <f>B7L403C23*B7L403C24</f>
        <v>96.714816630502355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48.357408315251178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265.96574573388148</v>
      </c>
      <c r="BJ10" s="16" t="s">
        <v>16069</v>
      </c>
      <c r="BK10" s="23">
        <f>B7L403C29*B7L121C1</f>
        <v>691.51093890809182</v>
      </c>
      <c r="BL10" s="16" t="s">
        <v>15496</v>
      </c>
      <c r="BM10" s="23">
        <f>A1L305C18</f>
        <v>12.674250000000001</v>
      </c>
      <c r="BN10" s="16" t="s">
        <v>13674</v>
      </c>
      <c r="BO10" s="23">
        <f>A1L543C72</f>
        <v>3.9149597331814858</v>
      </c>
      <c r="BP10" s="16" t="s">
        <v>16070</v>
      </c>
      <c r="BQ10" s="23">
        <f>B7L403C31*B7L403C32</f>
        <v>49.619178398275452</v>
      </c>
      <c r="BR10" s="16" t="s">
        <v>16071</v>
      </c>
      <c r="BS10" s="21">
        <f>B3L803C21</f>
        <v>2.0158612143742256</v>
      </c>
      <c r="BT10" s="16" t="s">
        <v>16072</v>
      </c>
      <c r="BU10" s="23">
        <f>B7L403C33*B7L403C34</f>
        <v>100.0253772221989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50.012688611099449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275.06978736104696</v>
      </c>
      <c r="CD10" s="16" t="s">
        <v>16075</v>
      </c>
      <c r="CE10" s="23">
        <f>B7L403C39*B7L121C1</f>
        <v>715.18144713872209</v>
      </c>
      <c r="CF10" s="16" t="s">
        <v>15502</v>
      </c>
      <c r="CG10" s="23">
        <f>A1L305C19</f>
        <v>12.355</v>
      </c>
      <c r="CH10" s="16" t="s">
        <v>14172</v>
      </c>
      <c r="CI10" s="23">
        <f>A1L543C81</f>
        <v>3.8763781806699469</v>
      </c>
      <c r="CJ10" s="16" t="s">
        <v>16076</v>
      </c>
      <c r="CK10" s="23">
        <f>B7L403C41*B7L403C42</f>
        <v>47.892652422177193</v>
      </c>
      <c r="CL10" s="16" t="s">
        <v>16077</v>
      </c>
      <c r="CM10" s="21">
        <f>B3L803C27</f>
        <v>2.0172209994293633</v>
      </c>
      <c r="CN10" s="16" t="s">
        <v>16078</v>
      </c>
      <c r="CO10" s="23">
        <f>B7L403C43*B7L403C44</f>
        <v>96.610064184387397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48.305032092193699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265.67767650706537</v>
      </c>
      <c r="CX10" s="16" t="s">
        <v>16081</v>
      </c>
      <c r="CY10" s="23">
        <f>B7L403C49*B7L121C1</f>
        <v>690.76195891836994</v>
      </c>
    </row>
    <row r="11" spans="1:103" x14ac:dyDescent="0.3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7.7729999999999997</v>
      </c>
      <c r="F11" s="16" t="s">
        <v>12116</v>
      </c>
      <c r="G11" s="21">
        <f>A1L544C9</f>
        <v>0.42533054482294136</v>
      </c>
      <c r="H11" s="16" t="s">
        <v>16082</v>
      </c>
      <c r="I11" s="15">
        <f>B7L404C1*B7L404C2</f>
        <v>3.3060943249087229</v>
      </c>
      <c r="J11" s="16" t="s">
        <v>16083</v>
      </c>
      <c r="K11" s="23">
        <f>B3L804C3</f>
        <v>1.9203680203045685</v>
      </c>
      <c r="L11" s="16" t="s">
        <v>16084</v>
      </c>
      <c r="M11" s="17">
        <f>B7L404C3*B7L404C4</f>
        <v>6.3489178136651336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3.1744589068325668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17.459523987579118</v>
      </c>
      <c r="V11" s="16" t="s">
        <v>16089</v>
      </c>
      <c r="W11" s="17">
        <f>B7L404C9*B7L121C1</f>
        <v>45.394762367705709</v>
      </c>
      <c r="X11" s="16" t="s">
        <v>15517</v>
      </c>
      <c r="Y11" s="17">
        <f>A1L308C16</f>
        <v>7.6684999999999999</v>
      </c>
      <c r="Z11" s="16" t="s">
        <v>12709</v>
      </c>
      <c r="AA11" s="23">
        <f>A1L544C54</f>
        <v>0.42139296976037899</v>
      </c>
      <c r="AB11" s="16" t="s">
        <v>16090</v>
      </c>
      <c r="AC11" s="17">
        <f>B7L404C11*B7L404C12</f>
        <v>3.2314519886074664</v>
      </c>
      <c r="AD11" s="16" t="s">
        <v>16091</v>
      </c>
      <c r="AE11" s="23">
        <f>B3L804C9</f>
        <v>1.896484375</v>
      </c>
      <c r="AF11" s="16" t="s">
        <v>16092</v>
      </c>
      <c r="AG11" s="17">
        <f>B7L404C13*B7L404C14</f>
        <v>6.1283982049567385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3.0641991024783692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16.853095063631031</v>
      </c>
      <c r="AP11" s="16" t="s">
        <v>16095</v>
      </c>
      <c r="AQ11" s="17">
        <f>B7L404C19*B7L121C1</f>
        <v>43.818047165440682</v>
      </c>
      <c r="AR11" s="16" t="s">
        <v>15523</v>
      </c>
      <c r="AS11" s="17">
        <f>A1L308C17</f>
        <v>7.2246666666666668</v>
      </c>
      <c r="AT11" s="16" t="s">
        <v>13207</v>
      </c>
      <c r="AU11" s="23">
        <f>A1L544C63</f>
        <v>0.38982921549743016</v>
      </c>
      <c r="AV11" s="16" t="s">
        <v>16096</v>
      </c>
      <c r="AW11" s="17">
        <f>B7L404C21*B7L404C22</f>
        <v>2.8163861388971005</v>
      </c>
      <c r="AX11" s="16" t="s">
        <v>16097</v>
      </c>
      <c r="AY11" s="23">
        <f>B3L804C15</f>
        <v>1.9084395645296361</v>
      </c>
      <c r="AZ11" s="16" t="s">
        <v>16098</v>
      </c>
      <c r="BA11" s="17">
        <f>B7L404C23*B7L404C24</f>
        <v>5.3749027364640858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2.6874513682320429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14.780982525276237</v>
      </c>
      <c r="BJ11" s="16" t="s">
        <v>16101</v>
      </c>
      <c r="BK11" s="17">
        <f>B7L404C29*B7L121C1</f>
        <v>38.430554565718218</v>
      </c>
      <c r="BL11" s="16" t="s">
        <v>15529</v>
      </c>
      <c r="BM11" s="17">
        <f>A1L308C18</f>
        <v>7.2184999999999997</v>
      </c>
      <c r="BN11" s="16" t="s">
        <v>13705</v>
      </c>
      <c r="BO11" s="23">
        <f>A1L544C72</f>
        <v>0.52261783417103091</v>
      </c>
      <c r="BP11" s="16" t="s">
        <v>16102</v>
      </c>
      <c r="BQ11" s="17">
        <f>B7L404C31*B7L404C32</f>
        <v>3.7725168359635863</v>
      </c>
      <c r="BR11" s="16" t="s">
        <v>16103</v>
      </c>
      <c r="BS11" s="21">
        <f>B3L804C21</f>
        <v>1.953304188050434</v>
      </c>
      <c r="BT11" s="16" t="s">
        <v>16104</v>
      </c>
      <c r="BU11" s="17">
        <f>B7L404C33*B7L404C34</f>
        <v>7.3688729351784454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3.6844364675892227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20.264400571740726</v>
      </c>
      <c r="CD11" s="16" t="s">
        <v>16107</v>
      </c>
      <c r="CE11" s="17">
        <f>B7L404C39*B7L121C1</f>
        <v>52.687441486525891</v>
      </c>
      <c r="CF11" s="16" t="s">
        <v>15535</v>
      </c>
      <c r="CG11" s="17">
        <f>A1L308C19</f>
        <v>7.1659999999999995</v>
      </c>
      <c r="CH11" s="16" t="s">
        <v>14203</v>
      </c>
      <c r="CI11" s="23">
        <f>A1L544C81</f>
        <v>0.57016577071009245</v>
      </c>
      <c r="CJ11" s="16" t="s">
        <v>16108</v>
      </c>
      <c r="CK11" s="17">
        <f>B7L404C41*B7L404C42</f>
        <v>4.0858079129085221</v>
      </c>
      <c r="CL11" s="16" t="s">
        <v>16109</v>
      </c>
      <c r="CM11" s="21">
        <f>B3L804C27</f>
        <v>1.9174451947090927</v>
      </c>
      <c r="CN11" s="16" t="s">
        <v>16110</v>
      </c>
      <c r="CO11" s="17">
        <f>B7L404C43*B7L404C44</f>
        <v>7.8343127491108326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3.9171563745554163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21.544360060054789</v>
      </c>
      <c r="CX11" s="16" t="s">
        <v>16113</v>
      </c>
      <c r="CY11" s="17">
        <f>B7L404C49*B7L121C1</f>
        <v>56.015336156142453</v>
      </c>
    </row>
    <row r="12" spans="1:103" x14ac:dyDescent="0.3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5.6040000000000001</v>
      </c>
      <c r="F12" s="16" t="s">
        <v>12155</v>
      </c>
      <c r="G12" s="21">
        <f>A1L545C9</f>
        <v>1.3607240526110174</v>
      </c>
      <c r="H12" s="16" t="s">
        <v>16114</v>
      </c>
      <c r="I12" s="21">
        <f>B7L405C1*B7L405C2</f>
        <v>7.6254975908321416</v>
      </c>
      <c r="J12" s="16" t="s">
        <v>16115</v>
      </c>
      <c r="K12" s="23">
        <f>B3L805C3</f>
        <v>1.975609756097561</v>
      </c>
      <c r="L12" s="16" t="s">
        <v>16116</v>
      </c>
      <c r="M12" s="23">
        <f>B7L405C3*B7L405C4</f>
        <v>15.065007435546425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7.5325037177732126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41.428770447752669</v>
      </c>
      <c r="V12" s="16" t="s">
        <v>16121</v>
      </c>
      <c r="W12" s="23">
        <f>B7L405C9*B7L121C1</f>
        <v>107.71480316415695</v>
      </c>
      <c r="X12" s="16" t="s">
        <v>15550</v>
      </c>
      <c r="Y12" s="23">
        <f>A1L309C16</f>
        <v>6.0069999999999997</v>
      </c>
      <c r="Z12" s="16" t="s">
        <v>12740</v>
      </c>
      <c r="AA12" s="23">
        <f>A1L545C54</f>
        <v>1.4423196605374824</v>
      </c>
      <c r="AB12" s="16" t="s">
        <v>16122</v>
      </c>
      <c r="AC12" s="23">
        <f>B7L405C11*B7L405C12</f>
        <v>8.6640142008486567</v>
      </c>
      <c r="AD12" s="16" t="s">
        <v>16123</v>
      </c>
      <c r="AE12" s="23">
        <f>B3L805C9</f>
        <v>1.9454893765238594</v>
      </c>
      <c r="AF12" s="16" t="s">
        <v>16124</v>
      </c>
      <c r="AG12" s="23">
        <f>B7L405C13*B7L405C14</f>
        <v>16.855747585802916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8.4278737929014582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46.353305860958017</v>
      </c>
      <c r="AP12" s="16" t="s">
        <v>16127</v>
      </c>
      <c r="AQ12" s="23">
        <f>B7L405C19*B7L121C1</f>
        <v>120.51859523849085</v>
      </c>
      <c r="AR12" s="16" t="s">
        <v>15556</v>
      </c>
      <c r="AS12" s="23">
        <f>A1L309C17</f>
        <v>6.2403333333333331</v>
      </c>
      <c r="AT12" s="16" t="s">
        <v>13238</v>
      </c>
      <c r="AU12" s="23">
        <f>A1L545C63</f>
        <v>1.2472180217905471</v>
      </c>
      <c r="AV12" s="16" t="s">
        <v>16128</v>
      </c>
      <c r="AW12" s="23">
        <f>B7L405C21*B7L405C22</f>
        <v>7.7830561953136099</v>
      </c>
      <c r="AX12" s="16" t="s">
        <v>16129</v>
      </c>
      <c r="AY12" s="23">
        <f>B3L805C15</f>
        <v>1.9619691761836124</v>
      </c>
      <c r="AZ12" s="16" t="s">
        <v>16130</v>
      </c>
      <c r="BA12" s="23">
        <f>B7L405C23*B7L405C24</f>
        <v>15.270116351710204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7.6350581758551019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41.992819967203062</v>
      </c>
      <c r="BJ12" s="16" t="s">
        <v>16133</v>
      </c>
      <c r="BK12" s="23">
        <f>B7L405C29*B7L121C1</f>
        <v>109.18133191472796</v>
      </c>
      <c r="BL12" s="16" t="s">
        <v>15562</v>
      </c>
      <c r="BM12" s="23">
        <f>A1L309C18</f>
        <v>6.6124999999999998</v>
      </c>
      <c r="BN12" s="16" t="s">
        <v>13736</v>
      </c>
      <c r="BO12" s="23">
        <f>A1L545C72</f>
        <v>1.0750541804494127</v>
      </c>
      <c r="BP12" s="16" t="s">
        <v>16134</v>
      </c>
      <c r="BQ12" s="23">
        <f>B7L405C31*B7L405C32</f>
        <v>7.1087957682217411</v>
      </c>
      <c r="BR12" s="16" t="s">
        <v>16135</v>
      </c>
      <c r="BS12" s="21">
        <f>B3L805C21</f>
        <v>1.989884733003999</v>
      </c>
      <c r="BT12" s="16" t="s">
        <v>16136</v>
      </c>
      <c r="BU12" s="23">
        <f>B7L405C33*B7L405C34</f>
        <v>14.145684169227877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7.0728420846139386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38.900631465376662</v>
      </c>
      <c r="CD12" s="16" t="s">
        <v>16139</v>
      </c>
      <c r="CE12" s="23">
        <f>B7L405C39*B7L121C1</f>
        <v>101.14164180997932</v>
      </c>
      <c r="CF12" s="16" t="s">
        <v>15568</v>
      </c>
      <c r="CG12" s="23">
        <f>A1L309C19</f>
        <v>6.9563999999999995</v>
      </c>
      <c r="CH12" s="16" t="s">
        <v>14234</v>
      </c>
      <c r="CI12" s="23">
        <f>A1L545C81</f>
        <v>1.021036651485578</v>
      </c>
      <c r="CJ12" s="16" t="s">
        <v>16140</v>
      </c>
      <c r="CK12" s="23">
        <f>B7L405C41*B7L405C42</f>
        <v>7.1027393623942743</v>
      </c>
      <c r="CL12" s="16" t="s">
        <v>16141</v>
      </c>
      <c r="CM12" s="21">
        <f>B3L805C27</f>
        <v>1.9829466357308583</v>
      </c>
      <c r="CN12" s="16" t="s">
        <v>16142</v>
      </c>
      <c r="CO12" s="23">
        <f>B7L405C43*B7L405C44</f>
        <v>14.084353123132868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7.0421765615664338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38.731971088615389</v>
      </c>
      <c r="CX12" s="16" t="s">
        <v>16145</v>
      </c>
      <c r="CY12" s="23">
        <f>B7L405C49*B7L121C1</f>
        <v>100.70312483040001</v>
      </c>
    </row>
    <row r="13" spans="1:103" x14ac:dyDescent="0.3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128.499</v>
      </c>
      <c r="F13" s="16" t="s">
        <v>12194</v>
      </c>
      <c r="G13" s="21">
        <f>A1L546C9</f>
        <v>1.7676583761212874</v>
      </c>
      <c r="H13" s="16" t="s">
        <v>16146</v>
      </c>
      <c r="I13" s="15">
        <f>B7L406C1*B7L406C2</f>
        <v>227.14233367320929</v>
      </c>
      <c r="J13" s="16" t="s">
        <v>16147</v>
      </c>
      <c r="K13" s="23">
        <f>B3L806C3</f>
        <v>1.8181760986504765</v>
      </c>
      <c r="L13" s="16" t="s">
        <v>16148</v>
      </c>
      <c r="M13" s="17">
        <f>B7L406C3*B7L406C4</f>
        <v>412.98476207632041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206.4923810381602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1135.708095709881</v>
      </c>
      <c r="V13" s="16" t="s">
        <v>16153</v>
      </c>
      <c r="W13" s="17">
        <f>B7L406C9*B7L121C1</f>
        <v>2952.8410488456907</v>
      </c>
      <c r="X13" s="16" t="s">
        <v>15583</v>
      </c>
      <c r="Y13" s="17">
        <f>A1L312C16</f>
        <v>126.372</v>
      </c>
      <c r="Z13" s="16" t="s">
        <v>12771</v>
      </c>
      <c r="AA13" s="23">
        <f>A1L546C54</f>
        <v>1.7586474788962467</v>
      </c>
      <c r="AB13" s="16" t="s">
        <v>16154</v>
      </c>
      <c r="AC13" s="17">
        <f>B7L406C11*B7L406C12</f>
        <v>222.24379920307649</v>
      </c>
      <c r="AD13" s="16" t="s">
        <v>16155</v>
      </c>
      <c r="AE13" s="23">
        <f>B3L806C9</f>
        <v>1.8154792718631985</v>
      </c>
      <c r="AF13" s="16" t="s">
        <v>16156</v>
      </c>
      <c r="AG13" s="17">
        <f>B7L406C13*B7L406C14</f>
        <v>403.4790107533122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201.7395053766561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1109.5672795716087</v>
      </c>
      <c r="AP13" s="16" t="s">
        <v>16159</v>
      </c>
      <c r="AQ13" s="17">
        <f>B7L406C19*B7L121C1</f>
        <v>2884.8749268861825</v>
      </c>
      <c r="AR13" s="16" t="s">
        <v>15589</v>
      </c>
      <c r="AS13" s="17">
        <f>A1L312C17</f>
        <v>122.97066666666667</v>
      </c>
      <c r="AT13" s="16" t="s">
        <v>13269</v>
      </c>
      <c r="AU13" s="23">
        <f>A1L546C63</f>
        <v>1.765138631245573</v>
      </c>
      <c r="AV13" s="16" t="s">
        <v>16160</v>
      </c>
      <c r="AW13" s="17">
        <f>B7L406C21*B7L406C22</f>
        <v>217.06027424335562</v>
      </c>
      <c r="AX13" s="16" t="s">
        <v>16161</v>
      </c>
      <c r="AY13" s="23">
        <f>B3L806C15</f>
        <v>1.812509258984919</v>
      </c>
      <c r="AZ13" s="16" t="s">
        <v>16162</v>
      </c>
      <c r="BA13" s="17">
        <f>B7L406C23*B7L406C24</f>
        <v>393.4237568238878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196.7118784119439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1081.9153312656915</v>
      </c>
      <c r="BJ13" s="16" t="s">
        <v>16165</v>
      </c>
      <c r="BK13" s="17">
        <f>B7L406C29*B7L121C1</f>
        <v>2812.979861290798</v>
      </c>
      <c r="BL13" s="16" t="s">
        <v>15595</v>
      </c>
      <c r="BM13" s="17">
        <f>A1L312C18</f>
        <v>119.81675000000001</v>
      </c>
      <c r="BN13" s="16" t="s">
        <v>13767</v>
      </c>
      <c r="BO13" s="23">
        <f>A1L546C72</f>
        <v>1.6526116379561389</v>
      </c>
      <c r="BP13" s="16" t="s">
        <v>16166</v>
      </c>
      <c r="BQ13" s="17">
        <f>B7L406C31*B7L406C32</f>
        <v>198.01055547208122</v>
      </c>
      <c r="BR13" s="16" t="s">
        <v>16167</v>
      </c>
      <c r="BS13" s="21">
        <f>B3L806C21</f>
        <v>1.8185640114215087</v>
      </c>
      <c r="BT13" s="16" t="s">
        <v>16168</v>
      </c>
      <c r="BU13" s="17">
        <f>B7L406C33*B7L406C34</f>
        <v>360.09487006310917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180.04743503155458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990.26089267355019</v>
      </c>
      <c r="CD13" s="16" t="s">
        <v>16171</v>
      </c>
      <c r="CE13" s="17">
        <f>B7L406C39*B7L121C1</f>
        <v>2574.6783209512305</v>
      </c>
      <c r="CF13" s="16" t="s">
        <v>15601</v>
      </c>
      <c r="CG13" s="17">
        <f>A1L312C19</f>
        <v>119.50860000000003</v>
      </c>
      <c r="CH13" s="16" t="s">
        <v>14265</v>
      </c>
      <c r="CI13" s="23">
        <f>A1L546C81</f>
        <v>1.6565358566701514</v>
      </c>
      <c r="CJ13" s="16" t="s">
        <v>16172</v>
      </c>
      <c r="CK13" s="17">
        <f>B7L406C41*B7L406C42</f>
        <v>197.97028108045049</v>
      </c>
      <c r="CL13" s="16" t="s">
        <v>16173</v>
      </c>
      <c r="CM13" s="21">
        <f>B3L806C27</f>
        <v>1.8040306043383776</v>
      </c>
      <c r="CN13" s="16" t="s">
        <v>16174</v>
      </c>
      <c r="CO13" s="17">
        <f>B7L406C43*B7L406C44</f>
        <v>357.14444581860357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178.57222290930179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982.14722600115988</v>
      </c>
      <c r="CX13" s="16" t="s">
        <v>16177</v>
      </c>
      <c r="CY13" s="17">
        <f>B7L406C49*B7L121C1</f>
        <v>2553.5827876030157</v>
      </c>
    </row>
    <row r="14" spans="1:103" x14ac:dyDescent="0.3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0.14299999999999999</v>
      </c>
      <c r="F14" s="16" t="s">
        <v>12233</v>
      </c>
      <c r="G14" s="21">
        <f>A1L547C9</f>
        <v>1.1025641025641026</v>
      </c>
      <c r="H14" s="16" t="s">
        <v>16178</v>
      </c>
      <c r="I14" s="21">
        <f>B7L407C1*B7L407C2</f>
        <v>0.15766666666666668</v>
      </c>
      <c r="J14" s="16" t="s">
        <v>16179</v>
      </c>
      <c r="K14" s="23">
        <f>B3L807C3</f>
        <v>1.9448818897637796</v>
      </c>
      <c r="L14" s="16" t="s">
        <v>16180</v>
      </c>
      <c r="M14" s="23">
        <f>B7L407C3*B7L407C4</f>
        <v>0.3066430446194226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0.1533215223097113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0.84326837270341215</v>
      </c>
      <c r="V14" s="16" t="s">
        <v>16185</v>
      </c>
      <c r="W14" s="23">
        <f>B7L407C9*B7L121C1</f>
        <v>2.1924977690288716</v>
      </c>
      <c r="X14" s="16" t="s">
        <v>15616</v>
      </c>
      <c r="Y14" s="23">
        <f>A1L313C16</f>
        <v>0.106</v>
      </c>
      <c r="Z14" s="16" t="s">
        <v>12802</v>
      </c>
      <c r="AA14" s="23">
        <f>A1L547C54</f>
        <v>1.0217288615965991</v>
      </c>
      <c r="AB14" s="16" t="s">
        <v>16186</v>
      </c>
      <c r="AC14" s="23">
        <f>B7L407C11*B7L407C12</f>
        <v>0.10830325932923951</v>
      </c>
      <c r="AD14" s="16" t="s">
        <v>16187</v>
      </c>
      <c r="AE14" s="23">
        <f>B3L807C9</f>
        <v>1.9791666666666665</v>
      </c>
      <c r="AF14" s="16" t="s">
        <v>16188</v>
      </c>
      <c r="AG14" s="23">
        <f>B7L407C13*B7L407C14</f>
        <v>0.21435020075578651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0.10717510037789325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0.58946305207841287</v>
      </c>
      <c r="AP14" s="16" t="s">
        <v>16191</v>
      </c>
      <c r="AQ14" s="23">
        <f>B7L407C19*B7L121C1</f>
        <v>1.5326039354038736</v>
      </c>
      <c r="AR14" s="16" t="s">
        <v>15622</v>
      </c>
      <c r="AS14" s="23">
        <f>A1L313C17</f>
        <v>0.28166666666666668</v>
      </c>
      <c r="AT14" s="16" t="s">
        <v>13300</v>
      </c>
      <c r="AU14" s="23">
        <f>A1L547C63</f>
        <v>0.71277271764456684</v>
      </c>
      <c r="AV14" s="16" t="s">
        <v>16192</v>
      </c>
      <c r="AW14" s="23">
        <f>B7L407C21*B7L407C22</f>
        <v>0.20076431546988632</v>
      </c>
      <c r="AX14" s="16" t="s">
        <v>16193</v>
      </c>
      <c r="AY14" s="23">
        <f>B3L807C15</f>
        <v>1.9783889980353635</v>
      </c>
      <c r="AZ14" s="16" t="s">
        <v>16194</v>
      </c>
      <c r="BA14" s="23">
        <f>B7L407C23*B7L407C24</f>
        <v>0.39718991292372402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0.19859495646186201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1.0922722605402411</v>
      </c>
      <c r="BJ14" s="16" t="s">
        <v>16197</v>
      </c>
      <c r="BK14" s="23">
        <f>B7L407C29*B7L121C1</f>
        <v>2.8399078774046269</v>
      </c>
      <c r="BL14" s="16" t="s">
        <v>15628</v>
      </c>
      <c r="BM14" s="23">
        <f>A1L313C18</f>
        <v>0.42049999999999998</v>
      </c>
      <c r="BN14" s="16" t="s">
        <v>13798</v>
      </c>
      <c r="BO14" s="23">
        <f>A1L547C72</f>
        <v>0.73100436681222714</v>
      </c>
      <c r="BP14" s="16" t="s">
        <v>16198</v>
      </c>
      <c r="BQ14" s="23">
        <f>B7L407C31*B7L407C32</f>
        <v>0.30738733624454151</v>
      </c>
      <c r="BR14" s="16" t="s">
        <v>16199</v>
      </c>
      <c r="BS14" s="21">
        <f>B3L807C21</f>
        <v>2.0151187904967602</v>
      </c>
      <c r="BT14" s="16" t="s">
        <v>16200</v>
      </c>
      <c r="BU14" s="23">
        <f>B7L407C33*B7L407C34</f>
        <v>0.61942199722712143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0.30971099861356072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1.7034104923745839</v>
      </c>
      <c r="CD14" s="16" t="s">
        <v>16203</v>
      </c>
      <c r="CE14" s="23">
        <f>B7L407C39*B7L121C1</f>
        <v>4.4288672801739182</v>
      </c>
      <c r="CF14" s="16" t="s">
        <v>15634</v>
      </c>
      <c r="CG14" s="23">
        <f>A1L313C19</f>
        <v>0.47000000000000003</v>
      </c>
      <c r="CH14" s="16" t="s">
        <v>14296</v>
      </c>
      <c r="CI14" s="23">
        <f>A1L547C81</f>
        <v>0.71437713310580209</v>
      </c>
      <c r="CJ14" s="16" t="s">
        <v>16204</v>
      </c>
      <c r="CK14" s="23">
        <f>B7L407C41*B7L407C42</f>
        <v>0.33575725255972699</v>
      </c>
      <c r="CL14" s="16" t="s">
        <v>16205</v>
      </c>
      <c r="CM14" s="21">
        <f>B3L807C27</f>
        <v>2.0235131396957122</v>
      </c>
      <c r="CN14" s="16" t="s">
        <v>16206</v>
      </c>
      <c r="CO14" s="23">
        <f>B7L407C43*B7L407C44</f>
        <v>0.67940921230273943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0.33970460615136971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1.8683753338325335</v>
      </c>
      <c r="CX14" s="16" t="s">
        <v>16209</v>
      </c>
      <c r="CY14" s="23">
        <f>B7L407C49*B7L121C1</f>
        <v>4.8577758679645875</v>
      </c>
    </row>
    <row r="15" spans="1:103" x14ac:dyDescent="0.3">
      <c r="A15" s="11">
        <v>408</v>
      </c>
      <c r="B15" s="14" t="s">
        <v>945</v>
      </c>
      <c r="C15" s="11" t="s">
        <v>613</v>
      </c>
      <c r="D15" s="16" t="s">
        <v>15640</v>
      </c>
      <c r="E15" s="15">
        <f>A1L314C3</f>
        <v>0</v>
      </c>
      <c r="F15" s="16" t="s">
        <v>12272</v>
      </c>
      <c r="G15" s="21">
        <f>A1L548C9</f>
        <v>6.6596194503171238E-2</v>
      </c>
      <c r="H15" s="16" t="s">
        <v>16210</v>
      </c>
      <c r="I15" s="15">
        <f>B7L408C1*B7L408C2</f>
        <v>0</v>
      </c>
      <c r="J15" s="16" t="s">
        <v>16211</v>
      </c>
      <c r="K15" s="23">
        <f>B3L808C3</f>
        <v>1.9937888198757765</v>
      </c>
      <c r="L15" s="16" t="s">
        <v>16212</v>
      </c>
      <c r="M15" s="17">
        <f>B7L408C3*B7L408C4</f>
        <v>0</v>
      </c>
      <c r="N15" s="16" t="s">
        <v>16213</v>
      </c>
      <c r="O15" s="27">
        <f>A1L528C2</f>
        <v>0.5</v>
      </c>
      <c r="P15" s="16" t="s">
        <v>16214</v>
      </c>
      <c r="Q15" s="17">
        <f>B7L408C5*B7L408C6</f>
        <v>0</v>
      </c>
      <c r="R15" s="16" t="s">
        <v>16215</v>
      </c>
      <c r="S15" s="25">
        <f>A1L528C10</f>
        <v>2.75</v>
      </c>
      <c r="T15" s="16" t="s">
        <v>16216</v>
      </c>
      <c r="U15" s="17">
        <f>B7L408C5*B7L408C8</f>
        <v>0</v>
      </c>
      <c r="V15" s="16" t="s">
        <v>16217</v>
      </c>
      <c r="W15" s="17">
        <f>B7L408C9*B7L121C1</f>
        <v>0</v>
      </c>
      <c r="X15" s="16" t="s">
        <v>15649</v>
      </c>
      <c r="Y15" s="17">
        <f>A1L314C16</f>
        <v>0</v>
      </c>
      <c r="Z15" s="16" t="s">
        <v>12833</v>
      </c>
      <c r="AA15" s="23">
        <f>A1L548C54</f>
        <v>5.2339901477832511E-2</v>
      </c>
      <c r="AB15" s="16" t="s">
        <v>16218</v>
      </c>
      <c r="AC15" s="17">
        <f>B7L408C11*B7L408C12</f>
        <v>0</v>
      </c>
      <c r="AD15" s="16" t="s">
        <v>16219</v>
      </c>
      <c r="AE15" s="23">
        <f>B3L808C9</f>
        <v>1.9788359788359788</v>
      </c>
      <c r="AF15" s="16" t="s">
        <v>16220</v>
      </c>
      <c r="AG15" s="17">
        <f>B7L408C13*B7L408C14</f>
        <v>0</v>
      </c>
      <c r="AH15" s="16" t="s">
        <v>16213</v>
      </c>
      <c r="AI15" s="27">
        <f>A1L528C2</f>
        <v>0.5</v>
      </c>
      <c r="AJ15" s="16" t="s">
        <v>16221</v>
      </c>
      <c r="AK15" s="17">
        <f>B7L408C15*B7L408C16</f>
        <v>0</v>
      </c>
      <c r="AL15" s="16" t="s">
        <v>16215</v>
      </c>
      <c r="AM15" s="25">
        <f>A1L528C10</f>
        <v>2.75</v>
      </c>
      <c r="AN15" s="16" t="s">
        <v>16222</v>
      </c>
      <c r="AO15" s="17">
        <f>B7L408C15*B7L408C18</f>
        <v>0</v>
      </c>
      <c r="AP15" s="16" t="s">
        <v>16223</v>
      </c>
      <c r="AQ15" s="17">
        <f>B7L408C19*B7L121C1</f>
        <v>0</v>
      </c>
      <c r="AR15" s="16" t="s">
        <v>15655</v>
      </c>
      <c r="AS15" s="17">
        <f>A1L314C17</f>
        <v>0</v>
      </c>
      <c r="AT15" s="16" t="s">
        <v>13331</v>
      </c>
      <c r="AU15" s="23">
        <f>A1L548C63</f>
        <v>3.7004977277645526E-2</v>
      </c>
      <c r="AV15" s="16" t="s">
        <v>16224</v>
      </c>
      <c r="AW15" s="17">
        <f>B7L408C21*B7L408C22</f>
        <v>0</v>
      </c>
      <c r="AX15" s="16" t="s">
        <v>16225</v>
      </c>
      <c r="AY15" s="23">
        <f>B3L808C15</f>
        <v>1.931159420289855</v>
      </c>
      <c r="AZ15" s="16" t="s">
        <v>16226</v>
      </c>
      <c r="BA15" s="17">
        <f>B7L408C23*B7L408C24</f>
        <v>0</v>
      </c>
      <c r="BB15" s="16" t="s">
        <v>16213</v>
      </c>
      <c r="BC15" s="27">
        <f>A1L528C2</f>
        <v>0.5</v>
      </c>
      <c r="BD15" s="16" t="s">
        <v>16227</v>
      </c>
      <c r="BE15" s="17">
        <f>B7L408C25*B7L408C26</f>
        <v>0</v>
      </c>
      <c r="BF15" s="16" t="s">
        <v>16215</v>
      </c>
      <c r="BG15" s="25">
        <f>A1L528C10</f>
        <v>2.75</v>
      </c>
      <c r="BH15" s="16" t="s">
        <v>16228</v>
      </c>
      <c r="BI15" s="17">
        <f>B7L408C25*B7L408C28</f>
        <v>0</v>
      </c>
      <c r="BJ15" s="16" t="s">
        <v>16229</v>
      </c>
      <c r="BK15" s="17">
        <f>B7L408C29*B7L121C1</f>
        <v>0</v>
      </c>
      <c r="BL15" s="16" t="s">
        <v>15661</v>
      </c>
      <c r="BM15" s="17">
        <f>A1L314C18</f>
        <v>0</v>
      </c>
      <c r="BN15" s="16" t="s">
        <v>13829</v>
      </c>
      <c r="BO15" s="23">
        <f>A1L548C72</f>
        <v>3.1640613671297231E-2</v>
      </c>
      <c r="BP15" s="16" t="s">
        <v>16230</v>
      </c>
      <c r="BQ15" s="17">
        <f>B7L408C31*B7L408C32</f>
        <v>0</v>
      </c>
      <c r="BR15" s="16" t="s">
        <v>16231</v>
      </c>
      <c r="BS15" s="21">
        <f>B3L808C21</f>
        <v>1.8899297423887589</v>
      </c>
      <c r="BT15" s="16" t="s">
        <v>16232</v>
      </c>
      <c r="BU15" s="17">
        <f>B7L408C33*B7L408C34</f>
        <v>0</v>
      </c>
      <c r="BV15" s="16" t="s">
        <v>16213</v>
      </c>
      <c r="BW15" s="27">
        <f>A1L528C2</f>
        <v>0.5</v>
      </c>
      <c r="BX15" s="16" t="s">
        <v>16233</v>
      </c>
      <c r="BY15" s="17">
        <f>B7L408C35*B7L408C36</f>
        <v>0</v>
      </c>
      <c r="BZ15" s="16" t="s">
        <v>16215</v>
      </c>
      <c r="CA15" s="25">
        <f>A1L528C10</f>
        <v>2.75</v>
      </c>
      <c r="CB15" s="16" t="s">
        <v>16234</v>
      </c>
      <c r="CC15" s="17">
        <f>B7L408C35*B7L408C38</f>
        <v>0</v>
      </c>
      <c r="CD15" s="16" t="s">
        <v>16235</v>
      </c>
      <c r="CE15" s="17">
        <f>B7L408C39*B7L121C1</f>
        <v>0</v>
      </c>
      <c r="CF15" s="16" t="s">
        <v>15667</v>
      </c>
      <c r="CG15" s="17">
        <f>A1L314C19</f>
        <v>0</v>
      </c>
      <c r="CH15" s="16" t="s">
        <v>14327</v>
      </c>
      <c r="CI15" s="23">
        <f>A1L548C81</f>
        <v>4.6106160402944601E-2</v>
      </c>
      <c r="CJ15" s="16" t="s">
        <v>16236</v>
      </c>
      <c r="CK15" s="17">
        <f>B7L408C41*B7L408C42</f>
        <v>0</v>
      </c>
      <c r="CL15" s="16" t="s">
        <v>16237</v>
      </c>
      <c r="CM15" s="21">
        <f>B3L808C27</f>
        <v>1.9593495934959351</v>
      </c>
      <c r="CN15" s="16" t="s">
        <v>16238</v>
      </c>
      <c r="CO15" s="17">
        <f>B7L408C43*B7L408C44</f>
        <v>0</v>
      </c>
      <c r="CP15" s="16" t="s">
        <v>16213</v>
      </c>
      <c r="CQ15" s="27">
        <f>A1L528C2</f>
        <v>0.5</v>
      </c>
      <c r="CR15" s="16" t="s">
        <v>16239</v>
      </c>
      <c r="CS15" s="17">
        <f>B7L408C45*B7L408C46</f>
        <v>0</v>
      </c>
      <c r="CT15" s="16" t="s">
        <v>16215</v>
      </c>
      <c r="CU15" s="25">
        <f>A1L528C10</f>
        <v>2.75</v>
      </c>
      <c r="CV15" s="16" t="s">
        <v>16240</v>
      </c>
      <c r="CW15" s="17">
        <f>B7L408C45*B7L408C48</f>
        <v>0</v>
      </c>
      <c r="CX15" s="16" t="s">
        <v>16241</v>
      </c>
      <c r="CY15" s="17">
        <f>B7L408C49*B7L121C1</f>
        <v>0</v>
      </c>
    </row>
    <row r="16" spans="1:103" x14ac:dyDescent="0.3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3.5999999999999997E-2</v>
      </c>
      <c r="F16" s="16" t="s">
        <v>12311</v>
      </c>
      <c r="G16" s="21">
        <f>A1L549C9</f>
        <v>7.6721311475409832</v>
      </c>
      <c r="H16" s="16" t="s">
        <v>16242</v>
      </c>
      <c r="I16" s="21">
        <f>B7L409C1*B7L409C2</f>
        <v>0.27619672131147538</v>
      </c>
      <c r="J16" s="16" t="s">
        <v>16243</v>
      </c>
      <c r="K16" s="23">
        <f>B3L809C3</f>
        <v>1.75</v>
      </c>
      <c r="L16" s="16" t="s">
        <v>16244</v>
      </c>
      <c r="M16" s="23">
        <f>B7L409C3*B7L409C4</f>
        <v>0.48334426229508193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0.24167213114754096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1.3291967213114753</v>
      </c>
      <c r="V16" s="16" t="s">
        <v>16249</v>
      </c>
      <c r="W16" s="23">
        <f>B7L409C9*B7L121C1</f>
        <v>3.4559114754098359</v>
      </c>
      <c r="X16" s="16" t="s">
        <v>15682</v>
      </c>
      <c r="Y16" s="23">
        <f>A1L316C16</f>
        <v>3.85E-2</v>
      </c>
      <c r="Z16" s="16" t="s">
        <v>12864</v>
      </c>
      <c r="AA16" s="23">
        <f>A1L549C54</f>
        <v>7.3795918367346935</v>
      </c>
      <c r="AB16" s="16" t="s">
        <v>16250</v>
      </c>
      <c r="AC16" s="23">
        <f>B7L409C11*B7L409C12</f>
        <v>0.28411428571428571</v>
      </c>
      <c r="AD16" s="16" t="s">
        <v>16251</v>
      </c>
      <c r="AE16" s="23">
        <f>B3L809C9</f>
        <v>2.0526315789473681</v>
      </c>
      <c r="AF16" s="16" t="s">
        <v>16252</v>
      </c>
      <c r="AG16" s="23">
        <f>B7L409C13*B7L409C14</f>
        <v>0.58318195488721791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0.29159097744360896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1.6037503759398493</v>
      </c>
      <c r="AP16" s="16" t="s">
        <v>16255</v>
      </c>
      <c r="AQ16" s="23">
        <f>B7L409C19*B7L121C1</f>
        <v>4.1697509774436083</v>
      </c>
      <c r="AR16" s="16" t="s">
        <v>15688</v>
      </c>
      <c r="AS16" s="23">
        <f>A1L316C17</f>
        <v>8.1333333333333327E-2</v>
      </c>
      <c r="AT16" s="16" t="s">
        <v>13362</v>
      </c>
      <c r="AU16" s="23">
        <f>A1L549C63</f>
        <v>6.9545823195458221</v>
      </c>
      <c r="AV16" s="16" t="s">
        <v>16256</v>
      </c>
      <c r="AW16" s="23">
        <f>B7L409C21*B7L409C22</f>
        <v>0.56563936198972686</v>
      </c>
      <c r="AX16" s="16" t="s">
        <v>16257</v>
      </c>
      <c r="AY16" s="23">
        <f>B3L809C15</f>
        <v>2.0652173913043477</v>
      </c>
      <c r="AZ16" s="16" t="s">
        <v>16258</v>
      </c>
      <c r="BA16" s="23">
        <f>B7L409C23*B7L409C24</f>
        <v>1.1681682475874793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0.58408412379373964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3.2124626808655679</v>
      </c>
      <c r="BJ16" s="16" t="s">
        <v>16261</v>
      </c>
      <c r="BK16" s="23">
        <f>B7L409C29*B7L121C1</f>
        <v>8.352402970250477</v>
      </c>
      <c r="BL16" s="16" t="s">
        <v>15694</v>
      </c>
      <c r="BM16" s="23">
        <f>A1L316C18</f>
        <v>8.8999999999999996E-2</v>
      </c>
      <c r="BN16" s="16" t="s">
        <v>13860</v>
      </c>
      <c r="BO16" s="23">
        <f>A1L549C72</f>
        <v>7.4156899515549286</v>
      </c>
      <c r="BP16" s="16" t="s">
        <v>16262</v>
      </c>
      <c r="BQ16" s="23">
        <f>B7L409C31*B7L409C32</f>
        <v>0.65999640568838858</v>
      </c>
      <c r="BR16" s="16" t="s">
        <v>16263</v>
      </c>
      <c r="BS16" s="21">
        <f>B3L809C21</f>
        <v>2.0483870967741935</v>
      </c>
      <c r="BT16" s="16" t="s">
        <v>16264</v>
      </c>
      <c r="BU16" s="23">
        <f>B7L409C33*B7L409C34</f>
        <v>1.3519281213294412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0.67596406066472059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3.7178023336559631</v>
      </c>
      <c r="CD16" s="16" t="s">
        <v>16267</v>
      </c>
      <c r="CE16" s="23">
        <f>B7L409C39*B7L121C1</f>
        <v>9.6662860675055047</v>
      </c>
      <c r="CF16" s="16" t="s">
        <v>15700</v>
      </c>
      <c r="CG16" s="23">
        <f>A1L316C19</f>
        <v>9.9000000000000005E-2</v>
      </c>
      <c r="CH16" s="16" t="s">
        <v>14358</v>
      </c>
      <c r="CI16" s="23">
        <f>A1L549C81</f>
        <v>7.2257822277847303</v>
      </c>
      <c r="CJ16" s="16" t="s">
        <v>16268</v>
      </c>
      <c r="CK16" s="23">
        <f>B7L409C41*B7L409C42</f>
        <v>0.71535244055068836</v>
      </c>
      <c r="CL16" s="16" t="s">
        <v>16269</v>
      </c>
      <c r="CM16" s="21">
        <f>B3L809C27</f>
        <v>2.0779220779220777</v>
      </c>
      <c r="CN16" s="16" t="s">
        <v>16270</v>
      </c>
      <c r="CO16" s="23">
        <f>B7L409C43*B7L409C44</f>
        <v>1.486446629715716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0.74322331485785798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4.0877282317182191</v>
      </c>
      <c r="CX16" s="16" t="s">
        <v>16273</v>
      </c>
      <c r="CY16" s="23">
        <f>B7L409C49*B7L121C1</f>
        <v>10.628093402467369</v>
      </c>
    </row>
    <row r="17" spans="1:103" x14ac:dyDescent="0.3">
      <c r="A17" s="11">
        <v>410</v>
      </c>
      <c r="B17" s="14" t="s">
        <v>945</v>
      </c>
      <c r="C17" s="11" t="s">
        <v>14608</v>
      </c>
      <c r="D17" s="16" t="s">
        <v>15706</v>
      </c>
      <c r="E17" s="15">
        <f>A1L315C3</f>
        <v>0</v>
      </c>
      <c r="F17" s="16" t="s">
        <v>12350</v>
      </c>
      <c r="G17" s="15">
        <f>A1L550C9</f>
        <v>1.6746538485609699</v>
      </c>
      <c r="H17" s="16" t="s">
        <v>16274</v>
      </c>
      <c r="I17" s="15">
        <f>B7L410C1*B7L410C2</f>
        <v>0</v>
      </c>
      <c r="J17" s="16" t="s">
        <v>16275</v>
      </c>
      <c r="K17" s="17">
        <f>B3L810C3</f>
        <v>0</v>
      </c>
      <c r="L17" s="16" t="s">
        <v>16276</v>
      </c>
      <c r="M17" s="17">
        <f>B7L410C3*B7L410C4</f>
        <v>0</v>
      </c>
      <c r="N17" s="16" t="s">
        <v>16277</v>
      </c>
      <c r="O17" s="27">
        <f>A1L530C2</f>
        <v>0.5</v>
      </c>
      <c r="P17" s="16" t="s">
        <v>16278</v>
      </c>
      <c r="Q17" s="17">
        <f>B7L410C5*B7L410C6</f>
        <v>0</v>
      </c>
      <c r="R17" s="16" t="s">
        <v>16279</v>
      </c>
      <c r="S17" s="25">
        <f>A1L530C10</f>
        <v>2.75</v>
      </c>
      <c r="T17" s="16" t="s">
        <v>16280</v>
      </c>
      <c r="U17" s="17">
        <f>B7L410C5*B7L410C8</f>
        <v>0</v>
      </c>
      <c r="V17" s="16" t="s">
        <v>16281</v>
      </c>
      <c r="W17" s="17">
        <f>B7L410C9*B7L121C1</f>
        <v>0</v>
      </c>
      <c r="X17" s="16" t="s">
        <v>15715</v>
      </c>
      <c r="Y17" s="17">
        <f>A1L315C16</f>
        <v>0</v>
      </c>
      <c r="Z17" s="16" t="s">
        <v>12895</v>
      </c>
      <c r="AA17" s="17">
        <f>A1L550C54</f>
        <v>1.5781895019661076</v>
      </c>
      <c r="AB17" s="16" t="s">
        <v>16282</v>
      </c>
      <c r="AC17" s="17">
        <f>B7L410C11*B7L410C12</f>
        <v>0</v>
      </c>
      <c r="AD17" s="16" t="s">
        <v>16283</v>
      </c>
      <c r="AE17" s="17">
        <f>B3L810C9</f>
        <v>0</v>
      </c>
      <c r="AF17" s="16" t="s">
        <v>16284</v>
      </c>
      <c r="AG17" s="17">
        <f>B7L410C13*B7L410C14</f>
        <v>0</v>
      </c>
      <c r="AH17" s="16" t="s">
        <v>16277</v>
      </c>
      <c r="AI17" s="27">
        <f>A1L530C2</f>
        <v>0.5</v>
      </c>
      <c r="AJ17" s="16" t="s">
        <v>16285</v>
      </c>
      <c r="AK17" s="17">
        <f>B7L410C15*B7L410C16</f>
        <v>0</v>
      </c>
      <c r="AL17" s="16" t="s">
        <v>16279</v>
      </c>
      <c r="AM17" s="25">
        <f>A1L530C10</f>
        <v>2.75</v>
      </c>
      <c r="AN17" s="16" t="s">
        <v>16286</v>
      </c>
      <c r="AO17" s="17">
        <f>B7L410C15*B7L410C18</f>
        <v>0</v>
      </c>
      <c r="AP17" s="16" t="s">
        <v>16287</v>
      </c>
      <c r="AQ17" s="17">
        <f>B7L410C19*B7L121C1</f>
        <v>0</v>
      </c>
      <c r="AR17" s="16" t="s">
        <v>15721</v>
      </c>
      <c r="AS17" s="17">
        <f>A1L315C17</f>
        <v>0</v>
      </c>
      <c r="AT17" s="16" t="s">
        <v>13393</v>
      </c>
      <c r="AU17" s="17">
        <f>A1L550C63</f>
        <v>1.5257821335397015</v>
      </c>
      <c r="AV17" s="16" t="s">
        <v>16288</v>
      </c>
      <c r="AW17" s="17">
        <f>B7L410C21*B7L410C22</f>
        <v>0</v>
      </c>
      <c r="AX17" s="16" t="s">
        <v>16289</v>
      </c>
      <c r="AY17" s="17">
        <f>B3L810C15</f>
        <v>0</v>
      </c>
      <c r="AZ17" s="16" t="s">
        <v>16290</v>
      </c>
      <c r="BA17" s="17">
        <f>B7L410C23*B7L410C24</f>
        <v>0</v>
      </c>
      <c r="BB17" s="16" t="s">
        <v>16277</v>
      </c>
      <c r="BC17" s="27">
        <f>A1L530C2</f>
        <v>0.5</v>
      </c>
      <c r="BD17" s="16" t="s">
        <v>16291</v>
      </c>
      <c r="BE17" s="17">
        <f>B7L410C25*B7L410C26</f>
        <v>0</v>
      </c>
      <c r="BF17" s="16" t="s">
        <v>16279</v>
      </c>
      <c r="BG17" s="25">
        <f>A1L530C10</f>
        <v>2.75</v>
      </c>
      <c r="BH17" s="16" t="s">
        <v>16292</v>
      </c>
      <c r="BI17" s="17">
        <f>B7L410C25*B7L410C28</f>
        <v>0</v>
      </c>
      <c r="BJ17" s="16" t="s">
        <v>16293</v>
      </c>
      <c r="BK17" s="17">
        <f>B7L410C29*B7L121C1</f>
        <v>0</v>
      </c>
      <c r="BL17" s="16" t="s">
        <v>15727</v>
      </c>
      <c r="BM17" s="23">
        <f>A1L315C18</f>
        <v>1.25E-3</v>
      </c>
      <c r="BN17" s="16" t="s">
        <v>13891</v>
      </c>
      <c r="BO17" s="17">
        <f>A1L550C72</f>
        <v>1.5019447884981962</v>
      </c>
      <c r="BP17" s="16" t="s">
        <v>16294</v>
      </c>
      <c r="BQ17" s="17">
        <f>B7L410C31*B7L410C32</f>
        <v>1.8774309856227453E-3</v>
      </c>
      <c r="BR17" s="16" t="s">
        <v>16295</v>
      </c>
      <c r="BS17" s="15">
        <f>B3L810C21</f>
        <v>5</v>
      </c>
      <c r="BT17" s="16" t="s">
        <v>16296</v>
      </c>
      <c r="BU17" s="17">
        <f>B7L410C33*B7L410C34</f>
        <v>9.3871549281137265E-3</v>
      </c>
      <c r="BV17" s="16" t="s">
        <v>16277</v>
      </c>
      <c r="BW17" s="27">
        <f>A1L530C2</f>
        <v>0.5</v>
      </c>
      <c r="BX17" s="16" t="s">
        <v>16297</v>
      </c>
      <c r="BY17" s="17">
        <f>B7L410C35*B7L410C36</f>
        <v>4.6935774640568632E-3</v>
      </c>
      <c r="BZ17" s="16" t="s">
        <v>16279</v>
      </c>
      <c r="CA17" s="25">
        <f>A1L530C10</f>
        <v>2.75</v>
      </c>
      <c r="CB17" s="16" t="s">
        <v>16298</v>
      </c>
      <c r="CC17" s="17">
        <f>B7L410C35*B7L410C38</f>
        <v>2.5814676052312746E-2</v>
      </c>
      <c r="CD17" s="16" t="s">
        <v>16299</v>
      </c>
      <c r="CE17" s="17">
        <f>B7L410C39*B7L121C1</f>
        <v>6.7118157736013137E-2</v>
      </c>
      <c r="CF17" s="16" t="s">
        <v>15733</v>
      </c>
      <c r="CG17" s="23">
        <f>A1L315C19</f>
        <v>3.8E-3</v>
      </c>
      <c r="CH17" s="16" t="s">
        <v>14389</v>
      </c>
      <c r="CI17" s="23">
        <f>A1L550C81</f>
        <v>3.7951807228915655</v>
      </c>
      <c r="CJ17" s="16" t="s">
        <v>16300</v>
      </c>
      <c r="CK17" s="23">
        <f>B7L410C41*B7L410C42</f>
        <v>1.4421686746987948E-2</v>
      </c>
      <c r="CL17" s="16" t="s">
        <v>16301</v>
      </c>
      <c r="CM17" s="21">
        <f>B3L810C27</f>
        <v>2.25</v>
      </c>
      <c r="CN17" s="16" t="s">
        <v>16302</v>
      </c>
      <c r="CO17" s="23">
        <f>B7L410C43*B7L410C44</f>
        <v>3.2448795180722884E-2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1.6224397590361442E-2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8.9234186746987937E-2</v>
      </c>
      <c r="CX17" s="16" t="s">
        <v>16305</v>
      </c>
      <c r="CY17" s="23">
        <f>B7L410C49*B7L121C1</f>
        <v>0.23200888554216864</v>
      </c>
    </row>
    <row r="18" spans="1:103" x14ac:dyDescent="0.3">
      <c r="A18" s="11">
        <v>411</v>
      </c>
      <c r="B18" s="14" t="s">
        <v>945</v>
      </c>
      <c r="C18" s="11" t="s">
        <v>619</v>
      </c>
      <c r="D18" s="16" t="s">
        <v>15739</v>
      </c>
      <c r="E18" s="15">
        <f>A1L317C3</f>
        <v>0</v>
      </c>
      <c r="F18" s="16" t="s">
        <v>12389</v>
      </c>
      <c r="G18" s="21">
        <f>A1L551C9</f>
        <v>1.5207438075522879</v>
      </c>
      <c r="H18" s="16" t="s">
        <v>16306</v>
      </c>
      <c r="I18" s="15">
        <f>B7L411C1*B7L411C2</f>
        <v>0</v>
      </c>
      <c r="J18" s="16" t="s">
        <v>16307</v>
      </c>
      <c r="K18" s="23">
        <f>B3L811C3</f>
        <v>1.0703290069423483</v>
      </c>
      <c r="L18" s="16" t="s">
        <v>16308</v>
      </c>
      <c r="M18" s="17">
        <f>B7L411C3*B7L411C4</f>
        <v>0</v>
      </c>
      <c r="N18" s="16" t="s">
        <v>16309</v>
      </c>
      <c r="O18" s="27">
        <f>A1L531C2</f>
        <v>0.5</v>
      </c>
      <c r="P18" s="16" t="s">
        <v>16310</v>
      </c>
      <c r="Q18" s="17">
        <f>B7L411C5*B7L411C6</f>
        <v>0</v>
      </c>
      <c r="R18" s="16" t="s">
        <v>16311</v>
      </c>
      <c r="S18" s="25">
        <f>A1L531C10</f>
        <v>2.75</v>
      </c>
      <c r="T18" s="16" t="s">
        <v>16312</v>
      </c>
      <c r="U18" s="17">
        <f>B7L411C5*B7L411C8</f>
        <v>0</v>
      </c>
      <c r="V18" s="16" t="s">
        <v>16313</v>
      </c>
      <c r="W18" s="17">
        <f>B7L411C9*B7L121C1</f>
        <v>0</v>
      </c>
      <c r="X18" s="16" t="s">
        <v>15748</v>
      </c>
      <c r="Y18" s="17">
        <f>A1L317C16</f>
        <v>0</v>
      </c>
      <c r="Z18" s="16" t="s">
        <v>12926</v>
      </c>
      <c r="AA18" s="23">
        <f>A1L551C54</f>
        <v>1.345951432927172</v>
      </c>
      <c r="AB18" s="16" t="s">
        <v>16314</v>
      </c>
      <c r="AC18" s="17">
        <f>B7L411C11*B7L411C12</f>
        <v>0</v>
      </c>
      <c r="AD18" s="16" t="s">
        <v>16315</v>
      </c>
      <c r="AE18" s="23">
        <f>B3L811C9</f>
        <v>1.0619838303051379</v>
      </c>
      <c r="AF18" s="16" t="s">
        <v>16316</v>
      </c>
      <c r="AG18" s="17">
        <f>B7L411C13*B7L411C14</f>
        <v>0</v>
      </c>
      <c r="AH18" s="16" t="s">
        <v>16309</v>
      </c>
      <c r="AI18" s="27">
        <f>A1L531C2</f>
        <v>0.5</v>
      </c>
      <c r="AJ18" s="16" t="s">
        <v>16317</v>
      </c>
      <c r="AK18" s="17">
        <f>B7L411C15*B7L411C16</f>
        <v>0</v>
      </c>
      <c r="AL18" s="16" t="s">
        <v>16311</v>
      </c>
      <c r="AM18" s="25">
        <f>A1L531C10</f>
        <v>2.75</v>
      </c>
      <c r="AN18" s="16" t="s">
        <v>16318</v>
      </c>
      <c r="AO18" s="17">
        <f>B7L411C15*B7L411C18</f>
        <v>0</v>
      </c>
      <c r="AP18" s="16" t="s">
        <v>16319</v>
      </c>
      <c r="AQ18" s="17">
        <f>B7L411C19*B7L121C1</f>
        <v>0</v>
      </c>
      <c r="AR18" s="16" t="s">
        <v>15754</v>
      </c>
      <c r="AS18" s="17">
        <f>A1L317C17</f>
        <v>0</v>
      </c>
      <c r="AT18" s="16" t="s">
        <v>13424</v>
      </c>
      <c r="AU18" s="23">
        <f>A1L551C63</f>
        <v>1.2765388088618728</v>
      </c>
      <c r="AV18" s="16" t="s">
        <v>16320</v>
      </c>
      <c r="AW18" s="17">
        <f>B7L411C21*B7L411C22</f>
        <v>0</v>
      </c>
      <c r="AX18" s="16" t="s">
        <v>16321</v>
      </c>
      <c r="AY18" s="23">
        <f>B3L811C15</f>
        <v>1.0739293361884368</v>
      </c>
      <c r="AZ18" s="16" t="s">
        <v>16322</v>
      </c>
      <c r="BA18" s="17">
        <f>B7L411C23*B7L411C24</f>
        <v>0</v>
      </c>
      <c r="BB18" s="16" t="s">
        <v>16309</v>
      </c>
      <c r="BC18" s="27">
        <f>A1L531C2</f>
        <v>0.5</v>
      </c>
      <c r="BD18" s="16" t="s">
        <v>16323</v>
      </c>
      <c r="BE18" s="17">
        <f>B7L411C25*B7L411C26</f>
        <v>0</v>
      </c>
      <c r="BF18" s="16" t="s">
        <v>16311</v>
      </c>
      <c r="BG18" s="25">
        <f>A1L531C10</f>
        <v>2.75</v>
      </c>
      <c r="BH18" s="16" t="s">
        <v>16324</v>
      </c>
      <c r="BI18" s="17">
        <f>B7L411C25*B7L411C28</f>
        <v>0</v>
      </c>
      <c r="BJ18" s="16" t="s">
        <v>16325</v>
      </c>
      <c r="BK18" s="17">
        <f>B7L411C29*B7L121C1</f>
        <v>0</v>
      </c>
      <c r="BL18" s="16" t="s">
        <v>15760</v>
      </c>
      <c r="BM18" s="17">
        <f>A1L317C18</f>
        <v>0</v>
      </c>
      <c r="BN18" s="16" t="s">
        <v>13922</v>
      </c>
      <c r="BO18" s="23">
        <f>A1L551C72</f>
        <v>1.2489514237169823</v>
      </c>
      <c r="BP18" s="16" t="s">
        <v>16326</v>
      </c>
      <c r="BQ18" s="17">
        <f>B7L411C31*B7L411C32</f>
        <v>0</v>
      </c>
      <c r="BR18" s="16" t="s">
        <v>16327</v>
      </c>
      <c r="BS18" s="21">
        <f>B3L811C21</f>
        <v>1.0641380314502038</v>
      </c>
      <c r="BT18" s="16" t="s">
        <v>16328</v>
      </c>
      <c r="BU18" s="17">
        <f>B7L411C33*B7L411C34</f>
        <v>0</v>
      </c>
      <c r="BV18" s="16" t="s">
        <v>16309</v>
      </c>
      <c r="BW18" s="27">
        <f>A1L531C2</f>
        <v>0.5</v>
      </c>
      <c r="BX18" s="16" t="s">
        <v>16329</v>
      </c>
      <c r="BY18" s="17">
        <f>B7L411C35*B7L411C36</f>
        <v>0</v>
      </c>
      <c r="BZ18" s="16" t="s">
        <v>16311</v>
      </c>
      <c r="CA18" s="25">
        <f>A1L531C10</f>
        <v>2.75</v>
      </c>
      <c r="CB18" s="16" t="s">
        <v>16330</v>
      </c>
      <c r="CC18" s="17">
        <f>B7L411C35*B7L411C38</f>
        <v>0</v>
      </c>
      <c r="CD18" s="16" t="s">
        <v>16331</v>
      </c>
      <c r="CE18" s="17">
        <f>B7L411C39*B7L121C1</f>
        <v>0</v>
      </c>
      <c r="CF18" s="16" t="s">
        <v>15766</v>
      </c>
      <c r="CG18" s="17">
        <f>A1L317C19</f>
        <v>0</v>
      </c>
      <c r="CH18" s="16" t="s">
        <v>14420</v>
      </c>
      <c r="CI18" s="23">
        <f>A1L551C81</f>
        <v>1.2406303917883885</v>
      </c>
      <c r="CJ18" s="16" t="s">
        <v>16332</v>
      </c>
      <c r="CK18" s="17">
        <f>B7L411C41*B7L411C42</f>
        <v>0</v>
      </c>
      <c r="CL18" s="16" t="s">
        <v>16333</v>
      </c>
      <c r="CM18" s="21">
        <f>B3L811C27</f>
        <v>1.0574551569506727</v>
      </c>
      <c r="CN18" s="16" t="s">
        <v>16334</v>
      </c>
      <c r="CO18" s="17">
        <f>B7L411C43*B7L411C44</f>
        <v>0</v>
      </c>
      <c r="CP18" s="16" t="s">
        <v>16309</v>
      </c>
      <c r="CQ18" s="27">
        <f>A1L531C2</f>
        <v>0.5</v>
      </c>
      <c r="CR18" s="16" t="s">
        <v>16335</v>
      </c>
      <c r="CS18" s="17">
        <f>B7L411C45*B7L411C46</f>
        <v>0</v>
      </c>
      <c r="CT18" s="16" t="s">
        <v>16311</v>
      </c>
      <c r="CU18" s="25">
        <f>A1L531C10</f>
        <v>2.75</v>
      </c>
      <c r="CV18" s="16" t="s">
        <v>16336</v>
      </c>
      <c r="CW18" s="17">
        <f>B7L411C45*B7L411C48</f>
        <v>0</v>
      </c>
      <c r="CX18" s="16" t="s">
        <v>16337</v>
      </c>
      <c r="CY18" s="17">
        <f>B7L411C49*B7L121C1</f>
        <v>0</v>
      </c>
    </row>
    <row r="19" spans="1:103" x14ac:dyDescent="0.3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5.8620000000000001</v>
      </c>
      <c r="F19" s="16" t="s">
        <v>12428</v>
      </c>
      <c r="G19" s="21">
        <f>A1L552C9</f>
        <v>1.5258576196538554</v>
      </c>
      <c r="H19" s="16" t="s">
        <v>16338</v>
      </c>
      <c r="I19" s="21">
        <f>B7L412C1*B7L412C2</f>
        <v>8.9445773664109005</v>
      </c>
      <c r="J19" s="16" t="s">
        <v>16339</v>
      </c>
      <c r="K19" s="23">
        <f>B3L812C3</f>
        <v>1.3526192337763878</v>
      </c>
      <c r="L19" s="16" t="s">
        <v>16340</v>
      </c>
      <c r="M19" s="23">
        <f>B7L412C3*B7L412C4</f>
        <v>12.098607383808334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6.0493036919041669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33.271170305472921</v>
      </c>
      <c r="V19" s="16" t="s">
        <v>16345</v>
      </c>
      <c r="W19" s="23">
        <f>B7L412C9*B7L121C1</f>
        <v>86.505042794229595</v>
      </c>
      <c r="X19" s="16" t="s">
        <v>15781</v>
      </c>
      <c r="Y19" s="23">
        <f>A1L318C16</f>
        <v>5.87</v>
      </c>
      <c r="Z19" s="16" t="s">
        <v>12957</v>
      </c>
      <c r="AA19" s="23">
        <f>A1L552C54</f>
        <v>1.2668984163769794</v>
      </c>
      <c r="AB19" s="16" t="s">
        <v>16346</v>
      </c>
      <c r="AC19" s="23">
        <f>B7L412C11*B7L412C12</f>
        <v>7.4366937041328693</v>
      </c>
      <c r="AD19" s="16" t="s">
        <v>16347</v>
      </c>
      <c r="AE19" s="23">
        <f>B3L812C9</f>
        <v>1.3853272532188841</v>
      </c>
      <c r="AF19" s="16" t="s">
        <v>16348</v>
      </c>
      <c r="AG19" s="23">
        <f>B7L412C13*B7L412C14</f>
        <v>10.302254462176556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5.1511272310882781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28.331199770985528</v>
      </c>
      <c r="AP19" s="16" t="s">
        <v>16351</v>
      </c>
      <c r="AQ19" s="23">
        <f>B7L412C19*B7L121C1</f>
        <v>73.661119404562371</v>
      </c>
      <c r="AR19" s="16" t="s">
        <v>15787</v>
      </c>
      <c r="AS19" s="23">
        <f>A1L318C17</f>
        <v>5.958333333333333</v>
      </c>
      <c r="AT19" s="16" t="s">
        <v>13455</v>
      </c>
      <c r="AU19" s="23">
        <f>A1L552C63</f>
        <v>1.1711130104808838</v>
      </c>
      <c r="AV19" s="16" t="s">
        <v>16352</v>
      </c>
      <c r="AW19" s="23">
        <f>B7L412C21*B7L412C22</f>
        <v>6.9778816874485985</v>
      </c>
      <c r="AX19" s="16" t="s">
        <v>16353</v>
      </c>
      <c r="AY19" s="23">
        <f>B3L812C15</f>
        <v>1.4482500467901929</v>
      </c>
      <c r="AZ19" s="16" t="s">
        <v>16354</v>
      </c>
      <c r="BA19" s="23">
        <f>B7L412C23*B7L412C24</f>
        <v>10.105717480343863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5.0528587401719314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27.790723070945624</v>
      </c>
      <c r="BJ19" s="16" t="s">
        <v>16357</v>
      </c>
      <c r="BK19" s="23">
        <f>B7L412C29*B7L121C1</f>
        <v>72.25587998445863</v>
      </c>
      <c r="BL19" s="16" t="s">
        <v>15793</v>
      </c>
      <c r="BM19" s="23">
        <f>A1L318C18</f>
        <v>6.0865</v>
      </c>
      <c r="BN19" s="16" t="s">
        <v>13953</v>
      </c>
      <c r="BO19" s="23">
        <f>A1L552C72</f>
        <v>1.0982891315897112</v>
      </c>
      <c r="BP19" s="16" t="s">
        <v>16358</v>
      </c>
      <c r="BQ19" s="23">
        <f>B7L412C31*B7L412C32</f>
        <v>6.6847367994207776</v>
      </c>
      <c r="BR19" s="16" t="s">
        <v>16359</v>
      </c>
      <c r="BS19" s="21">
        <f>B3L812C21</f>
        <v>1.4857884763843077</v>
      </c>
      <c r="BT19" s="16" t="s">
        <v>16360</v>
      </c>
      <c r="BU19" s="23">
        <f>B7L412C33*B7L412C34</f>
        <v>9.9321049042415108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4.9660524521207554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27.313288486664156</v>
      </c>
      <c r="CD19" s="16" t="s">
        <v>16363</v>
      </c>
      <c r="CE19" s="23">
        <f>B7L412C39*B7L121C1</f>
        <v>71.014550065326802</v>
      </c>
      <c r="CF19" s="16" t="s">
        <v>15799</v>
      </c>
      <c r="CG19" s="23">
        <f>A1L318C19</f>
        <v>6.1576000000000004</v>
      </c>
      <c r="CH19" s="16" t="s">
        <v>14451</v>
      </c>
      <c r="CI19" s="23">
        <f>A1L552C81</f>
        <v>1.0886756092952954</v>
      </c>
      <c r="CJ19" s="16" t="s">
        <v>16364</v>
      </c>
      <c r="CK19" s="23">
        <f>B7L412C41*B7L412C42</f>
        <v>6.703628931796711</v>
      </c>
      <c r="CL19" s="16" t="s">
        <v>16365</v>
      </c>
      <c r="CM19" s="21">
        <f>B3L812C27</f>
        <v>1.5289104947097512</v>
      </c>
      <c r="CN19" s="16" t="s">
        <v>16366</v>
      </c>
      <c r="CO19" s="23">
        <f>B7L412C43*B7L412C44</f>
        <v>10.24924862646391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5.1246243132319549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28.185433722775752</v>
      </c>
      <c r="CX19" s="16" t="s">
        <v>16369</v>
      </c>
      <c r="CY19" s="23">
        <f>B7L412C49*B7L121C1</f>
        <v>73.282127679216956</v>
      </c>
    </row>
    <row r="20" spans="1:103" x14ac:dyDescent="0.3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0.35899999999999999</v>
      </c>
      <c r="F20" s="16" t="s">
        <v>12467</v>
      </c>
      <c r="G20" s="21">
        <f>A1L553C9</f>
        <v>0.90575916230366493</v>
      </c>
      <c r="H20" s="16" t="s">
        <v>16370</v>
      </c>
      <c r="I20" s="21">
        <f>B7L413C1*B7L413C2</f>
        <v>0.32516753926701569</v>
      </c>
      <c r="J20" s="16" t="s">
        <v>16371</v>
      </c>
      <c r="K20" s="23">
        <f>B3L813C3</f>
        <v>2.44</v>
      </c>
      <c r="L20" s="16" t="s">
        <v>16372</v>
      </c>
      <c r="M20" s="23">
        <f>B7L413C3*B7L413C4</f>
        <v>0.79340879581151824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0.39670439790575912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2.1818741884816752</v>
      </c>
      <c r="V20" s="16" t="s">
        <v>16377</v>
      </c>
      <c r="W20" s="23">
        <f>B7L413C9*B7L121C1</f>
        <v>5.6728728900523562</v>
      </c>
      <c r="X20" s="16" t="s">
        <v>15814</v>
      </c>
      <c r="Y20" s="23">
        <f>A1L319C16</f>
        <v>0.40749999999999997</v>
      </c>
      <c r="Z20" s="16" t="s">
        <v>12988</v>
      </c>
      <c r="AA20" s="23">
        <f>A1L553C54</f>
        <v>0.98963730569948183</v>
      </c>
      <c r="AB20" s="16" t="s">
        <v>16378</v>
      </c>
      <c r="AC20" s="23">
        <f>B7L413C11*B7L413C12</f>
        <v>0.40327720207253881</v>
      </c>
      <c r="AD20" s="16" t="s">
        <v>16379</v>
      </c>
      <c r="AE20" s="23">
        <f>B3L813C9</f>
        <v>2.2565217391304349</v>
      </c>
      <c r="AF20" s="16" t="s">
        <v>16380</v>
      </c>
      <c r="AG20" s="23">
        <f>B7L413C13*B7L413C14</f>
        <v>0.91000377337238103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0.45500188668619052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2.502510376774048</v>
      </c>
      <c r="AP20" s="16" t="s">
        <v>16383</v>
      </c>
      <c r="AQ20" s="23">
        <f>B7L413C19*B7L121C1</f>
        <v>6.5065269796125254</v>
      </c>
      <c r="AR20" s="16" t="s">
        <v>15820</v>
      </c>
      <c r="AS20" s="23">
        <f>A1L319C17</f>
        <v>0.42033333333333328</v>
      </c>
      <c r="AT20" s="16" t="s">
        <v>13486</v>
      </c>
      <c r="AU20" s="23">
        <f>A1L553C63</f>
        <v>0.92975206611570249</v>
      </c>
      <c r="AV20" s="16" t="s">
        <v>16384</v>
      </c>
      <c r="AW20" s="23">
        <f>B7L413C21*B7L413C22</f>
        <v>0.39080578512396691</v>
      </c>
      <c r="AX20" s="16" t="s">
        <v>16385</v>
      </c>
      <c r="AY20" s="23">
        <f>B3L813C15</f>
        <v>2.2357954545454546</v>
      </c>
      <c r="AZ20" s="16" t="s">
        <v>16386</v>
      </c>
      <c r="BA20" s="23">
        <f>B7L413C23*B7L413C24</f>
        <v>0.8737617979902329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0.43688089899511645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2.4028449444731406</v>
      </c>
      <c r="BJ20" s="16" t="s">
        <v>16389</v>
      </c>
      <c r="BK20" s="23">
        <f>B7L413C29*B7L121C1</f>
        <v>6.247396855630166</v>
      </c>
      <c r="BL20" s="16" t="s">
        <v>15826</v>
      </c>
      <c r="BM20" s="23">
        <f>A1L319C18</f>
        <v>0.41249999999999998</v>
      </c>
      <c r="BN20" s="16" t="s">
        <v>13984</v>
      </c>
      <c r="BO20" s="23">
        <f>A1L553C72</f>
        <v>0.75872093023255827</v>
      </c>
      <c r="BP20" s="16" t="s">
        <v>16390</v>
      </c>
      <c r="BQ20" s="23">
        <f>B7L413C31*B7L413C32</f>
        <v>0.31297238372093028</v>
      </c>
      <c r="BR20" s="16" t="s">
        <v>16391</v>
      </c>
      <c r="BS20" s="21">
        <f>B3L813C21</f>
        <v>2.3386004514672685</v>
      </c>
      <c r="BT20" s="16" t="s">
        <v>16392</v>
      </c>
      <c r="BU20" s="23">
        <f>B7L413C33*B7L413C34</f>
        <v>0.73191735786655476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0.36595867893327738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2.0127727341330255</v>
      </c>
      <c r="CD20" s="16" t="s">
        <v>16395</v>
      </c>
      <c r="CE20" s="23">
        <f>B7L413C39*B7L121C1</f>
        <v>5.2332091087458661</v>
      </c>
      <c r="CF20" s="16" t="s">
        <v>15832</v>
      </c>
      <c r="CG20" s="23">
        <f>A1L319C19</f>
        <v>0.3982</v>
      </c>
      <c r="CH20" s="16" t="s">
        <v>14482</v>
      </c>
      <c r="CI20" s="23">
        <f>A1L553C81</f>
        <v>0.76580796252927397</v>
      </c>
      <c r="CJ20" s="16" t="s">
        <v>16396</v>
      </c>
      <c r="CK20" s="23">
        <f>B7L413C41*B7L413C42</f>
        <v>0.30494473067915689</v>
      </c>
      <c r="CL20" s="16" t="s">
        <v>16397</v>
      </c>
      <c r="CM20" s="21">
        <f>B3L813C27</f>
        <v>2.3146853146853146</v>
      </c>
      <c r="CN20" s="16" t="s">
        <v>16398</v>
      </c>
      <c r="CO20" s="23">
        <f>B7L413C43*B7L413C44</f>
        <v>0.70585108989371281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0.35292554494685641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1.9410904972077103</v>
      </c>
      <c r="CX20" s="16" t="s">
        <v>16401</v>
      </c>
      <c r="CY20" s="23">
        <f>B7L413C49*B7L121C1</f>
        <v>5.0468352927400471</v>
      </c>
    </row>
    <row r="21" spans="1:103" x14ac:dyDescent="0.3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14.809000000000001</v>
      </c>
      <c r="F21" s="16" t="s">
        <v>12506</v>
      </c>
      <c r="G21" s="21">
        <f>A1L554C9</f>
        <v>2.6110207684802305</v>
      </c>
      <c r="H21" s="16" t="s">
        <v>16402</v>
      </c>
      <c r="I21" s="21">
        <f>B7L414C1*B7L414C2</f>
        <v>38.666606560423737</v>
      </c>
      <c r="J21" s="16" t="s">
        <v>16403</v>
      </c>
      <c r="K21" s="23">
        <f>B3L814C3</f>
        <v>2.0404154863078379</v>
      </c>
      <c r="L21" s="16" t="s">
        <v>16404</v>
      </c>
      <c r="M21" s="23">
        <f>B7L414C3*B7L414C4</f>
        <v>78.895942828860839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39.44797141443042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216.9638427793673</v>
      </c>
      <c r="V21" s="16" t="s">
        <v>16409</v>
      </c>
      <c r="W21" s="23">
        <f>B7L414C9*B7L121C1</f>
        <v>564.10599122635494</v>
      </c>
      <c r="X21" s="16" t="s">
        <v>15847</v>
      </c>
      <c r="Y21" s="23">
        <f>A1L320C16</f>
        <v>15.941000000000001</v>
      </c>
      <c r="Z21" s="16" t="s">
        <v>13019</v>
      </c>
      <c r="AA21" s="23">
        <f>A1L554C54</f>
        <v>2.5078176264283289</v>
      </c>
      <c r="AB21" s="16" t="s">
        <v>16410</v>
      </c>
      <c r="AC21" s="23">
        <f>B7L414C11*B7L414C12</f>
        <v>39.977120782893991</v>
      </c>
      <c r="AD21" s="16" t="s">
        <v>16411</v>
      </c>
      <c r="AE21" s="23">
        <f>B3L814C9</f>
        <v>2.0282465317261771</v>
      </c>
      <c r="AF21" s="16" t="s">
        <v>16412</v>
      </c>
      <c r="AG21" s="23">
        <f>B7L414C13*B7L414C14</f>
        <v>81.083456576303206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40.541728288151603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222.97950558483382</v>
      </c>
      <c r="AP21" s="16" t="s">
        <v>16415</v>
      </c>
      <c r="AQ21" s="23">
        <f>B7L414C19*B7L121C1</f>
        <v>579.74671452056793</v>
      </c>
      <c r="AR21" s="16" t="s">
        <v>15853</v>
      </c>
      <c r="AS21" s="23">
        <f>A1L320C17</f>
        <v>15.674666666666667</v>
      </c>
      <c r="AT21" s="16" t="s">
        <v>13517</v>
      </c>
      <c r="AU21" s="23">
        <f>A1L554C63</f>
        <v>2.5151208525778075</v>
      </c>
      <c r="AV21" s="16" t="s">
        <v>16416</v>
      </c>
      <c r="AW21" s="23">
        <f>B7L414C21*B7L414C22</f>
        <v>39.423680990539609</v>
      </c>
      <c r="AX21" s="16" t="s">
        <v>16417</v>
      </c>
      <c r="AY21" s="23">
        <f>B3L814C15</f>
        <v>2.0225782274686153</v>
      </c>
      <c r="AZ21" s="16" t="s">
        <v>16418</v>
      </c>
      <c r="BA21" s="23">
        <f>B7L414C23*B7L414C24</f>
        <v>79.737478818133738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39.868739409066869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219.27806674986778</v>
      </c>
      <c r="BJ21" s="16" t="s">
        <v>16421</v>
      </c>
      <c r="BK21" s="23">
        <f>B7L414C29*B7L121C1</f>
        <v>570.12297354965619</v>
      </c>
      <c r="BL21" s="16" t="s">
        <v>15859</v>
      </c>
      <c r="BM21" s="23">
        <f>A1L320C18</f>
        <v>15.475750000000001</v>
      </c>
      <c r="BN21" s="16" t="s">
        <v>14015</v>
      </c>
      <c r="BO21" s="23">
        <f>A1L554C72</f>
        <v>2.5758527259375552</v>
      </c>
      <c r="BP21" s="16" t="s">
        <v>16422</v>
      </c>
      <c r="BQ21" s="23">
        <f>B7L414C31*B7L414C32</f>
        <v>39.863252823428127</v>
      </c>
      <c r="BR21" s="16" t="s">
        <v>16423</v>
      </c>
      <c r="BS21" s="21">
        <f>B3L814C21</f>
        <v>2.0210315949752569</v>
      </c>
      <c r="BT21" s="16" t="s">
        <v>16424</v>
      </c>
      <c r="BU21" s="23">
        <f>B7L414C33*B7L414C34</f>
        <v>80.564893434634854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40.282446717317427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221.55345694524584</v>
      </c>
      <c r="CD21" s="16" t="s">
        <v>16427</v>
      </c>
      <c r="CE21" s="23">
        <f>B7L414C39*B7L121C1</f>
        <v>576.03898805763924</v>
      </c>
      <c r="CF21" s="16" t="s">
        <v>15865</v>
      </c>
      <c r="CG21" s="23">
        <f>A1L320C19</f>
        <v>15.498000000000001</v>
      </c>
      <c r="CH21" s="16" t="s">
        <v>14513</v>
      </c>
      <c r="CI21" s="23">
        <f>A1L554C81</f>
        <v>2.5560794740504558</v>
      </c>
      <c r="CJ21" s="16" t="s">
        <v>16428</v>
      </c>
      <c r="CK21" s="23">
        <f>B7L414C41*B7L414C42</f>
        <v>39.614119688833966</v>
      </c>
      <c r="CL21" s="16" t="s">
        <v>16429</v>
      </c>
      <c r="CM21" s="21">
        <f>B3L814C27</f>
        <v>2.0237080291970804</v>
      </c>
      <c r="CN21" s="16" t="s">
        <v>16430</v>
      </c>
      <c r="CO21" s="23">
        <f>B7L414C43*B7L414C44</f>
        <v>80.167412083867447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40.083706041933723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220.46038323063547</v>
      </c>
      <c r="CX21" s="16" t="s">
        <v>16433</v>
      </c>
      <c r="CY21" s="23">
        <f>B7L414C49*B7L121C1</f>
        <v>573.19699639965222</v>
      </c>
    </row>
    <row r="22" spans="1:103" x14ac:dyDescent="0.3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8.0000000000000002E-3</v>
      </c>
      <c r="F22" s="16" t="s">
        <v>12545</v>
      </c>
      <c r="G22" s="21">
        <f>A1L555C9</f>
        <v>1.6994808391450114</v>
      </c>
      <c r="H22" s="16" t="s">
        <v>16434</v>
      </c>
      <c r="I22" s="15">
        <f>B7L415C1*B7L415C2</f>
        <v>1.3595846713160092E-2</v>
      </c>
      <c r="J22" s="16" t="s">
        <v>16435</v>
      </c>
      <c r="K22" s="23">
        <f>B3L815C3</f>
        <v>2.8571428571428572</v>
      </c>
      <c r="L22" s="16" t="s">
        <v>16436</v>
      </c>
      <c r="M22" s="17">
        <f>B7L415C3*B7L415C4</f>
        <v>3.8845276323314547E-2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1.9422638161657273E-2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0.106824509889115</v>
      </c>
      <c r="V22" s="16" t="s">
        <v>16441</v>
      </c>
      <c r="W22" s="17">
        <f>B7L415C9*B7L121C1</f>
        <v>0.27774372571169903</v>
      </c>
      <c r="X22" s="16" t="s">
        <v>15880</v>
      </c>
      <c r="Y22" s="17">
        <f>A1L323C16</f>
        <v>8.5000000000000006E-3</v>
      </c>
      <c r="Z22" s="16" t="s">
        <v>13050</v>
      </c>
      <c r="AA22" s="23">
        <f>A1L555C54</f>
        <v>1.6756673022686841</v>
      </c>
      <c r="AB22" s="16" t="s">
        <v>16442</v>
      </c>
      <c r="AC22" s="17">
        <f>B7L415C11*B7L415C12</f>
        <v>1.4243172069283817E-2</v>
      </c>
      <c r="AD22" s="16" t="s">
        <v>16443</v>
      </c>
      <c r="AE22" s="23">
        <f>B3L815C9</f>
        <v>2.6279069767441863</v>
      </c>
      <c r="AF22" s="16" t="s">
        <v>16444</v>
      </c>
      <c r="AG22" s="17">
        <f>B7L415C13*B7L415C14</f>
        <v>3.742973125183887E-2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1.8714865625919435E-2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0.10293176094255689</v>
      </c>
      <c r="AP22" s="16" t="s">
        <v>16447</v>
      </c>
      <c r="AQ22" s="17">
        <f>B7L415C19*B7L121C1</f>
        <v>0.26762257845064791</v>
      </c>
      <c r="AR22" s="16" t="s">
        <v>15886</v>
      </c>
      <c r="AS22" s="17">
        <f>A1L323C17</f>
        <v>8.3333333333333332E-3</v>
      </c>
      <c r="AT22" s="16" t="s">
        <v>13548</v>
      </c>
      <c r="AU22" s="23">
        <f>A1L555C63</f>
        <v>1.6180918385260361</v>
      </c>
      <c r="AV22" s="16" t="s">
        <v>16448</v>
      </c>
      <c r="AW22" s="17">
        <f>B7L415C21*B7L415C22</f>
        <v>1.3484098654383634E-2</v>
      </c>
      <c r="AX22" s="16" t="s">
        <v>16449</v>
      </c>
      <c r="AY22" s="23">
        <f>B3L815C15</f>
        <v>2.768361581920904</v>
      </c>
      <c r="AZ22" s="16" t="s">
        <v>16450</v>
      </c>
      <c r="BA22" s="17">
        <f>B7L415C23*B7L415C24</f>
        <v>3.732886068162701E-2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1.8664430340813505E-2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0.10265436687447428</v>
      </c>
      <c r="BJ22" s="16" t="s">
        <v>16453</v>
      </c>
      <c r="BK22" s="17">
        <f>B7L415C29*B7L121C1</f>
        <v>0.26690135387363312</v>
      </c>
      <c r="BL22" s="16" t="s">
        <v>15892</v>
      </c>
      <c r="BM22" s="17">
        <f>A1L323C18</f>
        <v>7.0000000000000001E-3</v>
      </c>
      <c r="BN22" s="16" t="s">
        <v>14046</v>
      </c>
      <c r="BO22" s="23">
        <f>A1L555C72</f>
        <v>1.7186912479439105</v>
      </c>
      <c r="BP22" s="16" t="s">
        <v>16454</v>
      </c>
      <c r="BQ22" s="17">
        <f>B7L415C31*B7L415C32</f>
        <v>1.2030838735607374E-2</v>
      </c>
      <c r="BR22" s="16" t="s">
        <v>16455</v>
      </c>
      <c r="BS22" s="21">
        <f>B3L815C21</f>
        <v>2.8016528925619832</v>
      </c>
      <c r="BT22" s="16" t="s">
        <v>16456</v>
      </c>
      <c r="BU22" s="17">
        <f>B7L415C33*B7L415C34</f>
        <v>3.3706234143561151E-2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1.6853117071780575E-2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9.2692143894793161E-2</v>
      </c>
      <c r="CD22" s="16" t="s">
        <v>16459</v>
      </c>
      <c r="CE22" s="17">
        <f>B7L415C39*B7L121C1</f>
        <v>0.24099957412646222</v>
      </c>
      <c r="CF22" s="16" t="s">
        <v>15898</v>
      </c>
      <c r="CG22" s="17">
        <f>A1L323C19</f>
        <v>6.4000000000000003E-3</v>
      </c>
      <c r="CH22" s="16" t="s">
        <v>14544</v>
      </c>
      <c r="CI22" s="23">
        <f>A1L555C81</f>
        <v>1.7005633223876275</v>
      </c>
      <c r="CJ22" s="16" t="s">
        <v>16460</v>
      </c>
      <c r="CK22" s="17">
        <f>B7L415C41*B7L415C42</f>
        <v>1.0883605263280817E-2</v>
      </c>
      <c r="CL22" s="16" t="s">
        <v>16461</v>
      </c>
      <c r="CM22" s="21">
        <f>B3L815C27</f>
        <v>2.7458193979933112</v>
      </c>
      <c r="CN22" s="16" t="s">
        <v>16462</v>
      </c>
      <c r="CO22" s="17">
        <f>B7L415C43*B7L415C44</f>
        <v>2.9884414452018566E-2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1.4942207226009283E-2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8.2182139743051053E-2</v>
      </c>
      <c r="CX22" s="16" t="s">
        <v>16465</v>
      </c>
      <c r="CY22" s="17">
        <f>B7L415C49*B7L121C1</f>
        <v>0.21367356333193274</v>
      </c>
    </row>
    <row r="23" spans="1:103" x14ac:dyDescent="0.3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177.38300000000001</v>
      </c>
      <c r="F23" s="16" t="s">
        <v>16466</v>
      </c>
      <c r="G23" s="21">
        <f>A1L556C9</f>
        <v>1.6746538485609699</v>
      </c>
      <c r="H23" s="16" t="s">
        <v>16467</v>
      </c>
      <c r="I23" s="15">
        <f>B7L416C1*B7L416C2</f>
        <v>297.05512361929055</v>
      </c>
      <c r="J23" s="16" t="s">
        <v>16468</v>
      </c>
      <c r="K23" s="23">
        <f>B3L816C3</f>
        <v>1.8055964653902798</v>
      </c>
      <c r="L23" s="16" t="s">
        <v>16469</v>
      </c>
      <c r="M23" s="17">
        <f>B7L416C3*B7L416C4</f>
        <v>536.36168123306368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268.18084061653184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1474.9946233909252</v>
      </c>
      <c r="V23" s="16" t="s">
        <v>16474</v>
      </c>
      <c r="W23" s="17">
        <f>B7L416C9*B7L121C1</f>
        <v>3834.9860208164055</v>
      </c>
      <c r="X23" s="16" t="s">
        <v>15914</v>
      </c>
      <c r="Y23" s="17">
        <f>A1L324C16</f>
        <v>176.77450000000002</v>
      </c>
      <c r="Z23" s="16" t="s">
        <v>16475</v>
      </c>
      <c r="AA23" s="23">
        <f>A1L556C54</f>
        <v>1.5781895019661076</v>
      </c>
      <c r="AB23" s="16" t="s">
        <v>16476</v>
      </c>
      <c r="AC23" s="17">
        <f>B7L416C11*B7L416C12</f>
        <v>278.98366011530771</v>
      </c>
      <c r="AD23" s="16" t="s">
        <v>16477</v>
      </c>
      <c r="AE23" s="23">
        <f>B3L816C9</f>
        <v>1.8109692627969629</v>
      </c>
      <c r="AF23" s="16" t="s">
        <v>16478</v>
      </c>
      <c r="AG23" s="17">
        <f>B7L416C13*B7L416C14</f>
        <v>505.2308332914173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252.61541664570865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1389.3847915513975</v>
      </c>
      <c r="AP23" s="16" t="s">
        <v>16481</v>
      </c>
      <c r="AQ23" s="17">
        <f>B7L416C19*B7L121C1</f>
        <v>3612.4004580336336</v>
      </c>
      <c r="AR23" s="16" t="s">
        <v>15920</v>
      </c>
      <c r="AS23" s="17">
        <f>A1L324C17</f>
        <v>172.72566666666668</v>
      </c>
      <c r="AT23" s="16" t="s">
        <v>16482</v>
      </c>
      <c r="AU23" s="23">
        <f>A1L556C63</f>
        <v>1.5257821335397015</v>
      </c>
      <c r="AV23" s="16" t="s">
        <v>16483</v>
      </c>
      <c r="AW23" s="17">
        <f>B7L416C21*B7L416C22</f>
        <v>263.54173620373399</v>
      </c>
      <c r="AX23" s="16" t="s">
        <v>16484</v>
      </c>
      <c r="AY23" s="23">
        <f>B3L816C15</f>
        <v>1.807540649195428</v>
      </c>
      <c r="AZ23" s="16" t="s">
        <v>16485</v>
      </c>
      <c r="BA23" s="17">
        <f>B7L416C23*B7L416C24</f>
        <v>476.36240094778759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238.1812004738938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1309.9966026064158</v>
      </c>
      <c r="BJ23" s="16" t="s">
        <v>16488</v>
      </c>
      <c r="BK23" s="17">
        <f>B7L416C29*B7L121C1</f>
        <v>3405.991166776681</v>
      </c>
      <c r="BL23" s="16" t="s">
        <v>15926</v>
      </c>
      <c r="BM23" s="17">
        <f>A1L324C18</f>
        <v>169.62375</v>
      </c>
      <c r="BN23" s="16" t="s">
        <v>16489</v>
      </c>
      <c r="BO23" s="23">
        <f>A1L556C72</f>
        <v>1.5019447884981962</v>
      </c>
      <c r="BP23" s="16" t="s">
        <v>16490</v>
      </c>
      <c r="BQ23" s="17">
        <f>B7L416C31*B7L416C32</f>
        <v>254.76550731802092</v>
      </c>
      <c r="BR23" s="16" t="s">
        <v>16491</v>
      </c>
      <c r="BS23" s="21">
        <f>B3L816C21</f>
        <v>1.8095742187602863</v>
      </c>
      <c r="BT23" s="16" t="s">
        <v>16492</v>
      </c>
      <c r="BU23" s="17">
        <f>B7L416C33*B7L416C34</f>
        <v>461.01709387207575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230.50854693603787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1267.7970081482083</v>
      </c>
      <c r="CD23" s="16" t="s">
        <v>16495</v>
      </c>
      <c r="CE23" s="17">
        <f>B7L416C39*B7L121C1</f>
        <v>3296.2722211853416</v>
      </c>
      <c r="CF23" s="16" t="s">
        <v>15932</v>
      </c>
      <c r="CG23" s="17">
        <f>A1L324C19</f>
        <v>169.36259999999999</v>
      </c>
      <c r="CH23" s="16" t="s">
        <v>16496</v>
      </c>
      <c r="CI23" s="23">
        <f>A1L556C81</f>
        <v>1.4942728945647237</v>
      </c>
      <c r="CJ23" s="16" t="s">
        <v>16497</v>
      </c>
      <c r="CK23" s="17">
        <f>B7L416C41*B7L416C42</f>
        <v>253.07394253300745</v>
      </c>
      <c r="CL23" s="16" t="s">
        <v>16498</v>
      </c>
      <c r="CM23" s="21">
        <f>B3L816C27</f>
        <v>1.7974374222620539</v>
      </c>
      <c r="CN23" s="16" t="s">
        <v>16499</v>
      </c>
      <c r="CO23" s="17">
        <f>B7L416C43*B7L416C44</f>
        <v>454.88457490822407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227.44228745411203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1250.9325809976162</v>
      </c>
      <c r="CX23" s="16" t="s">
        <v>16502</v>
      </c>
      <c r="CY23" s="17">
        <f>B7L416C49*B7L121C1</f>
        <v>3252.4247105938025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1E036-56D9-44D6-A66C-C9D7C976BA2D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16503</v>
      </c>
    </row>
    <row r="3" spans="1:123" x14ac:dyDescent="0.3">
      <c r="B3" s="13" t="s">
        <v>14645</v>
      </c>
    </row>
    <row r="4" spans="1:123" x14ac:dyDescent="0.3">
      <c r="B4" s="13" t="s">
        <v>16504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3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3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0.98100000000000009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3.2039460000000006E-2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5.7671028000000013E-2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0.11534205600000003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0.12815784000000002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0.34602616800000008</v>
      </c>
      <c r="Z9" s="16" t="s">
        <v>16591</v>
      </c>
      <c r="AA9" s="17">
        <f>B7L502C11*B7L121C1</f>
        <v>0.89966803680000018</v>
      </c>
      <c r="AB9" s="16" t="s">
        <v>15451</v>
      </c>
      <c r="AC9" s="17">
        <f>A1L304C16</f>
        <v>0.95150000000000001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3.1075990000000001E-2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5.5936782000000004E-2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0.11187356400000001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0.12430396000000001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0.335620692</v>
      </c>
      <c r="AX9" s="16" t="s">
        <v>16597</v>
      </c>
      <c r="AY9" s="17">
        <f>B7L502C23*B7L121C1</f>
        <v>0.87261379920000004</v>
      </c>
      <c r="AZ9" s="16" t="s">
        <v>15457</v>
      </c>
      <c r="BA9" s="17">
        <f>A1L304C17</f>
        <v>0.90600000000000003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2.9589960000000002E-2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5.3261928000000007E-2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0.10652385600000001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0.11835984000000001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0.31957156800000003</v>
      </c>
      <c r="BV9" s="16" t="s">
        <v>16603</v>
      </c>
      <c r="BW9" s="17">
        <f>B7L502C35*B7L121C1</f>
        <v>0.83088607680000015</v>
      </c>
      <c r="BX9" s="16" t="s">
        <v>15463</v>
      </c>
      <c r="BY9" s="17">
        <f>A1L304C18</f>
        <v>0.80925000000000002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2.6430105000000002E-2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4.7574189000000003E-2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9.5148378000000006E-2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0.10572042000000001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0.28544513400000004</v>
      </c>
      <c r="CT9" s="16" t="s">
        <v>16609</v>
      </c>
      <c r="CU9" s="17">
        <f>B7L502C47*B7L121C1</f>
        <v>0.74215734840000014</v>
      </c>
      <c r="CV9" s="16" t="s">
        <v>15469</v>
      </c>
      <c r="CW9" s="17">
        <f>A1L304C19</f>
        <v>0.74360000000000004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2.4285976000000001E-2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4.3714756800000004E-2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8.7429513600000008E-2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9.7143904000000003E-2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0.26228854080000003</v>
      </c>
      <c r="DR9" s="16" t="s">
        <v>16615</v>
      </c>
      <c r="DS9" s="17">
        <f>B7L502C59*B7L121C1</f>
        <v>0.68195020608000012</v>
      </c>
    </row>
    <row r="10" spans="1:123" x14ac:dyDescent="0.3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13.308999999999999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0.57122227999999997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1.1424445599999999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2.2848891199999999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2.2848891199999999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6.8546673599999997</v>
      </c>
      <c r="Z10" s="16" t="s">
        <v>16624</v>
      </c>
      <c r="AA10" s="23">
        <f>B7L503C11*B7L121C1</f>
        <v>17.822135136</v>
      </c>
      <c r="AB10" s="16" t="s">
        <v>15484</v>
      </c>
      <c r="AC10" s="23">
        <f>A1L305C16</f>
        <v>13.404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0.57529967999999998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1.15059936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2.3011987199999999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2.3011987199999999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6.9035961599999993</v>
      </c>
      <c r="AX10" s="16" t="s">
        <v>16630</v>
      </c>
      <c r="AY10" s="23">
        <f>B7L503C23*B7L121C1</f>
        <v>17.949350016</v>
      </c>
      <c r="AZ10" s="16" t="s">
        <v>15490</v>
      </c>
      <c r="BA10" s="23">
        <f>A1L305C17</f>
        <v>12.959333333333333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0.55621458666666668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1.1124291733333334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2.2248583466666667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2.2248583466666667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6.6745750400000006</v>
      </c>
      <c r="BV10" s="16" t="s">
        <v>16636</v>
      </c>
      <c r="BW10" s="23">
        <f>B7L503C35*B7L121C1</f>
        <v>17.353895104000003</v>
      </c>
      <c r="BX10" s="16" t="s">
        <v>15496</v>
      </c>
      <c r="BY10" s="23">
        <f>A1L305C18</f>
        <v>12.674250000000001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0.54397881000000003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1.0879576200000001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2.1759152400000001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2.1759152400000001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6.5277457200000004</v>
      </c>
      <c r="CT10" s="16" t="s">
        <v>16642</v>
      </c>
      <c r="CU10" s="23">
        <f>B7L503C47*B7L121C1</f>
        <v>16.972138872000002</v>
      </c>
      <c r="CV10" s="16" t="s">
        <v>15502</v>
      </c>
      <c r="CW10" s="23">
        <f>A1L305C19</f>
        <v>12.355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0.53027659999999999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1.0605532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2.1211063999999999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2.1211063999999999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6.3633191999999994</v>
      </c>
      <c r="DR10" s="16" t="s">
        <v>16648</v>
      </c>
      <c r="DS10" s="23">
        <f>B7L503C59*B7L121C1</f>
        <v>16.544629919999998</v>
      </c>
    </row>
    <row r="11" spans="1:123" x14ac:dyDescent="0.3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7.7729999999999997</v>
      </c>
      <c r="F11" s="16" t="s">
        <v>12123</v>
      </c>
      <c r="G11" s="21">
        <f>A1L504C11</f>
        <v>4.292E-2</v>
      </c>
      <c r="H11" s="16" t="s">
        <v>16649</v>
      </c>
      <c r="I11" s="15">
        <f>B7L504C1*B7L504C2</f>
        <v>0.33361715999999997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0.66723431999999994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1.3344686399999999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1.3344686399999999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4.0034059199999996</v>
      </c>
      <c r="Z11" s="16" t="s">
        <v>16657</v>
      </c>
      <c r="AA11" s="17">
        <f>B7L504C11*B7L121C1</f>
        <v>10.408855392</v>
      </c>
      <c r="AB11" s="16" t="s">
        <v>15517</v>
      </c>
      <c r="AC11" s="17">
        <f>A1L308C16</f>
        <v>7.6684999999999999</v>
      </c>
      <c r="AD11" s="16" t="s">
        <v>12123</v>
      </c>
      <c r="AE11" s="23">
        <f>A1L504C11</f>
        <v>4.292E-2</v>
      </c>
      <c r="AF11" s="16" t="s">
        <v>16658</v>
      </c>
      <c r="AG11" s="17">
        <f>B7L504C13*B7L504C14</f>
        <v>0.32913201999999997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0.65826403999999994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1.3165280799999999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1.3165280799999999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3.9495842399999996</v>
      </c>
      <c r="AX11" s="16" t="s">
        <v>16663</v>
      </c>
      <c r="AY11" s="17">
        <f>B7L504C23*B7L121C1</f>
        <v>10.268919023999999</v>
      </c>
      <c r="AZ11" s="16" t="s">
        <v>15523</v>
      </c>
      <c r="BA11" s="17">
        <f>A1L308C17</f>
        <v>7.2246666666666668</v>
      </c>
      <c r="BB11" s="16" t="s">
        <v>12123</v>
      </c>
      <c r="BC11" s="23">
        <f>A1L504C11</f>
        <v>4.292E-2</v>
      </c>
      <c r="BD11" s="16" t="s">
        <v>16664</v>
      </c>
      <c r="BE11" s="17">
        <f>B7L504C25*B7L504C26</f>
        <v>0.31008269333333333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0.62016538666666665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1.2403307733333333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1.2403307733333333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3.7209923199999997</v>
      </c>
      <c r="BV11" s="16" t="s">
        <v>16669</v>
      </c>
      <c r="BW11" s="17">
        <f>B7L504C35*B7L121C1</f>
        <v>9.6745800319999997</v>
      </c>
      <c r="BX11" s="16" t="s">
        <v>15529</v>
      </c>
      <c r="BY11" s="17">
        <f>A1L308C18</f>
        <v>7.2184999999999997</v>
      </c>
      <c r="BZ11" s="16" t="s">
        <v>12123</v>
      </c>
      <c r="CA11" s="23">
        <f>A1L504C11</f>
        <v>4.292E-2</v>
      </c>
      <c r="CB11" s="16" t="s">
        <v>16670</v>
      </c>
      <c r="CC11" s="17">
        <f>B7L504C37*B7L504C38</f>
        <v>0.30981801999999997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0.61963603999999994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1.2392720799999999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1.2392720799999999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3.7178162399999994</v>
      </c>
      <c r="CT11" s="16" t="s">
        <v>16675</v>
      </c>
      <c r="CU11" s="17">
        <f>B7L504C47*B7L121C1</f>
        <v>9.6663222239999982</v>
      </c>
      <c r="CV11" s="16" t="s">
        <v>15535</v>
      </c>
      <c r="CW11" s="17">
        <f>A1L308C19</f>
        <v>7.1659999999999995</v>
      </c>
      <c r="CX11" s="16" t="s">
        <v>12123</v>
      </c>
      <c r="CY11" s="23">
        <f>A1L504C11</f>
        <v>4.292E-2</v>
      </c>
      <c r="CZ11" s="16" t="s">
        <v>16676</v>
      </c>
      <c r="DA11" s="17">
        <f>B7L504C49*B7L504C50</f>
        <v>0.30756471999999996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0.61512943999999992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1.2302588799999998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1.2302588799999998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3.6907766399999993</v>
      </c>
      <c r="DR11" s="16" t="s">
        <v>16681</v>
      </c>
      <c r="DS11" s="17">
        <f>B7L504C59*B7L121C1</f>
        <v>9.5960192639999988</v>
      </c>
    </row>
    <row r="12" spans="1:123" x14ac:dyDescent="0.3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5.6040000000000001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0.24052367999999999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0.48104735999999998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0.96209471999999996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0.96209471999999996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2.8862841599999998</v>
      </c>
      <c r="Z12" s="16" t="s">
        <v>16690</v>
      </c>
      <c r="AA12" s="23">
        <f>B7L505C11*B7L121C1</f>
        <v>7.5043388159999997</v>
      </c>
      <c r="AB12" s="16" t="s">
        <v>15550</v>
      </c>
      <c r="AC12" s="23">
        <f>A1L309C16</f>
        <v>6.0069999999999997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0.25782043999999998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0.51564087999999997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1.0312817599999999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1.0312817599999999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3.09384528</v>
      </c>
      <c r="AX12" s="16" t="s">
        <v>16696</v>
      </c>
      <c r="AY12" s="23">
        <f>B7L505C23*B7L121C1</f>
        <v>8.0439977280000008</v>
      </c>
      <c r="AZ12" s="16" t="s">
        <v>15556</v>
      </c>
      <c r="BA12" s="23">
        <f>A1L309C17</f>
        <v>6.2403333333333331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0.26783510666666666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0.53567021333333331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1.0713404266666666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1.0713404266666666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3.2140212799999999</v>
      </c>
      <c r="BV12" s="16" t="s">
        <v>16702</v>
      </c>
      <c r="BW12" s="23">
        <f>B7L505C35*B7L121C1</f>
        <v>8.3564553279999991</v>
      </c>
      <c r="BX12" s="16" t="s">
        <v>15562</v>
      </c>
      <c r="BY12" s="23">
        <f>A1L309C18</f>
        <v>6.6124999999999998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0.28380849999999996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0.56761699999999993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1.1352339999999999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1.1352339999999999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3.4057019999999998</v>
      </c>
      <c r="CT12" s="16" t="s">
        <v>16708</v>
      </c>
      <c r="CU12" s="23">
        <f>B7L505C47*B7L121C1</f>
        <v>8.8548252000000005</v>
      </c>
      <c r="CV12" s="16" t="s">
        <v>15568</v>
      </c>
      <c r="CW12" s="23">
        <f>A1L309C19</f>
        <v>6.9563999999999995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0.29856868799999997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0.59713737599999994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1.1942747519999999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1.1942747519999999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3.5828242559999994</v>
      </c>
      <c r="DR12" s="16" t="s">
        <v>16714</v>
      </c>
      <c r="DS12" s="23">
        <f>B7L505C59*B7L121C1</f>
        <v>9.3153430655999987</v>
      </c>
    </row>
    <row r="13" spans="1:123" x14ac:dyDescent="0.3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128.499</v>
      </c>
      <c r="F13" s="16" t="s">
        <v>12201</v>
      </c>
      <c r="G13" s="21">
        <f>A1L506C11</f>
        <v>4.292E-2</v>
      </c>
      <c r="H13" s="16" t="s">
        <v>16715</v>
      </c>
      <c r="I13" s="15">
        <f>B7L506C1*B7L506C2</f>
        <v>5.51517708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11.03035416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22.06070832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22.06070832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66.182124959999996</v>
      </c>
      <c r="Z13" s="16" t="s">
        <v>16723</v>
      </c>
      <c r="AA13" s="17">
        <f>B7L506C11*B7L121C1</f>
        <v>172.07352489600001</v>
      </c>
      <c r="AB13" s="16" t="s">
        <v>15583</v>
      </c>
      <c r="AC13" s="17">
        <f>A1L312C16</f>
        <v>126.372</v>
      </c>
      <c r="AD13" s="16" t="s">
        <v>12201</v>
      </c>
      <c r="AE13" s="23">
        <f>A1L506C11</f>
        <v>4.292E-2</v>
      </c>
      <c r="AF13" s="16" t="s">
        <v>16724</v>
      </c>
      <c r="AG13" s="17">
        <f>B7L506C13*B7L506C14</f>
        <v>5.4238862399999999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10.84777248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21.695544959999999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21.695544959999999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65.086634879999991</v>
      </c>
      <c r="AX13" s="16" t="s">
        <v>16729</v>
      </c>
      <c r="AY13" s="17">
        <f>B7L506C23*B7L121C1</f>
        <v>169.22525068799999</v>
      </c>
      <c r="AZ13" s="16" t="s">
        <v>15589</v>
      </c>
      <c r="BA13" s="17">
        <f>A1L312C17</f>
        <v>122.97066666666667</v>
      </c>
      <c r="BB13" s="16" t="s">
        <v>12201</v>
      </c>
      <c r="BC13" s="23">
        <f>A1L506C11</f>
        <v>4.292E-2</v>
      </c>
      <c r="BD13" s="16" t="s">
        <v>16730</v>
      </c>
      <c r="BE13" s="17">
        <f>B7L506C25*B7L506C26</f>
        <v>5.2779010133333335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10.555802026666667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21.111604053333334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21.111604053333334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63.334812159999998</v>
      </c>
      <c r="BV13" s="16" t="s">
        <v>16735</v>
      </c>
      <c r="BW13" s="17">
        <f>B7L506C35*B7L121C1</f>
        <v>164.670511616</v>
      </c>
      <c r="BX13" s="16" t="s">
        <v>15595</v>
      </c>
      <c r="BY13" s="17">
        <f>A1L312C18</f>
        <v>119.81675000000001</v>
      </c>
      <c r="BZ13" s="16" t="s">
        <v>12201</v>
      </c>
      <c r="CA13" s="23">
        <f>A1L506C11</f>
        <v>4.292E-2</v>
      </c>
      <c r="CB13" s="16" t="s">
        <v>16736</v>
      </c>
      <c r="CC13" s="17">
        <f>B7L506C37*B7L506C38</f>
        <v>5.1425349100000002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10.28506982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20.570139640000001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20.570139640000001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61.710418920000002</v>
      </c>
      <c r="CT13" s="16" t="s">
        <v>16741</v>
      </c>
      <c r="CU13" s="17">
        <f>B7L506C47*B7L121C1</f>
        <v>160.44708919200002</v>
      </c>
      <c r="CV13" s="16" t="s">
        <v>15601</v>
      </c>
      <c r="CW13" s="17">
        <f>A1L312C19</f>
        <v>119.50860000000003</v>
      </c>
      <c r="CX13" s="16" t="s">
        <v>12201</v>
      </c>
      <c r="CY13" s="23">
        <f>A1L506C11</f>
        <v>4.292E-2</v>
      </c>
      <c r="CZ13" s="16" t="s">
        <v>16742</v>
      </c>
      <c r="DA13" s="17">
        <f>B7L506C49*B7L506C50</f>
        <v>5.1293091120000014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10.258618224000003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20.517236448000006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20.517236448000006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61.551709344000017</v>
      </c>
      <c r="DR13" s="16" t="s">
        <v>16747</v>
      </c>
      <c r="DS13" s="17">
        <f>B7L506C59*B7L121C1</f>
        <v>160.03444429440006</v>
      </c>
    </row>
    <row r="14" spans="1:123" x14ac:dyDescent="0.3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0.14299999999999999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6.1375599999999994E-3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1.2275119999999999E-2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2.4550239999999997E-2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2.4550239999999997E-2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7.3650719999999989E-2</v>
      </c>
      <c r="Z14" s="16" t="s">
        <v>16756</v>
      </c>
      <c r="AA14" s="23">
        <f>B7L507C11*B7L121C1</f>
        <v>0.19149187199999998</v>
      </c>
      <c r="AB14" s="16" t="s">
        <v>15616</v>
      </c>
      <c r="AC14" s="23">
        <f>A1L313C16</f>
        <v>0.106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4.5495199999999996E-3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9.0990399999999992E-3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1.8198079999999998E-2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1.8198079999999998E-2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5.4594239999999995E-2</v>
      </c>
      <c r="AX14" s="16" t="s">
        <v>16762</v>
      </c>
      <c r="AY14" s="23">
        <f>B7L507C23*B7L121C1</f>
        <v>0.141945024</v>
      </c>
      <c r="AZ14" s="16" t="s">
        <v>15622</v>
      </c>
      <c r="BA14" s="23">
        <f>A1L313C17</f>
        <v>0.28166666666666668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1.2089133333333333E-2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2.4178266666666667E-2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4.8356533333333333E-2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4.8356533333333333E-2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0.14506959999999999</v>
      </c>
      <c r="BV14" s="16" t="s">
        <v>16768</v>
      </c>
      <c r="BW14" s="23">
        <f>B7L507C35*B7L121C1</f>
        <v>0.37718096000000001</v>
      </c>
      <c r="BX14" s="16" t="s">
        <v>15628</v>
      </c>
      <c r="BY14" s="23">
        <f>A1L313C18</f>
        <v>0.42049999999999998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1.8047859999999999E-2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3.6095719999999998E-2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7.2191439999999996E-2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7.2191439999999996E-2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0.21657431999999999</v>
      </c>
      <c r="CT14" s="16" t="s">
        <v>16774</v>
      </c>
      <c r="CU14" s="23">
        <f>B7L507C47*B7L121C1</f>
        <v>0.56309323199999994</v>
      </c>
      <c r="CV14" s="16" t="s">
        <v>15634</v>
      </c>
      <c r="CW14" s="23">
        <f>A1L313C19</f>
        <v>0.47000000000000003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2.01724E-2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4.03448E-2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8.06896E-2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8.06896E-2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0.2420688</v>
      </c>
      <c r="DR14" s="16" t="s">
        <v>16780</v>
      </c>
      <c r="DS14" s="23">
        <f>B7L507C59*B7L121C1</f>
        <v>0.62937887999999997</v>
      </c>
    </row>
    <row r="15" spans="1:123" x14ac:dyDescent="0.3">
      <c r="A15" s="11">
        <v>508</v>
      </c>
      <c r="B15" s="14" t="s">
        <v>945</v>
      </c>
      <c r="C15" s="11" t="s">
        <v>613</v>
      </c>
      <c r="D15" s="16" t="s">
        <v>15640</v>
      </c>
      <c r="E15" s="15">
        <f>A1L314C3</f>
        <v>0</v>
      </c>
      <c r="F15" s="16" t="s">
        <v>12279</v>
      </c>
      <c r="G15" s="21">
        <f>A1L508C11</f>
        <v>4.292E-2</v>
      </c>
      <c r="H15" s="16" t="s">
        <v>16781</v>
      </c>
      <c r="I15" s="15">
        <f>B7L508C1*B7L508C2</f>
        <v>0</v>
      </c>
      <c r="J15" s="16" t="s">
        <v>12269</v>
      </c>
      <c r="K15" s="27">
        <f>A1L508C5</f>
        <v>2</v>
      </c>
      <c r="L15" s="16" t="s">
        <v>16782</v>
      </c>
      <c r="M15" s="17">
        <f>B7L508C3*B7L508C4</f>
        <v>0</v>
      </c>
      <c r="N15" s="16" t="s">
        <v>16783</v>
      </c>
      <c r="O15" s="17">
        <f>A1L528C3</f>
        <v>2</v>
      </c>
      <c r="P15" s="16" t="s">
        <v>16784</v>
      </c>
      <c r="Q15" s="17">
        <f>B7L508C5*B7L508C6</f>
        <v>0</v>
      </c>
      <c r="R15" s="16" t="s">
        <v>16785</v>
      </c>
      <c r="S15" s="17">
        <f>A1L528C7</f>
        <v>4</v>
      </c>
      <c r="T15" s="16" t="s">
        <v>16786</v>
      </c>
      <c r="U15" s="17">
        <f>B7L508C3*B7L508C8</f>
        <v>0</v>
      </c>
      <c r="V15" s="16" t="s">
        <v>16787</v>
      </c>
      <c r="W15" s="17">
        <f>A1L528C11</f>
        <v>6</v>
      </c>
      <c r="X15" s="16" t="s">
        <v>16788</v>
      </c>
      <c r="Y15" s="17">
        <f>B7L508C5*B7L508C10</f>
        <v>0</v>
      </c>
      <c r="Z15" s="16" t="s">
        <v>16789</v>
      </c>
      <c r="AA15" s="17">
        <f>B7L508C11*B7L121C1</f>
        <v>0</v>
      </c>
      <c r="AB15" s="16" t="s">
        <v>15649</v>
      </c>
      <c r="AC15" s="17">
        <f>A1L314C16</f>
        <v>0</v>
      </c>
      <c r="AD15" s="16" t="s">
        <v>12279</v>
      </c>
      <c r="AE15" s="23">
        <f>A1L508C11</f>
        <v>4.292E-2</v>
      </c>
      <c r="AF15" s="16" t="s">
        <v>16790</v>
      </c>
      <c r="AG15" s="17">
        <f>B7L508C13*B7L508C14</f>
        <v>0</v>
      </c>
      <c r="AH15" s="16" t="s">
        <v>12269</v>
      </c>
      <c r="AI15" s="27">
        <f>A1L508C5</f>
        <v>2</v>
      </c>
      <c r="AJ15" s="16" t="s">
        <v>16791</v>
      </c>
      <c r="AK15" s="17">
        <f>B7L508C15*B7L508C16</f>
        <v>0</v>
      </c>
      <c r="AL15" s="16" t="s">
        <v>16783</v>
      </c>
      <c r="AM15" s="17">
        <f>A1L528C3</f>
        <v>2</v>
      </c>
      <c r="AN15" s="16" t="s">
        <v>16792</v>
      </c>
      <c r="AO15" s="17">
        <f>B7L508C17*B7L508C18</f>
        <v>0</v>
      </c>
      <c r="AP15" s="16" t="s">
        <v>16785</v>
      </c>
      <c r="AQ15" s="17">
        <f>A1L528C7</f>
        <v>4</v>
      </c>
      <c r="AR15" s="16" t="s">
        <v>16793</v>
      </c>
      <c r="AS15" s="17">
        <f>B7L508C15*B7L508C20</f>
        <v>0</v>
      </c>
      <c r="AT15" s="16" t="s">
        <v>16787</v>
      </c>
      <c r="AU15" s="17">
        <f>A1L528C11</f>
        <v>6</v>
      </c>
      <c r="AV15" s="16" t="s">
        <v>16794</v>
      </c>
      <c r="AW15" s="17">
        <f>B7L508C17*B7L508C22</f>
        <v>0</v>
      </c>
      <c r="AX15" s="16" t="s">
        <v>16795</v>
      </c>
      <c r="AY15" s="17">
        <f>B7L508C23*B7L121C1</f>
        <v>0</v>
      </c>
      <c r="AZ15" s="16" t="s">
        <v>15655</v>
      </c>
      <c r="BA15" s="17">
        <f>A1L314C17</f>
        <v>0</v>
      </c>
      <c r="BB15" s="16" t="s">
        <v>12279</v>
      </c>
      <c r="BC15" s="23">
        <f>A1L508C11</f>
        <v>4.292E-2</v>
      </c>
      <c r="BD15" s="16" t="s">
        <v>16796</v>
      </c>
      <c r="BE15" s="17">
        <f>B7L508C25*B7L508C26</f>
        <v>0</v>
      </c>
      <c r="BF15" s="16" t="s">
        <v>12269</v>
      </c>
      <c r="BG15" s="27">
        <f>A1L508C5</f>
        <v>2</v>
      </c>
      <c r="BH15" s="16" t="s">
        <v>16797</v>
      </c>
      <c r="BI15" s="17">
        <f>B7L508C27*B7L508C28</f>
        <v>0</v>
      </c>
      <c r="BJ15" s="16" t="s">
        <v>16783</v>
      </c>
      <c r="BK15" s="17">
        <f>A1L528C3</f>
        <v>2</v>
      </c>
      <c r="BL15" s="16" t="s">
        <v>16798</v>
      </c>
      <c r="BM15" s="17">
        <f>B7L508C29*B7L508C30</f>
        <v>0</v>
      </c>
      <c r="BN15" s="16" t="s">
        <v>16785</v>
      </c>
      <c r="BO15" s="17">
        <f>A1L528C7</f>
        <v>4</v>
      </c>
      <c r="BP15" s="16" t="s">
        <v>16799</v>
      </c>
      <c r="BQ15" s="17">
        <f>B7L508C27*B7L508C32</f>
        <v>0</v>
      </c>
      <c r="BR15" s="16" t="s">
        <v>16787</v>
      </c>
      <c r="BS15" s="15">
        <f>A1L528C11</f>
        <v>6</v>
      </c>
      <c r="BT15" s="16" t="s">
        <v>16800</v>
      </c>
      <c r="BU15" s="17">
        <f>B7L508C29*B7L508C34</f>
        <v>0</v>
      </c>
      <c r="BV15" s="16" t="s">
        <v>16801</v>
      </c>
      <c r="BW15" s="17">
        <f>B7L508C35*B7L121C1</f>
        <v>0</v>
      </c>
      <c r="BX15" s="16" t="s">
        <v>15661</v>
      </c>
      <c r="BY15" s="17">
        <f>A1L314C18</f>
        <v>0</v>
      </c>
      <c r="BZ15" s="16" t="s">
        <v>12279</v>
      </c>
      <c r="CA15" s="23">
        <f>A1L508C11</f>
        <v>4.292E-2</v>
      </c>
      <c r="CB15" s="16" t="s">
        <v>16802</v>
      </c>
      <c r="CC15" s="17">
        <f>B7L508C37*B7L508C38</f>
        <v>0</v>
      </c>
      <c r="CD15" s="16" t="s">
        <v>12269</v>
      </c>
      <c r="CE15" s="27">
        <f>A1L508C5</f>
        <v>2</v>
      </c>
      <c r="CF15" s="16" t="s">
        <v>16803</v>
      </c>
      <c r="CG15" s="17">
        <f>B7L508C39*B7L508C40</f>
        <v>0</v>
      </c>
      <c r="CH15" s="16" t="s">
        <v>16783</v>
      </c>
      <c r="CI15" s="17">
        <f>A1L528C3</f>
        <v>2</v>
      </c>
      <c r="CJ15" s="16" t="s">
        <v>16804</v>
      </c>
      <c r="CK15" s="17">
        <f>B7L508C41*B7L508C42</f>
        <v>0</v>
      </c>
      <c r="CL15" s="16" t="s">
        <v>16785</v>
      </c>
      <c r="CM15" s="15">
        <f>A1L528C7</f>
        <v>4</v>
      </c>
      <c r="CN15" s="16" t="s">
        <v>16805</v>
      </c>
      <c r="CO15" s="17">
        <f>B7L508C39*B7L508C44</f>
        <v>0</v>
      </c>
      <c r="CP15" s="16" t="s">
        <v>16787</v>
      </c>
      <c r="CQ15" s="17">
        <f>A1L528C11</f>
        <v>6</v>
      </c>
      <c r="CR15" s="16" t="s">
        <v>16806</v>
      </c>
      <c r="CS15" s="17">
        <f>B7L508C41*B7L508C46</f>
        <v>0</v>
      </c>
      <c r="CT15" s="16" t="s">
        <v>16807</v>
      </c>
      <c r="CU15" s="17">
        <f>B7L508C47*B7L121C1</f>
        <v>0</v>
      </c>
      <c r="CV15" s="16" t="s">
        <v>15667</v>
      </c>
      <c r="CW15" s="17">
        <f>A1L314C19</f>
        <v>0</v>
      </c>
      <c r="CX15" s="16" t="s">
        <v>12279</v>
      </c>
      <c r="CY15" s="23">
        <f>A1L508C11</f>
        <v>4.292E-2</v>
      </c>
      <c r="CZ15" s="16" t="s">
        <v>16808</v>
      </c>
      <c r="DA15" s="17">
        <f>B7L508C49*B7L508C50</f>
        <v>0</v>
      </c>
      <c r="DB15" s="16" t="s">
        <v>12269</v>
      </c>
      <c r="DC15" s="27">
        <f>A1L508C5</f>
        <v>2</v>
      </c>
      <c r="DD15" s="16" t="s">
        <v>16809</v>
      </c>
      <c r="DE15" s="17">
        <f>B7L508C51*B7L508C52</f>
        <v>0</v>
      </c>
      <c r="DF15" s="16" t="s">
        <v>16783</v>
      </c>
      <c r="DG15" s="15">
        <f>A1L528C3</f>
        <v>2</v>
      </c>
      <c r="DH15" s="16" t="s">
        <v>16810</v>
      </c>
      <c r="DI15" s="17">
        <f>B7L508C53*B7L508C54</f>
        <v>0</v>
      </c>
      <c r="DJ15" s="16" t="s">
        <v>16785</v>
      </c>
      <c r="DK15" s="17">
        <f>A1L528C7</f>
        <v>4</v>
      </c>
      <c r="DL15" s="16" t="s">
        <v>16811</v>
      </c>
      <c r="DM15" s="17">
        <f>B7L508C51*B7L508C56</f>
        <v>0</v>
      </c>
      <c r="DN15" s="16" t="s">
        <v>16787</v>
      </c>
      <c r="DO15" s="17">
        <f>A1L528C11</f>
        <v>6</v>
      </c>
      <c r="DP15" s="16" t="s">
        <v>16812</v>
      </c>
      <c r="DQ15" s="17">
        <f>B7L508C53*B7L508C58</f>
        <v>0</v>
      </c>
      <c r="DR15" s="16" t="s">
        <v>16813</v>
      </c>
      <c r="DS15" s="17">
        <f>B7L508C59*B7L121C1</f>
        <v>0</v>
      </c>
    </row>
    <row r="16" spans="1:123" x14ac:dyDescent="0.3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3.5999999999999997E-2</v>
      </c>
      <c r="F16" s="16" t="s">
        <v>12318</v>
      </c>
      <c r="G16" s="21">
        <f>A1L509C11</f>
        <v>4.292E-2</v>
      </c>
      <c r="H16" s="16" t="s">
        <v>16814</v>
      </c>
      <c r="I16" s="21">
        <f>B7L509C1*B7L509C2</f>
        <v>1.5451199999999999E-3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3.0902399999999997E-3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6.1804799999999995E-3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6.1804799999999995E-3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1.8541439999999999E-2</v>
      </c>
      <c r="Z16" s="16" t="s">
        <v>16822</v>
      </c>
      <c r="AA16" s="23">
        <f>B7L509C11*B7L121C1</f>
        <v>4.8207743999999997E-2</v>
      </c>
      <c r="AB16" s="16" t="s">
        <v>15682</v>
      </c>
      <c r="AC16" s="23">
        <f>A1L316C16</f>
        <v>3.85E-2</v>
      </c>
      <c r="AD16" s="16" t="s">
        <v>12318</v>
      </c>
      <c r="AE16" s="23">
        <f>A1L509C11</f>
        <v>4.292E-2</v>
      </c>
      <c r="AF16" s="16" t="s">
        <v>16823</v>
      </c>
      <c r="AG16" s="23">
        <f>B7L509C13*B7L509C14</f>
        <v>1.6524199999999999E-3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3.3048399999999999E-3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6.6096799999999997E-3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6.6096799999999997E-3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1.9829039999999999E-2</v>
      </c>
      <c r="AX16" s="16" t="s">
        <v>16828</v>
      </c>
      <c r="AY16" s="23">
        <f>B7L509C23*B7L121C1</f>
        <v>5.1555504000000002E-2</v>
      </c>
      <c r="AZ16" s="16" t="s">
        <v>15688</v>
      </c>
      <c r="BA16" s="23">
        <f>A1L316C17</f>
        <v>8.1333333333333327E-2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3.4908266666666666E-3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6.9816533333333331E-3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1.3963306666666666E-2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1.3963306666666666E-2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4.1889919999999997E-2</v>
      </c>
      <c r="BV16" s="16" t="s">
        <v>16834</v>
      </c>
      <c r="BW16" s="23">
        <f>B7L509C35*B7L121C1</f>
        <v>0.108913792</v>
      </c>
      <c r="BX16" s="16" t="s">
        <v>15694</v>
      </c>
      <c r="BY16" s="23">
        <f>A1L316C18</f>
        <v>8.8999999999999996E-2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3.8198799999999999E-3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7.6397599999999998E-3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1.527952E-2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1.527952E-2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4.583856E-2</v>
      </c>
      <c r="CT16" s="16" t="s">
        <v>16840</v>
      </c>
      <c r="CU16" s="23">
        <f>B7L509C47*B7L121C1</f>
        <v>0.119180256</v>
      </c>
      <c r="CV16" s="16" t="s">
        <v>15700</v>
      </c>
      <c r="CW16" s="23">
        <f>A1L316C19</f>
        <v>9.9000000000000005E-2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4.2490800000000006E-3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8.4981600000000011E-3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1.6996320000000002E-2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1.6996320000000002E-2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5.0988960000000007E-2</v>
      </c>
      <c r="DR16" s="16" t="s">
        <v>16846</v>
      </c>
      <c r="DS16" s="23">
        <f>B7L509C59*B7L121C1</f>
        <v>0.13257129600000003</v>
      </c>
    </row>
    <row r="17" spans="1:123" x14ac:dyDescent="0.3">
      <c r="A17" s="11">
        <v>510</v>
      </c>
      <c r="B17" s="14" t="s">
        <v>945</v>
      </c>
      <c r="C17" s="11" t="s">
        <v>14608</v>
      </c>
      <c r="D17" s="16" t="s">
        <v>15706</v>
      </c>
      <c r="E17" s="15">
        <f>A1L315C3</f>
        <v>0</v>
      </c>
      <c r="F17" s="16" t="s">
        <v>12357</v>
      </c>
      <c r="G17" s="21">
        <f>A1L510C11</f>
        <v>4.292E-2</v>
      </c>
      <c r="H17" s="16" t="s">
        <v>16847</v>
      </c>
      <c r="I17" s="15">
        <f>B7L510C1*B7L510C2</f>
        <v>0</v>
      </c>
      <c r="J17" s="16" t="s">
        <v>12347</v>
      </c>
      <c r="K17" s="27">
        <f>A1L510C5</f>
        <v>2</v>
      </c>
      <c r="L17" s="16" t="s">
        <v>16848</v>
      </c>
      <c r="M17" s="17">
        <f>B7L510C3*B7L510C4</f>
        <v>0</v>
      </c>
      <c r="N17" s="16" t="s">
        <v>16849</v>
      </c>
      <c r="O17" s="17">
        <f>A1L530C3</f>
        <v>2</v>
      </c>
      <c r="P17" s="16" t="s">
        <v>16850</v>
      </c>
      <c r="Q17" s="17">
        <f>B7L510C5*B7L510C6</f>
        <v>0</v>
      </c>
      <c r="R17" s="16" t="s">
        <v>16851</v>
      </c>
      <c r="S17" s="17">
        <f>A1L530C7</f>
        <v>4</v>
      </c>
      <c r="T17" s="16" t="s">
        <v>16852</v>
      </c>
      <c r="U17" s="17">
        <f>B7L510C3*B7L510C8</f>
        <v>0</v>
      </c>
      <c r="V17" s="16" t="s">
        <v>16853</v>
      </c>
      <c r="W17" s="17">
        <f>A1L530C11</f>
        <v>6</v>
      </c>
      <c r="X17" s="16" t="s">
        <v>16854</v>
      </c>
      <c r="Y17" s="17">
        <f>B7L510C5*B7L510C10</f>
        <v>0</v>
      </c>
      <c r="Z17" s="16" t="s">
        <v>16855</v>
      </c>
      <c r="AA17" s="17">
        <f>B7L510C11*B7L121C1</f>
        <v>0</v>
      </c>
      <c r="AB17" s="16" t="s">
        <v>15715</v>
      </c>
      <c r="AC17" s="17">
        <f>A1L315C16</f>
        <v>0</v>
      </c>
      <c r="AD17" s="16" t="s">
        <v>12357</v>
      </c>
      <c r="AE17" s="23">
        <f>A1L510C11</f>
        <v>4.292E-2</v>
      </c>
      <c r="AF17" s="16" t="s">
        <v>16856</v>
      </c>
      <c r="AG17" s="17">
        <f>B7L510C13*B7L510C14</f>
        <v>0</v>
      </c>
      <c r="AH17" s="16" t="s">
        <v>12347</v>
      </c>
      <c r="AI17" s="27">
        <f>A1L510C5</f>
        <v>2</v>
      </c>
      <c r="AJ17" s="16" t="s">
        <v>16857</v>
      </c>
      <c r="AK17" s="17">
        <f>B7L510C15*B7L510C16</f>
        <v>0</v>
      </c>
      <c r="AL17" s="16" t="s">
        <v>16849</v>
      </c>
      <c r="AM17" s="17">
        <f>A1L530C3</f>
        <v>2</v>
      </c>
      <c r="AN17" s="16" t="s">
        <v>16858</v>
      </c>
      <c r="AO17" s="17">
        <f>B7L510C17*B7L510C18</f>
        <v>0</v>
      </c>
      <c r="AP17" s="16" t="s">
        <v>16851</v>
      </c>
      <c r="AQ17" s="17">
        <f>A1L530C7</f>
        <v>4</v>
      </c>
      <c r="AR17" s="16" t="s">
        <v>16859</v>
      </c>
      <c r="AS17" s="17">
        <f>B7L510C15*B7L510C20</f>
        <v>0</v>
      </c>
      <c r="AT17" s="16" t="s">
        <v>16853</v>
      </c>
      <c r="AU17" s="17">
        <f>A1L530C11</f>
        <v>6</v>
      </c>
      <c r="AV17" s="16" t="s">
        <v>16860</v>
      </c>
      <c r="AW17" s="17">
        <f>B7L510C17*B7L510C22</f>
        <v>0</v>
      </c>
      <c r="AX17" s="16" t="s">
        <v>16861</v>
      </c>
      <c r="AY17" s="17">
        <f>B7L510C23*B7L121C1</f>
        <v>0</v>
      </c>
      <c r="AZ17" s="16" t="s">
        <v>15721</v>
      </c>
      <c r="BA17" s="17">
        <f>A1L315C17</f>
        <v>0</v>
      </c>
      <c r="BB17" s="16" t="s">
        <v>12357</v>
      </c>
      <c r="BC17" s="23">
        <f>A1L510C11</f>
        <v>4.292E-2</v>
      </c>
      <c r="BD17" s="16" t="s">
        <v>16862</v>
      </c>
      <c r="BE17" s="17">
        <f>B7L510C25*B7L510C26</f>
        <v>0</v>
      </c>
      <c r="BF17" s="16" t="s">
        <v>12347</v>
      </c>
      <c r="BG17" s="27">
        <f>A1L510C5</f>
        <v>2</v>
      </c>
      <c r="BH17" s="16" t="s">
        <v>16863</v>
      </c>
      <c r="BI17" s="17">
        <f>B7L510C27*B7L510C28</f>
        <v>0</v>
      </c>
      <c r="BJ17" s="16" t="s">
        <v>16849</v>
      </c>
      <c r="BK17" s="17">
        <f>A1L530C3</f>
        <v>2</v>
      </c>
      <c r="BL17" s="16" t="s">
        <v>16864</v>
      </c>
      <c r="BM17" s="17">
        <f>B7L510C29*B7L510C30</f>
        <v>0</v>
      </c>
      <c r="BN17" s="16" t="s">
        <v>16851</v>
      </c>
      <c r="BO17" s="17">
        <f>A1L530C7</f>
        <v>4</v>
      </c>
      <c r="BP17" s="16" t="s">
        <v>16865</v>
      </c>
      <c r="BQ17" s="17">
        <f>B7L510C27*B7L510C32</f>
        <v>0</v>
      </c>
      <c r="BR17" s="16" t="s">
        <v>16853</v>
      </c>
      <c r="BS17" s="15">
        <f>A1L530C11</f>
        <v>6</v>
      </c>
      <c r="BT17" s="16" t="s">
        <v>16866</v>
      </c>
      <c r="BU17" s="17">
        <f>B7L510C29*B7L510C34</f>
        <v>0</v>
      </c>
      <c r="BV17" s="16" t="s">
        <v>16867</v>
      </c>
      <c r="BW17" s="17">
        <f>B7L510C35*B7L121C1</f>
        <v>0</v>
      </c>
      <c r="BX17" s="16" t="s">
        <v>15727</v>
      </c>
      <c r="BY17" s="23">
        <f>A1L315C18</f>
        <v>1.25E-3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5.3650000000000003E-5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1.0730000000000001E-4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2.1460000000000001E-4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2.1460000000000001E-4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6.4380000000000004E-4</v>
      </c>
      <c r="CT17" s="16" t="s">
        <v>16873</v>
      </c>
      <c r="CU17" s="23">
        <f>B7L510C47*B7L121C1</f>
        <v>1.6738800000000002E-3</v>
      </c>
      <c r="CV17" s="16" t="s">
        <v>15733</v>
      </c>
      <c r="CW17" s="23">
        <f>A1L315C19</f>
        <v>3.8E-3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1.63096E-4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3.26192E-4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6.5238399999999999E-4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6.5238399999999999E-4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1.9571520000000002E-3</v>
      </c>
      <c r="DR17" s="16" t="s">
        <v>16879</v>
      </c>
      <c r="DS17" s="23">
        <f>B7L510C59*B7L121C1</f>
        <v>5.0885952000000005E-3</v>
      </c>
    </row>
    <row r="18" spans="1:123" x14ac:dyDescent="0.3">
      <c r="A18" s="11">
        <v>511</v>
      </c>
      <c r="B18" s="14" t="s">
        <v>945</v>
      </c>
      <c r="C18" s="11" t="s">
        <v>619</v>
      </c>
      <c r="D18" s="16" t="s">
        <v>15739</v>
      </c>
      <c r="E18" s="15">
        <f>A1L317C3</f>
        <v>0</v>
      </c>
      <c r="F18" s="16" t="s">
        <v>12396</v>
      </c>
      <c r="G18" s="21">
        <f>A1L511C11</f>
        <v>3.2660000000000002E-2</v>
      </c>
      <c r="H18" s="16" t="s">
        <v>16880</v>
      </c>
      <c r="I18" s="15">
        <f>B7L511C1*B7L511C2</f>
        <v>0</v>
      </c>
      <c r="J18" s="16" t="s">
        <v>12386</v>
      </c>
      <c r="K18" s="27">
        <f>A1L511C5</f>
        <v>1</v>
      </c>
      <c r="L18" s="16" t="s">
        <v>16881</v>
      </c>
      <c r="M18" s="17">
        <f>B7L511C3*B7L511C4</f>
        <v>0</v>
      </c>
      <c r="N18" s="16" t="s">
        <v>16882</v>
      </c>
      <c r="O18" s="17">
        <f>A1L531C3</f>
        <v>2</v>
      </c>
      <c r="P18" s="16" t="s">
        <v>16883</v>
      </c>
      <c r="Q18" s="17">
        <f>B7L511C5*B7L511C6</f>
        <v>0</v>
      </c>
      <c r="R18" s="16" t="s">
        <v>16884</v>
      </c>
      <c r="S18" s="17">
        <f>A1L531C7</f>
        <v>4</v>
      </c>
      <c r="T18" s="16" t="s">
        <v>16885</v>
      </c>
      <c r="U18" s="17">
        <f>B7L511C3*B7L511C8</f>
        <v>0</v>
      </c>
      <c r="V18" s="16" t="s">
        <v>16886</v>
      </c>
      <c r="W18" s="17">
        <f>A1L531C11</f>
        <v>6</v>
      </c>
      <c r="X18" s="16" t="s">
        <v>16887</v>
      </c>
      <c r="Y18" s="17">
        <f>B7L511C5*B7L511C10</f>
        <v>0</v>
      </c>
      <c r="Z18" s="16" t="s">
        <v>16888</v>
      </c>
      <c r="AA18" s="17">
        <f>B7L511C11*B7L121C1</f>
        <v>0</v>
      </c>
      <c r="AB18" s="16" t="s">
        <v>15748</v>
      </c>
      <c r="AC18" s="17">
        <f>A1L317C16</f>
        <v>0</v>
      </c>
      <c r="AD18" s="16" t="s">
        <v>12396</v>
      </c>
      <c r="AE18" s="23">
        <f>A1L511C11</f>
        <v>3.2660000000000002E-2</v>
      </c>
      <c r="AF18" s="16" t="s">
        <v>16889</v>
      </c>
      <c r="AG18" s="17">
        <f>B7L511C13*B7L511C14</f>
        <v>0</v>
      </c>
      <c r="AH18" s="16" t="s">
        <v>12386</v>
      </c>
      <c r="AI18" s="27">
        <f>A1L511C5</f>
        <v>1</v>
      </c>
      <c r="AJ18" s="16" t="s">
        <v>16890</v>
      </c>
      <c r="AK18" s="17">
        <f>B7L511C15*B7L511C16</f>
        <v>0</v>
      </c>
      <c r="AL18" s="16" t="s">
        <v>16882</v>
      </c>
      <c r="AM18" s="17">
        <f>A1L531C3</f>
        <v>2</v>
      </c>
      <c r="AN18" s="16" t="s">
        <v>16891</v>
      </c>
      <c r="AO18" s="17">
        <f>B7L511C17*B7L511C18</f>
        <v>0</v>
      </c>
      <c r="AP18" s="16" t="s">
        <v>16884</v>
      </c>
      <c r="AQ18" s="17">
        <f>A1L531C7</f>
        <v>4</v>
      </c>
      <c r="AR18" s="16" t="s">
        <v>16892</v>
      </c>
      <c r="AS18" s="17">
        <f>B7L511C15*B7L511C20</f>
        <v>0</v>
      </c>
      <c r="AT18" s="16" t="s">
        <v>16886</v>
      </c>
      <c r="AU18" s="17">
        <f>A1L531C11</f>
        <v>6</v>
      </c>
      <c r="AV18" s="16" t="s">
        <v>16893</v>
      </c>
      <c r="AW18" s="17">
        <f>B7L511C17*B7L511C22</f>
        <v>0</v>
      </c>
      <c r="AX18" s="16" t="s">
        <v>16894</v>
      </c>
      <c r="AY18" s="17">
        <f>B7L511C23*B7L121C1</f>
        <v>0</v>
      </c>
      <c r="AZ18" s="16" t="s">
        <v>15754</v>
      </c>
      <c r="BA18" s="17">
        <f>A1L317C17</f>
        <v>0</v>
      </c>
      <c r="BB18" s="16" t="s">
        <v>12396</v>
      </c>
      <c r="BC18" s="23">
        <f>A1L511C11</f>
        <v>3.2660000000000002E-2</v>
      </c>
      <c r="BD18" s="16" t="s">
        <v>16895</v>
      </c>
      <c r="BE18" s="17">
        <f>B7L511C25*B7L511C26</f>
        <v>0</v>
      </c>
      <c r="BF18" s="16" t="s">
        <v>12386</v>
      </c>
      <c r="BG18" s="27">
        <f>A1L511C5</f>
        <v>1</v>
      </c>
      <c r="BH18" s="16" t="s">
        <v>16896</v>
      </c>
      <c r="BI18" s="17">
        <f>B7L511C27*B7L511C28</f>
        <v>0</v>
      </c>
      <c r="BJ18" s="16" t="s">
        <v>16882</v>
      </c>
      <c r="BK18" s="17">
        <f>A1L531C3</f>
        <v>2</v>
      </c>
      <c r="BL18" s="16" t="s">
        <v>16897</v>
      </c>
      <c r="BM18" s="17">
        <f>B7L511C29*B7L511C30</f>
        <v>0</v>
      </c>
      <c r="BN18" s="16" t="s">
        <v>16884</v>
      </c>
      <c r="BO18" s="17">
        <f>A1L531C7</f>
        <v>4</v>
      </c>
      <c r="BP18" s="16" t="s">
        <v>16898</v>
      </c>
      <c r="BQ18" s="17">
        <f>B7L511C27*B7L511C32</f>
        <v>0</v>
      </c>
      <c r="BR18" s="16" t="s">
        <v>16886</v>
      </c>
      <c r="BS18" s="15">
        <f>A1L531C11</f>
        <v>6</v>
      </c>
      <c r="BT18" s="16" t="s">
        <v>16899</v>
      </c>
      <c r="BU18" s="17">
        <f>B7L511C29*B7L511C34</f>
        <v>0</v>
      </c>
      <c r="BV18" s="16" t="s">
        <v>16900</v>
      </c>
      <c r="BW18" s="17">
        <f>B7L511C35*B7L121C1</f>
        <v>0</v>
      </c>
      <c r="BX18" s="16" t="s">
        <v>15760</v>
      </c>
      <c r="BY18" s="17">
        <f>A1L317C18</f>
        <v>0</v>
      </c>
      <c r="BZ18" s="16" t="s">
        <v>12396</v>
      </c>
      <c r="CA18" s="23">
        <f>A1L511C11</f>
        <v>3.2660000000000002E-2</v>
      </c>
      <c r="CB18" s="16" t="s">
        <v>16901</v>
      </c>
      <c r="CC18" s="17">
        <f>B7L511C37*B7L511C38</f>
        <v>0</v>
      </c>
      <c r="CD18" s="16" t="s">
        <v>12386</v>
      </c>
      <c r="CE18" s="27">
        <f>A1L511C5</f>
        <v>1</v>
      </c>
      <c r="CF18" s="16" t="s">
        <v>16902</v>
      </c>
      <c r="CG18" s="17">
        <f>B7L511C39*B7L511C40</f>
        <v>0</v>
      </c>
      <c r="CH18" s="16" t="s">
        <v>16882</v>
      </c>
      <c r="CI18" s="17">
        <f>A1L531C3</f>
        <v>2</v>
      </c>
      <c r="CJ18" s="16" t="s">
        <v>16903</v>
      </c>
      <c r="CK18" s="17">
        <f>B7L511C41*B7L511C42</f>
        <v>0</v>
      </c>
      <c r="CL18" s="16" t="s">
        <v>16884</v>
      </c>
      <c r="CM18" s="15">
        <f>A1L531C7</f>
        <v>4</v>
      </c>
      <c r="CN18" s="16" t="s">
        <v>16904</v>
      </c>
      <c r="CO18" s="17">
        <f>B7L511C39*B7L511C44</f>
        <v>0</v>
      </c>
      <c r="CP18" s="16" t="s">
        <v>16886</v>
      </c>
      <c r="CQ18" s="17">
        <f>A1L531C11</f>
        <v>6</v>
      </c>
      <c r="CR18" s="16" t="s">
        <v>16905</v>
      </c>
      <c r="CS18" s="17">
        <f>B7L511C41*B7L511C46</f>
        <v>0</v>
      </c>
      <c r="CT18" s="16" t="s">
        <v>16906</v>
      </c>
      <c r="CU18" s="17">
        <f>B7L511C47*B7L121C1</f>
        <v>0</v>
      </c>
      <c r="CV18" s="16" t="s">
        <v>15766</v>
      </c>
      <c r="CW18" s="17">
        <f>A1L317C19</f>
        <v>0</v>
      </c>
      <c r="CX18" s="16" t="s">
        <v>12396</v>
      </c>
      <c r="CY18" s="23">
        <f>A1L511C11</f>
        <v>3.2660000000000002E-2</v>
      </c>
      <c r="CZ18" s="16" t="s">
        <v>16907</v>
      </c>
      <c r="DA18" s="17">
        <f>B7L511C49*B7L511C50</f>
        <v>0</v>
      </c>
      <c r="DB18" s="16" t="s">
        <v>12386</v>
      </c>
      <c r="DC18" s="27">
        <f>A1L511C5</f>
        <v>1</v>
      </c>
      <c r="DD18" s="16" t="s">
        <v>16908</v>
      </c>
      <c r="DE18" s="17">
        <f>B7L511C51*B7L511C52</f>
        <v>0</v>
      </c>
      <c r="DF18" s="16" t="s">
        <v>16882</v>
      </c>
      <c r="DG18" s="15">
        <f>A1L531C3</f>
        <v>2</v>
      </c>
      <c r="DH18" s="16" t="s">
        <v>16909</v>
      </c>
      <c r="DI18" s="17">
        <f>B7L511C53*B7L511C54</f>
        <v>0</v>
      </c>
      <c r="DJ18" s="16" t="s">
        <v>16884</v>
      </c>
      <c r="DK18" s="17">
        <f>A1L531C7</f>
        <v>4</v>
      </c>
      <c r="DL18" s="16" t="s">
        <v>16910</v>
      </c>
      <c r="DM18" s="17">
        <f>B7L511C51*B7L511C56</f>
        <v>0</v>
      </c>
      <c r="DN18" s="16" t="s">
        <v>16886</v>
      </c>
      <c r="DO18" s="17">
        <f>A1L531C11</f>
        <v>6</v>
      </c>
      <c r="DP18" s="16" t="s">
        <v>16911</v>
      </c>
      <c r="DQ18" s="17">
        <f>B7L511C53*B7L511C58</f>
        <v>0</v>
      </c>
      <c r="DR18" s="16" t="s">
        <v>16912</v>
      </c>
      <c r="DS18" s="17">
        <f>B7L511C59*B7L121C1</f>
        <v>0</v>
      </c>
    </row>
    <row r="19" spans="1:123" x14ac:dyDescent="0.3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5.8620000000000001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0.25159703999999999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0.50319407999999999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1.00638816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1.00638816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3.0191644799999997</v>
      </c>
      <c r="Z19" s="16" t="s">
        <v>16921</v>
      </c>
      <c r="AA19" s="23">
        <f>B7L512C11*B7L121C1</f>
        <v>7.8498276479999998</v>
      </c>
      <c r="AB19" s="16" t="s">
        <v>15781</v>
      </c>
      <c r="AC19" s="23">
        <f>A1L318C16</f>
        <v>5.87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0.25194040000000001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0.50388080000000002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1.0077616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1.0077616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3.0232847999999999</v>
      </c>
      <c r="AX19" s="16" t="s">
        <v>16927</v>
      </c>
      <c r="AY19" s="23">
        <f>B7L512C23*B7L121C1</f>
        <v>7.8605404800000001</v>
      </c>
      <c r="AZ19" s="16" t="s">
        <v>15787</v>
      </c>
      <c r="BA19" s="23">
        <f>A1L318C17</f>
        <v>5.958333333333333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0.25573166666666663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0.51146333333333327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1.0229266666666665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1.0229266666666665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3.0687799999999994</v>
      </c>
      <c r="BV19" s="16" t="s">
        <v>16933</v>
      </c>
      <c r="BW19" s="23">
        <f>B7L512C35*B7L121C1</f>
        <v>7.9788279999999991</v>
      </c>
      <c r="BX19" s="16" t="s">
        <v>15793</v>
      </c>
      <c r="BY19" s="23">
        <f>A1L318C18</f>
        <v>6.0865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0.26123257999999999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0.52246515999999998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1.04493032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1.04493032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3.1347909600000001</v>
      </c>
      <c r="CT19" s="16" t="s">
        <v>16939</v>
      </c>
      <c r="CU19" s="23">
        <f>B7L512C47*B7L121C1</f>
        <v>8.1504564960000003</v>
      </c>
      <c r="CV19" s="16" t="s">
        <v>15799</v>
      </c>
      <c r="CW19" s="23">
        <f>A1L318C19</f>
        <v>6.1576000000000004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0.26428419200000003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0.52856838400000006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1.0571367680000001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1.0571367680000001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3.1714103040000001</v>
      </c>
      <c r="DR19" s="16" t="s">
        <v>16945</v>
      </c>
      <c r="DS19" s="23">
        <f>B7L512C59*B7L121C1</f>
        <v>8.2456667904000014</v>
      </c>
    </row>
    <row r="20" spans="1:123" x14ac:dyDescent="0.3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0.35899999999999999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1.540828E-2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3.081656E-2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6.163312E-2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6.163312E-2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0.18489936000000001</v>
      </c>
      <c r="Z20" s="16" t="s">
        <v>16954</v>
      </c>
      <c r="AA20" s="23">
        <f>B7L513C11*B7L121C1</f>
        <v>0.48073833600000004</v>
      </c>
      <c r="AB20" s="16" t="s">
        <v>15814</v>
      </c>
      <c r="AC20" s="23">
        <f>A1L319C16</f>
        <v>0.40749999999999997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1.7489899999999999E-2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3.4979799999999998E-2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6.9959599999999997E-2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6.9959599999999997E-2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0.20987879999999998</v>
      </c>
      <c r="AX20" s="16" t="s">
        <v>16960</v>
      </c>
      <c r="AY20" s="23">
        <f>B7L513C23*B7L121C1</f>
        <v>0.54568487999999993</v>
      </c>
      <c r="AZ20" s="16" t="s">
        <v>15820</v>
      </c>
      <c r="BA20" s="23">
        <f>A1L319C17</f>
        <v>0.42033333333333328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1.8040706666666663E-2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3.6081413333333326E-2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7.2162826666666652E-2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7.2162826666666652E-2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0.21648847999999996</v>
      </c>
      <c r="BV20" s="16" t="s">
        <v>16966</v>
      </c>
      <c r="BW20" s="23">
        <f>B7L513C35*B7L121C1</f>
        <v>0.56287004799999996</v>
      </c>
      <c r="BX20" s="16" t="s">
        <v>15826</v>
      </c>
      <c r="BY20" s="23">
        <f>A1L319C18</f>
        <v>0.41249999999999998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1.7704499999999998E-2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3.5408999999999996E-2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7.0817999999999992E-2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7.0817999999999992E-2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0.21245399999999998</v>
      </c>
      <c r="CT20" s="16" t="s">
        <v>16972</v>
      </c>
      <c r="CU20" s="23">
        <f>B7L513C47*B7L121C1</f>
        <v>0.55238039999999999</v>
      </c>
      <c r="CV20" s="16" t="s">
        <v>15832</v>
      </c>
      <c r="CW20" s="23">
        <f>A1L319C19</f>
        <v>0.3982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1.7090744000000001E-2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3.4181488000000003E-2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6.8362976000000006E-2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6.8362976000000006E-2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0.205088928</v>
      </c>
      <c r="DR20" s="16" t="s">
        <v>16978</v>
      </c>
      <c r="DS20" s="23">
        <f>B7L513C59*B7L121C1</f>
        <v>0.53323121280000008</v>
      </c>
    </row>
    <row r="21" spans="1:123" x14ac:dyDescent="0.3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14.809000000000001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0.63560228000000007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1.2712045600000001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2.5424091200000003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2.5424091200000003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7.6272273600000009</v>
      </c>
      <c r="Z21" s="16" t="s">
        <v>16987</v>
      </c>
      <c r="AA21" s="23">
        <f>B7L514C11*B7L121C1</f>
        <v>19.830791136000002</v>
      </c>
      <c r="AB21" s="16" t="s">
        <v>15847</v>
      </c>
      <c r="AC21" s="23">
        <f>A1L320C16</f>
        <v>15.941000000000001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0.68418772000000005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1.3683754400000001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2.7367508800000002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2.7367508800000002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8.2102526400000002</v>
      </c>
      <c r="AX21" s="16" t="s">
        <v>16993</v>
      </c>
      <c r="AY21" s="23">
        <f>B7L514C23*B7L121C1</f>
        <v>21.346656864</v>
      </c>
      <c r="AZ21" s="16" t="s">
        <v>15853</v>
      </c>
      <c r="BA21" s="23">
        <f>A1L320C17</f>
        <v>15.674666666666667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0.67275669333333332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1.3455133866666666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2.6910267733333333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2.6910267733333333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8.073080319999999</v>
      </c>
      <c r="BV21" s="16" t="s">
        <v>16999</v>
      </c>
      <c r="BW21" s="23">
        <f>B7L514C35*B7L121C1</f>
        <v>20.990008831999997</v>
      </c>
      <c r="BX21" s="16" t="s">
        <v>15859</v>
      </c>
      <c r="BY21" s="23">
        <f>A1L320C18</f>
        <v>15.475750000000001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0.66421919000000007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1.3284383800000001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2.6568767600000003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2.6568767600000003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7.9706302800000008</v>
      </c>
      <c r="CT21" s="16" t="s">
        <v>17005</v>
      </c>
      <c r="CU21" s="23">
        <f>B7L514C47*B7L121C1</f>
        <v>20.723638728000005</v>
      </c>
      <c r="CV21" s="16" t="s">
        <v>15865</v>
      </c>
      <c r="CW21" s="23">
        <f>A1L320C19</f>
        <v>15.498000000000001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0.66517416000000007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1.3303483200000001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2.6606966400000003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2.6606966400000003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7.9820899200000008</v>
      </c>
      <c r="DR21" s="16" t="s">
        <v>17011</v>
      </c>
      <c r="DS21" s="23">
        <f>B7L514C59*B7L121C1</f>
        <v>20.753433792000003</v>
      </c>
    </row>
    <row r="22" spans="1:123" x14ac:dyDescent="0.3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8.0000000000000002E-3</v>
      </c>
      <c r="F22" s="16" t="s">
        <v>12552</v>
      </c>
      <c r="G22" s="21">
        <f>A1L515C11</f>
        <v>4.292E-2</v>
      </c>
      <c r="H22" s="16" t="s">
        <v>17012</v>
      </c>
      <c r="I22" s="15">
        <f>B7L515C1*B7L515C2</f>
        <v>3.4336000000000002E-4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6.8672000000000004E-4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1.3734400000000001E-3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1.3734400000000001E-3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4.1203200000000002E-3</v>
      </c>
      <c r="Z22" s="16" t="s">
        <v>17020</v>
      </c>
      <c r="AA22" s="17">
        <f>B7L515C11*B7L121C1</f>
        <v>1.0712832E-2</v>
      </c>
      <c r="AB22" s="16" t="s">
        <v>15880</v>
      </c>
      <c r="AC22" s="17">
        <f>A1L323C16</f>
        <v>8.5000000000000006E-3</v>
      </c>
      <c r="AD22" s="16" t="s">
        <v>12552</v>
      </c>
      <c r="AE22" s="23">
        <f>A1L515C11</f>
        <v>4.292E-2</v>
      </c>
      <c r="AF22" s="16" t="s">
        <v>17021</v>
      </c>
      <c r="AG22" s="17">
        <f>B7L515C13*B7L515C14</f>
        <v>3.6482000000000002E-4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7.2964000000000004E-4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1.4592800000000001E-3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1.4592800000000001E-3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4.37784E-3</v>
      </c>
      <c r="AX22" s="16" t="s">
        <v>17026</v>
      </c>
      <c r="AY22" s="17">
        <f>B7L515C23*B7L121C1</f>
        <v>1.1382384000000001E-2</v>
      </c>
      <c r="AZ22" s="16" t="s">
        <v>15886</v>
      </c>
      <c r="BA22" s="17">
        <f>A1L323C17</f>
        <v>8.3333333333333332E-3</v>
      </c>
      <c r="BB22" s="16" t="s">
        <v>12552</v>
      </c>
      <c r="BC22" s="23">
        <f>A1L515C11</f>
        <v>4.292E-2</v>
      </c>
      <c r="BD22" s="16" t="s">
        <v>17027</v>
      </c>
      <c r="BE22" s="17">
        <f>B7L515C25*B7L515C26</f>
        <v>3.5766666666666667E-4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7.1533333333333334E-4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1.4306666666666667E-3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1.4306666666666667E-3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4.2919999999999998E-3</v>
      </c>
      <c r="BV22" s="16" t="s">
        <v>17032</v>
      </c>
      <c r="BW22" s="17">
        <f>B7L515C35*B7L121C1</f>
        <v>1.1159199999999999E-2</v>
      </c>
      <c r="BX22" s="16" t="s">
        <v>15892</v>
      </c>
      <c r="BY22" s="17">
        <f>A1L323C18</f>
        <v>7.0000000000000001E-3</v>
      </c>
      <c r="BZ22" s="16" t="s">
        <v>12552</v>
      </c>
      <c r="CA22" s="23">
        <f>A1L515C11</f>
        <v>4.292E-2</v>
      </c>
      <c r="CB22" s="16" t="s">
        <v>17033</v>
      </c>
      <c r="CC22" s="17">
        <f>B7L515C37*B7L515C38</f>
        <v>3.0044000000000002E-4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6.0088000000000003E-4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1.2017600000000001E-3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1.2017600000000001E-3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3.6052800000000002E-3</v>
      </c>
      <c r="CT22" s="16" t="s">
        <v>17038</v>
      </c>
      <c r="CU22" s="17">
        <f>B7L515C47*B7L121C1</f>
        <v>9.3737280000000013E-3</v>
      </c>
      <c r="CV22" s="16" t="s">
        <v>15898</v>
      </c>
      <c r="CW22" s="17">
        <f>A1L323C19</f>
        <v>6.4000000000000003E-3</v>
      </c>
      <c r="CX22" s="16" t="s">
        <v>12552</v>
      </c>
      <c r="CY22" s="23">
        <f>A1L515C11</f>
        <v>4.292E-2</v>
      </c>
      <c r="CZ22" s="16" t="s">
        <v>17039</v>
      </c>
      <c r="DA22" s="17">
        <f>B7L515C49*B7L515C50</f>
        <v>2.7468800000000004E-4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5.4937600000000007E-4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1.0987520000000001E-3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1.0987520000000001E-3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3.2962560000000004E-3</v>
      </c>
      <c r="DR22" s="16" t="s">
        <v>17044</v>
      </c>
      <c r="DS22" s="17">
        <f>B7L515C59*B7L121C1</f>
        <v>8.5702656000000016E-3</v>
      </c>
    </row>
    <row r="23" spans="1:123" x14ac:dyDescent="0.3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177.38300000000001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5.7933287800000004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11.007324682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22.014649364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23.173315120000002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66.043948091999994</v>
      </c>
      <c r="Z23" s="16" t="s">
        <v>17054</v>
      </c>
      <c r="AA23" s="17">
        <f>B7L516C11*B7L121C1</f>
        <v>171.7142650392</v>
      </c>
      <c r="AB23" s="16" t="s">
        <v>15914</v>
      </c>
      <c r="AC23" s="17">
        <f>A1L324C16</f>
        <v>176.77450000000002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5.773455170000001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10.969564823000001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21.939129646000001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23.093820680000004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65.817388938000008</v>
      </c>
      <c r="AX23" s="16" t="s">
        <v>17060</v>
      </c>
      <c r="AY23" s="17">
        <f>B7L516C23*B7L121C1</f>
        <v>171.12521123880003</v>
      </c>
      <c r="AZ23" s="16" t="s">
        <v>15920</v>
      </c>
      <c r="BA23" s="17">
        <f>A1L324C17</f>
        <v>172.72566666666668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5.6412202733333343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10.718318519333335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21.436637038666671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22.564881093333337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64.309911116000009</v>
      </c>
      <c r="BV23" s="16" t="s">
        <v>17066</v>
      </c>
      <c r="BW23" s="17">
        <f>B7L516C35*B7L121C1</f>
        <v>167.20576890160004</v>
      </c>
      <c r="BX23" s="16" t="s">
        <v>15926</v>
      </c>
      <c r="BY23" s="17">
        <f>A1L324C18</f>
        <v>169.62375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5.5399116749999999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10.525832182499999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21.051664364999997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22.1596467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63.154993094999995</v>
      </c>
      <c r="CT23" s="16" t="s">
        <v>17072</v>
      </c>
      <c r="CU23" s="17">
        <f>B7L516C47*B7L121C1</f>
        <v>164.20298204699998</v>
      </c>
      <c r="CV23" s="16" t="s">
        <v>15932</v>
      </c>
      <c r="CW23" s="17">
        <f>A1L324C19</f>
        <v>169.36259999999999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5.5313825159999999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10.5096267804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21.019253560799999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22.125530063999999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63.057760682400001</v>
      </c>
      <c r="DR23" s="16" t="s">
        <v>17078</v>
      </c>
      <c r="DS23" s="17">
        <f>B7L516C59*B7L121C1</f>
        <v>163.95017777424002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04110C-C8CA-4E53-AA94-24F4F5C6BC38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17079</v>
      </c>
    </row>
    <row r="3" spans="1:123" x14ac:dyDescent="0.3">
      <c r="B3" s="13" t="s">
        <v>14645</v>
      </c>
    </row>
    <row r="4" spans="1:123" x14ac:dyDescent="0.3">
      <c r="B4" s="13" t="s">
        <v>17080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3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5.629E-2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5.629E-2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5.629E-2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5.629E-2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5.629E-2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3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0.98100000000000009</v>
      </c>
      <c r="F9" s="16" t="s">
        <v>12050</v>
      </c>
      <c r="G9" s="21">
        <f>A1L522C14</f>
        <v>5.629E-2</v>
      </c>
      <c r="H9" s="16" t="s">
        <v>17158</v>
      </c>
      <c r="I9" s="15">
        <f>B7L602C1*B7L602C2</f>
        <v>5.5220490000000004E-2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9.9396882000000006E-2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0.149095323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0.11044098000000001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0.52183363049999998</v>
      </c>
      <c r="Z9" s="16" t="s">
        <v>17166</v>
      </c>
      <c r="AA9" s="17">
        <f>B7L602C11*B7L121C1</f>
        <v>1.3567674393</v>
      </c>
      <c r="AB9" s="16" t="s">
        <v>15451</v>
      </c>
      <c r="AC9" s="17">
        <f>A1L304C16</f>
        <v>0.95150000000000001</v>
      </c>
      <c r="AD9" s="16" t="s">
        <v>12050</v>
      </c>
      <c r="AE9" s="23">
        <f>A1L522C14</f>
        <v>5.629E-2</v>
      </c>
      <c r="AF9" s="16" t="s">
        <v>17167</v>
      </c>
      <c r="AG9" s="17">
        <f>B7L602C13*B7L602C14</f>
        <v>5.3559935000000003E-2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9.6407883000000014E-2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0.14461182450000001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0.10711987000000001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0.50614138575000012</v>
      </c>
      <c r="AX9" s="16" t="s">
        <v>17172</v>
      </c>
      <c r="AY9" s="17">
        <f>B7L602C23*B7L121C1</f>
        <v>1.3159676029500003</v>
      </c>
      <c r="AZ9" s="16" t="s">
        <v>15457</v>
      </c>
      <c r="BA9" s="17">
        <f>A1L304C17</f>
        <v>0.90600000000000003</v>
      </c>
      <c r="BB9" s="16" t="s">
        <v>12050</v>
      </c>
      <c r="BC9" s="23">
        <f>A1L522C14</f>
        <v>5.629E-2</v>
      </c>
      <c r="BD9" s="16" t="s">
        <v>17173</v>
      </c>
      <c r="BE9" s="17">
        <f>B7L602C25*B7L602C26</f>
        <v>5.0998740000000001E-2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9.1797732000000007E-2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0.137696598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0.10199748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0.48193809300000001</v>
      </c>
      <c r="BV9" s="16" t="s">
        <v>17178</v>
      </c>
      <c r="BW9" s="17">
        <f>B7L602C35*B7L121C1</f>
        <v>1.2530390418000001</v>
      </c>
      <c r="BX9" s="16" t="s">
        <v>15463</v>
      </c>
      <c r="BY9" s="17">
        <f>A1L304C18</f>
        <v>0.80925000000000002</v>
      </c>
      <c r="BZ9" s="16" t="s">
        <v>12050</v>
      </c>
      <c r="CA9" s="23">
        <f>A1L522C14</f>
        <v>5.629E-2</v>
      </c>
      <c r="CB9" s="16" t="s">
        <v>17179</v>
      </c>
      <c r="CC9" s="17">
        <f>B7L602C37*B7L602C38</f>
        <v>4.5552682500000004E-2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8.1994828500000005E-2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0.12299224275000001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9.1105365000000008E-2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0.43047284962500004</v>
      </c>
      <c r="CT9" s="16" t="s">
        <v>17184</v>
      </c>
      <c r="CU9" s="17">
        <f>B7L602C47*B7L121C1</f>
        <v>1.1192294090250001</v>
      </c>
      <c r="CV9" s="16" t="s">
        <v>15469</v>
      </c>
      <c r="CW9" s="17">
        <f>A1L304C19</f>
        <v>0.74360000000000004</v>
      </c>
      <c r="CX9" s="16" t="s">
        <v>12050</v>
      </c>
      <c r="CY9" s="23">
        <f>A1L522C14</f>
        <v>5.629E-2</v>
      </c>
      <c r="CZ9" s="16" t="s">
        <v>17185</v>
      </c>
      <c r="DA9" s="17">
        <f>B7L602C49*B7L602C50</f>
        <v>4.1857244000000002E-2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7.5343039200000003E-2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0.1130145588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8.3714488000000004E-2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0.39555095579999999</v>
      </c>
      <c r="DR9" s="16" t="s">
        <v>17190</v>
      </c>
      <c r="DS9" s="17">
        <f>B7L602C59*B7L121C1</f>
        <v>1.02843248508</v>
      </c>
    </row>
    <row r="10" spans="1:123" x14ac:dyDescent="0.3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13.308999999999999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0.74916360999999998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1.49832722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2.2474908299999998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1.49832722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7.8662179050000001</v>
      </c>
      <c r="Z10" s="16" t="s">
        <v>17199</v>
      </c>
      <c r="AA10" s="23">
        <f>B7L603C11*B7L121C1</f>
        <v>20.452166553000001</v>
      </c>
      <c r="AB10" s="16" t="s">
        <v>15484</v>
      </c>
      <c r="AC10" s="23">
        <f>A1L305C16</f>
        <v>13.404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0.75451115999999996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1.5090223199999999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2.26353348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1.5090223199999999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7.9223671799999993</v>
      </c>
      <c r="AX10" s="16" t="s">
        <v>17205</v>
      </c>
      <c r="AY10" s="23">
        <f>B7L603C23*B7L121C1</f>
        <v>20.598154667999999</v>
      </c>
      <c r="AZ10" s="16" t="s">
        <v>15490</v>
      </c>
      <c r="BA10" s="23">
        <f>A1L305C17</f>
        <v>12.959333333333333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0.72948087333333334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1.4589617466666667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2.18844262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1.4589617466666667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7.65954917</v>
      </c>
      <c r="BV10" s="16" t="s">
        <v>17211</v>
      </c>
      <c r="BW10" s="23">
        <f>B7L603C35*B7L121C1</f>
        <v>19.914827842000001</v>
      </c>
      <c r="BX10" s="16" t="s">
        <v>15496</v>
      </c>
      <c r="BY10" s="23">
        <f>A1L305C18</f>
        <v>12.674250000000001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0.71343353250000008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1.4268670650000002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2.1403005975000005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1.4268670650000002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7.4910520912500012</v>
      </c>
      <c r="CT10" s="16" t="s">
        <v>17217</v>
      </c>
      <c r="CU10" s="23">
        <f>B7L603C47*B7L121C1</f>
        <v>19.476735437250003</v>
      </c>
      <c r="CV10" s="16" t="s">
        <v>15502</v>
      </c>
      <c r="CW10" s="23">
        <f>A1L305C19</f>
        <v>12.355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0.69546295000000002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1.3909259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2.0863888500000001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1.3909259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7.302360975</v>
      </c>
      <c r="DR10" s="16" t="s">
        <v>17223</v>
      </c>
      <c r="DS10" s="23">
        <f>B7L603C59*B7L121C1</f>
        <v>18.986138535000002</v>
      </c>
    </row>
    <row r="11" spans="1:123" x14ac:dyDescent="0.3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7.7729999999999997</v>
      </c>
      <c r="F11" s="16" t="s">
        <v>12128</v>
      </c>
      <c r="G11" s="21">
        <f>A1L524C14</f>
        <v>5.629E-2</v>
      </c>
      <c r="H11" s="16" t="s">
        <v>17224</v>
      </c>
      <c r="I11" s="15">
        <f>B7L604C1*B7L604C2</f>
        <v>0.43754217000000001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0.87508434000000002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1.3126265100000001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0.87508434000000002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4.5941927849999997</v>
      </c>
      <c r="Z11" s="16" t="s">
        <v>17232</v>
      </c>
      <c r="AA11" s="17">
        <f>B7L604C11*B7L121C1</f>
        <v>11.944901241</v>
      </c>
      <c r="AB11" s="16" t="s">
        <v>15517</v>
      </c>
      <c r="AC11" s="17">
        <f>A1L308C16</f>
        <v>7.6684999999999999</v>
      </c>
      <c r="AD11" s="16" t="s">
        <v>12128</v>
      </c>
      <c r="AE11" s="23">
        <f>A1L524C14</f>
        <v>5.629E-2</v>
      </c>
      <c r="AF11" s="16" t="s">
        <v>17233</v>
      </c>
      <c r="AG11" s="17">
        <f>B7L604C13*B7L604C14</f>
        <v>0.43165986499999998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0.86331972999999995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1.294979595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0.86331972999999995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4.5324285824999997</v>
      </c>
      <c r="AX11" s="16" t="s">
        <v>17238</v>
      </c>
      <c r="AY11" s="17">
        <f>B7L604C23*B7L121C1</f>
        <v>11.7843143145</v>
      </c>
      <c r="AZ11" s="16" t="s">
        <v>15523</v>
      </c>
      <c r="BA11" s="17">
        <f>A1L308C17</f>
        <v>7.2246666666666668</v>
      </c>
      <c r="BB11" s="16" t="s">
        <v>12128</v>
      </c>
      <c r="BC11" s="23">
        <f>A1L524C14</f>
        <v>5.629E-2</v>
      </c>
      <c r="BD11" s="16" t="s">
        <v>17239</v>
      </c>
      <c r="BE11" s="17">
        <f>B7L604C25*B7L604C26</f>
        <v>0.40667648666666667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0.81335297333333334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1.2200294600000001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0.81335297333333334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4.27010311</v>
      </c>
      <c r="BV11" s="16" t="s">
        <v>17244</v>
      </c>
      <c r="BW11" s="17">
        <f>B7L604C35*B7L121C1</f>
        <v>11.102268086</v>
      </c>
      <c r="BX11" s="16" t="s">
        <v>15529</v>
      </c>
      <c r="BY11" s="17">
        <f>A1L308C18</f>
        <v>7.2184999999999997</v>
      </c>
      <c r="BZ11" s="16" t="s">
        <v>12128</v>
      </c>
      <c r="CA11" s="23">
        <f>A1L524C14</f>
        <v>5.629E-2</v>
      </c>
      <c r="CB11" s="16" t="s">
        <v>17245</v>
      </c>
      <c r="CC11" s="17">
        <f>B7L604C37*B7L604C38</f>
        <v>0.406329365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0.81265873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1.218988095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0.81265873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4.2664583325000001</v>
      </c>
      <c r="CT11" s="16" t="s">
        <v>17250</v>
      </c>
      <c r="CU11" s="17">
        <f>B7L604C47*B7L121C1</f>
        <v>11.0927916645</v>
      </c>
      <c r="CV11" s="16" t="s">
        <v>15535</v>
      </c>
      <c r="CW11" s="17">
        <f>A1L308C19</f>
        <v>7.1659999999999995</v>
      </c>
      <c r="CX11" s="16" t="s">
        <v>12128</v>
      </c>
      <c r="CY11" s="23">
        <f>A1L524C14</f>
        <v>5.629E-2</v>
      </c>
      <c r="CZ11" s="16" t="s">
        <v>17251</v>
      </c>
      <c r="DA11" s="17">
        <f>B7L604C49*B7L604C50</f>
        <v>0.40337413999999999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0.80674827999999998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1.21012242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0.80674827999999998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4.2354284699999996</v>
      </c>
      <c r="DR11" s="16" t="s">
        <v>17256</v>
      </c>
      <c r="DS11" s="17">
        <f>B7L604C59*B7L121C1</f>
        <v>11.012114021999999</v>
      </c>
    </row>
    <row r="12" spans="1:123" x14ac:dyDescent="0.3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5.6040000000000001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0.31544916000000001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0.63089832000000001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0.94634748000000002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0.63089832000000001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3.3122161800000001</v>
      </c>
      <c r="Z12" s="16" t="s">
        <v>17265</v>
      </c>
      <c r="AA12" s="23">
        <f>B7L605C11*B7L121C1</f>
        <v>8.6117620680000009</v>
      </c>
      <c r="AB12" s="16" t="s">
        <v>15550</v>
      </c>
      <c r="AC12" s="23">
        <f>A1L309C16</f>
        <v>6.0069999999999997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0.33813402999999997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0.67626805999999995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1.0144020899999999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0.67626805999999995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3.5504073149999997</v>
      </c>
      <c r="AX12" s="16" t="s">
        <v>17271</v>
      </c>
      <c r="AY12" s="23">
        <f>B7L605C23*B7L121C1</f>
        <v>9.2310590189999999</v>
      </c>
      <c r="AZ12" s="16" t="s">
        <v>15556</v>
      </c>
      <c r="BA12" s="23">
        <f>A1L309C17</f>
        <v>6.2403333333333331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0.35126836333333333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0.70253672666666667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1.05380509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0.70253672666666667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3.688317815</v>
      </c>
      <c r="BV12" s="16" t="s">
        <v>17277</v>
      </c>
      <c r="BW12" s="23">
        <f>B7L605C35*B7L121C1</f>
        <v>9.5896263190000006</v>
      </c>
      <c r="BX12" s="16" t="s">
        <v>15562</v>
      </c>
      <c r="BY12" s="23">
        <f>A1L309C18</f>
        <v>6.6124999999999998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0.372217625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0.74443524999999999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1.116652875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0.74443524999999999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3.9082850625000001</v>
      </c>
      <c r="CT12" s="16" t="s">
        <v>17283</v>
      </c>
      <c r="CU12" s="23">
        <f>B7L605C47*B7L121C1</f>
        <v>10.161541162500001</v>
      </c>
      <c r="CV12" s="16" t="s">
        <v>15568</v>
      </c>
      <c r="CW12" s="23">
        <f>A1L309C19</f>
        <v>6.9563999999999995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0.39157575599999994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0.78315151199999988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1.1747272679999998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0.78315151199999988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4.1115454379999994</v>
      </c>
      <c r="DR12" s="16" t="s">
        <v>17289</v>
      </c>
      <c r="DS12" s="23">
        <f>B7L605C59*B7L121C1</f>
        <v>10.690018138799999</v>
      </c>
    </row>
    <row r="13" spans="1:123" x14ac:dyDescent="0.3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128.499</v>
      </c>
      <c r="F13" s="16" t="s">
        <v>12206</v>
      </c>
      <c r="G13" s="21">
        <f>A1L526C14</f>
        <v>5.629E-2</v>
      </c>
      <c r="H13" s="16" t="s">
        <v>17290</v>
      </c>
      <c r="I13" s="15">
        <f>B7L606C1*B7L606C2</f>
        <v>7.2332087099999995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14.466417419999999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21.699626129999999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14.466417419999999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75.948691454999988</v>
      </c>
      <c r="Z13" s="16" t="s">
        <v>17298</v>
      </c>
      <c r="AA13" s="17">
        <f>B7L606C11*B7L121C1</f>
        <v>197.46659778299997</v>
      </c>
      <c r="AB13" s="16" t="s">
        <v>15583</v>
      </c>
      <c r="AC13" s="17">
        <f>A1L312C16</f>
        <v>126.372</v>
      </c>
      <c r="AD13" s="16" t="s">
        <v>12206</v>
      </c>
      <c r="AE13" s="23">
        <f>A1L526C14</f>
        <v>5.629E-2</v>
      </c>
      <c r="AF13" s="16" t="s">
        <v>17299</v>
      </c>
      <c r="AG13" s="17">
        <f>B7L606C13*B7L606C14</f>
        <v>7.1134798799999999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14.22695976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21.34043964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14.22695976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74.691538739999999</v>
      </c>
      <c r="AX13" s="16" t="s">
        <v>17304</v>
      </c>
      <c r="AY13" s="17">
        <f>B7L606C23*B7L121C1</f>
        <v>194.198000724</v>
      </c>
      <c r="AZ13" s="16" t="s">
        <v>15589</v>
      </c>
      <c r="BA13" s="17">
        <f>A1L312C17</f>
        <v>122.97066666666667</v>
      </c>
      <c r="BB13" s="16" t="s">
        <v>12206</v>
      </c>
      <c r="BC13" s="23">
        <f>A1L526C14</f>
        <v>5.629E-2</v>
      </c>
      <c r="BD13" s="16" t="s">
        <v>17305</v>
      </c>
      <c r="BE13" s="17">
        <f>B7L606C25*B7L606C26</f>
        <v>6.9220188266666671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13.844037653333334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20.766056480000003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13.844037653333334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72.681197680000011</v>
      </c>
      <c r="BV13" s="16" t="s">
        <v>17310</v>
      </c>
      <c r="BW13" s="17">
        <f>B7L606C35*B7L121C1</f>
        <v>188.97111396800003</v>
      </c>
      <c r="BX13" s="16" t="s">
        <v>15595</v>
      </c>
      <c r="BY13" s="17">
        <f>A1L312C18</f>
        <v>119.81675000000001</v>
      </c>
      <c r="BZ13" s="16" t="s">
        <v>12206</v>
      </c>
      <c r="CA13" s="23">
        <f>A1L526C14</f>
        <v>5.629E-2</v>
      </c>
      <c r="CB13" s="16" t="s">
        <v>17311</v>
      </c>
      <c r="CC13" s="17">
        <f>B7L606C37*B7L606C38</f>
        <v>6.7444848575000007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13.488969715000001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20.233454572500001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13.488969715000001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70.817091003750008</v>
      </c>
      <c r="CT13" s="16" t="s">
        <v>17316</v>
      </c>
      <c r="CU13" s="17">
        <f>B7L606C47*B7L121C1</f>
        <v>184.12443660975003</v>
      </c>
      <c r="CV13" s="16" t="s">
        <v>15601</v>
      </c>
      <c r="CW13" s="17">
        <f>A1L312C19</f>
        <v>119.50860000000003</v>
      </c>
      <c r="CX13" s="16" t="s">
        <v>12206</v>
      </c>
      <c r="CY13" s="23">
        <f>A1L526C14</f>
        <v>5.629E-2</v>
      </c>
      <c r="CZ13" s="16" t="s">
        <v>17317</v>
      </c>
      <c r="DA13" s="17">
        <f>B7L606C49*B7L606C50</f>
        <v>6.7271390940000018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13.454278188000004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20.181417282000005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13.454278188000004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70.634960487000015</v>
      </c>
      <c r="DR13" s="16" t="s">
        <v>17322</v>
      </c>
      <c r="DS13" s="17">
        <f>B7L606C59*B7L121C1</f>
        <v>183.65089726620005</v>
      </c>
    </row>
    <row r="14" spans="1:123" x14ac:dyDescent="0.3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0.14299999999999999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8.0494699999999995E-3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1.6098939999999999E-2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2.4148409999999999E-2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1.6098939999999999E-2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8.451943499999999E-2</v>
      </c>
      <c r="Z14" s="16" t="s">
        <v>17331</v>
      </c>
      <c r="AA14" s="23">
        <f>B7L607C11*B7L121C1</f>
        <v>0.21975053099999997</v>
      </c>
      <c r="AB14" s="16" t="s">
        <v>15616</v>
      </c>
      <c r="AC14" s="23">
        <f>A1L313C16</f>
        <v>0.106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5.9667399999999999E-3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1.193348E-2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1.7900220000000001E-2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1.193348E-2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6.2650769999999995E-2</v>
      </c>
      <c r="AX14" s="16" t="s">
        <v>17337</v>
      </c>
      <c r="AY14" s="23">
        <f>B7L607C23*B7L121C1</f>
        <v>0.16289200199999998</v>
      </c>
      <c r="AZ14" s="16" t="s">
        <v>15622</v>
      </c>
      <c r="BA14" s="23">
        <f>A1L313C17</f>
        <v>0.28166666666666668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1.5855016666666666E-2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3.1710033333333332E-2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4.7565049999999998E-2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3.1710033333333332E-2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0.16647767499999999</v>
      </c>
      <c r="BV14" s="16" t="s">
        <v>17343</v>
      </c>
      <c r="BW14" s="23">
        <f>B7L607C35*B7L121C1</f>
        <v>0.432841955</v>
      </c>
      <c r="BX14" s="16" t="s">
        <v>15628</v>
      </c>
      <c r="BY14" s="23">
        <f>A1L313C18</f>
        <v>0.42049999999999998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2.3669944999999998E-2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4.7339889999999996E-2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7.1009834999999993E-2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4.7339889999999996E-2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0.24853442249999996</v>
      </c>
      <c r="CT14" s="16" t="s">
        <v>17349</v>
      </c>
      <c r="CU14" s="23">
        <f>B7L607C47*B7L121C1</f>
        <v>0.64618949849999996</v>
      </c>
      <c r="CV14" s="16" t="s">
        <v>15634</v>
      </c>
      <c r="CW14" s="23">
        <f>A1L313C19</f>
        <v>0.47000000000000003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2.6456300000000002E-2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5.2912600000000004E-2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7.9368900000000006E-2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5.2912600000000004E-2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0.27779115000000004</v>
      </c>
      <c r="DR14" s="16" t="s">
        <v>17355</v>
      </c>
      <c r="DS14" s="23">
        <f>B7L607C59*B7L121C1</f>
        <v>0.7222569900000001</v>
      </c>
    </row>
    <row r="15" spans="1:123" x14ac:dyDescent="0.3">
      <c r="A15" s="11">
        <v>608</v>
      </c>
      <c r="B15" s="14" t="s">
        <v>945</v>
      </c>
      <c r="C15" s="11" t="s">
        <v>613</v>
      </c>
      <c r="D15" s="16" t="s">
        <v>15640</v>
      </c>
      <c r="E15" s="15">
        <f>A1L314C3</f>
        <v>0</v>
      </c>
      <c r="F15" s="16" t="s">
        <v>12284</v>
      </c>
      <c r="G15" s="21">
        <f>A1L528C14</f>
        <v>5.629E-2</v>
      </c>
      <c r="H15" s="16" t="s">
        <v>17356</v>
      </c>
      <c r="I15" s="15">
        <f>B7L608C1*B7L608C2</f>
        <v>0</v>
      </c>
      <c r="J15" s="16" t="s">
        <v>12269</v>
      </c>
      <c r="K15" s="27">
        <f>A1L508C5</f>
        <v>2</v>
      </c>
      <c r="L15" s="16" t="s">
        <v>17357</v>
      </c>
      <c r="M15" s="17">
        <f>B7L608C3*B7L608C4</f>
        <v>0</v>
      </c>
      <c r="N15" s="16" t="s">
        <v>17358</v>
      </c>
      <c r="O15" s="27">
        <f>A1L528C4</f>
        <v>1.5</v>
      </c>
      <c r="P15" s="16" t="s">
        <v>17359</v>
      </c>
      <c r="Q15" s="17">
        <f>B7L608C5*B7L608C6</f>
        <v>0</v>
      </c>
      <c r="R15" s="16" t="s">
        <v>17360</v>
      </c>
      <c r="S15" s="17">
        <f>A1L528C8</f>
        <v>2</v>
      </c>
      <c r="T15" s="16" t="s">
        <v>17361</v>
      </c>
      <c r="U15" s="17">
        <f>B7L608C3*B7L608C8</f>
        <v>0</v>
      </c>
      <c r="V15" s="16" t="s">
        <v>17362</v>
      </c>
      <c r="W15" s="25">
        <f>A1L528C12</f>
        <v>5.25</v>
      </c>
      <c r="X15" s="16" t="s">
        <v>17363</v>
      </c>
      <c r="Y15" s="17">
        <f>B7L608C5*B7L608C10</f>
        <v>0</v>
      </c>
      <c r="Z15" s="16" t="s">
        <v>17364</v>
      </c>
      <c r="AA15" s="17">
        <f>B7L608C11*B7L121C1</f>
        <v>0</v>
      </c>
      <c r="AB15" s="16" t="s">
        <v>15649</v>
      </c>
      <c r="AC15" s="17">
        <f>A1L314C16</f>
        <v>0</v>
      </c>
      <c r="AD15" s="16" t="s">
        <v>12284</v>
      </c>
      <c r="AE15" s="23">
        <f>A1L528C14</f>
        <v>5.629E-2</v>
      </c>
      <c r="AF15" s="16" t="s">
        <v>17365</v>
      </c>
      <c r="AG15" s="17">
        <f>B7L608C13*B7L608C14</f>
        <v>0</v>
      </c>
      <c r="AH15" s="16" t="s">
        <v>12269</v>
      </c>
      <c r="AI15" s="27">
        <f>A1L508C5</f>
        <v>2</v>
      </c>
      <c r="AJ15" s="16" t="s">
        <v>17366</v>
      </c>
      <c r="AK15" s="17">
        <f>B7L608C15*B7L608C16</f>
        <v>0</v>
      </c>
      <c r="AL15" s="16" t="s">
        <v>17358</v>
      </c>
      <c r="AM15" s="27">
        <f>A1L528C4</f>
        <v>1.5</v>
      </c>
      <c r="AN15" s="16" t="s">
        <v>17367</v>
      </c>
      <c r="AO15" s="17">
        <f>B7L608C17*B7L608C18</f>
        <v>0</v>
      </c>
      <c r="AP15" s="16" t="s">
        <v>17360</v>
      </c>
      <c r="AQ15" s="17">
        <f>A1L528C8</f>
        <v>2</v>
      </c>
      <c r="AR15" s="16" t="s">
        <v>17368</v>
      </c>
      <c r="AS15" s="17">
        <f>B7L608C15*B7L608C20</f>
        <v>0</v>
      </c>
      <c r="AT15" s="16" t="s">
        <v>17362</v>
      </c>
      <c r="AU15" s="25">
        <f>A1L528C12</f>
        <v>5.25</v>
      </c>
      <c r="AV15" s="16" t="s">
        <v>17369</v>
      </c>
      <c r="AW15" s="17">
        <f>B7L608C17*B7L608C22</f>
        <v>0</v>
      </c>
      <c r="AX15" s="16" t="s">
        <v>17370</v>
      </c>
      <c r="AY15" s="17">
        <f>B7L608C23*B7L121C1</f>
        <v>0</v>
      </c>
      <c r="AZ15" s="16" t="s">
        <v>15655</v>
      </c>
      <c r="BA15" s="17">
        <f>A1L314C17</f>
        <v>0</v>
      </c>
      <c r="BB15" s="16" t="s">
        <v>12284</v>
      </c>
      <c r="BC15" s="23">
        <f>A1L528C14</f>
        <v>5.629E-2</v>
      </c>
      <c r="BD15" s="16" t="s">
        <v>17371</v>
      </c>
      <c r="BE15" s="17">
        <f>B7L608C25*B7L608C26</f>
        <v>0</v>
      </c>
      <c r="BF15" s="16" t="s">
        <v>12269</v>
      </c>
      <c r="BG15" s="27">
        <f>A1L508C5</f>
        <v>2</v>
      </c>
      <c r="BH15" s="16" t="s">
        <v>17372</v>
      </c>
      <c r="BI15" s="17">
        <f>B7L608C27*B7L608C28</f>
        <v>0</v>
      </c>
      <c r="BJ15" s="16" t="s">
        <v>17358</v>
      </c>
      <c r="BK15" s="27">
        <f>A1L528C4</f>
        <v>1.5</v>
      </c>
      <c r="BL15" s="16" t="s">
        <v>17373</v>
      </c>
      <c r="BM15" s="17">
        <f>B7L608C29*B7L608C30</f>
        <v>0</v>
      </c>
      <c r="BN15" s="16" t="s">
        <v>17360</v>
      </c>
      <c r="BO15" s="17">
        <f>A1L528C8</f>
        <v>2</v>
      </c>
      <c r="BP15" s="16" t="s">
        <v>17374</v>
      </c>
      <c r="BQ15" s="17">
        <f>B7L608C27*B7L608C32</f>
        <v>0</v>
      </c>
      <c r="BR15" s="16" t="s">
        <v>17362</v>
      </c>
      <c r="BS15" s="22">
        <f>A1L528C12</f>
        <v>5.25</v>
      </c>
      <c r="BT15" s="16" t="s">
        <v>17375</v>
      </c>
      <c r="BU15" s="17">
        <f>B7L608C29*B7L608C34</f>
        <v>0</v>
      </c>
      <c r="BV15" s="16" t="s">
        <v>17376</v>
      </c>
      <c r="BW15" s="17">
        <f>B7L608C35*B7L121C1</f>
        <v>0</v>
      </c>
      <c r="BX15" s="16" t="s">
        <v>15661</v>
      </c>
      <c r="BY15" s="17">
        <f>A1L314C18</f>
        <v>0</v>
      </c>
      <c r="BZ15" s="16" t="s">
        <v>12284</v>
      </c>
      <c r="CA15" s="23">
        <f>A1L528C14</f>
        <v>5.629E-2</v>
      </c>
      <c r="CB15" s="16" t="s">
        <v>17377</v>
      </c>
      <c r="CC15" s="17">
        <f>B7L608C37*B7L608C38</f>
        <v>0</v>
      </c>
      <c r="CD15" s="16" t="s">
        <v>12269</v>
      </c>
      <c r="CE15" s="27">
        <f>A1L508C5</f>
        <v>2</v>
      </c>
      <c r="CF15" s="16" t="s">
        <v>17378</v>
      </c>
      <c r="CG15" s="17">
        <f>B7L608C39*B7L608C40</f>
        <v>0</v>
      </c>
      <c r="CH15" s="16" t="s">
        <v>17358</v>
      </c>
      <c r="CI15" s="27">
        <f>A1L528C4</f>
        <v>1.5</v>
      </c>
      <c r="CJ15" s="16" t="s">
        <v>17379</v>
      </c>
      <c r="CK15" s="17">
        <f>B7L608C41*B7L608C42</f>
        <v>0</v>
      </c>
      <c r="CL15" s="16" t="s">
        <v>17360</v>
      </c>
      <c r="CM15" s="15">
        <f>A1L528C8</f>
        <v>2</v>
      </c>
      <c r="CN15" s="16" t="s">
        <v>17380</v>
      </c>
      <c r="CO15" s="17">
        <f>B7L608C39*B7L608C44</f>
        <v>0</v>
      </c>
      <c r="CP15" s="16" t="s">
        <v>17362</v>
      </c>
      <c r="CQ15" s="25">
        <f>A1L528C12</f>
        <v>5.25</v>
      </c>
      <c r="CR15" s="16" t="s">
        <v>17381</v>
      </c>
      <c r="CS15" s="17">
        <f>B7L608C41*B7L608C46</f>
        <v>0</v>
      </c>
      <c r="CT15" s="16" t="s">
        <v>17382</v>
      </c>
      <c r="CU15" s="17">
        <f>B7L608C47*B7L121C1</f>
        <v>0</v>
      </c>
      <c r="CV15" s="16" t="s">
        <v>15667</v>
      </c>
      <c r="CW15" s="17">
        <f>A1L314C19</f>
        <v>0</v>
      </c>
      <c r="CX15" s="16" t="s">
        <v>12284</v>
      </c>
      <c r="CY15" s="23">
        <f>A1L528C14</f>
        <v>5.629E-2</v>
      </c>
      <c r="CZ15" s="16" t="s">
        <v>17383</v>
      </c>
      <c r="DA15" s="17">
        <f>B7L608C49*B7L608C50</f>
        <v>0</v>
      </c>
      <c r="DB15" s="16" t="s">
        <v>12269</v>
      </c>
      <c r="DC15" s="27">
        <f>A1L508C5</f>
        <v>2</v>
      </c>
      <c r="DD15" s="16" t="s">
        <v>17384</v>
      </c>
      <c r="DE15" s="17">
        <f>B7L608C51*B7L608C52</f>
        <v>0</v>
      </c>
      <c r="DF15" s="16" t="s">
        <v>17358</v>
      </c>
      <c r="DG15" s="24">
        <f>A1L528C4</f>
        <v>1.5</v>
      </c>
      <c r="DH15" s="16" t="s">
        <v>17385</v>
      </c>
      <c r="DI15" s="17">
        <f>B7L608C53*B7L608C54</f>
        <v>0</v>
      </c>
      <c r="DJ15" s="16" t="s">
        <v>17360</v>
      </c>
      <c r="DK15" s="17">
        <f>A1L528C8</f>
        <v>2</v>
      </c>
      <c r="DL15" s="16" t="s">
        <v>17386</v>
      </c>
      <c r="DM15" s="17">
        <f>B7L608C51*B7L608C56</f>
        <v>0</v>
      </c>
      <c r="DN15" s="16" t="s">
        <v>17362</v>
      </c>
      <c r="DO15" s="25">
        <f>A1L528C12</f>
        <v>5.25</v>
      </c>
      <c r="DP15" s="16" t="s">
        <v>17387</v>
      </c>
      <c r="DQ15" s="17">
        <f>B7L608C53*B7L608C58</f>
        <v>0</v>
      </c>
      <c r="DR15" s="16" t="s">
        <v>17388</v>
      </c>
      <c r="DS15" s="17">
        <f>B7L608C59*B7L121C1</f>
        <v>0</v>
      </c>
    </row>
    <row r="16" spans="1:123" x14ac:dyDescent="0.3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3.5999999999999997E-2</v>
      </c>
      <c r="F16" s="16" t="s">
        <v>12323</v>
      </c>
      <c r="G16" s="21">
        <f>A1L529C14</f>
        <v>5.629E-2</v>
      </c>
      <c r="H16" s="16" t="s">
        <v>17389</v>
      </c>
      <c r="I16" s="21">
        <f>B7L609C1*B7L609C2</f>
        <v>2.02644E-3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4.05288E-3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6.07932E-3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4.05288E-3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2.1277620000000001E-2</v>
      </c>
      <c r="Z16" s="16" t="s">
        <v>17397</v>
      </c>
      <c r="AA16" s="23">
        <f>B7L609C11*B7L121C1</f>
        <v>5.5321812000000005E-2</v>
      </c>
      <c r="AB16" s="16" t="s">
        <v>15682</v>
      </c>
      <c r="AC16" s="23">
        <f>A1L316C16</f>
        <v>3.85E-2</v>
      </c>
      <c r="AD16" s="16" t="s">
        <v>12323</v>
      </c>
      <c r="AE16" s="23">
        <f>A1L529C14</f>
        <v>5.629E-2</v>
      </c>
      <c r="AF16" s="16" t="s">
        <v>17398</v>
      </c>
      <c r="AG16" s="23">
        <f>B7L609C13*B7L609C14</f>
        <v>2.167165E-3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4.33433E-3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6.5014949999999995E-3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4.33433E-3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2.27552325E-2</v>
      </c>
      <c r="AX16" s="16" t="s">
        <v>17403</v>
      </c>
      <c r="AY16" s="23">
        <f>B7L609C23*B7L121C1</f>
        <v>5.9163604500000001E-2</v>
      </c>
      <c r="AZ16" s="16" t="s">
        <v>15688</v>
      </c>
      <c r="BA16" s="23">
        <f>A1L316C17</f>
        <v>8.1333333333333327E-2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4.5782533333333332E-3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9.1565066666666663E-3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1.3734759999999999E-2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9.1565066666666663E-3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4.8071659999999995E-2</v>
      </c>
      <c r="BV16" s="16" t="s">
        <v>17409</v>
      </c>
      <c r="BW16" s="23">
        <f>B7L609C35*B7L121C1</f>
        <v>0.12498631599999999</v>
      </c>
      <c r="BX16" s="16" t="s">
        <v>15694</v>
      </c>
      <c r="BY16" s="23">
        <f>A1L316C18</f>
        <v>8.8999999999999996E-2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5.00981E-3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1.001962E-2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1.502943E-2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1.001962E-2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5.2603005000000001E-2</v>
      </c>
      <c r="CT16" s="16" t="s">
        <v>17415</v>
      </c>
      <c r="CU16" s="23">
        <f>B7L609C47*B7L121C1</f>
        <v>0.13676781300000002</v>
      </c>
      <c r="CV16" s="16" t="s">
        <v>15700</v>
      </c>
      <c r="CW16" s="23">
        <f>A1L316C19</f>
        <v>9.9000000000000005E-2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5.5727099999999998E-3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1.114542E-2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1.6718129999999998E-2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1.114542E-2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5.8513454999999999E-2</v>
      </c>
      <c r="DR16" s="16" t="s">
        <v>17421</v>
      </c>
      <c r="DS16" s="23">
        <f>B7L609C59*B7L121C1</f>
        <v>0.152134983</v>
      </c>
    </row>
    <row r="17" spans="1:123" x14ac:dyDescent="0.3">
      <c r="A17" s="11">
        <v>610</v>
      </c>
      <c r="B17" s="14" t="s">
        <v>945</v>
      </c>
      <c r="C17" s="11" t="s">
        <v>14608</v>
      </c>
      <c r="D17" s="16" t="s">
        <v>15706</v>
      </c>
      <c r="E17" s="15">
        <f>A1L315C3</f>
        <v>0</v>
      </c>
      <c r="F17" s="16" t="s">
        <v>12362</v>
      </c>
      <c r="G17" s="21">
        <f>A1L530C14</f>
        <v>5.629E-2</v>
      </c>
      <c r="H17" s="16" t="s">
        <v>17422</v>
      </c>
      <c r="I17" s="15">
        <f>B7L610C1*B7L610C2</f>
        <v>0</v>
      </c>
      <c r="J17" s="16" t="s">
        <v>12347</v>
      </c>
      <c r="K17" s="27">
        <f>A1L510C5</f>
        <v>2</v>
      </c>
      <c r="L17" s="16" t="s">
        <v>17423</v>
      </c>
      <c r="M17" s="17">
        <f>B7L610C3*B7L610C4</f>
        <v>0</v>
      </c>
      <c r="N17" s="16" t="s">
        <v>17424</v>
      </c>
      <c r="O17" s="27">
        <f>A1L530C4</f>
        <v>1.5</v>
      </c>
      <c r="P17" s="16" t="s">
        <v>17425</v>
      </c>
      <c r="Q17" s="17">
        <f>B7L610C5*B7L610C6</f>
        <v>0</v>
      </c>
      <c r="R17" s="16" t="s">
        <v>17426</v>
      </c>
      <c r="S17" s="17">
        <f>A1L530C8</f>
        <v>2</v>
      </c>
      <c r="T17" s="16" t="s">
        <v>17427</v>
      </c>
      <c r="U17" s="17">
        <f>B7L610C3*B7L610C8</f>
        <v>0</v>
      </c>
      <c r="V17" s="16" t="s">
        <v>17428</v>
      </c>
      <c r="W17" s="25">
        <f>A1L530C12</f>
        <v>5.25</v>
      </c>
      <c r="X17" s="16" t="s">
        <v>17429</v>
      </c>
      <c r="Y17" s="17">
        <f>B7L610C5*B7L610C10</f>
        <v>0</v>
      </c>
      <c r="Z17" s="16" t="s">
        <v>17430</v>
      </c>
      <c r="AA17" s="17">
        <f>B7L610C11*B7L121C1</f>
        <v>0</v>
      </c>
      <c r="AB17" s="16" t="s">
        <v>15715</v>
      </c>
      <c r="AC17" s="17">
        <f>A1L315C16</f>
        <v>0</v>
      </c>
      <c r="AD17" s="16" t="s">
        <v>12362</v>
      </c>
      <c r="AE17" s="23">
        <f>A1L530C14</f>
        <v>5.629E-2</v>
      </c>
      <c r="AF17" s="16" t="s">
        <v>17431</v>
      </c>
      <c r="AG17" s="17">
        <f>B7L610C13*B7L610C14</f>
        <v>0</v>
      </c>
      <c r="AH17" s="16" t="s">
        <v>12347</v>
      </c>
      <c r="AI17" s="27">
        <f>A1L510C5</f>
        <v>2</v>
      </c>
      <c r="AJ17" s="16" t="s">
        <v>17432</v>
      </c>
      <c r="AK17" s="17">
        <f>B7L610C15*B7L610C16</f>
        <v>0</v>
      </c>
      <c r="AL17" s="16" t="s">
        <v>17424</v>
      </c>
      <c r="AM17" s="27">
        <f>A1L530C4</f>
        <v>1.5</v>
      </c>
      <c r="AN17" s="16" t="s">
        <v>17433</v>
      </c>
      <c r="AO17" s="17">
        <f>B7L610C17*B7L610C18</f>
        <v>0</v>
      </c>
      <c r="AP17" s="16" t="s">
        <v>17426</v>
      </c>
      <c r="AQ17" s="17">
        <f>A1L530C8</f>
        <v>2</v>
      </c>
      <c r="AR17" s="16" t="s">
        <v>17434</v>
      </c>
      <c r="AS17" s="17">
        <f>B7L610C15*B7L610C20</f>
        <v>0</v>
      </c>
      <c r="AT17" s="16" t="s">
        <v>17428</v>
      </c>
      <c r="AU17" s="25">
        <f>A1L530C12</f>
        <v>5.25</v>
      </c>
      <c r="AV17" s="16" t="s">
        <v>17435</v>
      </c>
      <c r="AW17" s="17">
        <f>B7L610C17*B7L610C22</f>
        <v>0</v>
      </c>
      <c r="AX17" s="16" t="s">
        <v>17436</v>
      </c>
      <c r="AY17" s="17">
        <f>B7L610C23*B7L121C1</f>
        <v>0</v>
      </c>
      <c r="AZ17" s="16" t="s">
        <v>15721</v>
      </c>
      <c r="BA17" s="17">
        <f>A1L315C17</f>
        <v>0</v>
      </c>
      <c r="BB17" s="16" t="s">
        <v>12362</v>
      </c>
      <c r="BC17" s="23">
        <f>A1L530C14</f>
        <v>5.629E-2</v>
      </c>
      <c r="BD17" s="16" t="s">
        <v>17437</v>
      </c>
      <c r="BE17" s="17">
        <f>B7L610C25*B7L610C26</f>
        <v>0</v>
      </c>
      <c r="BF17" s="16" t="s">
        <v>12347</v>
      </c>
      <c r="BG17" s="27">
        <f>A1L510C5</f>
        <v>2</v>
      </c>
      <c r="BH17" s="16" t="s">
        <v>17438</v>
      </c>
      <c r="BI17" s="17">
        <f>B7L610C27*B7L610C28</f>
        <v>0</v>
      </c>
      <c r="BJ17" s="16" t="s">
        <v>17424</v>
      </c>
      <c r="BK17" s="27">
        <f>A1L530C4</f>
        <v>1.5</v>
      </c>
      <c r="BL17" s="16" t="s">
        <v>17439</v>
      </c>
      <c r="BM17" s="17">
        <f>B7L610C29*B7L610C30</f>
        <v>0</v>
      </c>
      <c r="BN17" s="16" t="s">
        <v>17426</v>
      </c>
      <c r="BO17" s="17">
        <f>A1L530C8</f>
        <v>2</v>
      </c>
      <c r="BP17" s="16" t="s">
        <v>17440</v>
      </c>
      <c r="BQ17" s="17">
        <f>B7L610C27*B7L610C32</f>
        <v>0</v>
      </c>
      <c r="BR17" s="16" t="s">
        <v>17428</v>
      </c>
      <c r="BS17" s="22">
        <f>A1L530C12</f>
        <v>5.25</v>
      </c>
      <c r="BT17" s="16" t="s">
        <v>17441</v>
      </c>
      <c r="BU17" s="17">
        <f>B7L610C29*B7L610C34</f>
        <v>0</v>
      </c>
      <c r="BV17" s="16" t="s">
        <v>17442</v>
      </c>
      <c r="BW17" s="17">
        <f>B7L610C35*B7L121C1</f>
        <v>0</v>
      </c>
      <c r="BX17" s="16" t="s">
        <v>15727</v>
      </c>
      <c r="BY17" s="23">
        <f>A1L315C18</f>
        <v>1.25E-3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7.0362499999999996E-5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1.4072499999999999E-4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2.110875E-4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1.4072499999999999E-4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7.3880624999999992E-4</v>
      </c>
      <c r="CT17" s="16" t="s">
        <v>17448</v>
      </c>
      <c r="CU17" s="23">
        <f>B7L610C47*B7L121C1</f>
        <v>1.9208962499999999E-3</v>
      </c>
      <c r="CV17" s="16" t="s">
        <v>15733</v>
      </c>
      <c r="CW17" s="23">
        <f>A1L315C19</f>
        <v>3.8E-3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2.13902E-4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4.27804E-4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6.4170600000000003E-4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4.27804E-4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2.2459709999999998E-3</v>
      </c>
      <c r="DR17" s="16" t="s">
        <v>17454</v>
      </c>
      <c r="DS17" s="23">
        <f>B7L610C59*B7L121C1</f>
        <v>5.8395245999999998E-3</v>
      </c>
    </row>
    <row r="18" spans="1:123" x14ac:dyDescent="0.3">
      <c r="A18" s="11">
        <v>611</v>
      </c>
      <c r="B18" s="14" t="s">
        <v>945</v>
      </c>
      <c r="C18" s="11" t="s">
        <v>619</v>
      </c>
      <c r="D18" s="16" t="s">
        <v>15739</v>
      </c>
      <c r="E18" s="15">
        <f>A1L317C3</f>
        <v>0</v>
      </c>
      <c r="F18" s="16" t="s">
        <v>12401</v>
      </c>
      <c r="G18" s="21">
        <f>A1L531C14</f>
        <v>5.629E-2</v>
      </c>
      <c r="H18" s="16" t="s">
        <v>17455</v>
      </c>
      <c r="I18" s="15">
        <f>B7L611C1*B7L611C2</f>
        <v>0</v>
      </c>
      <c r="J18" s="16" t="s">
        <v>12386</v>
      </c>
      <c r="K18" s="27">
        <f>A1L511C5</f>
        <v>1</v>
      </c>
      <c r="L18" s="16" t="s">
        <v>17456</v>
      </c>
      <c r="M18" s="17">
        <f>B7L611C3*B7L611C4</f>
        <v>0</v>
      </c>
      <c r="N18" s="16" t="s">
        <v>17457</v>
      </c>
      <c r="O18" s="27">
        <f>A1L531C4</f>
        <v>1.5</v>
      </c>
      <c r="P18" s="16" t="s">
        <v>17458</v>
      </c>
      <c r="Q18" s="17">
        <f>B7L611C5*B7L611C6</f>
        <v>0</v>
      </c>
      <c r="R18" s="16" t="s">
        <v>17459</v>
      </c>
      <c r="S18" s="17">
        <f>A1L531C8</f>
        <v>2</v>
      </c>
      <c r="T18" s="16" t="s">
        <v>17460</v>
      </c>
      <c r="U18" s="17">
        <f>B7L611C3*B7L611C8</f>
        <v>0</v>
      </c>
      <c r="V18" s="16" t="s">
        <v>17461</v>
      </c>
      <c r="W18" s="25">
        <f>A1L531C12</f>
        <v>5.25</v>
      </c>
      <c r="X18" s="16" t="s">
        <v>17462</v>
      </c>
      <c r="Y18" s="17">
        <f>B7L611C5*B7L611C10</f>
        <v>0</v>
      </c>
      <c r="Z18" s="16" t="s">
        <v>17463</v>
      </c>
      <c r="AA18" s="17">
        <f>B7L611C11*B7L121C1</f>
        <v>0</v>
      </c>
      <c r="AB18" s="16" t="s">
        <v>15748</v>
      </c>
      <c r="AC18" s="17">
        <f>A1L317C16</f>
        <v>0</v>
      </c>
      <c r="AD18" s="16" t="s">
        <v>12401</v>
      </c>
      <c r="AE18" s="23">
        <f>A1L531C14</f>
        <v>5.629E-2</v>
      </c>
      <c r="AF18" s="16" t="s">
        <v>17464</v>
      </c>
      <c r="AG18" s="17">
        <f>B7L611C13*B7L611C14</f>
        <v>0</v>
      </c>
      <c r="AH18" s="16" t="s">
        <v>12386</v>
      </c>
      <c r="AI18" s="27">
        <f>A1L511C5</f>
        <v>1</v>
      </c>
      <c r="AJ18" s="16" t="s">
        <v>17465</v>
      </c>
      <c r="AK18" s="17">
        <f>B7L611C15*B7L611C16</f>
        <v>0</v>
      </c>
      <c r="AL18" s="16" t="s">
        <v>17457</v>
      </c>
      <c r="AM18" s="27">
        <f>A1L531C4</f>
        <v>1.5</v>
      </c>
      <c r="AN18" s="16" t="s">
        <v>17466</v>
      </c>
      <c r="AO18" s="17">
        <f>B7L611C17*B7L611C18</f>
        <v>0</v>
      </c>
      <c r="AP18" s="16" t="s">
        <v>17459</v>
      </c>
      <c r="AQ18" s="17">
        <f>A1L531C8</f>
        <v>2</v>
      </c>
      <c r="AR18" s="16" t="s">
        <v>17467</v>
      </c>
      <c r="AS18" s="17">
        <f>B7L611C15*B7L611C20</f>
        <v>0</v>
      </c>
      <c r="AT18" s="16" t="s">
        <v>17461</v>
      </c>
      <c r="AU18" s="25">
        <f>A1L531C12</f>
        <v>5.25</v>
      </c>
      <c r="AV18" s="16" t="s">
        <v>17468</v>
      </c>
      <c r="AW18" s="17">
        <f>B7L611C17*B7L611C22</f>
        <v>0</v>
      </c>
      <c r="AX18" s="16" t="s">
        <v>17469</v>
      </c>
      <c r="AY18" s="17">
        <f>B7L611C23*B7L121C1</f>
        <v>0</v>
      </c>
      <c r="AZ18" s="16" t="s">
        <v>15754</v>
      </c>
      <c r="BA18" s="17">
        <f>A1L317C17</f>
        <v>0</v>
      </c>
      <c r="BB18" s="16" t="s">
        <v>12401</v>
      </c>
      <c r="BC18" s="23">
        <f>A1L531C14</f>
        <v>5.629E-2</v>
      </c>
      <c r="BD18" s="16" t="s">
        <v>17470</v>
      </c>
      <c r="BE18" s="17">
        <f>B7L611C25*B7L611C26</f>
        <v>0</v>
      </c>
      <c r="BF18" s="16" t="s">
        <v>12386</v>
      </c>
      <c r="BG18" s="27">
        <f>A1L511C5</f>
        <v>1</v>
      </c>
      <c r="BH18" s="16" t="s">
        <v>17471</v>
      </c>
      <c r="BI18" s="17">
        <f>B7L611C27*B7L611C28</f>
        <v>0</v>
      </c>
      <c r="BJ18" s="16" t="s">
        <v>17457</v>
      </c>
      <c r="BK18" s="27">
        <f>A1L531C4</f>
        <v>1.5</v>
      </c>
      <c r="BL18" s="16" t="s">
        <v>17472</v>
      </c>
      <c r="BM18" s="17">
        <f>B7L611C29*B7L611C30</f>
        <v>0</v>
      </c>
      <c r="BN18" s="16" t="s">
        <v>17459</v>
      </c>
      <c r="BO18" s="17">
        <f>A1L531C8</f>
        <v>2</v>
      </c>
      <c r="BP18" s="16" t="s">
        <v>17473</v>
      </c>
      <c r="BQ18" s="17">
        <f>B7L611C27*B7L611C32</f>
        <v>0</v>
      </c>
      <c r="BR18" s="16" t="s">
        <v>17461</v>
      </c>
      <c r="BS18" s="22">
        <f>A1L531C12</f>
        <v>5.25</v>
      </c>
      <c r="BT18" s="16" t="s">
        <v>17474</v>
      </c>
      <c r="BU18" s="17">
        <f>B7L611C29*B7L611C34</f>
        <v>0</v>
      </c>
      <c r="BV18" s="16" t="s">
        <v>17475</v>
      </c>
      <c r="BW18" s="17">
        <f>B7L611C35*B7L121C1</f>
        <v>0</v>
      </c>
      <c r="BX18" s="16" t="s">
        <v>15760</v>
      </c>
      <c r="BY18" s="17">
        <f>A1L317C18</f>
        <v>0</v>
      </c>
      <c r="BZ18" s="16" t="s">
        <v>12401</v>
      </c>
      <c r="CA18" s="23">
        <f>A1L531C14</f>
        <v>5.629E-2</v>
      </c>
      <c r="CB18" s="16" t="s">
        <v>17476</v>
      </c>
      <c r="CC18" s="17">
        <f>B7L611C37*B7L611C38</f>
        <v>0</v>
      </c>
      <c r="CD18" s="16" t="s">
        <v>12386</v>
      </c>
      <c r="CE18" s="27">
        <f>A1L511C5</f>
        <v>1</v>
      </c>
      <c r="CF18" s="16" t="s">
        <v>17477</v>
      </c>
      <c r="CG18" s="17">
        <f>B7L611C39*B7L611C40</f>
        <v>0</v>
      </c>
      <c r="CH18" s="16" t="s">
        <v>17457</v>
      </c>
      <c r="CI18" s="27">
        <f>A1L531C4</f>
        <v>1.5</v>
      </c>
      <c r="CJ18" s="16" t="s">
        <v>17478</v>
      </c>
      <c r="CK18" s="17">
        <f>B7L611C41*B7L611C42</f>
        <v>0</v>
      </c>
      <c r="CL18" s="16" t="s">
        <v>17459</v>
      </c>
      <c r="CM18" s="15">
        <f>A1L531C8</f>
        <v>2</v>
      </c>
      <c r="CN18" s="16" t="s">
        <v>17479</v>
      </c>
      <c r="CO18" s="17">
        <f>B7L611C39*B7L611C44</f>
        <v>0</v>
      </c>
      <c r="CP18" s="16" t="s">
        <v>17461</v>
      </c>
      <c r="CQ18" s="25">
        <f>A1L531C12</f>
        <v>5.25</v>
      </c>
      <c r="CR18" s="16" t="s">
        <v>17480</v>
      </c>
      <c r="CS18" s="17">
        <f>B7L611C41*B7L611C46</f>
        <v>0</v>
      </c>
      <c r="CT18" s="16" t="s">
        <v>17481</v>
      </c>
      <c r="CU18" s="17">
        <f>B7L611C47*B7L121C1</f>
        <v>0</v>
      </c>
      <c r="CV18" s="16" t="s">
        <v>15766</v>
      </c>
      <c r="CW18" s="17">
        <f>A1L317C19</f>
        <v>0</v>
      </c>
      <c r="CX18" s="16" t="s">
        <v>12401</v>
      </c>
      <c r="CY18" s="23">
        <f>A1L531C14</f>
        <v>5.629E-2</v>
      </c>
      <c r="CZ18" s="16" t="s">
        <v>17482</v>
      </c>
      <c r="DA18" s="17">
        <f>B7L611C49*B7L611C50</f>
        <v>0</v>
      </c>
      <c r="DB18" s="16" t="s">
        <v>12386</v>
      </c>
      <c r="DC18" s="27">
        <f>A1L511C5</f>
        <v>1</v>
      </c>
      <c r="DD18" s="16" t="s">
        <v>17483</v>
      </c>
      <c r="DE18" s="17">
        <f>B7L611C51*B7L611C52</f>
        <v>0</v>
      </c>
      <c r="DF18" s="16" t="s">
        <v>17457</v>
      </c>
      <c r="DG18" s="24">
        <f>A1L531C4</f>
        <v>1.5</v>
      </c>
      <c r="DH18" s="16" t="s">
        <v>17484</v>
      </c>
      <c r="DI18" s="17">
        <f>B7L611C53*B7L611C54</f>
        <v>0</v>
      </c>
      <c r="DJ18" s="16" t="s">
        <v>17459</v>
      </c>
      <c r="DK18" s="17">
        <f>A1L531C8</f>
        <v>2</v>
      </c>
      <c r="DL18" s="16" t="s">
        <v>17485</v>
      </c>
      <c r="DM18" s="17">
        <f>B7L611C51*B7L611C56</f>
        <v>0</v>
      </c>
      <c r="DN18" s="16" t="s">
        <v>17461</v>
      </c>
      <c r="DO18" s="25">
        <f>A1L531C12</f>
        <v>5.25</v>
      </c>
      <c r="DP18" s="16" t="s">
        <v>17486</v>
      </c>
      <c r="DQ18" s="17">
        <f>B7L611C53*B7L611C58</f>
        <v>0</v>
      </c>
      <c r="DR18" s="16" t="s">
        <v>17487</v>
      </c>
      <c r="DS18" s="17">
        <f>B7L611C59*B7L121C1</f>
        <v>0</v>
      </c>
    </row>
    <row r="19" spans="1:123" x14ac:dyDescent="0.3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5.8620000000000001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0.32997198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0.65994396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0.98991593999999994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0.65994396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3.46470579</v>
      </c>
      <c r="Z19" s="16" t="s">
        <v>17496</v>
      </c>
      <c r="AA19" s="23">
        <f>B7L612C11*B7L121C1</f>
        <v>9.008235054</v>
      </c>
      <c r="AB19" s="16" t="s">
        <v>15781</v>
      </c>
      <c r="AC19" s="23">
        <f>A1L318C16</f>
        <v>5.87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0.3304223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0.6608446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0.99126690000000006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0.6608446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3.4694341500000001</v>
      </c>
      <c r="AX19" s="16" t="s">
        <v>17502</v>
      </c>
      <c r="AY19" s="23">
        <f>B7L612C23*B7L121C1</f>
        <v>9.0205287900000002</v>
      </c>
      <c r="AZ19" s="16" t="s">
        <v>15787</v>
      </c>
      <c r="BA19" s="23">
        <f>A1L318C17</f>
        <v>5.958333333333333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0.33539458333333333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0.67078916666666666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1.0061837499999999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0.67078916666666666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3.5216431249999998</v>
      </c>
      <c r="BV19" s="16" t="s">
        <v>17508</v>
      </c>
      <c r="BW19" s="23">
        <f>B7L612C35*B7L121C1</f>
        <v>9.1562721249999992</v>
      </c>
      <c r="BX19" s="16" t="s">
        <v>15793</v>
      </c>
      <c r="BY19" s="23">
        <f>A1L318C18</f>
        <v>6.0865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0.34260908499999998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0.68521816999999996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1.0278272550000001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0.68521816999999996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3.5973953924999997</v>
      </c>
      <c r="CT19" s="16" t="s">
        <v>17514</v>
      </c>
      <c r="CU19" s="23">
        <f>B7L612C47*B7L121C1</f>
        <v>9.3532280204999996</v>
      </c>
      <c r="CV19" s="16" t="s">
        <v>15799</v>
      </c>
      <c r="CW19" s="23">
        <f>A1L318C19</f>
        <v>6.1576000000000004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0.34661130400000001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0.69322260800000002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1.039833912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0.69322260800000002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3.639418692</v>
      </c>
      <c r="DR19" s="16" t="s">
        <v>17520</v>
      </c>
      <c r="DS19" s="23">
        <f>B7L612C59*B7L121C1</f>
        <v>9.4624885992000003</v>
      </c>
    </row>
    <row r="20" spans="1:123" x14ac:dyDescent="0.3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0.35899999999999999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2.0208109999999998E-2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4.0416219999999996E-2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6.062432999999999E-2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4.0416219999999996E-2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0.21218515499999999</v>
      </c>
      <c r="Z20" s="16" t="s">
        <v>17529</v>
      </c>
      <c r="AA20" s="23">
        <f>B7L613C11*B7L121C1</f>
        <v>0.55168140300000001</v>
      </c>
      <c r="AB20" s="16" t="s">
        <v>15814</v>
      </c>
      <c r="AC20" s="23">
        <f>A1L319C16</f>
        <v>0.40749999999999997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2.2938174999999998E-2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4.5876349999999996E-2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6.8814524999999988E-2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4.5876349999999996E-2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0.24085083749999997</v>
      </c>
      <c r="AX20" s="16" t="s">
        <v>17535</v>
      </c>
      <c r="AY20" s="23">
        <f>B7L613C23*B7L121C1</f>
        <v>0.62621217749999991</v>
      </c>
      <c r="AZ20" s="16" t="s">
        <v>15820</v>
      </c>
      <c r="BA20" s="23">
        <f>A1L319C17</f>
        <v>0.42033333333333328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2.3660563333333329E-2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4.7321126666666657E-2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7.0981689999999986E-2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4.7321126666666657E-2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0.24843591499999995</v>
      </c>
      <c r="BV20" s="16" t="s">
        <v>17541</v>
      </c>
      <c r="BW20" s="23">
        <f>B7L613C35*B7L121C1</f>
        <v>0.64593337899999992</v>
      </c>
      <c r="BX20" s="16" t="s">
        <v>15826</v>
      </c>
      <c r="BY20" s="23">
        <f>A1L319C18</f>
        <v>0.41249999999999998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2.3219624999999997E-2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4.6439249999999994E-2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6.9658874999999995E-2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4.6439249999999994E-2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0.24380606249999998</v>
      </c>
      <c r="CT20" s="16" t="s">
        <v>17547</v>
      </c>
      <c r="CU20" s="23">
        <f>B7L613C47*B7L121C1</f>
        <v>0.6338957624999999</v>
      </c>
      <c r="CV20" s="16" t="s">
        <v>15832</v>
      </c>
      <c r="CW20" s="23">
        <f>A1L319C19</f>
        <v>0.3982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2.2414678E-2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4.4829356000000001E-2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6.7244034000000008E-2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4.4829356000000001E-2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0.235354119</v>
      </c>
      <c r="DR20" s="16" t="s">
        <v>17553</v>
      </c>
      <c r="DS20" s="23">
        <f>B7L613C59*B7L121C1</f>
        <v>0.61192070939999998</v>
      </c>
    </row>
    <row r="21" spans="1:123" x14ac:dyDescent="0.3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14.809000000000001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0.83359861000000002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1.66719722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2.5007958299999999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1.66719722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8.7527854050000009</v>
      </c>
      <c r="Z21" s="16" t="s">
        <v>17562</v>
      </c>
      <c r="AA21" s="23">
        <f>B7L614C11*B7L121C1</f>
        <v>22.757242053000002</v>
      </c>
      <c r="AB21" s="16" t="s">
        <v>15847</v>
      </c>
      <c r="AC21" s="23">
        <f>A1L320C16</f>
        <v>15.941000000000001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0.89731889000000009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1.7946377800000002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2.6919566700000002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1.7946377800000002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9.4218483450000008</v>
      </c>
      <c r="AX21" s="16" t="s">
        <v>17568</v>
      </c>
      <c r="AY21" s="23">
        <f>B7L614C23*B7L121C1</f>
        <v>24.496805697000003</v>
      </c>
      <c r="AZ21" s="16" t="s">
        <v>15853</v>
      </c>
      <c r="BA21" s="23">
        <f>A1L320C17</f>
        <v>15.674666666666667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0.88232698666666665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1.7646539733333333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2.64698096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1.7646539733333333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9.26443336</v>
      </c>
      <c r="BV21" s="16" t="s">
        <v>17574</v>
      </c>
      <c r="BW21" s="23">
        <f>B7L614C35*B7L121C1</f>
        <v>24.087526736000001</v>
      </c>
      <c r="BX21" s="16" t="s">
        <v>15859</v>
      </c>
      <c r="BY21" s="23">
        <f>A1L320C18</f>
        <v>15.475750000000001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0.87112996750000005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1.7422599350000001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2.6133899025000003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1.7422599350000001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9.1468646587500011</v>
      </c>
      <c r="CT21" s="16" t="s">
        <v>17580</v>
      </c>
      <c r="CU21" s="23">
        <f>B7L614C47*B7L121C1</f>
        <v>23.781848112750005</v>
      </c>
      <c r="CV21" s="16" t="s">
        <v>15865</v>
      </c>
      <c r="CW21" s="23">
        <f>A1L320C19</f>
        <v>15.498000000000001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0.8723824200000001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1.7447648400000002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2.6171472600000003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1.7447648400000002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9.1600154100000015</v>
      </c>
      <c r="DR21" s="16" t="s">
        <v>17586</v>
      </c>
      <c r="DS21" s="23">
        <f>B7L614C59*B7L121C1</f>
        <v>23.816040066000006</v>
      </c>
    </row>
    <row r="22" spans="1:123" x14ac:dyDescent="0.3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8.0000000000000002E-3</v>
      </c>
      <c r="F22" s="16" t="s">
        <v>12557</v>
      </c>
      <c r="G22" s="21">
        <f>A1L535C14</f>
        <v>5.629E-2</v>
      </c>
      <c r="H22" s="16" t="s">
        <v>17587</v>
      </c>
      <c r="I22" s="15">
        <f>B7L615C1*B7L615C2</f>
        <v>4.5031999999999998E-4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9.0063999999999997E-4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1.35096E-3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9.0063999999999997E-4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4.72836E-3</v>
      </c>
      <c r="Z22" s="16" t="s">
        <v>17595</v>
      </c>
      <c r="AA22" s="17">
        <f>B7L615C11*B7L121C1</f>
        <v>1.2293736000000001E-2</v>
      </c>
      <c r="AB22" s="16" t="s">
        <v>15880</v>
      </c>
      <c r="AC22" s="17">
        <f>A1L323C16</f>
        <v>8.5000000000000006E-3</v>
      </c>
      <c r="AD22" s="16" t="s">
        <v>12557</v>
      </c>
      <c r="AE22" s="23">
        <f>A1L535C14</f>
        <v>5.629E-2</v>
      </c>
      <c r="AF22" s="16" t="s">
        <v>17596</v>
      </c>
      <c r="AG22" s="17">
        <f>B7L615C13*B7L615C14</f>
        <v>4.7846500000000002E-4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9.5693000000000004E-4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1.4353950000000001E-3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9.5693000000000004E-4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5.0238825000000001E-3</v>
      </c>
      <c r="AX22" s="16" t="s">
        <v>17601</v>
      </c>
      <c r="AY22" s="17">
        <f>B7L615C23*B7L121C1</f>
        <v>1.3062094500000001E-2</v>
      </c>
      <c r="AZ22" s="16" t="s">
        <v>15886</v>
      </c>
      <c r="BA22" s="17">
        <f>A1L323C17</f>
        <v>8.3333333333333332E-3</v>
      </c>
      <c r="BB22" s="16" t="s">
        <v>12557</v>
      </c>
      <c r="BC22" s="23">
        <f>A1L535C14</f>
        <v>5.629E-2</v>
      </c>
      <c r="BD22" s="16" t="s">
        <v>17602</v>
      </c>
      <c r="BE22" s="17">
        <f>B7L615C25*B7L615C26</f>
        <v>4.6908333333333334E-4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9.3816666666666668E-4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1.4072500000000001E-3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9.3816666666666668E-4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4.9253750000000001E-3</v>
      </c>
      <c r="BV22" s="16" t="s">
        <v>17607</v>
      </c>
      <c r="BW22" s="17">
        <f>B7L615C35*B7L121C1</f>
        <v>1.2805975000000001E-2</v>
      </c>
      <c r="BX22" s="16" t="s">
        <v>15892</v>
      </c>
      <c r="BY22" s="17">
        <f>A1L323C18</f>
        <v>7.0000000000000001E-3</v>
      </c>
      <c r="BZ22" s="16" t="s">
        <v>12557</v>
      </c>
      <c r="CA22" s="23">
        <f>A1L535C14</f>
        <v>5.629E-2</v>
      </c>
      <c r="CB22" s="16" t="s">
        <v>17608</v>
      </c>
      <c r="CC22" s="17">
        <f>B7L615C37*B7L615C38</f>
        <v>3.9403000000000002E-4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7.8806000000000004E-4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1.18209E-3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7.8806000000000004E-4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4.1373149999999999E-3</v>
      </c>
      <c r="CT22" s="16" t="s">
        <v>17613</v>
      </c>
      <c r="CU22" s="17">
        <f>B7L615C47*B7L121C1</f>
        <v>1.0757019E-2</v>
      </c>
      <c r="CV22" s="16" t="s">
        <v>15898</v>
      </c>
      <c r="CW22" s="17">
        <f>A1L323C19</f>
        <v>6.4000000000000003E-3</v>
      </c>
      <c r="CX22" s="16" t="s">
        <v>12557</v>
      </c>
      <c r="CY22" s="23">
        <f>A1L535C14</f>
        <v>5.629E-2</v>
      </c>
      <c r="CZ22" s="16" t="s">
        <v>17614</v>
      </c>
      <c r="DA22" s="17">
        <f>B7L615C49*B7L615C50</f>
        <v>3.6025600000000004E-4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7.2051200000000008E-4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1.0807680000000002E-3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7.2051200000000008E-4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3.7826880000000006E-3</v>
      </c>
      <c r="DR22" s="16" t="s">
        <v>17619</v>
      </c>
      <c r="DS22" s="17">
        <f>B7L615C59*B7L121C1</f>
        <v>9.8349888000000014E-3</v>
      </c>
    </row>
    <row r="23" spans="1:123" x14ac:dyDescent="0.3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177.38300000000001</v>
      </c>
      <c r="F23" s="16" t="s">
        <v>17620</v>
      </c>
      <c r="G23" s="21">
        <f>A1L536C14</f>
        <v>5.629E-2</v>
      </c>
      <c r="H23" s="16" t="s">
        <v>17621</v>
      </c>
      <c r="I23" s="15">
        <f>B7L616C1*B7L616C2</f>
        <v>9.9848890700000013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18.971289233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28.4569338495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19.969778140000003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99.599268473250007</v>
      </c>
      <c r="Z23" s="16" t="s">
        <v>17629</v>
      </c>
      <c r="AA23" s="17">
        <f>B7L616C11*B7L121C1</f>
        <v>258.95809803045</v>
      </c>
      <c r="AB23" s="16" t="s">
        <v>15914</v>
      </c>
      <c r="AC23" s="17">
        <f>A1L324C16</f>
        <v>176.77450000000002</v>
      </c>
      <c r="AD23" s="16" t="s">
        <v>17620</v>
      </c>
      <c r="AE23" s="23">
        <f>A1L536C14</f>
        <v>5.629E-2</v>
      </c>
      <c r="AF23" s="16" t="s">
        <v>17630</v>
      </c>
      <c r="AG23" s="17">
        <f>B7L616C13*B7L616C14</f>
        <v>9.9506366050000015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18.906209549500002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28.359314324250001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19.901273210000003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99.257600134875005</v>
      </c>
      <c r="AX23" s="16" t="s">
        <v>17635</v>
      </c>
      <c r="AY23" s="17">
        <f>B7L616C23*B7L121C1</f>
        <v>258.06976035067504</v>
      </c>
      <c r="AZ23" s="16" t="s">
        <v>15920</v>
      </c>
      <c r="BA23" s="17">
        <f>A1L324C17</f>
        <v>172.72566666666668</v>
      </c>
      <c r="BB23" s="16" t="s">
        <v>17620</v>
      </c>
      <c r="BC23" s="23">
        <f>A1L536C14</f>
        <v>5.629E-2</v>
      </c>
      <c r="BD23" s="16" t="s">
        <v>17636</v>
      </c>
      <c r="BE23" s="17">
        <f>B7L616C25*B7L616C26</f>
        <v>9.7227277766666678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18.473182775666668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27.709774163500001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19.445455553333336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96.984209572250009</v>
      </c>
      <c r="BV23" s="16" t="s">
        <v>17641</v>
      </c>
      <c r="BW23" s="17">
        <f>B7L616C35*B7L121C1</f>
        <v>252.15894488785003</v>
      </c>
      <c r="BX23" s="16" t="s">
        <v>15926</v>
      </c>
      <c r="BY23" s="17">
        <f>A1L324C18</f>
        <v>169.62375</v>
      </c>
      <c r="BZ23" s="16" t="s">
        <v>17620</v>
      </c>
      <c r="CA23" s="23">
        <f>A1L536C14</f>
        <v>5.629E-2</v>
      </c>
      <c r="CB23" s="16" t="s">
        <v>17642</v>
      </c>
      <c r="CC23" s="17">
        <f>B7L616C37*B7L616C38</f>
        <v>9.5481208874999997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18.14142968625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27.212144529374999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19.096241774999999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95.242505852812499</v>
      </c>
      <c r="CT23" s="16" t="s">
        <v>17647</v>
      </c>
      <c r="CU23" s="17">
        <f>B7L616C47*B7L121C1</f>
        <v>247.63051521731251</v>
      </c>
      <c r="CV23" s="16" t="s">
        <v>15932</v>
      </c>
      <c r="CW23" s="17">
        <f>A1L324C19</f>
        <v>169.36259999999999</v>
      </c>
      <c r="CX23" s="16" t="s">
        <v>17620</v>
      </c>
      <c r="CY23" s="23">
        <f>A1L536C14</f>
        <v>5.629E-2</v>
      </c>
      <c r="CZ23" s="16" t="s">
        <v>17648</v>
      </c>
      <c r="DA23" s="17">
        <f>B7L616C49*B7L616C50</f>
        <v>9.5334207539999998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18.113499432599998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27.170249148899998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19.066841508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95.095872021149987</v>
      </c>
      <c r="DR23" s="16" t="s">
        <v>17653</v>
      </c>
      <c r="DS23" s="17">
        <f>B7L616C59*B7L121C1</f>
        <v>247.24926725498997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F67C3C-C1B3-46F8-9AB1-9636296128E1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17654</v>
      </c>
    </row>
    <row r="3" spans="1:83" x14ac:dyDescent="0.3">
      <c r="B3" s="13" t="s">
        <v>14645</v>
      </c>
    </row>
    <row r="4" spans="1:83" x14ac:dyDescent="0.3">
      <c r="B4" s="13" t="s">
        <v>17655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3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3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2170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10.85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5.4249999999999998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10.85</v>
      </c>
      <c r="R9" s="16" t="s">
        <v>17723</v>
      </c>
      <c r="S9" s="23">
        <f>B7L702C7*B7L121C1</f>
        <v>28.21</v>
      </c>
      <c r="T9" s="16" t="s">
        <v>14765</v>
      </c>
      <c r="U9" s="17">
        <f>A1L202C18</f>
        <v>2004.5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10.022500000000001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5.0112500000000004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10.022500000000001</v>
      </c>
      <c r="AH9" s="16" t="s">
        <v>17727</v>
      </c>
      <c r="AI9" s="23">
        <f>B7L702C15*B7L121C1</f>
        <v>26.058500000000002</v>
      </c>
      <c r="AJ9" s="16" t="s">
        <v>14773</v>
      </c>
      <c r="AK9" s="17">
        <f>A1L202C21</f>
        <v>1836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9.18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4.59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9.18</v>
      </c>
      <c r="AX9" s="16" t="s">
        <v>17731</v>
      </c>
      <c r="AY9" s="23">
        <f>B7L702C23*B7L121C1</f>
        <v>23.867999999999999</v>
      </c>
      <c r="AZ9" s="16" t="s">
        <v>14781</v>
      </c>
      <c r="BA9" s="17">
        <f>A1L202C24</f>
        <v>1652.75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8.2637499999999999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4.131875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8.2637499999999999</v>
      </c>
      <c r="BN9" s="16" t="s">
        <v>17735</v>
      </c>
      <c r="BO9" s="23">
        <f>B7L702C31*B7L121C1</f>
        <v>21.485749999999999</v>
      </c>
      <c r="BP9" s="16" t="s">
        <v>14789</v>
      </c>
      <c r="BQ9" s="17">
        <f>A1L202C27</f>
        <v>1701.2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8.5060000000000002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4.2530000000000001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8.5060000000000002</v>
      </c>
      <c r="CD9" s="16" t="s">
        <v>17739</v>
      </c>
      <c r="CE9" s="23">
        <f>B7L702C39*B7L121C1</f>
        <v>22.115600000000001</v>
      </c>
    </row>
    <row r="10" spans="1:83" x14ac:dyDescent="0.3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22365</v>
      </c>
      <c r="F10" s="16" t="s">
        <v>12095</v>
      </c>
      <c r="G10" s="15">
        <f>A1L563C1</f>
        <v>200</v>
      </c>
      <c r="H10" s="16" t="s">
        <v>17740</v>
      </c>
      <c r="I10" s="21">
        <f>IF(B7L703C2=0,0,B7L703C1/B7L703C2)</f>
        <v>111.825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55.912500000000001</v>
      </c>
      <c r="N10" s="16" t="s">
        <v>17743</v>
      </c>
      <c r="O10" s="17">
        <f>A1L523C13</f>
        <v>1</v>
      </c>
      <c r="P10" s="16" t="s">
        <v>17744</v>
      </c>
      <c r="Q10" s="23">
        <f>B7L703C3*B7L703C6</f>
        <v>111.825</v>
      </c>
      <c r="R10" s="16" t="s">
        <v>17745</v>
      </c>
      <c r="S10" s="23">
        <f>B7L703C7*B7L121C1</f>
        <v>290.745</v>
      </c>
      <c r="T10" s="16" t="s">
        <v>14805</v>
      </c>
      <c r="U10" s="17">
        <f>A1L203C18</f>
        <v>22154.5</v>
      </c>
      <c r="V10" s="16" t="s">
        <v>12095</v>
      </c>
      <c r="W10" s="17">
        <f>A1L563C1</f>
        <v>200</v>
      </c>
      <c r="X10" s="16" t="s">
        <v>17746</v>
      </c>
      <c r="Y10" s="23">
        <f>IF(B7L703C10=0,0,B7L703C9/B7L703C10)</f>
        <v>110.77249999999999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55.386249999999997</v>
      </c>
      <c r="AD10" s="16" t="s">
        <v>17743</v>
      </c>
      <c r="AE10" s="17">
        <f>A1L523C13</f>
        <v>1</v>
      </c>
      <c r="AF10" s="16" t="s">
        <v>17748</v>
      </c>
      <c r="AG10" s="23">
        <f>B7L703C11*B7L703C14</f>
        <v>110.77249999999999</v>
      </c>
      <c r="AH10" s="16" t="s">
        <v>17749</v>
      </c>
      <c r="AI10" s="23">
        <f>B7L703C15*B7L121C1</f>
        <v>288.00849999999997</v>
      </c>
      <c r="AJ10" s="16" t="s">
        <v>14813</v>
      </c>
      <c r="AK10" s="17">
        <f>A1L203C21</f>
        <v>20968.333333333336</v>
      </c>
      <c r="AL10" s="16" t="s">
        <v>12095</v>
      </c>
      <c r="AM10" s="17">
        <f>A1L563C1</f>
        <v>200</v>
      </c>
      <c r="AN10" s="16" t="s">
        <v>17750</v>
      </c>
      <c r="AO10" s="23">
        <f>IF(B7L703C18=0,0,B7L703C17/B7L703C18)</f>
        <v>104.84166666666668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52.420833333333341</v>
      </c>
      <c r="AT10" s="16" t="s">
        <v>17743</v>
      </c>
      <c r="AU10" s="17">
        <f>A1L523C13</f>
        <v>1</v>
      </c>
      <c r="AV10" s="16" t="s">
        <v>17752</v>
      </c>
      <c r="AW10" s="23">
        <f>B7L703C19*B7L703C22</f>
        <v>104.84166666666668</v>
      </c>
      <c r="AX10" s="16" t="s">
        <v>17753</v>
      </c>
      <c r="AY10" s="23">
        <f>B7L703C23*B7L121C1</f>
        <v>272.58833333333337</v>
      </c>
      <c r="AZ10" s="16" t="s">
        <v>14821</v>
      </c>
      <c r="BA10" s="17">
        <f>A1L203C24</f>
        <v>20335</v>
      </c>
      <c r="BB10" s="16" t="s">
        <v>12095</v>
      </c>
      <c r="BC10" s="17">
        <f>A1L563C1</f>
        <v>200</v>
      </c>
      <c r="BD10" s="16" t="s">
        <v>17754</v>
      </c>
      <c r="BE10" s="23">
        <f>IF(B7L703C26=0,0,B7L703C25/B7L703C26)</f>
        <v>101.675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50.837499999999999</v>
      </c>
      <c r="BJ10" s="16" t="s">
        <v>17743</v>
      </c>
      <c r="BK10" s="17">
        <f>A1L523C13</f>
        <v>1</v>
      </c>
      <c r="BL10" s="16" t="s">
        <v>17756</v>
      </c>
      <c r="BM10" s="23">
        <f>B7L703C27*B7L703C30</f>
        <v>101.675</v>
      </c>
      <c r="BN10" s="16" t="s">
        <v>17757</v>
      </c>
      <c r="BO10" s="23">
        <f>B7L703C31*B7L121C1</f>
        <v>264.35500000000002</v>
      </c>
      <c r="BP10" s="16" t="s">
        <v>14829</v>
      </c>
      <c r="BQ10" s="17">
        <f>A1L203C27</f>
        <v>19796.2</v>
      </c>
      <c r="BR10" s="16" t="s">
        <v>12095</v>
      </c>
      <c r="BS10" s="15">
        <f>A1L563C1</f>
        <v>200</v>
      </c>
      <c r="BT10" s="16" t="s">
        <v>17758</v>
      </c>
      <c r="BU10" s="23">
        <f>IF(B7L703C34=0,0,B7L703C33/B7L703C34)</f>
        <v>98.981000000000009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49.490500000000004</v>
      </c>
      <c r="BZ10" s="16" t="s">
        <v>17743</v>
      </c>
      <c r="CA10" s="17">
        <f>A1L523C13</f>
        <v>1</v>
      </c>
      <c r="CB10" s="16" t="s">
        <v>17760</v>
      </c>
      <c r="CC10" s="23">
        <f>B7L703C35*B7L703C38</f>
        <v>98.981000000000009</v>
      </c>
      <c r="CD10" s="16" t="s">
        <v>17761</v>
      </c>
      <c r="CE10" s="23">
        <f>B7L703C39*B7L121C1</f>
        <v>257.35060000000004</v>
      </c>
    </row>
    <row r="11" spans="1:83" x14ac:dyDescent="0.3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6053</v>
      </c>
      <c r="F11" s="16" t="s">
        <v>12134</v>
      </c>
      <c r="G11" s="15">
        <f>A1L564C1</f>
        <v>200</v>
      </c>
      <c r="H11" s="16" t="s">
        <v>17762</v>
      </c>
      <c r="I11" s="21">
        <f>IF(B7L704C2=0,0,B7L704C1/B7L704C2)</f>
        <v>30.265000000000001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15.1325</v>
      </c>
      <c r="N11" s="16" t="s">
        <v>17765</v>
      </c>
      <c r="O11" s="17">
        <f>A1L524C13</f>
        <v>1</v>
      </c>
      <c r="P11" s="16" t="s">
        <v>17766</v>
      </c>
      <c r="Q11" s="23">
        <f>B7L704C3*B7L704C6</f>
        <v>30.265000000000001</v>
      </c>
      <c r="R11" s="16" t="s">
        <v>17767</v>
      </c>
      <c r="S11" s="23">
        <f>B7L704C7*B7L121C1</f>
        <v>78.689000000000007</v>
      </c>
      <c r="T11" s="16" t="s">
        <v>14845</v>
      </c>
      <c r="U11" s="17">
        <f>A1L204C18</f>
        <v>6311.5</v>
      </c>
      <c r="V11" s="16" t="s">
        <v>12134</v>
      </c>
      <c r="W11" s="17">
        <f>A1L564C1</f>
        <v>200</v>
      </c>
      <c r="X11" s="16" t="s">
        <v>17768</v>
      </c>
      <c r="Y11" s="23">
        <f>IF(B7L704C10=0,0,B7L704C9/B7L704C10)</f>
        <v>31.557500000000001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15.77875</v>
      </c>
      <c r="AD11" s="16" t="s">
        <v>17765</v>
      </c>
      <c r="AE11" s="17">
        <f>A1L524C13</f>
        <v>1</v>
      </c>
      <c r="AF11" s="16" t="s">
        <v>17770</v>
      </c>
      <c r="AG11" s="23">
        <f>B7L704C11*B7L704C14</f>
        <v>31.557500000000001</v>
      </c>
      <c r="AH11" s="16" t="s">
        <v>17771</v>
      </c>
      <c r="AI11" s="23">
        <f>B7L704C15*B7L121C1</f>
        <v>82.049500000000009</v>
      </c>
      <c r="AJ11" s="16" t="s">
        <v>14853</v>
      </c>
      <c r="AK11" s="17">
        <f>A1L204C21</f>
        <v>6836.666666666667</v>
      </c>
      <c r="AL11" s="16" t="s">
        <v>12134</v>
      </c>
      <c r="AM11" s="17">
        <f>A1L564C1</f>
        <v>200</v>
      </c>
      <c r="AN11" s="16" t="s">
        <v>17772</v>
      </c>
      <c r="AO11" s="23">
        <f>IF(B7L704C18=0,0,B7L704C17/B7L704C18)</f>
        <v>34.183333333333337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17.091666666666669</v>
      </c>
      <c r="AT11" s="16" t="s">
        <v>17765</v>
      </c>
      <c r="AU11" s="17">
        <f>A1L524C13</f>
        <v>1</v>
      </c>
      <c r="AV11" s="16" t="s">
        <v>17774</v>
      </c>
      <c r="AW11" s="23">
        <f>B7L704C19*B7L704C22</f>
        <v>34.183333333333337</v>
      </c>
      <c r="AX11" s="16" t="s">
        <v>17775</v>
      </c>
      <c r="AY11" s="23">
        <f>B7L704C23*B7L121C1</f>
        <v>88.876666666666679</v>
      </c>
      <c r="AZ11" s="16" t="s">
        <v>14861</v>
      </c>
      <c r="BA11" s="17">
        <f>A1L204C24</f>
        <v>7707.25</v>
      </c>
      <c r="BB11" s="16" t="s">
        <v>12134</v>
      </c>
      <c r="BC11" s="17">
        <f>A1L564C1</f>
        <v>200</v>
      </c>
      <c r="BD11" s="16" t="s">
        <v>17776</v>
      </c>
      <c r="BE11" s="23">
        <f>IF(B7L704C26=0,0,B7L704C25/B7L704C26)</f>
        <v>38.536250000000003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19.268125000000001</v>
      </c>
      <c r="BJ11" s="16" t="s">
        <v>17765</v>
      </c>
      <c r="BK11" s="17">
        <f>A1L524C13</f>
        <v>1</v>
      </c>
      <c r="BL11" s="16" t="s">
        <v>17778</v>
      </c>
      <c r="BM11" s="23">
        <f>B7L704C27*B7L704C30</f>
        <v>38.536250000000003</v>
      </c>
      <c r="BN11" s="16" t="s">
        <v>17779</v>
      </c>
      <c r="BO11" s="23">
        <f>B7L704C31*B7L121C1</f>
        <v>100.19425000000001</v>
      </c>
      <c r="BP11" s="16" t="s">
        <v>14869</v>
      </c>
      <c r="BQ11" s="17">
        <f>A1L204C27</f>
        <v>8291.7999999999993</v>
      </c>
      <c r="BR11" s="16" t="s">
        <v>12134</v>
      </c>
      <c r="BS11" s="15">
        <f>A1L564C1</f>
        <v>200</v>
      </c>
      <c r="BT11" s="16" t="s">
        <v>17780</v>
      </c>
      <c r="BU11" s="23">
        <f>IF(B7L704C34=0,0,B7L704C33/B7L704C34)</f>
        <v>41.458999999999996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20.729499999999998</v>
      </c>
      <c r="BZ11" s="16" t="s">
        <v>17765</v>
      </c>
      <c r="CA11" s="17">
        <f>A1L524C13</f>
        <v>1</v>
      </c>
      <c r="CB11" s="16" t="s">
        <v>17782</v>
      </c>
      <c r="CC11" s="23">
        <f>B7L704C35*B7L704C38</f>
        <v>41.458999999999996</v>
      </c>
      <c r="CD11" s="16" t="s">
        <v>17783</v>
      </c>
      <c r="CE11" s="23">
        <f>B7L704C39*B7L121C1</f>
        <v>107.79339999999999</v>
      </c>
    </row>
    <row r="12" spans="1:83" x14ac:dyDescent="0.3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5265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26.324999999999999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13.1625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26.324999999999999</v>
      </c>
      <c r="R12" s="16" t="s">
        <v>17789</v>
      </c>
      <c r="S12" s="23">
        <f>B7L705C7*B7L121C1</f>
        <v>68.445000000000007</v>
      </c>
      <c r="T12" s="16" t="s">
        <v>14885</v>
      </c>
      <c r="U12" s="17">
        <f>A1L205C18</f>
        <v>5585.5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27.927499999999998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13.963749999999999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27.927499999999998</v>
      </c>
      <c r="AH12" s="16" t="s">
        <v>17793</v>
      </c>
      <c r="AI12" s="23">
        <f>B7L705C15*B7L121C1</f>
        <v>72.611499999999992</v>
      </c>
      <c r="AJ12" s="16" t="s">
        <v>14893</v>
      </c>
      <c r="AK12" s="17">
        <f>A1L205C21</f>
        <v>5898.3333333333339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29.491666666666671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14.745833333333335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29.491666666666671</v>
      </c>
      <c r="AX12" s="16" t="s">
        <v>17797</v>
      </c>
      <c r="AY12" s="23">
        <f>B7L705C23*B7L121C1</f>
        <v>76.678333333333342</v>
      </c>
      <c r="AZ12" s="16" t="s">
        <v>14901</v>
      </c>
      <c r="BA12" s="17">
        <f>A1L205C24</f>
        <v>6344.25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31.721250000000001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15.860625000000001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31.721250000000001</v>
      </c>
      <c r="BN12" s="16" t="s">
        <v>17801</v>
      </c>
      <c r="BO12" s="23">
        <f>B7L705C31*B7L121C1</f>
        <v>82.475250000000003</v>
      </c>
      <c r="BP12" s="16" t="s">
        <v>14909</v>
      </c>
      <c r="BQ12" s="17">
        <f>A1L205C27</f>
        <v>6837.2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34.186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17.093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34.186</v>
      </c>
      <c r="CD12" s="16" t="s">
        <v>17805</v>
      </c>
      <c r="CE12" s="23">
        <f>B7L705C39*B7L121C1</f>
        <v>88.883600000000001</v>
      </c>
    </row>
    <row r="13" spans="1:83" x14ac:dyDescent="0.3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115596</v>
      </c>
      <c r="F13" s="16" t="s">
        <v>12212</v>
      </c>
      <c r="G13" s="15">
        <f>A1L566C1</f>
        <v>200</v>
      </c>
      <c r="H13" s="16" t="s">
        <v>17806</v>
      </c>
      <c r="I13" s="21">
        <f>IF(B7L706C2=0,0,B7L706C1/B7L706C2)</f>
        <v>577.98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288.99</v>
      </c>
      <c r="N13" s="16" t="s">
        <v>17809</v>
      </c>
      <c r="O13" s="17">
        <f>A1L526C13</f>
        <v>1</v>
      </c>
      <c r="P13" s="16" t="s">
        <v>17810</v>
      </c>
      <c r="Q13" s="23">
        <f>B7L706C3*B7L706C6</f>
        <v>577.98</v>
      </c>
      <c r="R13" s="16" t="s">
        <v>17811</v>
      </c>
      <c r="S13" s="17">
        <f>B7L706C7*B7L121C1</f>
        <v>1502.748</v>
      </c>
      <c r="T13" s="16" t="s">
        <v>14925</v>
      </c>
      <c r="U13" s="17">
        <f>A1L206C18</f>
        <v>106963.5</v>
      </c>
      <c r="V13" s="16" t="s">
        <v>12212</v>
      </c>
      <c r="W13" s="17">
        <f>A1L566C1</f>
        <v>200</v>
      </c>
      <c r="X13" s="16" t="s">
        <v>17812</v>
      </c>
      <c r="Y13" s="23">
        <f>IF(B7L706C10=0,0,B7L706C9/B7L706C10)</f>
        <v>534.8175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267.40875</v>
      </c>
      <c r="AD13" s="16" t="s">
        <v>17809</v>
      </c>
      <c r="AE13" s="17">
        <f>A1L526C13</f>
        <v>1</v>
      </c>
      <c r="AF13" s="16" t="s">
        <v>17814</v>
      </c>
      <c r="AG13" s="23">
        <f>B7L706C11*B7L706C14</f>
        <v>534.8175</v>
      </c>
      <c r="AH13" s="16" t="s">
        <v>17815</v>
      </c>
      <c r="AI13" s="17">
        <f>B7L706C15*B7L121C1</f>
        <v>1390.5255</v>
      </c>
      <c r="AJ13" s="16" t="s">
        <v>14933</v>
      </c>
      <c r="AK13" s="17">
        <f>A1L206C21</f>
        <v>101956.66666666666</v>
      </c>
      <c r="AL13" s="16" t="s">
        <v>12212</v>
      </c>
      <c r="AM13" s="17">
        <f>A1L566C1</f>
        <v>200</v>
      </c>
      <c r="AN13" s="16" t="s">
        <v>17816</v>
      </c>
      <c r="AO13" s="23">
        <f>IF(B7L706C18=0,0,B7L706C17/B7L706C18)</f>
        <v>509.7833333333333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254.89166666666665</v>
      </c>
      <c r="AT13" s="16" t="s">
        <v>17809</v>
      </c>
      <c r="AU13" s="17">
        <f>A1L526C13</f>
        <v>1</v>
      </c>
      <c r="AV13" s="16" t="s">
        <v>17818</v>
      </c>
      <c r="AW13" s="23">
        <f>B7L706C19*B7L706C22</f>
        <v>509.7833333333333</v>
      </c>
      <c r="AX13" s="16" t="s">
        <v>17819</v>
      </c>
      <c r="AY13" s="17">
        <f>B7L706C23*B7L121C1</f>
        <v>1325.4366666666667</v>
      </c>
      <c r="AZ13" s="16" t="s">
        <v>14941</v>
      </c>
      <c r="BA13" s="17">
        <f>A1L206C24</f>
        <v>100788</v>
      </c>
      <c r="BB13" s="16" t="s">
        <v>12212</v>
      </c>
      <c r="BC13" s="17">
        <f>A1L566C1</f>
        <v>200</v>
      </c>
      <c r="BD13" s="16" t="s">
        <v>17820</v>
      </c>
      <c r="BE13" s="23">
        <f>IF(B7L706C26=0,0,B7L706C25/B7L706C26)</f>
        <v>503.94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251.97</v>
      </c>
      <c r="BJ13" s="16" t="s">
        <v>17809</v>
      </c>
      <c r="BK13" s="17">
        <f>A1L526C13</f>
        <v>1</v>
      </c>
      <c r="BL13" s="16" t="s">
        <v>17822</v>
      </c>
      <c r="BM13" s="23">
        <f>B7L706C27*B7L706C30</f>
        <v>503.94</v>
      </c>
      <c r="BN13" s="16" t="s">
        <v>17823</v>
      </c>
      <c r="BO13" s="17">
        <f>B7L706C31*B7L121C1</f>
        <v>1310.2440000000001</v>
      </c>
      <c r="BP13" s="16" t="s">
        <v>14949</v>
      </c>
      <c r="BQ13" s="17">
        <f>A1L206C27</f>
        <v>100115.4</v>
      </c>
      <c r="BR13" s="16" t="s">
        <v>12212</v>
      </c>
      <c r="BS13" s="15">
        <f>A1L566C1</f>
        <v>200</v>
      </c>
      <c r="BT13" s="16" t="s">
        <v>17824</v>
      </c>
      <c r="BU13" s="23">
        <f>IF(B7L706C34=0,0,B7L706C33/B7L706C34)</f>
        <v>500.577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250.2885</v>
      </c>
      <c r="BZ13" s="16" t="s">
        <v>17809</v>
      </c>
      <c r="CA13" s="17">
        <f>A1L526C13</f>
        <v>1</v>
      </c>
      <c r="CB13" s="16" t="s">
        <v>17826</v>
      </c>
      <c r="CC13" s="23">
        <f>B7L706C35*B7L706C38</f>
        <v>500.577</v>
      </c>
      <c r="CD13" s="16" t="s">
        <v>17827</v>
      </c>
      <c r="CE13" s="17">
        <f>B7L706C39*B7L121C1</f>
        <v>1301.5001999999999</v>
      </c>
    </row>
    <row r="14" spans="1:83" x14ac:dyDescent="0.3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247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1.2350000000000001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0.61750000000000005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1.2350000000000001</v>
      </c>
      <c r="R14" s="16" t="s">
        <v>17833</v>
      </c>
      <c r="S14" s="23">
        <f>B7L707C7*B7L121C1</f>
        <v>3.2110000000000003</v>
      </c>
      <c r="T14" s="16" t="s">
        <v>14965</v>
      </c>
      <c r="U14" s="23">
        <f>A1L207C18</f>
        <v>237.5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1.1875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0.59375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1.1875</v>
      </c>
      <c r="AH14" s="16" t="s">
        <v>17837</v>
      </c>
      <c r="AI14" s="23">
        <f>B7L707C15*B7L121C1</f>
        <v>3.0874999999999999</v>
      </c>
      <c r="AJ14" s="16" t="s">
        <v>14973</v>
      </c>
      <c r="AK14" s="23">
        <f>A1L207C21</f>
        <v>335.66666666666663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1.6783333333333332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0.83916666666666662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1.6783333333333332</v>
      </c>
      <c r="AX14" s="16" t="s">
        <v>17841</v>
      </c>
      <c r="AY14" s="23">
        <f>B7L707C23*B7L121C1</f>
        <v>4.3636666666666661</v>
      </c>
      <c r="AZ14" s="16" t="s">
        <v>14981</v>
      </c>
      <c r="BA14" s="23">
        <f>A1L207C24</f>
        <v>466.5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2.3325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1.16625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2.3325</v>
      </c>
      <c r="BN14" s="16" t="s">
        <v>17845</v>
      </c>
      <c r="BO14" s="23">
        <f>B7L707C31*B7L121C1</f>
        <v>6.0645000000000007</v>
      </c>
      <c r="BP14" s="16" t="s">
        <v>14989</v>
      </c>
      <c r="BQ14" s="23">
        <f>A1L207C27</f>
        <v>585.20000000000005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2.9260000000000002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1.4630000000000001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2.9260000000000002</v>
      </c>
      <c r="CD14" s="16" t="s">
        <v>17849</v>
      </c>
      <c r="CE14" s="23">
        <f>B7L707C39*B7L121C1</f>
        <v>7.6076000000000006</v>
      </c>
    </row>
    <row r="15" spans="1:83" x14ac:dyDescent="0.3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321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1.605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0.80249999999999999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1.605</v>
      </c>
      <c r="R15" s="16" t="s">
        <v>17855</v>
      </c>
      <c r="S15" s="23">
        <f>B7L708C7*B7L121C1</f>
        <v>4.173</v>
      </c>
      <c r="T15" s="16" t="s">
        <v>15005</v>
      </c>
      <c r="U15" s="17">
        <f>A1L208C18</f>
        <v>187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0.93500000000000005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0.46750000000000003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0.93500000000000005</v>
      </c>
      <c r="AH15" s="16" t="s">
        <v>17859</v>
      </c>
      <c r="AI15" s="23">
        <f>B7L708C15*B7L121C1</f>
        <v>2.431</v>
      </c>
      <c r="AJ15" s="16" t="s">
        <v>15013</v>
      </c>
      <c r="AK15" s="23">
        <f>A1L208C21</f>
        <v>177.66666666666669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0.88833333333333342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0.44416666666666671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0.88833333333333342</v>
      </c>
      <c r="AX15" s="16" t="s">
        <v>17863</v>
      </c>
      <c r="AY15" s="23">
        <f>B7L708C23*B7L121C1</f>
        <v>2.3096666666666668</v>
      </c>
      <c r="AZ15" s="16" t="s">
        <v>15021</v>
      </c>
      <c r="BA15" s="23">
        <f>A1L208C24</f>
        <v>201.75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1.00875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0.50437500000000002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1.00875</v>
      </c>
      <c r="BN15" s="16" t="s">
        <v>17867</v>
      </c>
      <c r="BO15" s="23">
        <f>B7L708C31*B7L121C1</f>
        <v>2.6227500000000004</v>
      </c>
      <c r="BP15" s="16" t="s">
        <v>15029</v>
      </c>
      <c r="BQ15" s="23">
        <f>A1L208C27</f>
        <v>192.8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0.96400000000000008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0.48200000000000004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0.96400000000000008</v>
      </c>
      <c r="CD15" s="16" t="s">
        <v>17871</v>
      </c>
      <c r="CE15" s="23">
        <f>B7L708C39*B7L121C1</f>
        <v>2.5064000000000002</v>
      </c>
    </row>
    <row r="16" spans="1:83" x14ac:dyDescent="0.3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21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0.105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5.2499999999999998E-2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0.105</v>
      </c>
      <c r="R16" s="16" t="s">
        <v>17877</v>
      </c>
      <c r="S16" s="23">
        <f>B7L709C7*B7L121C1</f>
        <v>0.27300000000000002</v>
      </c>
      <c r="T16" s="16" t="s">
        <v>15045</v>
      </c>
      <c r="U16" s="23">
        <f>A1L209C18</f>
        <v>19.5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9.7500000000000003E-2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4.8750000000000002E-2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9.7500000000000003E-2</v>
      </c>
      <c r="AH16" s="16" t="s">
        <v>17881</v>
      </c>
      <c r="AI16" s="23">
        <f>B7L709C15*B7L121C1</f>
        <v>0.2535</v>
      </c>
      <c r="AJ16" s="16" t="s">
        <v>15053</v>
      </c>
      <c r="AK16" s="23">
        <f>A1L209C21</f>
        <v>31.666666666666664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0.15833333333333333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7.9166666666666663E-2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0.15833333333333333</v>
      </c>
      <c r="AX16" s="16" t="s">
        <v>17885</v>
      </c>
      <c r="AY16" s="23">
        <f>B7L709C23*B7L121C1</f>
        <v>0.41166666666666668</v>
      </c>
      <c r="AZ16" s="16" t="s">
        <v>15061</v>
      </c>
      <c r="BA16" s="23">
        <f>A1L209C24</f>
        <v>31.75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0.15875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7.9375000000000001E-2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0.15875</v>
      </c>
      <c r="BN16" s="16" t="s">
        <v>17889</v>
      </c>
      <c r="BO16" s="23">
        <f>B7L709C31*B7L121C1</f>
        <v>0.41275000000000001</v>
      </c>
      <c r="BP16" s="16" t="s">
        <v>15069</v>
      </c>
      <c r="BQ16" s="17">
        <f>A1L209C27</f>
        <v>32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0.16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0.08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0.16</v>
      </c>
      <c r="CD16" s="16" t="s">
        <v>17893</v>
      </c>
      <c r="CE16" s="23">
        <f>B7L709C39*B7L121C1</f>
        <v>0.41600000000000004</v>
      </c>
    </row>
    <row r="17" spans="1:83" x14ac:dyDescent="0.3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0</v>
      </c>
      <c r="F17" s="16" t="s">
        <v>12368</v>
      </c>
      <c r="G17" s="15">
        <f>A1L570C1</f>
        <v>200</v>
      </c>
      <c r="H17" s="16" t="s">
        <v>17894</v>
      </c>
      <c r="I17" s="15">
        <f>IF(B7L710C2=0,0,B7L710C1/B7L710C2)</f>
        <v>0</v>
      </c>
      <c r="J17" s="16" t="s">
        <v>17895</v>
      </c>
      <c r="K17" s="27">
        <f>A1L530C5</f>
        <v>0.5</v>
      </c>
      <c r="L17" s="16" t="s">
        <v>17896</v>
      </c>
      <c r="M17" s="17">
        <f>B7L710C3*B7L710C4</f>
        <v>0</v>
      </c>
      <c r="N17" s="16" t="s">
        <v>17897</v>
      </c>
      <c r="O17" s="17">
        <f>A1L530C13</f>
        <v>1</v>
      </c>
      <c r="P17" s="16" t="s">
        <v>17898</v>
      </c>
      <c r="Q17" s="17">
        <f>B7L710C3*B7L710C6</f>
        <v>0</v>
      </c>
      <c r="R17" s="16" t="s">
        <v>17899</v>
      </c>
      <c r="S17" s="17">
        <f>B7L710C7*B7L121C1</f>
        <v>0</v>
      </c>
      <c r="T17" s="16" t="s">
        <v>15085</v>
      </c>
      <c r="U17" s="17">
        <f>A1L210C18</f>
        <v>0</v>
      </c>
      <c r="V17" s="16" t="s">
        <v>12368</v>
      </c>
      <c r="W17" s="17">
        <f>A1L570C1</f>
        <v>200</v>
      </c>
      <c r="X17" s="16" t="s">
        <v>17900</v>
      </c>
      <c r="Y17" s="17">
        <f>IF(B7L710C10=0,0,B7L710C9/B7L710C10)</f>
        <v>0</v>
      </c>
      <c r="Z17" s="16" t="s">
        <v>17895</v>
      </c>
      <c r="AA17" s="27">
        <f>A1L530C5</f>
        <v>0.5</v>
      </c>
      <c r="AB17" s="16" t="s">
        <v>17901</v>
      </c>
      <c r="AC17" s="17">
        <f>B7L710C11*B7L710C12</f>
        <v>0</v>
      </c>
      <c r="AD17" s="16" t="s">
        <v>17897</v>
      </c>
      <c r="AE17" s="17">
        <f>A1L530C13</f>
        <v>1</v>
      </c>
      <c r="AF17" s="16" t="s">
        <v>17902</v>
      </c>
      <c r="AG17" s="17">
        <f>B7L710C11*B7L710C14</f>
        <v>0</v>
      </c>
      <c r="AH17" s="16" t="s">
        <v>17903</v>
      </c>
      <c r="AI17" s="17">
        <f>B7L710C15*B7L121C1</f>
        <v>0</v>
      </c>
      <c r="AJ17" s="16" t="s">
        <v>15093</v>
      </c>
      <c r="AK17" s="17">
        <f>A1L210C21</f>
        <v>0</v>
      </c>
      <c r="AL17" s="16" t="s">
        <v>12368</v>
      </c>
      <c r="AM17" s="17">
        <f>A1L570C1</f>
        <v>200</v>
      </c>
      <c r="AN17" s="16" t="s">
        <v>17904</v>
      </c>
      <c r="AO17" s="17">
        <f>IF(B7L710C18=0,0,B7L710C17/B7L710C18)</f>
        <v>0</v>
      </c>
      <c r="AP17" s="16" t="s">
        <v>17895</v>
      </c>
      <c r="AQ17" s="27">
        <f>A1L530C5</f>
        <v>0.5</v>
      </c>
      <c r="AR17" s="16" t="s">
        <v>17905</v>
      </c>
      <c r="AS17" s="17">
        <f>B7L710C19*B7L710C20</f>
        <v>0</v>
      </c>
      <c r="AT17" s="16" t="s">
        <v>17897</v>
      </c>
      <c r="AU17" s="17">
        <f>A1L530C13</f>
        <v>1</v>
      </c>
      <c r="AV17" s="16" t="s">
        <v>17906</v>
      </c>
      <c r="AW17" s="17">
        <f>B7L710C19*B7L710C22</f>
        <v>0</v>
      </c>
      <c r="AX17" s="16" t="s">
        <v>17907</v>
      </c>
      <c r="AY17" s="17">
        <f>B7L710C23*B7L121C1</f>
        <v>0</v>
      </c>
      <c r="AZ17" s="16" t="s">
        <v>15101</v>
      </c>
      <c r="BA17" s="23">
        <f>A1L210C24</f>
        <v>1.25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6.2500000000000003E-3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3.1250000000000002E-3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6.2500000000000003E-3</v>
      </c>
      <c r="BN17" s="16" t="s">
        <v>17911</v>
      </c>
      <c r="BO17" s="23">
        <f>B7L710C31*B7L121C1</f>
        <v>1.6250000000000001E-2</v>
      </c>
      <c r="BP17" s="16" t="s">
        <v>15109</v>
      </c>
      <c r="BQ17" s="23">
        <f>A1L210C27</f>
        <v>10.8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5.4000000000000006E-2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2.7000000000000003E-2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5.4000000000000006E-2</v>
      </c>
      <c r="CD17" s="16" t="s">
        <v>17915</v>
      </c>
      <c r="CE17" s="23">
        <f>B7L710C39*B7L121C1</f>
        <v>0.14040000000000002</v>
      </c>
    </row>
    <row r="18" spans="1:83" x14ac:dyDescent="0.3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7092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35.46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17.73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35.46</v>
      </c>
      <c r="R18" s="16" t="s">
        <v>17921</v>
      </c>
      <c r="S18" s="23">
        <f>B7L711C7*B7L121C1</f>
        <v>92.196000000000012</v>
      </c>
      <c r="T18" s="16" t="s">
        <v>15125</v>
      </c>
      <c r="U18" s="17">
        <f>A1L211C18</f>
        <v>6108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30.54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15.27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30.54</v>
      </c>
      <c r="AH18" s="16" t="s">
        <v>17925</v>
      </c>
      <c r="AI18" s="23">
        <f>B7L711C15*B7L121C1</f>
        <v>79.403999999999996</v>
      </c>
      <c r="AJ18" s="16" t="s">
        <v>15133</v>
      </c>
      <c r="AK18" s="17">
        <f>A1L211C21</f>
        <v>6687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33.435000000000002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16.717500000000001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33.435000000000002</v>
      </c>
      <c r="AX18" s="16" t="s">
        <v>17929</v>
      </c>
      <c r="AY18" s="23">
        <f>B7L711C23*B7L121C1</f>
        <v>86.931000000000012</v>
      </c>
      <c r="AZ18" s="16" t="s">
        <v>15141</v>
      </c>
      <c r="BA18" s="17">
        <f>A1L211C24</f>
        <v>7308.5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36.542499999999997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18.271249999999998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36.542499999999997</v>
      </c>
      <c r="BN18" s="16" t="s">
        <v>17933</v>
      </c>
      <c r="BO18" s="23">
        <f>B7L711C31*B7L121C1</f>
        <v>95.010499999999993</v>
      </c>
      <c r="BP18" s="16" t="s">
        <v>15149</v>
      </c>
      <c r="BQ18" s="17">
        <f>A1L211C27</f>
        <v>7546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37.729999999999997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18.864999999999998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37.729999999999997</v>
      </c>
      <c r="CD18" s="16" t="s">
        <v>17937</v>
      </c>
      <c r="CE18" s="23">
        <f>B7L711C39*B7L121C1</f>
        <v>98.097999999999999</v>
      </c>
    </row>
    <row r="19" spans="1:83" x14ac:dyDescent="0.3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5190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25.95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12.975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25.95</v>
      </c>
      <c r="R19" s="16" t="s">
        <v>17943</v>
      </c>
      <c r="S19" s="23">
        <f>B7L712C7*B7L121C1</f>
        <v>67.47</v>
      </c>
      <c r="T19" s="16" t="s">
        <v>15165</v>
      </c>
      <c r="U19" s="17">
        <f>A1L212C18</f>
        <v>5164.5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25.822500000000002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12.911250000000001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25.822500000000002</v>
      </c>
      <c r="AH19" s="16" t="s">
        <v>17947</v>
      </c>
      <c r="AI19" s="23">
        <f>B7L712C15*B7L121C1</f>
        <v>67.138500000000008</v>
      </c>
      <c r="AJ19" s="16" t="s">
        <v>15173</v>
      </c>
      <c r="AK19" s="17">
        <f>A1L212C21</f>
        <v>5158.666666666667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25.793333333333337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12.896666666666668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25.793333333333337</v>
      </c>
      <c r="AX19" s="16" t="s">
        <v>17951</v>
      </c>
      <c r="AY19" s="23">
        <f>B7L712C23*B7L121C1</f>
        <v>67.062666666666672</v>
      </c>
      <c r="AZ19" s="16" t="s">
        <v>15181</v>
      </c>
      <c r="BA19" s="17">
        <f>A1L212C24</f>
        <v>5292.75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26.463750000000001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13.231875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26.463750000000001</v>
      </c>
      <c r="BN19" s="16" t="s">
        <v>17955</v>
      </c>
      <c r="BO19" s="23">
        <f>B7L712C31*B7L121C1</f>
        <v>68.805750000000003</v>
      </c>
      <c r="BP19" s="16" t="s">
        <v>15189</v>
      </c>
      <c r="BQ19" s="17">
        <f>A1L212C27</f>
        <v>5346.6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26.733000000000001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13.3665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26.733000000000001</v>
      </c>
      <c r="CD19" s="16" t="s">
        <v>17959</v>
      </c>
      <c r="CE19" s="23">
        <f>B7L712C39*B7L121C1</f>
        <v>69.505800000000008</v>
      </c>
    </row>
    <row r="20" spans="1:83" x14ac:dyDescent="0.3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244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1.22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0.61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1.22</v>
      </c>
      <c r="R20" s="16" t="s">
        <v>17965</v>
      </c>
      <c r="S20" s="23">
        <f>B7L713C7*B7L121C1</f>
        <v>3.1720000000000002</v>
      </c>
      <c r="T20" s="16" t="s">
        <v>15205</v>
      </c>
      <c r="U20" s="23">
        <f>A1L213C18</f>
        <v>259.5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1.2975000000000001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0.64875000000000005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1.2975000000000001</v>
      </c>
      <c r="AH20" s="16" t="s">
        <v>17969</v>
      </c>
      <c r="AI20" s="23">
        <f>B7L713C15*B7L121C1</f>
        <v>3.3735000000000004</v>
      </c>
      <c r="AJ20" s="16" t="s">
        <v>15213</v>
      </c>
      <c r="AK20" s="23">
        <f>A1L213C21</f>
        <v>262.33333333333331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1.3116666666666665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0.65583333333333327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1.3116666666666665</v>
      </c>
      <c r="AX20" s="16" t="s">
        <v>17973</v>
      </c>
      <c r="AY20" s="23">
        <f>B7L713C23*B7L121C1</f>
        <v>3.410333333333333</v>
      </c>
      <c r="AZ20" s="16" t="s">
        <v>15221</v>
      </c>
      <c r="BA20" s="17">
        <f>A1L213C24</f>
        <v>259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1.2949999999999999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0.64749999999999996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1.2949999999999999</v>
      </c>
      <c r="BN20" s="16" t="s">
        <v>17977</v>
      </c>
      <c r="BO20" s="23">
        <f>B7L713C31*B7L121C1</f>
        <v>3.367</v>
      </c>
      <c r="BP20" s="16" t="s">
        <v>15229</v>
      </c>
      <c r="BQ20" s="23">
        <f>A1L213C27</f>
        <v>264.8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1.3240000000000001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0.66200000000000003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1.3240000000000001</v>
      </c>
      <c r="CD20" s="16" t="s">
        <v>17981</v>
      </c>
      <c r="CE20" s="23">
        <f>B7L713C39*B7L121C1</f>
        <v>3.4424000000000001</v>
      </c>
    </row>
    <row r="21" spans="1:83" x14ac:dyDescent="0.3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21608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108.04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54.02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108.04</v>
      </c>
      <c r="R21" s="16" t="s">
        <v>17987</v>
      </c>
      <c r="S21" s="23">
        <f>B7L714C7*B7L121C1</f>
        <v>280.90400000000005</v>
      </c>
      <c r="T21" s="16" t="s">
        <v>15245</v>
      </c>
      <c r="U21" s="17">
        <f>A1L214C18</f>
        <v>22295.5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111.47750000000001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55.738750000000003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111.47750000000001</v>
      </c>
      <c r="AH21" s="16" t="s">
        <v>17991</v>
      </c>
      <c r="AI21" s="23">
        <f>B7L714C15*B7L121C1</f>
        <v>289.84150000000005</v>
      </c>
      <c r="AJ21" s="16" t="s">
        <v>15253</v>
      </c>
      <c r="AK21" s="17">
        <f>A1L214C21</f>
        <v>21589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107.94499999999999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53.972499999999997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107.94499999999999</v>
      </c>
      <c r="AX21" s="16" t="s">
        <v>17995</v>
      </c>
      <c r="AY21" s="23">
        <f>B7L714C23*B7L121C1</f>
        <v>280.65699999999998</v>
      </c>
      <c r="AZ21" s="16" t="s">
        <v>15261</v>
      </c>
      <c r="BA21" s="17">
        <f>A1L214C24</f>
        <v>21237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106.185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53.092500000000001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106.185</v>
      </c>
      <c r="BN21" s="16" t="s">
        <v>17999</v>
      </c>
      <c r="BO21" s="23">
        <f>B7L714C31*B7L121C1</f>
        <v>276.08100000000002</v>
      </c>
      <c r="BP21" s="16" t="s">
        <v>15269</v>
      </c>
      <c r="BQ21" s="17">
        <f>A1L214C27</f>
        <v>20793.599999999999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103.96799999999999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51.983999999999995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103.96799999999999</v>
      </c>
      <c r="CD21" s="16" t="s">
        <v>18003</v>
      </c>
      <c r="CE21" s="23">
        <f>B7L714C39*B7L121C1</f>
        <v>270.3168</v>
      </c>
    </row>
    <row r="22" spans="1:83" x14ac:dyDescent="0.3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180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0.9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0.45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0.9</v>
      </c>
      <c r="R22" s="16" t="s">
        <v>18009</v>
      </c>
      <c r="S22" s="23">
        <f>B7L715C7*B7L121C1</f>
        <v>2.3400000000000003</v>
      </c>
      <c r="T22" s="16" t="s">
        <v>15285</v>
      </c>
      <c r="U22" s="23">
        <f>A1L215C18</f>
        <v>169.5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0.84750000000000003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0.42375000000000002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0.84750000000000003</v>
      </c>
      <c r="AH22" s="16" t="s">
        <v>18013</v>
      </c>
      <c r="AI22" s="23">
        <f>B7L715C15*B7L121C1</f>
        <v>2.2035</v>
      </c>
      <c r="AJ22" s="16" t="s">
        <v>15293</v>
      </c>
      <c r="AK22" s="23">
        <f>A1L215C21</f>
        <v>163.33333333333331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0.81666666666666654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0.40833333333333327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0.81666666666666654</v>
      </c>
      <c r="AX22" s="16" t="s">
        <v>18017</v>
      </c>
      <c r="AY22" s="23">
        <f>B7L715C23*B7L121C1</f>
        <v>2.1233333333333331</v>
      </c>
      <c r="AZ22" s="16" t="s">
        <v>15301</v>
      </c>
      <c r="BA22" s="23">
        <f>A1L215C24</f>
        <v>169.5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0.84750000000000003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0.42375000000000002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0.84750000000000003</v>
      </c>
      <c r="BN22" s="16" t="s">
        <v>18021</v>
      </c>
      <c r="BO22" s="23">
        <f>B7L715C31*B7L121C1</f>
        <v>2.2035</v>
      </c>
      <c r="BP22" s="16" t="s">
        <v>15309</v>
      </c>
      <c r="BQ22" s="23">
        <f>A1L215C27</f>
        <v>164.2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0.82099999999999995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0.41049999999999998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0.82099999999999995</v>
      </c>
      <c r="CD22" s="16" t="s">
        <v>18025</v>
      </c>
      <c r="CE22" s="23">
        <f>B7L715C39*B7L121C1</f>
        <v>2.1345999999999998</v>
      </c>
    </row>
    <row r="23" spans="1:83" x14ac:dyDescent="0.3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186352</v>
      </c>
      <c r="F23" s="16" t="s">
        <v>18026</v>
      </c>
      <c r="G23" s="15">
        <f>A1L576C1</f>
        <v>200</v>
      </c>
      <c r="H23" s="16" t="s">
        <v>18027</v>
      </c>
      <c r="I23" s="21">
        <f>IF(B7L716C2=0,0,B7L716C1/B7L716C2)</f>
        <v>931.76</v>
      </c>
      <c r="J23" s="16" t="s">
        <v>18028</v>
      </c>
      <c r="K23" s="27">
        <f>A1L536C5</f>
        <v>0.5</v>
      </c>
      <c r="L23" s="16" t="s">
        <v>18029</v>
      </c>
      <c r="M23" s="23">
        <f>B7L716C3*B7L716C4</f>
        <v>465.88</v>
      </c>
      <c r="N23" s="16" t="s">
        <v>18030</v>
      </c>
      <c r="O23" s="17">
        <f>A1L536C13</f>
        <v>1</v>
      </c>
      <c r="P23" s="16" t="s">
        <v>18031</v>
      </c>
      <c r="Q23" s="23">
        <f>B7L716C3*B7L716C6</f>
        <v>931.76</v>
      </c>
      <c r="R23" s="16" t="s">
        <v>18032</v>
      </c>
      <c r="S23" s="17">
        <f>B7L716C7*B7L121C1</f>
        <v>2422.576</v>
      </c>
      <c r="T23" s="16" t="s">
        <v>15325</v>
      </c>
      <c r="U23" s="17">
        <f>A1L216C18</f>
        <v>177460.5</v>
      </c>
      <c r="V23" s="16" t="s">
        <v>18026</v>
      </c>
      <c r="W23" s="17">
        <f>A1L576C1</f>
        <v>200</v>
      </c>
      <c r="X23" s="16" t="s">
        <v>18033</v>
      </c>
      <c r="Y23" s="23">
        <f>IF(B7L716C10=0,0,B7L716C9/B7L716C10)</f>
        <v>887.30250000000001</v>
      </c>
      <c r="Z23" s="16" t="s">
        <v>18028</v>
      </c>
      <c r="AA23" s="27">
        <f>A1L536C5</f>
        <v>0.5</v>
      </c>
      <c r="AB23" s="16" t="s">
        <v>18034</v>
      </c>
      <c r="AC23" s="23">
        <f>B7L716C11*B7L716C12</f>
        <v>443.65125</v>
      </c>
      <c r="AD23" s="16" t="s">
        <v>18030</v>
      </c>
      <c r="AE23" s="17">
        <f>A1L536C13</f>
        <v>1</v>
      </c>
      <c r="AF23" s="16" t="s">
        <v>18035</v>
      </c>
      <c r="AG23" s="23">
        <f>B7L716C11*B7L716C14</f>
        <v>887.30250000000001</v>
      </c>
      <c r="AH23" s="16" t="s">
        <v>18036</v>
      </c>
      <c r="AI23" s="17">
        <f>B7L716C15*B7L121C1</f>
        <v>2306.9865</v>
      </c>
      <c r="AJ23" s="16" t="s">
        <v>15333</v>
      </c>
      <c r="AK23" s="17">
        <f>A1L216C21</f>
        <v>171901.33333333331</v>
      </c>
      <c r="AL23" s="16" t="s">
        <v>18026</v>
      </c>
      <c r="AM23" s="17">
        <f>A1L576C1</f>
        <v>200</v>
      </c>
      <c r="AN23" s="16" t="s">
        <v>18037</v>
      </c>
      <c r="AO23" s="23">
        <f>IF(B7L716C18=0,0,B7L716C17/B7L716C18)</f>
        <v>859.50666666666655</v>
      </c>
      <c r="AP23" s="16" t="s">
        <v>18028</v>
      </c>
      <c r="AQ23" s="27">
        <f>A1L536C5</f>
        <v>0.5</v>
      </c>
      <c r="AR23" s="16" t="s">
        <v>18038</v>
      </c>
      <c r="AS23" s="23">
        <f>B7L716C19*B7L716C20</f>
        <v>429.75333333333327</v>
      </c>
      <c r="AT23" s="16" t="s">
        <v>18030</v>
      </c>
      <c r="AU23" s="17">
        <f>A1L536C13</f>
        <v>1</v>
      </c>
      <c r="AV23" s="16" t="s">
        <v>18039</v>
      </c>
      <c r="AW23" s="23">
        <f>B7L716C19*B7L716C22</f>
        <v>859.50666666666655</v>
      </c>
      <c r="AX23" s="16" t="s">
        <v>18040</v>
      </c>
      <c r="AY23" s="17">
        <f>B7L716C23*B7L121C1</f>
        <v>2234.717333333333</v>
      </c>
      <c r="AZ23" s="16" t="s">
        <v>15341</v>
      </c>
      <c r="BA23" s="17">
        <f>A1L216C24</f>
        <v>171796</v>
      </c>
      <c r="BB23" s="16" t="s">
        <v>18026</v>
      </c>
      <c r="BC23" s="17">
        <f>A1L576C1</f>
        <v>200</v>
      </c>
      <c r="BD23" s="16" t="s">
        <v>18041</v>
      </c>
      <c r="BE23" s="23">
        <f>IF(B7L716C26=0,0,B7L716C25/B7L716C26)</f>
        <v>858.98</v>
      </c>
      <c r="BF23" s="16" t="s">
        <v>18028</v>
      </c>
      <c r="BG23" s="27">
        <f>A1L536C5</f>
        <v>0.5</v>
      </c>
      <c r="BH23" s="16" t="s">
        <v>18042</v>
      </c>
      <c r="BI23" s="23">
        <f>B7L716C27*B7L716C28</f>
        <v>429.49</v>
      </c>
      <c r="BJ23" s="16" t="s">
        <v>18030</v>
      </c>
      <c r="BK23" s="17">
        <f>A1L536C13</f>
        <v>1</v>
      </c>
      <c r="BL23" s="16" t="s">
        <v>18043</v>
      </c>
      <c r="BM23" s="23">
        <f>B7L716C27*B7L716C30</f>
        <v>858.98</v>
      </c>
      <c r="BN23" s="16" t="s">
        <v>18044</v>
      </c>
      <c r="BO23" s="17">
        <f>B7L716C31*B7L121C1</f>
        <v>2233.348</v>
      </c>
      <c r="BP23" s="16" t="s">
        <v>15349</v>
      </c>
      <c r="BQ23" s="17">
        <f>A1L216C27</f>
        <v>171679</v>
      </c>
      <c r="BR23" s="16" t="s">
        <v>18026</v>
      </c>
      <c r="BS23" s="15">
        <f>A1L576C1</f>
        <v>200</v>
      </c>
      <c r="BT23" s="16" t="s">
        <v>18045</v>
      </c>
      <c r="BU23" s="23">
        <f>IF(B7L716C34=0,0,B7L716C33/B7L716C34)</f>
        <v>858.39499999999998</v>
      </c>
      <c r="BV23" s="16" t="s">
        <v>18028</v>
      </c>
      <c r="BW23" s="27">
        <f>A1L536C5</f>
        <v>0.5</v>
      </c>
      <c r="BX23" s="16" t="s">
        <v>18046</v>
      </c>
      <c r="BY23" s="23">
        <f>B7L716C35*B7L716C36</f>
        <v>429.19749999999999</v>
      </c>
      <c r="BZ23" s="16" t="s">
        <v>18030</v>
      </c>
      <c r="CA23" s="17">
        <f>A1L536C13</f>
        <v>1</v>
      </c>
      <c r="CB23" s="16" t="s">
        <v>18047</v>
      </c>
      <c r="CC23" s="23">
        <f>B7L716C35*B7L716C38</f>
        <v>858.39499999999998</v>
      </c>
      <c r="CD23" s="16" t="s">
        <v>18048</v>
      </c>
      <c r="CE23" s="17">
        <f>B7L716C39*B7L121C1</f>
        <v>2231.8270000000002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4812A2-0BC4-481A-BB73-95B471462C6D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3" width="25.6328125" style="1" customWidth="1"/>
    <col min="94" max="16384" width="8.7265625" style="1"/>
  </cols>
  <sheetData>
    <row r="1" spans="1:93" x14ac:dyDescent="0.3">
      <c r="A1" s="9" t="s">
        <v>0</v>
      </c>
    </row>
    <row r="2" spans="1:93" ht="15.5" x14ac:dyDescent="0.35">
      <c r="A2" s="10" t="s">
        <v>18049</v>
      </c>
    </row>
    <row r="3" spans="1:93" x14ac:dyDescent="0.3">
      <c r="B3" s="13" t="s">
        <v>14645</v>
      </c>
    </row>
    <row r="4" spans="1:93" x14ac:dyDescent="0.3">
      <c r="B4" s="13" t="s">
        <v>18050</v>
      </c>
    </row>
    <row r="6" spans="1:9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3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3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16.020734515348085</v>
      </c>
      <c r="F9" s="16" t="s">
        <v>18142</v>
      </c>
      <c r="G9" s="23">
        <f>B7L202C7</f>
        <v>3.2638143238826962</v>
      </c>
      <c r="H9" s="16" t="s">
        <v>18143</v>
      </c>
      <c r="I9" s="17">
        <f>B7L802C1+B7L802C2</f>
        <v>19.28454883923078</v>
      </c>
      <c r="J9" s="16" t="s">
        <v>18144</v>
      </c>
      <c r="K9" s="17">
        <f>IF(B7L802C3=0,0,B7L802C2/B7L802C3)</f>
        <v>0.16924504436645577</v>
      </c>
      <c r="L9" s="16" t="s">
        <v>18145</v>
      </c>
      <c r="M9" s="17">
        <f>B7L302C9+B7L402C9+B7L502C11+B7L602C11+B7L702C7</f>
        <v>53.788000538414472</v>
      </c>
      <c r="N9" s="16" t="s">
        <v>18146</v>
      </c>
      <c r="O9" s="17">
        <f>B7L302C10+B7L402C10+B7L502C12+B7L602C12+B7L702C8</f>
        <v>139.84880139987763</v>
      </c>
      <c r="P9" s="16" t="s">
        <v>18147</v>
      </c>
      <c r="Q9" s="17">
        <f>B7L202C1</f>
        <v>2170</v>
      </c>
      <c r="R9" s="16" t="s">
        <v>18148</v>
      </c>
      <c r="S9" s="17">
        <f>B7L802C6+B7L802C7</f>
        <v>2309.8488013998776</v>
      </c>
      <c r="T9" s="16" t="s">
        <v>18149</v>
      </c>
      <c r="U9" s="17">
        <f>IF(B7L802C8=0,0,B7L802C7/B7L802C8)</f>
        <v>0.93945543045279734</v>
      </c>
      <c r="V9" s="16" t="s">
        <v>18150</v>
      </c>
      <c r="W9" s="17">
        <f>B7L302C15+B7L302C17+B7L402C17+B7L502C19+B7L502C21+B7L602C19+B7L602C21+B7L702C13</f>
        <v>14.826476801431291</v>
      </c>
      <c r="X9" s="16" t="s">
        <v>18151</v>
      </c>
      <c r="Y9" s="23">
        <f>B7L202C15</f>
        <v>2.9135179480659086</v>
      </c>
      <c r="Z9" s="16" t="s">
        <v>18152</v>
      </c>
      <c r="AA9" s="17">
        <f>B7L802C10+B7L802C11</f>
        <v>17.7399947494972</v>
      </c>
      <c r="AB9" s="16" t="s">
        <v>18153</v>
      </c>
      <c r="AC9" s="17">
        <f>IF(B7L802C12=0,0,B7L802C11/B7L802C12)</f>
        <v>0.16423443125023957</v>
      </c>
      <c r="AD9" s="16" t="s">
        <v>18154</v>
      </c>
      <c r="AE9" s="17">
        <f>B7L302C19+B7L402C19+B7L502C23+B7L602C23+B7L702C15</f>
        <v>49.128958783872093</v>
      </c>
      <c r="AF9" s="16" t="s">
        <v>18155</v>
      </c>
      <c r="AG9" s="17">
        <f>B7L302C20+B7L402C20+B7L502C24+B7L602C24+B7L702C16</f>
        <v>127.73529283806744</v>
      </c>
      <c r="AH9" s="16" t="s">
        <v>18156</v>
      </c>
      <c r="AI9" s="17">
        <f>B7L202C9</f>
        <v>2004.5</v>
      </c>
      <c r="AJ9" s="16" t="s">
        <v>18157</v>
      </c>
      <c r="AK9" s="17">
        <f>B7L802C15+B7L802C16</f>
        <v>2132.2352928380674</v>
      </c>
      <c r="AL9" s="16" t="s">
        <v>18158</v>
      </c>
      <c r="AM9" s="17">
        <f>IF(B7L802C17=0,0,B7L802C16/B7L802C17)</f>
        <v>0.94009324708810726</v>
      </c>
      <c r="AN9" s="16" t="s">
        <v>18159</v>
      </c>
      <c r="AO9" s="17">
        <f>B7L302C25+B7L302C27+B7L402C27+B7L502C31+B7L502C33+B7L602C31+B7L602C33+B7L702C21</f>
        <v>14.340763437442257</v>
      </c>
      <c r="AP9" s="16" t="s">
        <v>18160</v>
      </c>
      <c r="AQ9" s="23">
        <f>B7L202C23</f>
        <v>2.5806805878120014</v>
      </c>
      <c r="AR9" s="16" t="s">
        <v>18161</v>
      </c>
      <c r="AS9" s="17">
        <f>B7L802C19+B7L802C20</f>
        <v>16.92144402525426</v>
      </c>
      <c r="AT9" s="16" t="s">
        <v>18162</v>
      </c>
      <c r="AU9" s="17">
        <f>IF(B7L802C21=0,0,B7L802C20/B7L802C21)</f>
        <v>0.15250947755761785</v>
      </c>
      <c r="AV9" s="16" t="s">
        <v>18163</v>
      </c>
      <c r="AW9" s="17">
        <f>B7L302C29+B7L402C29+B7L502C35+B7L602C35+B7L702C23</f>
        <v>48.643330809932422</v>
      </c>
      <c r="AX9" s="16" t="s">
        <v>18164</v>
      </c>
      <c r="AY9" s="17">
        <f>B7L302C30+B7L402C30+B7L502C36+B7L602C36+B7L702C24</f>
        <v>126.47266010582429</v>
      </c>
      <c r="AZ9" s="16" t="s">
        <v>18165</v>
      </c>
      <c r="BA9" s="17">
        <f>B7L202C17</f>
        <v>1836</v>
      </c>
      <c r="BB9" s="16" t="s">
        <v>18166</v>
      </c>
      <c r="BC9" s="17">
        <f>B7L802C24+B7L802C25</f>
        <v>1962.4726601058244</v>
      </c>
      <c r="BD9" s="16" t="s">
        <v>18167</v>
      </c>
      <c r="BE9" s="17">
        <f>IF(B7L802C26=0,0,B7L802C25/B7L802C26)</f>
        <v>0.93555443462891119</v>
      </c>
      <c r="BF9" s="16" t="s">
        <v>18168</v>
      </c>
      <c r="BG9" s="17">
        <f>B7L302C35+B7L302C37+B7L402C37+B7L502C43+B7L502C45+B7L602C43+B7L602C45+B7L702C29</f>
        <v>13.448219744912787</v>
      </c>
      <c r="BH9" s="16" t="s">
        <v>18169</v>
      </c>
      <c r="BI9" s="23">
        <f>B7L202C31</f>
        <v>2.3008054789882677</v>
      </c>
      <c r="BJ9" s="16" t="s">
        <v>18170</v>
      </c>
      <c r="BK9" s="17">
        <f>B7L802C28+B7L802C29</f>
        <v>15.749025223901056</v>
      </c>
      <c r="BL9" s="16" t="s">
        <v>18171</v>
      </c>
      <c r="BM9" s="17">
        <f>IF(B7L802C30=0,0,B7L802C29/B7L802C30)</f>
        <v>0.14609192926407386</v>
      </c>
      <c r="BN9" s="16" t="s">
        <v>18172</v>
      </c>
      <c r="BO9" s="17">
        <f>B7L302C39+B7L402C39+B7L502C47+B7L602C47+B7L702C31</f>
        <v>46.85052384902032</v>
      </c>
      <c r="BP9" s="16" t="s">
        <v>18173</v>
      </c>
      <c r="BQ9" s="17">
        <f>B7L302C40+B7L402C40+B7L502C48+B7L602C48+B7L702C32</f>
        <v>121.81136200745283</v>
      </c>
      <c r="BR9" s="16" t="s">
        <v>18174</v>
      </c>
      <c r="BS9" s="17">
        <f>B7L202C25</f>
        <v>1652.75</v>
      </c>
      <c r="BT9" s="16" t="s">
        <v>18175</v>
      </c>
      <c r="BU9" s="17">
        <f>B7L802C33+B7L802C34</f>
        <v>1774.5613620074528</v>
      </c>
      <c r="BV9" s="16" t="s">
        <v>18176</v>
      </c>
      <c r="BW9" s="17">
        <f>IF(B7L802C35=0,0,B7L802C34/B7L802C35)</f>
        <v>0.93135691748091765</v>
      </c>
      <c r="BX9" s="16" t="s">
        <v>18177</v>
      </c>
      <c r="BY9" s="17">
        <f>B7L302C45+B7L302C47+B7L402C47+B7L502C55+B7L502C57+B7L602C55+B7L602C57+B7L702C37</f>
        <v>12.288751464581777</v>
      </c>
      <c r="BZ9" s="16" t="s">
        <v>18178</v>
      </c>
      <c r="CA9" s="23">
        <f>B7L202C39</f>
        <v>2.4612535583497093</v>
      </c>
      <c r="CB9" s="16" t="s">
        <v>18179</v>
      </c>
      <c r="CC9" s="17">
        <f>B7L802C37+B7L802C38</f>
        <v>14.750005022931486</v>
      </c>
      <c r="CD9" s="16" t="s">
        <v>18180</v>
      </c>
      <c r="CE9" s="17">
        <f>IF(B7L802C39=0,0,B7L802C38/B7L802C39)</f>
        <v>0.16686459120002037</v>
      </c>
      <c r="CF9" s="16" t="s">
        <v>18181</v>
      </c>
      <c r="CG9" s="17">
        <f>B7L302C49+B7L402C49+B7L502C59+B7L602C59+B7L702C39</f>
        <v>41.075988997599772</v>
      </c>
      <c r="CH9" s="16" t="s">
        <v>18182</v>
      </c>
      <c r="CI9" s="17">
        <f>B7L302C50+B7L402C50+B7L502C60+B7L602C60+B7L702C40</f>
        <v>106.79757139375943</v>
      </c>
      <c r="CJ9" s="16" t="s">
        <v>18183</v>
      </c>
      <c r="CK9" s="17">
        <f>B7L202C33</f>
        <v>1701.2</v>
      </c>
      <c r="CL9" s="16" t="s">
        <v>18184</v>
      </c>
      <c r="CM9" s="17">
        <f>B7L802C42+B7L802C43</f>
        <v>1807.9975713937595</v>
      </c>
      <c r="CN9" s="16" t="s">
        <v>18185</v>
      </c>
      <c r="CO9" s="17">
        <f>IF(B7L802C44=0,0,B7L802C43/B7L802C44)</f>
        <v>0.94093046745000286</v>
      </c>
    </row>
    <row r="10" spans="1:93" x14ac:dyDescent="0.3">
      <c r="A10" s="11">
        <v>803</v>
      </c>
      <c r="B10" s="14" t="s">
        <v>945</v>
      </c>
      <c r="C10" s="11" t="s">
        <v>603</v>
      </c>
      <c r="D10" s="16" t="s">
        <v>18186</v>
      </c>
      <c r="E10" s="23">
        <f>B7L303C5+B7L303C7+B7L403C7+B7L503C7+B7L503C9+B7L603C7+B7L603C9+B7L703C5</f>
        <v>166.69542221418646</v>
      </c>
      <c r="F10" s="16" t="s">
        <v>18187</v>
      </c>
      <c r="G10" s="23">
        <f>B7L203C7</f>
        <v>33.638344402597461</v>
      </c>
      <c r="H10" s="16" t="s">
        <v>18188</v>
      </c>
      <c r="I10" s="23">
        <f>B7L803C1+B7L803C2</f>
        <v>200.33376661678392</v>
      </c>
      <c r="J10" s="16" t="s">
        <v>18189</v>
      </c>
      <c r="K10" s="23">
        <f>IF(B7L803C3=0,0,B7L803C2/B7L803C3)</f>
        <v>0.16791150573704258</v>
      </c>
      <c r="L10" s="16" t="s">
        <v>18190</v>
      </c>
      <c r="M10" s="23">
        <f>B7L303C9+B7L403C9+B7L503C11+B7L603C11+B7L703C7</f>
        <v>503.79017784802545</v>
      </c>
      <c r="N10" s="16" t="s">
        <v>18191</v>
      </c>
      <c r="O10" s="17">
        <f>B7L303C10+B7L403C10+B7L503C12+B7L603C12+B7L703C8</f>
        <v>1309.8544624048664</v>
      </c>
      <c r="P10" s="16" t="s">
        <v>18192</v>
      </c>
      <c r="Q10" s="17">
        <f>B7L203C1</f>
        <v>22365</v>
      </c>
      <c r="R10" s="16" t="s">
        <v>18193</v>
      </c>
      <c r="S10" s="17">
        <f>B7L803C6+B7L803C7</f>
        <v>23674.854462404866</v>
      </c>
      <c r="T10" s="16" t="s">
        <v>18194</v>
      </c>
      <c r="U10" s="23">
        <f>IF(B7L803C8=0,0,B7L803C7/B7L803C8)</f>
        <v>0.94467317784424454</v>
      </c>
      <c r="V10" s="16" t="s">
        <v>18195</v>
      </c>
      <c r="W10" s="23">
        <f>B7L303C15+B7L303C17+B7L403C17+B7L503C19+B7L503C21+B7L603C19+B7L603C21+B7L703C13</f>
        <v>165.84634688460147</v>
      </c>
      <c r="X10" s="16" t="s">
        <v>18196</v>
      </c>
      <c r="Y10" s="23">
        <f>B7L203C15</f>
        <v>32.20131373431088</v>
      </c>
      <c r="Z10" s="16" t="s">
        <v>18197</v>
      </c>
      <c r="AA10" s="23">
        <f>B7L803C10+B7L803C11</f>
        <v>198.04766061891235</v>
      </c>
      <c r="AB10" s="16" t="s">
        <v>18198</v>
      </c>
      <c r="AC10" s="23">
        <f>IF(B7L803C12=0,0,B7L803C11/B7L803C12)</f>
        <v>0.16259375967218997</v>
      </c>
      <c r="AD10" s="16" t="s">
        <v>18199</v>
      </c>
      <c r="AE10" s="23">
        <f>B7L303C19+B7L403C19+B7L503C23+B7L603C23+B7L703C15</f>
        <v>499.41075338530811</v>
      </c>
      <c r="AF10" s="16" t="s">
        <v>18200</v>
      </c>
      <c r="AG10" s="17">
        <f>B7L303C20+B7L403C20+B7L503C24+B7L603C24+B7L703C16</f>
        <v>1298.4679588018012</v>
      </c>
      <c r="AH10" s="16" t="s">
        <v>18201</v>
      </c>
      <c r="AI10" s="17">
        <f>B7L203C9</f>
        <v>22154.5</v>
      </c>
      <c r="AJ10" s="16" t="s">
        <v>18202</v>
      </c>
      <c r="AK10" s="17">
        <f>B7L803C15+B7L803C16</f>
        <v>23452.967958801801</v>
      </c>
      <c r="AL10" s="16" t="s">
        <v>18203</v>
      </c>
      <c r="AM10" s="23">
        <f>IF(B7L803C17=0,0,B7L803C16/B7L803C17)</f>
        <v>0.94463523929752813</v>
      </c>
      <c r="AN10" s="16" t="s">
        <v>18204</v>
      </c>
      <c r="AO10" s="23">
        <f>B7L303C25+B7L303C27+B7L403C27+B7L503C31+B7L503C33+B7L603C31+B7L603C33+B7L703C21</f>
        <v>160.71269604191787</v>
      </c>
      <c r="AP10" s="16" t="s">
        <v>18205</v>
      </c>
      <c r="AQ10" s="23">
        <f>B7L203C23</f>
        <v>29.473077773477481</v>
      </c>
      <c r="AR10" s="16" t="s">
        <v>18206</v>
      </c>
      <c r="AS10" s="23">
        <f>B7L803C19+B7L803C20</f>
        <v>190.18577381539535</v>
      </c>
      <c r="AT10" s="16" t="s">
        <v>18207</v>
      </c>
      <c r="AU10" s="23">
        <f>IF(B7L803C21=0,0,B7L803C20/B7L803C21)</f>
        <v>0.15496993903490203</v>
      </c>
      <c r="AV10" s="16" t="s">
        <v>18208</v>
      </c>
      <c r="AW10" s="23">
        <f>B7L303C29+B7L403C29+B7L503C35+B7L603C35+B7L703C23</f>
        <v>488.81620327721481</v>
      </c>
      <c r="AX10" s="16" t="s">
        <v>18209</v>
      </c>
      <c r="AY10" s="17">
        <f>B7L303C30+B7L403C30+B7L503C36+B7L603C36+B7L703C24</f>
        <v>1270.9221285207586</v>
      </c>
      <c r="AZ10" s="16" t="s">
        <v>18210</v>
      </c>
      <c r="BA10" s="17">
        <f>B7L203C17</f>
        <v>20968.333333333336</v>
      </c>
      <c r="BB10" s="16" t="s">
        <v>18211</v>
      </c>
      <c r="BC10" s="17">
        <f>B7L803C24+B7L803C25</f>
        <v>22239.255461854096</v>
      </c>
      <c r="BD10" s="16" t="s">
        <v>18212</v>
      </c>
      <c r="BE10" s="23">
        <f>IF(B7L803C26=0,0,B7L803C25/B7L803C26)</f>
        <v>0.94285230768176076</v>
      </c>
      <c r="BF10" s="16" t="s">
        <v>18213</v>
      </c>
      <c r="BG10" s="23">
        <f>B7L303C35+B7L303C37+B7L403C37+B7L503C43+B7L503C45+B7L603C43+B7L603C45+B7L703C29</f>
        <v>159.46618675359943</v>
      </c>
      <c r="BH10" s="16" t="s">
        <v>18214</v>
      </c>
      <c r="BI10" s="23">
        <f>B7L203C31</f>
        <v>28.308503654652203</v>
      </c>
      <c r="BJ10" s="16" t="s">
        <v>18215</v>
      </c>
      <c r="BK10" s="23">
        <f>B7L803C28+B7L803C29</f>
        <v>187.77469040825164</v>
      </c>
      <c r="BL10" s="16" t="s">
        <v>18216</v>
      </c>
      <c r="BM10" s="23">
        <f>IF(B7L803C30=0,0,B7L803C29/B7L803C30)</f>
        <v>0.15075782360820339</v>
      </c>
      <c r="BN10" s="16" t="s">
        <v>18217</v>
      </c>
      <c r="BO10" s="23">
        <f>B7L303C39+B7L403C39+B7L503C47+B7L603C47+B7L703C31</f>
        <v>492.15758517229699</v>
      </c>
      <c r="BP10" s="16" t="s">
        <v>18218</v>
      </c>
      <c r="BQ10" s="17">
        <f>B7L303C40+B7L403C40+B7L503C48+B7L603C48+B7L703C32</f>
        <v>1279.6097214479721</v>
      </c>
      <c r="BR10" s="16" t="s">
        <v>18219</v>
      </c>
      <c r="BS10" s="17">
        <f>B7L203C25</f>
        <v>20335</v>
      </c>
      <c r="BT10" s="16" t="s">
        <v>18220</v>
      </c>
      <c r="BU10" s="17">
        <f>B7L803C33+B7L803C34</f>
        <v>21614.609721447971</v>
      </c>
      <c r="BV10" s="16" t="s">
        <v>18221</v>
      </c>
      <c r="BW10" s="23">
        <f>IF(B7L803C35=0,0,B7L803C34/B7L803C35)</f>
        <v>0.94079885142787356</v>
      </c>
      <c r="BX10" s="16" t="s">
        <v>18222</v>
      </c>
      <c r="BY10" s="23">
        <f>B7L303C45+B7L303C47+B7L403C47+B7L503C55+B7L503C57+B7L603C55+B7L603C57+B7L703C37</f>
        <v>154.93505964219372</v>
      </c>
      <c r="BZ10" s="16" t="s">
        <v>18223</v>
      </c>
      <c r="CA10" s="23">
        <f>B7L203C39</f>
        <v>28.640646421233551</v>
      </c>
      <c r="CB10" s="16" t="s">
        <v>18224</v>
      </c>
      <c r="CC10" s="23">
        <f>B7L803C37+B7L803C38</f>
        <v>183.57570606342728</v>
      </c>
      <c r="CD10" s="16" t="s">
        <v>18225</v>
      </c>
      <c r="CE10" s="23">
        <f>IF(B7L803C39=0,0,B7L803C38/B7L803C39)</f>
        <v>0.1560154501671257</v>
      </c>
      <c r="CF10" s="16" t="s">
        <v>18226</v>
      </c>
      <c r="CG10" s="23">
        <f>B7L303C49+B7L403C49+B7L503C59+B7L603C59+B7L703C39</f>
        <v>477.16435668206537</v>
      </c>
      <c r="CH10" s="16" t="s">
        <v>18227</v>
      </c>
      <c r="CI10" s="17">
        <f>B7L303C50+B7L403C50+B7L503C60+B7L603C60+B7L703C40</f>
        <v>1240.62732737337</v>
      </c>
      <c r="CJ10" s="16" t="s">
        <v>18228</v>
      </c>
      <c r="CK10" s="17">
        <f>B7L203C33</f>
        <v>19796.2</v>
      </c>
      <c r="CL10" s="16" t="s">
        <v>18229</v>
      </c>
      <c r="CM10" s="17">
        <f>B7L803C42+B7L803C43</f>
        <v>21036.827327373372</v>
      </c>
      <c r="CN10" s="16" t="s">
        <v>18230</v>
      </c>
      <c r="CO10" s="23">
        <f>IF(B7L803C44=0,0,B7L803C43/B7L803C44)</f>
        <v>0.94102593000043067</v>
      </c>
    </row>
    <row r="11" spans="1:93" x14ac:dyDescent="0.3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54.255607036832565</v>
      </c>
      <c r="F11" s="16" t="s">
        <v>18232</v>
      </c>
      <c r="G11" s="23">
        <f>B7L204C7</f>
        <v>9.1040866831621923</v>
      </c>
      <c r="H11" s="16" t="s">
        <v>18233</v>
      </c>
      <c r="I11" s="17">
        <f>B7L804C1+B7L804C2</f>
        <v>63.359693719994759</v>
      </c>
      <c r="J11" s="16" t="s">
        <v>18234</v>
      </c>
      <c r="K11" s="17">
        <f>IF(B7L804C3=0,0,B7L804C2/B7L804C3)</f>
        <v>0.14368893137955885</v>
      </c>
      <c r="L11" s="16" t="s">
        <v>18235</v>
      </c>
      <c r="M11" s="17">
        <f>B7L304C9+B7L404C9+B7L504C11+B7L604C11+B7L704C7</f>
        <v>118.50612269257913</v>
      </c>
      <c r="N11" s="16" t="s">
        <v>18236</v>
      </c>
      <c r="O11" s="17">
        <f>B7L304C10+B7L404C10+B7L504C12+B7L604C12+B7L704C8</f>
        <v>308.11591900070573</v>
      </c>
      <c r="P11" s="16" t="s">
        <v>18237</v>
      </c>
      <c r="Q11" s="17">
        <f>B7L204C1</f>
        <v>6053</v>
      </c>
      <c r="R11" s="16" t="s">
        <v>18238</v>
      </c>
      <c r="S11" s="17">
        <f>B7L804C6+B7L804C7</f>
        <v>6361.1159190007056</v>
      </c>
      <c r="T11" s="16" t="s">
        <v>18239</v>
      </c>
      <c r="U11" s="17">
        <f>IF(B7L804C8=0,0,B7L804C7/B7L804C8)</f>
        <v>0.95156259956207356</v>
      </c>
      <c r="V11" s="16" t="s">
        <v>18240</v>
      </c>
      <c r="W11" s="17">
        <f>B7L304C15+B7L304C17+B7L404C17+B7L504C19+B7L504C21+B7L604C19+B7L604C21+B7L704C13</f>
        <v>54.308304587478368</v>
      </c>
      <c r="X11" s="16" t="s">
        <v>18241</v>
      </c>
      <c r="Y11" s="23">
        <f>B7L204C15</f>
        <v>9.1736934543367319</v>
      </c>
      <c r="Z11" s="16" t="s">
        <v>18242</v>
      </c>
      <c r="AA11" s="17">
        <f>B7L804C10+B7L804C11</f>
        <v>63.481998041815103</v>
      </c>
      <c r="AB11" s="16" t="s">
        <v>18243</v>
      </c>
      <c r="AC11" s="17">
        <f>IF(B7L804C12=0,0,B7L804C11/B7L804C12)</f>
        <v>0.14450858097273642</v>
      </c>
      <c r="AD11" s="16" t="s">
        <v>18244</v>
      </c>
      <c r="AE11" s="17">
        <f>B7L304C19+B7L404C19+B7L504C23+B7L604C23+B7L704C15</f>
        <v>118.24060788613103</v>
      </c>
      <c r="AF11" s="16" t="s">
        <v>18245</v>
      </c>
      <c r="AG11" s="17">
        <f>B7L304C20+B7L404C20+B7L504C24+B7L604C24+B7L704C16</f>
        <v>307.42558050394064</v>
      </c>
      <c r="AH11" s="16" t="s">
        <v>18246</v>
      </c>
      <c r="AI11" s="17">
        <f>B7L204C9</f>
        <v>6311.5</v>
      </c>
      <c r="AJ11" s="16" t="s">
        <v>18247</v>
      </c>
      <c r="AK11" s="17">
        <f>B7L804C15+B7L804C16</f>
        <v>6618.9255805039411</v>
      </c>
      <c r="AL11" s="16" t="s">
        <v>18248</v>
      </c>
      <c r="AM11" s="17">
        <f>IF(B7L804C17=0,0,B7L804C16/B7L804C17)</f>
        <v>0.95355355234549488</v>
      </c>
      <c r="AN11" s="16" t="s">
        <v>18249</v>
      </c>
      <c r="AO11" s="17">
        <f>B7L304C25+B7L304C27+B7L404C27+B7L504C31+B7L504C33+B7L604C31+B7L604C33+B7L704C21</f>
        <v>53.191828681565376</v>
      </c>
      <c r="AP11" s="16" t="s">
        <v>18250</v>
      </c>
      <c r="AQ11" s="23">
        <f>B7L204C23</f>
        <v>9.6096148976078712</v>
      </c>
      <c r="AR11" s="16" t="s">
        <v>18251</v>
      </c>
      <c r="AS11" s="17">
        <f>B7L804C19+B7L804C20</f>
        <v>62.801443579173245</v>
      </c>
      <c r="AT11" s="16" t="s">
        <v>18252</v>
      </c>
      <c r="AU11" s="17">
        <f>IF(B7L804C21=0,0,B7L804C20/B7L804C21)</f>
        <v>0.15301582813925466</v>
      </c>
      <c r="AV11" s="16" t="s">
        <v>18253</v>
      </c>
      <c r="AW11" s="17">
        <f>B7L304C29+B7L404C29+B7L504C35+B7L604C35+B7L704C23</f>
        <v>114.7527446219429</v>
      </c>
      <c r="AX11" s="16" t="s">
        <v>18254</v>
      </c>
      <c r="AY11" s="17">
        <f>B7L304C30+B7L404C30+B7L504C36+B7L604C36+B7L704C24</f>
        <v>298.35713601705157</v>
      </c>
      <c r="AZ11" s="16" t="s">
        <v>18255</v>
      </c>
      <c r="BA11" s="17">
        <f>B7L204C17</f>
        <v>6836.666666666667</v>
      </c>
      <c r="BB11" s="16" t="s">
        <v>18256</v>
      </c>
      <c r="BC11" s="17">
        <f>B7L804C24+B7L804C25</f>
        <v>7135.0238026837187</v>
      </c>
      <c r="BD11" s="16" t="s">
        <v>18257</v>
      </c>
      <c r="BE11" s="17">
        <f>IF(B7L804C26=0,0,B7L804C25/B7L804C26)</f>
        <v>0.95818414286090681</v>
      </c>
      <c r="BF11" s="16" t="s">
        <v>18258</v>
      </c>
      <c r="BG11" s="17">
        <f>B7L304C35+B7L304C37+B7L404C37+B7L504C43+B7L504C45+B7L604C43+B7L604C45+B7L704C29</f>
        <v>56.336752452589224</v>
      </c>
      <c r="BH11" s="16" t="s">
        <v>18259</v>
      </c>
      <c r="BI11" s="23">
        <f>B7L204C31</f>
        <v>10.729319635717639</v>
      </c>
      <c r="BJ11" s="16" t="s">
        <v>18260</v>
      </c>
      <c r="BK11" s="17">
        <f>B7L804C28+B7L804C29</f>
        <v>67.066072088306868</v>
      </c>
      <c r="BL11" s="16" t="s">
        <v>18261</v>
      </c>
      <c r="BM11" s="17">
        <f>IF(B7L804C30=0,0,B7L804C29/B7L804C30)</f>
        <v>0.15998133335720316</v>
      </c>
      <c r="BN11" s="16" t="s">
        <v>18262</v>
      </c>
      <c r="BO11" s="17">
        <f>B7L304C39+B7L404C39+B7L504C47+B7L604C47+B7L704C31</f>
        <v>124.53292514424072</v>
      </c>
      <c r="BP11" s="16" t="s">
        <v>18263</v>
      </c>
      <c r="BQ11" s="17">
        <f>B7L304C40+B7L404C40+B7L504C48+B7L604C48+B7L704C32</f>
        <v>323.78560537502591</v>
      </c>
      <c r="BR11" s="16" t="s">
        <v>18264</v>
      </c>
      <c r="BS11" s="17">
        <f>B7L204C25</f>
        <v>7707.25</v>
      </c>
      <c r="BT11" s="16" t="s">
        <v>18265</v>
      </c>
      <c r="BU11" s="17">
        <f>B7L804C33+B7L804C34</f>
        <v>8031.0356053750256</v>
      </c>
      <c r="BV11" s="16" t="s">
        <v>18266</v>
      </c>
      <c r="BW11" s="17">
        <f>IF(B7L804C35=0,0,B7L804C34/B7L804C35)</f>
        <v>0.95968320634037263</v>
      </c>
      <c r="BX11" s="16" t="s">
        <v>18267</v>
      </c>
      <c r="BY11" s="17">
        <f>B7L304C45+B7L304C47+B7L404C47+B7L504C55+B7L504C57+B7L604C55+B7L604C57+B7L704C37</f>
        <v>57.788044834555407</v>
      </c>
      <c r="BZ11" s="16" t="s">
        <v>18268</v>
      </c>
      <c r="CA11" s="23">
        <f>B7L204C39</f>
        <v>11.996368595770113</v>
      </c>
      <c r="CB11" s="16" t="s">
        <v>18269</v>
      </c>
      <c r="CC11" s="17">
        <f>B7L804C37+B7L804C38</f>
        <v>69.784413430325515</v>
      </c>
      <c r="CD11" s="16" t="s">
        <v>18270</v>
      </c>
      <c r="CE11" s="17">
        <f>IF(B7L804C39=0,0,B7L804C38/B7L804C39)</f>
        <v>0.17190613213002906</v>
      </c>
      <c r="CF11" s="16" t="s">
        <v>18271</v>
      </c>
      <c r="CG11" s="17">
        <f>B7L304C49+B7L404C49+B7L504C59+B7L604C59+B7L704C39</f>
        <v>128.25756517005479</v>
      </c>
      <c r="CH11" s="16" t="s">
        <v>18272</v>
      </c>
      <c r="CI11" s="17">
        <f>B7L304C50+B7L404C50+B7L504C60+B7L604C60+B7L704C40</f>
        <v>333.46966944214239</v>
      </c>
      <c r="CJ11" s="16" t="s">
        <v>18273</v>
      </c>
      <c r="CK11" s="17">
        <f>B7L204C33</f>
        <v>8291.7999999999993</v>
      </c>
      <c r="CL11" s="16" t="s">
        <v>18274</v>
      </c>
      <c r="CM11" s="17">
        <f>B7L804C42+B7L804C43</f>
        <v>8625.2696694421411</v>
      </c>
      <c r="CN11" s="16" t="s">
        <v>18275</v>
      </c>
      <c r="CO11" s="17">
        <f>IF(B7L804C44=0,0,B7L804C43/B7L804C44)</f>
        <v>0.96133805872486888</v>
      </c>
    </row>
    <row r="12" spans="1:93" x14ac:dyDescent="0.3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46.612438957773215</v>
      </c>
      <c r="F12" s="16" t="s">
        <v>18277</v>
      </c>
      <c r="G12" s="23">
        <f>B7L205C7</f>
        <v>7.9188859056416554</v>
      </c>
      <c r="H12" s="16" t="s">
        <v>18278</v>
      </c>
      <c r="I12" s="23">
        <f>B7L805C1+B7L805C2</f>
        <v>54.531324863414866</v>
      </c>
      <c r="J12" s="16" t="s">
        <v>18279</v>
      </c>
      <c r="K12" s="23">
        <f>IF(B7L805C3=0,0,B7L805C2/B7L805C3)</f>
        <v>0.14521719260399715</v>
      </c>
      <c r="L12" s="16" t="s">
        <v>18280</v>
      </c>
      <c r="M12" s="23">
        <f>B7L305C9+B7L405C9+B7L505C11+B7L605C11+B7L705C7</f>
        <v>118.78427078775267</v>
      </c>
      <c r="N12" s="16" t="s">
        <v>18281</v>
      </c>
      <c r="O12" s="23">
        <f>B7L305C10+B7L405C10+B7L505C12+B7L605C12+B7L705C8</f>
        <v>308.83910404815697</v>
      </c>
      <c r="P12" s="16" t="s">
        <v>18282</v>
      </c>
      <c r="Q12" s="17">
        <f>B7L205C1</f>
        <v>5265</v>
      </c>
      <c r="R12" s="16" t="s">
        <v>18283</v>
      </c>
      <c r="S12" s="17">
        <f>B7L805C6+B7L805C7</f>
        <v>5573.8391040481565</v>
      </c>
      <c r="T12" s="16" t="s">
        <v>18284</v>
      </c>
      <c r="U12" s="23">
        <f>IF(B7L805C8=0,0,B7L805C7/B7L805C8)</f>
        <v>0.94459131340482116</v>
      </c>
      <c r="V12" s="16" t="s">
        <v>18285</v>
      </c>
      <c r="W12" s="23">
        <f>B7L305C15+B7L305C17+B7L405C17+B7L505C19+B7L505C21+B7L605C19+B7L605C21+B7L705C13</f>
        <v>50.172857462901447</v>
      </c>
      <c r="X12" s="16" t="s">
        <v>18286</v>
      </c>
      <c r="Y12" s="23">
        <f>B7L205C15</f>
        <v>8.1184607128571358</v>
      </c>
      <c r="Z12" s="16" t="s">
        <v>18287</v>
      </c>
      <c r="AA12" s="23">
        <f>B7L805C10+B7L805C11</f>
        <v>58.291318175758583</v>
      </c>
      <c r="AB12" s="16" t="s">
        <v>18288</v>
      </c>
      <c r="AC12" s="23">
        <f>IF(B7L805C12=0,0,B7L805C11/B7L805C12)</f>
        <v>0.13927392563637947</v>
      </c>
      <c r="AD12" s="16" t="s">
        <v>18289</v>
      </c>
      <c r="AE12" s="23">
        <f>B7L305C19+B7L405C19+B7L505C23+B7L605C23+B7L705C15</f>
        <v>128.98105845595802</v>
      </c>
      <c r="AF12" s="16" t="s">
        <v>18290</v>
      </c>
      <c r="AG12" s="23">
        <f>B7L305C20+B7L405C20+B7L505C24+B7L605C24+B7L705C16</f>
        <v>335.35075198549083</v>
      </c>
      <c r="AH12" s="16" t="s">
        <v>18291</v>
      </c>
      <c r="AI12" s="17">
        <f>B7L205C9</f>
        <v>5585.5</v>
      </c>
      <c r="AJ12" s="16" t="s">
        <v>18292</v>
      </c>
      <c r="AK12" s="17">
        <f>B7L805C15+B7L805C16</f>
        <v>5920.8507519854911</v>
      </c>
      <c r="AL12" s="16" t="s">
        <v>18293</v>
      </c>
      <c r="AM12" s="23">
        <f>IF(B7L805C17=0,0,B7L805C16/B7L805C17)</f>
        <v>0.94336105299174533</v>
      </c>
      <c r="AN12" s="16" t="s">
        <v>18294</v>
      </c>
      <c r="AO12" s="23">
        <f>B7L305C25+B7L305C27+B7L405C27+B7L505C31+B7L505C33+B7L605C31+B7L605C33+B7L705C21</f>
        <v>51.241247512521767</v>
      </c>
      <c r="AP12" s="16" t="s">
        <v>18295</v>
      </c>
      <c r="AQ12" s="23">
        <f>B7L205C23</f>
        <v>8.2906940815783177</v>
      </c>
      <c r="AR12" s="16" t="s">
        <v>18296</v>
      </c>
      <c r="AS12" s="23">
        <f>B7L805C19+B7L805C20</f>
        <v>59.531941594100083</v>
      </c>
      <c r="AT12" s="16" t="s">
        <v>18297</v>
      </c>
      <c r="AU12" s="23">
        <f>IF(B7L805C21=0,0,B7L805C20/B7L805C21)</f>
        <v>0.13926463440594331</v>
      </c>
      <c r="AV12" s="16" t="s">
        <v>18298</v>
      </c>
      <c r="AW12" s="23">
        <f>B7L305C29+B7L405C29+B7L505C35+B7L605C35+B7L705C23</f>
        <v>128.30949239553641</v>
      </c>
      <c r="AX12" s="16" t="s">
        <v>18299</v>
      </c>
      <c r="AY12" s="23">
        <f>B7L305C30+B7L405C30+B7L505C36+B7L605C36+B7L705C24</f>
        <v>333.60468022839467</v>
      </c>
      <c r="AZ12" s="16" t="s">
        <v>18300</v>
      </c>
      <c r="BA12" s="17">
        <f>B7L205C17</f>
        <v>5898.3333333333339</v>
      </c>
      <c r="BB12" s="16" t="s">
        <v>18301</v>
      </c>
      <c r="BC12" s="17">
        <f>B7L805C24+B7L805C25</f>
        <v>6231.9380135617284</v>
      </c>
      <c r="BD12" s="16" t="s">
        <v>18302</v>
      </c>
      <c r="BE12" s="23">
        <f>IF(B7L805C26=0,0,B7L805C25/B7L805C26)</f>
        <v>0.94646854967067784</v>
      </c>
      <c r="BF12" s="16" t="s">
        <v>18303</v>
      </c>
      <c r="BG12" s="23">
        <f>B7L305C35+B7L305C37+B7L405C37+B7L505C43+B7L505C45+B7L605C43+B7L605C45+B7L705C29</f>
        <v>53.515023209613936</v>
      </c>
      <c r="BH12" s="16" t="s">
        <v>18304</v>
      </c>
      <c r="BI12" s="23">
        <f>B7L205C31</f>
        <v>8.8318772712577935</v>
      </c>
      <c r="BJ12" s="16" t="s">
        <v>18305</v>
      </c>
      <c r="BK12" s="23">
        <f>B7L805C28+B7L805C29</f>
        <v>62.346900480871732</v>
      </c>
      <c r="BL12" s="16" t="s">
        <v>18306</v>
      </c>
      <c r="BM12" s="23">
        <f>IF(B7L805C30=0,0,B7L805C29/B7L805C30)</f>
        <v>0.14165703833131926</v>
      </c>
      <c r="BN12" s="16" t="s">
        <v>18307</v>
      </c>
      <c r="BO12" s="23">
        <f>B7L305C39+B7L405C39+B7L505C47+B7L605C47+B7L705C31</f>
        <v>130.83586852787667</v>
      </c>
      <c r="BP12" s="16" t="s">
        <v>18308</v>
      </c>
      <c r="BQ12" s="23">
        <f>B7L305C40+B7L405C40+B7L505C48+B7L605C48+B7L705C32</f>
        <v>340.17325817247934</v>
      </c>
      <c r="BR12" s="16" t="s">
        <v>18309</v>
      </c>
      <c r="BS12" s="17">
        <f>B7L205C25</f>
        <v>6344.25</v>
      </c>
      <c r="BT12" s="16" t="s">
        <v>18310</v>
      </c>
      <c r="BU12" s="17">
        <f>B7L805C33+B7L805C34</f>
        <v>6684.4232581724791</v>
      </c>
      <c r="BV12" s="16" t="s">
        <v>18311</v>
      </c>
      <c r="BW12" s="23">
        <f>IF(B7L805C35=0,0,B7L805C34/B7L805C35)</f>
        <v>0.94910955739426317</v>
      </c>
      <c r="BX12" s="16" t="s">
        <v>18312</v>
      </c>
      <c r="BY12" s="23">
        <f>B7L305C45+B7L305C47+B7L405C47+B7L505C55+B7L505C57+B7L605C55+B7L605C57+B7L705C37</f>
        <v>56.307204845566432</v>
      </c>
      <c r="BZ12" s="16" t="s">
        <v>18313</v>
      </c>
      <c r="CA12" s="23">
        <f>B7L205C39</f>
        <v>9.8918897420342287</v>
      </c>
      <c r="CB12" s="16" t="s">
        <v>18314</v>
      </c>
      <c r="CC12" s="23">
        <f>B7L805C37+B7L805C38</f>
        <v>66.199094587600655</v>
      </c>
      <c r="CD12" s="16" t="s">
        <v>18315</v>
      </c>
      <c r="CE12" s="23">
        <f>IF(B7L805C39=0,0,B7L805C38/B7L805C39)</f>
        <v>0.14942636003796672</v>
      </c>
      <c r="CF12" s="16" t="s">
        <v>18316</v>
      </c>
      <c r="CG12" s="23">
        <f>B7L305C49+B7L405C49+B7L505C59+B7L605C59+B7L705C39</f>
        <v>136.26354078261537</v>
      </c>
      <c r="CH12" s="16" t="s">
        <v>18317</v>
      </c>
      <c r="CI12" s="23">
        <f>B7L305C50+B7L405C50+B7L505C60+B7L605C60+B7L705C40</f>
        <v>354.28520603480001</v>
      </c>
      <c r="CJ12" s="16" t="s">
        <v>18318</v>
      </c>
      <c r="CK12" s="17">
        <f>B7L205C33</f>
        <v>6837.2</v>
      </c>
      <c r="CL12" s="16" t="s">
        <v>18319</v>
      </c>
      <c r="CM12" s="17">
        <f>B7L805C42+B7L805C43</f>
        <v>7191.4852060348003</v>
      </c>
      <c r="CN12" s="16" t="s">
        <v>18320</v>
      </c>
      <c r="CO12" s="23">
        <f>IF(B7L805C44=0,0,B7L805C43/B7L805C44)</f>
        <v>0.95073546063370906</v>
      </c>
    </row>
    <row r="13" spans="1:93" x14ac:dyDescent="0.3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1089.7658412281603</v>
      </c>
      <c r="F13" s="16" t="s">
        <v>18322</v>
      </c>
      <c r="G13" s="23">
        <f>B7L206C7</f>
        <v>173.86353943942126</v>
      </c>
      <c r="H13" s="16" t="s">
        <v>18323</v>
      </c>
      <c r="I13" s="17">
        <f>B7L806C1+B7L806C2</f>
        <v>1263.6293806675815</v>
      </c>
      <c r="J13" s="16" t="s">
        <v>18324</v>
      </c>
      <c r="K13" s="17">
        <f>IF(B7L806C3=0,0,B7L806C2/B7L806C3)</f>
        <v>0.13759061169309653</v>
      </c>
      <c r="L13" s="16" t="s">
        <v>18325</v>
      </c>
      <c r="M13" s="17">
        <f>B7L306C9+B7L406C9+B7L506C11+B7L606C11+B7L706C7</f>
        <v>2883.8109121248804</v>
      </c>
      <c r="N13" s="16" t="s">
        <v>18326</v>
      </c>
      <c r="O13" s="17">
        <f>B7L306C10+B7L406C10+B7L506C12+B7L606C12+B7L706C8</f>
        <v>7497.9083715246907</v>
      </c>
      <c r="P13" s="16" t="s">
        <v>18327</v>
      </c>
      <c r="Q13" s="17">
        <f>B7L206C1</f>
        <v>115596</v>
      </c>
      <c r="R13" s="16" t="s">
        <v>18328</v>
      </c>
      <c r="S13" s="17">
        <f>B7L806C6+B7L806C7</f>
        <v>123093.9083715247</v>
      </c>
      <c r="T13" s="16" t="s">
        <v>18329</v>
      </c>
      <c r="U13" s="17">
        <f>IF(B7L806C8=0,0,B7L806C7/B7L806C8)</f>
        <v>0.93908790068721881</v>
      </c>
      <c r="V13" s="16" t="s">
        <v>18330</v>
      </c>
      <c r="W13" s="17">
        <f>B7L306C15+B7L306C17+B7L406C17+B7L506C19+B7L506C21+B7L606C19+B7L606C21+B7L706C13</f>
        <v>1053.5947446966561</v>
      </c>
      <c r="X13" s="16" t="s">
        <v>18331</v>
      </c>
      <c r="Y13" s="23">
        <f>B7L206C15</f>
        <v>155.47023050034809</v>
      </c>
      <c r="Z13" s="16" t="s">
        <v>18332</v>
      </c>
      <c r="AA13" s="17">
        <f>B7L806C10+B7L806C11</f>
        <v>1209.0649751970043</v>
      </c>
      <c r="AB13" s="16" t="s">
        <v>18333</v>
      </c>
      <c r="AC13" s="17">
        <f>IF(B7L806C12=0,0,B7L806C11/B7L806C12)</f>
        <v>0.12858715924263364</v>
      </c>
      <c r="AD13" s="16" t="s">
        <v>18334</v>
      </c>
      <c r="AE13" s="17">
        <f>B7L306C19+B7L406C19+B7L506C23+B7L606C23+B7L706C15</f>
        <v>2795.1389531916088</v>
      </c>
      <c r="AF13" s="16" t="s">
        <v>18335</v>
      </c>
      <c r="AG13" s="17">
        <f>B7L306C20+B7L406C20+B7L506C24+B7L606C24+B7L706C16</f>
        <v>7267.3612782981827</v>
      </c>
      <c r="AH13" s="16" t="s">
        <v>18336</v>
      </c>
      <c r="AI13" s="17">
        <f>B7L206C9</f>
        <v>106963.5</v>
      </c>
      <c r="AJ13" s="16" t="s">
        <v>18337</v>
      </c>
      <c r="AK13" s="17">
        <f>B7L806C15+B7L806C16</f>
        <v>114230.86127829818</v>
      </c>
      <c r="AL13" s="16" t="s">
        <v>18338</v>
      </c>
      <c r="AM13" s="17">
        <f>IF(B7L806C17=0,0,B7L806C16/B7L806C17)</f>
        <v>0.93638005354268616</v>
      </c>
      <c r="AN13" s="16" t="s">
        <v>18339</v>
      </c>
      <c r="AO13" s="17">
        <f>B7L306C25+B7L306C27+B7L406C27+B7L506C31+B7L506C33+B7L606C31+B7L606C33+B7L706C21</f>
        <v>1020.3195139852771</v>
      </c>
      <c r="AP13" s="16" t="s">
        <v>18340</v>
      </c>
      <c r="AQ13" s="23">
        <f>B7L206C23</f>
        <v>143.31023445788978</v>
      </c>
      <c r="AR13" s="16" t="s">
        <v>18341</v>
      </c>
      <c r="AS13" s="17">
        <f>B7L806C19+B7L806C20</f>
        <v>1163.6297484431668</v>
      </c>
      <c r="AT13" s="16" t="s">
        <v>18342</v>
      </c>
      <c r="AU13" s="17">
        <f>IF(B7L806C21=0,0,B7L806C20/B7L806C21)</f>
        <v>0.12315793288168005</v>
      </c>
      <c r="AV13" s="16" t="s">
        <v>18343</v>
      </c>
      <c r="AW13" s="17">
        <f>B7L306C29+B7L406C29+B7L506C35+B7L606C35+B7L706C23</f>
        <v>2711.4800077723585</v>
      </c>
      <c r="AX13" s="16" t="s">
        <v>18344</v>
      </c>
      <c r="AY13" s="17">
        <f>B7L306C30+B7L406C30+B7L506C36+B7L606C36+B7L706C24</f>
        <v>7049.8480202081319</v>
      </c>
      <c r="AZ13" s="16" t="s">
        <v>18345</v>
      </c>
      <c r="BA13" s="17">
        <f>B7L206C17</f>
        <v>101956.66666666666</v>
      </c>
      <c r="BB13" s="16" t="s">
        <v>18346</v>
      </c>
      <c r="BC13" s="17">
        <f>B7L806C24+B7L806C25</f>
        <v>109006.51468687478</v>
      </c>
      <c r="BD13" s="16" t="s">
        <v>18347</v>
      </c>
      <c r="BE13" s="17">
        <f>IF(B7L806C26=0,0,B7L806C25/B7L806C26)</f>
        <v>0.93532636062661878</v>
      </c>
      <c r="BF13" s="16" t="s">
        <v>18348</v>
      </c>
      <c r="BG13" s="17">
        <f>B7L306C35+B7L306C37+B7L406C37+B7L506C43+B7L506C45+B7L606C43+B7L606C45+B7L706C29</f>
        <v>986.14713859905476</v>
      </c>
      <c r="BH13" s="16" t="s">
        <v>18349</v>
      </c>
      <c r="BI13" s="23">
        <f>B7L206C31</f>
        <v>140.30771902360885</v>
      </c>
      <c r="BJ13" s="16" t="s">
        <v>18350</v>
      </c>
      <c r="BK13" s="17">
        <f>B7L806C28+B7L806C29</f>
        <v>1126.4548576226637</v>
      </c>
      <c r="BL13" s="16" t="s">
        <v>18351</v>
      </c>
      <c r="BM13" s="17">
        <f>IF(B7L806C30=0,0,B7L806C29/B7L806C30)</f>
        <v>0.1245568946453145</v>
      </c>
      <c r="BN13" s="16" t="s">
        <v>18352</v>
      </c>
      <c r="BO13" s="17">
        <f>B7L306C39+B7L406C39+B7L506C47+B7L606C47+B7L706C31</f>
        <v>2585.2624025973005</v>
      </c>
      <c r="BP13" s="16" t="s">
        <v>18353</v>
      </c>
      <c r="BQ13" s="17">
        <f>B7L306C40+B7L406C40+B7L506C48+B7L606C48+B7L706C32</f>
        <v>6721.6822467529819</v>
      </c>
      <c r="BR13" s="16" t="s">
        <v>18354</v>
      </c>
      <c r="BS13" s="17">
        <f>B7L206C25</f>
        <v>100788</v>
      </c>
      <c r="BT13" s="16" t="s">
        <v>18355</v>
      </c>
      <c r="BU13" s="17">
        <f>B7L806C33+B7L806C34</f>
        <v>107509.68224675299</v>
      </c>
      <c r="BV13" s="16" t="s">
        <v>18356</v>
      </c>
      <c r="BW13" s="17">
        <f>IF(B7L806C35=0,0,B7L806C34/B7L806C35)</f>
        <v>0.93747835444880601</v>
      </c>
      <c r="BX13" s="16" t="s">
        <v>18357</v>
      </c>
      <c r="BY13" s="17">
        <f>B7L306C45+B7L306C47+B7L406C47+B7L506C55+B7L506C57+B7L606C55+B7L606C57+B7L706C37</f>
        <v>981.56529127530177</v>
      </c>
      <c r="BZ13" s="16" t="s">
        <v>18358</v>
      </c>
      <c r="CA13" s="23">
        <f>B7L206C39</f>
        <v>144.84445361838962</v>
      </c>
      <c r="CB13" s="16" t="s">
        <v>18359</v>
      </c>
      <c r="CC13" s="17">
        <f>B7L806C37+B7L806C38</f>
        <v>1126.4097448936914</v>
      </c>
      <c r="CD13" s="16" t="s">
        <v>18360</v>
      </c>
      <c r="CE13" s="17">
        <f>IF(B7L806C39=0,0,B7L806C38/B7L806C39)</f>
        <v>0.1285894891046595</v>
      </c>
      <c r="CF13" s="16" t="s">
        <v>18361</v>
      </c>
      <c r="CG13" s="17">
        <f>B7L306C49+B7L406C49+B7L506C59+B7L606C59+B7L706C39</f>
        <v>2570.9796958321604</v>
      </c>
      <c r="CH13" s="16" t="s">
        <v>18362</v>
      </c>
      <c r="CI13" s="17">
        <f>B7L306C50+B7L406C50+B7L506C60+B7L606C60+B7L706C40</f>
        <v>6684.5472091636166</v>
      </c>
      <c r="CJ13" s="16" t="s">
        <v>18363</v>
      </c>
      <c r="CK13" s="17">
        <f>B7L206C33</f>
        <v>100115.4</v>
      </c>
      <c r="CL13" s="16" t="s">
        <v>18364</v>
      </c>
      <c r="CM13" s="17">
        <f>B7L806C42+B7L806C43</f>
        <v>106799.94720916361</v>
      </c>
      <c r="CN13" s="16" t="s">
        <v>18365</v>
      </c>
      <c r="CO13" s="17">
        <f>IF(B7L806C44=0,0,B7L806C43/B7L806C44)</f>
        <v>0.93741057571805553</v>
      </c>
    </row>
    <row r="14" spans="1:93" x14ac:dyDescent="0.3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1.4321693523097112</v>
      </c>
      <c r="F14" s="16" t="s">
        <v>18367</v>
      </c>
      <c r="G14" s="23">
        <f>B7L207C7</f>
        <v>0.37150328940047278</v>
      </c>
      <c r="H14" s="16" t="s">
        <v>18368</v>
      </c>
      <c r="I14" s="23">
        <f>B7L807C1+B7L807C2</f>
        <v>1.803672641710184</v>
      </c>
      <c r="J14" s="16" t="s">
        <v>18369</v>
      </c>
      <c r="K14" s="23">
        <f>IF(B7L807C3=0,0,B7L807C2/B7L807C3)</f>
        <v>0.20597046315911594</v>
      </c>
      <c r="L14" s="16" t="s">
        <v>18370</v>
      </c>
      <c r="M14" s="23">
        <f>B7L307C9+B7L407C9+B7L507C11+B7L607C11+B7L707C7</f>
        <v>3.3804385277034115</v>
      </c>
      <c r="N14" s="16" t="s">
        <v>18371</v>
      </c>
      <c r="O14" s="23">
        <f>B7L307C10+B7L407C10+B7L507C12+B7L607C12+B7L707C8</f>
        <v>8.7891401720288727</v>
      </c>
      <c r="P14" s="16" t="s">
        <v>18372</v>
      </c>
      <c r="Q14" s="17">
        <f>B7L207C1</f>
        <v>247</v>
      </c>
      <c r="R14" s="16" t="s">
        <v>18373</v>
      </c>
      <c r="S14" s="23">
        <f>B7L807C6+B7L807C7</f>
        <v>255.78914017202888</v>
      </c>
      <c r="T14" s="16" t="s">
        <v>18374</v>
      </c>
      <c r="U14" s="23">
        <f>IF(B7L807C8=0,0,B7L807C7/B7L807C8)</f>
        <v>0.9656391191349335</v>
      </c>
      <c r="V14" s="16" t="s">
        <v>18375</v>
      </c>
      <c r="W14" s="23">
        <f>B7L307C15+B7L307C17+B7L407C17+B7L507C19+B7L507C21+B7L607C19+B7L607C21+B7L707C13</f>
        <v>1.1911549603778933</v>
      </c>
      <c r="X14" s="16" t="s">
        <v>18376</v>
      </c>
      <c r="Y14" s="23">
        <f>B7L207C15</f>
        <v>0.34520354834904121</v>
      </c>
      <c r="Z14" s="16" t="s">
        <v>18377</v>
      </c>
      <c r="AA14" s="23">
        <f>B7L807C10+B7L807C11</f>
        <v>1.5363585087269345</v>
      </c>
      <c r="AB14" s="16" t="s">
        <v>18378</v>
      </c>
      <c r="AC14" s="23">
        <f>IF(B7L807C12=0,0,B7L807C11/B7L807C12)</f>
        <v>0.22468945001325608</v>
      </c>
      <c r="AD14" s="16" t="s">
        <v>18379</v>
      </c>
      <c r="AE14" s="23">
        <f>B7L307C19+B7L407C19+B7L507C23+B7L607C23+B7L707C15</f>
        <v>2.7422080620784128</v>
      </c>
      <c r="AF14" s="16" t="s">
        <v>18380</v>
      </c>
      <c r="AG14" s="23">
        <f>B7L307C20+B7L407C20+B7L507C24+B7L607C24+B7L707C16</f>
        <v>7.1297409614038738</v>
      </c>
      <c r="AH14" s="16" t="s">
        <v>18381</v>
      </c>
      <c r="AI14" s="23">
        <f>B7L207C9</f>
        <v>237.5</v>
      </c>
      <c r="AJ14" s="16" t="s">
        <v>18382</v>
      </c>
      <c r="AK14" s="23">
        <f>B7L807C15+B7L807C16</f>
        <v>244.62974096140388</v>
      </c>
      <c r="AL14" s="16" t="s">
        <v>18383</v>
      </c>
      <c r="AM14" s="23">
        <f>IF(B7L807C17=0,0,B7L807C16/B7L807C17)</f>
        <v>0.97085497072684723</v>
      </c>
      <c r="AN14" s="16" t="s">
        <v>18384</v>
      </c>
      <c r="AO14" s="23">
        <f>B7L307C25+B7L307C27+B7L407C27+B7L507C31+B7L507C33+B7L607C31+B7L607C33+B7L707C21</f>
        <v>2.3404164397951952</v>
      </c>
      <c r="AP14" s="16" t="s">
        <v>18385</v>
      </c>
      <c r="AQ14" s="23">
        <f>B7L207C23</f>
        <v>0.47181288161341417</v>
      </c>
      <c r="AR14" s="16" t="s">
        <v>18386</v>
      </c>
      <c r="AS14" s="23">
        <f>B7L807C19+B7L807C20</f>
        <v>2.8122293214086094</v>
      </c>
      <c r="AT14" s="16" t="s">
        <v>18387</v>
      </c>
      <c r="AU14" s="23">
        <f>IF(B7L807C21=0,0,B7L807C20/B7L807C21)</f>
        <v>0.16777183781623087</v>
      </c>
      <c r="AV14" s="16" t="s">
        <v>18388</v>
      </c>
      <c r="AW14" s="23">
        <f>B7L307C29+B7L407C29+B7L507C35+B7L607C35+B7L707C23</f>
        <v>5.3354862022069067</v>
      </c>
      <c r="AX14" s="16" t="s">
        <v>18389</v>
      </c>
      <c r="AY14" s="23">
        <f>B7L307C30+B7L407C30+B7L507C36+B7L607C36+B7L707C24</f>
        <v>13.87226412573796</v>
      </c>
      <c r="AZ14" s="16" t="s">
        <v>18390</v>
      </c>
      <c r="BA14" s="23">
        <f>B7L207C17</f>
        <v>335.66666666666663</v>
      </c>
      <c r="BB14" s="16" t="s">
        <v>18391</v>
      </c>
      <c r="BC14" s="23">
        <f>B7L807C24+B7L807C25</f>
        <v>349.53893079240459</v>
      </c>
      <c r="BD14" s="16" t="s">
        <v>18392</v>
      </c>
      <c r="BE14" s="23">
        <f>IF(B7L807C26=0,0,B7L807C25/B7L807C26)</f>
        <v>0.96031267792034058</v>
      </c>
      <c r="BF14" s="16" t="s">
        <v>18393</v>
      </c>
      <c r="BG14" s="23">
        <f>B7L307C35+B7L307C37+B7L407C37+B7L507C43+B7L507C45+B7L607C43+B7L607C45+B7L707C29</f>
        <v>3.4206936036135609</v>
      </c>
      <c r="BH14" s="16" t="s">
        <v>18394</v>
      </c>
      <c r="BI14" s="23">
        <f>B7L207C31</f>
        <v>0.64941809465922062</v>
      </c>
      <c r="BJ14" s="16" t="s">
        <v>18395</v>
      </c>
      <c r="BK14" s="23">
        <f>B7L807C28+B7L807C29</f>
        <v>4.0701116982727816</v>
      </c>
      <c r="BL14" s="16" t="s">
        <v>18396</v>
      </c>
      <c r="BM14" s="23">
        <f>IF(B7L807C30=0,0,B7L807C29/B7L807C30)</f>
        <v>0.15955780646875412</v>
      </c>
      <c r="BN14" s="16" t="s">
        <v>18397</v>
      </c>
      <c r="BO14" s="23">
        <f>B7L307C39+B7L407C39+B7L507C47+B7L607C47+B7L707C31</f>
        <v>7.865019234874584</v>
      </c>
      <c r="BP14" s="16" t="s">
        <v>18398</v>
      </c>
      <c r="BQ14" s="23">
        <f>B7L307C40+B7L407C40+B7L507C48+B7L607C48+B7L707C32</f>
        <v>20.449050010673918</v>
      </c>
      <c r="BR14" s="16" t="s">
        <v>18399</v>
      </c>
      <c r="BS14" s="23">
        <f>B7L207C25</f>
        <v>466.5</v>
      </c>
      <c r="BT14" s="16" t="s">
        <v>18400</v>
      </c>
      <c r="BU14" s="23">
        <f>B7L807C33+B7L807C34</f>
        <v>486.94905001067394</v>
      </c>
      <c r="BV14" s="16" t="s">
        <v>18401</v>
      </c>
      <c r="BW14" s="23">
        <f>IF(B7L807C35=0,0,B7L807C34/B7L807C35)</f>
        <v>0.95800577080861804</v>
      </c>
      <c r="BX14" s="16" t="s">
        <v>18402</v>
      </c>
      <c r="BY14" s="23">
        <f>B7L307C45+B7L307C47+B7L407C47+B7L507C55+B7L507C57+B7L607C55+B7L607C57+B7L707C37</f>
        <v>3.9763653061513695</v>
      </c>
      <c r="BZ14" s="16" t="s">
        <v>18403</v>
      </c>
      <c r="CA14" s="23">
        <f>B7L207C39</f>
        <v>0.84665270535283899</v>
      </c>
      <c r="CB14" s="16" t="s">
        <v>18404</v>
      </c>
      <c r="CC14" s="23">
        <f>B7L807C37+B7L807C38</f>
        <v>4.8230180115042085</v>
      </c>
      <c r="CD14" s="16" t="s">
        <v>18405</v>
      </c>
      <c r="CE14" s="23">
        <f>IF(B7L807C39=0,0,B7L807C38/B7L807C39)</f>
        <v>0.17554417241099707</v>
      </c>
      <c r="CF14" s="16" t="s">
        <v>18406</v>
      </c>
      <c r="CG14" s="23">
        <f>B7L307C49+B7L407C49+B7L507C59+B7L607C59+B7L707C39</f>
        <v>9.0742352838325324</v>
      </c>
      <c r="CH14" s="16" t="s">
        <v>18407</v>
      </c>
      <c r="CI14" s="23">
        <f>B7L307C50+B7L407C50+B7L507C60+B7L607C60+B7L707C40</f>
        <v>23.593011737964588</v>
      </c>
      <c r="CJ14" s="16" t="s">
        <v>18408</v>
      </c>
      <c r="CK14" s="23">
        <f>B7L207C33</f>
        <v>585.20000000000005</v>
      </c>
      <c r="CL14" s="16" t="s">
        <v>18409</v>
      </c>
      <c r="CM14" s="23">
        <f>B7L807C42+B7L807C43</f>
        <v>608.79301173796466</v>
      </c>
      <c r="CN14" s="16" t="s">
        <v>18410</v>
      </c>
      <c r="CO14" s="23">
        <f>IF(B7L807C44=0,0,B7L807C43/B7L807C44)</f>
        <v>0.96124625072385117</v>
      </c>
    </row>
    <row r="15" spans="1:93" x14ac:dyDescent="0.3">
      <c r="A15" s="11">
        <v>808</v>
      </c>
      <c r="B15" s="14" t="s">
        <v>945</v>
      </c>
      <c r="C15" s="11" t="s">
        <v>613</v>
      </c>
      <c r="D15" s="16" t="s">
        <v>18411</v>
      </c>
      <c r="E15" s="23">
        <f>B7L308C5+B7L308C7+B7L408C7+B7L508C7+B7L508C9+B7L608C7+B7L608C9+B7L708C5</f>
        <v>0.80249999999999999</v>
      </c>
      <c r="F15" s="16" t="s">
        <v>18412</v>
      </c>
      <c r="G15" s="23">
        <f>B7L208C7</f>
        <v>0.4828038700305739</v>
      </c>
      <c r="H15" s="16" t="s">
        <v>18413</v>
      </c>
      <c r="I15" s="23">
        <f>B7L808C1+B7L808C2</f>
        <v>1.2853038700305739</v>
      </c>
      <c r="J15" s="16" t="s">
        <v>18414</v>
      </c>
      <c r="K15" s="23">
        <f>IF(B7L808C3=0,0,B7L808C2/B7L808C3)</f>
        <v>0.37563402809881008</v>
      </c>
      <c r="L15" s="16" t="s">
        <v>18415</v>
      </c>
      <c r="M15" s="23">
        <f>B7L308C9+B7L408C9+B7L508C11+B7L608C11+B7L708C7</f>
        <v>1.605</v>
      </c>
      <c r="N15" s="16" t="s">
        <v>18416</v>
      </c>
      <c r="O15" s="23">
        <f>B7L308C10+B7L408C10+B7L508C12+B7L608C12+B7L708C8</f>
        <v>4.173</v>
      </c>
      <c r="P15" s="16" t="s">
        <v>18417</v>
      </c>
      <c r="Q15" s="17">
        <f>B7L208C1</f>
        <v>321</v>
      </c>
      <c r="R15" s="16" t="s">
        <v>18418</v>
      </c>
      <c r="S15" s="23">
        <f>B7L808C6+B7L808C7</f>
        <v>325.173</v>
      </c>
      <c r="T15" s="16" t="s">
        <v>18419</v>
      </c>
      <c r="U15" s="23">
        <f>IF(B7L808C8=0,0,B7L808C7/B7L808C8)</f>
        <v>0.98716683119447191</v>
      </c>
      <c r="V15" s="16" t="s">
        <v>18420</v>
      </c>
      <c r="W15" s="23">
        <f>B7L308C15+B7L308C17+B7L408C17+B7L508C19+B7L508C21+B7L608C19+B7L608C21+B7L708C13</f>
        <v>0.46750000000000003</v>
      </c>
      <c r="X15" s="16" t="s">
        <v>18421</v>
      </c>
      <c r="Y15" s="23">
        <f>B7L208C15</f>
        <v>0.27180237280535036</v>
      </c>
      <c r="Z15" s="16" t="s">
        <v>18422</v>
      </c>
      <c r="AA15" s="23">
        <f>B7L808C10+B7L808C11</f>
        <v>0.73930237280535038</v>
      </c>
      <c r="AB15" s="16" t="s">
        <v>18423</v>
      </c>
      <c r="AC15" s="23">
        <f>IF(B7L808C12=0,0,B7L808C11/B7L808C12)</f>
        <v>0.36764709921594252</v>
      </c>
      <c r="AD15" s="16" t="s">
        <v>18424</v>
      </c>
      <c r="AE15" s="23">
        <f>B7L308C19+B7L408C19+B7L508C23+B7L608C23+B7L708C15</f>
        <v>0.93500000000000005</v>
      </c>
      <c r="AF15" s="16" t="s">
        <v>18425</v>
      </c>
      <c r="AG15" s="23">
        <f>B7L308C20+B7L408C20+B7L508C24+B7L608C24+B7L708C16</f>
        <v>2.431</v>
      </c>
      <c r="AH15" s="16" t="s">
        <v>18426</v>
      </c>
      <c r="AI15" s="17">
        <f>B7L208C9</f>
        <v>187</v>
      </c>
      <c r="AJ15" s="16" t="s">
        <v>18427</v>
      </c>
      <c r="AK15" s="23">
        <f>B7L808C15+B7L808C16</f>
        <v>189.43100000000001</v>
      </c>
      <c r="AL15" s="16" t="s">
        <v>18428</v>
      </c>
      <c r="AM15" s="23">
        <f>IF(B7L808C17=0,0,B7L808C16/B7L808C17)</f>
        <v>0.98716683119447179</v>
      </c>
      <c r="AN15" s="16" t="s">
        <v>18429</v>
      </c>
      <c r="AO15" s="23">
        <f>B7L308C25+B7L308C27+B7L408C27+B7L508C31+B7L508C33+B7L608C31+B7L608C33+B7L708C21</f>
        <v>0.44416666666666671</v>
      </c>
      <c r="AP15" s="16" t="s">
        <v>18430</v>
      </c>
      <c r="AQ15" s="23">
        <f>B7L208C23</f>
        <v>0.24972816871891737</v>
      </c>
      <c r="AR15" s="16" t="s">
        <v>18431</v>
      </c>
      <c r="AS15" s="23">
        <f>B7L808C19+B7L808C20</f>
        <v>0.69389483538558405</v>
      </c>
      <c r="AT15" s="16" t="s">
        <v>18432</v>
      </c>
      <c r="AU15" s="23">
        <f>IF(B7L808C21=0,0,B7L808C20/B7L808C21)</f>
        <v>0.35989339592093694</v>
      </c>
      <c r="AV15" s="16" t="s">
        <v>18433</v>
      </c>
      <c r="AW15" s="23">
        <f>B7L308C29+B7L408C29+B7L508C35+B7L608C35+B7L708C23</f>
        <v>0.88833333333333342</v>
      </c>
      <c r="AX15" s="16" t="s">
        <v>18434</v>
      </c>
      <c r="AY15" s="23">
        <f>B7L308C30+B7L408C30+B7L508C36+B7L608C36+B7L708C24</f>
        <v>2.3096666666666668</v>
      </c>
      <c r="AZ15" s="16" t="s">
        <v>18435</v>
      </c>
      <c r="BA15" s="23">
        <f>B7L208C17</f>
        <v>177.66666666666669</v>
      </c>
      <c r="BB15" s="16" t="s">
        <v>18436</v>
      </c>
      <c r="BC15" s="23">
        <f>B7L808C24+B7L808C25</f>
        <v>179.97633333333334</v>
      </c>
      <c r="BD15" s="16" t="s">
        <v>18437</v>
      </c>
      <c r="BE15" s="23">
        <f>IF(B7L808C26=0,0,B7L808C25/B7L808C26)</f>
        <v>0.98716683119447191</v>
      </c>
      <c r="BF15" s="16" t="s">
        <v>18438</v>
      </c>
      <c r="BG15" s="23">
        <f>B7L308C35+B7L308C37+B7L408C37+B7L508C43+B7L508C45+B7L608C43+B7L608C45+B7L708C29</f>
        <v>0.50437500000000002</v>
      </c>
      <c r="BH15" s="16" t="s">
        <v>18439</v>
      </c>
      <c r="BI15" s="23">
        <f>B7L208C31</f>
        <v>0.28085766473204238</v>
      </c>
      <c r="BJ15" s="16" t="s">
        <v>18440</v>
      </c>
      <c r="BK15" s="23">
        <f>B7L808C28+B7L808C29</f>
        <v>0.78523266473204245</v>
      </c>
      <c r="BL15" s="16" t="s">
        <v>18441</v>
      </c>
      <c r="BM15" s="23">
        <f>IF(B7L808C30=0,0,B7L808C29/B7L808C30)</f>
        <v>0.35767445414141547</v>
      </c>
      <c r="BN15" s="16" t="s">
        <v>18442</v>
      </c>
      <c r="BO15" s="23">
        <f>B7L308C39+B7L408C39+B7L508C47+B7L608C47+B7L708C31</f>
        <v>1.00875</v>
      </c>
      <c r="BP15" s="16" t="s">
        <v>18443</v>
      </c>
      <c r="BQ15" s="23">
        <f>B7L308C40+B7L408C40+B7L508C48+B7L608C48+B7L708C32</f>
        <v>2.6227500000000004</v>
      </c>
      <c r="BR15" s="16" t="s">
        <v>18444</v>
      </c>
      <c r="BS15" s="23">
        <f>B7L208C25</f>
        <v>201.75</v>
      </c>
      <c r="BT15" s="16" t="s">
        <v>18445</v>
      </c>
      <c r="BU15" s="23">
        <f>B7L808C33+B7L808C34</f>
        <v>204.37275</v>
      </c>
      <c r="BV15" s="16" t="s">
        <v>18446</v>
      </c>
      <c r="BW15" s="23">
        <f>IF(B7L808C35=0,0,B7L808C34/B7L808C35)</f>
        <v>0.98716683119447191</v>
      </c>
      <c r="BX15" s="16" t="s">
        <v>18447</v>
      </c>
      <c r="BY15" s="23">
        <f>B7L308C45+B7L308C47+B7L408C47+B7L508C55+B7L508C57+B7L608C55+B7L608C57+B7L708C37</f>
        <v>0.48200000000000004</v>
      </c>
      <c r="BZ15" s="16" t="s">
        <v>18448</v>
      </c>
      <c r="CA15" s="23">
        <f>B7L208C39</f>
        <v>0.27893821187974605</v>
      </c>
      <c r="CB15" s="16" t="s">
        <v>18449</v>
      </c>
      <c r="CC15" s="23">
        <f>B7L808C37+B7L808C38</f>
        <v>0.76093821187974608</v>
      </c>
      <c r="CD15" s="16" t="s">
        <v>18450</v>
      </c>
      <c r="CE15" s="23">
        <f>IF(B7L808C39=0,0,B7L808C38/B7L808C39)</f>
        <v>0.3665714344804486</v>
      </c>
      <c r="CF15" s="16" t="s">
        <v>18451</v>
      </c>
      <c r="CG15" s="23">
        <f>B7L308C49+B7L408C49+B7L508C59+B7L608C59+B7L708C39</f>
        <v>0.96400000000000008</v>
      </c>
      <c r="CH15" s="16" t="s">
        <v>18452</v>
      </c>
      <c r="CI15" s="23">
        <f>B7L308C50+B7L408C50+B7L508C60+B7L608C60+B7L708C40</f>
        <v>2.5064000000000002</v>
      </c>
      <c r="CJ15" s="16" t="s">
        <v>18453</v>
      </c>
      <c r="CK15" s="23">
        <f>B7L208C33</f>
        <v>192.8</v>
      </c>
      <c r="CL15" s="16" t="s">
        <v>18454</v>
      </c>
      <c r="CM15" s="23">
        <f>B7L808C42+B7L808C43</f>
        <v>195.30640000000002</v>
      </c>
      <c r="CN15" s="16" t="s">
        <v>18455</v>
      </c>
      <c r="CO15" s="23">
        <f>IF(B7L808C44=0,0,B7L808C43/B7L808C44)</f>
        <v>0.98716683119447179</v>
      </c>
    </row>
    <row r="16" spans="1:93" x14ac:dyDescent="0.3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0.4606652911475409</v>
      </c>
      <c r="F16" s="16" t="s">
        <v>18457</v>
      </c>
      <c r="G16" s="23">
        <f>B7L209C7</f>
        <v>3.1585299908542218E-2</v>
      </c>
      <c r="H16" s="16" t="s">
        <v>18458</v>
      </c>
      <c r="I16" s="23">
        <f>B7L809C1+B7L809C2</f>
        <v>0.4922505910560831</v>
      </c>
      <c r="J16" s="16" t="s">
        <v>18459</v>
      </c>
      <c r="K16" s="23">
        <f>IF(B7L809C3=0,0,B7L809C2/B7L809C3)</f>
        <v>6.4165082749374783E-2</v>
      </c>
      <c r="L16" s="16" t="s">
        <v>18460</v>
      </c>
      <c r="M16" s="23">
        <f>B7L309C9+B7L409C9+B7L509C11+B7L609C11+B7L709C7</f>
        <v>1.7620157813114752</v>
      </c>
      <c r="N16" s="16" t="s">
        <v>18461</v>
      </c>
      <c r="O16" s="23">
        <f>B7L309C10+B7L409C10+B7L509C12+B7L609C12+B7L709C8</f>
        <v>4.5812410314098351</v>
      </c>
      <c r="P16" s="16" t="s">
        <v>18462</v>
      </c>
      <c r="Q16" s="17">
        <f>B7L209C1</f>
        <v>21</v>
      </c>
      <c r="R16" s="16" t="s">
        <v>18463</v>
      </c>
      <c r="S16" s="23">
        <f>B7L809C6+B7L809C7</f>
        <v>25.581241031409835</v>
      </c>
      <c r="T16" s="16" t="s">
        <v>18464</v>
      </c>
      <c r="U16" s="23">
        <f>IF(B7L809C8=0,0,B7L809C7/B7L809C8)</f>
        <v>0.82091404299796189</v>
      </c>
      <c r="V16" s="16" t="s">
        <v>18465</v>
      </c>
      <c r="W16" s="23">
        <f>B7L309C15+B7L309C17+B7L409C17+B7L509C19+B7L509C21+B7L609C19+B7L609C21+B7L709C13</f>
        <v>0.51839616244360898</v>
      </c>
      <c r="X16" s="16" t="s">
        <v>18466</v>
      </c>
      <c r="Y16" s="23">
        <f>B7L209C15</f>
        <v>2.8343028180237068E-2</v>
      </c>
      <c r="Z16" s="16" t="s">
        <v>18467</v>
      </c>
      <c r="AA16" s="23">
        <f>B7L809C10+B7L809C11</f>
        <v>0.54673919062384602</v>
      </c>
      <c r="AB16" s="16" t="s">
        <v>18468</v>
      </c>
      <c r="AC16" s="23">
        <f>IF(B7L809C12=0,0,B7L809C11/B7L809C12)</f>
        <v>5.1840125358302576E-2</v>
      </c>
      <c r="AD16" s="16" t="s">
        <v>18469</v>
      </c>
      <c r="AE16" s="23">
        <f>B7L309C19+B7L409C19+B7L509C23+B7L609C23+B7L709C15</f>
        <v>2.0518346484398493</v>
      </c>
      <c r="AF16" s="16" t="s">
        <v>18470</v>
      </c>
      <c r="AG16" s="23">
        <f>B7L309C20+B7L409C20+B7L509C24+B7L609C24+B7L709C16</f>
        <v>5.3347700859436085</v>
      </c>
      <c r="AH16" s="16" t="s">
        <v>18471</v>
      </c>
      <c r="AI16" s="23">
        <f>B7L209C9</f>
        <v>19.5</v>
      </c>
      <c r="AJ16" s="16" t="s">
        <v>18472</v>
      </c>
      <c r="AK16" s="23">
        <f>B7L809C15+B7L809C16</f>
        <v>24.83477008594361</v>
      </c>
      <c r="AL16" s="16" t="s">
        <v>18473</v>
      </c>
      <c r="AM16" s="23">
        <f>IF(B7L809C17=0,0,B7L809C16/B7L809C17)</f>
        <v>0.78518947155612806</v>
      </c>
      <c r="AN16" s="16" t="s">
        <v>18474</v>
      </c>
      <c r="AO16" s="23">
        <f>B7L309C25+B7L309C27+B7L409C27+B7L509C31+B7L509C33+B7L609C31+B7L609C33+B7L709C21</f>
        <v>1.0394020037937397</v>
      </c>
      <c r="AP16" s="16" t="s">
        <v>18475</v>
      </c>
      <c r="AQ16" s="23">
        <f>B7L209C23</f>
        <v>4.4510649208812654E-2</v>
      </c>
      <c r="AR16" s="16" t="s">
        <v>18476</v>
      </c>
      <c r="AS16" s="23">
        <f>B7L809C19+B7L809C20</f>
        <v>1.0839126530025525</v>
      </c>
      <c r="AT16" s="16" t="s">
        <v>18477</v>
      </c>
      <c r="AU16" s="23">
        <f>IF(B7L809C21=0,0,B7L809C20/B7L809C21)</f>
        <v>4.106479344577578E-2</v>
      </c>
      <c r="AV16" s="16" t="s">
        <v>18478</v>
      </c>
      <c r="AW16" s="23">
        <f>B7L309C29+B7L409C29+B7L509C35+B7L609C35+B7L709C23</f>
        <v>4.1114242608655678</v>
      </c>
      <c r="AX16" s="16" t="s">
        <v>18479</v>
      </c>
      <c r="AY16" s="23">
        <f>B7L309C30+B7L409C30+B7L509C36+B7L609C36+B7L709C24</f>
        <v>10.689703078250476</v>
      </c>
      <c r="AZ16" s="16" t="s">
        <v>18480</v>
      </c>
      <c r="BA16" s="23">
        <f>B7L209C17</f>
        <v>31.666666666666664</v>
      </c>
      <c r="BB16" s="16" t="s">
        <v>18481</v>
      </c>
      <c r="BC16" s="23">
        <f>B7L809C24+B7L809C25</f>
        <v>42.356369744917139</v>
      </c>
      <c r="BD16" s="16" t="s">
        <v>18482</v>
      </c>
      <c r="BE16" s="23">
        <f>IF(B7L809C26=0,0,B7L809C25/B7L809C26)</f>
        <v>0.74762466324127641</v>
      </c>
      <c r="BF16" s="16" t="s">
        <v>18483</v>
      </c>
      <c r="BG16" s="23">
        <f>B7L309C35+B7L309C37+B7L409C37+B7L509C43+B7L509C45+B7L609C43+B7L609C45+B7L709C29</f>
        <v>1.1669471506647207</v>
      </c>
      <c r="BH16" s="16" t="s">
        <v>18484</v>
      </c>
      <c r="BI16" s="23">
        <f>B7L209C31</f>
        <v>4.4199409443580397E-2</v>
      </c>
      <c r="BJ16" s="16" t="s">
        <v>18485</v>
      </c>
      <c r="BK16" s="23">
        <f>B7L809C28+B7L809C29</f>
        <v>1.2111465601083011</v>
      </c>
      <c r="BL16" s="16" t="s">
        <v>18486</v>
      </c>
      <c r="BM16" s="23">
        <f>IF(B7L809C30=0,0,B7L809C29/B7L809C30)</f>
        <v>3.6493857060229007E-2</v>
      </c>
      <c r="BN16" s="16" t="s">
        <v>18487</v>
      </c>
      <c r="BO16" s="23">
        <f>B7L309C39+B7L409C39+B7L509C47+B7L609C47+B7L709C31</f>
        <v>4.6869938986559632</v>
      </c>
      <c r="BP16" s="16" t="s">
        <v>18488</v>
      </c>
      <c r="BQ16" s="23">
        <f>B7L309C40+B7L409C40+B7L509C48+B7L609C48+B7L709C32</f>
        <v>12.186184136505506</v>
      </c>
      <c r="BR16" s="16" t="s">
        <v>18489</v>
      </c>
      <c r="BS16" s="23">
        <f>B7L209C25</f>
        <v>31.75</v>
      </c>
      <c r="BT16" s="16" t="s">
        <v>18490</v>
      </c>
      <c r="BU16" s="23">
        <f>B7L809C33+B7L809C34</f>
        <v>43.936184136505503</v>
      </c>
      <c r="BV16" s="16" t="s">
        <v>18491</v>
      </c>
      <c r="BW16" s="23">
        <f>IF(B7L809C35=0,0,B7L809C34/B7L809C35)</f>
        <v>0.72263899617126059</v>
      </c>
      <c r="BX16" s="16" t="s">
        <v>18492</v>
      </c>
      <c r="BY16" s="23">
        <f>B7L309C45+B7L309C47+B7L409C47+B7L509C55+B7L509C57+B7L609C55+B7L609C57+B7L709C37</f>
        <v>1.2810795048578583</v>
      </c>
      <c r="BZ16" s="16" t="s">
        <v>18493</v>
      </c>
      <c r="CA16" s="23">
        <f>B7L209C39</f>
        <v>4.6296798652240005E-2</v>
      </c>
      <c r="CB16" s="16" t="s">
        <v>18494</v>
      </c>
      <c r="CC16" s="23">
        <f>B7L809C37+B7L809C38</f>
        <v>1.3273763035100983</v>
      </c>
      <c r="CD16" s="16" t="s">
        <v>18495</v>
      </c>
      <c r="CE16" s="23">
        <f>IF(B7L809C39=0,0,B7L809C38/B7L809C39)</f>
        <v>3.4878427865416381E-2</v>
      </c>
      <c r="CF16" s="16" t="s">
        <v>18496</v>
      </c>
      <c r="CG16" s="23">
        <f>B7L309C49+B7L409C49+B7L509C59+B7L609C59+B7L709C39</f>
        <v>5.1492306467182187</v>
      </c>
      <c r="CH16" s="16" t="s">
        <v>18497</v>
      </c>
      <c r="CI16" s="23">
        <f>B7L309C50+B7L409C50+B7L509C60+B7L609C60+B7L709C40</f>
        <v>13.38799968146737</v>
      </c>
      <c r="CJ16" s="16" t="s">
        <v>18498</v>
      </c>
      <c r="CK16" s="17">
        <f>B7L209C33</f>
        <v>32</v>
      </c>
      <c r="CL16" s="16" t="s">
        <v>18499</v>
      </c>
      <c r="CM16" s="23">
        <f>B7L809C42+B7L809C43</f>
        <v>45.38799968146737</v>
      </c>
      <c r="CN16" s="16" t="s">
        <v>18500</v>
      </c>
      <c r="CO16" s="23">
        <f>IF(B7L809C44=0,0,B7L809C43/B7L809C44)</f>
        <v>0.70503217204053392</v>
      </c>
    </row>
    <row r="17" spans="1:93" x14ac:dyDescent="0.3">
      <c r="A17" s="11">
        <v>810</v>
      </c>
      <c r="B17" s="14" t="s">
        <v>945</v>
      </c>
      <c r="C17" s="11" t="s">
        <v>14608</v>
      </c>
      <c r="D17" s="16" t="s">
        <v>18501</v>
      </c>
      <c r="E17" s="17">
        <f>B7L310C5+B7L310C7+B7L410C7+B7L510C7+B7L510C9+B7L610C7+B7L610C9+B7L710C5</f>
        <v>0</v>
      </c>
      <c r="F17" s="16" t="s">
        <v>18502</v>
      </c>
      <c r="G17" s="17">
        <f>B7L210C7</f>
        <v>0</v>
      </c>
      <c r="H17" s="16" t="s">
        <v>18503</v>
      </c>
      <c r="I17" s="17">
        <f>B7L810C1+B7L810C2</f>
        <v>0</v>
      </c>
      <c r="J17" s="16" t="s">
        <v>18504</v>
      </c>
      <c r="K17" s="17">
        <f>IF(B7L810C3=0,0,B7L810C2/B7L810C3)</f>
        <v>0</v>
      </c>
      <c r="L17" s="16" t="s">
        <v>18505</v>
      </c>
      <c r="M17" s="17">
        <f>B7L310C9+B7L410C9+B7L510C11+B7L610C11+B7L710C7</f>
        <v>0</v>
      </c>
      <c r="N17" s="16" t="s">
        <v>18506</v>
      </c>
      <c r="O17" s="17">
        <f>B7L310C10+B7L410C10+B7L510C12+B7L610C12+B7L710C8</f>
        <v>0</v>
      </c>
      <c r="P17" s="16" t="s">
        <v>18507</v>
      </c>
      <c r="Q17" s="17">
        <f>B7L210C1</f>
        <v>0</v>
      </c>
      <c r="R17" s="16" t="s">
        <v>18508</v>
      </c>
      <c r="S17" s="17">
        <f>B7L810C6+B7L810C7</f>
        <v>0</v>
      </c>
      <c r="T17" s="16" t="s">
        <v>18509</v>
      </c>
      <c r="U17" s="17">
        <f>IF(B7L810C8=0,0,B7L810C7/B7L810C8)</f>
        <v>0</v>
      </c>
      <c r="V17" s="16" t="s">
        <v>18510</v>
      </c>
      <c r="W17" s="17">
        <f>B7L310C15+B7L310C17+B7L410C17+B7L510C19+B7L510C21+B7L610C19+B7L610C21+B7L710C13</f>
        <v>0</v>
      </c>
      <c r="X17" s="16" t="s">
        <v>18511</v>
      </c>
      <c r="Y17" s="17">
        <f>B7L210C15</f>
        <v>0</v>
      </c>
      <c r="Z17" s="16" t="s">
        <v>18512</v>
      </c>
      <c r="AA17" s="17">
        <f>B7L810C10+B7L810C11</f>
        <v>0</v>
      </c>
      <c r="AB17" s="16" t="s">
        <v>18513</v>
      </c>
      <c r="AC17" s="17">
        <f>IF(B7L810C12=0,0,B7L810C11/B7L810C12)</f>
        <v>0</v>
      </c>
      <c r="AD17" s="16" t="s">
        <v>18514</v>
      </c>
      <c r="AE17" s="17">
        <f>B7L310C19+B7L410C19+B7L510C23+B7L610C23+B7L710C15</f>
        <v>0</v>
      </c>
      <c r="AF17" s="16" t="s">
        <v>18515</v>
      </c>
      <c r="AG17" s="17">
        <f>B7L310C20+B7L410C20+B7L510C24+B7L610C24+B7L710C16</f>
        <v>0</v>
      </c>
      <c r="AH17" s="16" t="s">
        <v>18516</v>
      </c>
      <c r="AI17" s="17">
        <f>B7L210C9</f>
        <v>0</v>
      </c>
      <c r="AJ17" s="16" t="s">
        <v>18517</v>
      </c>
      <c r="AK17" s="17">
        <f>B7L810C15+B7L810C16</f>
        <v>0</v>
      </c>
      <c r="AL17" s="16" t="s">
        <v>18518</v>
      </c>
      <c r="AM17" s="17">
        <f>IF(B7L810C17=0,0,B7L810C16/B7L810C17)</f>
        <v>0</v>
      </c>
      <c r="AN17" s="16" t="s">
        <v>18519</v>
      </c>
      <c r="AO17" s="17">
        <f>B7L310C25+B7L310C27+B7L410C27+B7L510C31+B7L510C33+B7L610C31+B7L610C33+B7L710C21</f>
        <v>0</v>
      </c>
      <c r="AP17" s="16" t="s">
        <v>18520</v>
      </c>
      <c r="AQ17" s="17">
        <f>B7L210C23</f>
        <v>0</v>
      </c>
      <c r="AR17" s="16" t="s">
        <v>18521</v>
      </c>
      <c r="AS17" s="17">
        <f>B7L810C19+B7L810C20</f>
        <v>0</v>
      </c>
      <c r="AT17" s="16" t="s">
        <v>18522</v>
      </c>
      <c r="AU17" s="17">
        <f>IF(B7L810C21=0,0,B7L810C20/B7L810C21)</f>
        <v>0</v>
      </c>
      <c r="AV17" s="16" t="s">
        <v>18523</v>
      </c>
      <c r="AW17" s="17">
        <f>B7L310C29+B7L410C29+B7L510C35+B7L610C35+B7L710C23</f>
        <v>0</v>
      </c>
      <c r="AX17" s="16" t="s">
        <v>18524</v>
      </c>
      <c r="AY17" s="17">
        <f>B7L310C30+B7L410C30+B7L510C36+B7L610C36+B7L710C24</f>
        <v>0</v>
      </c>
      <c r="AZ17" s="16" t="s">
        <v>18525</v>
      </c>
      <c r="BA17" s="17">
        <f>B7L210C17</f>
        <v>0</v>
      </c>
      <c r="BB17" s="16" t="s">
        <v>18526</v>
      </c>
      <c r="BC17" s="17">
        <f>B7L810C24+B7L810C25</f>
        <v>0</v>
      </c>
      <c r="BD17" s="16" t="s">
        <v>18527</v>
      </c>
      <c r="BE17" s="17">
        <f>IF(B7L810C26=0,0,B7L810C25/B7L810C26)</f>
        <v>0</v>
      </c>
      <c r="BF17" s="16" t="s">
        <v>18528</v>
      </c>
      <c r="BG17" s="17">
        <f>B7L310C35+B7L310C37+B7L410C37+B7L510C43+B7L510C45+B7L610C43+B7L610C45+B7L710C29</f>
        <v>1.3599589964056864E-2</v>
      </c>
      <c r="BH17" s="16" t="s">
        <v>18529</v>
      </c>
      <c r="BI17" s="23">
        <f>B7L210C31</f>
        <v>1.7401342300622203E-3</v>
      </c>
      <c r="BJ17" s="16" t="s">
        <v>18530</v>
      </c>
      <c r="BK17" s="17">
        <f>B7L810C28+B7L810C29</f>
        <v>1.5339724194119084E-2</v>
      </c>
      <c r="BL17" s="16" t="s">
        <v>18531</v>
      </c>
      <c r="BM17" s="17">
        <f>IF(B7L810C30=0,0,B7L810C29/B7L810C30)</f>
        <v>0.1134397338597098</v>
      </c>
      <c r="BN17" s="16" t="s">
        <v>18532</v>
      </c>
      <c r="BO17" s="17">
        <f>B7L310C39+B7L410C39+B7L510C47+B7L610C47+B7L710C31</f>
        <v>4.3447282302312748E-2</v>
      </c>
      <c r="BP17" s="16" t="s">
        <v>18533</v>
      </c>
      <c r="BQ17" s="17">
        <f>B7L310C40+B7L410C40+B7L510C48+B7L610C48+B7L710C32</f>
        <v>0.11296293398601315</v>
      </c>
      <c r="BR17" s="16" t="s">
        <v>18534</v>
      </c>
      <c r="BS17" s="23">
        <f>B7L210C25</f>
        <v>1.25</v>
      </c>
      <c r="BT17" s="16" t="s">
        <v>18535</v>
      </c>
      <c r="BU17" s="17">
        <f>B7L810C33+B7L810C34</f>
        <v>1.3629629339860132</v>
      </c>
      <c r="BV17" s="16" t="s">
        <v>18536</v>
      </c>
      <c r="BW17" s="17">
        <f>IF(B7L810C35=0,0,B7L810C34/B7L810C35)</f>
        <v>0.91711958471559396</v>
      </c>
      <c r="BX17" s="16" t="s">
        <v>18537</v>
      </c>
      <c r="BY17" s="23">
        <f>B7L310C45+B7L310C47+B7L410C47+B7L510C55+B7L510C57+B7L610C55+B7L610C57+B7L710C37</f>
        <v>6.0798675590361437E-2</v>
      </c>
      <c r="BZ17" s="16" t="s">
        <v>18538</v>
      </c>
      <c r="CA17" s="23">
        <f>B7L210C39</f>
        <v>1.5625169545131001E-2</v>
      </c>
      <c r="CB17" s="16" t="s">
        <v>18539</v>
      </c>
      <c r="CC17" s="23">
        <f>B7L810C37+B7L810C38</f>
        <v>7.6423845135492441E-2</v>
      </c>
      <c r="CD17" s="16" t="s">
        <v>18540</v>
      </c>
      <c r="CE17" s="23">
        <f>IF(B7L810C39=0,0,B7L810C38/B7L810C39)</f>
        <v>0.20445411399320479</v>
      </c>
      <c r="CF17" s="16" t="s">
        <v>18541</v>
      </c>
      <c r="CG17" s="23">
        <f>B7L310C49+B7L410C49+B7L510C59+B7L610C59+B7L710C39</f>
        <v>0.17783730974698794</v>
      </c>
      <c r="CH17" s="16" t="s">
        <v>18542</v>
      </c>
      <c r="CI17" s="23">
        <f>B7L310C50+B7L410C50+B7L510C60+B7L610C60+B7L710C40</f>
        <v>0.46237700534216863</v>
      </c>
      <c r="CJ17" s="16" t="s">
        <v>18543</v>
      </c>
      <c r="CK17" s="23">
        <f>B7L210C33</f>
        <v>10.8</v>
      </c>
      <c r="CL17" s="16" t="s">
        <v>18544</v>
      </c>
      <c r="CM17" s="23">
        <f>B7L810C42+B7L810C43</f>
        <v>11.26237700534217</v>
      </c>
      <c r="CN17" s="16" t="s">
        <v>18545</v>
      </c>
      <c r="CO17" s="23">
        <f>IF(B7L810C44=0,0,B7L810C43/B7L810C44)</f>
        <v>0.95894498957699192</v>
      </c>
    </row>
    <row r="18" spans="1:93" x14ac:dyDescent="0.3">
      <c r="A18" s="11">
        <v>811</v>
      </c>
      <c r="B18" s="14" t="s">
        <v>945</v>
      </c>
      <c r="C18" s="11" t="s">
        <v>619</v>
      </c>
      <c r="D18" s="16" t="s">
        <v>18546</v>
      </c>
      <c r="E18" s="23">
        <f>B7L311C5+B7L311C7+B7L411C7+B7L511C7+B7L511C9+B7L611C7+B7L611C9+B7L711C5</f>
        <v>17.73</v>
      </c>
      <c r="F18" s="16" t="s">
        <v>18547</v>
      </c>
      <c r="G18" s="23">
        <f>B7L211C7</f>
        <v>10.66680699768483</v>
      </c>
      <c r="H18" s="16" t="s">
        <v>18548</v>
      </c>
      <c r="I18" s="23">
        <f>B7L811C1+B7L811C2</f>
        <v>28.396806997684831</v>
      </c>
      <c r="J18" s="16" t="s">
        <v>18549</v>
      </c>
      <c r="K18" s="23">
        <f>IF(B7L811C3=0,0,B7L811C2/B7L811C3)</f>
        <v>0.37563402809881008</v>
      </c>
      <c r="L18" s="16" t="s">
        <v>18550</v>
      </c>
      <c r="M18" s="23">
        <f>B7L311C9+B7L411C9+B7L511C11+B7L611C11+B7L711C7</f>
        <v>35.46</v>
      </c>
      <c r="N18" s="16" t="s">
        <v>18551</v>
      </c>
      <c r="O18" s="23">
        <f>B7L311C10+B7L411C10+B7L511C12+B7L611C12+B7L711C8</f>
        <v>92.196000000000012</v>
      </c>
      <c r="P18" s="16" t="s">
        <v>18552</v>
      </c>
      <c r="Q18" s="17">
        <f>B7L211C1</f>
        <v>7092</v>
      </c>
      <c r="R18" s="16" t="s">
        <v>18553</v>
      </c>
      <c r="S18" s="17">
        <f>B7L811C6+B7L811C7</f>
        <v>7184.1959999999999</v>
      </c>
      <c r="T18" s="16" t="s">
        <v>18554</v>
      </c>
      <c r="U18" s="23">
        <f>IF(B7L811C8=0,0,B7L811C7/B7L811C8)</f>
        <v>0.98716683119447191</v>
      </c>
      <c r="V18" s="16" t="s">
        <v>18555</v>
      </c>
      <c r="W18" s="23">
        <f>B7L311C15+B7L311C17+B7L411C17+B7L511C19+B7L511C21+B7L611C19+B7L611C21+B7L711C13</f>
        <v>15.27</v>
      </c>
      <c r="X18" s="16" t="s">
        <v>18556</v>
      </c>
      <c r="Y18" s="23">
        <f>B7L211C15</f>
        <v>8.8779085192250271</v>
      </c>
      <c r="Z18" s="16" t="s">
        <v>18557</v>
      </c>
      <c r="AA18" s="23">
        <f>B7L811C10+B7L811C11</f>
        <v>24.147908519225027</v>
      </c>
      <c r="AB18" s="16" t="s">
        <v>18558</v>
      </c>
      <c r="AC18" s="23">
        <f>IF(B7L811C12=0,0,B7L811C11/B7L811C12)</f>
        <v>0.36764709921594252</v>
      </c>
      <c r="AD18" s="16" t="s">
        <v>18559</v>
      </c>
      <c r="AE18" s="23">
        <f>B7L311C19+B7L411C19+B7L511C23+B7L611C23+B7L711C15</f>
        <v>30.54</v>
      </c>
      <c r="AF18" s="16" t="s">
        <v>18560</v>
      </c>
      <c r="AG18" s="23">
        <f>B7L311C20+B7L411C20+B7L511C24+B7L611C24+B7L711C16</f>
        <v>79.403999999999996</v>
      </c>
      <c r="AH18" s="16" t="s">
        <v>18561</v>
      </c>
      <c r="AI18" s="17">
        <f>B7L211C9</f>
        <v>6108</v>
      </c>
      <c r="AJ18" s="16" t="s">
        <v>18562</v>
      </c>
      <c r="AK18" s="17">
        <f>B7L811C15+B7L811C16</f>
        <v>6187.4040000000005</v>
      </c>
      <c r="AL18" s="16" t="s">
        <v>18563</v>
      </c>
      <c r="AM18" s="23">
        <f>IF(B7L811C17=0,0,B7L811C16/B7L811C17)</f>
        <v>0.98716683119447179</v>
      </c>
      <c r="AN18" s="16" t="s">
        <v>18564</v>
      </c>
      <c r="AO18" s="23">
        <f>B7L311C25+B7L311C27+B7L411C27+B7L511C31+B7L511C33+B7L611C31+B7L611C33+B7L711C21</f>
        <v>16.717500000000001</v>
      </c>
      <c r="AP18" s="16" t="s">
        <v>18565</v>
      </c>
      <c r="AQ18" s="23">
        <f>B7L211C23</f>
        <v>9.3992435134525341</v>
      </c>
      <c r="AR18" s="16" t="s">
        <v>18566</v>
      </c>
      <c r="AS18" s="23">
        <f>B7L811C19+B7L811C20</f>
        <v>26.116743513452533</v>
      </c>
      <c r="AT18" s="16" t="s">
        <v>18567</v>
      </c>
      <c r="AU18" s="23">
        <f>IF(B7L811C21=0,0,B7L811C20/B7L811C21)</f>
        <v>0.35989339592093694</v>
      </c>
      <c r="AV18" s="16" t="s">
        <v>18568</v>
      </c>
      <c r="AW18" s="23">
        <f>B7L311C29+B7L411C29+B7L511C35+B7L611C35+B7L711C23</f>
        <v>33.435000000000002</v>
      </c>
      <c r="AX18" s="16" t="s">
        <v>18569</v>
      </c>
      <c r="AY18" s="23">
        <f>B7L311C30+B7L411C30+B7L511C36+B7L611C36+B7L711C24</f>
        <v>86.931000000000012</v>
      </c>
      <c r="AZ18" s="16" t="s">
        <v>18570</v>
      </c>
      <c r="BA18" s="17">
        <f>B7L211C17</f>
        <v>6687</v>
      </c>
      <c r="BB18" s="16" t="s">
        <v>18571</v>
      </c>
      <c r="BC18" s="17">
        <f>B7L811C24+B7L811C25</f>
        <v>6773.9309999999996</v>
      </c>
      <c r="BD18" s="16" t="s">
        <v>18572</v>
      </c>
      <c r="BE18" s="23">
        <f>IF(B7L811C26=0,0,B7L811C25/B7L811C26)</f>
        <v>0.98716683119447191</v>
      </c>
      <c r="BF18" s="16" t="s">
        <v>18573</v>
      </c>
      <c r="BG18" s="23">
        <f>B7L311C35+B7L311C37+B7L411C37+B7L511C43+B7L511C45+B7L611C43+B7L611C45+B7L711C29</f>
        <v>18.271249999999998</v>
      </c>
      <c r="BH18" s="16" t="s">
        <v>18574</v>
      </c>
      <c r="BI18" s="23">
        <f>B7L211C31</f>
        <v>10.174216816327791</v>
      </c>
      <c r="BJ18" s="16" t="s">
        <v>18575</v>
      </c>
      <c r="BK18" s="23">
        <f>B7L811C28+B7L811C29</f>
        <v>28.445466816327787</v>
      </c>
      <c r="BL18" s="16" t="s">
        <v>18576</v>
      </c>
      <c r="BM18" s="23">
        <f>IF(B7L811C30=0,0,B7L811C29/B7L811C30)</f>
        <v>0.35767445414141552</v>
      </c>
      <c r="BN18" s="16" t="s">
        <v>18577</v>
      </c>
      <c r="BO18" s="23">
        <f>B7L311C39+B7L411C39+B7L511C47+B7L611C47+B7L711C31</f>
        <v>36.542499999999997</v>
      </c>
      <c r="BP18" s="16" t="s">
        <v>18578</v>
      </c>
      <c r="BQ18" s="23">
        <f>B7L311C40+B7L411C40+B7L511C48+B7L611C48+B7L711C32</f>
        <v>95.010499999999993</v>
      </c>
      <c r="BR18" s="16" t="s">
        <v>18579</v>
      </c>
      <c r="BS18" s="17">
        <f>B7L211C25</f>
        <v>7308.5</v>
      </c>
      <c r="BT18" s="16" t="s">
        <v>18580</v>
      </c>
      <c r="BU18" s="17">
        <f>B7L811C33+B7L811C34</f>
        <v>7403.5105000000003</v>
      </c>
      <c r="BV18" s="16" t="s">
        <v>18581</v>
      </c>
      <c r="BW18" s="23">
        <f>IF(B7L811C35=0,0,B7L811C34/B7L811C35)</f>
        <v>0.98716683119447179</v>
      </c>
      <c r="BX18" s="16" t="s">
        <v>18582</v>
      </c>
      <c r="BY18" s="23">
        <f>B7L311C45+B7L311C47+B7L411C47+B7L511C55+B7L511C57+B7L611C55+B7L611C57+B7L711C37</f>
        <v>18.864999999999998</v>
      </c>
      <c r="BZ18" s="16" t="s">
        <v>18583</v>
      </c>
      <c r="CA18" s="23">
        <f>B7L211C39</f>
        <v>10.917363832181344</v>
      </c>
      <c r="CB18" s="16" t="s">
        <v>18584</v>
      </c>
      <c r="CC18" s="23">
        <f>B7L811C37+B7L811C38</f>
        <v>29.782363832181343</v>
      </c>
      <c r="CD18" s="16" t="s">
        <v>18585</v>
      </c>
      <c r="CE18" s="23">
        <f>IF(B7L811C39=0,0,B7L811C38/B7L811C39)</f>
        <v>0.36657143448044854</v>
      </c>
      <c r="CF18" s="16" t="s">
        <v>18586</v>
      </c>
      <c r="CG18" s="23">
        <f>B7L311C49+B7L411C49+B7L511C59+B7L611C59+B7L711C39</f>
        <v>37.729999999999997</v>
      </c>
      <c r="CH18" s="16" t="s">
        <v>18587</v>
      </c>
      <c r="CI18" s="23">
        <f>B7L311C50+B7L411C50+B7L511C60+B7L611C60+B7L711C40</f>
        <v>98.097999999999999</v>
      </c>
      <c r="CJ18" s="16" t="s">
        <v>18588</v>
      </c>
      <c r="CK18" s="17">
        <f>B7L211C33</f>
        <v>7546</v>
      </c>
      <c r="CL18" s="16" t="s">
        <v>18589</v>
      </c>
      <c r="CM18" s="17">
        <f>B7L811C42+B7L811C43</f>
        <v>7644.098</v>
      </c>
      <c r="CN18" s="16" t="s">
        <v>18590</v>
      </c>
      <c r="CO18" s="23">
        <f>IF(B7L811C44=0,0,B7L811C43/B7L811C44)</f>
        <v>0.98716683119447191</v>
      </c>
    </row>
    <row r="19" spans="1:93" x14ac:dyDescent="0.3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46.134939911904169</v>
      </c>
      <c r="F19" s="16" t="s">
        <v>18592</v>
      </c>
      <c r="G19" s="23">
        <f>B7L212C7</f>
        <v>7.8060812631111469</v>
      </c>
      <c r="H19" s="16" t="s">
        <v>18593</v>
      </c>
      <c r="I19" s="23">
        <f>B7L812C1+B7L812C2</f>
        <v>53.941021175015315</v>
      </c>
      <c r="J19" s="16" t="s">
        <v>18594</v>
      </c>
      <c r="K19" s="23">
        <f>IF(B7L812C3=0,0,B7L812C2/B7L812C3)</f>
        <v>0.14471511834719972</v>
      </c>
      <c r="L19" s="16" t="s">
        <v>18595</v>
      </c>
      <c r="M19" s="23">
        <f>B7L312C9+B7L412C9+B7L512C11+B7L612C11+B7L712C7</f>
        <v>112.60104057547292</v>
      </c>
      <c r="N19" s="16" t="s">
        <v>18596</v>
      </c>
      <c r="O19" s="23">
        <f>B7L312C10+B7L412C10+B7L512C12+B7L612C12+B7L712C8</f>
        <v>292.76270549622961</v>
      </c>
      <c r="P19" s="16" t="s">
        <v>18597</v>
      </c>
      <c r="Q19" s="17">
        <f>B7L212C1</f>
        <v>5190</v>
      </c>
      <c r="R19" s="16" t="s">
        <v>18598</v>
      </c>
      <c r="S19" s="17">
        <f>B7L812C6+B7L812C7</f>
        <v>5482.7627054962295</v>
      </c>
      <c r="T19" s="16" t="s">
        <v>18599</v>
      </c>
      <c r="U19" s="23">
        <f>IF(B7L812C8=0,0,B7L812C7/B7L812C8)</f>
        <v>0.94660306833948005</v>
      </c>
      <c r="V19" s="16" t="s">
        <v>18600</v>
      </c>
      <c r="W19" s="23">
        <f>B7L312C15+B7L312C17+B7L412C17+B7L512C19+B7L512C21+B7L612C19+B7L612C21+B7L712C13</f>
        <v>45.210011931088275</v>
      </c>
      <c r="X19" s="16" t="s">
        <v>18601</v>
      </c>
      <c r="Y19" s="23">
        <f>B7L212C15</f>
        <v>7.5065420018889411</v>
      </c>
      <c r="Z19" s="16" t="s">
        <v>18602</v>
      </c>
      <c r="AA19" s="23">
        <f>B7L812C10+B7L812C11</f>
        <v>52.716553932977213</v>
      </c>
      <c r="AB19" s="16" t="s">
        <v>18603</v>
      </c>
      <c r="AC19" s="23">
        <f>IF(B7L812C12=0,0,B7L812C11/B7L812C12)</f>
        <v>0.14239439875817017</v>
      </c>
      <c r="AD19" s="16" t="s">
        <v>18604</v>
      </c>
      <c r="AE19" s="23">
        <f>B7L312C19+B7L412C19+B7L512C23+B7L612C23+B7L712C15</f>
        <v>107.60641872098553</v>
      </c>
      <c r="AF19" s="16" t="s">
        <v>18605</v>
      </c>
      <c r="AG19" s="23">
        <f>B7L312C20+B7L412C20+B7L512C24+B7L612C24+B7L712C16</f>
        <v>279.77668867456242</v>
      </c>
      <c r="AH19" s="16" t="s">
        <v>18606</v>
      </c>
      <c r="AI19" s="17">
        <f>B7L212C9</f>
        <v>5164.5</v>
      </c>
      <c r="AJ19" s="16" t="s">
        <v>18607</v>
      </c>
      <c r="AK19" s="17">
        <f>B7L812C15+B7L812C16</f>
        <v>5444.2766886745621</v>
      </c>
      <c r="AL19" s="16" t="s">
        <v>18608</v>
      </c>
      <c r="AM19" s="23">
        <f>IF(B7L812C17=0,0,B7L812C16/B7L812C17)</f>
        <v>0.94861086152058238</v>
      </c>
      <c r="AN19" s="16" t="s">
        <v>18609</v>
      </c>
      <c r="AO19" s="23">
        <f>B7L312C25+B7L312C27+B7L412C27+B7L512C31+B7L512C33+B7L612C31+B7L612C33+B7L712C21</f>
        <v>45.505684990171929</v>
      </c>
      <c r="AP19" s="16" t="s">
        <v>18610</v>
      </c>
      <c r="AQ19" s="23">
        <f>B7L212C23</f>
        <v>7.2510190226903672</v>
      </c>
      <c r="AR19" s="16" t="s">
        <v>18611</v>
      </c>
      <c r="AS19" s="23">
        <f>B7L812C19+B7L812C20</f>
        <v>52.756704012862293</v>
      </c>
      <c r="AT19" s="16" t="s">
        <v>18612</v>
      </c>
      <c r="AU19" s="23">
        <f>IF(B7L812C21=0,0,B7L812C20/B7L812C21)</f>
        <v>0.13744260863837399</v>
      </c>
      <c r="AV19" s="16" t="s">
        <v>18613</v>
      </c>
      <c r="AW19" s="23">
        <f>B7L312C29+B7L412C29+B7L512C35+B7L612C35+B7L712C23</f>
        <v>107.84114619594563</v>
      </c>
      <c r="AX19" s="16" t="s">
        <v>18614</v>
      </c>
      <c r="AY19" s="23">
        <f>B7L312C30+B7L412C30+B7L512C36+B7L612C36+B7L712C24</f>
        <v>280.38698010945859</v>
      </c>
      <c r="AZ19" s="16" t="s">
        <v>18615</v>
      </c>
      <c r="BA19" s="17">
        <f>B7L212C17</f>
        <v>5158.666666666667</v>
      </c>
      <c r="BB19" s="16" t="s">
        <v>18616</v>
      </c>
      <c r="BC19" s="17">
        <f>B7L812C24+B7L812C25</f>
        <v>5439.0536467761258</v>
      </c>
      <c r="BD19" s="16" t="s">
        <v>18617</v>
      </c>
      <c r="BE19" s="23">
        <f>IF(B7L812C26=0,0,B7L812C25/B7L812C26)</f>
        <v>0.94844930785419779</v>
      </c>
      <c r="BF19" s="16" t="s">
        <v>18618</v>
      </c>
      <c r="BG19" s="23">
        <f>B7L312C35+B7L312C37+B7L412C37+B7L512C43+B7L512C45+B7L612C43+B7L612C45+B7L712C29</f>
        <v>46.346833517120757</v>
      </c>
      <c r="BH19" s="16" t="s">
        <v>18619</v>
      </c>
      <c r="BI19" s="23">
        <f>B7L212C31</f>
        <v>7.3680763569294543</v>
      </c>
      <c r="BJ19" s="16" t="s">
        <v>18620</v>
      </c>
      <c r="BK19" s="23">
        <f>B7L812C28+B7L812C29</f>
        <v>53.714909874050214</v>
      </c>
      <c r="BL19" s="16" t="s">
        <v>18621</v>
      </c>
      <c r="BM19" s="23">
        <f>IF(B7L812C30=0,0,B7L812C29/B7L812C30)</f>
        <v>0.13717004038926978</v>
      </c>
      <c r="BN19" s="16" t="s">
        <v>18622</v>
      </c>
      <c r="BO19" s="23">
        <f>B7L312C39+B7L412C39+B7L512C47+B7L612C47+B7L712C31</f>
        <v>109.20122483916417</v>
      </c>
      <c r="BP19" s="16" t="s">
        <v>18623</v>
      </c>
      <c r="BQ19" s="23">
        <f>B7L312C40+B7L412C40+B7L512C48+B7L612C48+B7L712C32</f>
        <v>283.92318458182683</v>
      </c>
      <c r="BR19" s="16" t="s">
        <v>18624</v>
      </c>
      <c r="BS19" s="17">
        <f>B7L212C25</f>
        <v>5292.75</v>
      </c>
      <c r="BT19" s="16" t="s">
        <v>18625</v>
      </c>
      <c r="BU19" s="17">
        <f>B7L812C33+B7L812C34</f>
        <v>5576.6731845818267</v>
      </c>
      <c r="BV19" s="16" t="s">
        <v>18626</v>
      </c>
      <c r="BW19" s="23">
        <f>IF(B7L812C35=0,0,B7L812C34/B7L812C35)</f>
        <v>0.94908735455991811</v>
      </c>
      <c r="BX19" s="16" t="s">
        <v>18627</v>
      </c>
      <c r="BY19" s="23">
        <f>B7L312C45+B7L312C47+B7L412C47+B7L512C55+B7L512C57+B7L612C55+B7L612C57+B7L712C37</f>
        <v>46.968854369231956</v>
      </c>
      <c r="BZ19" s="16" t="s">
        <v>18628</v>
      </c>
      <c r="CA19" s="23">
        <f>B7L212C39</f>
        <v>7.735326989814574</v>
      </c>
      <c r="CB19" s="16" t="s">
        <v>18629</v>
      </c>
      <c r="CC19" s="23">
        <f>B7L812C37+B7L812C38</f>
        <v>54.70418135904653</v>
      </c>
      <c r="CD19" s="16" t="s">
        <v>18630</v>
      </c>
      <c r="CE19" s="23">
        <f>IF(B7L812C39=0,0,B7L812C38/B7L812C39)</f>
        <v>0.14140284705193507</v>
      </c>
      <c r="CF19" s="16" t="s">
        <v>18631</v>
      </c>
      <c r="CG19" s="23">
        <f>B7L312C49+B7L412C49+B7L512C59+B7L612C59+B7L712C39</f>
        <v>110.99006271877577</v>
      </c>
      <c r="CH19" s="16" t="s">
        <v>18632</v>
      </c>
      <c r="CI19" s="23">
        <f>B7L312C50+B7L412C50+B7L512C60+B7L612C60+B7L712C40</f>
        <v>288.57416306881697</v>
      </c>
      <c r="CJ19" s="16" t="s">
        <v>18633</v>
      </c>
      <c r="CK19" s="17">
        <f>B7L212C33</f>
        <v>5346.6</v>
      </c>
      <c r="CL19" s="16" t="s">
        <v>18634</v>
      </c>
      <c r="CM19" s="17">
        <f>B7L812C42+B7L812C43</f>
        <v>5635.1741630688175</v>
      </c>
      <c r="CN19" s="16" t="s">
        <v>18635</v>
      </c>
      <c r="CO19" s="23">
        <f>IF(B7L812C44=0,0,B7L812C43/B7L812C44)</f>
        <v>0.94879055114923638</v>
      </c>
    </row>
    <row r="20" spans="1:93" x14ac:dyDescent="0.3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2.667011187905759</v>
      </c>
      <c r="F20" s="16" t="s">
        <v>18637</v>
      </c>
      <c r="G20" s="23">
        <f>B7L213C7</f>
        <v>0.36699110369925242</v>
      </c>
      <c r="H20" s="16" t="s">
        <v>18638</v>
      </c>
      <c r="I20" s="23">
        <f>B7L813C1+B7L813C2</f>
        <v>3.0340022916050113</v>
      </c>
      <c r="J20" s="16" t="s">
        <v>18639</v>
      </c>
      <c r="K20" s="23">
        <f>IF(B7L813C3=0,0,B7L813C2/B7L813C3)</f>
        <v>0.12095940227688859</v>
      </c>
      <c r="L20" s="16" t="s">
        <v>18640</v>
      </c>
      <c r="M20" s="23">
        <f>B7L313C9+B7L413C9+B7L513C11+B7L613C11+B7L713C7</f>
        <v>6.6709587034816753</v>
      </c>
      <c r="N20" s="16" t="s">
        <v>18641</v>
      </c>
      <c r="O20" s="23">
        <f>B7L313C10+B7L413C10+B7L513C12+B7L613C12+B7L713C8</f>
        <v>17.344492629052354</v>
      </c>
      <c r="P20" s="16" t="s">
        <v>18642</v>
      </c>
      <c r="Q20" s="17">
        <f>B7L213C1</f>
        <v>244</v>
      </c>
      <c r="R20" s="16" t="s">
        <v>18643</v>
      </c>
      <c r="S20" s="23">
        <f>B7L813C6+B7L813C7</f>
        <v>261.34449262905235</v>
      </c>
      <c r="T20" s="16" t="s">
        <v>18644</v>
      </c>
      <c r="U20" s="23">
        <f>IF(B7L813C8=0,0,B7L813C7/B7L813C8)</f>
        <v>0.93363360193830136</v>
      </c>
      <c r="V20" s="16" t="s">
        <v>18645</v>
      </c>
      <c r="W20" s="23">
        <f>B7L313C15+B7L313C17+B7L413C17+B7L513C19+B7L513C21+B7L613C19+B7L613C21+B7L713C13</f>
        <v>2.9883619616861901</v>
      </c>
      <c r="X20" s="16" t="s">
        <v>18646</v>
      </c>
      <c r="Y20" s="23">
        <f>B7L213C15</f>
        <v>0.37718029809084719</v>
      </c>
      <c r="Z20" s="16" t="s">
        <v>18647</v>
      </c>
      <c r="AA20" s="23">
        <f>B7L813C10+B7L813C11</f>
        <v>3.3655422597770372</v>
      </c>
      <c r="AB20" s="16" t="s">
        <v>18648</v>
      </c>
      <c r="AC20" s="23">
        <f>IF(B7L813C12=0,0,B7L813C11/B7L813C12)</f>
        <v>0.11207118169297178</v>
      </c>
      <c r="AD20" s="16" t="s">
        <v>18649</v>
      </c>
      <c r="AE20" s="23">
        <f>B7L313C19+B7L413C19+B7L513C23+B7L613C23+B7L713C15</f>
        <v>7.5107400142740479</v>
      </c>
      <c r="AF20" s="16" t="s">
        <v>18650</v>
      </c>
      <c r="AG20" s="23">
        <f>B7L313C20+B7L413C20+B7L513C24+B7L613C24+B7L713C16</f>
        <v>19.527924037112523</v>
      </c>
      <c r="AH20" s="16" t="s">
        <v>18651</v>
      </c>
      <c r="AI20" s="23">
        <f>B7L213C9</f>
        <v>259.5</v>
      </c>
      <c r="AJ20" s="16" t="s">
        <v>18652</v>
      </c>
      <c r="AK20" s="23">
        <f>B7L813C15+B7L813C16</f>
        <v>279.02792403711254</v>
      </c>
      <c r="AL20" s="16" t="s">
        <v>18653</v>
      </c>
      <c r="AM20" s="23">
        <f>IF(B7L813C17=0,0,B7L813C16/B7L813C17)</f>
        <v>0.9300144453122362</v>
      </c>
      <c r="AN20" s="16" t="s">
        <v>18654</v>
      </c>
      <c r="AO20" s="23">
        <f>B7L313C25+B7L313C27+B7L413C27+B7L513C31+B7L513C33+B7L613C31+B7L613C33+B7L713C21</f>
        <v>3.0366760356617828</v>
      </c>
      <c r="AP20" s="16" t="s">
        <v>18655</v>
      </c>
      <c r="AQ20" s="23">
        <f>B7L213C23</f>
        <v>0.36873558870879536</v>
      </c>
      <c r="AR20" s="16" t="s">
        <v>18656</v>
      </c>
      <c r="AS20" s="23">
        <f>B7L813C19+B7L813C20</f>
        <v>3.4054116243705783</v>
      </c>
      <c r="AT20" s="16" t="s">
        <v>18657</v>
      </c>
      <c r="AU20" s="23">
        <f>IF(B7L813C21=0,0,B7L813C20/B7L813C21)</f>
        <v>0.10827930053153227</v>
      </c>
      <c r="AV20" s="16" t="s">
        <v>18658</v>
      </c>
      <c r="AW20" s="23">
        <f>B7L313C29+B7L413C29+B7L513C35+B7L613C35+B7L713C23</f>
        <v>7.5421026728064735</v>
      </c>
      <c r="AX20" s="16" t="s">
        <v>18659</v>
      </c>
      <c r="AY20" s="23">
        <f>B7L313C30+B7L413C30+B7L513C36+B7L613C36+B7L713C24</f>
        <v>19.609466949296834</v>
      </c>
      <c r="AZ20" s="16" t="s">
        <v>18660</v>
      </c>
      <c r="BA20" s="23">
        <f>B7L213C17</f>
        <v>262.33333333333331</v>
      </c>
      <c r="BB20" s="16" t="s">
        <v>18661</v>
      </c>
      <c r="BC20" s="23">
        <f>B7L813C24+B7L813C25</f>
        <v>281.94280028263017</v>
      </c>
      <c r="BD20" s="16" t="s">
        <v>18662</v>
      </c>
      <c r="BE20" s="23">
        <f>IF(B7L813C26=0,0,B7L813C25/B7L813C26)</f>
        <v>0.93044877567492557</v>
      </c>
      <c r="BF20" s="16" t="s">
        <v>18663</v>
      </c>
      <c r="BG20" s="23">
        <f>B7L313C35+B7L313C37+B7L413C37+B7L513C43+B7L513C45+B7L613C43+B7L613C45+B7L713C29</f>
        <v>2.9211928039332773</v>
      </c>
      <c r="BH20" s="16" t="s">
        <v>18664</v>
      </c>
      <c r="BI20" s="23">
        <f>B7L213C31</f>
        <v>0.36055581246889212</v>
      </c>
      <c r="BJ20" s="16" t="s">
        <v>18665</v>
      </c>
      <c r="BK20" s="23">
        <f>B7L813C28+B7L813C29</f>
        <v>3.2817486164021696</v>
      </c>
      <c r="BL20" s="16" t="s">
        <v>18666</v>
      </c>
      <c r="BM20" s="23">
        <f>IF(B7L813C30=0,0,B7L813C29/B7L813C30)</f>
        <v>0.10986698087319524</v>
      </c>
      <c r="BN20" s="16" t="s">
        <v>18667</v>
      </c>
      <c r="BO20" s="23">
        <f>B7L313C39+B7L413C39+B7L513C47+B7L613C47+B7L713C31</f>
        <v>7.0640327966330254</v>
      </c>
      <c r="BP20" s="16" t="s">
        <v>18668</v>
      </c>
      <c r="BQ20" s="23">
        <f>B7L313C40+B7L413C40+B7L513C48+B7L613C48+B7L713C32</f>
        <v>18.366485271245867</v>
      </c>
      <c r="BR20" s="16" t="s">
        <v>18669</v>
      </c>
      <c r="BS20" s="17">
        <f>B7L213C25</f>
        <v>259</v>
      </c>
      <c r="BT20" s="16" t="s">
        <v>18670</v>
      </c>
      <c r="BU20" s="23">
        <f>B7L813C33+B7L813C34</f>
        <v>277.36648527124589</v>
      </c>
      <c r="BV20" s="16" t="s">
        <v>18671</v>
      </c>
      <c r="BW20" s="23">
        <f>IF(B7L813C35=0,0,B7L813C34/B7L813C35)</f>
        <v>0.93378260804190272</v>
      </c>
      <c r="BX20" s="16" t="s">
        <v>18672</v>
      </c>
      <c r="BY20" s="23">
        <f>B7L313C45+B7L313C47+B7L413C47+B7L513C55+B7L513C57+B7L613C55+B7L613C57+B7L713C37</f>
        <v>2.8565248869468567</v>
      </c>
      <c r="BZ20" s="16" t="s">
        <v>18673</v>
      </c>
      <c r="CA20" s="23">
        <f>B7L213C39</f>
        <v>0.38310600884728602</v>
      </c>
      <c r="CB20" s="16" t="s">
        <v>18674</v>
      </c>
      <c r="CC20" s="23">
        <f>B7L813C37+B7L813C38</f>
        <v>3.2396308957941429</v>
      </c>
      <c r="CD20" s="16" t="s">
        <v>18675</v>
      </c>
      <c r="CE20" s="23">
        <f>IF(B7L813C39=0,0,B7L813C38/B7L813C39)</f>
        <v>0.11825606717871907</v>
      </c>
      <c r="CF20" s="16" t="s">
        <v>18676</v>
      </c>
      <c r="CG20" s="23">
        <f>B7L313C49+B7L413C49+B7L513C59+B7L613C59+B7L713C39</f>
        <v>6.8911335442077108</v>
      </c>
      <c r="CH20" s="16" t="s">
        <v>18677</v>
      </c>
      <c r="CI20" s="23">
        <f>B7L313C50+B7L413C50+B7L513C60+B7L613C60+B7L713C40</f>
        <v>17.916947214940048</v>
      </c>
      <c r="CJ20" s="16" t="s">
        <v>18678</v>
      </c>
      <c r="CK20" s="23">
        <f>B7L213C33</f>
        <v>264.8</v>
      </c>
      <c r="CL20" s="16" t="s">
        <v>18679</v>
      </c>
      <c r="CM20" s="23">
        <f>B7L813C42+B7L813C43</f>
        <v>282.71694721494003</v>
      </c>
      <c r="CN20" s="16" t="s">
        <v>18680</v>
      </c>
      <c r="CO20" s="23">
        <f>IF(B7L813C44=0,0,B7L813C43/B7L813C44)</f>
        <v>0.93662584648199965</v>
      </c>
    </row>
    <row r="21" spans="1:93" x14ac:dyDescent="0.3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161.95678270443045</v>
      </c>
      <c r="F21" s="16" t="s">
        <v>18682</v>
      </c>
      <c r="G21" s="23">
        <f>B7L214C7</f>
        <v>32.499769543989537</v>
      </c>
      <c r="H21" s="16" t="s">
        <v>18683</v>
      </c>
      <c r="I21" s="23">
        <f>B7L814C1+B7L814C2</f>
        <v>194.45655224842</v>
      </c>
      <c r="J21" s="16" t="s">
        <v>18684</v>
      </c>
      <c r="K21" s="23">
        <f>IF(B7L814C3=0,0,B7L814C2/B7L814C3)</f>
        <v>0.16713126489289384</v>
      </c>
      <c r="L21" s="16" t="s">
        <v>18685</v>
      </c>
      <c r="M21" s="23">
        <f>B7L314C9+B7L414C9+B7L514C11+B7L614C11+B7L714C7</f>
        <v>459.85585554436733</v>
      </c>
      <c r="N21" s="16" t="s">
        <v>18686</v>
      </c>
      <c r="O21" s="17">
        <f>B7L314C10+B7L414C10+B7L514C12+B7L614C12+B7L714C8</f>
        <v>1195.625224415355</v>
      </c>
      <c r="P21" s="16" t="s">
        <v>18687</v>
      </c>
      <c r="Q21" s="17">
        <f>B7L214C1</f>
        <v>21608</v>
      </c>
      <c r="R21" s="16" t="s">
        <v>18688</v>
      </c>
      <c r="S21" s="17">
        <f>B7L814C6+B7L814C7</f>
        <v>22803.625224415355</v>
      </c>
      <c r="T21" s="16" t="s">
        <v>18689</v>
      </c>
      <c r="U21" s="23">
        <f>IF(B7L814C8=0,0,B7L814C7/B7L814C8)</f>
        <v>0.94756863381813417</v>
      </c>
      <c r="V21" s="16" t="s">
        <v>18690</v>
      </c>
      <c r="W21" s="23">
        <f>B7L314C15+B7L314C17+B7L414C17+B7L514C19+B7L514C21+B7L614C19+B7L614C21+B7L714C13</f>
        <v>170.00457449815161</v>
      </c>
      <c r="X21" s="16" t="s">
        <v>18691</v>
      </c>
      <c r="Y21" s="23">
        <f>B7L214C15</f>
        <v>32.406255630383363</v>
      </c>
      <c r="Z21" s="16" t="s">
        <v>18692</v>
      </c>
      <c r="AA21" s="23">
        <f>B7L814C10+B7L814C11</f>
        <v>202.41083012853497</v>
      </c>
      <c r="AB21" s="16" t="s">
        <v>18693</v>
      </c>
      <c r="AC21" s="23">
        <f>IF(B7L814C12=0,0,B7L814C11/B7L814C12)</f>
        <v>0.16010139185637812</v>
      </c>
      <c r="AD21" s="16" t="s">
        <v>18694</v>
      </c>
      <c r="AE21" s="23">
        <f>B7L314C19+B7L414C19+B7L514C23+B7L614C23+B7L714C15</f>
        <v>479.61710656983388</v>
      </c>
      <c r="AF21" s="16" t="s">
        <v>18695</v>
      </c>
      <c r="AG21" s="17">
        <f>B7L314C20+B7L414C20+B7L514C24+B7L614C24+B7L714C16</f>
        <v>1247.004477081568</v>
      </c>
      <c r="AH21" s="16" t="s">
        <v>18696</v>
      </c>
      <c r="AI21" s="17">
        <f>B7L214C9</f>
        <v>22295.5</v>
      </c>
      <c r="AJ21" s="16" t="s">
        <v>18697</v>
      </c>
      <c r="AK21" s="17">
        <f>B7L814C15+B7L814C16</f>
        <v>23542.504477081569</v>
      </c>
      <c r="AL21" s="16" t="s">
        <v>18698</v>
      </c>
      <c r="AM21" s="23">
        <f>IF(B7L814C17=0,0,B7L814C16/B7L814C17)</f>
        <v>0.94703178337311067</v>
      </c>
      <c r="AN21" s="16" t="s">
        <v>18699</v>
      </c>
      <c r="AO21" s="23">
        <f>B7L314C25+B7L314C27+B7L414C27+B7L514C31+B7L514C33+B7L614C31+B7L614C33+B7L714C21</f>
        <v>166.33359455573355</v>
      </c>
      <c r="AP21" s="16" t="s">
        <v>18700</v>
      </c>
      <c r="AQ21" s="23">
        <f>B7L214C23</f>
        <v>30.34548649797021</v>
      </c>
      <c r="AR21" s="16" t="s">
        <v>18701</v>
      </c>
      <c r="AS21" s="23">
        <f>B7L814C19+B7L814C20</f>
        <v>196.67908105370375</v>
      </c>
      <c r="AT21" s="16" t="s">
        <v>18702</v>
      </c>
      <c r="AU21" s="23">
        <f>IF(B7L814C21=0,0,B7L814C20/B7L814C21)</f>
        <v>0.15428934452710957</v>
      </c>
      <c r="AV21" s="16" t="s">
        <v>18703</v>
      </c>
      <c r="AW21" s="23">
        <f>B7L314C29+B7L414C29+B7L514C35+B7L614C35+B7L714C23</f>
        <v>469.95791376320108</v>
      </c>
      <c r="AX21" s="16" t="s">
        <v>18704</v>
      </c>
      <c r="AY21" s="17">
        <f>B7L314C30+B7L414C30+B7L514C36+B7L614C36+B7L714C24</f>
        <v>1221.8905757843229</v>
      </c>
      <c r="AZ21" s="16" t="s">
        <v>18705</v>
      </c>
      <c r="BA21" s="17">
        <f>B7L214C17</f>
        <v>21589</v>
      </c>
      <c r="BB21" s="16" t="s">
        <v>18706</v>
      </c>
      <c r="BC21" s="17">
        <f>B7L814C24+B7L814C25</f>
        <v>22810.890575784324</v>
      </c>
      <c r="BD21" s="16" t="s">
        <v>18707</v>
      </c>
      <c r="BE21" s="23">
        <f>IF(B7L814C26=0,0,B7L814C25/B7L814C26)</f>
        <v>0.94643389429602265</v>
      </c>
      <c r="BF21" s="16" t="s">
        <v>18708</v>
      </c>
      <c r="BG21" s="23">
        <f>B7L314C35+B7L314C37+B7L414C37+B7L514C43+B7L514C45+B7L614C43+B7L614C45+B7L714C29</f>
        <v>164.94735007481745</v>
      </c>
      <c r="BH21" s="16" t="s">
        <v>18709</v>
      </c>
      <c r="BI21" s="23">
        <f>B7L214C31</f>
        <v>29.564184515065097</v>
      </c>
      <c r="BJ21" s="16" t="s">
        <v>18710</v>
      </c>
      <c r="BK21" s="23">
        <f>B7L814C28+B7L814C29</f>
        <v>194.51153458988256</v>
      </c>
      <c r="BL21" s="16" t="s">
        <v>18711</v>
      </c>
      <c r="BM21" s="23">
        <f>IF(B7L814C30=0,0,B7L814C29/B7L814C30)</f>
        <v>0.15199193496364954</v>
      </c>
      <c r="BN21" s="16" t="s">
        <v>18712</v>
      </c>
      <c r="BO21" s="23">
        <f>B7L314C39+B7L414C39+B7L514C47+B7L614C47+B7L714C31</f>
        <v>468.66195188399587</v>
      </c>
      <c r="BP21" s="16" t="s">
        <v>18713</v>
      </c>
      <c r="BQ21" s="17">
        <f>B7L314C40+B7L414C40+B7L514C48+B7L614C48+B7L714C32</f>
        <v>1218.5210748983893</v>
      </c>
      <c r="BR21" s="16" t="s">
        <v>18714</v>
      </c>
      <c r="BS21" s="17">
        <f>B7L214C25</f>
        <v>21237</v>
      </c>
      <c r="BT21" s="16" t="s">
        <v>18715</v>
      </c>
      <c r="BU21" s="17">
        <f>B7L814C33+B7L814C34</f>
        <v>22455.521074898388</v>
      </c>
      <c r="BV21" s="16" t="s">
        <v>18716</v>
      </c>
      <c r="BW21" s="23">
        <f>IF(B7L814C35=0,0,B7L814C34/B7L814C35)</f>
        <v>0.9457362369443969</v>
      </c>
      <c r="BX21" s="16" t="s">
        <v>18717</v>
      </c>
      <c r="BY21" s="23">
        <f>B7L314C45+B7L314C47+B7L414C47+B7L514C55+B7L514C57+B7L614C55+B7L614C57+B7L714C37</f>
        <v>163.74301142193372</v>
      </c>
      <c r="BZ21" s="16" t="s">
        <v>18718</v>
      </c>
      <c r="CA21" s="23">
        <f>B7L214C39</f>
        <v>30.083659764225548</v>
      </c>
      <c r="CB21" s="16" t="s">
        <v>18719</v>
      </c>
      <c r="CC21" s="23">
        <f>B7L814C37+B7L814C38</f>
        <v>193.82667118615927</v>
      </c>
      <c r="CD21" s="16" t="s">
        <v>18720</v>
      </c>
      <c r="CE21" s="23">
        <f>IF(B7L814C39=0,0,B7L814C38/B7L814C39)</f>
        <v>0.15520908232145172</v>
      </c>
      <c r="CF21" s="16" t="s">
        <v>18721</v>
      </c>
      <c r="CG21" s="23">
        <f>B7L314C49+B7L414C49+B7L514C59+B7L614C59+B7L714C39</f>
        <v>465.55448856063549</v>
      </c>
      <c r="CH21" s="16" t="s">
        <v>18722</v>
      </c>
      <c r="CI21" s="17">
        <f>B7L314C50+B7L414C50+B7L514C60+B7L614C60+B7L714C40</f>
        <v>1210.4416702576523</v>
      </c>
      <c r="CJ21" s="16" t="s">
        <v>18723</v>
      </c>
      <c r="CK21" s="17">
        <f>B7L214C33</f>
        <v>20793.599999999999</v>
      </c>
      <c r="CL21" s="16" t="s">
        <v>18724</v>
      </c>
      <c r="CM21" s="17">
        <f>B7L814C42+B7L814C43</f>
        <v>22004.041670257651</v>
      </c>
      <c r="CN21" s="16" t="s">
        <v>18725</v>
      </c>
      <c r="CO21" s="23">
        <f>IF(B7L814C44=0,0,B7L814C43/B7L814C44)</f>
        <v>0.94499003008643734</v>
      </c>
    </row>
    <row r="22" spans="1:93" x14ac:dyDescent="0.3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0.50642111816165725</v>
      </c>
      <c r="F22" s="16" t="s">
        <v>18727</v>
      </c>
      <c r="G22" s="23">
        <f>B7L215C7</f>
        <v>0.27073114207321902</v>
      </c>
      <c r="H22" s="16" t="s">
        <v>18728</v>
      </c>
      <c r="I22" s="17">
        <f>B7L815C1+B7L815C2</f>
        <v>0.77715226023487627</v>
      </c>
      <c r="J22" s="16" t="s">
        <v>18729</v>
      </c>
      <c r="K22" s="17">
        <f>IF(B7L815C3=0,0,B7L815C2/B7L815C3)</f>
        <v>0.34836306336083589</v>
      </c>
      <c r="L22" s="16" t="s">
        <v>18730</v>
      </c>
      <c r="M22" s="17">
        <f>B7L315C9+B7L415C9+B7L515C11+B7L615C11+B7L715C7</f>
        <v>1.079673189889115</v>
      </c>
      <c r="N22" s="16" t="s">
        <v>18731</v>
      </c>
      <c r="O22" s="17">
        <f>B7L315C10+B7L415C10+B7L515C12+B7L615C12+B7L715C8</f>
        <v>2.8071502937116994</v>
      </c>
      <c r="P22" s="16" t="s">
        <v>18732</v>
      </c>
      <c r="Q22" s="17">
        <f>B7L215C1</f>
        <v>180</v>
      </c>
      <c r="R22" s="16" t="s">
        <v>18733</v>
      </c>
      <c r="S22" s="17">
        <f>B7L815C6+B7L815C7</f>
        <v>182.80715029371169</v>
      </c>
      <c r="T22" s="16" t="s">
        <v>18734</v>
      </c>
      <c r="U22" s="17">
        <f>IF(B7L815C8=0,0,B7L815C7/B7L815C8)</f>
        <v>0.98464419860382102</v>
      </c>
      <c r="V22" s="16" t="s">
        <v>18735</v>
      </c>
      <c r="W22" s="17">
        <f>B7L315C15+B7L315C17+B7L415C17+B7L515C19+B7L515C21+B7L615C19+B7L615C21+B7L715C13</f>
        <v>0.48177575062591949</v>
      </c>
      <c r="X22" s="16" t="s">
        <v>18736</v>
      </c>
      <c r="Y22" s="23">
        <f>B7L215C15</f>
        <v>0.24636632187436838</v>
      </c>
      <c r="Z22" s="16" t="s">
        <v>18737</v>
      </c>
      <c r="AA22" s="17">
        <f>B7L815C10+B7L815C11</f>
        <v>0.72814207250028784</v>
      </c>
      <c r="AB22" s="16" t="s">
        <v>18738</v>
      </c>
      <c r="AC22" s="17">
        <f>IF(B7L815C12=0,0,B7L815C11/B7L815C12)</f>
        <v>0.33834924691056223</v>
      </c>
      <c r="AD22" s="16" t="s">
        <v>18739</v>
      </c>
      <c r="AE22" s="17">
        <f>B7L315C19+B7L415C19+B7L515C23+B7L615C23+B7L715C15</f>
        <v>1.0278334834425569</v>
      </c>
      <c r="AF22" s="16" t="s">
        <v>18740</v>
      </c>
      <c r="AG22" s="17">
        <f>B7L315C20+B7L415C20+B7L515C24+B7L615C24+B7L715C16</f>
        <v>2.6723670569506481</v>
      </c>
      <c r="AH22" s="16" t="s">
        <v>18741</v>
      </c>
      <c r="AI22" s="23">
        <f>B7L215C9</f>
        <v>169.5</v>
      </c>
      <c r="AJ22" s="16" t="s">
        <v>18742</v>
      </c>
      <c r="AK22" s="17">
        <f>B7L815C15+B7L815C16</f>
        <v>172.17236705695063</v>
      </c>
      <c r="AL22" s="16" t="s">
        <v>18743</v>
      </c>
      <c r="AM22" s="17">
        <f>IF(B7L815C17=0,0,B7L815C16/B7L815C17)</f>
        <v>0.98447853681382758</v>
      </c>
      <c r="AN22" s="16" t="s">
        <v>18744</v>
      </c>
      <c r="AO22" s="17">
        <f>B7L315C25+B7L315C27+B7L415C27+B7L515C31+B7L515C33+B7L615C31+B7L615C33+B7L715C21</f>
        <v>0.46553784700748008</v>
      </c>
      <c r="AP22" s="16" t="s">
        <v>18745</v>
      </c>
      <c r="AQ22" s="23">
        <f>B7L215C23</f>
        <v>0.22958124328756002</v>
      </c>
      <c r="AR22" s="16" t="s">
        <v>18746</v>
      </c>
      <c r="AS22" s="17">
        <f>B7L815C19+B7L815C20</f>
        <v>0.69511909029504015</v>
      </c>
      <c r="AT22" s="16" t="s">
        <v>18747</v>
      </c>
      <c r="AU22" s="17">
        <f>IF(B7L815C21=0,0,B7L815C20/B7L815C21)</f>
        <v>0.33027613036798531</v>
      </c>
      <c r="AV22" s="16" t="s">
        <v>18748</v>
      </c>
      <c r="AW22" s="17">
        <f>B7L315C29+B7L415C29+B7L515C35+B7L615C35+B7L715C23</f>
        <v>0.99520507520780743</v>
      </c>
      <c r="AX22" s="16" t="s">
        <v>18749</v>
      </c>
      <c r="AY22" s="17">
        <f>B7L315C30+B7L415C30+B7L515C36+B7L615C36+B7L715C24</f>
        <v>2.5875331955402996</v>
      </c>
      <c r="AZ22" s="16" t="s">
        <v>18750</v>
      </c>
      <c r="BA22" s="23">
        <f>B7L215C17</f>
        <v>163.33333333333331</v>
      </c>
      <c r="BB22" s="16" t="s">
        <v>18751</v>
      </c>
      <c r="BC22" s="17">
        <f>B7L815C24+B7L815C25</f>
        <v>165.9208665288736</v>
      </c>
      <c r="BD22" s="16" t="s">
        <v>18752</v>
      </c>
      <c r="BE22" s="17">
        <f>IF(B7L815C26=0,0,B7L815C25/B7L815C26)</f>
        <v>0.9844050163811674</v>
      </c>
      <c r="BF22" s="16" t="s">
        <v>18753</v>
      </c>
      <c r="BG22" s="17">
        <f>B7L315C35+B7L315C37+B7L415C37+B7L515C43+B7L515C45+B7L615C43+B7L615C45+B7L715C29</f>
        <v>0.47297678707178059</v>
      </c>
      <c r="BH22" s="16" t="s">
        <v>18754</v>
      </c>
      <c r="BI22" s="23">
        <f>B7L215C31</f>
        <v>0.2359622015964371</v>
      </c>
      <c r="BJ22" s="16" t="s">
        <v>18755</v>
      </c>
      <c r="BK22" s="17">
        <f>B7L815C28+B7L815C29</f>
        <v>0.7089389886682177</v>
      </c>
      <c r="BL22" s="16" t="s">
        <v>18756</v>
      </c>
      <c r="BM22" s="17">
        <f>IF(B7L815C30=0,0,B7L815C29/B7L815C30)</f>
        <v>0.3328385169501053</v>
      </c>
      <c r="BN22" s="16" t="s">
        <v>18757</v>
      </c>
      <c r="BO22" s="17">
        <f>B7L315C39+B7L415C39+B7L515C47+B7L615C47+B7L715C31</f>
        <v>1.0039347388947932</v>
      </c>
      <c r="BP22" s="16" t="s">
        <v>18758</v>
      </c>
      <c r="BQ22" s="17">
        <f>B7L315C40+B7L415C40+B7L515C48+B7L615C48+B7L715C32</f>
        <v>2.6102303211264624</v>
      </c>
      <c r="BR22" s="16" t="s">
        <v>18759</v>
      </c>
      <c r="BS22" s="23">
        <f>B7L215C25</f>
        <v>169.5</v>
      </c>
      <c r="BT22" s="16" t="s">
        <v>18760</v>
      </c>
      <c r="BU22" s="17">
        <f>B7L815C33+B7L815C34</f>
        <v>172.11023032112647</v>
      </c>
      <c r="BV22" s="16" t="s">
        <v>18761</v>
      </c>
      <c r="BW22" s="17">
        <f>IF(B7L815C35=0,0,B7L815C34/B7L815C35)</f>
        <v>0.98483396183796712</v>
      </c>
      <c r="BX22" s="16" t="s">
        <v>18762</v>
      </c>
      <c r="BY22" s="17">
        <f>B7L315C45+B7L315C47+B7L415C47+B7L515C55+B7L515C57+B7L615C55+B7L615C57+B7L715C37</f>
        <v>0.45504099122600927</v>
      </c>
      <c r="BZ22" s="16" t="s">
        <v>18763</v>
      </c>
      <c r="CA22" s="23">
        <f>B7L215C39</f>
        <v>0.23756044808430646</v>
      </c>
      <c r="CB22" s="16" t="s">
        <v>18764</v>
      </c>
      <c r="CC22" s="17">
        <f>B7L815C37+B7L815C38</f>
        <v>0.6926014393103157</v>
      </c>
      <c r="CD22" s="16" t="s">
        <v>18765</v>
      </c>
      <c r="CE22" s="17">
        <f>IF(B7L815C39=0,0,B7L815C38/B7L815C39)</f>
        <v>0.34299733526523757</v>
      </c>
      <c r="CF22" s="16" t="s">
        <v>18766</v>
      </c>
      <c r="CG22" s="17">
        <f>B7L315C49+B7L415C49+B7L515C59+B7L615C59+B7L715C39</f>
        <v>0.96146108374305106</v>
      </c>
      <c r="CH22" s="16" t="s">
        <v>18767</v>
      </c>
      <c r="CI22" s="17">
        <f>B7L315C50+B7L415C50+B7L515C60+B7L615C60+B7L715C40</f>
        <v>2.4997988177319326</v>
      </c>
      <c r="CJ22" s="16" t="s">
        <v>18768</v>
      </c>
      <c r="CK22" s="23">
        <f>B7L215C33</f>
        <v>164.2</v>
      </c>
      <c r="CL22" s="16" t="s">
        <v>18769</v>
      </c>
      <c r="CM22" s="17">
        <f>B7L815C42+B7L815C43</f>
        <v>166.69979881773193</v>
      </c>
      <c r="CN22" s="16" t="s">
        <v>18770</v>
      </c>
      <c r="CO22" s="17">
        <f>IF(B7L815C44=0,0,B7L815C43/B7L815C44)</f>
        <v>0.98500418815462876</v>
      </c>
    </row>
    <row r="23" spans="1:93" x14ac:dyDescent="0.3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1519.4692170900316</v>
      </c>
      <c r="F23" s="16" t="s">
        <v>18772</v>
      </c>
      <c r="G23" s="23">
        <f>B7L216C7</f>
        <v>280.28494326460287</v>
      </c>
      <c r="H23" s="16" t="s">
        <v>18773</v>
      </c>
      <c r="I23" s="17">
        <f>B7L816C1+B7L816C2</f>
        <v>1799.7541603546345</v>
      </c>
      <c r="J23" s="16" t="s">
        <v>18774</v>
      </c>
      <c r="K23" s="17">
        <f>IF(B7L816C3=0,0,B7L816C2/B7L816C3)</f>
        <v>0.15573512729614908</v>
      </c>
      <c r="L23" s="16" t="s">
        <v>18775</v>
      </c>
      <c r="M23" s="17">
        <f>B7L316C9+B7L416C9+B7L516C11+B7L616C11+B7L716C7</f>
        <v>3920.5086399561751</v>
      </c>
      <c r="N23" s="16" t="s">
        <v>18776</v>
      </c>
      <c r="O23" s="17">
        <f>B7L316C10+B7L416C10+B7L516C12+B7L616C12+B7L716C8</f>
        <v>10193.322463886056</v>
      </c>
      <c r="P23" s="16" t="s">
        <v>18777</v>
      </c>
      <c r="Q23" s="17">
        <f>B7L216C1</f>
        <v>186352</v>
      </c>
      <c r="R23" s="16" t="s">
        <v>18778</v>
      </c>
      <c r="S23" s="17">
        <f>B7L816C6+B7L816C7</f>
        <v>196545.32246388606</v>
      </c>
      <c r="T23" s="16" t="s">
        <v>18779</v>
      </c>
      <c r="U23" s="17">
        <f>IF(B7L816C8=0,0,B7L816C7/B7L816C8)</f>
        <v>0.9481375474312852</v>
      </c>
      <c r="V23" s="16" t="s">
        <v>18780</v>
      </c>
      <c r="W23" s="17">
        <f>B7L316C15+B7L316C17+B7L416C17+B7L516C19+B7L516C21+B7L616C19+B7L616C21+B7L716C13</f>
        <v>1478.9807545059589</v>
      </c>
      <c r="X23" s="16" t="s">
        <v>18781</v>
      </c>
      <c r="Y23" s="23">
        <f>B7L216C15</f>
        <v>257.9368180707159</v>
      </c>
      <c r="Z23" s="16" t="s">
        <v>18782</v>
      </c>
      <c r="AA23" s="17">
        <f>B7L816C10+B7L816C11</f>
        <v>1736.9175725766747</v>
      </c>
      <c r="AB23" s="16" t="s">
        <v>18783</v>
      </c>
      <c r="AC23" s="17">
        <f>IF(B7L816C12=0,0,B7L816C11/B7L816C12)</f>
        <v>0.14850262450167565</v>
      </c>
      <c r="AD23" s="16" t="s">
        <v>18784</v>
      </c>
      <c r="AE23" s="17">
        <f>B7L316C19+B7L416C19+B7L516C23+B7L616C23+B7L716C15</f>
        <v>3785.2484806242719</v>
      </c>
      <c r="AF23" s="16" t="s">
        <v>18785</v>
      </c>
      <c r="AG23" s="17">
        <f>B7L316C20+B7L416C20+B7L516C24+B7L616C24+B7L716C16</f>
        <v>9841.6460496231084</v>
      </c>
      <c r="AH23" s="16" t="s">
        <v>18786</v>
      </c>
      <c r="AI23" s="17">
        <f>B7L216C9</f>
        <v>177460.5</v>
      </c>
      <c r="AJ23" s="16" t="s">
        <v>18787</v>
      </c>
      <c r="AK23" s="17">
        <f>B7L816C15+B7L816C16</f>
        <v>187302.14604962312</v>
      </c>
      <c r="AL23" s="16" t="s">
        <v>18788</v>
      </c>
      <c r="AM23" s="17">
        <f>IF(B7L816C17=0,0,B7L816C16/B7L816C17)</f>
        <v>0.94745577529573144</v>
      </c>
      <c r="AN23" s="16" t="s">
        <v>18789</v>
      </c>
      <c r="AO23" s="17">
        <f>B7L316C25+B7L316C27+B7L416C27+B7L516C31+B7L516C33+B7L616C31+B7L616C33+B7L716C21</f>
        <v>1432.7213816560604</v>
      </c>
      <c r="AP23" s="16" t="s">
        <v>18790</v>
      </c>
      <c r="AQ23" s="23">
        <f>B7L216C23</f>
        <v>241.62441936401603</v>
      </c>
      <c r="AR23" s="16" t="s">
        <v>18791</v>
      </c>
      <c r="AS23" s="17">
        <f>B7L816C19+B7L816C20</f>
        <v>1674.3458010200766</v>
      </c>
      <c r="AT23" s="16" t="s">
        <v>18792</v>
      </c>
      <c r="AU23" s="17">
        <f>IF(B7L816C21=0,0,B7L816C20/B7L816C21)</f>
        <v>0.14430974725579929</v>
      </c>
      <c r="AV23" s="16" t="s">
        <v>18793</v>
      </c>
      <c r="AW23" s="17">
        <f>B7L316C29+B7L416C29+B7L516C35+B7L616C35+B7L716C23</f>
        <v>3643.5124566279992</v>
      </c>
      <c r="AX23" s="16" t="s">
        <v>18794</v>
      </c>
      <c r="AY23" s="17">
        <f>B7L316C30+B7L416C30+B7L516C36+B7L616C36+B7L716C24</f>
        <v>9473.1323872327976</v>
      </c>
      <c r="AZ23" s="16" t="s">
        <v>18795</v>
      </c>
      <c r="BA23" s="17">
        <f>B7L216C17</f>
        <v>171901.33333333331</v>
      </c>
      <c r="BB23" s="16" t="s">
        <v>18796</v>
      </c>
      <c r="BC23" s="17">
        <f>B7L816C24+B7L816C25</f>
        <v>181374.46572056611</v>
      </c>
      <c r="BD23" s="16" t="s">
        <v>18797</v>
      </c>
      <c r="BE23" s="17">
        <f>IF(B7L816C26=0,0,B7L816C25/B7L816C26)</f>
        <v>0.9477703085183582</v>
      </c>
      <c r="BF23" s="16" t="s">
        <v>18798</v>
      </c>
      <c r="BG23" s="17">
        <f>B7L316C35+B7L316C37+B7L416C37+B7L516C43+B7L516C45+B7L616C43+B7L616C45+B7L716C29</f>
        <v>1411.050869305413</v>
      </c>
      <c r="BH23" s="16" t="s">
        <v>18799</v>
      </c>
      <c r="BI23" s="23">
        <f>B7L216C31</f>
        <v>239.15848015021538</v>
      </c>
      <c r="BJ23" s="16" t="s">
        <v>18800</v>
      </c>
      <c r="BK23" s="17">
        <f>B7L816C28+B7L816C29</f>
        <v>1650.2093494556284</v>
      </c>
      <c r="BL23" s="16" t="s">
        <v>18801</v>
      </c>
      <c r="BM23" s="17">
        <f>IF(B7L816C30=0,0,B7L816C29/B7L816C30)</f>
        <v>0.14492614541852467</v>
      </c>
      <c r="BN23" s="16" t="s">
        <v>18802</v>
      </c>
      <c r="BO23" s="17">
        <f>B7L316C39+B7L416C39+B7L516C47+B7L616C47+B7L716C31</f>
        <v>3574.315007096021</v>
      </c>
      <c r="BP23" s="16" t="s">
        <v>18803</v>
      </c>
      <c r="BQ23" s="17">
        <f>B7L316C40+B7L416C40+B7L516C48+B7L616C48+B7L716C32</f>
        <v>9293.219018449654</v>
      </c>
      <c r="BR23" s="16" t="s">
        <v>18804</v>
      </c>
      <c r="BS23" s="17">
        <f>B7L216C25</f>
        <v>171796</v>
      </c>
      <c r="BT23" s="16" t="s">
        <v>18805</v>
      </c>
      <c r="BU23" s="17">
        <f>B7L816C33+B7L816C34</f>
        <v>181089.21901844966</v>
      </c>
      <c r="BV23" s="16" t="s">
        <v>18806</v>
      </c>
      <c r="BW23" s="17">
        <f>IF(B7L816C35=0,0,B7L816C34/B7L816C35)</f>
        <v>0.94868154455123666</v>
      </c>
      <c r="BX23" s="16" t="s">
        <v>18807</v>
      </c>
      <c r="BY23" s="17">
        <f>B7L316C45+B7L316C47+B7L416C47+B7L516C55+B7L516C57+B7L616C55+B7L616C57+B7L716C37</f>
        <v>1406.5358017358121</v>
      </c>
      <c r="BZ23" s="16" t="s">
        <v>18808</v>
      </c>
      <c r="CA23" s="23">
        <f>B7L216C39</f>
        <v>248.38087799430969</v>
      </c>
      <c r="CB23" s="16" t="s">
        <v>18809</v>
      </c>
      <c r="CC23" s="17">
        <f>B7L816C37+B7L816C38</f>
        <v>1654.9166797301218</v>
      </c>
      <c r="CD23" s="16" t="s">
        <v>18810</v>
      </c>
      <c r="CE23" s="17">
        <f>IF(B7L816C39=0,0,B7L816C38/B7L816C39)</f>
        <v>0.15008663640686418</v>
      </c>
      <c r="CF23" s="16" t="s">
        <v>18811</v>
      </c>
      <c r="CG23" s="17">
        <f>B7L316C49+B7L416C49+B7L516C59+B7L616C59+B7L716C39</f>
        <v>3554.636973701166</v>
      </c>
      <c r="CH23" s="16" t="s">
        <v>18812</v>
      </c>
      <c r="CI23" s="17">
        <f>B7L316C50+B7L416C50+B7L516C60+B7L616C60+B7L716C40</f>
        <v>9242.0561316230305</v>
      </c>
      <c r="CJ23" s="16" t="s">
        <v>18813</v>
      </c>
      <c r="CK23" s="17">
        <f>B7L216C33</f>
        <v>171679</v>
      </c>
      <c r="CL23" s="16" t="s">
        <v>18814</v>
      </c>
      <c r="CM23" s="17">
        <f>B7L816C42+B7L816C43</f>
        <v>180921.05613162305</v>
      </c>
      <c r="CN23" s="16" t="s">
        <v>18815</v>
      </c>
      <c r="CO23" s="17">
        <f>IF(B7L816C44=0,0,B7L816C43/B7L816C44)</f>
        <v>0.9489166361879996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38BB63-82D0-40E1-A355-7F3D6632EBFE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18816</v>
      </c>
    </row>
    <row r="3" spans="1:5" x14ac:dyDescent="0.3">
      <c r="B3" s="13" t="s">
        <v>18817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-2</v>
      </c>
    </row>
    <row r="9" spans="1:5" x14ac:dyDescent="0.3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0</v>
      </c>
    </row>
    <row r="10" spans="1:5" x14ac:dyDescent="0.3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3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-2</v>
      </c>
    </row>
    <row r="12" spans="1:5" x14ac:dyDescent="0.3">
      <c r="A12" s="11">
        <v>105</v>
      </c>
      <c r="B12" s="14" t="s">
        <v>945</v>
      </c>
      <c r="C12" s="11" t="s">
        <v>18821</v>
      </c>
      <c r="D12" s="16" t="s">
        <v>18840</v>
      </c>
      <c r="E12" s="15">
        <f>IF(B8L104C1=0,0,B8L101C1/B8L104C1)</f>
        <v>1</v>
      </c>
    </row>
    <row r="13" spans="1:5" x14ac:dyDescent="0.3">
      <c r="A13" s="11">
        <v>106</v>
      </c>
      <c r="B13" s="14" t="s">
        <v>945</v>
      </c>
      <c r="C13" s="11" t="s">
        <v>18822</v>
      </c>
      <c r="D13" s="16" t="s">
        <v>18841</v>
      </c>
      <c r="E13" s="15">
        <f>IF(B8L104C1=0,0,B8L102C1/B8L104C1)</f>
        <v>0</v>
      </c>
    </row>
    <row r="14" spans="1:5" x14ac:dyDescent="0.3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3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2990</v>
      </c>
    </row>
    <row r="16" spans="1:5" x14ac:dyDescent="0.3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0</v>
      </c>
    </row>
    <row r="17" spans="1:5" x14ac:dyDescent="0.3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103</v>
      </c>
    </row>
    <row r="18" spans="1:5" x14ac:dyDescent="0.3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3093</v>
      </c>
    </row>
    <row r="19" spans="1:5" x14ac:dyDescent="0.3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0.96669899773682511</v>
      </c>
    </row>
    <row r="20" spans="1:5" x14ac:dyDescent="0.3">
      <c r="A20" s="11">
        <v>113</v>
      </c>
      <c r="B20" s="14" t="s">
        <v>945</v>
      </c>
      <c r="C20" s="11" t="s">
        <v>18827</v>
      </c>
      <c r="D20" s="16" t="s">
        <v>18848</v>
      </c>
      <c r="E20" s="15">
        <f>IF(B8L111C1=0,0,B8L109C1/B8L111C1)</f>
        <v>0</v>
      </c>
    </row>
    <row r="21" spans="1:5" x14ac:dyDescent="0.3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3.3301002263174909E-2</v>
      </c>
    </row>
    <row r="22" spans="1:5" x14ac:dyDescent="0.3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0</v>
      </c>
    </row>
    <row r="23" spans="1:5" x14ac:dyDescent="0.3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21252</v>
      </c>
    </row>
    <row r="24" spans="1:5" x14ac:dyDescent="0.3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3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21252</v>
      </c>
    </row>
    <row r="26" spans="1:5" x14ac:dyDescent="0.3">
      <c r="A26" s="11">
        <v>119</v>
      </c>
      <c r="B26" s="14" t="s">
        <v>945</v>
      </c>
      <c r="C26" s="11" t="s">
        <v>18833</v>
      </c>
      <c r="D26" s="16" t="s">
        <v>18854</v>
      </c>
      <c r="E26" s="15">
        <f>IF(B8L118C1=0,0,B8L115C1/B8L118C1)</f>
        <v>0</v>
      </c>
    </row>
    <row r="27" spans="1:5" x14ac:dyDescent="0.3">
      <c r="A27" s="11">
        <v>120</v>
      </c>
      <c r="B27" s="14" t="s">
        <v>945</v>
      </c>
      <c r="C27" s="11" t="s">
        <v>18834</v>
      </c>
      <c r="D27" s="16" t="s">
        <v>18855</v>
      </c>
      <c r="E27" s="15">
        <f>IF(B8L118C1=0,0,B8L116C1/B8L118C1)</f>
        <v>1</v>
      </c>
    </row>
    <row r="28" spans="1:5" x14ac:dyDescent="0.3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4E57F6-D8C6-4E1C-A1D7-3A4761C523F6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18857</v>
      </c>
    </row>
    <row r="3" spans="1:57" x14ac:dyDescent="0.3">
      <c r="B3" s="13" t="s">
        <v>18858</v>
      </c>
    </row>
    <row r="4" spans="1:57" x14ac:dyDescent="0.3">
      <c r="B4" s="13" t="s">
        <v>18859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3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1301.9925264000003</v>
      </c>
      <c r="F8" s="16" t="s">
        <v>18915</v>
      </c>
      <c r="G8" s="21">
        <f>B3L520C2</f>
        <v>0.16810340053133846</v>
      </c>
      <c r="H8" s="16" t="s">
        <v>18916</v>
      </c>
      <c r="I8" s="21">
        <f>IF(B9L101C2=NULL_VALUE,NULL_VALUE,B9L101C1*B9L101C2)</f>
        <v>218.8693711542285</v>
      </c>
      <c r="J8" s="16" t="s">
        <v>18917</v>
      </c>
      <c r="K8" s="21">
        <f>B3L520C3</f>
        <v>2.7380419702412666E-2</v>
      </c>
      <c r="L8" s="16" t="s">
        <v>18918</v>
      </c>
      <c r="M8" s="21">
        <f>IF(B9L101C4=NULL_VALUE,NULL_VALUE,B9L101C1*B9L101C4)</f>
        <v>35.649101822236609</v>
      </c>
      <c r="N8" s="16" t="s">
        <v>18919</v>
      </c>
      <c r="O8" s="21">
        <f>B3L520C4</f>
        <v>0.11922678496036497</v>
      </c>
      <c r="P8" s="16" t="s">
        <v>18920</v>
      </c>
      <c r="Q8" s="21">
        <f>B9L101C1*B9L101C6</f>
        <v>155.23238296509516</v>
      </c>
      <c r="R8" s="16" t="s">
        <v>18921</v>
      </c>
      <c r="S8" s="21">
        <f>B3L520C5</f>
        <v>7.5168024087778921E-3</v>
      </c>
      <c r="T8" s="16" t="s">
        <v>18922</v>
      </c>
      <c r="U8" s="21">
        <f>B9L101C1*B9L101C8</f>
        <v>9.7868205586543358</v>
      </c>
      <c r="V8" s="16" t="s">
        <v>18923</v>
      </c>
      <c r="W8" s="21">
        <f>B3L520C6</f>
        <v>3.1462334148057755E-2</v>
      </c>
      <c r="X8" s="16" t="s">
        <v>18924</v>
      </c>
      <c r="Y8" s="21">
        <f>B9L101C1*B9L101C10</f>
        <v>40.963723923870717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0.64631025824904831</v>
      </c>
      <c r="BD8" s="16" t="s">
        <v>18926</v>
      </c>
      <c r="BE8" s="21">
        <f>B9L101C1*B9L101C26</f>
        <v>841.491125975915</v>
      </c>
    </row>
    <row r="9" spans="1:57" x14ac:dyDescent="0.3">
      <c r="A9" s="11">
        <v>102</v>
      </c>
      <c r="B9" s="14" t="s">
        <v>4096</v>
      </c>
      <c r="C9" s="11" t="s">
        <v>18885</v>
      </c>
      <c r="D9" s="16" t="s">
        <v>18927</v>
      </c>
      <c r="E9" s="21">
        <f>A2L105C44</f>
        <v>97.518672799999976</v>
      </c>
      <c r="F9" s="16" t="s">
        <v>18928</v>
      </c>
      <c r="G9" s="21">
        <f>B3L524C2</f>
        <v>0.63446892645178299</v>
      </c>
      <c r="H9" s="16" t="s">
        <v>18929</v>
      </c>
      <c r="I9" s="21">
        <f>IF(B9L102C2=NULL_VALUE,NULL_VALUE,B9L102C1*B9L102C2)</f>
        <v>61.872567640418673</v>
      </c>
      <c r="J9" s="16" t="s">
        <v>18930</v>
      </c>
      <c r="K9" s="21">
        <f>B3L524C3</f>
        <v>0.16044301195898208</v>
      </c>
      <c r="L9" s="16" t="s">
        <v>18931</v>
      </c>
      <c r="M9" s="21">
        <f>IF(B9L102C4=NULL_VALUE,NULL_VALUE,B9L102C1*B9L102C4)</f>
        <v>15.646189586274456</v>
      </c>
      <c r="N9" s="16" t="s">
        <v>18932</v>
      </c>
      <c r="O9" s="21">
        <f>B3L524C4</f>
        <v>2.1726877989989794E-2</v>
      </c>
      <c r="P9" s="16" t="s">
        <v>18933</v>
      </c>
      <c r="Q9" s="21">
        <f>B9L102C1*B9L102C6</f>
        <v>2.1187763056713358</v>
      </c>
      <c r="R9" s="16" t="s">
        <v>18934</v>
      </c>
      <c r="S9" s="21">
        <f>B3L524C5</f>
        <v>1.369798312222129E-3</v>
      </c>
      <c r="T9" s="16" t="s">
        <v>18935</v>
      </c>
      <c r="U9" s="21">
        <f>B9L102C1*B9L102C8</f>
        <v>0.13358091341158201</v>
      </c>
      <c r="V9" s="16" t="s">
        <v>18936</v>
      </c>
      <c r="W9" s="21">
        <f>B3L524C6</f>
        <v>5.7334289064523963E-3</v>
      </c>
      <c r="X9" s="16" t="s">
        <v>18937</v>
      </c>
      <c r="Y9" s="21">
        <f>B9L102C1*B9L102C10</f>
        <v>0.5591163775503929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15">
        <f>B3L524C8</f>
        <v>0</v>
      </c>
      <c r="AF9" s="16" t="s">
        <v>18941</v>
      </c>
      <c r="AG9" s="15">
        <f>B9L102C1*B9L102C14</f>
        <v>0</v>
      </c>
      <c r="AH9" s="16" t="s">
        <v>18942</v>
      </c>
      <c r="AI9" s="15">
        <f>B3L524C9</f>
        <v>0</v>
      </c>
      <c r="AJ9" s="16" t="s">
        <v>18943</v>
      </c>
      <c r="AK9" s="15">
        <f>B9L102C1*B9L102C16</f>
        <v>0</v>
      </c>
      <c r="AL9" s="16" t="s">
        <v>18944</v>
      </c>
      <c r="AM9" s="21">
        <f>B3L524C10</f>
        <v>8.3768980842796586E-3</v>
      </c>
      <c r="AN9" s="16" t="s">
        <v>18945</v>
      </c>
      <c r="AO9" s="21">
        <f>B9L102C1*B9L102C18</f>
        <v>0.81690398335981462</v>
      </c>
      <c r="AP9" s="16" t="s">
        <v>18946</v>
      </c>
      <c r="AQ9" s="21">
        <f>B3L524C11</f>
        <v>1.9195805618853033E-4</v>
      </c>
      <c r="AR9" s="16" t="s">
        <v>18947</v>
      </c>
      <c r="AS9" s="21">
        <f>B9L102C1*B9L102C20</f>
        <v>1.8719494872773301E-2</v>
      </c>
      <c r="AT9" s="16" t="s">
        <v>18948</v>
      </c>
      <c r="AU9" s="21">
        <f>B3L524C12</f>
        <v>2.857467624455887E-3</v>
      </c>
      <c r="AV9" s="16" t="s">
        <v>18949</v>
      </c>
      <c r="AW9" s="21">
        <f>B9L102C1*B9L102C22</f>
        <v>0.27865645030590686</v>
      </c>
      <c r="AX9" s="16" t="s">
        <v>18950</v>
      </c>
      <c r="AY9" s="21">
        <f>B3L524C13</f>
        <v>4.2970806380084447E-3</v>
      </c>
      <c r="AZ9" s="16" t="s">
        <v>18951</v>
      </c>
      <c r="BA9" s="21">
        <f>B9L102C1*B9L102C24</f>
        <v>0.41904560073316066</v>
      </c>
      <c r="BB9" s="16" t="s">
        <v>18952</v>
      </c>
      <c r="BC9" s="21">
        <f>B3L524C14</f>
        <v>0.16053455197763811</v>
      </c>
      <c r="BD9" s="16" t="s">
        <v>18953</v>
      </c>
      <c r="BE9" s="21">
        <f>B9L102C1*B9L102C26</f>
        <v>15.65511644740188</v>
      </c>
    </row>
    <row r="10" spans="1:57" x14ac:dyDescent="0.3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70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0.10593926248864716</v>
      </c>
      <c r="P10" s="16" t="s">
        <v>18960</v>
      </c>
      <c r="Q10" s="21">
        <f>B9L103C1*B9L103C6</f>
        <v>7.4157483742053012</v>
      </c>
      <c r="R10" s="16" t="s">
        <v>18961</v>
      </c>
      <c r="S10" s="21">
        <f>B3L522C5</f>
        <v>6.6790738651850892E-3</v>
      </c>
      <c r="T10" s="16" t="s">
        <v>18962</v>
      </c>
      <c r="U10" s="21">
        <f>B9L103C1*B9L103C8</f>
        <v>0.46753517056295624</v>
      </c>
      <c r="V10" s="16" t="s">
        <v>18963</v>
      </c>
      <c r="W10" s="21">
        <f>B3L522C6</f>
        <v>2.7955936888884925E-2</v>
      </c>
      <c r="X10" s="16" t="s">
        <v>18964</v>
      </c>
      <c r="Y10" s="21">
        <f>B9L103C1*B9L103C10</f>
        <v>1.9569155822219448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15">
        <f>B3L522C8</f>
        <v>0</v>
      </c>
      <c r="AF10" s="16" t="s">
        <v>18968</v>
      </c>
      <c r="AG10" s="15">
        <f>B9L103C1*B9L103C14</f>
        <v>0</v>
      </c>
      <c r="AH10" s="16" t="s">
        <v>18969</v>
      </c>
      <c r="AI10" s="15">
        <f>B3L522C9</f>
        <v>0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4.0845371589973437E-2</v>
      </c>
      <c r="AN10" s="16" t="s">
        <v>18972</v>
      </c>
      <c r="AO10" s="21">
        <f>B9L103C1*B9L103C18</f>
        <v>2.8591760112981404</v>
      </c>
      <c r="AP10" s="16" t="s">
        <v>18973</v>
      </c>
      <c r="AQ10" s="21">
        <f>B3L522C11</f>
        <v>9.359786947179679E-4</v>
      </c>
      <c r="AR10" s="16" t="s">
        <v>18974</v>
      </c>
      <c r="AS10" s="21">
        <f>B9L103C1*B9L103C20</f>
        <v>6.5518508630257752E-2</v>
      </c>
      <c r="AT10" s="16" t="s">
        <v>18975</v>
      </c>
      <c r="AU10" s="21">
        <f>B3L522C12</f>
        <v>1.3932881330650187E-2</v>
      </c>
      <c r="AV10" s="16" t="s">
        <v>18976</v>
      </c>
      <c r="AW10" s="21">
        <f>B9L103C1*B9L103C22</f>
        <v>0.97530169314551307</v>
      </c>
      <c r="AX10" s="16" t="s">
        <v>18977</v>
      </c>
      <c r="AY10" s="21">
        <f>B3L522C13</f>
        <v>2.0952368483617274E-2</v>
      </c>
      <c r="AZ10" s="16" t="s">
        <v>18978</v>
      </c>
      <c r="BA10" s="21">
        <f>B9L103C1*B9L103C24</f>
        <v>1.4666657938532091</v>
      </c>
      <c r="BB10" s="16" t="s">
        <v>18979</v>
      </c>
      <c r="BC10" s="21">
        <f>B3L522C14</f>
        <v>0.78275912665832403</v>
      </c>
      <c r="BD10" s="16" t="s">
        <v>18980</v>
      </c>
      <c r="BE10" s="21">
        <f>B9L103C1*B9L103C26</f>
        <v>54.793138866082685</v>
      </c>
    </row>
    <row r="11" spans="1:57" x14ac:dyDescent="0.3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9076.728298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0.10593926248864716</v>
      </c>
      <c r="P11" s="16" t="s">
        <v>18984</v>
      </c>
      <c r="Q11" s="21">
        <f>B9L104C1*B9L104C6</f>
        <v>961.58190169995351</v>
      </c>
      <c r="R11" s="16" t="s">
        <v>18961</v>
      </c>
      <c r="S11" s="21">
        <f>B3L522C5</f>
        <v>6.6790738651850892E-3</v>
      </c>
      <c r="T11" s="16" t="s">
        <v>18985</v>
      </c>
      <c r="U11" s="21">
        <f>B9L104C1*B9L104C8</f>
        <v>60.624138756557734</v>
      </c>
      <c r="V11" s="16" t="s">
        <v>18963</v>
      </c>
      <c r="W11" s="21">
        <f>B3L522C6</f>
        <v>2.7955936888884925E-2</v>
      </c>
      <c r="X11" s="16" t="s">
        <v>18986</v>
      </c>
      <c r="Y11" s="21">
        <f>B9L104C1*B9L104C10</f>
        <v>253.74844345644388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15">
        <f>B3L522C8</f>
        <v>0</v>
      </c>
      <c r="AF11" s="16" t="s">
        <v>18988</v>
      </c>
      <c r="AG11" s="15">
        <f>B9L104C1*B9L104C14</f>
        <v>0</v>
      </c>
      <c r="AH11" s="16" t="s">
        <v>18969</v>
      </c>
      <c r="AI11" s="15">
        <f>B3L522C9</f>
        <v>0</v>
      </c>
      <c r="AJ11" s="16" t="s">
        <v>18989</v>
      </c>
      <c r="AK11" s="15">
        <f>B9L104C1*B9L104C16</f>
        <v>0</v>
      </c>
      <c r="AL11" s="16" t="s">
        <v>18971</v>
      </c>
      <c r="AM11" s="21">
        <f>B3L522C10</f>
        <v>4.0845371589973437E-2</v>
      </c>
      <c r="AN11" s="16" t="s">
        <v>18990</v>
      </c>
      <c r="AO11" s="21">
        <f>B9L104C1*B9L104C18</f>
        <v>370.74234015303716</v>
      </c>
      <c r="AP11" s="16" t="s">
        <v>18973</v>
      </c>
      <c r="AQ11" s="21">
        <f>B3L522C11</f>
        <v>9.359786947179679E-4</v>
      </c>
      <c r="AR11" s="16" t="s">
        <v>18991</v>
      </c>
      <c r="AS11" s="21">
        <f>B9L104C1*B9L104C20</f>
        <v>8.4956243046716828</v>
      </c>
      <c r="AT11" s="16" t="s">
        <v>18975</v>
      </c>
      <c r="AU11" s="21">
        <f>B3L522C12</f>
        <v>1.3932881330650187E-2</v>
      </c>
      <c r="AV11" s="16" t="s">
        <v>18992</v>
      </c>
      <c r="AW11" s="21">
        <f>B9L104C1*B9L104C22</f>
        <v>126.46497824658844</v>
      </c>
      <c r="AX11" s="16" t="s">
        <v>18977</v>
      </c>
      <c r="AY11" s="21">
        <f>B3L522C13</f>
        <v>2.0952368483617274E-2</v>
      </c>
      <c r="AZ11" s="16" t="s">
        <v>18993</v>
      </c>
      <c r="BA11" s="21">
        <f>B9L104C1*B9L104C24</f>
        <v>190.17895592537226</v>
      </c>
      <c r="BB11" s="16" t="s">
        <v>18979</v>
      </c>
      <c r="BC11" s="21">
        <f>B3L522C14</f>
        <v>0.78275912665832403</v>
      </c>
      <c r="BD11" s="16" t="s">
        <v>18994</v>
      </c>
      <c r="BE11" s="15">
        <f>B9L104C1*B9L104C26</f>
        <v>7104.8919154573759</v>
      </c>
    </row>
    <row r="12" spans="1:57" x14ac:dyDescent="0.3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2081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0.10593926248864716</v>
      </c>
      <c r="P12" s="16" t="s">
        <v>18998</v>
      </c>
      <c r="Q12" s="21">
        <f>B9L105C1*B9L105C6</f>
        <v>220.45960523887473</v>
      </c>
      <c r="R12" s="16" t="s">
        <v>18961</v>
      </c>
      <c r="S12" s="21">
        <f>B3L522C5</f>
        <v>6.6790738651850892E-3</v>
      </c>
      <c r="T12" s="16" t="s">
        <v>18999</v>
      </c>
      <c r="U12" s="21">
        <f>B9L105C1*B9L105C8</f>
        <v>13.899152713450171</v>
      </c>
      <c r="V12" s="16" t="s">
        <v>18963</v>
      </c>
      <c r="W12" s="21">
        <f>B3L522C6</f>
        <v>2.7955936888884925E-2</v>
      </c>
      <c r="X12" s="16" t="s">
        <v>19000</v>
      </c>
      <c r="Y12" s="21">
        <f>B9L105C1*B9L105C10</f>
        <v>58.176304665769528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15">
        <f>B3L522C8</f>
        <v>0</v>
      </c>
      <c r="AF12" s="16" t="s">
        <v>19002</v>
      </c>
      <c r="AG12" s="15">
        <f>B9L105C1*B9L105C14</f>
        <v>0</v>
      </c>
      <c r="AH12" s="16" t="s">
        <v>18969</v>
      </c>
      <c r="AI12" s="15">
        <f>B3L522C9</f>
        <v>0</v>
      </c>
      <c r="AJ12" s="16" t="s">
        <v>19003</v>
      </c>
      <c r="AK12" s="15">
        <f>B9L105C1*B9L105C16</f>
        <v>0</v>
      </c>
      <c r="AL12" s="16" t="s">
        <v>18971</v>
      </c>
      <c r="AM12" s="21">
        <f>B3L522C10</f>
        <v>4.0845371589973437E-2</v>
      </c>
      <c r="AN12" s="16" t="s">
        <v>19004</v>
      </c>
      <c r="AO12" s="21">
        <f>B9L105C1*B9L105C18</f>
        <v>84.999218278734716</v>
      </c>
      <c r="AP12" s="16" t="s">
        <v>18973</v>
      </c>
      <c r="AQ12" s="21">
        <f>B3L522C11</f>
        <v>9.359786947179679E-4</v>
      </c>
      <c r="AR12" s="16" t="s">
        <v>19005</v>
      </c>
      <c r="AS12" s="21">
        <f>B9L105C1*B9L105C20</f>
        <v>1.9477716637080913</v>
      </c>
      <c r="AT12" s="16" t="s">
        <v>18975</v>
      </c>
      <c r="AU12" s="21">
        <f>B3L522C12</f>
        <v>1.3932881330650187E-2</v>
      </c>
      <c r="AV12" s="16" t="s">
        <v>19006</v>
      </c>
      <c r="AW12" s="21">
        <f>B9L105C1*B9L105C22</f>
        <v>28.994326049083039</v>
      </c>
      <c r="AX12" s="16" t="s">
        <v>18977</v>
      </c>
      <c r="AY12" s="21">
        <f>B3L522C13</f>
        <v>2.0952368483617274E-2</v>
      </c>
      <c r="AZ12" s="16" t="s">
        <v>19007</v>
      </c>
      <c r="BA12" s="21">
        <f>B9L105C1*B9L105C24</f>
        <v>43.601878814407549</v>
      </c>
      <c r="BB12" s="16" t="s">
        <v>18979</v>
      </c>
      <c r="BC12" s="21">
        <f>B3L522C14</f>
        <v>0.78275912665832403</v>
      </c>
      <c r="BD12" s="16" t="s">
        <v>19008</v>
      </c>
      <c r="BE12" s="15">
        <f>B9L105C1*B9L105C26</f>
        <v>1628.9217425759723</v>
      </c>
    </row>
    <row r="13" spans="1:57" x14ac:dyDescent="0.3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0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0.10593926248864716</v>
      </c>
      <c r="P13" s="16" t="s">
        <v>19012</v>
      </c>
      <c r="Q13" s="15">
        <f>B9L106C1*B9L106C6</f>
        <v>0</v>
      </c>
      <c r="R13" s="16" t="s">
        <v>18961</v>
      </c>
      <c r="S13" s="21">
        <f>B3L522C5</f>
        <v>6.6790738651850892E-3</v>
      </c>
      <c r="T13" s="16" t="s">
        <v>19013</v>
      </c>
      <c r="U13" s="15">
        <f>B9L106C1*B9L106C8</f>
        <v>0</v>
      </c>
      <c r="V13" s="16" t="s">
        <v>18963</v>
      </c>
      <c r="W13" s="21">
        <f>B3L522C6</f>
        <v>2.7955936888884925E-2</v>
      </c>
      <c r="X13" s="16" t="s">
        <v>19014</v>
      </c>
      <c r="Y13" s="15">
        <f>B9L106C1*B9L106C10</f>
        <v>0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15">
        <f>B3L522C8</f>
        <v>0</v>
      </c>
      <c r="AF13" s="16" t="s">
        <v>19016</v>
      </c>
      <c r="AG13" s="15">
        <f>B9L106C1*B9L106C14</f>
        <v>0</v>
      </c>
      <c r="AH13" s="16" t="s">
        <v>18969</v>
      </c>
      <c r="AI13" s="15">
        <f>B3L522C9</f>
        <v>0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4.0845371589973437E-2</v>
      </c>
      <c r="AN13" s="16" t="s">
        <v>19018</v>
      </c>
      <c r="AO13" s="15">
        <f>B9L106C1*B9L106C18</f>
        <v>0</v>
      </c>
      <c r="AP13" s="16" t="s">
        <v>18973</v>
      </c>
      <c r="AQ13" s="21">
        <f>B3L522C11</f>
        <v>9.359786947179679E-4</v>
      </c>
      <c r="AR13" s="16" t="s">
        <v>19019</v>
      </c>
      <c r="AS13" s="15">
        <f>B9L106C1*B9L106C20</f>
        <v>0</v>
      </c>
      <c r="AT13" s="16" t="s">
        <v>18975</v>
      </c>
      <c r="AU13" s="21">
        <f>B3L522C12</f>
        <v>1.3932881330650187E-2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2.0952368483617274E-2</v>
      </c>
      <c r="AZ13" s="16" t="s">
        <v>19021</v>
      </c>
      <c r="BA13" s="15">
        <f>B9L106C1*B9L106C24</f>
        <v>0</v>
      </c>
      <c r="BB13" s="16" t="s">
        <v>18979</v>
      </c>
      <c r="BC13" s="21">
        <f>B3L522C14</f>
        <v>0.78275912665832403</v>
      </c>
      <c r="BD13" s="16" t="s">
        <v>19022</v>
      </c>
      <c r="BE13" s="15">
        <f>B9L106C1*B9L106C26</f>
        <v>0</v>
      </c>
    </row>
    <row r="14" spans="1:57" x14ac:dyDescent="0.3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79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0.10593926248864716</v>
      </c>
      <c r="P14" s="16" t="s">
        <v>19026</v>
      </c>
      <c r="Q14" s="21">
        <f>B9L107C1*B9L107C6</f>
        <v>8.3692017366031255</v>
      </c>
      <c r="R14" s="16" t="s">
        <v>18961</v>
      </c>
      <c r="S14" s="21">
        <f>B3L522C5</f>
        <v>6.6790738651850892E-3</v>
      </c>
      <c r="T14" s="16" t="s">
        <v>19027</v>
      </c>
      <c r="U14" s="21">
        <f>B9L107C1*B9L107C8</f>
        <v>0.52764683534962209</v>
      </c>
      <c r="V14" s="16" t="s">
        <v>18963</v>
      </c>
      <c r="W14" s="21">
        <f>B3L522C6</f>
        <v>2.7955936888884925E-2</v>
      </c>
      <c r="X14" s="16" t="s">
        <v>19028</v>
      </c>
      <c r="Y14" s="21">
        <f>B9L107C1*B9L107C10</f>
        <v>2.2085190142219089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15">
        <f>B3L522C8</f>
        <v>0</v>
      </c>
      <c r="AF14" s="16" t="s">
        <v>19030</v>
      </c>
      <c r="AG14" s="15">
        <f>B9L107C1*B9L107C14</f>
        <v>0</v>
      </c>
      <c r="AH14" s="16" t="s">
        <v>18969</v>
      </c>
      <c r="AI14" s="15">
        <f>B3L522C9</f>
        <v>0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4.0845371589973437E-2</v>
      </c>
      <c r="AN14" s="16" t="s">
        <v>19032</v>
      </c>
      <c r="AO14" s="21">
        <f>B9L107C1*B9L107C18</f>
        <v>3.2267843556079017</v>
      </c>
      <c r="AP14" s="16" t="s">
        <v>18973</v>
      </c>
      <c r="AQ14" s="21">
        <f>B3L522C11</f>
        <v>9.359786947179679E-4</v>
      </c>
      <c r="AR14" s="16" t="s">
        <v>19033</v>
      </c>
      <c r="AS14" s="21">
        <f>B9L107C1*B9L107C20</f>
        <v>7.3942316882719461E-2</v>
      </c>
      <c r="AT14" s="16" t="s">
        <v>18975</v>
      </c>
      <c r="AU14" s="21">
        <f>B3L522C12</f>
        <v>1.3932881330650187E-2</v>
      </c>
      <c r="AV14" s="16" t="s">
        <v>19034</v>
      </c>
      <c r="AW14" s="21">
        <f>B9L107C1*B9L107C22</f>
        <v>1.1006976251213647</v>
      </c>
      <c r="AX14" s="16" t="s">
        <v>18977</v>
      </c>
      <c r="AY14" s="21">
        <f>B3L522C13</f>
        <v>2.0952368483617274E-2</v>
      </c>
      <c r="AZ14" s="16" t="s">
        <v>19035</v>
      </c>
      <c r="BA14" s="21">
        <f>B9L107C1*B9L107C24</f>
        <v>1.6552371102057646</v>
      </c>
      <c r="BB14" s="16" t="s">
        <v>18979</v>
      </c>
      <c r="BC14" s="21">
        <f>B3L522C14</f>
        <v>0.78275912665832403</v>
      </c>
      <c r="BD14" s="16" t="s">
        <v>19036</v>
      </c>
      <c r="BE14" s="21">
        <f>B9L107C1*B9L107C26</f>
        <v>61.837971006007599</v>
      </c>
    </row>
    <row r="15" spans="1:57" x14ac:dyDescent="0.3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0.10593926248864716</v>
      </c>
      <c r="P15" s="16" t="s">
        <v>19040</v>
      </c>
      <c r="Q15" s="15">
        <f>B9L108C1*B9L108C6</f>
        <v>0</v>
      </c>
      <c r="R15" s="16" t="s">
        <v>18961</v>
      </c>
      <c r="S15" s="21">
        <f>B3L522C5</f>
        <v>6.6790738651850892E-3</v>
      </c>
      <c r="T15" s="16" t="s">
        <v>19041</v>
      </c>
      <c r="U15" s="15">
        <f>B9L108C1*B9L108C8</f>
        <v>0</v>
      </c>
      <c r="V15" s="16" t="s">
        <v>18963</v>
      </c>
      <c r="W15" s="21">
        <f>B3L522C6</f>
        <v>2.7955936888884925E-2</v>
      </c>
      <c r="X15" s="16" t="s">
        <v>19042</v>
      </c>
      <c r="Y15" s="15">
        <f>B9L108C1*B9L108C10</f>
        <v>0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15">
        <f>B3L522C8</f>
        <v>0</v>
      </c>
      <c r="AF15" s="16" t="s">
        <v>19044</v>
      </c>
      <c r="AG15" s="15">
        <f>B9L108C1*B9L108C14</f>
        <v>0</v>
      </c>
      <c r="AH15" s="16" t="s">
        <v>18969</v>
      </c>
      <c r="AI15" s="15">
        <f>B3L522C9</f>
        <v>0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4.0845371589973437E-2</v>
      </c>
      <c r="AN15" s="16" t="s">
        <v>19046</v>
      </c>
      <c r="AO15" s="15">
        <f>B9L108C1*B9L108C18</f>
        <v>0</v>
      </c>
      <c r="AP15" s="16" t="s">
        <v>18973</v>
      </c>
      <c r="AQ15" s="21">
        <f>B3L522C11</f>
        <v>9.359786947179679E-4</v>
      </c>
      <c r="AR15" s="16" t="s">
        <v>19047</v>
      </c>
      <c r="AS15" s="15">
        <f>B9L108C1*B9L108C20</f>
        <v>0</v>
      </c>
      <c r="AT15" s="16" t="s">
        <v>18975</v>
      </c>
      <c r="AU15" s="21">
        <f>B3L522C12</f>
        <v>1.3932881330650187E-2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2.0952368483617274E-2</v>
      </c>
      <c r="AZ15" s="16" t="s">
        <v>19049</v>
      </c>
      <c r="BA15" s="15">
        <f>B9L108C1*B9L108C24</f>
        <v>0</v>
      </c>
      <c r="BB15" s="16" t="s">
        <v>18979</v>
      </c>
      <c r="BC15" s="21">
        <f>B3L522C14</f>
        <v>0.78275912665832403</v>
      </c>
      <c r="BD15" s="16" t="s">
        <v>19050</v>
      </c>
      <c r="BE15" s="15">
        <f>B9L108C1*B9L108C26</f>
        <v>0</v>
      </c>
    </row>
    <row r="16" spans="1:57" x14ac:dyDescent="0.3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0.10593926248864716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6.6790738651850892E-3</v>
      </c>
      <c r="T16" s="16" t="s">
        <v>19055</v>
      </c>
      <c r="U16" s="15">
        <f>B9L109C1*B9L109C8</f>
        <v>0</v>
      </c>
      <c r="V16" s="16" t="s">
        <v>18963</v>
      </c>
      <c r="W16" s="21">
        <f>B3L522C6</f>
        <v>2.7955936888884925E-2</v>
      </c>
      <c r="X16" s="16" t="s">
        <v>19056</v>
      </c>
      <c r="Y16" s="15">
        <f>B9L109C1*B9L109C10</f>
        <v>0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15">
        <f>B3L522C8</f>
        <v>0</v>
      </c>
      <c r="AF16" s="16" t="s">
        <v>19058</v>
      </c>
      <c r="AG16" s="15">
        <f>B9L109C1*B9L109C14</f>
        <v>0</v>
      </c>
      <c r="AH16" s="16" t="s">
        <v>18969</v>
      </c>
      <c r="AI16" s="15">
        <f>B3L522C9</f>
        <v>0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4.0845371589973437E-2</v>
      </c>
      <c r="AN16" s="16" t="s">
        <v>19060</v>
      </c>
      <c r="AO16" s="15">
        <f>B9L109C1*B9L109C18</f>
        <v>0</v>
      </c>
      <c r="AP16" s="16" t="s">
        <v>18973</v>
      </c>
      <c r="AQ16" s="21">
        <f>B3L522C11</f>
        <v>9.359786947179679E-4</v>
      </c>
      <c r="AR16" s="16" t="s">
        <v>19061</v>
      </c>
      <c r="AS16" s="15">
        <f>B9L109C1*B9L109C20</f>
        <v>0</v>
      </c>
      <c r="AT16" s="16" t="s">
        <v>18975</v>
      </c>
      <c r="AU16" s="21">
        <f>B3L522C12</f>
        <v>1.3932881330650187E-2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2.0952368483617274E-2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0.78275912665832403</v>
      </c>
      <c r="BD16" s="16" t="s">
        <v>19064</v>
      </c>
      <c r="BE16" s="15">
        <f>B9L109C1*B9L109C26</f>
        <v>0</v>
      </c>
    </row>
    <row r="17" spans="1:57" x14ac:dyDescent="0.3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0.10593926248864716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6.6790738651850892E-3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2.7955936888884925E-2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15">
        <f>B3L522C8</f>
        <v>0</v>
      </c>
      <c r="AF17" s="16" t="s">
        <v>19072</v>
      </c>
      <c r="AG17" s="15">
        <f>B9L110C1*B9L110C14</f>
        <v>0</v>
      </c>
      <c r="AH17" s="16" t="s">
        <v>18969</v>
      </c>
      <c r="AI17" s="15">
        <f>B3L522C9</f>
        <v>0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4.0845371589973437E-2</v>
      </c>
      <c r="AN17" s="16" t="s">
        <v>19074</v>
      </c>
      <c r="AO17" s="15">
        <f>B9L110C1*B9L110C18</f>
        <v>0</v>
      </c>
      <c r="AP17" s="16" t="s">
        <v>18973</v>
      </c>
      <c r="AQ17" s="21">
        <f>B3L522C11</f>
        <v>9.359786947179679E-4</v>
      </c>
      <c r="AR17" s="16" t="s">
        <v>19075</v>
      </c>
      <c r="AS17" s="15">
        <f>B9L110C1*B9L110C20</f>
        <v>0</v>
      </c>
      <c r="AT17" s="16" t="s">
        <v>18975</v>
      </c>
      <c r="AU17" s="21">
        <f>B3L522C12</f>
        <v>1.3932881330650187E-2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2.0952368483617274E-2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0.78275912665832403</v>
      </c>
      <c r="BD17" s="16" t="s">
        <v>19078</v>
      </c>
      <c r="BE17" s="15">
        <f>B9L110C1*B9L110C26</f>
        <v>0</v>
      </c>
    </row>
    <row r="18" spans="1:57" x14ac:dyDescent="0.3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15428</v>
      </c>
      <c r="F18" s="16" t="s">
        <v>18928</v>
      </c>
      <c r="G18" s="21">
        <f>B3L524C2</f>
        <v>0.63446892645178299</v>
      </c>
      <c r="H18" s="16" t="s">
        <v>19080</v>
      </c>
      <c r="I18" s="15">
        <f>IF(B9L111C2=NULL_VALUE,NULL_VALUE,B9L111C1*B9L111C2)</f>
        <v>9788.5865972981082</v>
      </c>
      <c r="J18" s="16" t="s">
        <v>18930</v>
      </c>
      <c r="K18" s="21">
        <f>B3L524C3</f>
        <v>0.16044301195898208</v>
      </c>
      <c r="L18" s="16" t="s">
        <v>19081</v>
      </c>
      <c r="M18" s="15">
        <f>IF(B9L111C4=NULL_VALUE,NULL_VALUE,B9L111C1*B9L111C4)</f>
        <v>2475.3147885031758</v>
      </c>
      <c r="N18" s="16" t="s">
        <v>18932</v>
      </c>
      <c r="O18" s="21">
        <f>B3L524C4</f>
        <v>2.1726877989989794E-2</v>
      </c>
      <c r="P18" s="16" t="s">
        <v>19082</v>
      </c>
      <c r="Q18" s="21">
        <f>B9L111C1*B9L111C6</f>
        <v>335.20227362956251</v>
      </c>
      <c r="R18" s="16" t="s">
        <v>18934</v>
      </c>
      <c r="S18" s="21">
        <f>B3L524C5</f>
        <v>1.369798312222129E-3</v>
      </c>
      <c r="T18" s="16" t="s">
        <v>19083</v>
      </c>
      <c r="U18" s="21">
        <f>B9L111C1*B9L111C8</f>
        <v>21.133248360963005</v>
      </c>
      <c r="V18" s="16" t="s">
        <v>18936</v>
      </c>
      <c r="W18" s="21">
        <f>B3L524C6</f>
        <v>5.7334289064523963E-3</v>
      </c>
      <c r="X18" s="16" t="s">
        <v>19084</v>
      </c>
      <c r="Y18" s="21">
        <f>B9L111C1*B9L111C10</f>
        <v>88.455341168747566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15">
        <f>B3L524C8</f>
        <v>0</v>
      </c>
      <c r="AF18" s="16" t="s">
        <v>19086</v>
      </c>
      <c r="AG18" s="15">
        <f>B9L111C1*B9L111C14</f>
        <v>0</v>
      </c>
      <c r="AH18" s="16" t="s">
        <v>18942</v>
      </c>
      <c r="AI18" s="15">
        <f>B3L524C9</f>
        <v>0</v>
      </c>
      <c r="AJ18" s="16" t="s">
        <v>19087</v>
      </c>
      <c r="AK18" s="15">
        <f>B9L111C1*B9L111C16</f>
        <v>0</v>
      </c>
      <c r="AL18" s="16" t="s">
        <v>18944</v>
      </c>
      <c r="AM18" s="21">
        <f>B3L524C10</f>
        <v>8.3768980842796586E-3</v>
      </c>
      <c r="AN18" s="16" t="s">
        <v>19088</v>
      </c>
      <c r="AO18" s="21">
        <f>B9L111C1*B9L111C18</f>
        <v>129.23878364426656</v>
      </c>
      <c r="AP18" s="16" t="s">
        <v>18946</v>
      </c>
      <c r="AQ18" s="21">
        <f>B3L524C11</f>
        <v>1.9195805618853033E-4</v>
      </c>
      <c r="AR18" s="16" t="s">
        <v>19089</v>
      </c>
      <c r="AS18" s="21">
        <f>B9L111C1*B9L111C20</f>
        <v>2.9615288908766457</v>
      </c>
      <c r="AT18" s="16" t="s">
        <v>18948</v>
      </c>
      <c r="AU18" s="21">
        <f>B3L524C12</f>
        <v>2.857467624455887E-3</v>
      </c>
      <c r="AV18" s="16" t="s">
        <v>19090</v>
      </c>
      <c r="AW18" s="21">
        <f>B9L111C1*B9L111C22</f>
        <v>44.085010510105427</v>
      </c>
      <c r="AX18" s="16" t="s">
        <v>18950</v>
      </c>
      <c r="AY18" s="21">
        <f>B3L524C13</f>
        <v>4.2970806380084447E-3</v>
      </c>
      <c r="AZ18" s="16" t="s">
        <v>19091</v>
      </c>
      <c r="BA18" s="21">
        <f>B9L111C1*B9L111C24</f>
        <v>66.295360083194282</v>
      </c>
      <c r="BB18" s="16" t="s">
        <v>18952</v>
      </c>
      <c r="BC18" s="21">
        <f>B3L524C14</f>
        <v>0.16053455197763811</v>
      </c>
      <c r="BD18" s="16" t="s">
        <v>19092</v>
      </c>
      <c r="BE18" s="15">
        <f>B9L111C1*B9L111C26</f>
        <v>2476.7270679110006</v>
      </c>
    </row>
    <row r="19" spans="1:57" x14ac:dyDescent="0.3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1557.7692598000001</v>
      </c>
      <c r="F19" s="16" t="s">
        <v>18928</v>
      </c>
      <c r="G19" s="21">
        <f>B3L524C2</f>
        <v>0.63446892645178299</v>
      </c>
      <c r="H19" s="16" t="s">
        <v>19094</v>
      </c>
      <c r="I19" s="21">
        <f>IF(B9L112C2=NULL_VALUE,NULL_VALUE,B9L112C1*B9L112C2)</f>
        <v>988.35618992489469</v>
      </c>
      <c r="J19" s="16" t="s">
        <v>18930</v>
      </c>
      <c r="K19" s="21">
        <f>B3L524C3</f>
        <v>0.16044301195898208</v>
      </c>
      <c r="L19" s="16" t="s">
        <v>19095</v>
      </c>
      <c r="M19" s="21">
        <f>IF(B9L112C4=NULL_VALUE,NULL_VALUE,B9L112C1*B9L112C4)</f>
        <v>249.93319197942608</v>
      </c>
      <c r="N19" s="16" t="s">
        <v>18932</v>
      </c>
      <c r="O19" s="21">
        <f>B3L524C4</f>
        <v>2.1726877989989794E-2</v>
      </c>
      <c r="P19" s="16" t="s">
        <v>19096</v>
      </c>
      <c r="Q19" s="21">
        <f>B9L112C1*B9L112C6</f>
        <v>33.845462644231311</v>
      </c>
      <c r="R19" s="16" t="s">
        <v>18934</v>
      </c>
      <c r="S19" s="21">
        <f>B3L524C5</f>
        <v>1.369798312222129E-3</v>
      </c>
      <c r="T19" s="16" t="s">
        <v>19097</v>
      </c>
      <c r="U19" s="21">
        <f>B9L112C1*B9L112C8</f>
        <v>2.1338297029055555</v>
      </c>
      <c r="V19" s="16" t="s">
        <v>18936</v>
      </c>
      <c r="W19" s="21">
        <f>B3L524C6</f>
        <v>5.7334289064523963E-3</v>
      </c>
      <c r="X19" s="16" t="s">
        <v>19098</v>
      </c>
      <c r="Y19" s="21">
        <f>B9L112C1*B9L112C10</f>
        <v>8.9313593037202725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15">
        <f>B3L524C8</f>
        <v>0</v>
      </c>
      <c r="AF19" s="16" t="s">
        <v>19100</v>
      </c>
      <c r="AG19" s="15">
        <f>B9L112C1*B9L112C14</f>
        <v>0</v>
      </c>
      <c r="AH19" s="16" t="s">
        <v>18942</v>
      </c>
      <c r="AI19" s="15">
        <f>B3L524C9</f>
        <v>0</v>
      </c>
      <c r="AJ19" s="16" t="s">
        <v>19101</v>
      </c>
      <c r="AK19" s="15">
        <f>B9L112C1*B9L112C16</f>
        <v>0</v>
      </c>
      <c r="AL19" s="16" t="s">
        <v>18944</v>
      </c>
      <c r="AM19" s="21">
        <f>B3L524C10</f>
        <v>8.3768980842796586E-3</v>
      </c>
      <c r="AN19" s="16" t="s">
        <v>19102</v>
      </c>
      <c r="AO19" s="21">
        <f>B9L112C1*B9L112C18</f>
        <v>13.049274328168362</v>
      </c>
      <c r="AP19" s="16" t="s">
        <v>18946</v>
      </c>
      <c r="AQ19" s="21">
        <f>B3L524C11</f>
        <v>1.9195805618853033E-4</v>
      </c>
      <c r="AR19" s="16" t="s">
        <v>19103</v>
      </c>
      <c r="AS19" s="21">
        <f>B9L112C1*B9L112C20</f>
        <v>0.2990263591014537</v>
      </c>
      <c r="AT19" s="16" t="s">
        <v>18948</v>
      </c>
      <c r="AU19" s="21">
        <f>B3L524C12</f>
        <v>2.857467624455887E-3</v>
      </c>
      <c r="AV19" s="16" t="s">
        <v>19104</v>
      </c>
      <c r="AW19" s="21">
        <f>B9L112C1*B9L112C22</f>
        <v>4.4512752262511119</v>
      </c>
      <c r="AX19" s="16" t="s">
        <v>18950</v>
      </c>
      <c r="AY19" s="21">
        <f>B3L524C13</f>
        <v>4.2970806380084447E-3</v>
      </c>
      <c r="AZ19" s="16" t="s">
        <v>19105</v>
      </c>
      <c r="BA19" s="21">
        <f>B9L112C1*B9L112C24</f>
        <v>6.6938601247713274</v>
      </c>
      <c r="BB19" s="16" t="s">
        <v>18952</v>
      </c>
      <c r="BC19" s="21">
        <f>B3L524C14</f>
        <v>0.16053455197763811</v>
      </c>
      <c r="BD19" s="16" t="s">
        <v>19106</v>
      </c>
      <c r="BE19" s="21">
        <f>B9L112C1*B9L112C26</f>
        <v>250.07579020652994</v>
      </c>
    </row>
    <row r="20" spans="1:57" x14ac:dyDescent="0.3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2070.1904403333333</v>
      </c>
      <c r="F20" s="16" t="s">
        <v>18928</v>
      </c>
      <c r="G20" s="21">
        <f>B3L524C2</f>
        <v>0.63446892645178299</v>
      </c>
      <c r="H20" s="16" t="s">
        <v>19107</v>
      </c>
      <c r="I20" s="15">
        <f>IF(B9L113C2=NULL_VALUE,NULL_VALUE,B9L113C1*B9L113C2)</f>
        <v>1313.4715062290338</v>
      </c>
      <c r="J20" s="16" t="s">
        <v>18930</v>
      </c>
      <c r="K20" s="21">
        <f>B3L524C3</f>
        <v>0.16044301195898208</v>
      </c>
      <c r="L20" s="16" t="s">
        <v>19108</v>
      </c>
      <c r="M20" s="21">
        <f>IF(B9L113C4=NULL_VALUE,NULL_VALUE,B9L113C1*B9L113C4)</f>
        <v>332.14758957577141</v>
      </c>
      <c r="N20" s="16" t="s">
        <v>18932</v>
      </c>
      <c r="O20" s="21">
        <f>B3L524C4</f>
        <v>2.1726877989989794E-2</v>
      </c>
      <c r="P20" s="16" t="s">
        <v>19109</v>
      </c>
      <c r="Q20" s="21">
        <f>B9L113C1*B9L113C6</f>
        <v>44.978775113165575</v>
      </c>
      <c r="R20" s="16" t="s">
        <v>18934</v>
      </c>
      <c r="S20" s="21">
        <f>B3L524C5</f>
        <v>1.369798312222129E-3</v>
      </c>
      <c r="T20" s="16" t="s">
        <v>19110</v>
      </c>
      <c r="U20" s="21">
        <f>B9L113C1*B9L113C8</f>
        <v>2.8357433711469859</v>
      </c>
      <c r="V20" s="16" t="s">
        <v>18936</v>
      </c>
      <c r="W20" s="21">
        <f>B3L524C6</f>
        <v>5.7334289064523963E-3</v>
      </c>
      <c r="X20" s="16" t="s">
        <v>19111</v>
      </c>
      <c r="Y20" s="21">
        <f>B9L113C1*B9L113C10</f>
        <v>11.869289712468548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15">
        <f>B3L524C8</f>
        <v>0</v>
      </c>
      <c r="AF20" s="16" t="s">
        <v>19113</v>
      </c>
      <c r="AG20" s="15">
        <f>B9L113C1*B9L113C14</f>
        <v>0</v>
      </c>
      <c r="AH20" s="16" t="s">
        <v>18942</v>
      </c>
      <c r="AI20" s="15">
        <f>B3L524C9</f>
        <v>0</v>
      </c>
      <c r="AJ20" s="16" t="s">
        <v>19114</v>
      </c>
      <c r="AK20" s="15">
        <f>B9L113C1*B9L113C16</f>
        <v>0</v>
      </c>
      <c r="AL20" s="16" t="s">
        <v>18944</v>
      </c>
      <c r="AM20" s="21">
        <f>B3L524C10</f>
        <v>8.3768980842796586E-3</v>
      </c>
      <c r="AN20" s="16" t="s">
        <v>19115</v>
      </c>
      <c r="AO20" s="21">
        <f>B9L113C1*B9L113C18</f>
        <v>17.341774333722363</v>
      </c>
      <c r="AP20" s="16" t="s">
        <v>18946</v>
      </c>
      <c r="AQ20" s="21">
        <f>B3L524C11</f>
        <v>1.9195805618853033E-4</v>
      </c>
      <c r="AR20" s="16" t="s">
        <v>19116</v>
      </c>
      <c r="AS20" s="21">
        <f>B9L113C1*B9L113C20</f>
        <v>0.39738973286646434</v>
      </c>
      <c r="AT20" s="16" t="s">
        <v>18948</v>
      </c>
      <c r="AU20" s="21">
        <f>B3L524C12</f>
        <v>2.857467624455887E-3</v>
      </c>
      <c r="AV20" s="16" t="s">
        <v>19117</v>
      </c>
      <c r="AW20" s="21">
        <f>B9L113C1*B9L113C22</f>
        <v>5.9155021597105764</v>
      </c>
      <c r="AX20" s="16" t="s">
        <v>18950</v>
      </c>
      <c r="AY20" s="21">
        <f>B3L524C13</f>
        <v>4.2970806380084447E-3</v>
      </c>
      <c r="AZ20" s="16" t="s">
        <v>19118</v>
      </c>
      <c r="BA20" s="21">
        <f>B9L113C1*B9L113C24</f>
        <v>8.8957752581465428</v>
      </c>
      <c r="BB20" s="16" t="s">
        <v>18952</v>
      </c>
      <c r="BC20" s="21">
        <f>B3L524C14</f>
        <v>0.16053455197763811</v>
      </c>
      <c r="BD20" s="16" t="s">
        <v>19119</v>
      </c>
      <c r="BE20" s="21">
        <f>B9L113C1*B9L113C26</f>
        <v>332.33709484730099</v>
      </c>
    </row>
    <row r="21" spans="1:57" x14ac:dyDescent="0.3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0</v>
      </c>
      <c r="F21" s="16" t="s">
        <v>19121</v>
      </c>
      <c r="G21" s="15">
        <f>B8L105C1</f>
        <v>1</v>
      </c>
      <c r="H21" s="16" t="s">
        <v>19122</v>
      </c>
      <c r="I21" s="15">
        <f>IF(B9L114C2=NULL_VALUE,NULL_VALUE,B9L114C1*B9L114C2)</f>
        <v>0</v>
      </c>
      <c r="J21" s="16" t="s">
        <v>19123</v>
      </c>
      <c r="K21" s="15">
        <f>B8L106C1</f>
        <v>0</v>
      </c>
      <c r="L21" s="16" t="s">
        <v>19124</v>
      </c>
      <c r="M21" s="15">
        <f>IF(B9L114C4=NULL_VALUE,NULL_VALUE,B9L114C1*B9L114C4)</f>
        <v>0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3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2828</v>
      </c>
      <c r="F22" s="16" t="s">
        <v>19128</v>
      </c>
      <c r="G22" s="21">
        <f>B8L112C1</f>
        <v>0.96669899773682511</v>
      </c>
      <c r="H22" s="16" t="s">
        <v>19129</v>
      </c>
      <c r="I22" s="15">
        <f>IF(B9L115C2=NULL_VALUE,NULL_VALUE,B9L115C1*B9L115C2)</f>
        <v>2733.8247655997416</v>
      </c>
      <c r="J22" s="16" t="s">
        <v>19130</v>
      </c>
      <c r="K22" s="15">
        <f>B8L113C1</f>
        <v>0</v>
      </c>
      <c r="L22" s="16" t="s">
        <v>19131</v>
      </c>
      <c r="M22" s="15">
        <f>IF(B9L115C4=NULL_VALUE,NULL_VALUE,B9L115C1*B9L115C4)</f>
        <v>0</v>
      </c>
      <c r="N22" s="16" t="s">
        <v>19132</v>
      </c>
      <c r="O22" s="21">
        <f>B8L114C1</f>
        <v>3.3301002263174909E-2</v>
      </c>
      <c r="P22" s="16" t="s">
        <v>19133</v>
      </c>
      <c r="Q22" s="21">
        <f>B9L115C1*B9L115C6</f>
        <v>94.175234400258645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3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738</v>
      </c>
      <c r="F23" s="16" t="s">
        <v>19128</v>
      </c>
      <c r="G23" s="21">
        <f>B8L112C1</f>
        <v>0.96669899773682511</v>
      </c>
      <c r="H23" s="16" t="s">
        <v>19135</v>
      </c>
      <c r="I23" s="21">
        <f>IF(B9L116C2=NULL_VALUE,NULL_VALUE,B9L116C1*B9L116C2)</f>
        <v>713.42386032977697</v>
      </c>
      <c r="J23" s="16" t="s">
        <v>19130</v>
      </c>
      <c r="K23" s="15">
        <f>B8L113C1</f>
        <v>0</v>
      </c>
      <c r="L23" s="16" t="s">
        <v>19136</v>
      </c>
      <c r="M23" s="15">
        <f>IF(B9L116C4=NULL_VALUE,NULL_VALUE,B9L116C1*B9L116C4)</f>
        <v>0</v>
      </c>
      <c r="N23" s="16" t="s">
        <v>19132</v>
      </c>
      <c r="O23" s="21">
        <f>B8L114C1</f>
        <v>3.3301002263174909E-2</v>
      </c>
      <c r="P23" s="16" t="s">
        <v>19137</v>
      </c>
      <c r="Q23" s="21">
        <f>B9L116C1*B9L116C6</f>
        <v>24.576139670223082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3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103</v>
      </c>
      <c r="F24" s="16" t="s">
        <v>19128</v>
      </c>
      <c r="G24" s="21">
        <f>B8L112C1</f>
        <v>0.96669899773682511</v>
      </c>
      <c r="H24" s="16" t="s">
        <v>19139</v>
      </c>
      <c r="I24" s="21">
        <f>IF(B9L117C2=NULL_VALUE,NULL_VALUE,B9L117C1*B9L117C2)</f>
        <v>99.569996766892984</v>
      </c>
      <c r="J24" s="16" t="s">
        <v>19130</v>
      </c>
      <c r="K24" s="15">
        <f>B8L113C1</f>
        <v>0</v>
      </c>
      <c r="L24" s="16" t="s">
        <v>19140</v>
      </c>
      <c r="M24" s="15">
        <f>IF(B9L117C4=NULL_VALUE,NULL_VALUE,B9L117C1*B9L117C4)</f>
        <v>0</v>
      </c>
      <c r="N24" s="16" t="s">
        <v>19132</v>
      </c>
      <c r="O24" s="21">
        <f>B8L114C1</f>
        <v>3.3301002263174909E-2</v>
      </c>
      <c r="P24" s="16" t="s">
        <v>19141</v>
      </c>
      <c r="Q24" s="21">
        <f>B9L117C1*B9L117C6</f>
        <v>3.4300032331070156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3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0.96669899773682511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15">
        <f>B8L113C1</f>
        <v>0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3.3301002263174909E-2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3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0.96669899773682511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15">
        <f>B8L113C1</f>
        <v>0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3.3301002263174909E-2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3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0</v>
      </c>
      <c r="F27" s="16" t="s">
        <v>19128</v>
      </c>
      <c r="G27" s="21">
        <f>B8L112C1</f>
        <v>0.96669899773682511</v>
      </c>
      <c r="H27" s="16" t="s">
        <v>19151</v>
      </c>
      <c r="I27" s="15">
        <f>IF(B9L120C2=NULL_VALUE,NULL_VALUE,B9L120C1*B9L120C2)</f>
        <v>0</v>
      </c>
      <c r="J27" s="16" t="s">
        <v>19130</v>
      </c>
      <c r="K27" s="15">
        <f>B8L113C1</f>
        <v>0</v>
      </c>
      <c r="L27" s="16" t="s">
        <v>19152</v>
      </c>
      <c r="M27" s="15">
        <f>IF(B9L120C4=NULL_VALUE,NULL_VALUE,B9L120C1*B9L120C4)</f>
        <v>0</v>
      </c>
      <c r="N27" s="16" t="s">
        <v>19132</v>
      </c>
      <c r="O27" s="21">
        <f>B8L114C1</f>
        <v>3.3301002263174909E-2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3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2649</v>
      </c>
      <c r="F28" s="16" t="s">
        <v>19155</v>
      </c>
      <c r="G28" s="15">
        <f>B8L119C1</f>
        <v>0</v>
      </c>
      <c r="H28" s="16" t="s">
        <v>19156</v>
      </c>
      <c r="I28" s="15">
        <f>IF(B9L121C2=NULL_VALUE,NULL_VALUE,B9L121C1*B9L121C2)</f>
        <v>0</v>
      </c>
      <c r="J28" s="16" t="s">
        <v>19157</v>
      </c>
      <c r="K28" s="15">
        <f>B8L120C1</f>
        <v>1</v>
      </c>
      <c r="L28" s="16" t="s">
        <v>19158</v>
      </c>
      <c r="M28" s="15">
        <f>IF(B9L121C4=NULL_VALUE,NULL_VALUE,B9L121C1*B9L121C4)</f>
        <v>2649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3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375</v>
      </c>
      <c r="F29" s="16" t="s">
        <v>19155</v>
      </c>
      <c r="G29" s="15">
        <f>B8L119C1</f>
        <v>0</v>
      </c>
      <c r="H29" s="16" t="s">
        <v>19162</v>
      </c>
      <c r="I29" s="15">
        <f>IF(B9L122C2=NULL_VALUE,NULL_VALUE,B9L122C1*B9L122C2)</f>
        <v>0</v>
      </c>
      <c r="J29" s="16" t="s">
        <v>19157</v>
      </c>
      <c r="K29" s="15">
        <f>B8L120C1</f>
        <v>1</v>
      </c>
      <c r="L29" s="16" t="s">
        <v>19163</v>
      </c>
      <c r="M29" s="15">
        <f>IF(B9L122C4=NULL_VALUE,NULL_VALUE,B9L122C1*B9L122C4)</f>
        <v>375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3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307</v>
      </c>
      <c r="F30" s="16" t="s">
        <v>19155</v>
      </c>
      <c r="G30" s="15">
        <f>B8L119C1</f>
        <v>0</v>
      </c>
      <c r="H30" s="16" t="s">
        <v>19166</v>
      </c>
      <c r="I30" s="15">
        <f>IF(B9L123C2=NULL_VALUE,NULL_VALUE,B9L123C1*B9L123C2)</f>
        <v>0</v>
      </c>
      <c r="J30" s="16" t="s">
        <v>19157</v>
      </c>
      <c r="K30" s="15">
        <f>B8L120C1</f>
        <v>1</v>
      </c>
      <c r="L30" s="16" t="s">
        <v>19167</v>
      </c>
      <c r="M30" s="15">
        <f>IF(B9L123C4=NULL_VALUE,NULL_VALUE,B9L123C1*B9L123C4)</f>
        <v>307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3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15">
        <f>B8L119C1</f>
        <v>0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15">
        <f>B8L120C1</f>
        <v>1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3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15">
        <f>B8L119C1</f>
        <v>0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15">
        <f>B8L120C1</f>
        <v>1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3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15">
        <f>B8L119C1</f>
        <v>0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15">
        <f>B8L120C1</f>
        <v>1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A2BD82-AC60-4A6F-A709-691CFFF9ED85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7" width="25.6328125" style="1" customWidth="1"/>
    <col min="78" max="16384" width="8.7265625" style="1"/>
  </cols>
  <sheetData>
    <row r="1" spans="1:77" x14ac:dyDescent="0.3">
      <c r="A1" s="9" t="s">
        <v>0</v>
      </c>
    </row>
    <row r="2" spans="1:77" ht="15.5" x14ac:dyDescent="0.35">
      <c r="A2" s="10" t="s">
        <v>19181</v>
      </c>
    </row>
    <row r="3" spans="1:77" x14ac:dyDescent="0.3">
      <c r="B3" s="13" t="s">
        <v>18858</v>
      </c>
    </row>
    <row r="4" spans="1:77" x14ac:dyDescent="0.3">
      <c r="B4" s="13" t="s">
        <v>19182</v>
      </c>
    </row>
    <row r="6" spans="1:7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3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9.7868205586543358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4.1729436195322924E-5</v>
      </c>
      <c r="L8" s="16" t="s">
        <v>19231</v>
      </c>
      <c r="M8" s="21">
        <f>B9L201C1*B9L201C4</f>
        <v>4.0839850405744078E-4</v>
      </c>
      <c r="N8" s="16" t="s">
        <v>19232</v>
      </c>
      <c r="O8" s="21">
        <f>B3L309C4</f>
        <v>2.8180137282961648E-2</v>
      </c>
      <c r="P8" s="16" t="s">
        <v>19233</v>
      </c>
      <c r="Q8" s="21">
        <f>B9L201C1*B9L201C6</f>
        <v>0.27579394690659059</v>
      </c>
      <c r="R8" s="16" t="s">
        <v>19234</v>
      </c>
      <c r="S8" s="15">
        <f>B3L310C4</f>
        <v>0</v>
      </c>
      <c r="T8" s="16" t="s">
        <v>19235</v>
      </c>
      <c r="U8" s="15">
        <f>B9L201C1*B9L201C8</f>
        <v>0</v>
      </c>
      <c r="V8" s="16" t="s">
        <v>19236</v>
      </c>
      <c r="W8" s="21">
        <f>B3L311C4</f>
        <v>3.8187968720543197E-2</v>
      </c>
      <c r="X8" s="16" t="s">
        <v>19237</v>
      </c>
      <c r="Y8" s="21">
        <f>B9L201C1*B9L201C10</f>
        <v>0.37373879736746085</v>
      </c>
      <c r="Z8" s="16" t="s">
        <v>19238</v>
      </c>
      <c r="AA8" s="21">
        <f>B3L312C4</f>
        <v>0.7894077247270781</v>
      </c>
      <c r="AB8" s="16" t="s">
        <v>19239</v>
      </c>
      <c r="AC8" s="21">
        <f>B9L201C1*B9L201C12</f>
        <v>7.7257917495195105</v>
      </c>
      <c r="AD8" s="16" t="s">
        <v>19240</v>
      </c>
      <c r="AE8" s="21">
        <f>B3L313C4</f>
        <v>9.610389164587104E-5</v>
      </c>
      <c r="AF8" s="16" t="s">
        <v>19241</v>
      </c>
      <c r="AG8" s="21">
        <f>B9L201C1*B9L201C14</f>
        <v>9.4055154252649939E-4</v>
      </c>
      <c r="AH8" s="16" t="s">
        <v>19242</v>
      </c>
      <c r="AI8" s="15">
        <f>B3L314C4</f>
        <v>0</v>
      </c>
      <c r="AJ8" s="16" t="s">
        <v>19243</v>
      </c>
      <c r="AK8" s="15">
        <f>B9L201C1*B9L201C16</f>
        <v>0</v>
      </c>
      <c r="AL8" s="16" t="s">
        <v>19244</v>
      </c>
      <c r="AM8" s="15">
        <f>B3L315C4</f>
        <v>0</v>
      </c>
      <c r="AN8" s="16" t="s">
        <v>19245</v>
      </c>
      <c r="AO8" s="15">
        <f>B9L201C1*B9L201C18</f>
        <v>0</v>
      </c>
      <c r="AP8" s="16" t="s">
        <v>19246</v>
      </c>
      <c r="AQ8" s="15">
        <f>B3L316C4</f>
        <v>0</v>
      </c>
      <c r="AR8" s="16" t="s">
        <v>19247</v>
      </c>
      <c r="AS8" s="15">
        <f>B9L201C1*B9L201C20</f>
        <v>0</v>
      </c>
      <c r="AT8" s="16" t="s">
        <v>19248</v>
      </c>
      <c r="AU8" s="15">
        <f>B3L317C4</f>
        <v>0</v>
      </c>
      <c r="AV8" s="16" t="s">
        <v>19249</v>
      </c>
      <c r="AW8" s="15">
        <f>B9L201C1*B9L201C22</f>
        <v>0</v>
      </c>
      <c r="AX8" s="16" t="s">
        <v>19250</v>
      </c>
      <c r="AY8" s="21">
        <f>B3L318C4</f>
        <v>3.1659895838901733E-2</v>
      </c>
      <c r="AZ8" s="16" t="s">
        <v>19251</v>
      </c>
      <c r="BA8" s="21">
        <f>B9L201C1*B9L201C24</f>
        <v>0.30984971948101836</v>
      </c>
      <c r="BB8" s="16" t="s">
        <v>19252</v>
      </c>
      <c r="BC8" s="15">
        <f>B3L319C4</f>
        <v>0</v>
      </c>
      <c r="BD8" s="16" t="s">
        <v>19253</v>
      </c>
      <c r="BE8" s="15">
        <f>B9L201C1*B9L201C26</f>
        <v>0</v>
      </c>
      <c r="BF8" s="16" t="s">
        <v>19254</v>
      </c>
      <c r="BG8" s="21">
        <f>B3L320C4</f>
        <v>0.11241282415687767</v>
      </c>
      <c r="BH8" s="16" t="s">
        <v>19255</v>
      </c>
      <c r="BI8" s="21">
        <f>B9L201C1*B9L201C28</f>
        <v>1.1001641385149252</v>
      </c>
      <c r="BJ8" s="16" t="s">
        <v>19256</v>
      </c>
      <c r="BK8" s="21">
        <f>B3L321C4</f>
        <v>1.3615945796511919E-5</v>
      </c>
      <c r="BL8" s="16" t="s">
        <v>19257</v>
      </c>
      <c r="BM8" s="21">
        <f>B9L201C1*B9L201C30</f>
        <v>1.3325681824682593E-4</v>
      </c>
      <c r="BN8" s="16" t="s">
        <v>19258</v>
      </c>
      <c r="BO8" s="15">
        <f>B3L322C4</f>
        <v>0</v>
      </c>
      <c r="BP8" s="16" t="s">
        <v>19259</v>
      </c>
      <c r="BQ8" s="15">
        <f>B9L201C1*B9L201C32</f>
        <v>0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3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0.13358091341158201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4.1729436195322924E-5</v>
      </c>
      <c r="L9" s="16" t="s">
        <v>19266</v>
      </c>
      <c r="M9" s="21">
        <f>B9L202C1*B9L202C4</f>
        <v>5.5742562031215676E-6</v>
      </c>
      <c r="N9" s="16" t="s">
        <v>19232</v>
      </c>
      <c r="O9" s="21">
        <f>B3L309C4</f>
        <v>2.8180137282961648E-2</v>
      </c>
      <c r="P9" s="16" t="s">
        <v>19267</v>
      </c>
      <c r="Q9" s="21">
        <f>B9L202C1*B9L202C6</f>
        <v>3.764328478321794E-3</v>
      </c>
      <c r="R9" s="16" t="s">
        <v>19234</v>
      </c>
      <c r="S9" s="15">
        <f>B3L310C4</f>
        <v>0</v>
      </c>
      <c r="T9" s="16" t="s">
        <v>19268</v>
      </c>
      <c r="U9" s="15">
        <f>B9L202C1*B9L202C8</f>
        <v>0</v>
      </c>
      <c r="V9" s="16" t="s">
        <v>19236</v>
      </c>
      <c r="W9" s="21">
        <f>B3L311C4</f>
        <v>3.8187968720543197E-2</v>
      </c>
      <c r="X9" s="16" t="s">
        <v>19269</v>
      </c>
      <c r="Y9" s="21">
        <f>B9L202C1*B9L202C10</f>
        <v>5.1011837430230836E-3</v>
      </c>
      <c r="Z9" s="16" t="s">
        <v>19238</v>
      </c>
      <c r="AA9" s="21">
        <f>B3L312C4</f>
        <v>0.7894077247270781</v>
      </c>
      <c r="AB9" s="16" t="s">
        <v>19270</v>
      </c>
      <c r="AC9" s="21">
        <f>B9L202C1*B9L202C12</f>
        <v>0.10544980492320179</v>
      </c>
      <c r="AD9" s="16" t="s">
        <v>19240</v>
      </c>
      <c r="AE9" s="21">
        <f>B3L313C4</f>
        <v>9.610389164587104E-5</v>
      </c>
      <c r="AF9" s="16" t="s">
        <v>19271</v>
      </c>
      <c r="AG9" s="21">
        <f>B9L202C1*B9L202C14</f>
        <v>1.283764562846316E-5</v>
      </c>
      <c r="AH9" s="16" t="s">
        <v>19242</v>
      </c>
      <c r="AI9" s="15">
        <f>B3L314C4</f>
        <v>0</v>
      </c>
      <c r="AJ9" s="16" t="s">
        <v>19272</v>
      </c>
      <c r="AK9" s="15">
        <f>B9L202C1*B9L202C16</f>
        <v>0</v>
      </c>
      <c r="AL9" s="16" t="s">
        <v>19244</v>
      </c>
      <c r="AM9" s="15">
        <f>B3L315C4</f>
        <v>0</v>
      </c>
      <c r="AN9" s="16" t="s">
        <v>19273</v>
      </c>
      <c r="AO9" s="15">
        <f>B9L202C1*B9L202C18</f>
        <v>0</v>
      </c>
      <c r="AP9" s="16" t="s">
        <v>19246</v>
      </c>
      <c r="AQ9" s="15">
        <f>B3L316C4</f>
        <v>0</v>
      </c>
      <c r="AR9" s="16" t="s">
        <v>19274</v>
      </c>
      <c r="AS9" s="15">
        <f>B9L202C1*B9L202C20</f>
        <v>0</v>
      </c>
      <c r="AT9" s="16" t="s">
        <v>19248</v>
      </c>
      <c r="AU9" s="15">
        <f>B3L317C4</f>
        <v>0</v>
      </c>
      <c r="AV9" s="16" t="s">
        <v>19275</v>
      </c>
      <c r="AW9" s="15">
        <f>B9L202C1*B9L202C22</f>
        <v>0</v>
      </c>
      <c r="AX9" s="16" t="s">
        <v>19250</v>
      </c>
      <c r="AY9" s="21">
        <f>B3L318C4</f>
        <v>3.1659895838901733E-2</v>
      </c>
      <c r="AZ9" s="16" t="s">
        <v>19276</v>
      </c>
      <c r="BA9" s="21">
        <f>B9L202C1*B9L202C24</f>
        <v>4.2291578046760384E-3</v>
      </c>
      <c r="BB9" s="16" t="s">
        <v>19252</v>
      </c>
      <c r="BC9" s="15">
        <f>B3L319C4</f>
        <v>0</v>
      </c>
      <c r="BD9" s="16" t="s">
        <v>19277</v>
      </c>
      <c r="BE9" s="15">
        <f>B9L202C1*B9L202C26</f>
        <v>0</v>
      </c>
      <c r="BF9" s="16" t="s">
        <v>19254</v>
      </c>
      <c r="BG9" s="21">
        <f>B3L320C4</f>
        <v>0.11241282415687767</v>
      </c>
      <c r="BH9" s="16" t="s">
        <v>19278</v>
      </c>
      <c r="BI9" s="21">
        <f>B9L202C1*B9L202C28</f>
        <v>1.5016207730051271E-2</v>
      </c>
      <c r="BJ9" s="16" t="s">
        <v>19256</v>
      </c>
      <c r="BK9" s="21">
        <f>B3L321C4</f>
        <v>1.3615945796511919E-5</v>
      </c>
      <c r="BL9" s="16" t="s">
        <v>19279</v>
      </c>
      <c r="BM9" s="21">
        <f>B9L202C1*B9L202C30</f>
        <v>1.8188304764606528E-6</v>
      </c>
      <c r="BN9" s="16" t="s">
        <v>19258</v>
      </c>
      <c r="BO9" s="15">
        <f>B3L322C4</f>
        <v>0</v>
      </c>
      <c r="BP9" s="16" t="s">
        <v>19280</v>
      </c>
      <c r="BQ9" s="15">
        <f>B9L202C1*B9L202C32</f>
        <v>0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3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0.46753517056295624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4.1729436195322924E-5</v>
      </c>
      <c r="L10" s="16" t="s">
        <v>19285</v>
      </c>
      <c r="M10" s="21">
        <f>B9L203C1*B9L203C4</f>
        <v>1.9509979069076303E-5</v>
      </c>
      <c r="N10" s="16" t="s">
        <v>19232</v>
      </c>
      <c r="O10" s="21">
        <f>B3L309C4</f>
        <v>2.8180137282961648E-2</v>
      </c>
      <c r="P10" s="16" t="s">
        <v>19286</v>
      </c>
      <c r="Q10" s="21">
        <f>B9L203C1*B9L203C6</f>
        <v>1.3175205291076996E-2</v>
      </c>
      <c r="R10" s="16" t="s">
        <v>19234</v>
      </c>
      <c r="S10" s="15">
        <f>B3L310C4</f>
        <v>0</v>
      </c>
      <c r="T10" s="16" t="s">
        <v>19287</v>
      </c>
      <c r="U10" s="15">
        <f>B9L203C1*B9L203C8</f>
        <v>0</v>
      </c>
      <c r="V10" s="16" t="s">
        <v>19236</v>
      </c>
      <c r="W10" s="21">
        <f>B3L311C4</f>
        <v>3.8187968720543197E-2</v>
      </c>
      <c r="X10" s="16" t="s">
        <v>19288</v>
      </c>
      <c r="Y10" s="21">
        <f>B9L203C1*B9L203C10</f>
        <v>1.7854218469212001E-2</v>
      </c>
      <c r="Z10" s="16" t="s">
        <v>19238</v>
      </c>
      <c r="AA10" s="21">
        <f>B3L312C4</f>
        <v>0.7894077247270781</v>
      </c>
      <c r="AB10" s="16" t="s">
        <v>19289</v>
      </c>
      <c r="AC10" s="21">
        <f>B9L203C1*B9L203C12</f>
        <v>0.36907587522398966</v>
      </c>
      <c r="AD10" s="16" t="s">
        <v>19240</v>
      </c>
      <c r="AE10" s="21">
        <f>B3L313C4</f>
        <v>9.610389164587104E-5</v>
      </c>
      <c r="AF10" s="16" t="s">
        <v>19290</v>
      </c>
      <c r="AG10" s="21">
        <f>B9L203C1*B9L203C14</f>
        <v>4.4931949372416179E-5</v>
      </c>
      <c r="AH10" s="16" t="s">
        <v>19242</v>
      </c>
      <c r="AI10" s="15">
        <f>B3L314C4</f>
        <v>0</v>
      </c>
      <c r="AJ10" s="16" t="s">
        <v>19291</v>
      </c>
      <c r="AK10" s="15">
        <f>B9L203C1*B9L203C16</f>
        <v>0</v>
      </c>
      <c r="AL10" s="16" t="s">
        <v>19244</v>
      </c>
      <c r="AM10" s="15">
        <f>B3L315C4</f>
        <v>0</v>
      </c>
      <c r="AN10" s="16" t="s">
        <v>19292</v>
      </c>
      <c r="AO10" s="15">
        <f>B9L203C1*B9L203C18</f>
        <v>0</v>
      </c>
      <c r="AP10" s="16" t="s">
        <v>19246</v>
      </c>
      <c r="AQ10" s="15">
        <f>B3L316C4</f>
        <v>0</v>
      </c>
      <c r="AR10" s="16" t="s">
        <v>19293</v>
      </c>
      <c r="AS10" s="15">
        <f>B9L203C1*B9L203C20</f>
        <v>0</v>
      </c>
      <c r="AT10" s="16" t="s">
        <v>19248</v>
      </c>
      <c r="AU10" s="15">
        <f>B3L317C4</f>
        <v>0</v>
      </c>
      <c r="AV10" s="16" t="s">
        <v>19294</v>
      </c>
      <c r="AW10" s="15">
        <f>B9L203C1*B9L203C22</f>
        <v>0</v>
      </c>
      <c r="AX10" s="16" t="s">
        <v>19250</v>
      </c>
      <c r="AY10" s="21">
        <f>B3L318C4</f>
        <v>3.1659895838901733E-2</v>
      </c>
      <c r="AZ10" s="16" t="s">
        <v>19295</v>
      </c>
      <c r="BA10" s="21">
        <f>B9L203C1*B9L203C24</f>
        <v>1.4802114801046351E-2</v>
      </c>
      <c r="BB10" s="16" t="s">
        <v>19252</v>
      </c>
      <c r="BC10" s="15">
        <f>B3L319C4</f>
        <v>0</v>
      </c>
      <c r="BD10" s="16" t="s">
        <v>19296</v>
      </c>
      <c r="BE10" s="15">
        <f>B9L203C1*B9L203C26</f>
        <v>0</v>
      </c>
      <c r="BF10" s="16" t="s">
        <v>19254</v>
      </c>
      <c r="BG10" s="21">
        <f>B3L320C4</f>
        <v>0.11241282415687767</v>
      </c>
      <c r="BH10" s="16" t="s">
        <v>19297</v>
      </c>
      <c r="BI10" s="21">
        <f>B9L203C1*B9L203C28</f>
        <v>5.255694891564941E-2</v>
      </c>
      <c r="BJ10" s="16" t="s">
        <v>19256</v>
      </c>
      <c r="BK10" s="21">
        <f>B3L321C4</f>
        <v>1.3615945796511919E-5</v>
      </c>
      <c r="BL10" s="16" t="s">
        <v>19298</v>
      </c>
      <c r="BM10" s="21">
        <f>B9L203C1*B9L203C30</f>
        <v>6.3659335403481666E-6</v>
      </c>
      <c r="BN10" s="16" t="s">
        <v>19258</v>
      </c>
      <c r="BO10" s="15">
        <f>B3L322C4</f>
        <v>0</v>
      </c>
      <c r="BP10" s="16" t="s">
        <v>19299</v>
      </c>
      <c r="BQ10" s="15">
        <f>B9L203C1*B9L203C32</f>
        <v>0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3">
      <c r="A11" s="11">
        <v>204</v>
      </c>
      <c r="B11" s="14" t="s">
        <v>4142</v>
      </c>
      <c r="C11" s="11" t="s">
        <v>19220</v>
      </c>
      <c r="D11" s="16" t="s">
        <v>8074</v>
      </c>
      <c r="E11" s="21">
        <f>A2L129C44</f>
        <v>135.08642040000001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4.1729436195322924E-5</v>
      </c>
      <c r="L11" s="16" t="s">
        <v>19303</v>
      </c>
      <c r="M11" s="21">
        <f>B9L204C1*B9L204C4</f>
        <v>5.6370801609363693E-3</v>
      </c>
      <c r="N11" s="16" t="s">
        <v>19232</v>
      </c>
      <c r="O11" s="21">
        <f>B3L309C4</f>
        <v>2.8180137282961648E-2</v>
      </c>
      <c r="P11" s="16" t="s">
        <v>19304</v>
      </c>
      <c r="Q11" s="21">
        <f>B9L204C1*B9L204C6</f>
        <v>3.8067538719358711</v>
      </c>
      <c r="R11" s="16" t="s">
        <v>19234</v>
      </c>
      <c r="S11" s="15">
        <f>B3L310C4</f>
        <v>0</v>
      </c>
      <c r="T11" s="16" t="s">
        <v>19305</v>
      </c>
      <c r="U11" s="15">
        <f>B9L204C1*B9L204C8</f>
        <v>0</v>
      </c>
      <c r="V11" s="16" t="s">
        <v>19236</v>
      </c>
      <c r="W11" s="21">
        <f>B3L311C4</f>
        <v>3.8187968720543197E-2</v>
      </c>
      <c r="X11" s="16" t="s">
        <v>19306</v>
      </c>
      <c r="Y11" s="21">
        <f>B9L204C1*B9L204C10</f>
        <v>5.1586759968053491</v>
      </c>
      <c r="Z11" s="16" t="s">
        <v>19238</v>
      </c>
      <c r="AA11" s="21">
        <f>B3L312C4</f>
        <v>0.7894077247270781</v>
      </c>
      <c r="AB11" s="16" t="s">
        <v>19307</v>
      </c>
      <c r="AC11" s="21">
        <f>B9L204C1*B9L204C12</f>
        <v>106.63826376948955</v>
      </c>
      <c r="AD11" s="16" t="s">
        <v>19240</v>
      </c>
      <c r="AE11" s="21">
        <f>B3L313C4</f>
        <v>9.610389164587104E-5</v>
      </c>
      <c r="AF11" s="16" t="s">
        <v>19308</v>
      </c>
      <c r="AG11" s="21">
        <f>B9L204C1*B9L204C14</f>
        <v>1.2982330708950184E-2</v>
      </c>
      <c r="AH11" s="16" t="s">
        <v>19242</v>
      </c>
      <c r="AI11" s="15">
        <f>B3L314C4</f>
        <v>0</v>
      </c>
      <c r="AJ11" s="16" t="s">
        <v>19309</v>
      </c>
      <c r="AK11" s="15">
        <f>B9L204C1*B9L204C16</f>
        <v>0</v>
      </c>
      <c r="AL11" s="16" t="s">
        <v>19244</v>
      </c>
      <c r="AM11" s="15">
        <f>B3L315C4</f>
        <v>0</v>
      </c>
      <c r="AN11" s="16" t="s">
        <v>19310</v>
      </c>
      <c r="AO11" s="15">
        <f>B9L204C1*B9L204C18</f>
        <v>0</v>
      </c>
      <c r="AP11" s="16" t="s">
        <v>19246</v>
      </c>
      <c r="AQ11" s="15">
        <f>B3L316C4</f>
        <v>0</v>
      </c>
      <c r="AR11" s="16" t="s">
        <v>19311</v>
      </c>
      <c r="AS11" s="15">
        <f>B9L204C1*B9L204C20</f>
        <v>0</v>
      </c>
      <c r="AT11" s="16" t="s">
        <v>19248</v>
      </c>
      <c r="AU11" s="15">
        <f>B3L317C4</f>
        <v>0</v>
      </c>
      <c r="AV11" s="16" t="s">
        <v>19312</v>
      </c>
      <c r="AW11" s="15">
        <f>B9L204C1*B9L204C22</f>
        <v>0</v>
      </c>
      <c r="AX11" s="16" t="s">
        <v>19250</v>
      </c>
      <c r="AY11" s="21">
        <f>B3L318C4</f>
        <v>3.1659895838901733E-2</v>
      </c>
      <c r="AZ11" s="16" t="s">
        <v>19313</v>
      </c>
      <c r="BA11" s="21">
        <f>B9L204C1*B9L204C24</f>
        <v>4.2768219991140901</v>
      </c>
      <c r="BB11" s="16" t="s">
        <v>19252</v>
      </c>
      <c r="BC11" s="15">
        <f>B3L319C4</f>
        <v>0</v>
      </c>
      <c r="BD11" s="16" t="s">
        <v>19314</v>
      </c>
      <c r="BE11" s="15">
        <f>B9L204C1*B9L204C26</f>
        <v>0</v>
      </c>
      <c r="BF11" s="16" t="s">
        <v>19254</v>
      </c>
      <c r="BG11" s="21">
        <f>B3L320C4</f>
        <v>0.11241282415687767</v>
      </c>
      <c r="BH11" s="16" t="s">
        <v>19315</v>
      </c>
      <c r="BI11" s="21">
        <f>B9L204C1*B9L204C28</f>
        <v>15.185446022407254</v>
      </c>
      <c r="BJ11" s="16" t="s">
        <v>19256</v>
      </c>
      <c r="BK11" s="21">
        <f>B3L321C4</f>
        <v>1.3615945796511919E-5</v>
      </c>
      <c r="BL11" s="16" t="s">
        <v>19316</v>
      </c>
      <c r="BM11" s="21">
        <f>B9L204C1*B9L204C30</f>
        <v>1.8393293780112219E-3</v>
      </c>
      <c r="BN11" s="16" t="s">
        <v>19258</v>
      </c>
      <c r="BO11" s="15">
        <f>B3L322C4</f>
        <v>0</v>
      </c>
      <c r="BP11" s="16" t="s">
        <v>19317</v>
      </c>
      <c r="BQ11" s="15">
        <f>B9L204C1*B9L204C32</f>
        <v>0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3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60.624138756557734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4.1729436195322924E-5</v>
      </c>
      <c r="L12" s="16" t="s">
        <v>19322</v>
      </c>
      <c r="M12" s="21">
        <f>B9L205C1*B9L205C4</f>
        <v>2.5298111301381796E-3</v>
      </c>
      <c r="N12" s="16" t="s">
        <v>19232</v>
      </c>
      <c r="O12" s="21">
        <f>B3L309C4</f>
        <v>2.8180137282961648E-2</v>
      </c>
      <c r="P12" s="16" t="s">
        <v>19323</v>
      </c>
      <c r="Q12" s="21">
        <f>B9L205C1*B9L205C6</f>
        <v>1.7083965528211129</v>
      </c>
      <c r="R12" s="16" t="s">
        <v>19234</v>
      </c>
      <c r="S12" s="15">
        <f>B3L310C4</f>
        <v>0</v>
      </c>
      <c r="T12" s="16" t="s">
        <v>19324</v>
      </c>
      <c r="U12" s="15">
        <f>B9L205C1*B9L205C8</f>
        <v>0</v>
      </c>
      <c r="V12" s="16" t="s">
        <v>19236</v>
      </c>
      <c r="W12" s="21">
        <f>B3L311C4</f>
        <v>3.8187968720543197E-2</v>
      </c>
      <c r="X12" s="16" t="s">
        <v>19325</v>
      </c>
      <c r="Y12" s="21">
        <f>B9L205C1*B9L205C10</f>
        <v>2.3151127145452972</v>
      </c>
      <c r="Z12" s="16" t="s">
        <v>19238</v>
      </c>
      <c r="AA12" s="21">
        <f>B3L312C4</f>
        <v>0.7894077247270781</v>
      </c>
      <c r="AB12" s="16" t="s">
        <v>19326</v>
      </c>
      <c r="AC12" s="21">
        <f>B9L205C1*B9L205C12</f>
        <v>47.857163439352917</v>
      </c>
      <c r="AD12" s="16" t="s">
        <v>19240</v>
      </c>
      <c r="AE12" s="21">
        <f>B3L313C4</f>
        <v>9.610389164587104E-5</v>
      </c>
      <c r="AF12" s="16" t="s">
        <v>19327</v>
      </c>
      <c r="AG12" s="21">
        <f>B9L205C1*B9L205C14</f>
        <v>5.8262156621844757E-3</v>
      </c>
      <c r="AH12" s="16" t="s">
        <v>19242</v>
      </c>
      <c r="AI12" s="15">
        <f>B3L314C4</f>
        <v>0</v>
      </c>
      <c r="AJ12" s="16" t="s">
        <v>19328</v>
      </c>
      <c r="AK12" s="15">
        <f>B9L205C1*B9L205C16</f>
        <v>0</v>
      </c>
      <c r="AL12" s="16" t="s">
        <v>19244</v>
      </c>
      <c r="AM12" s="15">
        <f>B3L315C4</f>
        <v>0</v>
      </c>
      <c r="AN12" s="16" t="s">
        <v>19329</v>
      </c>
      <c r="AO12" s="15">
        <f>B9L205C1*B9L205C18</f>
        <v>0</v>
      </c>
      <c r="AP12" s="16" t="s">
        <v>19246</v>
      </c>
      <c r="AQ12" s="15">
        <f>B3L316C4</f>
        <v>0</v>
      </c>
      <c r="AR12" s="16" t="s">
        <v>19330</v>
      </c>
      <c r="AS12" s="15">
        <f>B9L205C1*B9L205C20</f>
        <v>0</v>
      </c>
      <c r="AT12" s="16" t="s">
        <v>19248</v>
      </c>
      <c r="AU12" s="15">
        <f>B3L317C4</f>
        <v>0</v>
      </c>
      <c r="AV12" s="16" t="s">
        <v>19331</v>
      </c>
      <c r="AW12" s="15">
        <f>B9L205C1*B9L205C22</f>
        <v>0</v>
      </c>
      <c r="AX12" s="16" t="s">
        <v>19250</v>
      </c>
      <c r="AY12" s="21">
        <f>B3L318C4</f>
        <v>3.1659895838901733E-2</v>
      </c>
      <c r="AZ12" s="16" t="s">
        <v>19332</v>
      </c>
      <c r="BA12" s="21">
        <f>B9L205C1*B9L205C24</f>
        <v>1.9193539183557435</v>
      </c>
      <c r="BB12" s="16" t="s">
        <v>19252</v>
      </c>
      <c r="BC12" s="15">
        <f>B3L319C4</f>
        <v>0</v>
      </c>
      <c r="BD12" s="16" t="s">
        <v>19333</v>
      </c>
      <c r="BE12" s="15">
        <f>B9L205C1*B9L205C26</f>
        <v>0</v>
      </c>
      <c r="BF12" s="16" t="s">
        <v>19254</v>
      </c>
      <c r="BG12" s="21">
        <f>B3L320C4</f>
        <v>0.11241282415687767</v>
      </c>
      <c r="BH12" s="16" t="s">
        <v>19334</v>
      </c>
      <c r="BI12" s="21">
        <f>B9L205C1*B9L205C28</f>
        <v>6.8149306497030775</v>
      </c>
      <c r="BJ12" s="16" t="s">
        <v>19256</v>
      </c>
      <c r="BK12" s="21">
        <f>B3L321C4</f>
        <v>1.3615945796511919E-5</v>
      </c>
      <c r="BL12" s="16" t="s">
        <v>19335</v>
      </c>
      <c r="BM12" s="21">
        <f>B9L205C1*B9L205C30</f>
        <v>8.2545498726950756E-4</v>
      </c>
      <c r="BN12" s="16" t="s">
        <v>19258</v>
      </c>
      <c r="BO12" s="15">
        <f>B3L322C4</f>
        <v>0</v>
      </c>
      <c r="BP12" s="16" t="s">
        <v>19336</v>
      </c>
      <c r="BQ12" s="15">
        <f>B9L205C1*B9L205C32</f>
        <v>0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3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13.899152713450171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4.1729436195322924E-5</v>
      </c>
      <c r="L13" s="16" t="s">
        <v>19341</v>
      </c>
      <c r="M13" s="21">
        <f>B9L206C1*B9L206C4</f>
        <v>5.8000380632496843E-4</v>
      </c>
      <c r="N13" s="16" t="s">
        <v>19232</v>
      </c>
      <c r="O13" s="21">
        <f>B3L309C4</f>
        <v>2.8180137282961648E-2</v>
      </c>
      <c r="P13" s="16" t="s">
        <v>19342</v>
      </c>
      <c r="Q13" s="21">
        <f>B9L206C1*B9L206C6</f>
        <v>0.3916800315818747</v>
      </c>
      <c r="R13" s="16" t="s">
        <v>19234</v>
      </c>
      <c r="S13" s="15">
        <f>B3L310C4</f>
        <v>0</v>
      </c>
      <c r="T13" s="16" t="s">
        <v>19343</v>
      </c>
      <c r="U13" s="15">
        <f>B9L206C1*B9L206C8</f>
        <v>0</v>
      </c>
      <c r="V13" s="16" t="s">
        <v>19236</v>
      </c>
      <c r="W13" s="21">
        <f>B3L311C4</f>
        <v>3.8187968720543197E-2</v>
      </c>
      <c r="X13" s="16" t="s">
        <v>19344</v>
      </c>
      <c r="Y13" s="21">
        <f>B9L206C1*B9L206C10</f>
        <v>0.53078040906328827</v>
      </c>
      <c r="Z13" s="16" t="s">
        <v>19238</v>
      </c>
      <c r="AA13" s="21">
        <f>B3L312C4</f>
        <v>0.7894077247270781</v>
      </c>
      <c r="AB13" s="16" t="s">
        <v>19345</v>
      </c>
      <c r="AC13" s="21">
        <f>B9L206C1*B9L206C12</f>
        <v>10.972098519158893</v>
      </c>
      <c r="AD13" s="16" t="s">
        <v>19240</v>
      </c>
      <c r="AE13" s="21">
        <f>B3L313C4</f>
        <v>9.610389164587104E-5</v>
      </c>
      <c r="AF13" s="16" t="s">
        <v>19346</v>
      </c>
      <c r="AG13" s="21">
        <f>B9L206C1*B9L206C14</f>
        <v>1.3357626663428298E-3</v>
      </c>
      <c r="AH13" s="16" t="s">
        <v>19242</v>
      </c>
      <c r="AI13" s="15">
        <f>B3L314C4</f>
        <v>0</v>
      </c>
      <c r="AJ13" s="16" t="s">
        <v>19347</v>
      </c>
      <c r="AK13" s="15">
        <f>B9L206C1*B9L206C16</f>
        <v>0</v>
      </c>
      <c r="AL13" s="16" t="s">
        <v>19244</v>
      </c>
      <c r="AM13" s="15">
        <f>B3L315C4</f>
        <v>0</v>
      </c>
      <c r="AN13" s="16" t="s">
        <v>19348</v>
      </c>
      <c r="AO13" s="15">
        <f>B9L206C1*B9L206C18</f>
        <v>0</v>
      </c>
      <c r="AP13" s="16" t="s">
        <v>19246</v>
      </c>
      <c r="AQ13" s="15">
        <f>B3L316C4</f>
        <v>0</v>
      </c>
      <c r="AR13" s="16" t="s">
        <v>19349</v>
      </c>
      <c r="AS13" s="15">
        <f>B9L206C1*B9L206C20</f>
        <v>0</v>
      </c>
      <c r="AT13" s="16" t="s">
        <v>19248</v>
      </c>
      <c r="AU13" s="15">
        <f>B3L317C4</f>
        <v>0</v>
      </c>
      <c r="AV13" s="16" t="s">
        <v>19350</v>
      </c>
      <c r="AW13" s="15">
        <f>B9L206C1*B9L206C22</f>
        <v>0</v>
      </c>
      <c r="AX13" s="16" t="s">
        <v>19250</v>
      </c>
      <c r="AY13" s="21">
        <f>B3L318C4</f>
        <v>3.1659895838901733E-2</v>
      </c>
      <c r="AZ13" s="16" t="s">
        <v>19351</v>
      </c>
      <c r="BA13" s="21">
        <f>B9L206C1*B9L206C24</f>
        <v>0.44004572715682078</v>
      </c>
      <c r="BB13" s="16" t="s">
        <v>19252</v>
      </c>
      <c r="BC13" s="15">
        <f>B3L319C4</f>
        <v>0</v>
      </c>
      <c r="BD13" s="16" t="s">
        <v>19352</v>
      </c>
      <c r="BE13" s="15">
        <f>B9L206C1*B9L206C26</f>
        <v>0</v>
      </c>
      <c r="BF13" s="16" t="s">
        <v>19254</v>
      </c>
      <c r="BG13" s="21">
        <f>B3L320C4</f>
        <v>0.11241282415687767</v>
      </c>
      <c r="BH13" s="16" t="s">
        <v>19353</v>
      </c>
      <c r="BI13" s="21">
        <f>B9L206C1*B9L206C28</f>
        <v>1.5624430099066633</v>
      </c>
      <c r="BJ13" s="16" t="s">
        <v>19256</v>
      </c>
      <c r="BK13" s="21">
        <f>B3L321C4</f>
        <v>1.3615945796511919E-5</v>
      </c>
      <c r="BL13" s="16" t="s">
        <v>19354</v>
      </c>
      <c r="BM13" s="21">
        <f>B9L206C1*B9L206C30</f>
        <v>1.892501099637791E-4</v>
      </c>
      <c r="BN13" s="16" t="s">
        <v>19258</v>
      </c>
      <c r="BO13" s="15">
        <f>B3L322C4</f>
        <v>0</v>
      </c>
      <c r="BP13" s="16" t="s">
        <v>19355</v>
      </c>
      <c r="BQ13" s="15">
        <f>B9L206C1*B9L206C32</f>
        <v>0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3">
      <c r="A14" s="11">
        <v>207</v>
      </c>
      <c r="B14" s="14" t="s">
        <v>4196</v>
      </c>
      <c r="C14" s="11" t="s">
        <v>19219</v>
      </c>
      <c r="D14" s="16" t="s">
        <v>19358</v>
      </c>
      <c r="E14" s="15">
        <f>B9L106C9</f>
        <v>0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4.1729436195322924E-5</v>
      </c>
      <c r="L14" s="16" t="s">
        <v>19360</v>
      </c>
      <c r="M14" s="15">
        <f>B9L207C1*B9L207C4</f>
        <v>0</v>
      </c>
      <c r="N14" s="16" t="s">
        <v>19232</v>
      </c>
      <c r="O14" s="21">
        <f>B3L309C4</f>
        <v>2.8180137282961648E-2</v>
      </c>
      <c r="P14" s="16" t="s">
        <v>19361</v>
      </c>
      <c r="Q14" s="15">
        <f>B9L207C1*B9L207C6</f>
        <v>0</v>
      </c>
      <c r="R14" s="16" t="s">
        <v>19234</v>
      </c>
      <c r="S14" s="15">
        <f>B3L310C4</f>
        <v>0</v>
      </c>
      <c r="T14" s="16" t="s">
        <v>19362</v>
      </c>
      <c r="U14" s="15">
        <f>B9L207C1*B9L207C8</f>
        <v>0</v>
      </c>
      <c r="V14" s="16" t="s">
        <v>19236</v>
      </c>
      <c r="W14" s="21">
        <f>B3L311C4</f>
        <v>3.8187968720543197E-2</v>
      </c>
      <c r="X14" s="16" t="s">
        <v>19363</v>
      </c>
      <c r="Y14" s="15">
        <f>B9L207C1*B9L207C10</f>
        <v>0</v>
      </c>
      <c r="Z14" s="16" t="s">
        <v>19238</v>
      </c>
      <c r="AA14" s="21">
        <f>B3L312C4</f>
        <v>0.7894077247270781</v>
      </c>
      <c r="AB14" s="16" t="s">
        <v>19364</v>
      </c>
      <c r="AC14" s="15">
        <f>B9L207C1*B9L207C12</f>
        <v>0</v>
      </c>
      <c r="AD14" s="16" t="s">
        <v>19240</v>
      </c>
      <c r="AE14" s="21">
        <f>B3L313C4</f>
        <v>9.610389164587104E-5</v>
      </c>
      <c r="AF14" s="16" t="s">
        <v>19365</v>
      </c>
      <c r="AG14" s="15">
        <f>B9L207C1*B9L207C14</f>
        <v>0</v>
      </c>
      <c r="AH14" s="16" t="s">
        <v>19242</v>
      </c>
      <c r="AI14" s="15">
        <f>B3L314C4</f>
        <v>0</v>
      </c>
      <c r="AJ14" s="16" t="s">
        <v>19366</v>
      </c>
      <c r="AK14" s="15">
        <f>B9L207C1*B9L207C16</f>
        <v>0</v>
      </c>
      <c r="AL14" s="16" t="s">
        <v>19244</v>
      </c>
      <c r="AM14" s="15">
        <f>B3L315C4</f>
        <v>0</v>
      </c>
      <c r="AN14" s="16" t="s">
        <v>19367</v>
      </c>
      <c r="AO14" s="15">
        <f>B9L207C1*B9L207C18</f>
        <v>0</v>
      </c>
      <c r="AP14" s="16" t="s">
        <v>19246</v>
      </c>
      <c r="AQ14" s="15">
        <f>B3L316C4</f>
        <v>0</v>
      </c>
      <c r="AR14" s="16" t="s">
        <v>19368</v>
      </c>
      <c r="AS14" s="15">
        <f>B9L207C1*B9L207C20</f>
        <v>0</v>
      </c>
      <c r="AT14" s="16" t="s">
        <v>19248</v>
      </c>
      <c r="AU14" s="15">
        <f>B3L317C4</f>
        <v>0</v>
      </c>
      <c r="AV14" s="16" t="s">
        <v>19369</v>
      </c>
      <c r="AW14" s="15">
        <f>B9L207C1*B9L207C22</f>
        <v>0</v>
      </c>
      <c r="AX14" s="16" t="s">
        <v>19250</v>
      </c>
      <c r="AY14" s="21">
        <f>B3L318C4</f>
        <v>3.1659895838901733E-2</v>
      </c>
      <c r="AZ14" s="16" t="s">
        <v>19370</v>
      </c>
      <c r="BA14" s="15">
        <f>B9L207C1*B9L207C24</f>
        <v>0</v>
      </c>
      <c r="BB14" s="16" t="s">
        <v>19252</v>
      </c>
      <c r="BC14" s="15">
        <f>B3L319C4</f>
        <v>0</v>
      </c>
      <c r="BD14" s="16" t="s">
        <v>19371</v>
      </c>
      <c r="BE14" s="15">
        <f>B9L207C1*B9L207C26</f>
        <v>0</v>
      </c>
      <c r="BF14" s="16" t="s">
        <v>19254</v>
      </c>
      <c r="BG14" s="21">
        <f>B3L320C4</f>
        <v>0.11241282415687767</v>
      </c>
      <c r="BH14" s="16" t="s">
        <v>19372</v>
      </c>
      <c r="BI14" s="15">
        <f>B9L207C1*B9L207C28</f>
        <v>0</v>
      </c>
      <c r="BJ14" s="16" t="s">
        <v>19256</v>
      </c>
      <c r="BK14" s="21">
        <f>B3L321C4</f>
        <v>1.3615945796511919E-5</v>
      </c>
      <c r="BL14" s="16" t="s">
        <v>19373</v>
      </c>
      <c r="BM14" s="15">
        <f>B9L207C1*B9L207C30</f>
        <v>0</v>
      </c>
      <c r="BN14" s="16" t="s">
        <v>19258</v>
      </c>
      <c r="BO14" s="15">
        <f>B3L322C4</f>
        <v>0</v>
      </c>
      <c r="BP14" s="16" t="s">
        <v>19374</v>
      </c>
      <c r="BQ14" s="15">
        <f>B9L207C1*B9L207C32</f>
        <v>0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3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0.52764683534962209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4.1729436195322924E-5</v>
      </c>
      <c r="L15" s="16" t="s">
        <v>19379</v>
      </c>
      <c r="M15" s="21">
        <f>B9L208C1*B9L208C4</f>
        <v>2.2018404949386115E-5</v>
      </c>
      <c r="N15" s="16" t="s">
        <v>19232</v>
      </c>
      <c r="O15" s="21">
        <f>B3L309C4</f>
        <v>2.8180137282961648E-2</v>
      </c>
      <c r="P15" s="16" t="s">
        <v>19380</v>
      </c>
      <c r="Q15" s="21">
        <f>B9L208C1*B9L208C6</f>
        <v>1.4869160257072611E-2</v>
      </c>
      <c r="R15" s="16" t="s">
        <v>19234</v>
      </c>
      <c r="S15" s="15">
        <f>B3L310C4</f>
        <v>0</v>
      </c>
      <c r="T15" s="16" t="s">
        <v>19381</v>
      </c>
      <c r="U15" s="15">
        <f>B9L208C1*B9L208C8</f>
        <v>0</v>
      </c>
      <c r="V15" s="16" t="s">
        <v>19236</v>
      </c>
      <c r="W15" s="21">
        <f>B3L311C4</f>
        <v>3.8187968720543197E-2</v>
      </c>
      <c r="X15" s="16" t="s">
        <v>19382</v>
      </c>
      <c r="Y15" s="21">
        <f>B9L208C1*B9L208C10</f>
        <v>2.0149760843824974E-2</v>
      </c>
      <c r="Z15" s="16" t="s">
        <v>19238</v>
      </c>
      <c r="AA15" s="21">
        <f>B3L312C4</f>
        <v>0.7894077247270781</v>
      </c>
      <c r="AB15" s="16" t="s">
        <v>19383</v>
      </c>
      <c r="AC15" s="21">
        <f>B9L208C1*B9L208C12</f>
        <v>0.41652848775278839</v>
      </c>
      <c r="AD15" s="16" t="s">
        <v>19240</v>
      </c>
      <c r="AE15" s="21">
        <f>B3L313C4</f>
        <v>9.610389164587104E-5</v>
      </c>
      <c r="AF15" s="16" t="s">
        <v>19384</v>
      </c>
      <c r="AG15" s="21">
        <f>B9L208C1*B9L208C14</f>
        <v>5.0708914291726838E-5</v>
      </c>
      <c r="AH15" s="16" t="s">
        <v>19242</v>
      </c>
      <c r="AI15" s="15">
        <f>B3L314C4</f>
        <v>0</v>
      </c>
      <c r="AJ15" s="16" t="s">
        <v>19385</v>
      </c>
      <c r="AK15" s="15">
        <f>B9L208C1*B9L208C16</f>
        <v>0</v>
      </c>
      <c r="AL15" s="16" t="s">
        <v>19244</v>
      </c>
      <c r="AM15" s="15">
        <f>B3L315C4</f>
        <v>0</v>
      </c>
      <c r="AN15" s="16" t="s">
        <v>19386</v>
      </c>
      <c r="AO15" s="15">
        <f>B9L208C1*B9L208C18</f>
        <v>0</v>
      </c>
      <c r="AP15" s="16" t="s">
        <v>19246</v>
      </c>
      <c r="AQ15" s="15">
        <f>B3L316C4</f>
        <v>0</v>
      </c>
      <c r="AR15" s="16" t="s">
        <v>19387</v>
      </c>
      <c r="AS15" s="15">
        <f>B9L208C1*B9L208C20</f>
        <v>0</v>
      </c>
      <c r="AT15" s="16" t="s">
        <v>19248</v>
      </c>
      <c r="AU15" s="15">
        <f>B3L317C4</f>
        <v>0</v>
      </c>
      <c r="AV15" s="16" t="s">
        <v>19388</v>
      </c>
      <c r="AW15" s="15">
        <f>B9L208C1*B9L208C22</f>
        <v>0</v>
      </c>
      <c r="AX15" s="16" t="s">
        <v>19250</v>
      </c>
      <c r="AY15" s="21">
        <f>B3L318C4</f>
        <v>3.1659895838901733E-2</v>
      </c>
      <c r="AZ15" s="16" t="s">
        <v>19389</v>
      </c>
      <c r="BA15" s="21">
        <f>B9L208C1*B9L208C24</f>
        <v>1.6705243846895167E-2</v>
      </c>
      <c r="BB15" s="16" t="s">
        <v>19252</v>
      </c>
      <c r="BC15" s="15">
        <f>B3L319C4</f>
        <v>0</v>
      </c>
      <c r="BD15" s="16" t="s">
        <v>19390</v>
      </c>
      <c r="BE15" s="15">
        <f>B9L208C1*B9L208C26</f>
        <v>0</v>
      </c>
      <c r="BF15" s="16" t="s">
        <v>19254</v>
      </c>
      <c r="BG15" s="21">
        <f>B3L320C4</f>
        <v>0.11241282415687767</v>
      </c>
      <c r="BH15" s="16" t="s">
        <v>19391</v>
      </c>
      <c r="BI15" s="21">
        <f>B9L208C1*B9L208C28</f>
        <v>5.9314270919090056E-2</v>
      </c>
      <c r="BJ15" s="16" t="s">
        <v>19256</v>
      </c>
      <c r="BK15" s="21">
        <f>B3L321C4</f>
        <v>1.3615945796511919E-5</v>
      </c>
      <c r="BL15" s="16" t="s">
        <v>19392</v>
      </c>
      <c r="BM15" s="21">
        <f>B9L208C1*B9L208C30</f>
        <v>7.1844107098215033E-6</v>
      </c>
      <c r="BN15" s="16" t="s">
        <v>19258</v>
      </c>
      <c r="BO15" s="15">
        <f>B3L322C4</f>
        <v>0</v>
      </c>
      <c r="BP15" s="16" t="s">
        <v>19393</v>
      </c>
      <c r="BQ15" s="15">
        <f>B9L208C1*B9L208C32</f>
        <v>0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3">
      <c r="A16" s="11">
        <v>209</v>
      </c>
      <c r="B16" s="14" t="s">
        <v>4226</v>
      </c>
      <c r="C16" s="11" t="s">
        <v>19219</v>
      </c>
      <c r="D16" s="16" t="s">
        <v>19396</v>
      </c>
      <c r="E16" s="15">
        <f>B9L108C9</f>
        <v>0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4.1729436195322924E-5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2.8180137282961648E-2</v>
      </c>
      <c r="P16" s="16" t="s">
        <v>19399</v>
      </c>
      <c r="Q16" s="15">
        <f>B9L209C1*B9L209C6</f>
        <v>0</v>
      </c>
      <c r="R16" s="16" t="s">
        <v>19234</v>
      </c>
      <c r="S16" s="15">
        <f>B3L310C4</f>
        <v>0</v>
      </c>
      <c r="T16" s="16" t="s">
        <v>19400</v>
      </c>
      <c r="U16" s="15">
        <f>B9L209C1*B9L209C8</f>
        <v>0</v>
      </c>
      <c r="V16" s="16" t="s">
        <v>19236</v>
      </c>
      <c r="W16" s="21">
        <f>B3L311C4</f>
        <v>3.8187968720543197E-2</v>
      </c>
      <c r="X16" s="16" t="s">
        <v>19401</v>
      </c>
      <c r="Y16" s="15">
        <f>B9L209C1*B9L209C10</f>
        <v>0</v>
      </c>
      <c r="Z16" s="16" t="s">
        <v>19238</v>
      </c>
      <c r="AA16" s="21">
        <f>B3L312C4</f>
        <v>0.7894077247270781</v>
      </c>
      <c r="AB16" s="16" t="s">
        <v>19402</v>
      </c>
      <c r="AC16" s="15">
        <f>B9L209C1*B9L209C12</f>
        <v>0</v>
      </c>
      <c r="AD16" s="16" t="s">
        <v>19240</v>
      </c>
      <c r="AE16" s="21">
        <f>B3L313C4</f>
        <v>9.610389164587104E-5</v>
      </c>
      <c r="AF16" s="16" t="s">
        <v>19403</v>
      </c>
      <c r="AG16" s="15">
        <f>B9L209C1*B9L209C14</f>
        <v>0</v>
      </c>
      <c r="AH16" s="16" t="s">
        <v>19242</v>
      </c>
      <c r="AI16" s="15">
        <f>B3L314C4</f>
        <v>0</v>
      </c>
      <c r="AJ16" s="16" t="s">
        <v>19404</v>
      </c>
      <c r="AK16" s="15">
        <f>B9L209C1*B9L209C16</f>
        <v>0</v>
      </c>
      <c r="AL16" s="16" t="s">
        <v>19244</v>
      </c>
      <c r="AM16" s="15">
        <f>B3L315C4</f>
        <v>0</v>
      </c>
      <c r="AN16" s="16" t="s">
        <v>19405</v>
      </c>
      <c r="AO16" s="15">
        <f>B9L209C1*B9L209C18</f>
        <v>0</v>
      </c>
      <c r="AP16" s="16" t="s">
        <v>19246</v>
      </c>
      <c r="AQ16" s="15">
        <f>B3L316C4</f>
        <v>0</v>
      </c>
      <c r="AR16" s="16" t="s">
        <v>19406</v>
      </c>
      <c r="AS16" s="15">
        <f>B9L209C1*B9L209C20</f>
        <v>0</v>
      </c>
      <c r="AT16" s="16" t="s">
        <v>19248</v>
      </c>
      <c r="AU16" s="15">
        <f>B3L317C4</f>
        <v>0</v>
      </c>
      <c r="AV16" s="16" t="s">
        <v>19407</v>
      </c>
      <c r="AW16" s="15">
        <f>B9L209C1*B9L209C22</f>
        <v>0</v>
      </c>
      <c r="AX16" s="16" t="s">
        <v>19250</v>
      </c>
      <c r="AY16" s="21">
        <f>B3L318C4</f>
        <v>3.1659895838901733E-2</v>
      </c>
      <c r="AZ16" s="16" t="s">
        <v>19408</v>
      </c>
      <c r="BA16" s="15">
        <f>B9L209C1*B9L209C24</f>
        <v>0</v>
      </c>
      <c r="BB16" s="16" t="s">
        <v>19252</v>
      </c>
      <c r="BC16" s="15">
        <f>B3L319C4</f>
        <v>0</v>
      </c>
      <c r="BD16" s="16" t="s">
        <v>19409</v>
      </c>
      <c r="BE16" s="15">
        <f>B9L209C1*B9L209C26</f>
        <v>0</v>
      </c>
      <c r="BF16" s="16" t="s">
        <v>19254</v>
      </c>
      <c r="BG16" s="21">
        <f>B3L320C4</f>
        <v>0.11241282415687767</v>
      </c>
      <c r="BH16" s="16" t="s">
        <v>19410</v>
      </c>
      <c r="BI16" s="15">
        <f>B9L209C1*B9L209C28</f>
        <v>0</v>
      </c>
      <c r="BJ16" s="16" t="s">
        <v>19256</v>
      </c>
      <c r="BK16" s="21">
        <f>B3L321C4</f>
        <v>1.3615945796511919E-5</v>
      </c>
      <c r="BL16" s="16" t="s">
        <v>19411</v>
      </c>
      <c r="BM16" s="15">
        <f>B9L209C1*B9L209C30</f>
        <v>0</v>
      </c>
      <c r="BN16" s="16" t="s">
        <v>19258</v>
      </c>
      <c r="BO16" s="15">
        <f>B3L322C4</f>
        <v>0</v>
      </c>
      <c r="BP16" s="16" t="s">
        <v>19412</v>
      </c>
      <c r="BQ16" s="15">
        <f>B9L209C1*B9L209C32</f>
        <v>0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3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4.1729436195322924E-5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2.8180137282961648E-2</v>
      </c>
      <c r="P17" s="16" t="s">
        <v>19418</v>
      </c>
      <c r="Q17" s="15">
        <f>B9L210C1*B9L210C6</f>
        <v>0</v>
      </c>
      <c r="R17" s="16" t="s">
        <v>19234</v>
      </c>
      <c r="S17" s="15">
        <f>B3L310C4</f>
        <v>0</v>
      </c>
      <c r="T17" s="16" t="s">
        <v>19419</v>
      </c>
      <c r="U17" s="15">
        <f>B9L210C1*B9L210C8</f>
        <v>0</v>
      </c>
      <c r="V17" s="16" t="s">
        <v>19236</v>
      </c>
      <c r="W17" s="21">
        <f>B3L311C4</f>
        <v>3.8187968720543197E-2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0.7894077247270781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9.610389164587104E-5</v>
      </c>
      <c r="AF17" s="16" t="s">
        <v>19422</v>
      </c>
      <c r="AG17" s="15">
        <f>B9L210C1*B9L210C14</f>
        <v>0</v>
      </c>
      <c r="AH17" s="16" t="s">
        <v>19242</v>
      </c>
      <c r="AI17" s="15">
        <f>B3L314C4</f>
        <v>0</v>
      </c>
      <c r="AJ17" s="16" t="s">
        <v>19423</v>
      </c>
      <c r="AK17" s="15">
        <f>B9L210C1*B9L210C16</f>
        <v>0</v>
      </c>
      <c r="AL17" s="16" t="s">
        <v>19244</v>
      </c>
      <c r="AM17" s="15">
        <f>B3L315C4</f>
        <v>0</v>
      </c>
      <c r="AN17" s="16" t="s">
        <v>19424</v>
      </c>
      <c r="AO17" s="15">
        <f>B9L210C1*B9L210C18</f>
        <v>0</v>
      </c>
      <c r="AP17" s="16" t="s">
        <v>19246</v>
      </c>
      <c r="AQ17" s="15">
        <f>B3L316C4</f>
        <v>0</v>
      </c>
      <c r="AR17" s="16" t="s">
        <v>19425</v>
      </c>
      <c r="AS17" s="15">
        <f>B9L210C1*B9L210C20</f>
        <v>0</v>
      </c>
      <c r="AT17" s="16" t="s">
        <v>19248</v>
      </c>
      <c r="AU17" s="15">
        <f>B3L317C4</f>
        <v>0</v>
      </c>
      <c r="AV17" s="16" t="s">
        <v>19426</v>
      </c>
      <c r="AW17" s="15">
        <f>B9L210C1*B9L210C22</f>
        <v>0</v>
      </c>
      <c r="AX17" s="16" t="s">
        <v>19250</v>
      </c>
      <c r="AY17" s="21">
        <f>B3L318C4</f>
        <v>3.1659895838901733E-2</v>
      </c>
      <c r="AZ17" s="16" t="s">
        <v>19427</v>
      </c>
      <c r="BA17" s="15">
        <f>B9L210C1*B9L210C24</f>
        <v>0</v>
      </c>
      <c r="BB17" s="16" t="s">
        <v>19252</v>
      </c>
      <c r="BC17" s="15">
        <f>B3L319C4</f>
        <v>0</v>
      </c>
      <c r="BD17" s="16" t="s">
        <v>19428</v>
      </c>
      <c r="BE17" s="15">
        <f>B9L210C1*B9L210C26</f>
        <v>0</v>
      </c>
      <c r="BF17" s="16" t="s">
        <v>19254</v>
      </c>
      <c r="BG17" s="21">
        <f>B3L320C4</f>
        <v>0.11241282415687767</v>
      </c>
      <c r="BH17" s="16" t="s">
        <v>19429</v>
      </c>
      <c r="BI17" s="15">
        <f>B9L210C1*B9L210C28</f>
        <v>0</v>
      </c>
      <c r="BJ17" s="16" t="s">
        <v>19256</v>
      </c>
      <c r="BK17" s="21">
        <f>B3L321C4</f>
        <v>1.3615945796511919E-5</v>
      </c>
      <c r="BL17" s="16" t="s">
        <v>19430</v>
      </c>
      <c r="BM17" s="15">
        <f>B9L210C1*B9L210C30</f>
        <v>0</v>
      </c>
      <c r="BN17" s="16" t="s">
        <v>19258</v>
      </c>
      <c r="BO17" s="15">
        <f>B3L322C4</f>
        <v>0</v>
      </c>
      <c r="BP17" s="16" t="s">
        <v>19431</v>
      </c>
      <c r="BQ17" s="15">
        <f>B9L210C1*B9L210C32</f>
        <v>0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3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4.1729436195322924E-5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2.8180137282961648E-2</v>
      </c>
      <c r="P18" s="16" t="s">
        <v>19437</v>
      </c>
      <c r="Q18" s="15">
        <f>B9L211C1*B9L211C6</f>
        <v>0</v>
      </c>
      <c r="R18" s="16" t="s">
        <v>19234</v>
      </c>
      <c r="S18" s="15">
        <f>B3L310C4</f>
        <v>0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3.8187968720543197E-2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0.7894077247270781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9.610389164587104E-5</v>
      </c>
      <c r="AF18" s="16" t="s">
        <v>19441</v>
      </c>
      <c r="AG18" s="15">
        <f>B9L211C1*B9L211C14</f>
        <v>0</v>
      </c>
      <c r="AH18" s="16" t="s">
        <v>19242</v>
      </c>
      <c r="AI18" s="15">
        <f>B3L314C4</f>
        <v>0</v>
      </c>
      <c r="AJ18" s="16" t="s">
        <v>19442</v>
      </c>
      <c r="AK18" s="15">
        <f>B9L211C1*B9L211C16</f>
        <v>0</v>
      </c>
      <c r="AL18" s="16" t="s">
        <v>19244</v>
      </c>
      <c r="AM18" s="15">
        <f>B3L315C4</f>
        <v>0</v>
      </c>
      <c r="AN18" s="16" t="s">
        <v>19443</v>
      </c>
      <c r="AO18" s="15">
        <f>B9L211C1*B9L211C18</f>
        <v>0</v>
      </c>
      <c r="AP18" s="16" t="s">
        <v>19246</v>
      </c>
      <c r="AQ18" s="15">
        <f>B3L316C4</f>
        <v>0</v>
      </c>
      <c r="AR18" s="16" t="s">
        <v>19444</v>
      </c>
      <c r="AS18" s="15">
        <f>B9L211C1*B9L211C20</f>
        <v>0</v>
      </c>
      <c r="AT18" s="16" t="s">
        <v>19248</v>
      </c>
      <c r="AU18" s="15">
        <f>B3L317C4</f>
        <v>0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3.1659895838901733E-2</v>
      </c>
      <c r="AZ18" s="16" t="s">
        <v>19446</v>
      </c>
      <c r="BA18" s="15">
        <f>B9L211C1*B9L211C24</f>
        <v>0</v>
      </c>
      <c r="BB18" s="16" t="s">
        <v>19252</v>
      </c>
      <c r="BC18" s="15">
        <f>B3L319C4</f>
        <v>0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0.11241282415687767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1.3615945796511919E-5</v>
      </c>
      <c r="BL18" s="16" t="s">
        <v>19449</v>
      </c>
      <c r="BM18" s="15">
        <f>B9L211C1*B9L211C30</f>
        <v>0</v>
      </c>
      <c r="BN18" s="16" t="s">
        <v>19258</v>
      </c>
      <c r="BO18" s="15">
        <f>B3L322C4</f>
        <v>0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3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21.133248360963005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4.1729436195322924E-5</v>
      </c>
      <c r="L19" s="16" t="s">
        <v>19455</v>
      </c>
      <c r="M19" s="21">
        <f>B9L212C1*B9L212C4</f>
        <v>8.8187853907871852E-4</v>
      </c>
      <c r="N19" s="16" t="s">
        <v>19232</v>
      </c>
      <c r="O19" s="21">
        <f>B3L309C4</f>
        <v>2.8180137282961648E-2</v>
      </c>
      <c r="P19" s="16" t="s">
        <v>19456</v>
      </c>
      <c r="Q19" s="21">
        <f>B9L212C1*B9L212C6</f>
        <v>0.59553784004686172</v>
      </c>
      <c r="R19" s="16" t="s">
        <v>19234</v>
      </c>
      <c r="S19" s="15">
        <f>B3L310C4</f>
        <v>0</v>
      </c>
      <c r="T19" s="16" t="s">
        <v>19457</v>
      </c>
      <c r="U19" s="15">
        <f>B9L212C1*B9L212C8</f>
        <v>0</v>
      </c>
      <c r="V19" s="16" t="s">
        <v>19236</v>
      </c>
      <c r="W19" s="21">
        <f>B3L311C4</f>
        <v>3.8187968720543197E-2</v>
      </c>
      <c r="X19" s="16" t="s">
        <v>19458</v>
      </c>
      <c r="Y19" s="21">
        <f>B9L212C1*B9L212C10</f>
        <v>0.80703582737192603</v>
      </c>
      <c r="Z19" s="16" t="s">
        <v>19238</v>
      </c>
      <c r="AA19" s="21">
        <f>B3L312C4</f>
        <v>0.7894077247270781</v>
      </c>
      <c r="AB19" s="16" t="s">
        <v>19459</v>
      </c>
      <c r="AC19" s="21">
        <f>B9L212C1*B9L212C12</f>
        <v>16.682749504720057</v>
      </c>
      <c r="AD19" s="16" t="s">
        <v>19240</v>
      </c>
      <c r="AE19" s="21">
        <f>B3L313C4</f>
        <v>9.610389164587104E-5</v>
      </c>
      <c r="AF19" s="16" t="s">
        <v>19460</v>
      </c>
      <c r="AG19" s="21">
        <f>B9L212C1*B9L212C14</f>
        <v>2.0309874106072706E-3</v>
      </c>
      <c r="AH19" s="16" t="s">
        <v>19242</v>
      </c>
      <c r="AI19" s="15">
        <f>B3L314C4</f>
        <v>0</v>
      </c>
      <c r="AJ19" s="16" t="s">
        <v>19461</v>
      </c>
      <c r="AK19" s="15">
        <f>B9L212C1*B9L212C16</f>
        <v>0</v>
      </c>
      <c r="AL19" s="16" t="s">
        <v>19244</v>
      </c>
      <c r="AM19" s="15">
        <f>B3L315C4</f>
        <v>0</v>
      </c>
      <c r="AN19" s="16" t="s">
        <v>19462</v>
      </c>
      <c r="AO19" s="15">
        <f>B9L212C1*B9L212C18</f>
        <v>0</v>
      </c>
      <c r="AP19" s="16" t="s">
        <v>19246</v>
      </c>
      <c r="AQ19" s="15">
        <f>B3L316C4</f>
        <v>0</v>
      </c>
      <c r="AR19" s="16" t="s">
        <v>19463</v>
      </c>
      <c r="AS19" s="15">
        <f>B9L212C1*B9L212C20</f>
        <v>0</v>
      </c>
      <c r="AT19" s="16" t="s">
        <v>19248</v>
      </c>
      <c r="AU19" s="15">
        <f>B3L317C4</f>
        <v>0</v>
      </c>
      <c r="AV19" s="16" t="s">
        <v>19464</v>
      </c>
      <c r="AW19" s="15">
        <f>B9L212C1*B9L212C22</f>
        <v>0</v>
      </c>
      <c r="AX19" s="16" t="s">
        <v>19250</v>
      </c>
      <c r="AY19" s="21">
        <f>B3L318C4</f>
        <v>3.1659895838901733E-2</v>
      </c>
      <c r="AZ19" s="16" t="s">
        <v>19465</v>
      </c>
      <c r="BA19" s="21">
        <f>B9L212C1*B9L212C24</f>
        <v>0.66907644184572956</v>
      </c>
      <c r="BB19" s="16" t="s">
        <v>19252</v>
      </c>
      <c r="BC19" s="15">
        <f>B3L319C4</f>
        <v>0</v>
      </c>
      <c r="BD19" s="16" t="s">
        <v>19466</v>
      </c>
      <c r="BE19" s="15">
        <f>B9L212C1*B9L212C26</f>
        <v>0</v>
      </c>
      <c r="BF19" s="16" t="s">
        <v>19254</v>
      </c>
      <c r="BG19" s="21">
        <f>B3L320C4</f>
        <v>0.11241282415687767</v>
      </c>
      <c r="BH19" s="16" t="s">
        <v>19467</v>
      </c>
      <c r="BI19" s="21">
        <f>B9L212C1*B9L212C28</f>
        <v>2.3756481318645575</v>
      </c>
      <c r="BJ19" s="16" t="s">
        <v>19256</v>
      </c>
      <c r="BK19" s="21">
        <f>B3L321C4</f>
        <v>1.3615945796511919E-5</v>
      </c>
      <c r="BL19" s="16" t="s">
        <v>19468</v>
      </c>
      <c r="BM19" s="21">
        <f>B9L212C1*B9L212C30</f>
        <v>2.8774916418709666E-4</v>
      </c>
      <c r="BN19" s="16" t="s">
        <v>19258</v>
      </c>
      <c r="BO19" s="15">
        <f>B3L322C4</f>
        <v>0</v>
      </c>
      <c r="BP19" s="16" t="s">
        <v>19469</v>
      </c>
      <c r="BQ19" s="15">
        <f>B9L212C1*B9L212C32</f>
        <v>0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3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2.1338297029055555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4.1729436195322924E-5</v>
      </c>
      <c r="L20" s="16" t="s">
        <v>19474</v>
      </c>
      <c r="M20" s="21">
        <f>B9L213C1*B9L213C4</f>
        <v>8.9043510439082245E-5</v>
      </c>
      <c r="N20" s="16" t="s">
        <v>19232</v>
      </c>
      <c r="O20" s="21">
        <f>B3L309C4</f>
        <v>2.8180137282961648E-2</v>
      </c>
      <c r="P20" s="16" t="s">
        <v>19475</v>
      </c>
      <c r="Q20" s="21">
        <f>B9L213C1*B9L213C6</f>
        <v>6.0131613966339821E-2</v>
      </c>
      <c r="R20" s="16" t="s">
        <v>19234</v>
      </c>
      <c r="S20" s="15">
        <f>B3L310C4</f>
        <v>0</v>
      </c>
      <c r="T20" s="16" t="s">
        <v>19476</v>
      </c>
      <c r="U20" s="15">
        <f>B9L213C1*B9L213C8</f>
        <v>0</v>
      </c>
      <c r="V20" s="16" t="s">
        <v>19236</v>
      </c>
      <c r="W20" s="21">
        <f>B3L311C4</f>
        <v>3.8187968720543197E-2</v>
      </c>
      <c r="X20" s="16" t="s">
        <v>19477</v>
      </c>
      <c r="Y20" s="21">
        <f>B9L213C1*B9L213C10</f>
        <v>8.1486621949523344E-2</v>
      </c>
      <c r="Z20" s="16" t="s">
        <v>19238</v>
      </c>
      <c r="AA20" s="21">
        <f>B3L312C4</f>
        <v>0.7894077247270781</v>
      </c>
      <c r="AB20" s="16" t="s">
        <v>19478</v>
      </c>
      <c r="AC20" s="21">
        <f>B9L213C1*B9L213C12</f>
        <v>1.6844616507257315</v>
      </c>
      <c r="AD20" s="16" t="s">
        <v>19240</v>
      </c>
      <c r="AE20" s="21">
        <f>B3L313C4</f>
        <v>9.610389164587104E-5</v>
      </c>
      <c r="AF20" s="16" t="s">
        <v>19479</v>
      </c>
      <c r="AG20" s="21">
        <f>B9L213C1*B9L213C14</f>
        <v>2.0506933855877669E-4</v>
      </c>
      <c r="AH20" s="16" t="s">
        <v>19242</v>
      </c>
      <c r="AI20" s="15">
        <f>B3L314C4</f>
        <v>0</v>
      </c>
      <c r="AJ20" s="16" t="s">
        <v>19480</v>
      </c>
      <c r="AK20" s="15">
        <f>B9L213C1*B9L213C16</f>
        <v>0</v>
      </c>
      <c r="AL20" s="16" t="s">
        <v>19244</v>
      </c>
      <c r="AM20" s="15">
        <f>B3L315C4</f>
        <v>0</v>
      </c>
      <c r="AN20" s="16" t="s">
        <v>19481</v>
      </c>
      <c r="AO20" s="15">
        <f>B9L213C1*B9L213C18</f>
        <v>0</v>
      </c>
      <c r="AP20" s="16" t="s">
        <v>19246</v>
      </c>
      <c r="AQ20" s="15">
        <f>B3L316C4</f>
        <v>0</v>
      </c>
      <c r="AR20" s="16" t="s">
        <v>19482</v>
      </c>
      <c r="AS20" s="15">
        <f>B9L213C1*B9L213C20</f>
        <v>0</v>
      </c>
      <c r="AT20" s="16" t="s">
        <v>19248</v>
      </c>
      <c r="AU20" s="15">
        <f>B3L317C4</f>
        <v>0</v>
      </c>
      <c r="AV20" s="16" t="s">
        <v>19483</v>
      </c>
      <c r="AW20" s="15">
        <f>B9L213C1*B9L213C22</f>
        <v>0</v>
      </c>
      <c r="AX20" s="16" t="s">
        <v>19250</v>
      </c>
      <c r="AY20" s="21">
        <f>B3L318C4</f>
        <v>3.1659895838901733E-2</v>
      </c>
      <c r="AZ20" s="16" t="s">
        <v>19484</v>
      </c>
      <c r="BA20" s="21">
        <f>B9L213C1*B9L213C24</f>
        <v>6.7556826131944525E-2</v>
      </c>
      <c r="BB20" s="16" t="s">
        <v>19252</v>
      </c>
      <c r="BC20" s="15">
        <f>B3L319C4</f>
        <v>0</v>
      </c>
      <c r="BD20" s="16" t="s">
        <v>19485</v>
      </c>
      <c r="BE20" s="15">
        <f>B9L213C1*B9L213C26</f>
        <v>0</v>
      </c>
      <c r="BF20" s="16" t="s">
        <v>19254</v>
      </c>
      <c r="BG20" s="21">
        <f>B3L320C4</f>
        <v>0.11241282415687767</v>
      </c>
      <c r="BH20" s="16" t="s">
        <v>19486</v>
      </c>
      <c r="BI20" s="21">
        <f>B9L213C1*B9L213C28</f>
        <v>0.23986982317344474</v>
      </c>
      <c r="BJ20" s="16" t="s">
        <v>19256</v>
      </c>
      <c r="BK20" s="21">
        <f>B3L321C4</f>
        <v>1.3615945796511919E-5</v>
      </c>
      <c r="BL20" s="16" t="s">
        <v>19487</v>
      </c>
      <c r="BM20" s="21">
        <f>B9L213C1*B9L213C30</f>
        <v>2.9054109573749176E-5</v>
      </c>
      <c r="BN20" s="16" t="s">
        <v>19258</v>
      </c>
      <c r="BO20" s="15">
        <f>B3L322C4</f>
        <v>0</v>
      </c>
      <c r="BP20" s="16" t="s">
        <v>19488</v>
      </c>
      <c r="BQ20" s="15">
        <f>B9L213C1*B9L213C32</f>
        <v>0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3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2.8357433711469859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4.1729436195322924E-5</v>
      </c>
      <c r="L21" s="16" t="s">
        <v>19493</v>
      </c>
      <c r="M21" s="21">
        <f>B9L214C1*B9L214C4</f>
        <v>1.1833397207258808E-4</v>
      </c>
      <c r="N21" s="16" t="s">
        <v>19232</v>
      </c>
      <c r="O21" s="21">
        <f>B3L309C4</f>
        <v>2.8180137282961648E-2</v>
      </c>
      <c r="P21" s="16" t="s">
        <v>19494</v>
      </c>
      <c r="Q21" s="21">
        <f>B9L214C1*B9L214C6</f>
        <v>7.9911637498170526E-2</v>
      </c>
      <c r="R21" s="16" t="s">
        <v>19234</v>
      </c>
      <c r="S21" s="15">
        <f>B3L310C4</f>
        <v>0</v>
      </c>
      <c r="T21" s="16" t="s">
        <v>19495</v>
      </c>
      <c r="U21" s="15">
        <f>B9L214C1*B9L214C8</f>
        <v>0</v>
      </c>
      <c r="V21" s="16" t="s">
        <v>19236</v>
      </c>
      <c r="W21" s="21">
        <f>B3L311C4</f>
        <v>3.8187968720543197E-2</v>
      </c>
      <c r="X21" s="16" t="s">
        <v>19496</v>
      </c>
      <c r="Y21" s="21">
        <f>B9L214C1*B9L214C10</f>
        <v>0.10829127915684882</v>
      </c>
      <c r="Z21" s="16" t="s">
        <v>19238</v>
      </c>
      <c r="AA21" s="21">
        <f>B3L312C4</f>
        <v>0.7894077247270781</v>
      </c>
      <c r="AB21" s="16" t="s">
        <v>19497</v>
      </c>
      <c r="AC21" s="21">
        <f>B9L214C1*B9L214C12</f>
        <v>2.2385577225270366</v>
      </c>
      <c r="AD21" s="16" t="s">
        <v>19240</v>
      </c>
      <c r="AE21" s="21">
        <f>B3L313C4</f>
        <v>9.610389164587104E-5</v>
      </c>
      <c r="AF21" s="16" t="s">
        <v>19498</v>
      </c>
      <c r="AG21" s="21">
        <f>B9L214C1*B9L214C14</f>
        <v>2.7252597367620701E-4</v>
      </c>
      <c r="AH21" s="16" t="s">
        <v>19242</v>
      </c>
      <c r="AI21" s="15">
        <f>B3L314C4</f>
        <v>0</v>
      </c>
      <c r="AJ21" s="16" t="s">
        <v>19499</v>
      </c>
      <c r="AK21" s="15">
        <f>B9L214C1*B9L214C16</f>
        <v>0</v>
      </c>
      <c r="AL21" s="16" t="s">
        <v>19244</v>
      </c>
      <c r="AM21" s="15">
        <f>B3L315C4</f>
        <v>0</v>
      </c>
      <c r="AN21" s="16" t="s">
        <v>19500</v>
      </c>
      <c r="AO21" s="15">
        <f>B9L214C1*B9L214C18</f>
        <v>0</v>
      </c>
      <c r="AP21" s="16" t="s">
        <v>19246</v>
      </c>
      <c r="AQ21" s="15">
        <f>B3L316C4</f>
        <v>0</v>
      </c>
      <c r="AR21" s="16" t="s">
        <v>19501</v>
      </c>
      <c r="AS21" s="15">
        <f>B9L214C1*B9L214C20</f>
        <v>0</v>
      </c>
      <c r="AT21" s="16" t="s">
        <v>19248</v>
      </c>
      <c r="AU21" s="15">
        <f>B3L317C4</f>
        <v>0</v>
      </c>
      <c r="AV21" s="16" t="s">
        <v>19502</v>
      </c>
      <c r="AW21" s="15">
        <f>B9L214C1*B9L214C22</f>
        <v>0</v>
      </c>
      <c r="AX21" s="16" t="s">
        <v>19250</v>
      </c>
      <c r="AY21" s="21">
        <f>B3L318C4</f>
        <v>3.1659895838901733E-2</v>
      </c>
      <c r="AZ21" s="16" t="s">
        <v>19503</v>
      </c>
      <c r="BA21" s="21">
        <f>B9L214C1*B9L214C24</f>
        <v>8.9779339756369633E-2</v>
      </c>
      <c r="BB21" s="16" t="s">
        <v>19252</v>
      </c>
      <c r="BC21" s="15">
        <f>B3L319C4</f>
        <v>0</v>
      </c>
      <c r="BD21" s="16" t="s">
        <v>19504</v>
      </c>
      <c r="BE21" s="15">
        <f>B9L214C1*B9L214C26</f>
        <v>0</v>
      </c>
      <c r="BF21" s="16" t="s">
        <v>19254</v>
      </c>
      <c r="BG21" s="21">
        <f>B3L320C4</f>
        <v>0.11241282415687767</v>
      </c>
      <c r="BH21" s="16" t="s">
        <v>19505</v>
      </c>
      <c r="BI21" s="21">
        <f>B9L214C1*B9L214C28</f>
        <v>0.31877392093477763</v>
      </c>
      <c r="BJ21" s="16" t="s">
        <v>19256</v>
      </c>
      <c r="BK21" s="21">
        <f>B3L321C4</f>
        <v>1.3615945796511919E-5</v>
      </c>
      <c r="BL21" s="16" t="s">
        <v>19506</v>
      </c>
      <c r="BM21" s="21">
        <f>B9L214C1*B9L214C30</f>
        <v>3.8611328034355342E-5</v>
      </c>
      <c r="BN21" s="16" t="s">
        <v>19258</v>
      </c>
      <c r="BO21" s="15">
        <f>B3L322C4</f>
        <v>0</v>
      </c>
      <c r="BP21" s="16" t="s">
        <v>19507</v>
      </c>
      <c r="BQ21" s="15">
        <f>B9L214C1*B9L214C32</f>
        <v>0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3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3649.8661353333337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4.1729436195322924E-5</v>
      </c>
      <c r="L22" s="16" t="s">
        <v>19512</v>
      </c>
      <c r="M22" s="21">
        <f>B9L215C1*B9L215C4</f>
        <v>0.15230685601586222</v>
      </c>
      <c r="N22" s="16" t="s">
        <v>19232</v>
      </c>
      <c r="O22" s="21">
        <f>B3L309C4</f>
        <v>2.8180137282961648E-2</v>
      </c>
      <c r="P22" s="16" t="s">
        <v>19513</v>
      </c>
      <c r="Q22" s="21">
        <f>B9L215C1*B9L215C6</f>
        <v>102.85372875812602</v>
      </c>
      <c r="R22" s="16" t="s">
        <v>19234</v>
      </c>
      <c r="S22" s="15">
        <f>B3L310C4</f>
        <v>0</v>
      </c>
      <c r="T22" s="16" t="s">
        <v>19514</v>
      </c>
      <c r="U22" s="15">
        <f>B9L215C1*B9L215C8</f>
        <v>0</v>
      </c>
      <c r="V22" s="16" t="s">
        <v>19236</v>
      </c>
      <c r="W22" s="21">
        <f>B3L311C4</f>
        <v>3.8187968720543197E-2</v>
      </c>
      <c r="X22" s="16" t="s">
        <v>19515</v>
      </c>
      <c r="Y22" s="21">
        <f>B9L215C1*B9L215C10</f>
        <v>139.38097381027924</v>
      </c>
      <c r="Z22" s="16" t="s">
        <v>19238</v>
      </c>
      <c r="AA22" s="21">
        <f>B3L312C4</f>
        <v>0.7894077247270781</v>
      </c>
      <c r="AB22" s="16" t="s">
        <v>19516</v>
      </c>
      <c r="AC22" s="15">
        <f>B9L215C1*B9L215C12</f>
        <v>2881.2325214519005</v>
      </c>
      <c r="AD22" s="16" t="s">
        <v>19240</v>
      </c>
      <c r="AE22" s="21">
        <f>B3L313C4</f>
        <v>9.610389164587104E-5</v>
      </c>
      <c r="AF22" s="16" t="s">
        <v>19517</v>
      </c>
      <c r="AG22" s="21">
        <f>B9L215C1*B9L215C14</f>
        <v>0.35076633959200876</v>
      </c>
      <c r="AH22" s="16" t="s">
        <v>19242</v>
      </c>
      <c r="AI22" s="15">
        <f>B3L314C4</f>
        <v>0</v>
      </c>
      <c r="AJ22" s="16" t="s">
        <v>19518</v>
      </c>
      <c r="AK22" s="15">
        <f>B9L215C1*B9L215C16</f>
        <v>0</v>
      </c>
      <c r="AL22" s="16" t="s">
        <v>19244</v>
      </c>
      <c r="AM22" s="15">
        <f>B3L315C4</f>
        <v>0</v>
      </c>
      <c r="AN22" s="16" t="s">
        <v>19519</v>
      </c>
      <c r="AO22" s="15">
        <f>B9L215C1*B9L215C18</f>
        <v>0</v>
      </c>
      <c r="AP22" s="16" t="s">
        <v>19246</v>
      </c>
      <c r="AQ22" s="15">
        <f>B3L316C4</f>
        <v>0</v>
      </c>
      <c r="AR22" s="16" t="s">
        <v>19520</v>
      </c>
      <c r="AS22" s="15">
        <f>B9L215C1*B9L215C20</f>
        <v>0</v>
      </c>
      <c r="AT22" s="16" t="s">
        <v>19248</v>
      </c>
      <c r="AU22" s="15">
        <f>B3L317C4</f>
        <v>0</v>
      </c>
      <c r="AV22" s="16" t="s">
        <v>19521</v>
      </c>
      <c r="AW22" s="15">
        <f>B9L215C1*B9L215C22</f>
        <v>0</v>
      </c>
      <c r="AX22" s="16" t="s">
        <v>19250</v>
      </c>
      <c r="AY22" s="21">
        <f>B3L318C4</f>
        <v>3.1659895838901733E-2</v>
      </c>
      <c r="AZ22" s="16" t="s">
        <v>19522</v>
      </c>
      <c r="BA22" s="21">
        <f>B9L215C1*B9L215C24</f>
        <v>115.55438167058816</v>
      </c>
      <c r="BB22" s="16" t="s">
        <v>19252</v>
      </c>
      <c r="BC22" s="15">
        <f>B3L319C4</f>
        <v>0</v>
      </c>
      <c r="BD22" s="16" t="s">
        <v>19523</v>
      </c>
      <c r="BE22" s="15">
        <f>B9L215C1*B9L215C26</f>
        <v>0</v>
      </c>
      <c r="BF22" s="16" t="s">
        <v>19254</v>
      </c>
      <c r="BG22" s="21">
        <f>B3L320C4</f>
        <v>0.11241282415687767</v>
      </c>
      <c r="BH22" s="16" t="s">
        <v>19524</v>
      </c>
      <c r="BI22" s="21">
        <f>B9L215C1*B9L215C28</f>
        <v>410.29176006736873</v>
      </c>
      <c r="BJ22" s="16" t="s">
        <v>19256</v>
      </c>
      <c r="BK22" s="21">
        <f>B3L321C4</f>
        <v>1.3615945796511919E-5</v>
      </c>
      <c r="BL22" s="16" t="s">
        <v>19525</v>
      </c>
      <c r="BM22" s="21">
        <f>B9L215C1*B9L215C30</f>
        <v>4.9696379463223105E-2</v>
      </c>
      <c r="BN22" s="16" t="s">
        <v>19258</v>
      </c>
      <c r="BO22" s="15">
        <f>B3L322C4</f>
        <v>0</v>
      </c>
      <c r="BP22" s="16" t="s">
        <v>19526</v>
      </c>
      <c r="BQ22" s="15">
        <f>B9L215C1*B9L215C32</f>
        <v>0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3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1203.0510176666667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4.1729436195322924E-5</v>
      </c>
      <c r="L23" s="16" t="s">
        <v>19530</v>
      </c>
      <c r="M23" s="21">
        <f>B9L216C1*B9L216C4</f>
        <v>5.0202640681439481E-2</v>
      </c>
      <c r="N23" s="16" t="s">
        <v>19232</v>
      </c>
      <c r="O23" s="21">
        <f>B3L309C4</f>
        <v>2.8180137282961648E-2</v>
      </c>
      <c r="P23" s="16" t="s">
        <v>19531</v>
      </c>
      <c r="Q23" s="21">
        <f>B9L216C1*B9L216C6</f>
        <v>33.902142836253383</v>
      </c>
      <c r="R23" s="16" t="s">
        <v>19234</v>
      </c>
      <c r="S23" s="15">
        <f>B3L310C4</f>
        <v>0</v>
      </c>
      <c r="T23" s="16" t="s">
        <v>19532</v>
      </c>
      <c r="U23" s="15">
        <f>B9L216C1*B9L216C8</f>
        <v>0</v>
      </c>
      <c r="V23" s="16" t="s">
        <v>19236</v>
      </c>
      <c r="W23" s="21">
        <f>B3L311C4</f>
        <v>3.8187968720543197E-2</v>
      </c>
      <c r="X23" s="16" t="s">
        <v>19533</v>
      </c>
      <c r="Y23" s="21">
        <f>B9L216C1*B9L216C10</f>
        <v>45.94207463187233</v>
      </c>
      <c r="Z23" s="16" t="s">
        <v>19238</v>
      </c>
      <c r="AA23" s="21">
        <f>B3L312C4</f>
        <v>0.7894077247270781</v>
      </c>
      <c r="AB23" s="16" t="s">
        <v>19534</v>
      </c>
      <c r="AC23" s="21">
        <f>B9L216C1*B9L216C12</f>
        <v>949.69776658683918</v>
      </c>
      <c r="AD23" s="16" t="s">
        <v>19240</v>
      </c>
      <c r="AE23" s="21">
        <f>B3L313C4</f>
        <v>9.610389164587104E-5</v>
      </c>
      <c r="AF23" s="16" t="s">
        <v>19535</v>
      </c>
      <c r="AG23" s="21">
        <f>B9L216C1*B9L216C14</f>
        <v>0.11561788464629222</v>
      </c>
      <c r="AH23" s="16" t="s">
        <v>19242</v>
      </c>
      <c r="AI23" s="15">
        <f>B3L314C4</f>
        <v>0</v>
      </c>
      <c r="AJ23" s="16" t="s">
        <v>19536</v>
      </c>
      <c r="AK23" s="15">
        <f>B9L216C1*B9L216C16</f>
        <v>0</v>
      </c>
      <c r="AL23" s="16" t="s">
        <v>19244</v>
      </c>
      <c r="AM23" s="15">
        <f>B3L315C4</f>
        <v>0</v>
      </c>
      <c r="AN23" s="16" t="s">
        <v>19537</v>
      </c>
      <c r="AO23" s="15">
        <f>B9L216C1*B9L216C18</f>
        <v>0</v>
      </c>
      <c r="AP23" s="16" t="s">
        <v>19246</v>
      </c>
      <c r="AQ23" s="15">
        <f>B3L316C4</f>
        <v>0</v>
      </c>
      <c r="AR23" s="16" t="s">
        <v>19538</v>
      </c>
      <c r="AS23" s="15">
        <f>B9L216C1*B9L216C20</f>
        <v>0</v>
      </c>
      <c r="AT23" s="16" t="s">
        <v>19248</v>
      </c>
      <c r="AU23" s="15">
        <f>B3L317C4</f>
        <v>0</v>
      </c>
      <c r="AV23" s="16" t="s">
        <v>19539</v>
      </c>
      <c r="AW23" s="15">
        <f>B9L216C1*B9L216C22</f>
        <v>0</v>
      </c>
      <c r="AX23" s="16" t="s">
        <v>19250</v>
      </c>
      <c r="AY23" s="21">
        <f>B3L318C4</f>
        <v>3.1659895838901733E-2</v>
      </c>
      <c r="AZ23" s="16" t="s">
        <v>19540</v>
      </c>
      <c r="BA23" s="21">
        <f>B9L216C1*B9L216C24</f>
        <v>38.088469908211394</v>
      </c>
      <c r="BB23" s="16" t="s">
        <v>19252</v>
      </c>
      <c r="BC23" s="15">
        <f>B3L319C4</f>
        <v>0</v>
      </c>
      <c r="BD23" s="16" t="s">
        <v>19541</v>
      </c>
      <c r="BE23" s="15">
        <f>B9L216C1*B9L216C26</f>
        <v>0</v>
      </c>
      <c r="BF23" s="16" t="s">
        <v>19254</v>
      </c>
      <c r="BG23" s="21">
        <f>B3L320C4</f>
        <v>0.11241282415687767</v>
      </c>
      <c r="BH23" s="16" t="s">
        <v>19542</v>
      </c>
      <c r="BI23" s="21">
        <f>B9L216C1*B9L216C28</f>
        <v>135.23836250071574</v>
      </c>
      <c r="BJ23" s="16" t="s">
        <v>19256</v>
      </c>
      <c r="BK23" s="21">
        <f>B3L321C4</f>
        <v>1.3615945796511919E-5</v>
      </c>
      <c r="BL23" s="16" t="s">
        <v>19543</v>
      </c>
      <c r="BM23" s="21">
        <f>B9L216C1*B9L216C30</f>
        <v>1.6380677446987835E-2</v>
      </c>
      <c r="BN23" s="16" t="s">
        <v>19258</v>
      </c>
      <c r="BO23" s="15">
        <f>B3L322C4</f>
        <v>0</v>
      </c>
      <c r="BP23" s="16" t="s">
        <v>19544</v>
      </c>
      <c r="BQ23" s="15">
        <f>B9L216C1*B9L216C32</f>
        <v>0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3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2441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4.1729436195322924E-5</v>
      </c>
      <c r="L24" s="16" t="s">
        <v>19549</v>
      </c>
      <c r="M24" s="21">
        <f>B9L217C1*B9L217C4</f>
        <v>0.10186155375278326</v>
      </c>
      <c r="N24" s="16" t="s">
        <v>19232</v>
      </c>
      <c r="O24" s="21">
        <f>B3L309C4</f>
        <v>2.8180137282961648E-2</v>
      </c>
      <c r="P24" s="16" t="s">
        <v>19550</v>
      </c>
      <c r="Q24" s="21">
        <f>B9L217C1*B9L217C6</f>
        <v>68.787715107709388</v>
      </c>
      <c r="R24" s="16" t="s">
        <v>19234</v>
      </c>
      <c r="S24" s="15">
        <f>B3L310C4</f>
        <v>0</v>
      </c>
      <c r="T24" s="16" t="s">
        <v>19551</v>
      </c>
      <c r="U24" s="15">
        <f>B9L217C1*B9L217C8</f>
        <v>0</v>
      </c>
      <c r="V24" s="16" t="s">
        <v>19236</v>
      </c>
      <c r="W24" s="21">
        <f>B3L311C4</f>
        <v>3.8187968720543197E-2</v>
      </c>
      <c r="X24" s="16" t="s">
        <v>19552</v>
      </c>
      <c r="Y24" s="21">
        <f>B9L217C1*B9L217C10</f>
        <v>93.216831646845947</v>
      </c>
      <c r="Z24" s="16" t="s">
        <v>19238</v>
      </c>
      <c r="AA24" s="21">
        <f>B3L312C4</f>
        <v>0.7894077247270781</v>
      </c>
      <c r="AB24" s="16" t="s">
        <v>19553</v>
      </c>
      <c r="AC24" s="15">
        <f>B9L217C1*B9L217C12</f>
        <v>1926.9442560587977</v>
      </c>
      <c r="AD24" s="16" t="s">
        <v>19240</v>
      </c>
      <c r="AE24" s="21">
        <f>B3L313C4</f>
        <v>9.610389164587104E-5</v>
      </c>
      <c r="AF24" s="16" t="s">
        <v>19554</v>
      </c>
      <c r="AG24" s="21">
        <f>B9L217C1*B9L217C14</f>
        <v>0.23458959950757122</v>
      </c>
      <c r="AH24" s="16" t="s">
        <v>19242</v>
      </c>
      <c r="AI24" s="15">
        <f>B3L314C4</f>
        <v>0</v>
      </c>
      <c r="AJ24" s="16" t="s">
        <v>19555</v>
      </c>
      <c r="AK24" s="15">
        <f>B9L217C1*B9L217C16</f>
        <v>0</v>
      </c>
      <c r="AL24" s="16" t="s">
        <v>19244</v>
      </c>
      <c r="AM24" s="15">
        <f>B3L315C4</f>
        <v>0</v>
      </c>
      <c r="AN24" s="16" t="s">
        <v>19556</v>
      </c>
      <c r="AO24" s="15">
        <f>B9L217C1*B9L217C18</f>
        <v>0</v>
      </c>
      <c r="AP24" s="16" t="s">
        <v>19246</v>
      </c>
      <c r="AQ24" s="15">
        <f>B3L316C4</f>
        <v>0</v>
      </c>
      <c r="AR24" s="16" t="s">
        <v>19557</v>
      </c>
      <c r="AS24" s="15">
        <f>B9L217C1*B9L217C20</f>
        <v>0</v>
      </c>
      <c r="AT24" s="16" t="s">
        <v>19248</v>
      </c>
      <c r="AU24" s="15">
        <f>B3L317C4</f>
        <v>0</v>
      </c>
      <c r="AV24" s="16" t="s">
        <v>19558</v>
      </c>
      <c r="AW24" s="15">
        <f>B9L217C1*B9L217C22</f>
        <v>0</v>
      </c>
      <c r="AX24" s="16" t="s">
        <v>19250</v>
      </c>
      <c r="AY24" s="21">
        <f>B3L318C4</f>
        <v>3.1659895838901733E-2</v>
      </c>
      <c r="AZ24" s="16" t="s">
        <v>19559</v>
      </c>
      <c r="BA24" s="21">
        <f>B9L217C1*B9L217C24</f>
        <v>77.281805742759133</v>
      </c>
      <c r="BB24" s="16" t="s">
        <v>19252</v>
      </c>
      <c r="BC24" s="15">
        <f>B3L319C4</f>
        <v>0</v>
      </c>
      <c r="BD24" s="16" t="s">
        <v>19560</v>
      </c>
      <c r="BE24" s="15">
        <f>B9L217C1*B9L217C26</f>
        <v>0</v>
      </c>
      <c r="BF24" s="16" t="s">
        <v>19254</v>
      </c>
      <c r="BG24" s="21">
        <f>B3L320C4</f>
        <v>0.11241282415687767</v>
      </c>
      <c r="BH24" s="16" t="s">
        <v>19561</v>
      </c>
      <c r="BI24" s="21">
        <f>B9L217C1*B9L217C28</f>
        <v>274.39970376693839</v>
      </c>
      <c r="BJ24" s="16" t="s">
        <v>19256</v>
      </c>
      <c r="BK24" s="21">
        <f>B3L321C4</f>
        <v>1.3615945796511919E-5</v>
      </c>
      <c r="BL24" s="16" t="s">
        <v>19562</v>
      </c>
      <c r="BM24" s="21">
        <f>B9L217C1*B9L217C30</f>
        <v>3.3236523689285591E-2</v>
      </c>
      <c r="BN24" s="16" t="s">
        <v>19258</v>
      </c>
      <c r="BO24" s="15">
        <f>B3L322C4</f>
        <v>0</v>
      </c>
      <c r="BP24" s="16" t="s">
        <v>19563</v>
      </c>
      <c r="BQ24" s="15">
        <f>B9L217C1*B9L217C32</f>
        <v>0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3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2891.1971993333332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4.1729436195322924E-5</v>
      </c>
      <c r="L25" s="16" t="s">
        <v>19568</v>
      </c>
      <c r="M25" s="21">
        <f>B9L218C1*B9L218C4</f>
        <v>0.12064802905767666</v>
      </c>
      <c r="N25" s="16" t="s">
        <v>19232</v>
      </c>
      <c r="O25" s="21">
        <f>B3L309C4</f>
        <v>2.8180137282961648E-2</v>
      </c>
      <c r="P25" s="16" t="s">
        <v>19569</v>
      </c>
      <c r="Q25" s="21">
        <f>B9L218C1*B9L218C6</f>
        <v>81.474333989327562</v>
      </c>
      <c r="R25" s="16" t="s">
        <v>19234</v>
      </c>
      <c r="S25" s="15">
        <f>B3L310C4</f>
        <v>0</v>
      </c>
      <c r="T25" s="16" t="s">
        <v>19570</v>
      </c>
      <c r="U25" s="15">
        <f>B9L218C1*B9L218C8</f>
        <v>0</v>
      </c>
      <c r="V25" s="16" t="s">
        <v>19236</v>
      </c>
      <c r="W25" s="21">
        <f>B3L311C4</f>
        <v>3.8187968720543197E-2</v>
      </c>
      <c r="X25" s="16" t="s">
        <v>19571</v>
      </c>
      <c r="Y25" s="21">
        <f>B9L218C1*B9L218C10</f>
        <v>110.40894821306343</v>
      </c>
      <c r="Z25" s="16" t="s">
        <v>19238</v>
      </c>
      <c r="AA25" s="21">
        <f>B3L312C4</f>
        <v>0.7894077247270781</v>
      </c>
      <c r="AB25" s="16" t="s">
        <v>19572</v>
      </c>
      <c r="AC25" s="15">
        <f>B9L218C1*B9L218C12</f>
        <v>2282.333402863027</v>
      </c>
      <c r="AD25" s="16" t="s">
        <v>19240</v>
      </c>
      <c r="AE25" s="21">
        <f>B3L313C4</f>
        <v>9.610389164587104E-5</v>
      </c>
      <c r="AF25" s="16" t="s">
        <v>19573</v>
      </c>
      <c r="AG25" s="21">
        <f>B9L218C1*B9L218C14</f>
        <v>0.27785530237157646</v>
      </c>
      <c r="AH25" s="16" t="s">
        <v>19242</v>
      </c>
      <c r="AI25" s="15">
        <f>B3L314C4</f>
        <v>0</v>
      </c>
      <c r="AJ25" s="16" t="s">
        <v>19574</v>
      </c>
      <c r="AK25" s="15">
        <f>B9L218C1*B9L218C16</f>
        <v>0</v>
      </c>
      <c r="AL25" s="16" t="s">
        <v>19244</v>
      </c>
      <c r="AM25" s="15">
        <f>B3L315C4</f>
        <v>0</v>
      </c>
      <c r="AN25" s="16" t="s">
        <v>19575</v>
      </c>
      <c r="AO25" s="15">
        <f>B9L218C1*B9L218C18</f>
        <v>0</v>
      </c>
      <c r="AP25" s="16" t="s">
        <v>19246</v>
      </c>
      <c r="AQ25" s="15">
        <f>B3L316C4</f>
        <v>0</v>
      </c>
      <c r="AR25" s="16" t="s">
        <v>19576</v>
      </c>
      <c r="AS25" s="15">
        <f>B9L218C1*B9L218C20</f>
        <v>0</v>
      </c>
      <c r="AT25" s="16" t="s">
        <v>19248</v>
      </c>
      <c r="AU25" s="15">
        <f>B3L317C4</f>
        <v>0</v>
      </c>
      <c r="AV25" s="16" t="s">
        <v>19577</v>
      </c>
      <c r="AW25" s="15">
        <f>B9L218C1*B9L218C22</f>
        <v>0</v>
      </c>
      <c r="AX25" s="16" t="s">
        <v>19250</v>
      </c>
      <c r="AY25" s="21">
        <f>B3L318C4</f>
        <v>3.1659895838901733E-2</v>
      </c>
      <c r="AZ25" s="16" t="s">
        <v>19578</v>
      </c>
      <c r="BA25" s="21">
        <f>B9L218C1*B9L218C24</f>
        <v>91.535002180617738</v>
      </c>
      <c r="BB25" s="16" t="s">
        <v>19252</v>
      </c>
      <c r="BC25" s="15">
        <f>B3L319C4</f>
        <v>0</v>
      </c>
      <c r="BD25" s="16" t="s">
        <v>19579</v>
      </c>
      <c r="BE25" s="15">
        <f>B9L218C1*B9L218C26</f>
        <v>0</v>
      </c>
      <c r="BF25" s="16" t="s">
        <v>19254</v>
      </c>
      <c r="BG25" s="21">
        <f>B3L320C4</f>
        <v>0.11241282415687767</v>
      </c>
      <c r="BH25" s="16" t="s">
        <v>19580</v>
      </c>
      <c r="BI25" s="21">
        <f>B9L218C1*B9L218C28</f>
        <v>325.0076423715152</v>
      </c>
      <c r="BJ25" s="16" t="s">
        <v>19256</v>
      </c>
      <c r="BK25" s="21">
        <f>B3L321C4</f>
        <v>1.3615945796511919E-5</v>
      </c>
      <c r="BL25" s="16" t="s">
        <v>19581</v>
      </c>
      <c r="BM25" s="21">
        <f>B9L218C1*B9L218C30</f>
        <v>3.9366384353149729E-2</v>
      </c>
      <c r="BN25" s="16" t="s">
        <v>19258</v>
      </c>
      <c r="BO25" s="15">
        <f>B3L322C4</f>
        <v>0</v>
      </c>
      <c r="BP25" s="16" t="s">
        <v>19582</v>
      </c>
      <c r="BQ25" s="15">
        <f>B9L218C1*B9L218C32</f>
        <v>0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3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380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4.1729436195322924E-5</v>
      </c>
      <c r="L26" s="16" t="s">
        <v>19587</v>
      </c>
      <c r="M26" s="21">
        <f>B9L219C1*B9L219C4</f>
        <v>1.5857185754222711E-2</v>
      </c>
      <c r="N26" s="16" t="s">
        <v>19232</v>
      </c>
      <c r="O26" s="21">
        <f>B3L309C4</f>
        <v>2.8180137282961648E-2</v>
      </c>
      <c r="P26" s="16" t="s">
        <v>19588</v>
      </c>
      <c r="Q26" s="21">
        <f>B9L219C1*B9L219C6</f>
        <v>10.708452167525426</v>
      </c>
      <c r="R26" s="16" t="s">
        <v>19234</v>
      </c>
      <c r="S26" s="15">
        <f>B3L310C4</f>
        <v>0</v>
      </c>
      <c r="T26" s="16" t="s">
        <v>19589</v>
      </c>
      <c r="U26" s="15">
        <f>B9L219C1*B9L219C8</f>
        <v>0</v>
      </c>
      <c r="V26" s="16" t="s">
        <v>19236</v>
      </c>
      <c r="W26" s="21">
        <f>B3L311C4</f>
        <v>3.8187968720543197E-2</v>
      </c>
      <c r="X26" s="16" t="s">
        <v>19590</v>
      </c>
      <c r="Y26" s="21">
        <f>B9L219C1*B9L219C10</f>
        <v>14.511428113806415</v>
      </c>
      <c r="Z26" s="16" t="s">
        <v>19238</v>
      </c>
      <c r="AA26" s="21">
        <f>B3L312C4</f>
        <v>0.7894077247270781</v>
      </c>
      <c r="AB26" s="16" t="s">
        <v>19591</v>
      </c>
      <c r="AC26" s="21">
        <f>B9L219C1*B9L219C12</f>
        <v>299.97493539628965</v>
      </c>
      <c r="AD26" s="16" t="s">
        <v>19240</v>
      </c>
      <c r="AE26" s="21">
        <f>B3L313C4</f>
        <v>9.610389164587104E-5</v>
      </c>
      <c r="AF26" s="16" t="s">
        <v>19592</v>
      </c>
      <c r="AG26" s="21">
        <f>B9L219C1*B9L219C14</f>
        <v>3.6519478825430995E-2</v>
      </c>
      <c r="AH26" s="16" t="s">
        <v>19242</v>
      </c>
      <c r="AI26" s="15">
        <f>B3L314C4</f>
        <v>0</v>
      </c>
      <c r="AJ26" s="16" t="s">
        <v>19593</v>
      </c>
      <c r="AK26" s="15">
        <f>B9L219C1*B9L219C16</f>
        <v>0</v>
      </c>
      <c r="AL26" s="16" t="s">
        <v>19244</v>
      </c>
      <c r="AM26" s="15">
        <f>B3L315C4</f>
        <v>0</v>
      </c>
      <c r="AN26" s="16" t="s">
        <v>19594</v>
      </c>
      <c r="AO26" s="15">
        <f>B9L219C1*B9L219C18</f>
        <v>0</v>
      </c>
      <c r="AP26" s="16" t="s">
        <v>19246</v>
      </c>
      <c r="AQ26" s="15">
        <f>B3L316C4</f>
        <v>0</v>
      </c>
      <c r="AR26" s="16" t="s">
        <v>19595</v>
      </c>
      <c r="AS26" s="15">
        <f>B9L219C1*B9L219C20</f>
        <v>0</v>
      </c>
      <c r="AT26" s="16" t="s">
        <v>19248</v>
      </c>
      <c r="AU26" s="15">
        <f>B3L317C4</f>
        <v>0</v>
      </c>
      <c r="AV26" s="16" t="s">
        <v>19596</v>
      </c>
      <c r="AW26" s="15">
        <f>B9L219C1*B9L219C22</f>
        <v>0</v>
      </c>
      <c r="AX26" s="16" t="s">
        <v>19250</v>
      </c>
      <c r="AY26" s="21">
        <f>B3L318C4</f>
        <v>3.1659895838901733E-2</v>
      </c>
      <c r="AZ26" s="16" t="s">
        <v>19597</v>
      </c>
      <c r="BA26" s="21">
        <f>B9L219C1*B9L219C24</f>
        <v>12.030760418782659</v>
      </c>
      <c r="BB26" s="16" t="s">
        <v>19252</v>
      </c>
      <c r="BC26" s="15">
        <f>B3L319C4</f>
        <v>0</v>
      </c>
      <c r="BD26" s="16" t="s">
        <v>19598</v>
      </c>
      <c r="BE26" s="15">
        <f>B9L219C1*B9L219C26</f>
        <v>0</v>
      </c>
      <c r="BF26" s="16" t="s">
        <v>19254</v>
      </c>
      <c r="BG26" s="21">
        <f>B3L320C4</f>
        <v>0.11241282415687767</v>
      </c>
      <c r="BH26" s="16" t="s">
        <v>19599</v>
      </c>
      <c r="BI26" s="21">
        <f>B9L219C1*B9L219C28</f>
        <v>42.716873179613515</v>
      </c>
      <c r="BJ26" s="16" t="s">
        <v>19256</v>
      </c>
      <c r="BK26" s="21">
        <f>B3L321C4</f>
        <v>1.3615945796511919E-5</v>
      </c>
      <c r="BL26" s="16" t="s">
        <v>19600</v>
      </c>
      <c r="BM26" s="21">
        <f>B9L219C1*B9L219C30</f>
        <v>5.1740594026745291E-3</v>
      </c>
      <c r="BN26" s="16" t="s">
        <v>19258</v>
      </c>
      <c r="BO26" s="15">
        <f>B3L322C4</f>
        <v>0</v>
      </c>
      <c r="BP26" s="16" t="s">
        <v>19601</v>
      </c>
      <c r="BQ26" s="15">
        <f>B9L219C1*B9L219C32</f>
        <v>0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3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4.1729436195322924E-5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2.8180137282961648E-2</v>
      </c>
      <c r="P27" s="16" t="s">
        <v>19607</v>
      </c>
      <c r="Q27" s="15">
        <f>B9L220C1*B9L220C6</f>
        <v>0</v>
      </c>
      <c r="R27" s="16" t="s">
        <v>19234</v>
      </c>
      <c r="S27" s="15">
        <f>B3L310C4</f>
        <v>0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3.8187968720543197E-2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0.7894077247270781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9.610389164587104E-5</v>
      </c>
      <c r="AF27" s="16" t="s">
        <v>19611</v>
      </c>
      <c r="AG27" s="15">
        <f>B9L220C1*B9L220C14</f>
        <v>0</v>
      </c>
      <c r="AH27" s="16" t="s">
        <v>19242</v>
      </c>
      <c r="AI27" s="15">
        <f>B3L314C4</f>
        <v>0</v>
      </c>
      <c r="AJ27" s="16" t="s">
        <v>19612</v>
      </c>
      <c r="AK27" s="15">
        <f>B9L220C1*B9L220C16</f>
        <v>0</v>
      </c>
      <c r="AL27" s="16" t="s">
        <v>19244</v>
      </c>
      <c r="AM27" s="15">
        <f>B3L315C4</f>
        <v>0</v>
      </c>
      <c r="AN27" s="16" t="s">
        <v>19613</v>
      </c>
      <c r="AO27" s="15">
        <f>B9L220C1*B9L220C18</f>
        <v>0</v>
      </c>
      <c r="AP27" s="16" t="s">
        <v>19246</v>
      </c>
      <c r="AQ27" s="15">
        <f>B3L316C4</f>
        <v>0</v>
      </c>
      <c r="AR27" s="16" t="s">
        <v>19614</v>
      </c>
      <c r="AS27" s="15">
        <f>B9L220C1*B9L220C20</f>
        <v>0</v>
      </c>
      <c r="AT27" s="16" t="s">
        <v>19248</v>
      </c>
      <c r="AU27" s="15">
        <f>B3L317C4</f>
        <v>0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3.1659895838901733E-2</v>
      </c>
      <c r="AZ27" s="16" t="s">
        <v>19616</v>
      </c>
      <c r="BA27" s="15">
        <f>B9L220C1*B9L220C24</f>
        <v>0</v>
      </c>
      <c r="BB27" s="16" t="s">
        <v>19252</v>
      </c>
      <c r="BC27" s="15">
        <f>B3L319C4</f>
        <v>0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0.11241282415687767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1.3615945796511919E-5</v>
      </c>
      <c r="BL27" s="16" t="s">
        <v>19619</v>
      </c>
      <c r="BM27" s="15">
        <f>B9L220C1*B9L220C30</f>
        <v>0</v>
      </c>
      <c r="BN27" s="16" t="s">
        <v>19258</v>
      </c>
      <c r="BO27" s="15">
        <f>B3L322C4</f>
        <v>0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3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4.1729436195322924E-5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2.8180137282961648E-2</v>
      </c>
      <c r="P28" s="16" t="s">
        <v>19626</v>
      </c>
      <c r="Q28" s="15">
        <f>B9L221C1*B9L221C6</f>
        <v>0</v>
      </c>
      <c r="R28" s="16" t="s">
        <v>19234</v>
      </c>
      <c r="S28" s="15">
        <f>B3L310C4</f>
        <v>0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3.8187968720543197E-2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0.7894077247270781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9.610389164587104E-5</v>
      </c>
      <c r="AF28" s="16" t="s">
        <v>19630</v>
      </c>
      <c r="AG28" s="15">
        <f>B9L221C1*B9L221C14</f>
        <v>0</v>
      </c>
      <c r="AH28" s="16" t="s">
        <v>19242</v>
      </c>
      <c r="AI28" s="15">
        <f>B3L314C4</f>
        <v>0</v>
      </c>
      <c r="AJ28" s="16" t="s">
        <v>19631</v>
      </c>
      <c r="AK28" s="15">
        <f>B9L221C1*B9L221C16</f>
        <v>0</v>
      </c>
      <c r="AL28" s="16" t="s">
        <v>19244</v>
      </c>
      <c r="AM28" s="15">
        <f>B3L315C4</f>
        <v>0</v>
      </c>
      <c r="AN28" s="16" t="s">
        <v>19632</v>
      </c>
      <c r="AO28" s="15">
        <f>B9L221C1*B9L221C18</f>
        <v>0</v>
      </c>
      <c r="AP28" s="16" t="s">
        <v>19246</v>
      </c>
      <c r="AQ28" s="15">
        <f>B3L316C4</f>
        <v>0</v>
      </c>
      <c r="AR28" s="16" t="s">
        <v>19633</v>
      </c>
      <c r="AS28" s="15">
        <f>B9L221C1*B9L221C20</f>
        <v>0</v>
      </c>
      <c r="AT28" s="16" t="s">
        <v>19248</v>
      </c>
      <c r="AU28" s="15">
        <f>B3L317C4</f>
        <v>0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3.1659895838901733E-2</v>
      </c>
      <c r="AZ28" s="16" t="s">
        <v>19635</v>
      </c>
      <c r="BA28" s="15">
        <f>B9L221C1*B9L221C24</f>
        <v>0</v>
      </c>
      <c r="BB28" s="16" t="s">
        <v>19252</v>
      </c>
      <c r="BC28" s="15">
        <f>B3L319C4</f>
        <v>0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0.11241282415687767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1.3615945796511919E-5</v>
      </c>
      <c r="BL28" s="16" t="s">
        <v>19638</v>
      </c>
      <c r="BM28" s="15">
        <f>B9L221C1*B9L221C30</f>
        <v>0</v>
      </c>
      <c r="BN28" s="16" t="s">
        <v>19258</v>
      </c>
      <c r="BO28" s="15">
        <f>B3L322C4</f>
        <v>0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3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4.1729436195322924E-5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2.8180137282961648E-2</v>
      </c>
      <c r="P29" s="16" t="s">
        <v>19645</v>
      </c>
      <c r="Q29" s="15">
        <f>B9L222C1*B9L222C6</f>
        <v>0</v>
      </c>
      <c r="R29" s="16" t="s">
        <v>19234</v>
      </c>
      <c r="S29" s="15">
        <f>B3L310C4</f>
        <v>0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3.8187968720543197E-2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0.7894077247270781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9.610389164587104E-5</v>
      </c>
      <c r="AF29" s="16" t="s">
        <v>19649</v>
      </c>
      <c r="AG29" s="15">
        <f>B9L222C1*B9L222C14</f>
        <v>0</v>
      </c>
      <c r="AH29" s="16" t="s">
        <v>19242</v>
      </c>
      <c r="AI29" s="15">
        <f>B3L314C4</f>
        <v>0</v>
      </c>
      <c r="AJ29" s="16" t="s">
        <v>19650</v>
      </c>
      <c r="AK29" s="15">
        <f>B9L222C1*B9L222C16</f>
        <v>0</v>
      </c>
      <c r="AL29" s="16" t="s">
        <v>19244</v>
      </c>
      <c r="AM29" s="15">
        <f>B3L315C4</f>
        <v>0</v>
      </c>
      <c r="AN29" s="16" t="s">
        <v>19651</v>
      </c>
      <c r="AO29" s="15">
        <f>B9L222C1*B9L222C18</f>
        <v>0</v>
      </c>
      <c r="AP29" s="16" t="s">
        <v>19246</v>
      </c>
      <c r="AQ29" s="15">
        <f>B3L316C4</f>
        <v>0</v>
      </c>
      <c r="AR29" s="16" t="s">
        <v>19652</v>
      </c>
      <c r="AS29" s="15">
        <f>B9L222C1*B9L222C20</f>
        <v>0</v>
      </c>
      <c r="AT29" s="16" t="s">
        <v>19248</v>
      </c>
      <c r="AU29" s="15">
        <f>B3L317C4</f>
        <v>0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3.1659895838901733E-2</v>
      </c>
      <c r="AZ29" s="16" t="s">
        <v>19654</v>
      </c>
      <c r="BA29" s="15">
        <f>B9L222C1*B9L222C24</f>
        <v>0</v>
      </c>
      <c r="BB29" s="16" t="s">
        <v>19252</v>
      </c>
      <c r="BC29" s="15">
        <f>B3L319C4</f>
        <v>0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0.11241282415687767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1.3615945796511919E-5</v>
      </c>
      <c r="BL29" s="16" t="s">
        <v>19657</v>
      </c>
      <c r="BM29" s="15">
        <f>B9L222C1*B9L222C30</f>
        <v>0</v>
      </c>
      <c r="BN29" s="16" t="s">
        <v>19258</v>
      </c>
      <c r="BO29" s="15">
        <f>B3L322C4</f>
        <v>0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3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4.1729436195322924E-5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2.8180137282961648E-2</v>
      </c>
      <c r="P30" s="16" t="s">
        <v>19664</v>
      </c>
      <c r="Q30" s="15">
        <f>B9L223C1*B9L223C6</f>
        <v>0</v>
      </c>
      <c r="R30" s="16" t="s">
        <v>19234</v>
      </c>
      <c r="S30" s="15">
        <f>B3L310C4</f>
        <v>0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3.8187968720543197E-2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0.7894077247270781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9.610389164587104E-5</v>
      </c>
      <c r="AF30" s="16" t="s">
        <v>19668</v>
      </c>
      <c r="AG30" s="15">
        <f>B9L223C1*B9L223C14</f>
        <v>0</v>
      </c>
      <c r="AH30" s="16" t="s">
        <v>19242</v>
      </c>
      <c r="AI30" s="15">
        <f>B3L314C4</f>
        <v>0</v>
      </c>
      <c r="AJ30" s="16" t="s">
        <v>19669</v>
      </c>
      <c r="AK30" s="15">
        <f>B9L223C1*B9L223C16</f>
        <v>0</v>
      </c>
      <c r="AL30" s="16" t="s">
        <v>19244</v>
      </c>
      <c r="AM30" s="15">
        <f>B3L315C4</f>
        <v>0</v>
      </c>
      <c r="AN30" s="16" t="s">
        <v>19670</v>
      </c>
      <c r="AO30" s="15">
        <f>B9L223C1*B9L223C18</f>
        <v>0</v>
      </c>
      <c r="AP30" s="16" t="s">
        <v>19246</v>
      </c>
      <c r="AQ30" s="15">
        <f>B3L316C4</f>
        <v>0</v>
      </c>
      <c r="AR30" s="16" t="s">
        <v>19671</v>
      </c>
      <c r="AS30" s="15">
        <f>B9L223C1*B9L223C20</f>
        <v>0</v>
      </c>
      <c r="AT30" s="16" t="s">
        <v>19248</v>
      </c>
      <c r="AU30" s="15">
        <f>B3L317C4</f>
        <v>0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3.1659895838901733E-2</v>
      </c>
      <c r="AZ30" s="16" t="s">
        <v>19673</v>
      </c>
      <c r="BA30" s="15">
        <f>B9L223C1*B9L223C24</f>
        <v>0</v>
      </c>
      <c r="BB30" s="16" t="s">
        <v>19252</v>
      </c>
      <c r="BC30" s="15">
        <f>B3L319C4</f>
        <v>0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0.11241282415687767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1.3615945796511919E-5</v>
      </c>
      <c r="BL30" s="16" t="s">
        <v>19676</v>
      </c>
      <c r="BM30" s="15">
        <f>B9L223C1*B9L223C30</f>
        <v>0</v>
      </c>
      <c r="BN30" s="16" t="s">
        <v>19258</v>
      </c>
      <c r="BO30" s="15">
        <f>B3L322C4</f>
        <v>0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3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4.1729436195322924E-5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2.8180137282961648E-2</v>
      </c>
      <c r="P31" s="16" t="s">
        <v>19683</v>
      </c>
      <c r="Q31" s="15">
        <f>B9L224C1*B9L224C6</f>
        <v>0</v>
      </c>
      <c r="R31" s="16" t="s">
        <v>19234</v>
      </c>
      <c r="S31" s="15">
        <f>B3L310C4</f>
        <v>0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3.8187968720543197E-2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0.7894077247270781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9.610389164587104E-5</v>
      </c>
      <c r="AF31" s="16" t="s">
        <v>19687</v>
      </c>
      <c r="AG31" s="15">
        <f>B9L224C1*B9L224C14</f>
        <v>0</v>
      </c>
      <c r="AH31" s="16" t="s">
        <v>19242</v>
      </c>
      <c r="AI31" s="15">
        <f>B3L314C4</f>
        <v>0</v>
      </c>
      <c r="AJ31" s="16" t="s">
        <v>19688</v>
      </c>
      <c r="AK31" s="15">
        <f>B9L224C1*B9L224C16</f>
        <v>0</v>
      </c>
      <c r="AL31" s="16" t="s">
        <v>19244</v>
      </c>
      <c r="AM31" s="15">
        <f>B3L315C4</f>
        <v>0</v>
      </c>
      <c r="AN31" s="16" t="s">
        <v>19689</v>
      </c>
      <c r="AO31" s="15">
        <f>B9L224C1*B9L224C18</f>
        <v>0</v>
      </c>
      <c r="AP31" s="16" t="s">
        <v>19246</v>
      </c>
      <c r="AQ31" s="15">
        <f>B3L316C4</f>
        <v>0</v>
      </c>
      <c r="AR31" s="16" t="s">
        <v>19690</v>
      </c>
      <c r="AS31" s="15">
        <f>B9L224C1*B9L224C20</f>
        <v>0</v>
      </c>
      <c r="AT31" s="16" t="s">
        <v>19248</v>
      </c>
      <c r="AU31" s="15">
        <f>B3L317C4</f>
        <v>0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3.1659895838901733E-2</v>
      </c>
      <c r="AZ31" s="16" t="s">
        <v>19692</v>
      </c>
      <c r="BA31" s="15">
        <f>B9L224C1*B9L224C24</f>
        <v>0</v>
      </c>
      <c r="BB31" s="16" t="s">
        <v>19252</v>
      </c>
      <c r="BC31" s="15">
        <f>B3L319C4</f>
        <v>0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0.11241282415687767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1.3615945796511919E-5</v>
      </c>
      <c r="BL31" s="16" t="s">
        <v>19695</v>
      </c>
      <c r="BM31" s="15">
        <f>B9L224C1*B9L224C30</f>
        <v>0</v>
      </c>
      <c r="BN31" s="16" t="s">
        <v>19258</v>
      </c>
      <c r="BO31" s="15">
        <f>B3L322C4</f>
        <v>0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3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0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4.1729436195322924E-5</v>
      </c>
      <c r="L32" s="16" t="s">
        <v>19701</v>
      </c>
      <c r="M32" s="15">
        <f>B9L225C1*B9L225C4</f>
        <v>0</v>
      </c>
      <c r="N32" s="16" t="s">
        <v>19232</v>
      </c>
      <c r="O32" s="21">
        <f>B3L309C4</f>
        <v>2.8180137282961648E-2</v>
      </c>
      <c r="P32" s="16" t="s">
        <v>19702</v>
      </c>
      <c r="Q32" s="15">
        <f>B9L225C1*B9L225C6</f>
        <v>0</v>
      </c>
      <c r="R32" s="16" t="s">
        <v>19234</v>
      </c>
      <c r="S32" s="15">
        <f>B3L310C4</f>
        <v>0</v>
      </c>
      <c r="T32" s="16" t="s">
        <v>19703</v>
      </c>
      <c r="U32" s="15">
        <f>B9L225C1*B9L225C8</f>
        <v>0</v>
      </c>
      <c r="V32" s="16" t="s">
        <v>19236</v>
      </c>
      <c r="W32" s="21">
        <f>B3L311C4</f>
        <v>3.8187968720543197E-2</v>
      </c>
      <c r="X32" s="16" t="s">
        <v>19704</v>
      </c>
      <c r="Y32" s="15">
        <f>B9L225C1*B9L225C10</f>
        <v>0</v>
      </c>
      <c r="Z32" s="16" t="s">
        <v>19238</v>
      </c>
      <c r="AA32" s="21">
        <f>B3L312C4</f>
        <v>0.7894077247270781</v>
      </c>
      <c r="AB32" s="16" t="s">
        <v>19705</v>
      </c>
      <c r="AC32" s="15">
        <f>B9L225C1*B9L225C12</f>
        <v>0</v>
      </c>
      <c r="AD32" s="16" t="s">
        <v>19240</v>
      </c>
      <c r="AE32" s="21">
        <f>B3L313C4</f>
        <v>9.610389164587104E-5</v>
      </c>
      <c r="AF32" s="16" t="s">
        <v>19706</v>
      </c>
      <c r="AG32" s="15">
        <f>B9L225C1*B9L225C14</f>
        <v>0</v>
      </c>
      <c r="AH32" s="16" t="s">
        <v>19242</v>
      </c>
      <c r="AI32" s="15">
        <f>B3L314C4</f>
        <v>0</v>
      </c>
      <c r="AJ32" s="16" t="s">
        <v>19707</v>
      </c>
      <c r="AK32" s="15">
        <f>B9L225C1*B9L225C16</f>
        <v>0</v>
      </c>
      <c r="AL32" s="16" t="s">
        <v>19244</v>
      </c>
      <c r="AM32" s="15">
        <f>B3L315C4</f>
        <v>0</v>
      </c>
      <c r="AN32" s="16" t="s">
        <v>19708</v>
      </c>
      <c r="AO32" s="15">
        <f>B9L225C1*B9L225C18</f>
        <v>0</v>
      </c>
      <c r="AP32" s="16" t="s">
        <v>19246</v>
      </c>
      <c r="AQ32" s="15">
        <f>B3L316C4</f>
        <v>0</v>
      </c>
      <c r="AR32" s="16" t="s">
        <v>19709</v>
      </c>
      <c r="AS32" s="15">
        <f>B9L225C1*B9L225C20</f>
        <v>0</v>
      </c>
      <c r="AT32" s="16" t="s">
        <v>19248</v>
      </c>
      <c r="AU32" s="15">
        <f>B3L317C4</f>
        <v>0</v>
      </c>
      <c r="AV32" s="16" t="s">
        <v>19710</v>
      </c>
      <c r="AW32" s="15">
        <f>B9L225C1*B9L225C22</f>
        <v>0</v>
      </c>
      <c r="AX32" s="16" t="s">
        <v>19250</v>
      </c>
      <c r="AY32" s="21">
        <f>B3L318C4</f>
        <v>3.1659895838901733E-2</v>
      </c>
      <c r="AZ32" s="16" t="s">
        <v>19711</v>
      </c>
      <c r="BA32" s="15">
        <f>B9L225C1*B9L225C24</f>
        <v>0</v>
      </c>
      <c r="BB32" s="16" t="s">
        <v>19252</v>
      </c>
      <c r="BC32" s="15">
        <f>B3L319C4</f>
        <v>0</v>
      </c>
      <c r="BD32" s="16" t="s">
        <v>19712</v>
      </c>
      <c r="BE32" s="15">
        <f>B9L225C1*B9L225C26</f>
        <v>0</v>
      </c>
      <c r="BF32" s="16" t="s">
        <v>19254</v>
      </c>
      <c r="BG32" s="21">
        <f>B3L320C4</f>
        <v>0.11241282415687767</v>
      </c>
      <c r="BH32" s="16" t="s">
        <v>19713</v>
      </c>
      <c r="BI32" s="15">
        <f>B9L225C1*B9L225C28</f>
        <v>0</v>
      </c>
      <c r="BJ32" s="16" t="s">
        <v>19256</v>
      </c>
      <c r="BK32" s="21">
        <f>B3L321C4</f>
        <v>1.3615945796511919E-5</v>
      </c>
      <c r="BL32" s="16" t="s">
        <v>19714</v>
      </c>
      <c r="BM32" s="15">
        <f>B9L225C1*B9L225C30</f>
        <v>0</v>
      </c>
      <c r="BN32" s="16" t="s">
        <v>19258</v>
      </c>
      <c r="BO32" s="15">
        <f>B3L322C4</f>
        <v>0</v>
      </c>
      <c r="BP32" s="16" t="s">
        <v>19715</v>
      </c>
      <c r="BQ32" s="15">
        <f>B9L225C1*B9L225C32</f>
        <v>0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3">
      <c r="A33" s="11">
        <v>226</v>
      </c>
      <c r="B33" s="14" t="s">
        <v>4455</v>
      </c>
      <c r="C33" s="11" t="s">
        <v>19226</v>
      </c>
      <c r="D33" s="16" t="s">
        <v>19718</v>
      </c>
      <c r="E33" s="15">
        <f>B2L112C1</f>
        <v>-1752.5251221000071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4.1729436195322924E-5</v>
      </c>
      <c r="L33" s="16" t="s">
        <v>19720</v>
      </c>
      <c r="M33" s="21">
        <f>B9L226C1*B9L226C4</f>
        <v>-7.3131885263372762E-2</v>
      </c>
      <c r="N33" s="16" t="s">
        <v>19232</v>
      </c>
      <c r="O33" s="21">
        <f>B3L309C4</f>
        <v>2.8180137282961648E-2</v>
      </c>
      <c r="P33" s="16" t="s">
        <v>19721</v>
      </c>
      <c r="Q33" s="21">
        <f>B9L226C1*B9L226C6</f>
        <v>-49.386398532617328</v>
      </c>
      <c r="R33" s="16" t="s">
        <v>19234</v>
      </c>
      <c r="S33" s="15">
        <f>B3L310C4</f>
        <v>0</v>
      </c>
      <c r="T33" s="16" t="s">
        <v>19722</v>
      </c>
      <c r="U33" s="15">
        <f>B9L226C1*B9L226C8</f>
        <v>0</v>
      </c>
      <c r="V33" s="16" t="s">
        <v>19236</v>
      </c>
      <c r="W33" s="21">
        <f>B3L311C4</f>
        <v>3.8187968720543197E-2</v>
      </c>
      <c r="X33" s="16" t="s">
        <v>19723</v>
      </c>
      <c r="Y33" s="21">
        <f>B9L226C1*B9L226C10</f>
        <v>-66.925374544721222</v>
      </c>
      <c r="Z33" s="16" t="s">
        <v>19238</v>
      </c>
      <c r="AA33" s="21">
        <f>B3L312C4</f>
        <v>0.7894077247270781</v>
      </c>
      <c r="AB33" s="16" t="s">
        <v>19724</v>
      </c>
      <c r="AC33" s="15">
        <f>B9L226C1*B9L226C12</f>
        <v>-1383.4568691640113</v>
      </c>
      <c r="AD33" s="16" t="s">
        <v>19240</v>
      </c>
      <c r="AE33" s="21">
        <f>B3L313C4</f>
        <v>9.610389164587104E-5</v>
      </c>
      <c r="AF33" s="16" t="s">
        <v>19725</v>
      </c>
      <c r="AG33" s="21">
        <f>B9L226C1*B9L226C14</f>
        <v>-0.168424484440966</v>
      </c>
      <c r="AH33" s="16" t="s">
        <v>19242</v>
      </c>
      <c r="AI33" s="15">
        <f>B3L314C4</f>
        <v>0</v>
      </c>
      <c r="AJ33" s="16" t="s">
        <v>19726</v>
      </c>
      <c r="AK33" s="15">
        <f>B9L226C1*B9L226C16</f>
        <v>0</v>
      </c>
      <c r="AL33" s="16" t="s">
        <v>19244</v>
      </c>
      <c r="AM33" s="15">
        <f>B3L315C4</f>
        <v>0</v>
      </c>
      <c r="AN33" s="16" t="s">
        <v>19727</v>
      </c>
      <c r="AO33" s="15">
        <f>B9L226C1*B9L226C18</f>
        <v>0</v>
      </c>
      <c r="AP33" s="16" t="s">
        <v>19246</v>
      </c>
      <c r="AQ33" s="15">
        <f>B3L316C4</f>
        <v>0</v>
      </c>
      <c r="AR33" s="16" t="s">
        <v>19728</v>
      </c>
      <c r="AS33" s="15">
        <f>B9L226C1*B9L226C20</f>
        <v>0</v>
      </c>
      <c r="AT33" s="16" t="s">
        <v>19248</v>
      </c>
      <c r="AU33" s="15">
        <f>B3L317C4</f>
        <v>0</v>
      </c>
      <c r="AV33" s="16" t="s">
        <v>19729</v>
      </c>
      <c r="AW33" s="15">
        <f>B9L226C1*B9L226C22</f>
        <v>0</v>
      </c>
      <c r="AX33" s="16" t="s">
        <v>19250</v>
      </c>
      <c r="AY33" s="21">
        <f>B3L318C4</f>
        <v>3.1659895838901733E-2</v>
      </c>
      <c r="AZ33" s="16" t="s">
        <v>19730</v>
      </c>
      <c r="BA33" s="21">
        <f>B9L226C1*B9L226C24</f>
        <v>-55.48476282074477</v>
      </c>
      <c r="BB33" s="16" t="s">
        <v>19252</v>
      </c>
      <c r="BC33" s="15">
        <f>B3L319C4</f>
        <v>0</v>
      </c>
      <c r="BD33" s="16" t="s">
        <v>19731</v>
      </c>
      <c r="BE33" s="15">
        <f>B9L226C1*B9L226C26</f>
        <v>0</v>
      </c>
      <c r="BF33" s="16" t="s">
        <v>19254</v>
      </c>
      <c r="BG33" s="21">
        <f>B3L320C4</f>
        <v>0.11241282415687767</v>
      </c>
      <c r="BH33" s="16" t="s">
        <v>19732</v>
      </c>
      <c r="BI33" s="21">
        <f>B9L226C1*B9L226C28</f>
        <v>-197.00629838113866</v>
      </c>
      <c r="BJ33" s="16" t="s">
        <v>19256</v>
      </c>
      <c r="BK33" s="21">
        <f>B3L321C4</f>
        <v>1.3615945796511919E-5</v>
      </c>
      <c r="BL33" s="16" t="s">
        <v>19733</v>
      </c>
      <c r="BM33" s="21">
        <f>B9L226C1*B9L226C30</f>
        <v>-2.3862287069539131E-2</v>
      </c>
      <c r="BN33" s="16" t="s">
        <v>19258</v>
      </c>
      <c r="BO33" s="15">
        <f>B3L322C4</f>
        <v>0</v>
      </c>
      <c r="BP33" s="16" t="s">
        <v>19734</v>
      </c>
      <c r="BQ33" s="15">
        <f>B9L226C1*B9L226C32</f>
        <v>0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51CACE-53C2-41B8-BF95-547E8DA40B26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19737</v>
      </c>
    </row>
    <row r="3" spans="1:57" x14ac:dyDescent="0.3">
      <c r="B3" s="13" t="s">
        <v>18858</v>
      </c>
    </row>
    <row r="4" spans="1:57" x14ac:dyDescent="0.3">
      <c r="B4" s="13" t="s">
        <v>19738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3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40.963723923870717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15">
        <f>B3L326C5</f>
        <v>0</v>
      </c>
      <c r="L8" s="16" t="s">
        <v>19774</v>
      </c>
      <c r="M8" s="15">
        <f>B9L301C1*B9L301C4</f>
        <v>0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7.6828488358009192E-2</v>
      </c>
      <c r="T8" s="16" t="s">
        <v>19776</v>
      </c>
      <c r="U8" s="21">
        <f>B9L301C1*B9L301C8</f>
        <v>3.1471809865858038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6.6748152702404639E-2</v>
      </c>
      <c r="AB8" s="16" t="s">
        <v>19780</v>
      </c>
      <c r="AC8" s="21">
        <f>B9L301C1*B9L301C12</f>
        <v>2.7342528997296687</v>
      </c>
      <c r="AD8" s="16" t="s">
        <v>10922</v>
      </c>
      <c r="AE8" s="21">
        <f>B3L337C5</f>
        <v>6.6748152702404639E-2</v>
      </c>
      <c r="AF8" s="16" t="s">
        <v>19781</v>
      </c>
      <c r="AG8" s="21">
        <f>B9L301C1*B9L301C14</f>
        <v>2.7342528997296687</v>
      </c>
      <c r="AH8" s="16" t="s">
        <v>10931</v>
      </c>
      <c r="AI8" s="15">
        <f>B3L331C5</f>
        <v>0</v>
      </c>
      <c r="AJ8" s="16" t="s">
        <v>19782</v>
      </c>
      <c r="AK8" s="15">
        <f>B9L301C1*B9L301C16</f>
        <v>0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15">
        <f>B3L334C5</f>
        <v>0</v>
      </c>
      <c r="AV8" s="16" t="s">
        <v>19785</v>
      </c>
      <c r="AW8" s="15">
        <f>B9L301C1*B9L301C22</f>
        <v>0</v>
      </c>
      <c r="AX8" s="16" t="s">
        <v>10967</v>
      </c>
      <c r="AY8" s="21">
        <f>B3L335C5</f>
        <v>0.44688355632650917</v>
      </c>
      <c r="AZ8" s="16" t="s">
        <v>19786</v>
      </c>
      <c r="BA8" s="21">
        <f>B9L301C1*B9L301C24</f>
        <v>18.30601462747665</v>
      </c>
      <c r="BB8" s="16" t="s">
        <v>10976</v>
      </c>
      <c r="BC8" s="21">
        <f>B3L336C5</f>
        <v>0.40953980261307693</v>
      </c>
      <c r="BD8" s="16" t="s">
        <v>19787</v>
      </c>
      <c r="BE8" s="21">
        <f>B9L301C1*B9L301C26</f>
        <v>16.77627541007859</v>
      </c>
    </row>
    <row r="9" spans="1:57" x14ac:dyDescent="0.3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0.5591163775503929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15">
        <f>B3L326C5</f>
        <v>0</v>
      </c>
      <c r="L9" s="16" t="s">
        <v>19790</v>
      </c>
      <c r="M9" s="15">
        <f>B9L302C1*B9L302C4</f>
        <v>0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7.6828488358009192E-2</v>
      </c>
      <c r="T9" s="16" t="s">
        <v>19792</v>
      </c>
      <c r="U9" s="21">
        <f>B9L302C1*B9L302C8</f>
        <v>4.2956066103402635E-2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6.6748152702404639E-2</v>
      </c>
      <c r="AB9" s="16" t="s">
        <v>19794</v>
      </c>
      <c r="AC9" s="21">
        <f>B9L302C1*B9L302C12</f>
        <v>3.7319985347148948E-2</v>
      </c>
      <c r="AD9" s="16" t="s">
        <v>10922</v>
      </c>
      <c r="AE9" s="21">
        <f>B3L337C5</f>
        <v>6.6748152702404639E-2</v>
      </c>
      <c r="AF9" s="16" t="s">
        <v>19795</v>
      </c>
      <c r="AG9" s="21">
        <f>B9L302C1*B9L302C14</f>
        <v>3.7319985347148948E-2</v>
      </c>
      <c r="AH9" s="16" t="s">
        <v>10931</v>
      </c>
      <c r="AI9" s="15">
        <f>B3L331C5</f>
        <v>0</v>
      </c>
      <c r="AJ9" s="16" t="s">
        <v>19796</v>
      </c>
      <c r="AK9" s="15">
        <f>B9L302C1*B9L302C16</f>
        <v>0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15">
        <f>B3L334C5</f>
        <v>0</v>
      </c>
      <c r="AV9" s="16" t="s">
        <v>19799</v>
      </c>
      <c r="AW9" s="15">
        <f>B9L302C1*B9L302C22</f>
        <v>0</v>
      </c>
      <c r="AX9" s="16" t="s">
        <v>10967</v>
      </c>
      <c r="AY9" s="21">
        <f>B3L335C5</f>
        <v>0.44688355632650917</v>
      </c>
      <c r="AZ9" s="16" t="s">
        <v>19800</v>
      </c>
      <c r="BA9" s="21">
        <f>B9L302C1*B9L302C24</f>
        <v>0.24985991520011477</v>
      </c>
      <c r="BB9" s="16" t="s">
        <v>10976</v>
      </c>
      <c r="BC9" s="21">
        <f>B3L336C5</f>
        <v>0.40953980261307693</v>
      </c>
      <c r="BD9" s="16" t="s">
        <v>19801</v>
      </c>
      <c r="BE9" s="21">
        <f>B9L302C1*B9L302C26</f>
        <v>0.22898041089972651</v>
      </c>
    </row>
    <row r="10" spans="1:57" x14ac:dyDescent="0.3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1.9569155822219448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15">
        <f>B3L326C5</f>
        <v>0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7.6828488358009192E-2</v>
      </c>
      <c r="T10" s="16" t="s">
        <v>19806</v>
      </c>
      <c r="U10" s="21">
        <f>B9L303C1*B9L303C8</f>
        <v>0.15034686602634548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6.6748152702404639E-2</v>
      </c>
      <c r="AB10" s="16" t="s">
        <v>19808</v>
      </c>
      <c r="AC10" s="21">
        <f>B9L303C1*B9L303C12</f>
        <v>0.13062050010786547</v>
      </c>
      <c r="AD10" s="16" t="s">
        <v>10922</v>
      </c>
      <c r="AE10" s="21">
        <f>B3L337C5</f>
        <v>6.6748152702404639E-2</v>
      </c>
      <c r="AF10" s="16" t="s">
        <v>19809</v>
      </c>
      <c r="AG10" s="21">
        <f>B9L303C1*B9L303C14</f>
        <v>0.13062050010786547</v>
      </c>
      <c r="AH10" s="16" t="s">
        <v>10931</v>
      </c>
      <c r="AI10" s="15">
        <f>B3L331C5</f>
        <v>0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15">
        <f>B3L334C5</f>
        <v>0</v>
      </c>
      <c r="AV10" s="16" t="s">
        <v>19813</v>
      </c>
      <c r="AW10" s="15">
        <f>B9L303C1*B9L303C22</f>
        <v>0</v>
      </c>
      <c r="AX10" s="16" t="s">
        <v>10967</v>
      </c>
      <c r="AY10" s="21">
        <f>B3L335C5</f>
        <v>0.44688355632650917</v>
      </c>
      <c r="AZ10" s="16" t="s">
        <v>19814</v>
      </c>
      <c r="BA10" s="21">
        <f>B9L303C1*B9L303C24</f>
        <v>0.87451339481410395</v>
      </c>
      <c r="BB10" s="16" t="s">
        <v>10976</v>
      </c>
      <c r="BC10" s="21">
        <f>B3L336C5</f>
        <v>0.40953980261307693</v>
      </c>
      <c r="BD10" s="16" t="s">
        <v>19815</v>
      </c>
      <c r="BE10" s="21">
        <f>B9L303C1*B9L303C26</f>
        <v>0.80143482127362986</v>
      </c>
    </row>
    <row r="11" spans="1:57" x14ac:dyDescent="0.3">
      <c r="A11" s="11">
        <v>304</v>
      </c>
      <c r="B11" s="14" t="s">
        <v>4144</v>
      </c>
      <c r="C11" s="11" t="s">
        <v>19765</v>
      </c>
      <c r="D11" s="16" t="s">
        <v>8076</v>
      </c>
      <c r="E11" s="21">
        <f>A2L130C44</f>
        <v>565.41782880000005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15">
        <f>B3L326C5</f>
        <v>0</v>
      </c>
      <c r="L11" s="16" t="s">
        <v>19817</v>
      </c>
      <c r="M11" s="15">
        <f>B9L304C1*B9L304C4</f>
        <v>0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7.6828488358009192E-2</v>
      </c>
      <c r="T11" s="16" t="s">
        <v>19819</v>
      </c>
      <c r="U11" s="21">
        <f>B9L304C1*B9L304C8</f>
        <v>43.440197077371636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6.6748152702404639E-2</v>
      </c>
      <c r="AB11" s="16" t="s">
        <v>19821</v>
      </c>
      <c r="AC11" s="21">
        <f>B9L304C1*B9L304C12</f>
        <v>37.740595577404484</v>
      </c>
      <c r="AD11" s="16" t="s">
        <v>10922</v>
      </c>
      <c r="AE11" s="21">
        <f>B3L337C5</f>
        <v>6.6748152702404639E-2</v>
      </c>
      <c r="AF11" s="16" t="s">
        <v>19822</v>
      </c>
      <c r="AG11" s="21">
        <f>B9L304C1*B9L304C14</f>
        <v>37.740595577404484</v>
      </c>
      <c r="AH11" s="16" t="s">
        <v>10931</v>
      </c>
      <c r="AI11" s="15">
        <f>B3L331C5</f>
        <v>0</v>
      </c>
      <c r="AJ11" s="16" t="s">
        <v>19823</v>
      </c>
      <c r="AK11" s="15">
        <f>B9L304C1*B9L304C16</f>
        <v>0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15">
        <f>B3L334C5</f>
        <v>0</v>
      </c>
      <c r="AV11" s="16" t="s">
        <v>19826</v>
      </c>
      <c r="AW11" s="15">
        <f>B9L304C1*B9L304C22</f>
        <v>0</v>
      </c>
      <c r="AX11" s="16" t="s">
        <v>10967</v>
      </c>
      <c r="AY11" s="21">
        <f>B3L335C5</f>
        <v>0.44688355632650917</v>
      </c>
      <c r="AZ11" s="16" t="s">
        <v>19827</v>
      </c>
      <c r="BA11" s="21">
        <f>B9L304C1*B9L304C24</f>
        <v>252.67593014455733</v>
      </c>
      <c r="BB11" s="16" t="s">
        <v>10976</v>
      </c>
      <c r="BC11" s="21">
        <f>B3L336C5</f>
        <v>0.40953980261307693</v>
      </c>
      <c r="BD11" s="16" t="s">
        <v>19828</v>
      </c>
      <c r="BE11" s="21">
        <f>B9L304C1*B9L304C26</f>
        <v>231.56110600066654</v>
      </c>
    </row>
    <row r="12" spans="1:57" x14ac:dyDescent="0.3">
      <c r="A12" s="11">
        <v>305</v>
      </c>
      <c r="B12" s="14" t="s">
        <v>4172</v>
      </c>
      <c r="C12" s="11" t="s">
        <v>19764</v>
      </c>
      <c r="D12" s="16" t="s">
        <v>19829</v>
      </c>
      <c r="E12" s="21">
        <f>B9L104C11</f>
        <v>253.74844345644388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15">
        <f>B3L326C5</f>
        <v>0</v>
      </c>
      <c r="L12" s="16" t="s">
        <v>19831</v>
      </c>
      <c r="M12" s="15">
        <f>B9L305C1*B9L305C4</f>
        <v>0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7.6828488358009192E-2</v>
      </c>
      <c r="T12" s="16" t="s">
        <v>19833</v>
      </c>
      <c r="U12" s="21">
        <f>B9L305C1*B9L305C8</f>
        <v>19.495109333956353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6.6748152702404639E-2</v>
      </c>
      <c r="AB12" s="16" t="s">
        <v>19835</v>
      </c>
      <c r="AC12" s="21">
        <f>B9L305C1*B9L305C12</f>
        <v>16.937239851828206</v>
      </c>
      <c r="AD12" s="16" t="s">
        <v>10922</v>
      </c>
      <c r="AE12" s="21">
        <f>B3L337C5</f>
        <v>6.6748152702404639E-2</v>
      </c>
      <c r="AF12" s="16" t="s">
        <v>19836</v>
      </c>
      <c r="AG12" s="21">
        <f>B9L305C1*B9L305C14</f>
        <v>16.937239851828206</v>
      </c>
      <c r="AH12" s="16" t="s">
        <v>10931</v>
      </c>
      <c r="AI12" s="15">
        <f>B3L331C5</f>
        <v>0</v>
      </c>
      <c r="AJ12" s="16" t="s">
        <v>19837</v>
      </c>
      <c r="AK12" s="15">
        <f>B9L305C1*B9L305C16</f>
        <v>0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15">
        <f>B3L334C5</f>
        <v>0</v>
      </c>
      <c r="AV12" s="16" t="s">
        <v>19840</v>
      </c>
      <c r="AW12" s="15">
        <f>B9L305C1*B9L305C22</f>
        <v>0</v>
      </c>
      <c r="AX12" s="16" t="s">
        <v>10967</v>
      </c>
      <c r="AY12" s="21">
        <f>B3L335C5</f>
        <v>0.44688355632650917</v>
      </c>
      <c r="AZ12" s="16" t="s">
        <v>19841</v>
      </c>
      <c r="BA12" s="21">
        <f>B9L305C1*B9L305C24</f>
        <v>113.39600682413176</v>
      </c>
      <c r="BB12" s="16" t="s">
        <v>10976</v>
      </c>
      <c r="BC12" s="21">
        <f>B3L336C5</f>
        <v>0.40953980261307693</v>
      </c>
      <c r="BD12" s="16" t="s">
        <v>19842</v>
      </c>
      <c r="BE12" s="21">
        <f>B9L305C1*B9L305C26</f>
        <v>103.92008744652755</v>
      </c>
    </row>
    <row r="13" spans="1:57" x14ac:dyDescent="0.3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58.176304665769528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15">
        <f>B3L326C5</f>
        <v>0</v>
      </c>
      <c r="L13" s="16" t="s">
        <v>19845</v>
      </c>
      <c r="M13" s="15">
        <f>B9L306C1*B9L306C4</f>
        <v>0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7.6828488358009192E-2</v>
      </c>
      <c r="T13" s="16" t="s">
        <v>19847</v>
      </c>
      <c r="U13" s="21">
        <f>B9L306C1*B9L306C8</f>
        <v>4.4695975457260699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6.6748152702404639E-2</v>
      </c>
      <c r="AB13" s="16" t="s">
        <v>19849</v>
      </c>
      <c r="AC13" s="21">
        <f>B9L306C1*B9L306C12</f>
        <v>3.8831608674923999</v>
      </c>
      <c r="AD13" s="16" t="s">
        <v>10922</v>
      </c>
      <c r="AE13" s="21">
        <f>B3L337C5</f>
        <v>6.6748152702404639E-2</v>
      </c>
      <c r="AF13" s="16" t="s">
        <v>19850</v>
      </c>
      <c r="AG13" s="21">
        <f>B9L306C1*B9L306C14</f>
        <v>3.8831608674923999</v>
      </c>
      <c r="AH13" s="16" t="s">
        <v>10931</v>
      </c>
      <c r="AI13" s="15">
        <f>B3L331C5</f>
        <v>0</v>
      </c>
      <c r="AJ13" s="16" t="s">
        <v>19851</v>
      </c>
      <c r="AK13" s="15">
        <f>B9L306C1*B9L306C16</f>
        <v>0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15">
        <f>B3L334C5</f>
        <v>0</v>
      </c>
      <c r="AV13" s="16" t="s">
        <v>19854</v>
      </c>
      <c r="AW13" s="15">
        <f>B9L306C1*B9L306C22</f>
        <v>0</v>
      </c>
      <c r="AX13" s="16" t="s">
        <v>10967</v>
      </c>
      <c r="AY13" s="21">
        <f>B3L335C5</f>
        <v>0.44688355632650917</v>
      </c>
      <c r="AZ13" s="16" t="s">
        <v>19855</v>
      </c>
      <c r="BA13" s="21">
        <f>B9L306C1*B9L306C24</f>
        <v>25.998033922973576</v>
      </c>
      <c r="BB13" s="16" t="s">
        <v>10976</v>
      </c>
      <c r="BC13" s="21">
        <f>B3L336C5</f>
        <v>0.40953980261307693</v>
      </c>
      <c r="BD13" s="16" t="s">
        <v>19856</v>
      </c>
      <c r="BE13" s="21">
        <f>B9L306C1*B9L306C26</f>
        <v>23.825512329577478</v>
      </c>
    </row>
    <row r="14" spans="1:57" x14ac:dyDescent="0.3">
      <c r="A14" s="11">
        <v>307</v>
      </c>
      <c r="B14" s="14" t="s">
        <v>4196</v>
      </c>
      <c r="C14" s="11" t="s">
        <v>19764</v>
      </c>
      <c r="D14" s="16" t="s">
        <v>19857</v>
      </c>
      <c r="E14" s="15">
        <f>B9L106C11</f>
        <v>0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15">
        <f>B3L326C5</f>
        <v>0</v>
      </c>
      <c r="L14" s="16" t="s">
        <v>19859</v>
      </c>
      <c r="M14" s="15">
        <f>B9L307C1*B9L307C4</f>
        <v>0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7.6828488358009192E-2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6.6748152702404639E-2</v>
      </c>
      <c r="AB14" s="16" t="s">
        <v>19863</v>
      </c>
      <c r="AC14" s="15">
        <f>B9L307C1*B9L307C12</f>
        <v>0</v>
      </c>
      <c r="AD14" s="16" t="s">
        <v>10922</v>
      </c>
      <c r="AE14" s="21">
        <f>B3L337C5</f>
        <v>6.6748152702404639E-2</v>
      </c>
      <c r="AF14" s="16" t="s">
        <v>19864</v>
      </c>
      <c r="AG14" s="15">
        <f>B9L307C1*B9L307C14</f>
        <v>0</v>
      </c>
      <c r="AH14" s="16" t="s">
        <v>10931</v>
      </c>
      <c r="AI14" s="15">
        <f>B3L331C5</f>
        <v>0</v>
      </c>
      <c r="AJ14" s="16" t="s">
        <v>19865</v>
      </c>
      <c r="AK14" s="15">
        <f>B9L307C1*B9L307C16</f>
        <v>0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15">
        <f>B3L334C5</f>
        <v>0</v>
      </c>
      <c r="AV14" s="16" t="s">
        <v>19868</v>
      </c>
      <c r="AW14" s="15">
        <f>B9L307C1*B9L307C22</f>
        <v>0</v>
      </c>
      <c r="AX14" s="16" t="s">
        <v>10967</v>
      </c>
      <c r="AY14" s="21">
        <f>B3L335C5</f>
        <v>0.44688355632650917</v>
      </c>
      <c r="AZ14" s="16" t="s">
        <v>19869</v>
      </c>
      <c r="BA14" s="15">
        <f>B9L307C1*B9L307C24</f>
        <v>0</v>
      </c>
      <c r="BB14" s="16" t="s">
        <v>10976</v>
      </c>
      <c r="BC14" s="21">
        <f>B3L336C5</f>
        <v>0.40953980261307693</v>
      </c>
      <c r="BD14" s="16" t="s">
        <v>19870</v>
      </c>
      <c r="BE14" s="15">
        <f>B9L307C1*B9L307C26</f>
        <v>0</v>
      </c>
    </row>
    <row r="15" spans="1:57" x14ac:dyDescent="0.3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2.2085190142219089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15">
        <f>B3L326C5</f>
        <v>0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7.6828488358009192E-2</v>
      </c>
      <c r="T15" s="16" t="s">
        <v>19875</v>
      </c>
      <c r="U15" s="21">
        <f>B9L308C1*B9L308C8</f>
        <v>0.16967717737258986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6.6748152702404639E-2</v>
      </c>
      <c r="AB15" s="16" t="s">
        <v>19877</v>
      </c>
      <c r="AC15" s="21">
        <f>B9L308C1*B9L308C12</f>
        <v>0.14741456440744813</v>
      </c>
      <c r="AD15" s="16" t="s">
        <v>10922</v>
      </c>
      <c r="AE15" s="21">
        <f>B3L337C5</f>
        <v>6.6748152702404639E-2</v>
      </c>
      <c r="AF15" s="16" t="s">
        <v>19878</v>
      </c>
      <c r="AG15" s="21">
        <f>B9L308C1*B9L308C14</f>
        <v>0.14741456440744813</v>
      </c>
      <c r="AH15" s="16" t="s">
        <v>10931</v>
      </c>
      <c r="AI15" s="15">
        <f>B3L331C5</f>
        <v>0</v>
      </c>
      <c r="AJ15" s="16" t="s">
        <v>19879</v>
      </c>
      <c r="AK15" s="15">
        <f>B9L308C1*B9L308C16</f>
        <v>0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15">
        <f>B3L334C5</f>
        <v>0</v>
      </c>
      <c r="AV15" s="16" t="s">
        <v>19882</v>
      </c>
      <c r="AW15" s="15">
        <f>B9L308C1*B9L308C22</f>
        <v>0</v>
      </c>
      <c r="AX15" s="16" t="s">
        <v>10967</v>
      </c>
      <c r="AY15" s="21">
        <f>B3L335C5</f>
        <v>0.44688355632650917</v>
      </c>
      <c r="AZ15" s="16" t="s">
        <v>19883</v>
      </c>
      <c r="BA15" s="21">
        <f>B9L308C1*B9L308C24</f>
        <v>0.98695083129020289</v>
      </c>
      <c r="BB15" s="16" t="s">
        <v>10976</v>
      </c>
      <c r="BC15" s="21">
        <f>B3L336C5</f>
        <v>0.40953980261307693</v>
      </c>
      <c r="BD15" s="16" t="s">
        <v>19884</v>
      </c>
      <c r="BE15" s="21">
        <f>B9L308C1*B9L308C26</f>
        <v>0.90447644115166781</v>
      </c>
    </row>
    <row r="16" spans="1:57" x14ac:dyDescent="0.3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15">
        <f>B3L326C5</f>
        <v>0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7.6828488358009192E-2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6.6748152702404639E-2</v>
      </c>
      <c r="AB16" s="16" t="s">
        <v>19891</v>
      </c>
      <c r="AC16" s="15">
        <f>B9L309C1*B9L309C12</f>
        <v>0</v>
      </c>
      <c r="AD16" s="16" t="s">
        <v>10922</v>
      </c>
      <c r="AE16" s="21">
        <f>B3L337C5</f>
        <v>6.6748152702404639E-2</v>
      </c>
      <c r="AF16" s="16" t="s">
        <v>19892</v>
      </c>
      <c r="AG16" s="15">
        <f>B9L309C1*B9L309C14</f>
        <v>0</v>
      </c>
      <c r="AH16" s="16" t="s">
        <v>10931</v>
      </c>
      <c r="AI16" s="15">
        <f>B3L331C5</f>
        <v>0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15">
        <f>B3L334C5</f>
        <v>0</v>
      </c>
      <c r="AV16" s="16" t="s">
        <v>19896</v>
      </c>
      <c r="AW16" s="15">
        <f>B9L309C1*B9L309C22</f>
        <v>0</v>
      </c>
      <c r="AX16" s="16" t="s">
        <v>10967</v>
      </c>
      <c r="AY16" s="21">
        <f>B3L335C5</f>
        <v>0.44688355632650917</v>
      </c>
      <c r="AZ16" s="16" t="s">
        <v>19897</v>
      </c>
      <c r="BA16" s="15">
        <f>B9L309C1*B9L309C24</f>
        <v>0</v>
      </c>
      <c r="BB16" s="16" t="s">
        <v>10976</v>
      </c>
      <c r="BC16" s="21">
        <f>B3L336C5</f>
        <v>0.40953980261307693</v>
      </c>
      <c r="BD16" s="16" t="s">
        <v>19898</v>
      </c>
      <c r="BE16" s="15">
        <f>B9L309C1*B9L309C26</f>
        <v>0</v>
      </c>
    </row>
    <row r="17" spans="1:57" x14ac:dyDescent="0.3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15">
        <f>B3L326C5</f>
        <v>0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7.6828488358009192E-2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6.6748152702404639E-2</v>
      </c>
      <c r="AB17" s="16" t="s">
        <v>19905</v>
      </c>
      <c r="AC17" s="15">
        <f>B9L310C1*B9L310C12</f>
        <v>0</v>
      </c>
      <c r="AD17" s="16" t="s">
        <v>10922</v>
      </c>
      <c r="AE17" s="21">
        <f>B3L337C5</f>
        <v>6.6748152702404639E-2</v>
      </c>
      <c r="AF17" s="16" t="s">
        <v>19906</v>
      </c>
      <c r="AG17" s="15">
        <f>B9L310C1*B9L310C14</f>
        <v>0</v>
      </c>
      <c r="AH17" s="16" t="s">
        <v>10931</v>
      </c>
      <c r="AI17" s="15">
        <f>B3L331C5</f>
        <v>0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15">
        <f>B3L334C5</f>
        <v>0</v>
      </c>
      <c r="AV17" s="16" t="s">
        <v>19910</v>
      </c>
      <c r="AW17" s="15">
        <f>B9L310C1*B9L310C22</f>
        <v>0</v>
      </c>
      <c r="AX17" s="16" t="s">
        <v>10967</v>
      </c>
      <c r="AY17" s="21">
        <f>B3L335C5</f>
        <v>0.44688355632650917</v>
      </c>
      <c r="AZ17" s="16" t="s">
        <v>19911</v>
      </c>
      <c r="BA17" s="15">
        <f>B9L310C1*B9L310C24</f>
        <v>0</v>
      </c>
      <c r="BB17" s="16" t="s">
        <v>10976</v>
      </c>
      <c r="BC17" s="21">
        <f>B3L336C5</f>
        <v>0.40953980261307693</v>
      </c>
      <c r="BD17" s="16" t="s">
        <v>19912</v>
      </c>
      <c r="BE17" s="15">
        <f>B9L310C1*B9L310C26</f>
        <v>0</v>
      </c>
    </row>
    <row r="18" spans="1:57" x14ac:dyDescent="0.3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15">
        <f>B3L326C5</f>
        <v>0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7.6828488358009192E-2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6.6748152702404639E-2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6.6748152702404639E-2</v>
      </c>
      <c r="AF18" s="16" t="s">
        <v>19920</v>
      </c>
      <c r="AG18" s="15">
        <f>B9L311C1*B9L311C14</f>
        <v>0</v>
      </c>
      <c r="AH18" s="16" t="s">
        <v>10931</v>
      </c>
      <c r="AI18" s="15">
        <f>B3L331C5</f>
        <v>0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15">
        <f>B3L334C5</f>
        <v>0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0.44688355632650917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0.40953980261307693</v>
      </c>
      <c r="BD18" s="16" t="s">
        <v>19926</v>
      </c>
      <c r="BE18" s="15">
        <f>B9L311C1*B9L311C26</f>
        <v>0</v>
      </c>
    </row>
    <row r="19" spans="1:57" x14ac:dyDescent="0.3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88.455341168747566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15">
        <f>B3L326C5</f>
        <v>0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7.6828488358009192E-2</v>
      </c>
      <c r="T19" s="16" t="s">
        <v>19931</v>
      </c>
      <c r="U19" s="21">
        <f>B9L312C1*B9L312C8</f>
        <v>6.795890149186854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6.6748152702404639E-2</v>
      </c>
      <c r="AB19" s="16" t="s">
        <v>19933</v>
      </c>
      <c r="AC19" s="21">
        <f>B9L312C1*B9L312C12</f>
        <v>5.9042306196748626</v>
      </c>
      <c r="AD19" s="16" t="s">
        <v>10922</v>
      </c>
      <c r="AE19" s="21">
        <f>B3L337C5</f>
        <v>6.6748152702404639E-2</v>
      </c>
      <c r="AF19" s="16" t="s">
        <v>19934</v>
      </c>
      <c r="AG19" s="21">
        <f>B9L312C1*B9L312C14</f>
        <v>5.9042306196748626</v>
      </c>
      <c r="AH19" s="16" t="s">
        <v>10931</v>
      </c>
      <c r="AI19" s="15">
        <f>B3L331C5</f>
        <v>0</v>
      </c>
      <c r="AJ19" s="16" t="s">
        <v>19935</v>
      </c>
      <c r="AK19" s="15">
        <f>B9L312C1*B9L312C16</f>
        <v>0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15">
        <f>B3L334C5</f>
        <v>0</v>
      </c>
      <c r="AV19" s="16" t="s">
        <v>19938</v>
      </c>
      <c r="AW19" s="15">
        <f>B9L312C1*B9L312C22</f>
        <v>0</v>
      </c>
      <c r="AX19" s="16" t="s">
        <v>10967</v>
      </c>
      <c r="AY19" s="21">
        <f>B3L335C5</f>
        <v>0.44688355632650917</v>
      </c>
      <c r="AZ19" s="16" t="s">
        <v>19939</v>
      </c>
      <c r="BA19" s="21">
        <f>B9L312C1*B9L312C24</f>
        <v>39.529237437564589</v>
      </c>
      <c r="BB19" s="16" t="s">
        <v>10976</v>
      </c>
      <c r="BC19" s="21">
        <f>B3L336C5</f>
        <v>0.40953980261307693</v>
      </c>
      <c r="BD19" s="16" t="s">
        <v>19940</v>
      </c>
      <c r="BE19" s="21">
        <f>B9L312C1*B9L312C26</f>
        <v>36.225982962321254</v>
      </c>
    </row>
    <row r="20" spans="1:57" x14ac:dyDescent="0.3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8.9313593037202725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15">
        <f>B3L326C5</f>
        <v>0</v>
      </c>
      <c r="L20" s="16" t="s">
        <v>19943</v>
      </c>
      <c r="M20" s="15">
        <f>B9L313C1*B9L313C4</f>
        <v>0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7.6828488358009192E-2</v>
      </c>
      <c r="T20" s="16" t="s">
        <v>19945</v>
      </c>
      <c r="U20" s="21">
        <f>B9L313C1*B9L313C8</f>
        <v>0.68618283428707005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6.6748152702404639E-2</v>
      </c>
      <c r="AB20" s="16" t="s">
        <v>19947</v>
      </c>
      <c r="AC20" s="21">
        <f>B9L313C1*B9L313C12</f>
        <v>0.59615173464476312</v>
      </c>
      <c r="AD20" s="16" t="s">
        <v>10922</v>
      </c>
      <c r="AE20" s="21">
        <f>B3L337C5</f>
        <v>6.6748152702404639E-2</v>
      </c>
      <c r="AF20" s="16" t="s">
        <v>19948</v>
      </c>
      <c r="AG20" s="21">
        <f>B9L313C1*B9L313C14</f>
        <v>0.59615173464476312</v>
      </c>
      <c r="AH20" s="16" t="s">
        <v>10931</v>
      </c>
      <c r="AI20" s="15">
        <f>B3L331C5</f>
        <v>0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15">
        <f>B3L334C5</f>
        <v>0</v>
      </c>
      <c r="AV20" s="16" t="s">
        <v>19952</v>
      </c>
      <c r="AW20" s="15">
        <f>B9L313C1*B9L313C22</f>
        <v>0</v>
      </c>
      <c r="AX20" s="16" t="s">
        <v>10967</v>
      </c>
      <c r="AY20" s="21">
        <f>B3L335C5</f>
        <v>0.44688355632650917</v>
      </c>
      <c r="AZ20" s="16" t="s">
        <v>19953</v>
      </c>
      <c r="BA20" s="21">
        <f>B9L313C1*B9L313C24</f>
        <v>3.9912776084763699</v>
      </c>
      <c r="BB20" s="16" t="s">
        <v>10976</v>
      </c>
      <c r="BC20" s="21">
        <f>B3L336C5</f>
        <v>0.40953980261307693</v>
      </c>
      <c r="BD20" s="16" t="s">
        <v>19954</v>
      </c>
      <c r="BE20" s="21">
        <f>B9L313C1*B9L313C26</f>
        <v>3.6577471263120684</v>
      </c>
    </row>
    <row r="21" spans="1:57" x14ac:dyDescent="0.3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11.869289712468548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15">
        <f>B3L326C5</f>
        <v>0</v>
      </c>
      <c r="L21" s="16" t="s">
        <v>19957</v>
      </c>
      <c r="M21" s="15">
        <f>B9L314C1*B9L314C4</f>
        <v>0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7.6828488358009192E-2</v>
      </c>
      <c r="T21" s="16" t="s">
        <v>19959</v>
      </c>
      <c r="U21" s="21">
        <f>B9L314C1*B9L314C8</f>
        <v>0.91189958649222813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6.6748152702404639E-2</v>
      </c>
      <c r="AB21" s="16" t="s">
        <v>19961</v>
      </c>
      <c r="AC21" s="21">
        <f>B9L314C1*B9L314C12</f>
        <v>0.79225316219693109</v>
      </c>
      <c r="AD21" s="16" t="s">
        <v>10922</v>
      </c>
      <c r="AE21" s="21">
        <f>B3L337C5</f>
        <v>6.6748152702404639E-2</v>
      </c>
      <c r="AF21" s="16" t="s">
        <v>19962</v>
      </c>
      <c r="AG21" s="21">
        <f>B9L314C1*B9L314C14</f>
        <v>0.79225316219693109</v>
      </c>
      <c r="AH21" s="16" t="s">
        <v>10931</v>
      </c>
      <c r="AI21" s="15">
        <f>B3L331C5</f>
        <v>0</v>
      </c>
      <c r="AJ21" s="16" t="s">
        <v>19963</v>
      </c>
      <c r="AK21" s="15">
        <f>B9L314C1*B9L314C16</f>
        <v>0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15">
        <f>B3L334C5</f>
        <v>0</v>
      </c>
      <c r="AV21" s="16" t="s">
        <v>19966</v>
      </c>
      <c r="AW21" s="15">
        <f>B9L314C1*B9L314C22</f>
        <v>0</v>
      </c>
      <c r="AX21" s="16" t="s">
        <v>10967</v>
      </c>
      <c r="AY21" s="21">
        <f>B3L335C5</f>
        <v>0.44688355632650917</v>
      </c>
      <c r="AZ21" s="16" t="s">
        <v>19967</v>
      </c>
      <c r="BA21" s="21">
        <f>B9L314C1*B9L314C24</f>
        <v>5.3041903977775942</v>
      </c>
      <c r="BB21" s="16" t="s">
        <v>10976</v>
      </c>
      <c r="BC21" s="21">
        <f>B3L336C5</f>
        <v>0.40953980261307693</v>
      </c>
      <c r="BD21" s="16" t="s">
        <v>19968</v>
      </c>
      <c r="BE21" s="21">
        <f>B9L314C1*B9L314C26</f>
        <v>4.8609465660017941</v>
      </c>
    </row>
    <row r="22" spans="1:57" x14ac:dyDescent="0.3">
      <c r="A22" s="11">
        <v>315</v>
      </c>
      <c r="B22" s="14" t="s">
        <v>2547</v>
      </c>
      <c r="C22" s="11" t="s">
        <v>4463</v>
      </c>
      <c r="D22" s="16" t="s">
        <v>19969</v>
      </c>
      <c r="E22" s="21">
        <f>A2L239C44</f>
        <v>60.460390666666662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15">
        <f>B3L326C5</f>
        <v>0</v>
      </c>
      <c r="L22" s="16" t="s">
        <v>19971</v>
      </c>
      <c r="M22" s="15">
        <f>B9L315C1*B9L315C4</f>
        <v>0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7.6828488358009192E-2</v>
      </c>
      <c r="T22" s="16" t="s">
        <v>19973</v>
      </c>
      <c r="U22" s="21">
        <f>B9L315C1*B9L315C8</f>
        <v>4.6450804204546872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6.6748152702404639E-2</v>
      </c>
      <c r="AB22" s="16" t="s">
        <v>19975</v>
      </c>
      <c r="AC22" s="21">
        <f>B9L315C1*B9L315C12</f>
        <v>4.0356193886657064</v>
      </c>
      <c r="AD22" s="16" t="s">
        <v>10922</v>
      </c>
      <c r="AE22" s="21">
        <f>B3L337C5</f>
        <v>6.6748152702404639E-2</v>
      </c>
      <c r="AF22" s="16" t="s">
        <v>19976</v>
      </c>
      <c r="AG22" s="21">
        <f>B9L315C1*B9L315C14</f>
        <v>4.0356193886657064</v>
      </c>
      <c r="AH22" s="16" t="s">
        <v>10931</v>
      </c>
      <c r="AI22" s="15">
        <f>B3L331C5</f>
        <v>0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15">
        <f>B3L334C5</f>
        <v>0</v>
      </c>
      <c r="AV22" s="16" t="s">
        <v>19980</v>
      </c>
      <c r="AW22" s="15">
        <f>B9L315C1*B9L315C22</f>
        <v>0</v>
      </c>
      <c r="AX22" s="16" t="s">
        <v>10967</v>
      </c>
      <c r="AY22" s="21">
        <f>B3L335C5</f>
        <v>0.44688355632650917</v>
      </c>
      <c r="AZ22" s="16" t="s">
        <v>19981</v>
      </c>
      <c r="BA22" s="21">
        <f>B9L315C1*B9L315C24</f>
        <v>27.018754398010081</v>
      </c>
      <c r="BB22" s="16" t="s">
        <v>10976</v>
      </c>
      <c r="BC22" s="21">
        <f>B3L336C5</f>
        <v>0.40953980261307693</v>
      </c>
      <c r="BD22" s="16" t="s">
        <v>19982</v>
      </c>
      <c r="BE22" s="21">
        <f>B9L315C1*B9L315C26</f>
        <v>24.760936459536182</v>
      </c>
    </row>
    <row r="23" spans="1:57" x14ac:dyDescent="0.3">
      <c r="A23" s="11">
        <v>316</v>
      </c>
      <c r="B23" s="14" t="s">
        <v>4472</v>
      </c>
      <c r="C23" s="11" t="s">
        <v>4473</v>
      </c>
      <c r="D23" s="16" t="s">
        <v>6374</v>
      </c>
      <c r="E23" s="15">
        <f>A2L244C44</f>
        <v>2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15">
        <f>B3L326C5</f>
        <v>0</v>
      </c>
      <c r="L23" s="16" t="s">
        <v>19984</v>
      </c>
      <c r="M23" s="15">
        <f>B9L316C1*B9L316C4</f>
        <v>0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7.6828488358009192E-2</v>
      </c>
      <c r="T23" s="16" t="s">
        <v>19986</v>
      </c>
      <c r="U23" s="21">
        <f>B9L316C1*B9L316C8</f>
        <v>0.15365697671601838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6.6748152702404639E-2</v>
      </c>
      <c r="AB23" s="16" t="s">
        <v>19988</v>
      </c>
      <c r="AC23" s="21">
        <f>B9L316C1*B9L316C12</f>
        <v>0.13349630540480928</v>
      </c>
      <c r="AD23" s="16" t="s">
        <v>10922</v>
      </c>
      <c r="AE23" s="21">
        <f>B3L337C5</f>
        <v>6.6748152702404639E-2</v>
      </c>
      <c r="AF23" s="16" t="s">
        <v>19989</v>
      </c>
      <c r="AG23" s="21">
        <f>B9L316C1*B9L316C14</f>
        <v>0.13349630540480928</v>
      </c>
      <c r="AH23" s="16" t="s">
        <v>10931</v>
      </c>
      <c r="AI23" s="15">
        <f>B3L331C5</f>
        <v>0</v>
      </c>
      <c r="AJ23" s="16" t="s">
        <v>19990</v>
      </c>
      <c r="AK23" s="15">
        <f>B9L316C1*B9L316C16</f>
        <v>0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15">
        <f>B3L334C5</f>
        <v>0</v>
      </c>
      <c r="AV23" s="16" t="s">
        <v>19993</v>
      </c>
      <c r="AW23" s="15">
        <f>B9L316C1*B9L316C22</f>
        <v>0</v>
      </c>
      <c r="AX23" s="16" t="s">
        <v>10967</v>
      </c>
      <c r="AY23" s="21">
        <f>B3L335C5</f>
        <v>0.44688355632650917</v>
      </c>
      <c r="AZ23" s="16" t="s">
        <v>19994</v>
      </c>
      <c r="BA23" s="21">
        <f>B9L316C1*B9L316C24</f>
        <v>0.89376711265301834</v>
      </c>
      <c r="BB23" s="16" t="s">
        <v>10976</v>
      </c>
      <c r="BC23" s="21">
        <f>B3L336C5</f>
        <v>0.40953980261307693</v>
      </c>
      <c r="BD23" s="16" t="s">
        <v>19995</v>
      </c>
      <c r="BE23" s="21">
        <f>B9L316C1*B9L316C26</f>
        <v>0.81907960522615386</v>
      </c>
    </row>
    <row r="24" spans="1:57" x14ac:dyDescent="0.3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15">
        <f>B3L326C5</f>
        <v>0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7.6828488358009192E-2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6.6748152702404639E-2</v>
      </c>
      <c r="AB24" s="16" t="s">
        <v>20002</v>
      </c>
      <c r="AC24" s="15">
        <f>B9L317C1*B9L317C12</f>
        <v>0</v>
      </c>
      <c r="AD24" s="16" t="s">
        <v>10922</v>
      </c>
      <c r="AE24" s="21">
        <f>B3L337C5</f>
        <v>6.6748152702404639E-2</v>
      </c>
      <c r="AF24" s="16" t="s">
        <v>20003</v>
      </c>
      <c r="AG24" s="15">
        <f>B9L317C1*B9L317C14</f>
        <v>0</v>
      </c>
      <c r="AH24" s="16" t="s">
        <v>10931</v>
      </c>
      <c r="AI24" s="15">
        <f>B3L331C5</f>
        <v>0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15">
        <f>B3L334C5</f>
        <v>0</v>
      </c>
      <c r="AV24" s="16" t="s">
        <v>20007</v>
      </c>
      <c r="AW24" s="15">
        <f>B9L317C1*B9L317C22</f>
        <v>0</v>
      </c>
      <c r="AX24" s="16" t="s">
        <v>10967</v>
      </c>
      <c r="AY24" s="21">
        <f>B3L335C5</f>
        <v>0.44688355632650917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0.40953980261307693</v>
      </c>
      <c r="BD24" s="16" t="s">
        <v>20009</v>
      </c>
      <c r="BE24" s="15">
        <f>B9L317C1*B9L317C26</f>
        <v>0</v>
      </c>
    </row>
    <row r="25" spans="1:57" x14ac:dyDescent="0.3">
      <c r="A25" s="11">
        <v>318</v>
      </c>
      <c r="B25" s="14" t="s">
        <v>4478</v>
      </c>
      <c r="C25" s="11" t="s">
        <v>4479</v>
      </c>
      <c r="D25" s="16" t="s">
        <v>20010</v>
      </c>
      <c r="E25" s="21">
        <f>A2L247C44</f>
        <v>187.00485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15">
        <f>B3L326C5</f>
        <v>0</v>
      </c>
      <c r="L25" s="16" t="s">
        <v>20012</v>
      </c>
      <c r="M25" s="15">
        <f>B9L318C1*B9L318C4</f>
        <v>0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7.6828488358009192E-2</v>
      </c>
      <c r="T25" s="16" t="s">
        <v>20014</v>
      </c>
      <c r="U25" s="21">
        <f>B9L318C1*B9L318C8</f>
        <v>14.367299941116256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6.6748152702404639E-2</v>
      </c>
      <c r="AB25" s="16" t="s">
        <v>20016</v>
      </c>
      <c r="AC25" s="21">
        <f>B9L318C1*B9L318C12</f>
        <v>12.482228283890274</v>
      </c>
      <c r="AD25" s="16" t="s">
        <v>10922</v>
      </c>
      <c r="AE25" s="21">
        <f>B3L337C5</f>
        <v>6.6748152702404639E-2</v>
      </c>
      <c r="AF25" s="16" t="s">
        <v>20017</v>
      </c>
      <c r="AG25" s="21">
        <f>B9L318C1*B9L318C14</f>
        <v>12.482228283890274</v>
      </c>
      <c r="AH25" s="16" t="s">
        <v>10931</v>
      </c>
      <c r="AI25" s="15">
        <f>B3L331C5</f>
        <v>0</v>
      </c>
      <c r="AJ25" s="16" t="s">
        <v>20018</v>
      </c>
      <c r="AK25" s="15">
        <f>B9L318C1*B9L318C16</f>
        <v>0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15">
        <f>B3L334C5</f>
        <v>0</v>
      </c>
      <c r="AV25" s="16" t="s">
        <v>20021</v>
      </c>
      <c r="AW25" s="15">
        <f>B9L318C1*B9L318C22</f>
        <v>0</v>
      </c>
      <c r="AX25" s="16" t="s">
        <v>10967</v>
      </c>
      <c r="AY25" s="21">
        <f>B3L335C5</f>
        <v>0.44688355632650917</v>
      </c>
      <c r="AZ25" s="16" t="s">
        <v>20022</v>
      </c>
      <c r="BA25" s="21">
        <f>B9L318C1*B9L318C24</f>
        <v>83.569392418305398</v>
      </c>
      <c r="BB25" s="16" t="s">
        <v>10976</v>
      </c>
      <c r="BC25" s="21">
        <f>B3L336C5</f>
        <v>0.40953980261307693</v>
      </c>
      <c r="BD25" s="16" t="s">
        <v>20023</v>
      </c>
      <c r="BE25" s="21">
        <f>B9L318C1*B9L318C26</f>
        <v>76.585929356688055</v>
      </c>
    </row>
    <row r="26" spans="1:57" x14ac:dyDescent="0.3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204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15">
        <f>B3L326C5</f>
        <v>0</v>
      </c>
      <c r="L26" s="16" t="s">
        <v>20026</v>
      </c>
      <c r="M26" s="15">
        <f>B9L319C1*B9L319C4</f>
        <v>0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7.6828488358009192E-2</v>
      </c>
      <c r="T26" s="16" t="s">
        <v>20028</v>
      </c>
      <c r="U26" s="21">
        <f>B9L319C1*B9L319C8</f>
        <v>15.673011625033876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6.6748152702404639E-2</v>
      </c>
      <c r="AB26" s="16" t="s">
        <v>20030</v>
      </c>
      <c r="AC26" s="21">
        <f>B9L319C1*B9L319C12</f>
        <v>13.616623151290547</v>
      </c>
      <c r="AD26" s="16" t="s">
        <v>10922</v>
      </c>
      <c r="AE26" s="21">
        <f>B3L337C5</f>
        <v>6.6748152702404639E-2</v>
      </c>
      <c r="AF26" s="16" t="s">
        <v>20031</v>
      </c>
      <c r="AG26" s="21">
        <f>B9L319C1*B9L319C14</f>
        <v>13.616623151290547</v>
      </c>
      <c r="AH26" s="16" t="s">
        <v>10931</v>
      </c>
      <c r="AI26" s="15">
        <f>B3L331C5</f>
        <v>0</v>
      </c>
      <c r="AJ26" s="16" t="s">
        <v>20032</v>
      </c>
      <c r="AK26" s="15">
        <f>B9L319C1*B9L319C16</f>
        <v>0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15">
        <f>B3L334C5</f>
        <v>0</v>
      </c>
      <c r="AV26" s="16" t="s">
        <v>20035</v>
      </c>
      <c r="AW26" s="15">
        <f>B9L319C1*B9L319C22</f>
        <v>0</v>
      </c>
      <c r="AX26" s="16" t="s">
        <v>10967</v>
      </c>
      <c r="AY26" s="21">
        <f>B3L335C5</f>
        <v>0.44688355632650917</v>
      </c>
      <c r="AZ26" s="16" t="s">
        <v>20036</v>
      </c>
      <c r="BA26" s="21">
        <f>B9L319C1*B9L319C24</f>
        <v>91.164245490607868</v>
      </c>
      <c r="BB26" s="16" t="s">
        <v>10976</v>
      </c>
      <c r="BC26" s="21">
        <f>B3L336C5</f>
        <v>0.40953980261307693</v>
      </c>
      <c r="BD26" s="16" t="s">
        <v>20037</v>
      </c>
      <c r="BE26" s="21">
        <f>B9L319C1*B9L319C26</f>
        <v>83.546119733067698</v>
      </c>
    </row>
    <row r="27" spans="1:57" x14ac:dyDescent="0.3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15">
        <f>B3L326C5</f>
        <v>0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7.6828488358009192E-2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6.6748152702404639E-2</v>
      </c>
      <c r="AB27" s="16" t="s">
        <v>20044</v>
      </c>
      <c r="AC27" s="15">
        <f>B9L320C1*B9L320C12</f>
        <v>0</v>
      </c>
      <c r="AD27" s="16" t="s">
        <v>10922</v>
      </c>
      <c r="AE27" s="21">
        <f>B3L337C5</f>
        <v>6.6748152702404639E-2</v>
      </c>
      <c r="AF27" s="16" t="s">
        <v>20045</v>
      </c>
      <c r="AG27" s="15">
        <f>B9L320C1*B9L320C14</f>
        <v>0</v>
      </c>
      <c r="AH27" s="16" t="s">
        <v>10931</v>
      </c>
      <c r="AI27" s="15">
        <f>B3L331C5</f>
        <v>0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15">
        <f>B3L334C5</f>
        <v>0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0.44688355632650917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0.40953980261307693</v>
      </c>
      <c r="BD27" s="16" t="s">
        <v>20051</v>
      </c>
      <c r="BE27" s="15">
        <f>B9L320C1*B9L320C26</f>
        <v>0</v>
      </c>
    </row>
    <row r="28" spans="1:57" x14ac:dyDescent="0.3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15">
        <f>B3L326C5</f>
        <v>0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7.6828488358009192E-2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6.6748152702404639E-2</v>
      </c>
      <c r="AB28" s="16" t="s">
        <v>20058</v>
      </c>
      <c r="AC28" s="15">
        <f>B9L321C1*B9L321C12</f>
        <v>0</v>
      </c>
      <c r="AD28" s="16" t="s">
        <v>10922</v>
      </c>
      <c r="AE28" s="21">
        <f>B3L337C5</f>
        <v>6.6748152702404639E-2</v>
      </c>
      <c r="AF28" s="16" t="s">
        <v>20059</v>
      </c>
      <c r="AG28" s="15">
        <f>B9L321C1*B9L321C14</f>
        <v>0</v>
      </c>
      <c r="AH28" s="16" t="s">
        <v>10931</v>
      </c>
      <c r="AI28" s="15">
        <f>B3L331C5</f>
        <v>0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15">
        <f>B3L334C5</f>
        <v>0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0.44688355632650917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0.40953980261307693</v>
      </c>
      <c r="BD28" s="16" t="s">
        <v>20065</v>
      </c>
      <c r="BE28" s="15">
        <f>B9L321C1*B9L321C26</f>
        <v>0</v>
      </c>
    </row>
    <row r="29" spans="1:57" x14ac:dyDescent="0.3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15">
        <f>B3L326C5</f>
        <v>0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7.6828488358009192E-2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6.6748152702404639E-2</v>
      </c>
      <c r="AB29" s="16" t="s">
        <v>20072</v>
      </c>
      <c r="AC29" s="15">
        <f>B9L322C1*B9L322C12</f>
        <v>0</v>
      </c>
      <c r="AD29" s="16" t="s">
        <v>10922</v>
      </c>
      <c r="AE29" s="21">
        <f>B3L337C5</f>
        <v>6.6748152702404639E-2</v>
      </c>
      <c r="AF29" s="16" t="s">
        <v>20073</v>
      </c>
      <c r="AG29" s="15">
        <f>B9L322C1*B9L322C14</f>
        <v>0</v>
      </c>
      <c r="AH29" s="16" t="s">
        <v>10931</v>
      </c>
      <c r="AI29" s="15">
        <f>B3L331C5</f>
        <v>0</v>
      </c>
      <c r="AJ29" s="16" t="s">
        <v>20074</v>
      </c>
      <c r="AK29" s="15">
        <f>B9L322C1*B9L322C16</f>
        <v>0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15">
        <f>B3L334C5</f>
        <v>0</v>
      </c>
      <c r="AV29" s="16" t="s">
        <v>20077</v>
      </c>
      <c r="AW29" s="15">
        <f>B9L322C1*B9L322C22</f>
        <v>0</v>
      </c>
      <c r="AX29" s="16" t="s">
        <v>10967</v>
      </c>
      <c r="AY29" s="21">
        <f>B3L335C5</f>
        <v>0.44688355632650917</v>
      </c>
      <c r="AZ29" s="16" t="s">
        <v>20078</v>
      </c>
      <c r="BA29" s="15">
        <f>B9L322C1*B9L322C24</f>
        <v>0</v>
      </c>
      <c r="BB29" s="16" t="s">
        <v>10976</v>
      </c>
      <c r="BC29" s="21">
        <f>B3L336C5</f>
        <v>0.40953980261307693</v>
      </c>
      <c r="BD29" s="16" t="s">
        <v>20079</v>
      </c>
      <c r="BE29" s="15">
        <f>B9L322C1*B9L322C26</f>
        <v>0</v>
      </c>
    </row>
    <row r="30" spans="1:57" x14ac:dyDescent="0.3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15">
        <f>B3L326C5</f>
        <v>0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7.6828488358009192E-2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6.6748152702404639E-2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6.6748152702404639E-2</v>
      </c>
      <c r="AF30" s="16" t="s">
        <v>20087</v>
      </c>
      <c r="AG30" s="15">
        <f>B9L323C1*B9L323C14</f>
        <v>0</v>
      </c>
      <c r="AH30" s="16" t="s">
        <v>10931</v>
      </c>
      <c r="AI30" s="15">
        <f>B3L331C5</f>
        <v>0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15">
        <f>B3L334C5</f>
        <v>0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0.44688355632650917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0.40953980261307693</v>
      </c>
      <c r="BD30" s="16" t="s">
        <v>20093</v>
      </c>
      <c r="BE30" s="15">
        <f>B9L323C1*B9L323C26</f>
        <v>0</v>
      </c>
    </row>
    <row r="31" spans="1:57" x14ac:dyDescent="0.3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15">
        <f>B3L326C5</f>
        <v>0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7.6828488358009192E-2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6.6748152702404639E-2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6.6748152702404639E-2</v>
      </c>
      <c r="AF31" s="16" t="s">
        <v>20101</v>
      </c>
      <c r="AG31" s="15">
        <f>B9L324C1*B9L324C14</f>
        <v>0</v>
      </c>
      <c r="AH31" s="16" t="s">
        <v>10931</v>
      </c>
      <c r="AI31" s="15">
        <f>B3L331C5</f>
        <v>0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15">
        <f>B3L334C5</f>
        <v>0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0.44688355632650917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0.40953980261307693</v>
      </c>
      <c r="BD31" s="16" t="s">
        <v>20107</v>
      </c>
      <c r="BE31" s="15">
        <f>B9L324C1*B9L324C26</f>
        <v>0</v>
      </c>
    </row>
    <row r="32" spans="1:57" x14ac:dyDescent="0.3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0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15">
        <f>B3L326C5</f>
        <v>0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7.6828488358009192E-2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6.6748152702404639E-2</v>
      </c>
      <c r="AB32" s="16" t="s">
        <v>20114</v>
      </c>
      <c r="AC32" s="15">
        <f>B9L325C1*B9L325C12</f>
        <v>0</v>
      </c>
      <c r="AD32" s="16" t="s">
        <v>10922</v>
      </c>
      <c r="AE32" s="21">
        <f>B3L337C5</f>
        <v>6.6748152702404639E-2</v>
      </c>
      <c r="AF32" s="16" t="s">
        <v>20115</v>
      </c>
      <c r="AG32" s="15">
        <f>B9L325C1*B9L325C14</f>
        <v>0</v>
      </c>
      <c r="AH32" s="16" t="s">
        <v>10931</v>
      </c>
      <c r="AI32" s="15">
        <f>B3L331C5</f>
        <v>0</v>
      </c>
      <c r="AJ32" s="16" t="s">
        <v>20116</v>
      </c>
      <c r="AK32" s="15">
        <f>B9L325C1*B9L325C16</f>
        <v>0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15">
        <f>B3L334C5</f>
        <v>0</v>
      </c>
      <c r="AV32" s="16" t="s">
        <v>20119</v>
      </c>
      <c r="AW32" s="15">
        <f>B9L325C1*B9L325C22</f>
        <v>0</v>
      </c>
      <c r="AX32" s="16" t="s">
        <v>10967</v>
      </c>
      <c r="AY32" s="21">
        <f>B3L335C5</f>
        <v>0.44688355632650917</v>
      </c>
      <c r="AZ32" s="16" t="s">
        <v>20120</v>
      </c>
      <c r="BA32" s="15">
        <f>B9L325C1*B9L325C24</f>
        <v>0</v>
      </c>
      <c r="BB32" s="16" t="s">
        <v>10976</v>
      </c>
      <c r="BC32" s="21">
        <f>B3L336C5</f>
        <v>0.40953980261307693</v>
      </c>
      <c r="BD32" s="16" t="s">
        <v>20121</v>
      </c>
      <c r="BE32" s="15">
        <f>B9L325C1*B9L325C26</f>
        <v>0</v>
      </c>
    </row>
    <row r="33" spans="1:57" x14ac:dyDescent="0.3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31.544119333333583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15">
        <f>B3L326C5</f>
        <v>0</v>
      </c>
      <c r="L33" s="16" t="s">
        <v>20124</v>
      </c>
      <c r="M33" s="15">
        <f>B9L326C1*B9L326C4</f>
        <v>0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7.6828488358009192E-2</v>
      </c>
      <c r="T33" s="16" t="s">
        <v>20126</v>
      </c>
      <c r="U33" s="21">
        <f>B9L326C1*B9L326C8</f>
        <v>2.423487004964672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6.6748152702404639E-2</v>
      </c>
      <c r="AB33" s="16" t="s">
        <v>20128</v>
      </c>
      <c r="AC33" s="21">
        <f>B9L326C1*B9L326C12</f>
        <v>2.1055116941242242</v>
      </c>
      <c r="AD33" s="16" t="s">
        <v>10922</v>
      </c>
      <c r="AE33" s="21">
        <f>B3L337C5</f>
        <v>6.6748152702404639E-2</v>
      </c>
      <c r="AF33" s="16" t="s">
        <v>20129</v>
      </c>
      <c r="AG33" s="21">
        <f>B9L326C1*B9L326C14</f>
        <v>2.1055116941242242</v>
      </c>
      <c r="AH33" s="16" t="s">
        <v>10931</v>
      </c>
      <c r="AI33" s="15">
        <f>B3L331C5</f>
        <v>0</v>
      </c>
      <c r="AJ33" s="16" t="s">
        <v>20130</v>
      </c>
      <c r="AK33" s="15">
        <f>B9L326C1*B9L326C16</f>
        <v>0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15">
        <f>B3L334C5</f>
        <v>0</v>
      </c>
      <c r="AV33" s="16" t="s">
        <v>20133</v>
      </c>
      <c r="AW33" s="15">
        <f>B9L326C1*B9L326C22</f>
        <v>0</v>
      </c>
      <c r="AX33" s="16" t="s">
        <v>10967</v>
      </c>
      <c r="AY33" s="21">
        <f>B3L335C5</f>
        <v>0.44688355632650917</v>
      </c>
      <c r="AZ33" s="16" t="s">
        <v>20134</v>
      </c>
      <c r="BA33" s="21">
        <f>B9L326C1*B9L326C24</f>
        <v>14.096548228867904</v>
      </c>
      <c r="BB33" s="16" t="s">
        <v>10976</v>
      </c>
      <c r="BC33" s="21">
        <f>B3L336C5</f>
        <v>0.40953980261307693</v>
      </c>
      <c r="BD33" s="16" t="s">
        <v>20135</v>
      </c>
      <c r="BE33" s="21">
        <f>B9L326C1*B9L326C26</f>
        <v>12.91857240537678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F6DBF5-2161-4954-B336-4F08C6485EE5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20136</v>
      </c>
    </row>
    <row r="3" spans="1:11" x14ac:dyDescent="0.3">
      <c r="B3" s="13" t="s">
        <v>18858</v>
      </c>
    </row>
    <row r="4" spans="1:11" x14ac:dyDescent="0.3">
      <c r="B4" s="13" t="s">
        <v>20137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3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18989.927408199997</v>
      </c>
      <c r="F8" s="16" t="s">
        <v>11042</v>
      </c>
      <c r="G8" s="21">
        <f>B3L209C4</f>
        <v>0.79816253322380692</v>
      </c>
      <c r="H8" s="16" t="s">
        <v>20193</v>
      </c>
      <c r="I8" s="15">
        <f>B9L401C1*B9L401C2</f>
        <v>15157.048565865112</v>
      </c>
      <c r="J8" s="16" t="s">
        <v>20194</v>
      </c>
      <c r="K8" s="15">
        <f>B9L401C1-B9L401C3</f>
        <v>3832.8788423348851</v>
      </c>
    </row>
    <row r="9" spans="1:11" x14ac:dyDescent="0.3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4298.0667172000012</v>
      </c>
      <c r="F9" s="16" t="s">
        <v>11093</v>
      </c>
      <c r="G9" s="21">
        <f>B3L207C4</f>
        <v>0.61588853710833313</v>
      </c>
      <c r="H9" s="16" t="s">
        <v>20196</v>
      </c>
      <c r="I9" s="15">
        <f>B9L402C1*B9L402C2</f>
        <v>2647.1300228503246</v>
      </c>
      <c r="J9" s="16" t="s">
        <v>20197</v>
      </c>
      <c r="K9" s="15">
        <f>B9L402C1-B9L402C3</f>
        <v>1650.9366943496766</v>
      </c>
    </row>
    <row r="10" spans="1:11" x14ac:dyDescent="0.3">
      <c r="A10" s="11">
        <v>403</v>
      </c>
      <c r="B10" s="14" t="s">
        <v>4132</v>
      </c>
      <c r="C10" s="11" t="s">
        <v>8044</v>
      </c>
      <c r="D10" s="16" t="s">
        <v>8068</v>
      </c>
      <c r="E10" s="21">
        <f>A2L124C44</f>
        <v>150.88704479999998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21">
        <f>B9L403C1-B9L403C3</f>
        <v>150.88704479999998</v>
      </c>
    </row>
    <row r="11" spans="1:11" x14ac:dyDescent="0.3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2142.6557091999998</v>
      </c>
      <c r="F11" s="16" t="s">
        <v>10710</v>
      </c>
      <c r="G11" s="21">
        <f>B3L305C3</f>
        <v>0.92256629981979366</v>
      </c>
      <c r="H11" s="16" t="s">
        <v>20200</v>
      </c>
      <c r="I11" s="15">
        <f>B9L404C1*B9L404C2</f>
        <v>1976.7419494243995</v>
      </c>
      <c r="J11" s="16" t="s">
        <v>20201</v>
      </c>
      <c r="K11" s="21">
        <f>B9L404C1-B9L404C3</f>
        <v>165.91375977560028</v>
      </c>
    </row>
    <row r="12" spans="1:11" x14ac:dyDescent="0.3">
      <c r="A12" s="11">
        <v>405</v>
      </c>
      <c r="B12" s="14" t="s">
        <v>4146</v>
      </c>
      <c r="C12" s="11" t="s">
        <v>7427</v>
      </c>
      <c r="D12" s="16" t="s">
        <v>8078</v>
      </c>
      <c r="E12" s="21">
        <f>A2L131C44</f>
        <v>272.88135699999998</v>
      </c>
      <c r="F12" s="16" t="s">
        <v>11078</v>
      </c>
      <c r="G12" s="21">
        <f>B3L220C4</f>
        <v>0.98158346586907841</v>
      </c>
      <c r="H12" s="16" t="s">
        <v>20202</v>
      </c>
      <c r="I12" s="21">
        <f>B9L405C1*B9L405C2</f>
        <v>267.85582817511727</v>
      </c>
      <c r="J12" s="16" t="s">
        <v>20203</v>
      </c>
      <c r="K12" s="21">
        <f>B9L405C1-B9L405C3</f>
        <v>5.0255288248827128</v>
      </c>
    </row>
    <row r="13" spans="1:11" x14ac:dyDescent="0.3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9920.3432835999993</v>
      </c>
      <c r="F13" s="16" t="s">
        <v>11042</v>
      </c>
      <c r="G13" s="21">
        <f>B3L209C4</f>
        <v>0.79816253322380692</v>
      </c>
      <c r="H13" s="16" t="s">
        <v>20205</v>
      </c>
      <c r="I13" s="15">
        <f>B9L406C1*B9L406C2</f>
        <v>7918.0463256879539</v>
      </c>
      <c r="J13" s="16" t="s">
        <v>20206</v>
      </c>
      <c r="K13" s="15">
        <f>B9L406C1-B9L406C3</f>
        <v>2002.2969579120454</v>
      </c>
    </row>
    <row r="14" spans="1:11" x14ac:dyDescent="0.3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9632</v>
      </c>
      <c r="F14" s="16" t="s">
        <v>11042</v>
      </c>
      <c r="G14" s="21">
        <f>B3L209C4</f>
        <v>0.79816253322380692</v>
      </c>
      <c r="H14" s="16" t="s">
        <v>20208</v>
      </c>
      <c r="I14" s="15">
        <f>B9L407C1*B9L407C2</f>
        <v>7687.9015200117083</v>
      </c>
      <c r="J14" s="16" t="s">
        <v>20209</v>
      </c>
      <c r="K14" s="15">
        <f>B9L407C1-B9L407C3</f>
        <v>1944.0984799882917</v>
      </c>
    </row>
    <row r="15" spans="1:11" x14ac:dyDescent="0.3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2203.4757676666668</v>
      </c>
      <c r="F15" s="16" t="s">
        <v>10710</v>
      </c>
      <c r="G15" s="21">
        <f>B3L305C3</f>
        <v>0.92256629981979366</v>
      </c>
      <c r="H15" s="16" t="s">
        <v>20211</v>
      </c>
      <c r="I15" s="15">
        <f>B9L408C1*B9L408C2</f>
        <v>2032.8524857188161</v>
      </c>
      <c r="J15" s="16" t="s">
        <v>20212</v>
      </c>
      <c r="K15" s="21">
        <f>B9L408C1-B9L408C3</f>
        <v>170.62328194785073</v>
      </c>
    </row>
    <row r="16" spans="1:11" x14ac:dyDescent="0.3">
      <c r="A16" s="11">
        <v>409</v>
      </c>
      <c r="B16" s="14" t="s">
        <v>2481</v>
      </c>
      <c r="C16" s="11" t="s">
        <v>20144</v>
      </c>
      <c r="D16" s="16" t="s">
        <v>6359</v>
      </c>
      <c r="E16" s="21">
        <f>A2L203C44</f>
        <v>271.36162300000001</v>
      </c>
      <c r="F16" s="16" t="s">
        <v>10710</v>
      </c>
      <c r="G16" s="21">
        <f>B3L305C3</f>
        <v>0.92256629981979366</v>
      </c>
      <c r="H16" s="16" t="s">
        <v>20213</v>
      </c>
      <c r="I16" s="21">
        <f>B9L409C1*B9L409C2</f>
        <v>250.34908844420383</v>
      </c>
      <c r="J16" s="16" t="s">
        <v>20214</v>
      </c>
      <c r="K16" s="21">
        <f>B9L409C1-B9L409C3</f>
        <v>21.012534555796179</v>
      </c>
    </row>
    <row r="17" spans="1:11" x14ac:dyDescent="0.3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133</v>
      </c>
      <c r="F17" s="16" t="s">
        <v>10710</v>
      </c>
      <c r="G17" s="21">
        <f>B3L305C3</f>
        <v>0.92256629981979366</v>
      </c>
      <c r="H17" s="16" t="s">
        <v>20216</v>
      </c>
      <c r="I17" s="21">
        <f>B9L410C1*B9L410C2</f>
        <v>122.70131787603256</v>
      </c>
      <c r="J17" s="16" t="s">
        <v>20217</v>
      </c>
      <c r="K17" s="21">
        <f>B9L410C1-B9L410C3</f>
        <v>10.298682123967438</v>
      </c>
    </row>
    <row r="18" spans="1:11" x14ac:dyDescent="0.3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3231.6686213333328</v>
      </c>
      <c r="F18" s="16" t="s">
        <v>10710</v>
      </c>
      <c r="G18" s="21">
        <f>B3L305C3</f>
        <v>0.92256629981979366</v>
      </c>
      <c r="H18" s="16" t="s">
        <v>20219</v>
      </c>
      <c r="I18" s="15">
        <f>B9L411C1*B9L411C2</f>
        <v>2981.4285622272268</v>
      </c>
      <c r="J18" s="16" t="s">
        <v>20220</v>
      </c>
      <c r="K18" s="21">
        <f>B9L411C1-B9L411C3</f>
        <v>250.24005910610595</v>
      </c>
    </row>
    <row r="19" spans="1:11" x14ac:dyDescent="0.3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635</v>
      </c>
      <c r="F19" s="16" t="s">
        <v>10710</v>
      </c>
      <c r="G19" s="21">
        <f>B3L305C3</f>
        <v>0.92256629981979366</v>
      </c>
      <c r="H19" s="16" t="s">
        <v>20222</v>
      </c>
      <c r="I19" s="21">
        <f>B9L412C1*B9L412C2</f>
        <v>585.82960038556894</v>
      </c>
      <c r="J19" s="16" t="s">
        <v>20223</v>
      </c>
      <c r="K19" s="21">
        <f>B9L412C1-B9L412C3</f>
        <v>49.170399614431062</v>
      </c>
    </row>
    <row r="20" spans="1:11" x14ac:dyDescent="0.3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0.92256629981979366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3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0.92256629981979366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3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0.92256629981979366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3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0.92256629981979366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3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0.92256629981979366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3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0</v>
      </c>
      <c r="F25" s="16" t="s">
        <v>10710</v>
      </c>
      <c r="G25" s="21">
        <f>B3L305C3</f>
        <v>0.92256629981979366</v>
      </c>
      <c r="H25" s="16" t="s">
        <v>20240</v>
      </c>
      <c r="I25" s="15">
        <f>B9L418C1*B9L418C2</f>
        <v>0</v>
      </c>
      <c r="J25" s="16" t="s">
        <v>20241</v>
      </c>
      <c r="K25" s="15">
        <f>B9L418C1-B9L418C3</f>
        <v>0</v>
      </c>
    </row>
    <row r="26" spans="1:11" x14ac:dyDescent="0.3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-920.9838749999908</v>
      </c>
      <c r="F26" s="16" t="s">
        <v>10710</v>
      </c>
      <c r="G26" s="21">
        <f>B3L305C3</f>
        <v>0.92256629981979366</v>
      </c>
      <c r="H26" s="16" t="s">
        <v>20243</v>
      </c>
      <c r="I26" s="21">
        <f>B9L419C1*B9L419C2</f>
        <v>-849.66868575243689</v>
      </c>
      <c r="J26" s="16" t="s">
        <v>20244</v>
      </c>
      <c r="K26" s="21">
        <f>B9L419C1-B9L419C3</f>
        <v>-71.315189247553917</v>
      </c>
    </row>
    <row r="27" spans="1:11" x14ac:dyDescent="0.3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3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3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3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3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3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3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3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16.77627541007859</v>
      </c>
      <c r="F34" s="16" t="s">
        <v>11042</v>
      </c>
      <c r="G34" s="21">
        <f>B3L209C4</f>
        <v>0.79816253322380692</v>
      </c>
      <c r="H34" s="16" t="s">
        <v>20268</v>
      </c>
      <c r="I34" s="21">
        <f>B9L427C1*B9L427C2</f>
        <v>13.390194479368587</v>
      </c>
      <c r="J34" s="16" t="s">
        <v>20269</v>
      </c>
      <c r="K34" s="21">
        <f>B9L427C1-B9L427C3</f>
        <v>3.386080930710003</v>
      </c>
    </row>
    <row r="35" spans="1:11" x14ac:dyDescent="0.3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0.22898041089972651</v>
      </c>
      <c r="F35" s="16" t="s">
        <v>11042</v>
      </c>
      <c r="G35" s="21">
        <f>B3L209C4</f>
        <v>0.79816253322380692</v>
      </c>
      <c r="H35" s="16" t="s">
        <v>20271</v>
      </c>
      <c r="I35" s="21">
        <f>B9L428C1*B9L428C2</f>
        <v>0.18276358482235391</v>
      </c>
      <c r="J35" s="16" t="s">
        <v>20272</v>
      </c>
      <c r="K35" s="21">
        <f>B9L428C1-B9L428C3</f>
        <v>4.6216826077372597E-2</v>
      </c>
    </row>
    <row r="36" spans="1:11" x14ac:dyDescent="0.3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0.80143482127362986</v>
      </c>
      <c r="F36" s="16" t="s">
        <v>11042</v>
      </c>
      <c r="G36" s="21">
        <f>B3L209C4</f>
        <v>0.79816253322380692</v>
      </c>
      <c r="H36" s="16" t="s">
        <v>20274</v>
      </c>
      <c r="I36" s="21">
        <f>B9L429C1*B9L429C2</f>
        <v>0.63967524716152935</v>
      </c>
      <c r="J36" s="16" t="s">
        <v>20275</v>
      </c>
      <c r="K36" s="21">
        <f>B9L429C1-B9L429C3</f>
        <v>0.16175957411210051</v>
      </c>
    </row>
    <row r="37" spans="1:11" x14ac:dyDescent="0.3">
      <c r="A37" s="11">
        <v>430</v>
      </c>
      <c r="B37" s="14" t="s">
        <v>4144</v>
      </c>
      <c r="C37" s="11" t="s">
        <v>20165</v>
      </c>
      <c r="D37" s="16" t="s">
        <v>20276</v>
      </c>
      <c r="E37" s="21">
        <f>B9L304C27</f>
        <v>231.56110600066654</v>
      </c>
      <c r="F37" s="16" t="s">
        <v>11042</v>
      </c>
      <c r="G37" s="21">
        <f>B3L209C4</f>
        <v>0.79816253322380692</v>
      </c>
      <c r="H37" s="16" t="s">
        <v>20277</v>
      </c>
      <c r="I37" s="21">
        <f>B9L430C1*B9L430C2</f>
        <v>184.82339896159849</v>
      </c>
      <c r="J37" s="16" t="s">
        <v>20278</v>
      </c>
      <c r="K37" s="21">
        <f>B9L430C1-B9L430C3</f>
        <v>46.737707039068056</v>
      </c>
    </row>
    <row r="38" spans="1:11" x14ac:dyDescent="0.3">
      <c r="A38" s="11">
        <v>431</v>
      </c>
      <c r="B38" s="14" t="s">
        <v>4172</v>
      </c>
      <c r="C38" s="11" t="s">
        <v>20165</v>
      </c>
      <c r="D38" s="16" t="s">
        <v>20279</v>
      </c>
      <c r="E38" s="21">
        <f>B9L305C27</f>
        <v>103.92008744652755</v>
      </c>
      <c r="F38" s="16" t="s">
        <v>11042</v>
      </c>
      <c r="G38" s="21">
        <f>B3L209C4</f>
        <v>0.79816253322380692</v>
      </c>
      <c r="H38" s="16" t="s">
        <v>20280</v>
      </c>
      <c r="I38" s="21">
        <f>B9L431C1*B9L431C2</f>
        <v>82.94512024915997</v>
      </c>
      <c r="J38" s="16" t="s">
        <v>20281</v>
      </c>
      <c r="K38" s="21">
        <f>B9L431C1-B9L431C3</f>
        <v>20.974967197367576</v>
      </c>
    </row>
    <row r="39" spans="1:11" x14ac:dyDescent="0.3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23.825512329577478</v>
      </c>
      <c r="F39" s="16" t="s">
        <v>11042</v>
      </c>
      <c r="G39" s="21">
        <f>B3L209C4</f>
        <v>0.79816253322380692</v>
      </c>
      <c r="H39" s="16" t="s">
        <v>20283</v>
      </c>
      <c r="I39" s="21">
        <f>B9L432C1*B9L432C2</f>
        <v>19.016631276330607</v>
      </c>
      <c r="J39" s="16" t="s">
        <v>20284</v>
      </c>
      <c r="K39" s="21">
        <f>B9L432C1-B9L432C3</f>
        <v>4.8088810532468713</v>
      </c>
    </row>
    <row r="40" spans="1:11" x14ac:dyDescent="0.3">
      <c r="A40" s="11">
        <v>433</v>
      </c>
      <c r="B40" s="14" t="s">
        <v>4196</v>
      </c>
      <c r="C40" s="11" t="s">
        <v>20165</v>
      </c>
      <c r="D40" s="16" t="s">
        <v>20285</v>
      </c>
      <c r="E40" s="15">
        <f>B9L307C27</f>
        <v>0</v>
      </c>
      <c r="F40" s="16" t="s">
        <v>11042</v>
      </c>
      <c r="G40" s="21">
        <f>B3L209C4</f>
        <v>0.79816253322380692</v>
      </c>
      <c r="H40" s="16" t="s">
        <v>20286</v>
      </c>
      <c r="I40" s="15">
        <f>B9L433C1*B9L433C2</f>
        <v>0</v>
      </c>
      <c r="J40" s="16" t="s">
        <v>20287</v>
      </c>
      <c r="K40" s="15">
        <f>B9L433C1-B9L433C3</f>
        <v>0</v>
      </c>
    </row>
    <row r="41" spans="1:11" x14ac:dyDescent="0.3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0.90447644115166781</v>
      </c>
      <c r="F41" s="16" t="s">
        <v>11042</v>
      </c>
      <c r="G41" s="21">
        <f>B3L209C4</f>
        <v>0.79816253322380692</v>
      </c>
      <c r="H41" s="16" t="s">
        <v>20289</v>
      </c>
      <c r="I41" s="21">
        <f>B9L434C1*B9L434C2</f>
        <v>0.72191920751086869</v>
      </c>
      <c r="J41" s="16" t="s">
        <v>20290</v>
      </c>
      <c r="K41" s="21">
        <f>B9L434C1-B9L434C3</f>
        <v>0.18255723364079912</v>
      </c>
    </row>
    <row r="42" spans="1:11" x14ac:dyDescent="0.3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0.79816253322380692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3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0.79816253322380692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3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0.79816253322380692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3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36.225982962321254</v>
      </c>
      <c r="F45" s="16" t="s">
        <v>11042</v>
      </c>
      <c r="G45" s="21">
        <f>B3L209C4</f>
        <v>0.79816253322380692</v>
      </c>
      <c r="H45" s="16" t="s">
        <v>20301</v>
      </c>
      <c r="I45" s="21">
        <f>B9L438C1*B9L438C2</f>
        <v>28.914222329728801</v>
      </c>
      <c r="J45" s="16" t="s">
        <v>20302</v>
      </c>
      <c r="K45" s="21">
        <f>B9L438C1-B9L438C3</f>
        <v>7.3117606325924527</v>
      </c>
    </row>
    <row r="46" spans="1:11" x14ac:dyDescent="0.3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3.6577471263120684</v>
      </c>
      <c r="F46" s="16" t="s">
        <v>11042</v>
      </c>
      <c r="G46" s="21">
        <f>B3L209C4</f>
        <v>0.79816253322380692</v>
      </c>
      <c r="H46" s="16" t="s">
        <v>20304</v>
      </c>
      <c r="I46" s="21">
        <f>B9L439C1*B9L439C2</f>
        <v>2.9194767122293408</v>
      </c>
      <c r="J46" s="16" t="s">
        <v>20305</v>
      </c>
      <c r="K46" s="21">
        <f>B9L439C1-B9L439C3</f>
        <v>0.73827041408272764</v>
      </c>
    </row>
    <row r="47" spans="1:11" x14ac:dyDescent="0.3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4.8609465660017941</v>
      </c>
      <c r="F47" s="16" t="s">
        <v>11042</v>
      </c>
      <c r="G47" s="21">
        <f>B3L209C4</f>
        <v>0.79816253322380692</v>
      </c>
      <c r="H47" s="16" t="s">
        <v>20307</v>
      </c>
      <c r="I47" s="21">
        <f>B9L440C1*B9L440C2</f>
        <v>3.8798254249855573</v>
      </c>
      <c r="J47" s="16" t="s">
        <v>20308</v>
      </c>
      <c r="K47" s="21">
        <f>B9L440C1-B9L440C3</f>
        <v>0.98112114101623682</v>
      </c>
    </row>
    <row r="48" spans="1:11" x14ac:dyDescent="0.3">
      <c r="A48" s="11">
        <v>441</v>
      </c>
      <c r="B48" s="14" t="s">
        <v>2547</v>
      </c>
      <c r="C48" s="11" t="s">
        <v>20169</v>
      </c>
      <c r="D48" s="16" t="s">
        <v>20309</v>
      </c>
      <c r="E48" s="21">
        <f>B9L315C27</f>
        <v>24.760936459536182</v>
      </c>
      <c r="F48" s="16" t="s">
        <v>11042</v>
      </c>
      <c r="G48" s="21">
        <f>B3L209C4</f>
        <v>0.79816253322380692</v>
      </c>
      <c r="H48" s="16" t="s">
        <v>20310</v>
      </c>
      <c r="I48" s="21">
        <f>B9L441C1*B9L441C2</f>
        <v>19.763251769537121</v>
      </c>
      <c r="J48" s="16" t="s">
        <v>20311</v>
      </c>
      <c r="K48" s="21">
        <f>B9L441C1-B9L441C3</f>
        <v>4.9976846899990619</v>
      </c>
    </row>
    <row r="49" spans="1:11" x14ac:dyDescent="0.3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0.81907960522615386</v>
      </c>
      <c r="F49" s="16" t="s">
        <v>11042</v>
      </c>
      <c r="G49" s="21">
        <f>B3L209C4</f>
        <v>0.79816253322380692</v>
      </c>
      <c r="H49" s="16" t="s">
        <v>20313</v>
      </c>
      <c r="I49" s="21">
        <f>B9L442C1*B9L442C2</f>
        <v>0.65375865261926269</v>
      </c>
      <c r="J49" s="16" t="s">
        <v>20314</v>
      </c>
      <c r="K49" s="21">
        <f>B9L442C1-B9L442C3</f>
        <v>0.16532095260689117</v>
      </c>
    </row>
    <row r="50" spans="1:11" x14ac:dyDescent="0.3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0.79816253322380692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3">
      <c r="A51" s="11">
        <v>444</v>
      </c>
      <c r="B51" s="14" t="s">
        <v>4478</v>
      </c>
      <c r="C51" s="11" t="s">
        <v>20169</v>
      </c>
      <c r="D51" s="16" t="s">
        <v>20318</v>
      </c>
      <c r="E51" s="21">
        <f>B9L318C27</f>
        <v>76.585929356688055</v>
      </c>
      <c r="F51" s="16" t="s">
        <v>11042</v>
      </c>
      <c r="G51" s="21">
        <f>B3L209C4</f>
        <v>0.79816253322380692</v>
      </c>
      <c r="H51" s="16" t="s">
        <v>20319</v>
      </c>
      <c r="I51" s="21">
        <f>B9L444C1*B9L444C2</f>
        <v>61.12801938463366</v>
      </c>
      <c r="J51" s="16" t="s">
        <v>20320</v>
      </c>
      <c r="K51" s="21">
        <f>B9L444C1-B9L444C3</f>
        <v>15.457909972054395</v>
      </c>
    </row>
    <row r="52" spans="1:11" x14ac:dyDescent="0.3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83.546119733067698</v>
      </c>
      <c r="F52" s="16" t="s">
        <v>11042</v>
      </c>
      <c r="G52" s="21">
        <f>B3L209C4</f>
        <v>0.79816253322380692</v>
      </c>
      <c r="H52" s="16" t="s">
        <v>20322</v>
      </c>
      <c r="I52" s="21">
        <f>B9L445C1*B9L445C2</f>
        <v>66.683382567164799</v>
      </c>
      <c r="J52" s="16" t="s">
        <v>20323</v>
      </c>
      <c r="K52" s="21">
        <f>B9L445C1-B9L445C3</f>
        <v>16.8627371659029</v>
      </c>
    </row>
    <row r="53" spans="1:11" x14ac:dyDescent="0.3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0.79816253322380692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3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0.79816253322380692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3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0.79816253322380692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3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0.79816253322380692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3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0.79816253322380692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3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0</v>
      </c>
      <c r="F58" s="16" t="s">
        <v>11042</v>
      </c>
      <c r="G58" s="21">
        <f>B3L209C4</f>
        <v>0.79816253322380692</v>
      </c>
      <c r="H58" s="16" t="s">
        <v>20340</v>
      </c>
      <c r="I58" s="15">
        <f>B9L451C1*B9L451C2</f>
        <v>0</v>
      </c>
      <c r="J58" s="16" t="s">
        <v>20341</v>
      </c>
      <c r="K58" s="15">
        <f>B9L451C1-B9L451C3</f>
        <v>0</v>
      </c>
    </row>
    <row r="59" spans="1:11" x14ac:dyDescent="0.3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12.91857240537678</v>
      </c>
      <c r="F59" s="16" t="s">
        <v>11042</v>
      </c>
      <c r="G59" s="21">
        <f>B3L209C4</f>
        <v>0.79816253322380692</v>
      </c>
      <c r="H59" s="16" t="s">
        <v>20343</v>
      </c>
      <c r="I59" s="21">
        <f>B9L452C1*B9L452C2</f>
        <v>10.3111204767107</v>
      </c>
      <c r="J59" s="16" t="s">
        <v>20344</v>
      </c>
      <c r="K59" s="21">
        <f>B9L452C1-B9L452C3</f>
        <v>2.6074519286660802</v>
      </c>
    </row>
    <row r="60" spans="1:11" x14ac:dyDescent="0.3">
      <c r="A60" s="11">
        <v>453</v>
      </c>
      <c r="B60" s="14" t="s">
        <v>4090</v>
      </c>
      <c r="C60" s="11" t="s">
        <v>20173</v>
      </c>
      <c r="D60" s="16" t="s">
        <v>20345</v>
      </c>
      <c r="E60" s="21">
        <f>B9L101C7</f>
        <v>155.23238296509516</v>
      </c>
      <c r="F60" s="16" t="s">
        <v>10710</v>
      </c>
      <c r="G60" s="21">
        <f>B3L305C3</f>
        <v>0.92256629981979366</v>
      </c>
      <c r="H60" s="16" t="s">
        <v>20346</v>
      </c>
      <c r="I60" s="21">
        <f>B9L453C1*B9L453C2</f>
        <v>143.21216516431701</v>
      </c>
      <c r="J60" s="16" t="s">
        <v>20347</v>
      </c>
      <c r="K60" s="21">
        <f>B9L453C1-B9L453C3</f>
        <v>12.020217800778141</v>
      </c>
    </row>
    <row r="61" spans="1:11" x14ac:dyDescent="0.3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2.1187763056713358</v>
      </c>
      <c r="F61" s="16" t="s">
        <v>10710</v>
      </c>
      <c r="G61" s="21">
        <f>B3L305C3</f>
        <v>0.92256629981979366</v>
      </c>
      <c r="H61" s="16" t="s">
        <v>20349</v>
      </c>
      <c r="I61" s="21">
        <f>B9L454C1*B9L454C2</f>
        <v>1.9547116164690563</v>
      </c>
      <c r="J61" s="16" t="s">
        <v>20350</v>
      </c>
      <c r="K61" s="21">
        <f>B9L454C1-B9L454C3</f>
        <v>0.16406468920227946</v>
      </c>
    </row>
    <row r="62" spans="1:11" x14ac:dyDescent="0.3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7.4157483742053012</v>
      </c>
      <c r="F62" s="16" t="s">
        <v>10710</v>
      </c>
      <c r="G62" s="21">
        <f>B3L305C3</f>
        <v>0.92256629981979366</v>
      </c>
      <c r="H62" s="16" t="s">
        <v>20352</v>
      </c>
      <c r="I62" s="21">
        <f>B9L455C1*B9L455C2</f>
        <v>6.8415195379852349</v>
      </c>
      <c r="J62" s="16" t="s">
        <v>20353</v>
      </c>
      <c r="K62" s="21">
        <f>B9L455C1-B9L455C3</f>
        <v>0.57422883622006626</v>
      </c>
    </row>
    <row r="63" spans="1:11" x14ac:dyDescent="0.3">
      <c r="A63" s="11">
        <v>456</v>
      </c>
      <c r="B63" s="14" t="s">
        <v>4172</v>
      </c>
      <c r="C63" s="11" t="s">
        <v>20173</v>
      </c>
      <c r="D63" s="16" t="s">
        <v>20354</v>
      </c>
      <c r="E63" s="21">
        <f>B9L104C7</f>
        <v>961.58190169995351</v>
      </c>
      <c r="F63" s="16" t="s">
        <v>10710</v>
      </c>
      <c r="G63" s="21">
        <f>B3L305C3</f>
        <v>0.92256629981979366</v>
      </c>
      <c r="H63" s="16" t="s">
        <v>20355</v>
      </c>
      <c r="I63" s="21">
        <f>B9L456C1*B9L456C2</f>
        <v>887.12305702500669</v>
      </c>
      <c r="J63" s="16" t="s">
        <v>20356</v>
      </c>
      <c r="K63" s="21">
        <f>B9L456C1-B9L456C3</f>
        <v>74.458844674946818</v>
      </c>
    </row>
    <row r="64" spans="1:11" x14ac:dyDescent="0.3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220.45960523887473</v>
      </c>
      <c r="F64" s="16" t="s">
        <v>10710</v>
      </c>
      <c r="G64" s="21">
        <f>B3L305C3</f>
        <v>0.92256629981979366</v>
      </c>
      <c r="H64" s="16" t="s">
        <v>20358</v>
      </c>
      <c r="I64" s="21">
        <f>B9L457C1*B9L457C2</f>
        <v>203.38860226496107</v>
      </c>
      <c r="J64" s="16" t="s">
        <v>20359</v>
      </c>
      <c r="K64" s="21">
        <f>B9L457C1-B9L457C3</f>
        <v>17.071002973913664</v>
      </c>
    </row>
    <row r="65" spans="1:11" x14ac:dyDescent="0.3">
      <c r="A65" s="11">
        <v>458</v>
      </c>
      <c r="B65" s="14" t="s">
        <v>4196</v>
      </c>
      <c r="C65" s="11" t="s">
        <v>20173</v>
      </c>
      <c r="D65" s="16" t="s">
        <v>20360</v>
      </c>
      <c r="E65" s="15">
        <f>B9L106C7</f>
        <v>0</v>
      </c>
      <c r="F65" s="16" t="s">
        <v>10710</v>
      </c>
      <c r="G65" s="21">
        <f>B3L305C3</f>
        <v>0.92256629981979366</v>
      </c>
      <c r="H65" s="16" t="s">
        <v>20361</v>
      </c>
      <c r="I65" s="15">
        <f>B9L458C1*B9L458C2</f>
        <v>0</v>
      </c>
      <c r="J65" s="16" t="s">
        <v>20362</v>
      </c>
      <c r="K65" s="15">
        <f>B9L458C1-B9L458C3</f>
        <v>0</v>
      </c>
    </row>
    <row r="66" spans="1:11" x14ac:dyDescent="0.3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8.3692017366031255</v>
      </c>
      <c r="F66" s="16" t="s">
        <v>10710</v>
      </c>
      <c r="G66" s="21">
        <f>B3L305C3</f>
        <v>0.92256629981979366</v>
      </c>
      <c r="H66" s="16" t="s">
        <v>20364</v>
      </c>
      <c r="I66" s="21">
        <f>B9L459C1*B9L459C2</f>
        <v>7.721143478583337</v>
      </c>
      <c r="J66" s="16" t="s">
        <v>20365</v>
      </c>
      <c r="K66" s="21">
        <f>B9L459C1-B9L459C3</f>
        <v>0.64805825801978845</v>
      </c>
    </row>
    <row r="67" spans="1:11" x14ac:dyDescent="0.3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0</v>
      </c>
      <c r="F67" s="16" t="s">
        <v>10710</v>
      </c>
      <c r="G67" s="21">
        <f>B3L305C3</f>
        <v>0.92256629981979366</v>
      </c>
      <c r="H67" s="16" t="s">
        <v>20367</v>
      </c>
      <c r="I67" s="15">
        <f>B9L460C1*B9L460C2</f>
        <v>0</v>
      </c>
      <c r="J67" s="16" t="s">
        <v>20368</v>
      </c>
      <c r="K67" s="15">
        <f>B9L460C1-B9L460C3</f>
        <v>0</v>
      </c>
    </row>
    <row r="68" spans="1:11" x14ac:dyDescent="0.3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21">
        <f>B3L305C3</f>
        <v>0.92256629981979366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3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0.92256629981979366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3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335.20227362956251</v>
      </c>
      <c r="F70" s="16" t="s">
        <v>10710</v>
      </c>
      <c r="G70" s="21">
        <f>B3L305C3</f>
        <v>0.92256629981979366</v>
      </c>
      <c r="H70" s="16" t="s">
        <v>20376</v>
      </c>
      <c r="I70" s="21">
        <f>B9L463C1*B9L463C2</f>
        <v>309.24632127360746</v>
      </c>
      <c r="J70" s="16" t="s">
        <v>20377</v>
      </c>
      <c r="K70" s="21">
        <f>B9L463C1-B9L463C3</f>
        <v>25.955952355955048</v>
      </c>
    </row>
    <row r="71" spans="1:11" x14ac:dyDescent="0.3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33.845462644231311</v>
      </c>
      <c r="F71" s="16" t="s">
        <v>10710</v>
      </c>
      <c r="G71" s="21">
        <f>B3L305C3</f>
        <v>0.92256629981979366</v>
      </c>
      <c r="H71" s="16" t="s">
        <v>20379</v>
      </c>
      <c r="I71" s="21">
        <f>B9L464C1*B9L464C2</f>
        <v>31.22468323737753</v>
      </c>
      <c r="J71" s="16" t="s">
        <v>20380</v>
      </c>
      <c r="K71" s="21">
        <f>B9L464C1-B9L464C3</f>
        <v>2.6207794068537815</v>
      </c>
    </row>
    <row r="72" spans="1:11" x14ac:dyDescent="0.3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44.978775113165575</v>
      </c>
      <c r="F72" s="16" t="s">
        <v>10710</v>
      </c>
      <c r="G72" s="21">
        <f>B3L305C3</f>
        <v>0.92256629981979366</v>
      </c>
      <c r="H72" s="16" t="s">
        <v>20382</v>
      </c>
      <c r="I72" s="21">
        <f>B9L465C1*B9L465C2</f>
        <v>41.495902126579786</v>
      </c>
      <c r="J72" s="16" t="s">
        <v>20383</v>
      </c>
      <c r="K72" s="21">
        <f>B9L465C1-B9L465C3</f>
        <v>3.4828729865857895</v>
      </c>
    </row>
    <row r="73" spans="1:11" x14ac:dyDescent="0.3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3">
      <c r="A74" s="11">
        <v>467</v>
      </c>
      <c r="B74" s="14" t="s">
        <v>945</v>
      </c>
      <c r="C74" s="11" t="s">
        <v>20178</v>
      </c>
      <c r="D74" s="16" t="s">
        <v>7912</v>
      </c>
      <c r="E74" s="21">
        <f>A3L332C12</f>
        <v>276.58141000000001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21">
        <f>B9L467C1-B9L467C3</f>
        <v>276.58141000000001</v>
      </c>
    </row>
    <row r="75" spans="1:11" x14ac:dyDescent="0.3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0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0</v>
      </c>
    </row>
    <row r="76" spans="1:11" x14ac:dyDescent="0.3">
      <c r="A76" s="11">
        <v>469</v>
      </c>
      <c r="B76" s="14" t="s">
        <v>945</v>
      </c>
      <c r="C76" s="11" t="s">
        <v>6446</v>
      </c>
      <c r="D76" s="16" t="s">
        <v>20390</v>
      </c>
      <c r="E76" s="21">
        <f>A3L331C12 +A3L332C12</f>
        <v>276.58141000000001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21">
        <f>B9L469C1-B9L469C3</f>
        <v>276.58141000000001</v>
      </c>
    </row>
    <row r="77" spans="1:11" x14ac:dyDescent="0.3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3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0.41904560073316066</v>
      </c>
      <c r="F78" s="16" t="s">
        <v>10710</v>
      </c>
      <c r="G78" s="21">
        <f>B3L305C3</f>
        <v>0.92256629981979366</v>
      </c>
      <c r="H78" s="16" t="s">
        <v>20394</v>
      </c>
      <c r="I78" s="21">
        <f>B9L471C1*B9L471C2</f>
        <v>0.38659734932415463</v>
      </c>
      <c r="J78" s="16" t="s">
        <v>20395</v>
      </c>
      <c r="K78" s="21">
        <f>B9L471C1-B9L471C3</f>
        <v>3.2448251409006035E-2</v>
      </c>
    </row>
    <row r="79" spans="1:11" x14ac:dyDescent="0.3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1.4666657938532091</v>
      </c>
      <c r="F79" s="16" t="s">
        <v>10710</v>
      </c>
      <c r="G79" s="21">
        <f>B3L305C3</f>
        <v>0.92256629981979366</v>
      </c>
      <c r="H79" s="16" t="s">
        <v>20397</v>
      </c>
      <c r="I79" s="21">
        <f>B9L472C1*B9L472C2</f>
        <v>1.3530964345074152</v>
      </c>
      <c r="J79" s="16" t="s">
        <v>20398</v>
      </c>
      <c r="K79" s="21">
        <f>B9L472C1-B9L472C3</f>
        <v>0.11356935934579382</v>
      </c>
    </row>
    <row r="80" spans="1:11" x14ac:dyDescent="0.3">
      <c r="A80" s="11">
        <v>473</v>
      </c>
      <c r="B80" s="14" t="s">
        <v>4172</v>
      </c>
      <c r="C80" s="11" t="s">
        <v>20183</v>
      </c>
      <c r="D80" s="16" t="s">
        <v>20399</v>
      </c>
      <c r="E80" s="21">
        <f>B9L104C25</f>
        <v>190.17895592537226</v>
      </c>
      <c r="F80" s="16" t="s">
        <v>10710</v>
      </c>
      <c r="G80" s="21">
        <f>B3L305C3</f>
        <v>0.92256629981979366</v>
      </c>
      <c r="H80" s="16" t="s">
        <v>20400</v>
      </c>
      <c r="I80" s="21">
        <f>B9L473C1*B9L473C2</f>
        <v>175.4526956716623</v>
      </c>
      <c r="J80" s="16" t="s">
        <v>20401</v>
      </c>
      <c r="K80" s="21">
        <f>B9L473C1-B9L473C3</f>
        <v>14.726260253709967</v>
      </c>
    </row>
    <row r="81" spans="1:11" x14ac:dyDescent="0.3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43.601878814407549</v>
      </c>
      <c r="F81" s="16" t="s">
        <v>10710</v>
      </c>
      <c r="G81" s="21">
        <f>B3L305C3</f>
        <v>0.92256629981979366</v>
      </c>
      <c r="H81" s="16" t="s">
        <v>20403</v>
      </c>
      <c r="I81" s="21">
        <f>B9L474C1*B9L474C2</f>
        <v>40.225624002999027</v>
      </c>
      <c r="J81" s="16" t="s">
        <v>20404</v>
      </c>
      <c r="K81" s="21">
        <f>B9L474C1-B9L474C3</f>
        <v>3.376254811408522</v>
      </c>
    </row>
    <row r="82" spans="1:11" x14ac:dyDescent="0.3">
      <c r="A82" s="11">
        <v>475</v>
      </c>
      <c r="B82" s="14" t="s">
        <v>4196</v>
      </c>
      <c r="C82" s="11" t="s">
        <v>20185</v>
      </c>
      <c r="D82" s="16" t="s">
        <v>20405</v>
      </c>
      <c r="E82" s="15">
        <f>B9L106C25</f>
        <v>0</v>
      </c>
      <c r="F82" s="16" t="s">
        <v>10710</v>
      </c>
      <c r="G82" s="21">
        <f>B3L305C3</f>
        <v>0.92256629981979366</v>
      </c>
      <c r="H82" s="16" t="s">
        <v>20406</v>
      </c>
      <c r="I82" s="15">
        <f>B9L475C1*B9L475C2</f>
        <v>0</v>
      </c>
      <c r="J82" s="16" t="s">
        <v>20407</v>
      </c>
      <c r="K82" s="15">
        <f>B9L475C1-B9L475C3</f>
        <v>0</v>
      </c>
    </row>
    <row r="83" spans="1:11" x14ac:dyDescent="0.3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1.6552371102057646</v>
      </c>
      <c r="F83" s="16" t="s">
        <v>10710</v>
      </c>
      <c r="G83" s="21">
        <f>B3L305C3</f>
        <v>0.92256629981979366</v>
      </c>
      <c r="H83" s="16" t="s">
        <v>20409</v>
      </c>
      <c r="I83" s="21">
        <f>B9L476C1*B9L476C2</f>
        <v>1.5270659760869403</v>
      </c>
      <c r="J83" s="16" t="s">
        <v>20410</v>
      </c>
      <c r="K83" s="21">
        <f>B9L476C1-B9L476C3</f>
        <v>0.1281711341188243</v>
      </c>
    </row>
    <row r="84" spans="1:11" x14ac:dyDescent="0.3">
      <c r="A84" s="11">
        <v>477</v>
      </c>
      <c r="B84" s="14" t="s">
        <v>4226</v>
      </c>
      <c r="C84" s="11" t="s">
        <v>20187</v>
      </c>
      <c r="D84" s="16" t="s">
        <v>20411</v>
      </c>
      <c r="E84" s="15">
        <f>B9L108C25</f>
        <v>0</v>
      </c>
      <c r="F84" s="16" t="s">
        <v>10710</v>
      </c>
      <c r="G84" s="21">
        <f>B3L305C3</f>
        <v>0.92256629981979366</v>
      </c>
      <c r="H84" s="16" t="s">
        <v>20412</v>
      </c>
      <c r="I84" s="15">
        <f>B9L477C1*B9L477C2</f>
        <v>0</v>
      </c>
      <c r="J84" s="16" t="s">
        <v>20413</v>
      </c>
      <c r="K84" s="15">
        <f>B9L477C1-B9L477C3</f>
        <v>0</v>
      </c>
    </row>
    <row r="85" spans="1:11" x14ac:dyDescent="0.3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21">
        <f>B3L305C3</f>
        <v>0.92256629981979366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3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0.92256629981979366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3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66.295360083194282</v>
      </c>
      <c r="F87" s="16" t="s">
        <v>10710</v>
      </c>
      <c r="G87" s="21">
        <f>B3L305C3</f>
        <v>0.92256629981979366</v>
      </c>
      <c r="H87" s="16" t="s">
        <v>20421</v>
      </c>
      <c r="I87" s="21">
        <f>B9L480C1*B9L480C2</f>
        <v>61.1618650471734</v>
      </c>
      <c r="J87" s="16" t="s">
        <v>20422</v>
      </c>
      <c r="K87" s="21">
        <f>B9L480C1-B9L480C3</f>
        <v>5.1334950360208822</v>
      </c>
    </row>
    <row r="88" spans="1:11" x14ac:dyDescent="0.3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6.6938601247713274</v>
      </c>
      <c r="F88" s="16" t="s">
        <v>10710</v>
      </c>
      <c r="G88" s="21">
        <f>B3L305C3</f>
        <v>0.92256629981979366</v>
      </c>
      <c r="H88" s="16" t="s">
        <v>20424</v>
      </c>
      <c r="I88" s="21">
        <f>B9L481C1*B9L481C2</f>
        <v>6.1755297668215459</v>
      </c>
      <c r="J88" s="16" t="s">
        <v>20425</v>
      </c>
      <c r="K88" s="21">
        <f>B9L481C1-B9L481C3</f>
        <v>0.51833035794978155</v>
      </c>
    </row>
    <row r="89" spans="1:11" x14ac:dyDescent="0.3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8.8957752581465428</v>
      </c>
      <c r="F89" s="16" t="s">
        <v>10710</v>
      </c>
      <c r="G89" s="21">
        <f>B3L305C3</f>
        <v>0.92256629981979366</v>
      </c>
      <c r="H89" s="16" t="s">
        <v>20427</v>
      </c>
      <c r="I89" s="21">
        <f>B9L482C1*B9L482C2</f>
        <v>8.2069424639367252</v>
      </c>
      <c r="J89" s="16" t="s">
        <v>20428</v>
      </c>
      <c r="K89" s="21">
        <f>B9L482C1-B9L482C3</f>
        <v>0.68883279420981758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662B78-DFC6-46FD-AFAC-FBEBB6D3D5BB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20429</v>
      </c>
    </row>
    <row r="3" spans="1:11" x14ac:dyDescent="0.3">
      <c r="B3" s="13" t="s">
        <v>18858</v>
      </c>
    </row>
    <row r="4" spans="1:11" x14ac:dyDescent="0.3">
      <c r="B4" s="13" t="s">
        <v>20430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3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2.7342528997296687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2.7342528997296687</v>
      </c>
    </row>
    <row r="9" spans="1:11" x14ac:dyDescent="0.3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3.7319985347148948E-2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3.7319985347148948E-2</v>
      </c>
    </row>
    <row r="10" spans="1:11" x14ac:dyDescent="0.3">
      <c r="A10" s="11">
        <v>503</v>
      </c>
      <c r="B10" s="14" t="s">
        <v>4124</v>
      </c>
      <c r="C10" s="11" t="s">
        <v>19764</v>
      </c>
      <c r="D10" s="16" t="s">
        <v>20448</v>
      </c>
      <c r="E10" s="21">
        <f>B9L303C15</f>
        <v>0.13062050010786547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21">
        <f>B9L503C1-B9L503C3</f>
        <v>0.13062050010786547</v>
      </c>
    </row>
    <row r="11" spans="1:11" x14ac:dyDescent="0.3">
      <c r="A11" s="11">
        <v>504</v>
      </c>
      <c r="B11" s="14" t="s">
        <v>4144</v>
      </c>
      <c r="C11" s="11" t="s">
        <v>19765</v>
      </c>
      <c r="D11" s="16" t="s">
        <v>20451</v>
      </c>
      <c r="E11" s="21">
        <f>B9L304C15</f>
        <v>37.740595577404484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21">
        <f>B9L504C1-B9L504C3</f>
        <v>37.740595577404484</v>
      </c>
    </row>
    <row r="12" spans="1:11" x14ac:dyDescent="0.3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16.937239851828206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16.937239851828206</v>
      </c>
    </row>
    <row r="13" spans="1:11" x14ac:dyDescent="0.3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3.8831608674923999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3.8831608674923999</v>
      </c>
    </row>
    <row r="14" spans="1:11" x14ac:dyDescent="0.3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3">
      <c r="A15" s="11">
        <v>508</v>
      </c>
      <c r="B15" s="14" t="s">
        <v>4202</v>
      </c>
      <c r="C15" s="11" t="s">
        <v>19766</v>
      </c>
      <c r="D15" s="16" t="s">
        <v>20463</v>
      </c>
      <c r="E15" s="21">
        <f>B9L308C15</f>
        <v>0.14741456440744813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21">
        <f>B9L508C1-B9L508C3</f>
        <v>0.14741456440744813</v>
      </c>
    </row>
    <row r="16" spans="1:11" x14ac:dyDescent="0.3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3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3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3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5.9042306196748626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21">
        <f>B9L512C1-B9L512C3</f>
        <v>5.9042306196748626</v>
      </c>
    </row>
    <row r="20" spans="1:11" x14ac:dyDescent="0.3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0.59615173464476312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0.59615173464476312</v>
      </c>
    </row>
    <row r="21" spans="1:11" x14ac:dyDescent="0.3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0.79225316219693109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0.79225316219693109</v>
      </c>
    </row>
    <row r="22" spans="1:11" x14ac:dyDescent="0.3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4.0356193886657064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21">
        <f>B9L515C1-B9L515C3</f>
        <v>4.0356193886657064</v>
      </c>
    </row>
    <row r="23" spans="1:11" x14ac:dyDescent="0.3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0.13349630540480928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0.13349630540480928</v>
      </c>
    </row>
    <row r="24" spans="1:11" x14ac:dyDescent="0.3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3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12.482228283890274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21">
        <f>B9L518C1-B9L518C3</f>
        <v>12.482228283890274</v>
      </c>
    </row>
    <row r="26" spans="1:11" x14ac:dyDescent="0.3">
      <c r="A26" s="11">
        <v>519</v>
      </c>
      <c r="B26" s="14" t="s">
        <v>4480</v>
      </c>
      <c r="C26" s="11" t="s">
        <v>4481</v>
      </c>
      <c r="D26" s="16" t="s">
        <v>20496</v>
      </c>
      <c r="E26" s="21">
        <f>B9L319C15</f>
        <v>13.616623151290547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21">
        <f>B9L519C1-B9L519C3</f>
        <v>13.616623151290547</v>
      </c>
    </row>
    <row r="27" spans="1:11" x14ac:dyDescent="0.3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3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3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3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3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3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2.1055116941242242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2.1055116941242242</v>
      </c>
    </row>
    <row r="33" spans="1:11" x14ac:dyDescent="0.3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256084-E35D-4594-B5D6-68EF8EAC284D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</v>
      </c>
    </row>
    <row r="3" spans="1:9" ht="15.5" x14ac:dyDescent="0.35">
      <c r="B3" s="28" t="s">
        <v>20521</v>
      </c>
      <c r="C3" s="10" t="s">
        <v>20536</v>
      </c>
    </row>
    <row r="4" spans="1:9" x14ac:dyDescent="0.3">
      <c r="B4" s="28" t="s">
        <v>20522</v>
      </c>
      <c r="C4" s="13" t="s">
        <v>20537</v>
      </c>
    </row>
    <row r="5" spans="1:9" x14ac:dyDescent="0.3">
      <c r="B5" s="28" t="s">
        <v>20523</v>
      </c>
      <c r="C5" s="13" t="s">
        <v>20538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0.59022973776415533</v>
      </c>
    </row>
    <row r="11" spans="1:9" x14ac:dyDescent="0.3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0.58399294974726734</v>
      </c>
    </row>
    <row r="12" spans="1:9" x14ac:dyDescent="0.3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0.57799587933492136</v>
      </c>
    </row>
    <row r="13" spans="1:9" x14ac:dyDescent="0.3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0.58748613473648914</v>
      </c>
    </row>
    <row r="14" spans="1:9" x14ac:dyDescent="0.3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0.59392735673476749</v>
      </c>
    </row>
    <row r="16" spans="1:9" x14ac:dyDescent="0.3">
      <c r="B16" s="1" t="s">
        <v>20554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3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3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3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3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3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3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3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F32E66-31D1-4737-963B-BEEE8995348A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2</v>
      </c>
    </row>
    <row r="3" spans="1:9" ht="15.5" x14ac:dyDescent="0.35">
      <c r="B3" s="28" t="s">
        <v>20521</v>
      </c>
      <c r="C3" s="10" t="s">
        <v>20556</v>
      </c>
    </row>
    <row r="4" spans="1:9" x14ac:dyDescent="0.3">
      <c r="B4" s="28" t="s">
        <v>20522</v>
      </c>
      <c r="C4" s="13" t="s">
        <v>20557</v>
      </c>
    </row>
    <row r="5" spans="1:9" x14ac:dyDescent="0.3">
      <c r="B5" s="28" t="s">
        <v>20523</v>
      </c>
      <c r="C5" s="13" t="s">
        <v>20558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0.43955570143604111</v>
      </c>
    </row>
    <row r="11" spans="1:9" x14ac:dyDescent="0.3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0.4332277711637964</v>
      </c>
    </row>
    <row r="12" spans="1:9" x14ac:dyDescent="0.3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0.42718908547773393</v>
      </c>
    </row>
    <row r="13" spans="1:9" x14ac:dyDescent="0.3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0.43676595680548119</v>
      </c>
    </row>
    <row r="14" spans="1:9" x14ac:dyDescent="0.3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0.44333062863982836</v>
      </c>
    </row>
    <row r="16" spans="1:9" x14ac:dyDescent="0.3">
      <c r="B16" s="1" t="s">
        <v>20564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3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3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3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3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3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3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3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3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3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3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3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3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3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3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3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3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3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3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3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3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3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3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3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3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3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3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3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3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3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3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3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3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3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3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3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1371F4-1BFD-4DAE-9645-0C194B8B4EE7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3</v>
      </c>
    </row>
    <row r="3" spans="1:9" ht="15.5" x14ac:dyDescent="0.35">
      <c r="B3" s="28" t="s">
        <v>20521</v>
      </c>
      <c r="C3" s="10" t="s">
        <v>20566</v>
      </c>
    </row>
    <row r="4" spans="1:9" x14ac:dyDescent="0.3">
      <c r="B4" s="28" t="s">
        <v>20522</v>
      </c>
      <c r="C4" s="13" t="s">
        <v>20567</v>
      </c>
    </row>
    <row r="5" spans="1:9" x14ac:dyDescent="0.3">
      <c r="B5" s="28" t="s">
        <v>20523</v>
      </c>
      <c r="C5" s="13" t="s">
        <v>20568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0.64693759822093522</v>
      </c>
    </row>
    <row r="11" spans="1:9" x14ac:dyDescent="0.3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0.64342269385836859</v>
      </c>
    </row>
    <row r="12" spans="1:9" x14ac:dyDescent="0.3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0.64221287057968079</v>
      </c>
    </row>
    <row r="13" spans="1:9" x14ac:dyDescent="0.3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0.65693186005905191</v>
      </c>
    </row>
    <row r="14" spans="1:9" x14ac:dyDescent="0.3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0.66315866394072742</v>
      </c>
    </row>
    <row r="16" spans="1:9" x14ac:dyDescent="0.3">
      <c r="B16" s="1" t="s">
        <v>20579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3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BBEBB8-0499-4A46-A545-86EC41E72903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4</v>
      </c>
    </row>
    <row r="3" spans="1:9" ht="15.5" x14ac:dyDescent="0.35">
      <c r="B3" s="28" t="s">
        <v>20521</v>
      </c>
      <c r="C3" s="10" t="s">
        <v>20581</v>
      </c>
    </row>
    <row r="4" spans="1:9" x14ac:dyDescent="0.3">
      <c r="B4" s="28" t="s">
        <v>20522</v>
      </c>
      <c r="C4" s="13" t="s">
        <v>20582</v>
      </c>
    </row>
    <row r="5" spans="1:9" x14ac:dyDescent="0.3">
      <c r="B5" s="28" t="s">
        <v>20523</v>
      </c>
      <c r="C5" s="13" t="s">
        <v>20583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0.60387643072503427</v>
      </c>
    </row>
    <row r="11" spans="1:9" x14ac:dyDescent="0.3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0.60019776164573979</v>
      </c>
    </row>
    <row r="12" spans="1:9" x14ac:dyDescent="0.3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0.59893269770575497</v>
      </c>
    </row>
    <row r="13" spans="1:9" x14ac:dyDescent="0.3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0.61436303028861816</v>
      </c>
    </row>
    <row r="14" spans="1:9" x14ac:dyDescent="0.3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0.62091662074988252</v>
      </c>
    </row>
    <row r="16" spans="1:9" x14ac:dyDescent="0.3">
      <c r="B16" s="1" t="s">
        <v>20589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3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3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3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3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3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13D167-0116-49F6-AC74-0098E9048B8C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5</v>
      </c>
    </row>
    <row r="3" spans="1:9" ht="15.5" x14ac:dyDescent="0.35">
      <c r="B3" s="28" t="s">
        <v>20521</v>
      </c>
      <c r="C3" s="10" t="s">
        <v>20590</v>
      </c>
    </row>
    <row r="4" spans="1:9" x14ac:dyDescent="0.3">
      <c r="B4" s="28" t="s">
        <v>20522</v>
      </c>
      <c r="C4" s="13" t="s">
        <v>20591</v>
      </c>
    </row>
    <row r="5" spans="1:9" x14ac:dyDescent="0.3">
      <c r="B5" s="28" t="s">
        <v>20523</v>
      </c>
      <c r="C5" s="13" t="s">
        <v>20592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0.86311164133223606</v>
      </c>
    </row>
    <row r="11" spans="1:9" x14ac:dyDescent="0.3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0.85910312506521969</v>
      </c>
    </row>
    <row r="12" spans="1:9" x14ac:dyDescent="0.3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0.85753941802297751</v>
      </c>
    </row>
    <row r="13" spans="1:9" x14ac:dyDescent="0.3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0.86552520166702052</v>
      </c>
    </row>
    <row r="14" spans="1:9" x14ac:dyDescent="0.3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0.86895042818373858</v>
      </c>
    </row>
    <row r="16" spans="1:9" x14ac:dyDescent="0.3">
      <c r="B16" s="1" t="s">
        <v>20603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3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E13864-88BB-4E84-928C-3735288F8A74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6</v>
      </c>
    </row>
    <row r="3" spans="1:9" ht="15.5" x14ac:dyDescent="0.35">
      <c r="B3" s="28" t="s">
        <v>20521</v>
      </c>
      <c r="C3" s="10" t="s">
        <v>20604</v>
      </c>
    </row>
    <row r="4" spans="1:9" x14ac:dyDescent="0.3">
      <c r="B4" s="28" t="s">
        <v>20522</v>
      </c>
      <c r="C4" s="13" t="s">
        <v>20605</v>
      </c>
    </row>
    <row r="5" spans="1:9" x14ac:dyDescent="0.3">
      <c r="B5" s="28" t="s">
        <v>20523</v>
      </c>
      <c r="C5" s="13" t="s">
        <v>20606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0.43557229014185017</v>
      </c>
    </row>
    <row r="11" spans="1:9" x14ac:dyDescent="0.3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0.42735053731317379</v>
      </c>
    </row>
    <row r="12" spans="1:9" x14ac:dyDescent="0.3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0.42420665504429123</v>
      </c>
    </row>
    <row r="13" spans="1:9" x14ac:dyDescent="0.3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0.44063873032798551</v>
      </c>
    </row>
    <row r="14" spans="1:9" x14ac:dyDescent="0.3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0.44798400936983401</v>
      </c>
    </row>
    <row r="16" spans="1:9" x14ac:dyDescent="0.3">
      <c r="B16" s="1" t="s">
        <v>20612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3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3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3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3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3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3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3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3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3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3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3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3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3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3CC994-F1B2-44A8-B491-E0681019AC12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7</v>
      </c>
    </row>
    <row r="3" spans="1:9" ht="15.5" x14ac:dyDescent="0.35">
      <c r="B3" s="28" t="s">
        <v>20521</v>
      </c>
      <c r="C3" s="10" t="s">
        <v>20616</v>
      </c>
    </row>
    <row r="4" spans="1:9" x14ac:dyDescent="0.3">
      <c r="B4" s="28" t="s">
        <v>20522</v>
      </c>
      <c r="C4" s="13" t="s">
        <v>20617</v>
      </c>
    </row>
    <row r="5" spans="1:9" x14ac:dyDescent="0.3">
      <c r="B5" s="28" t="s">
        <v>20523</v>
      </c>
      <c r="C5" s="13" t="s">
        <v>20618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0.34670229838979177</v>
      </c>
    </row>
    <row r="11" spans="1:9" x14ac:dyDescent="0.3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0.34323280877831541</v>
      </c>
    </row>
    <row r="12" spans="1:9" x14ac:dyDescent="0.3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0.34204598788797941</v>
      </c>
    </row>
    <row r="13" spans="1:9" x14ac:dyDescent="0.3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0.3567449379746841</v>
      </c>
    </row>
    <row r="14" spans="1:9" x14ac:dyDescent="0.3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0.36313819994885543</v>
      </c>
    </row>
    <row r="16" spans="1:9" x14ac:dyDescent="0.3">
      <c r="B16" s="1" t="s">
        <v>20624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CFB008-A30E-4DF1-8B75-EE487D5945FF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8</v>
      </c>
    </row>
    <row r="3" spans="1:9" ht="15.5" x14ac:dyDescent="0.35">
      <c r="B3" s="28" t="s">
        <v>20521</v>
      </c>
      <c r="C3" s="10" t="s">
        <v>20625</v>
      </c>
    </row>
    <row r="4" spans="1:9" x14ac:dyDescent="0.3">
      <c r="B4" s="28" t="s">
        <v>20522</v>
      </c>
      <c r="C4" s="13" t="s">
        <v>20626</v>
      </c>
    </row>
    <row r="5" spans="1:9" x14ac:dyDescent="0.3">
      <c r="B5" s="28" t="s">
        <v>20523</v>
      </c>
      <c r="C5" s="13" t="s">
        <v>20627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0.35112613476896642</v>
      </c>
    </row>
    <row r="11" spans="1:9" x14ac:dyDescent="0.3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0.34763593240008206</v>
      </c>
    </row>
    <row r="12" spans="1:9" x14ac:dyDescent="0.3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0.34644191763347326</v>
      </c>
    </row>
    <row r="13" spans="1:9" x14ac:dyDescent="0.3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0.3612260629880848</v>
      </c>
    </row>
    <row r="14" spans="1:9" x14ac:dyDescent="0.3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0.36765373220231057</v>
      </c>
    </row>
    <row r="16" spans="1:9" x14ac:dyDescent="0.3">
      <c r="B16" s="1" t="s">
        <v>20633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1F0032-4DF9-444A-A9B4-56E18A2F32D9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9</v>
      </c>
    </row>
    <row r="3" spans="1:9" ht="15.5" x14ac:dyDescent="0.35">
      <c r="B3" s="28" t="s">
        <v>20521</v>
      </c>
      <c r="C3" s="10" t="s">
        <v>20634</v>
      </c>
    </row>
    <row r="4" spans="1:9" x14ac:dyDescent="0.3">
      <c r="B4" s="28" t="s">
        <v>20522</v>
      </c>
      <c r="C4" s="13" t="s">
        <v>20635</v>
      </c>
    </row>
    <row r="5" spans="1:9" x14ac:dyDescent="0.3">
      <c r="B5" s="28" t="s">
        <v>20523</v>
      </c>
      <c r="C5" s="13" t="s">
        <v>20636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0.82760224739397681</v>
      </c>
    </row>
    <row r="11" spans="1:9" x14ac:dyDescent="0.3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0.83081721450475876</v>
      </c>
    </row>
    <row r="12" spans="1:9" x14ac:dyDescent="0.3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0.83257740193297092</v>
      </c>
    </row>
    <row r="13" spans="1:9" x14ac:dyDescent="0.3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0.84246033177656798</v>
      </c>
    </row>
    <row r="14" spans="1:9" x14ac:dyDescent="0.3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0.84983321795779088</v>
      </c>
    </row>
    <row r="16" spans="1:9" x14ac:dyDescent="0.3">
      <c r="B16" s="1" t="s">
        <v>20652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3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3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3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3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3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3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3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3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3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3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3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3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3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3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E0A1BA-5289-4689-878E-5BC4FE3D6B02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10</v>
      </c>
    </row>
    <row r="3" spans="1:9" ht="15.5" x14ac:dyDescent="0.35">
      <c r="B3" s="28" t="s">
        <v>20521</v>
      </c>
      <c r="C3" s="10" t="s">
        <v>20653</v>
      </c>
    </row>
    <row r="4" spans="1:9" x14ac:dyDescent="0.3">
      <c r="B4" s="28" t="s">
        <v>20522</v>
      </c>
      <c r="C4" s="13" t="s">
        <v>20654</v>
      </c>
    </row>
    <row r="5" spans="1:9" x14ac:dyDescent="0.3">
      <c r="B5" s="28" t="s">
        <v>20523</v>
      </c>
      <c r="C5" s="13" t="s">
        <v>20655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0.38660975698123112</v>
      </c>
    </row>
    <row r="11" spans="1:9" x14ac:dyDescent="0.3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0.40191899870022463</v>
      </c>
    </row>
    <row r="12" spans="1:9" x14ac:dyDescent="0.3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0.40929780424910561</v>
      </c>
    </row>
    <row r="13" spans="1:9" x14ac:dyDescent="0.3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0.42288886328446951</v>
      </c>
    </row>
    <row r="14" spans="1:9" x14ac:dyDescent="0.3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0.44039329535820521</v>
      </c>
    </row>
    <row r="16" spans="1:9" x14ac:dyDescent="0.3">
      <c r="B16" s="1" t="s">
        <v>20671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3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3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3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3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3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3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3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3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3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3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3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3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A673AE-49EA-4CFF-B16C-FF2932EE629B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11</v>
      </c>
    </row>
    <row r="3" spans="1:9" ht="15.5" x14ac:dyDescent="0.35">
      <c r="B3" s="28" t="s">
        <v>20521</v>
      </c>
      <c r="C3" s="10" t="s">
        <v>20672</v>
      </c>
    </row>
    <row r="4" spans="1:9" x14ac:dyDescent="0.3">
      <c r="B4" s="28" t="s">
        <v>20522</v>
      </c>
      <c r="C4" s="13" t="s">
        <v>20673</v>
      </c>
    </row>
    <row r="5" spans="1:9" x14ac:dyDescent="0.3">
      <c r="B5" s="28" t="s">
        <v>20523</v>
      </c>
      <c r="C5" s="13" t="s">
        <v>20674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0.70826863919697913</v>
      </c>
    </row>
    <row r="11" spans="1:9" x14ac:dyDescent="0.3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0.72133634086814336</v>
      </c>
    </row>
    <row r="12" spans="1:9" x14ac:dyDescent="0.3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0.72744672016759793</v>
      </c>
    </row>
    <row r="13" spans="1:9" x14ac:dyDescent="0.3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0.73839634953463718</v>
      </c>
    </row>
    <row r="14" spans="1:9" x14ac:dyDescent="0.3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0.75194441889101993</v>
      </c>
    </row>
    <row r="16" spans="1:9" x14ac:dyDescent="0.3">
      <c r="B16" s="1" t="s">
        <v>20680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6BDB1B-22A4-472D-8B64-598E2D12A89C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12</v>
      </c>
    </row>
    <row r="3" spans="1:9" ht="15.5" x14ac:dyDescent="0.35">
      <c r="B3" s="28" t="s">
        <v>20521</v>
      </c>
      <c r="C3" s="10" t="s">
        <v>20681</v>
      </c>
    </row>
    <row r="4" spans="1:9" x14ac:dyDescent="0.3">
      <c r="B4" s="28" t="s">
        <v>20522</v>
      </c>
      <c r="C4" s="13" t="s">
        <v>20682</v>
      </c>
    </row>
    <row r="5" spans="1:9" x14ac:dyDescent="0.3">
      <c r="B5" s="28" t="s">
        <v>20523</v>
      </c>
      <c r="C5" s="13" t="s">
        <v>20683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0.60940588130154283</v>
      </c>
    </row>
    <row r="11" spans="1:9" x14ac:dyDescent="0.3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0.62455454605220484</v>
      </c>
    </row>
    <row r="12" spans="1:9" x14ac:dyDescent="0.3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0.63170357122483289</v>
      </c>
    </row>
    <row r="13" spans="1:9" x14ac:dyDescent="0.3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0.64462052491792887</v>
      </c>
    </row>
    <row r="14" spans="1:9" x14ac:dyDescent="0.3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0.66079411299168667</v>
      </c>
    </row>
    <row r="16" spans="1:9" x14ac:dyDescent="0.3">
      <c r="B16" s="1" t="s">
        <v>20689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3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A9741D-4C81-4A33-A4F8-A05101D9BDDA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13</v>
      </c>
    </row>
    <row r="3" spans="1:9" ht="15.5" x14ac:dyDescent="0.35">
      <c r="B3" s="28" t="s">
        <v>20521</v>
      </c>
      <c r="C3" s="10" t="s">
        <v>20692</v>
      </c>
    </row>
    <row r="4" spans="1:9" x14ac:dyDescent="0.3">
      <c r="B4" s="28" t="s">
        <v>20522</v>
      </c>
      <c r="C4" s="13" t="s">
        <v>20693</v>
      </c>
    </row>
    <row r="5" spans="1:9" x14ac:dyDescent="0.3">
      <c r="B5" s="28" t="s">
        <v>20523</v>
      </c>
      <c r="C5" s="13" t="s">
        <v>20694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0.88512383677289075</v>
      </c>
    </row>
    <row r="11" spans="1:9" x14ac:dyDescent="0.3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0.88134693251907703</v>
      </c>
    </row>
    <row r="12" spans="1:9" x14ac:dyDescent="0.3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0.88001726151530035</v>
      </c>
    </row>
    <row r="13" spans="1:9" x14ac:dyDescent="0.3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0.88319578160540102</v>
      </c>
    </row>
    <row r="14" spans="1:9" x14ac:dyDescent="0.3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0.88545627812848637</v>
      </c>
    </row>
    <row r="16" spans="1:9" x14ac:dyDescent="0.3">
      <c r="B16" s="1" t="s">
        <v>20705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3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3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3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11DEFC-F8A1-42EB-9F1E-BF1B21887530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14</v>
      </c>
    </row>
    <row r="3" spans="1:9" ht="15.5" x14ac:dyDescent="0.35">
      <c r="B3" s="28" t="s">
        <v>20521</v>
      </c>
      <c r="C3" s="10" t="s">
        <v>20706</v>
      </c>
    </row>
    <row r="4" spans="1:9" x14ac:dyDescent="0.3">
      <c r="B4" s="28" t="s">
        <v>20522</v>
      </c>
      <c r="C4" s="13" t="s">
        <v>20707</v>
      </c>
    </row>
    <row r="5" spans="1:9" x14ac:dyDescent="0.3">
      <c r="B5" s="28" t="s">
        <v>20523</v>
      </c>
      <c r="C5" s="13" t="s">
        <v>20708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0.7498490694249087</v>
      </c>
    </row>
    <row r="11" spans="1:9" x14ac:dyDescent="0.3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0.74499208486750423</v>
      </c>
    </row>
    <row r="12" spans="1:9" x14ac:dyDescent="0.3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0.74028376886902658</v>
      </c>
    </row>
    <row r="13" spans="1:9" x14ac:dyDescent="0.3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0.74771738547131361</v>
      </c>
    </row>
    <row r="14" spans="1:9" x14ac:dyDescent="0.3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0.75270980743549776</v>
      </c>
    </row>
    <row r="16" spans="1:9" x14ac:dyDescent="0.3">
      <c r="B16" s="1" t="s">
        <v>20714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3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3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3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3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3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3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3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3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3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3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3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3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3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3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3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3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3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3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3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3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3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3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3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3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3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3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3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3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909EB0-8DC6-48DF-991D-2B09539F982C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16</v>
      </c>
    </row>
    <row r="3" spans="1:9" ht="15.5" x14ac:dyDescent="0.35">
      <c r="B3" s="28" t="s">
        <v>20521</v>
      </c>
      <c r="C3" s="10" t="s">
        <v>20716</v>
      </c>
    </row>
    <row r="4" spans="1:9" x14ac:dyDescent="0.3">
      <c r="B4" s="28" t="s">
        <v>20522</v>
      </c>
      <c r="C4" s="13" t="s">
        <v>20717</v>
      </c>
    </row>
    <row r="5" spans="1:9" x14ac:dyDescent="0.3">
      <c r="B5" s="28" t="s">
        <v>20523</v>
      </c>
      <c r="C5" s="13" t="s">
        <v>20718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0.1526597271458211</v>
      </c>
    </row>
    <row r="11" spans="1:9" x14ac:dyDescent="0.3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0.14540310286227653</v>
      </c>
    </row>
    <row r="12" spans="1:9" x14ac:dyDescent="0.3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0.14111620975432024</v>
      </c>
    </row>
    <row r="13" spans="1:9" x14ac:dyDescent="0.3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0.14291038293170799</v>
      </c>
    </row>
    <row r="14" spans="1:9" x14ac:dyDescent="0.3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0.14385625612509018</v>
      </c>
    </row>
    <row r="16" spans="1:9" x14ac:dyDescent="0.3">
      <c r="B16" s="1" t="s">
        <v>20729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3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3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3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3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3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3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3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3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3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E52678-D71C-44E0-BA14-AF27ECE15AF0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5.1796875" style="11" customWidth="1"/>
    <col min="3" max="3" width="10.6328125" style="11" customWidth="1"/>
    <col min="4" max="4" width="63.6328125" style="1" customWidth="1"/>
    <col min="5" max="5" width="44.6328125" style="1" customWidth="1"/>
    <col min="6" max="10" width="14.6328125" style="1" customWidth="1"/>
    <col min="11" max="16384" width="8.7265625" style="1"/>
  </cols>
  <sheetData>
    <row r="1" spans="1:10" x14ac:dyDescent="0.3">
      <c r="A1" s="9" t="s">
        <v>0</v>
      </c>
    </row>
    <row r="2" spans="1:10" ht="15.5" x14ac:dyDescent="0.35">
      <c r="A2" s="10" t="s">
        <v>20730</v>
      </c>
    </row>
    <row r="3" spans="1:10" x14ac:dyDescent="0.3">
      <c r="B3" s="13" t="s">
        <v>20731</v>
      </c>
    </row>
    <row r="4" spans="1:10" x14ac:dyDescent="0.3">
      <c r="B4" s="13"/>
    </row>
    <row r="7" spans="1:10" ht="26" customHeight="1" thickBot="1" x14ac:dyDescent="0.3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3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0.59022973776415533</v>
      </c>
      <c r="G8" s="31">
        <f>CR1L2</f>
        <v>0.58399294974726734</v>
      </c>
      <c r="H8" s="31">
        <f>CR1L3</f>
        <v>0.57799587933492136</v>
      </c>
      <c r="I8" s="31">
        <f>CR1L4</f>
        <v>0.58748613473648914</v>
      </c>
      <c r="J8" s="31">
        <f>CR1L5</f>
        <v>0.59392735673476749</v>
      </c>
    </row>
    <row r="9" spans="1:10" x14ac:dyDescent="0.3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0.43955570143604111</v>
      </c>
      <c r="G9" s="31">
        <f>CR2L2</f>
        <v>0.4332277711637964</v>
      </c>
      <c r="H9" s="31">
        <f>CR2L3</f>
        <v>0.42718908547773393</v>
      </c>
      <c r="I9" s="31">
        <f>CR2L4</f>
        <v>0.43676595680548119</v>
      </c>
      <c r="J9" s="31">
        <f>CR2L5</f>
        <v>0.44333062863982836</v>
      </c>
    </row>
    <row r="10" spans="1:10" x14ac:dyDescent="0.3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0.64693759822093522</v>
      </c>
      <c r="G10" s="31">
        <f>CR3L2</f>
        <v>0.64342269385836859</v>
      </c>
      <c r="H10" s="31">
        <f>CR3L3</f>
        <v>0.64221287057968079</v>
      </c>
      <c r="I10" s="31">
        <f>CR3L4</f>
        <v>0.65693186005905191</v>
      </c>
      <c r="J10" s="31">
        <f>CR3L5</f>
        <v>0.66315866394072742</v>
      </c>
    </row>
    <row r="11" spans="1:10" x14ac:dyDescent="0.3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0.60387643072503427</v>
      </c>
      <c r="G11" s="31">
        <f>CR4L2</f>
        <v>0.60019776164573979</v>
      </c>
      <c r="H11" s="31">
        <f>CR4L3</f>
        <v>0.59893269770575497</v>
      </c>
      <c r="I11" s="31">
        <f>CR4L4</f>
        <v>0.61436303028861816</v>
      </c>
      <c r="J11" s="31">
        <f>CR4L5</f>
        <v>0.62091662074988252</v>
      </c>
    </row>
    <row r="12" spans="1:10" x14ac:dyDescent="0.3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0.86311164133223606</v>
      </c>
      <c r="G12" s="31">
        <f>CR5L2</f>
        <v>0.85910312506521969</v>
      </c>
      <c r="H12" s="31">
        <f>CR5L3</f>
        <v>0.85753941802297751</v>
      </c>
      <c r="I12" s="31">
        <f>CR5L4</f>
        <v>0.86552520166702052</v>
      </c>
      <c r="J12" s="31">
        <f>CR5L5</f>
        <v>0.86895042818373858</v>
      </c>
    </row>
    <row r="13" spans="1:10" x14ac:dyDescent="0.3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0.43557229014185017</v>
      </c>
      <c r="G13" s="31">
        <f>CR6L2</f>
        <v>0.42735053731317379</v>
      </c>
      <c r="H13" s="31">
        <f>CR6L3</f>
        <v>0.42420665504429123</v>
      </c>
      <c r="I13" s="31">
        <f>CR6L4</f>
        <v>0.44063873032798551</v>
      </c>
      <c r="J13" s="31">
        <f>CR6L5</f>
        <v>0.44798400936983401</v>
      </c>
    </row>
    <row r="14" spans="1:10" x14ac:dyDescent="0.3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0.34670229838979177</v>
      </c>
      <c r="G14" s="31">
        <f>CR7L2</f>
        <v>0.34323280877831541</v>
      </c>
      <c r="H14" s="31">
        <f>CR7L3</f>
        <v>0.34204598788797941</v>
      </c>
      <c r="I14" s="31">
        <f>CR7L4</f>
        <v>0.3567449379746841</v>
      </c>
      <c r="J14" s="31">
        <f>CR7L5</f>
        <v>0.36313819994885543</v>
      </c>
    </row>
    <row r="15" spans="1:10" x14ac:dyDescent="0.3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0.35112613476896642</v>
      </c>
      <c r="G15" s="31">
        <f>CR8L2</f>
        <v>0.34763593240008206</v>
      </c>
      <c r="H15" s="31">
        <f>CR8L3</f>
        <v>0.34644191763347326</v>
      </c>
      <c r="I15" s="31">
        <f>CR8L4</f>
        <v>0.3612260629880848</v>
      </c>
      <c r="J15" s="31">
        <f>CR8L5</f>
        <v>0.36765373220231057</v>
      </c>
    </row>
    <row r="16" spans="1:10" x14ac:dyDescent="0.3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0.82760224739397681</v>
      </c>
      <c r="G16" s="31">
        <f>CR9L2</f>
        <v>0.83081721450475876</v>
      </c>
      <c r="H16" s="31">
        <f>CR9L3</f>
        <v>0.83257740193297092</v>
      </c>
      <c r="I16" s="31">
        <f>CR9L4</f>
        <v>0.84246033177656798</v>
      </c>
      <c r="J16" s="31">
        <f>CR9L5</f>
        <v>0.84983321795779088</v>
      </c>
    </row>
    <row r="17" spans="1:10" x14ac:dyDescent="0.3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0.38660975698123112</v>
      </c>
      <c r="G17" s="31">
        <f>CR10L2</f>
        <v>0.40191899870022463</v>
      </c>
      <c r="H17" s="31">
        <f>CR10L3</f>
        <v>0.40929780424910561</v>
      </c>
      <c r="I17" s="31">
        <f>CR10L4</f>
        <v>0.42288886328446951</v>
      </c>
      <c r="J17" s="31">
        <f>CR10L5</f>
        <v>0.44039329535820521</v>
      </c>
    </row>
    <row r="18" spans="1:10" x14ac:dyDescent="0.3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0.70826863919697913</v>
      </c>
      <c r="G18" s="31">
        <f>CR11L2</f>
        <v>0.72133634086814336</v>
      </c>
      <c r="H18" s="31">
        <f>CR11L3</f>
        <v>0.72744672016759793</v>
      </c>
      <c r="I18" s="31">
        <f>CR11L4</f>
        <v>0.73839634953463718</v>
      </c>
      <c r="J18" s="31">
        <f>CR11L5</f>
        <v>0.75194441889101993</v>
      </c>
    </row>
    <row r="19" spans="1:10" x14ac:dyDescent="0.3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0.60940588130154283</v>
      </c>
      <c r="G19" s="31">
        <f>CR12L2</f>
        <v>0.62455454605220484</v>
      </c>
      <c r="H19" s="31">
        <f>CR12L3</f>
        <v>0.63170357122483289</v>
      </c>
      <c r="I19" s="31">
        <f>CR12L4</f>
        <v>0.64462052491792887</v>
      </c>
      <c r="J19" s="31">
        <f>CR12L5</f>
        <v>0.66079411299168667</v>
      </c>
    </row>
    <row r="20" spans="1:10" x14ac:dyDescent="0.3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0.88512383677289075</v>
      </c>
      <c r="G20" s="31">
        <f>CR13L2</f>
        <v>0.88134693251907703</v>
      </c>
      <c r="H20" s="31">
        <f>CR13L3</f>
        <v>0.88001726151530035</v>
      </c>
      <c r="I20" s="31">
        <f>CR13L4</f>
        <v>0.88319578160540102</v>
      </c>
      <c r="J20" s="31">
        <f>CR13L5</f>
        <v>0.88545627812848637</v>
      </c>
    </row>
    <row r="21" spans="1:10" x14ac:dyDescent="0.3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0.7498490694249087</v>
      </c>
      <c r="G21" s="31">
        <f>CR14L2</f>
        <v>0.74499208486750423</v>
      </c>
      <c r="H21" s="31">
        <f>CR14L3</f>
        <v>0.74028376886902658</v>
      </c>
      <c r="I21" s="31">
        <f>CR14L4</f>
        <v>0.74771738547131361</v>
      </c>
      <c r="J21" s="31">
        <f>CR14L5</f>
        <v>0.75270980743549776</v>
      </c>
    </row>
    <row r="22" spans="1:10" x14ac:dyDescent="0.3">
      <c r="A22" s="11">
        <v>15</v>
      </c>
    </row>
    <row r="23" spans="1:10" x14ac:dyDescent="0.3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0.1526597271458211</v>
      </c>
      <c r="G23" s="31">
        <f>CR16L2</f>
        <v>0.14540310286227653</v>
      </c>
      <c r="H23" s="31">
        <f>CR16L3</f>
        <v>0.14111620975432024</v>
      </c>
      <c r="I23" s="31">
        <f>CR16L4</f>
        <v>0.14291038293170799</v>
      </c>
      <c r="J23" s="31">
        <f>CR16L5</f>
        <v>0.14385625612509018</v>
      </c>
    </row>
  </sheetData>
  <pageMargins left="0.7" right="0.7" top="0.75" bottom="0.75" header="0.3" footer="0.3"/>
  <pageSetup scale="60" orientation="landscape" horizontalDpi="1200" verticalDpi="1200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87EF4E-6DFC-4A6B-90EA-4D1E75508B6A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5" width="25.6328125" style="1" customWidth="1"/>
    <col min="46" max="16384" width="8.7265625" style="1"/>
  </cols>
  <sheetData>
    <row r="1" spans="1:45" x14ac:dyDescent="0.3">
      <c r="A1" s="9" t="s">
        <v>0</v>
      </c>
    </row>
    <row r="2" spans="1:45" ht="15.5" x14ac:dyDescent="0.35">
      <c r="A2" s="10" t="s">
        <v>20757</v>
      </c>
    </row>
    <row r="3" spans="1:45" x14ac:dyDescent="0.3">
      <c r="B3" s="13" t="s">
        <v>20758</v>
      </c>
    </row>
    <row r="4" spans="1:45" x14ac:dyDescent="0.3">
      <c r="B4" s="13"/>
    </row>
    <row r="6" spans="1:4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3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6377.3590545999996</v>
      </c>
      <c r="H8" s="16" t="s">
        <v>11112</v>
      </c>
      <c r="I8" s="15">
        <v>0</v>
      </c>
      <c r="J8" s="16" t="s">
        <v>20806</v>
      </c>
      <c r="K8" s="21">
        <f>_xlfn.SINGLE(IF(FLOW_THRU_100PCT="Y",1,INDEX(VariabilityMatrix,D1L101C1,_xlfn.SINGLE(D1L101C8))))</f>
        <v>0.59392735673476749</v>
      </c>
      <c r="L8" s="16" t="s">
        <v>20796</v>
      </c>
      <c r="M8" s="15">
        <f>IF(_xlfn.SINGLE(D1L101C2)&lt;&gt;0,_xlfn.SINGLE(D1L101C2)*_xlfn.SINGLE(D1L101C4),_xlfn.SINGLE(D1L101C3)*_xlfn.SINGLE(D1L101C4))</f>
        <v>3787.6880062471137</v>
      </c>
      <c r="N8" s="16" t="s">
        <v>4251</v>
      </c>
      <c r="O8" s="32">
        <f>1</f>
        <v>1</v>
      </c>
      <c r="P8" s="16" t="s">
        <v>20797</v>
      </c>
      <c r="Q8" s="15">
        <f>D1L101C5*D1L101C6</f>
        <v>3787.6880062471137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67317970</v>
      </c>
      <c r="V8" s="16" t="s">
        <v>20798</v>
      </c>
      <c r="W8" s="33">
        <f>IF(_xlfn.SINGLE(D1L101C9)=0,0,D1L101C7/_xlfn.SINGLE(D1L101C9))</f>
        <v>5.6265630206126444E-5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IF(_xlfn.SINGLE(D1L101C14)=0,0,D1L101C13/_xlfn.SINGLE(D1L101C14))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IF(_xlfn.SINGLE(D1L101C19)=0,0,D1L101C18/_xlfn.SINGLE(D1L101C19))</f>
        <v>0</v>
      </c>
      <c r="AR8" s="16" t="s">
        <v>20805</v>
      </c>
      <c r="AS8" s="32">
        <f>IF(D1L101C5=0,0,D1L101C18/D1L101C5)</f>
        <v>0</v>
      </c>
    </row>
    <row r="9" spans="1:45" x14ac:dyDescent="0.3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19.051152000000002</v>
      </c>
      <c r="J9" s="16" t="s">
        <v>11112</v>
      </c>
      <c r="K9" s="21">
        <f>0</f>
        <v>0</v>
      </c>
      <c r="L9" s="16" t="s">
        <v>20811</v>
      </c>
      <c r="M9" s="15">
        <f>IF(_xlfn.SINGLE(D1L102C2)&lt;&gt;0,_xlfn.SINGLE(D1L102C2)*_xlfn.SINGLE(D1L102C4),_xlfn.SINGLE(D1L102C3)*_xlfn.SINGLE(D1L102C4))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67317970</v>
      </c>
      <c r="V9" s="16" t="s">
        <v>20813</v>
      </c>
      <c r="W9" s="33">
        <f>IF(_xlfn.SINGLE(D1L102C9)=0,0,D1L102C7/_xlfn.SINGLE(D1L102C9))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IF(_xlfn.SINGLE(D1L102C14)=0,0,D1L102C13/_xlfn.SINGLE(D1L102C14))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IF(_xlfn.SINGLE(D1L102C19)=0,0,D1L102C18/_xlfn.SINGLE(D1L102C19))</f>
        <v>0</v>
      </c>
      <c r="AR9" s="16" t="s">
        <v>20820</v>
      </c>
      <c r="AS9" s="32">
        <f>IF(D1L102C5=0,0,D1L102C18/D1L102C5)</f>
        <v>0</v>
      </c>
    </row>
    <row r="10" spans="1:45" x14ac:dyDescent="0.3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3021.0301402</v>
      </c>
      <c r="H10" s="16" t="s">
        <v>11112</v>
      </c>
      <c r="I10" s="15">
        <v>0</v>
      </c>
      <c r="J10" s="16" t="s">
        <v>20835</v>
      </c>
      <c r="K10" s="21">
        <f>_xlfn.SINGLE(IF(FLOW_THRU_100PCT="Y",1,INDEX(VariabilityMatrix,D1L103C1,_xlfn.SINGLE(D1L103C8))))</f>
        <v>0.59392735673476749</v>
      </c>
      <c r="L10" s="16" t="s">
        <v>20825</v>
      </c>
      <c r="M10" s="15">
        <f>IF(_xlfn.SINGLE(D1L103C2)&lt;&gt;0,_xlfn.SINGLE(D1L103C2)*_xlfn.SINGLE(D1L103C4),_xlfn.SINGLE(D1L103C3)*_xlfn.SINGLE(D1L103C4))</f>
        <v>1794.27244578505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1794.27244578505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67317970</v>
      </c>
      <c r="V10" s="16" t="s">
        <v>20827</v>
      </c>
      <c r="W10" s="33">
        <f>IF(_xlfn.SINGLE(D1L103C9)=0,0,D1L103C7/_xlfn.SINGLE(D1L103C9))</f>
        <v>2.6653692109031955E-5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IF(_xlfn.SINGLE(D1L103C14)=0,0,D1L103C13/_xlfn.SINGLE(D1L103C14))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IF(_xlfn.SINGLE(D1L103C19)=0,0,D1L103C18/_xlfn.SINGLE(D1L103C19))</f>
        <v>0</v>
      </c>
      <c r="AR10" s="16" t="s">
        <v>20834</v>
      </c>
      <c r="AS10" s="32">
        <f>IF(D1L103C5=0,0,D1L103C18/D1L103C5)</f>
        <v>0</v>
      </c>
    </row>
    <row r="11" spans="1:45" x14ac:dyDescent="0.3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880.90503899999987</v>
      </c>
      <c r="H11" s="16" t="s">
        <v>11112</v>
      </c>
      <c r="I11" s="15">
        <v>0</v>
      </c>
      <c r="J11" s="16" t="s">
        <v>20850</v>
      </c>
      <c r="K11" s="21">
        <f>_xlfn.SINGLE(IF(FLOW_THRU_100PCT="Y",1,INDEX(VariabilityMatrix,D1L104C1,_xlfn.SINGLE(D1L104C8))))</f>
        <v>0.59392735673476749</v>
      </c>
      <c r="L11" s="16" t="s">
        <v>20840</v>
      </c>
      <c r="M11" s="15">
        <f>IF(_xlfn.SINGLE(D1L104C2)&lt;&gt;0,_xlfn.SINGLE(D1L104C2)*_xlfn.SINGLE(D1L104C4),_xlfn.SINGLE(D1L104C3)*_xlfn.SINGLE(D1L104C4))</f>
        <v>523.19360134760723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523.19360134760723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67317970</v>
      </c>
      <c r="V11" s="16" t="s">
        <v>20842</v>
      </c>
      <c r="W11" s="33">
        <f>IF(_xlfn.SINGLE(D1L104C9)=0,0,D1L104C7/_xlfn.SINGLE(D1L104C9))</f>
        <v>7.7719753187389227E-6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IF(_xlfn.SINGLE(D1L104C14)=0,0,D1L104C13/_xlfn.SINGLE(D1L104C14))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IF(_xlfn.SINGLE(D1L104C19)=0,0,D1L104C18/_xlfn.SINGLE(D1L104C19))</f>
        <v>0</v>
      </c>
      <c r="AR11" s="16" t="s">
        <v>20849</v>
      </c>
      <c r="AS11" s="32">
        <f>IF(D1L104C5=0,0,D1L104C18/D1L104C5)</f>
        <v>0</v>
      </c>
    </row>
    <row r="12" spans="1:45" x14ac:dyDescent="0.3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29955.755398999998</v>
      </c>
      <c r="H12" s="16" t="s">
        <v>11112</v>
      </c>
      <c r="I12" s="15">
        <v>0</v>
      </c>
      <c r="J12" s="16" t="s">
        <v>20865</v>
      </c>
      <c r="K12" s="21">
        <f>_xlfn.SINGLE(IF(FLOW_THRU_100PCT="Y",1,INDEX(VariabilityMatrix,D1L105C1,_xlfn.SINGLE(D1L105C8))))</f>
        <v>0.59392735673476749</v>
      </c>
      <c r="L12" s="16" t="s">
        <v>20855</v>
      </c>
      <c r="M12" s="15">
        <f>IF(_xlfn.SINGLE(D1L105C2)&lt;&gt;0,_xlfn.SINGLE(D1L105C2)*_xlfn.SINGLE(D1L105C4),_xlfn.SINGLE(D1L105C3)*_xlfn.SINGLE(D1L105C4))</f>
        <v>17791.54262312131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17791.54262312131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67317970</v>
      </c>
      <c r="V12" s="16" t="s">
        <v>20857</v>
      </c>
      <c r="W12" s="33">
        <f>IF(_xlfn.SINGLE(D1L105C9)=0,0,D1L105C7/_xlfn.SINGLE(D1L105C9))</f>
        <v>2.6429113389963053E-4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IF(_xlfn.SINGLE(D1L105C14)=0,0,D1L105C13/_xlfn.SINGLE(D1L105C14))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IF(_xlfn.SINGLE(D1L105C19)=0,0,D1L105C18/_xlfn.SINGLE(D1L105C19))</f>
        <v>0</v>
      </c>
      <c r="AR12" s="16" t="s">
        <v>20864</v>
      </c>
      <c r="AS12" s="32">
        <f>IF(D1L105C5=0,0,D1L105C18/D1L105C5)</f>
        <v>0</v>
      </c>
    </row>
    <row r="13" spans="1:45" x14ac:dyDescent="0.3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13210.875611399999</v>
      </c>
      <c r="H13" s="16" t="s">
        <v>11112</v>
      </c>
      <c r="I13" s="15">
        <v>0</v>
      </c>
      <c r="J13" s="16" t="s">
        <v>20880</v>
      </c>
      <c r="K13" s="21">
        <f>_xlfn.SINGLE(IF(FLOW_THRU_100PCT="Y",1,INDEX(VariabilityMatrix,D1L106C1,_xlfn.SINGLE(D1L106C8))))</f>
        <v>0.59392735673476749</v>
      </c>
      <c r="L13" s="16" t="s">
        <v>20870</v>
      </c>
      <c r="M13" s="15">
        <f>IF(_xlfn.SINGLE(D1L106C2)&lt;&gt;0,_xlfn.SINGLE(D1L106C2)*_xlfn.SINGLE(D1L106C4),_xlfn.SINGLE(D1L106C3)*_xlfn.SINGLE(D1L106C4))</f>
        <v>7846.3004320306063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7846.3004320306063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67317970</v>
      </c>
      <c r="V13" s="16" t="s">
        <v>20872</v>
      </c>
      <c r="W13" s="33">
        <f>IF(_xlfn.SINGLE(D1L106C9)=0,0,D1L106C7/_xlfn.SINGLE(D1L106C9))</f>
        <v>1.1655580867977164E-4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IF(_xlfn.SINGLE(D1L106C14)=0,0,D1L106C13/_xlfn.SINGLE(D1L106C14))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IF(_xlfn.SINGLE(D1L106C19)=0,0,D1L106C18/_xlfn.SINGLE(D1L106C19))</f>
        <v>0</v>
      </c>
      <c r="AR13" s="16" t="s">
        <v>20879</v>
      </c>
      <c r="AS13" s="32">
        <f>IF(D1L106C5=0,0,D1L106C18/D1L106C5)</f>
        <v>0</v>
      </c>
    </row>
    <row r="14" spans="1:45" x14ac:dyDescent="0.3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120</v>
      </c>
      <c r="H14" s="16" t="s">
        <v>11112</v>
      </c>
      <c r="I14" s="15">
        <v>0</v>
      </c>
      <c r="J14" s="16" t="s">
        <v>20896</v>
      </c>
      <c r="K14" s="21">
        <f>_xlfn.SINGLE(IF(FLOW_THRU_100PCT="Y",1,INDEX(VariabilityMatrix,D1L107C1,_xlfn.SINGLE(D1L107C8))))</f>
        <v>0.59022973776415533</v>
      </c>
      <c r="L14" s="16" t="s">
        <v>20885</v>
      </c>
      <c r="M14" s="15">
        <f>IF(_xlfn.SINGLE(D1L107C2)&lt;&gt;0,_xlfn.SINGLE(D1L107C2)*_xlfn.SINGLE(D1L107C4),_xlfn.SINGLE(D1L107C3)*_xlfn.SINGLE(D1L107C4))</f>
        <v>70.827568531698645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70.827568531698645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67114194</v>
      </c>
      <c r="V14" s="16" t="s">
        <v>20887</v>
      </c>
      <c r="W14" s="33">
        <f>IF(_xlfn.SINGLE(D1L107C9)=0,0,D1L107C7/_xlfn.SINGLE(D1L107C9))</f>
        <v>1.0553291980486071E-6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IF(_xlfn.SINGLE(D1L107C14)=0,0,D1L107C13/_xlfn.SINGLE(D1L107C14))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IF(_xlfn.SINGLE(D1L107C19)=0,0,D1L107C18/_xlfn.SINGLE(D1L107C19))</f>
        <v>0</v>
      </c>
      <c r="AR14" s="16" t="s">
        <v>20894</v>
      </c>
      <c r="AS14" s="32">
        <f>IF(D1L107C5=0,0,D1L107C18/D1L107C5)</f>
        <v>0</v>
      </c>
    </row>
    <row r="15" spans="1:45" x14ac:dyDescent="0.3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3925.7805740000003</v>
      </c>
      <c r="H15" s="16" t="s">
        <v>11112</v>
      </c>
      <c r="I15" s="15">
        <v>0</v>
      </c>
      <c r="J15" s="16" t="s">
        <v>20911</v>
      </c>
      <c r="K15" s="21">
        <f>_xlfn.SINGLE(IF(FLOW_THRU_100PCT="Y",1,INDEX(VariabilityMatrix,D1L108C1,_xlfn.SINGLE(D1L108C8))))</f>
        <v>0.59392735673476749</v>
      </c>
      <c r="L15" s="16" t="s">
        <v>20901</v>
      </c>
      <c r="M15" s="15">
        <f>IF(_xlfn.SINGLE(D1L108C2)&lt;&gt;0,_xlfn.SINGLE(D1L108C2)*_xlfn.SINGLE(D1L108C4),_xlfn.SINGLE(D1L108C3)*_xlfn.SINGLE(D1L108C4))</f>
        <v>2331.6284794365183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2331.6284794365183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67317970</v>
      </c>
      <c r="V15" s="16" t="s">
        <v>20903</v>
      </c>
      <c r="W15" s="33">
        <f>IF(_xlfn.SINGLE(D1L108C9)=0,0,D1L108C7/_xlfn.SINGLE(D1L108C9))</f>
        <v>3.4636048583112629E-5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IF(_xlfn.SINGLE(D1L108C14)=0,0,D1L108C13/_xlfn.SINGLE(D1L108C14))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IF(_xlfn.SINGLE(D1L108C19)=0,0,D1L108C18/_xlfn.SINGLE(D1L108C19))</f>
        <v>0</v>
      </c>
      <c r="AR15" s="16" t="s">
        <v>20910</v>
      </c>
      <c r="AS15" s="32">
        <f>IF(D1L108C5=0,0,D1L108C18/D1L108C5)</f>
        <v>0</v>
      </c>
    </row>
    <row r="16" spans="1:45" x14ac:dyDescent="0.3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5179.1377103999994</v>
      </c>
      <c r="H16" s="16" t="s">
        <v>11112</v>
      </c>
      <c r="I16" s="15">
        <v>0</v>
      </c>
      <c r="J16" s="16" t="s">
        <v>20926</v>
      </c>
      <c r="K16" s="21">
        <f>_xlfn.SINGLE(IF(FLOW_THRU_100PCT="Y",1,INDEX(VariabilityMatrix,D1L109C1,_xlfn.SINGLE(D1L109C8))))</f>
        <v>0.59392735673476749</v>
      </c>
      <c r="L16" s="16" t="s">
        <v>20916</v>
      </c>
      <c r="M16" s="15">
        <f>IF(_xlfn.SINGLE(D1L109C2)&lt;&gt;0,_xlfn.SINGLE(D1L109C2)*_xlfn.SINGLE(D1L109C4),_xlfn.SINGLE(D1L109C3)*_xlfn.SINGLE(D1L109C4))</f>
        <v>3076.0315705032272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3076.0315705032272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67317970</v>
      </c>
      <c r="V16" s="16" t="s">
        <v>20918</v>
      </c>
      <c r="W16" s="33">
        <f>IF(_xlfn.SINGLE(D1L109C9)=0,0,D1L109C7/_xlfn.SINGLE(D1L109C9))</f>
        <v>4.5694063123163502E-5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IF(_xlfn.SINGLE(D1L109C14)=0,0,D1L109C13/_xlfn.SINGLE(D1L109C14))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IF(_xlfn.SINGLE(D1L109C19)=0,0,D1L109C18/_xlfn.SINGLE(D1L109C19))</f>
        <v>0</v>
      </c>
      <c r="AR16" s="16" t="s">
        <v>20925</v>
      </c>
      <c r="AS16" s="32">
        <f>IF(D1L109C5=0,0,D1L109C18/D1L109C5)</f>
        <v>0</v>
      </c>
    </row>
    <row r="17" spans="1:45" x14ac:dyDescent="0.3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62670.843528600002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0.59373978719606435</v>
      </c>
      <c r="L17" s="16" t="s">
        <v>20931</v>
      </c>
      <c r="M17" s="15">
        <f>SUMIF(D1L101C2:D1L109C2,"&lt;&gt;0",D1L101C5:D1L109C5)</f>
        <v>37221.484727003131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37221.484727003131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5.529236811176243E-4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3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19.051152000000002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3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53565.9252442</v>
      </c>
      <c r="H19" s="16" t="s">
        <v>20962</v>
      </c>
      <c r="I19" s="15">
        <f>SUM(D1L101C3:D1L107C3)</f>
        <v>19.051152000000002</v>
      </c>
      <c r="J19" s="16" t="s">
        <v>20963</v>
      </c>
      <c r="K19" s="21">
        <f>D1L112C5/SUM(D1L112C2,D1L112C3)</f>
        <v>0.59370791622331431</v>
      </c>
      <c r="L19" s="16" t="s">
        <v>20951</v>
      </c>
      <c r="M19" s="15">
        <f>SUM(D1L101C5:D1L107C5)</f>
        <v>31813.824677063385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31813.824677063385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4.7259356941134814E-4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3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62670.843528600002</v>
      </c>
      <c r="H20" s="16" t="s">
        <v>20950</v>
      </c>
      <c r="I20" s="15">
        <f>SUM(D1L101C3:D1L109C3)</f>
        <v>19.051152000000002</v>
      </c>
      <c r="J20" s="16" t="s">
        <v>20975</v>
      </c>
      <c r="K20" s="21">
        <f>D1L113C5/SUM(D1L113C2,D1L113C3)</f>
        <v>0.59373978719606435</v>
      </c>
      <c r="L20" s="16" t="s">
        <v>20964</v>
      </c>
      <c r="M20" s="15">
        <f>SUM(D1L110C5:D1L111C5)</f>
        <v>37221.484727003131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37221.484727003131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5.529236811176243E-4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15157.048565865112</v>
      </c>
      <c r="J21" s="16" t="s">
        <v>20987</v>
      </c>
      <c r="K21" s="21">
        <f>_xlfn.SINGLE(IF(FLOW_THRU_100PCT="Y",1,INDEX(VariabilityMatrix,D1L114C1,_xlfn.SINGLE(D1L114C8))))</f>
        <v>0.44333062863982836</v>
      </c>
      <c r="L21" s="16" t="s">
        <v>20976</v>
      </c>
      <c r="M21" s="15">
        <f>IF(_xlfn.SINGLE(D1L114C2)&lt;&gt;0,_xlfn.SINGLE(D1L114C2)*_xlfn.SINGLE(D1L114C4),_xlfn.SINGLE(D1L114C3)*_xlfn.SINGLE(D1L114C4))</f>
        <v>6719.5838690293895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6719.5838690293895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67317970</v>
      </c>
      <c r="V21" s="16" t="s">
        <v>20978</v>
      </c>
      <c r="W21" s="33">
        <f>IF(_xlfn.SINGLE(D1L114C9)=0,0,D1L114C7/_xlfn.SINGLE(D1L114C9))</f>
        <v>9.9818575471443798E-5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IF(_xlfn.SINGLE(D1L114C14)=0,0,D1L114C13/_xlfn.SINGLE(D1L114C14))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IF(_xlfn.SINGLE(D1L114C19)=0,0,D1L114C18/_xlfn.SINGLE(D1L114C19))</f>
        <v>0</v>
      </c>
      <c r="AR21" s="16" t="s">
        <v>20985</v>
      </c>
      <c r="AS21" s="32">
        <f>IF(D1L114C5=0,0,D1L114C18/D1L114C5)</f>
        <v>0</v>
      </c>
    </row>
    <row r="22" spans="1:45" x14ac:dyDescent="0.3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218.8693711542285</v>
      </c>
      <c r="J22" s="16" t="s">
        <v>21003</v>
      </c>
      <c r="K22" s="21">
        <f>_xlfn.SINGLE(IF(FLOW_THRU_100PCT="Y",1,INDEX(VariabilityMatrix,D1L115C1,_xlfn.SINGLE(D1L115C8))))</f>
        <v>0.44333062863982836</v>
      </c>
      <c r="L22" s="16" t="s">
        <v>20992</v>
      </c>
      <c r="M22" s="15">
        <f>IF(_xlfn.SINGLE(D1L115C2)&lt;&gt;0,_xlfn.SINGLE(D1L115C2)*_xlfn.SINGLE(D1L115C4),_xlfn.SINGLE(D1L115C3)*_xlfn.SINGLE(D1L115C4))</f>
        <v>97.031495903808036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97.031495903808036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67317970</v>
      </c>
      <c r="V22" s="16" t="s">
        <v>20994</v>
      </c>
      <c r="W22" s="33">
        <f>IF(_xlfn.SINGLE(D1L115C9)=0,0,D1L115C7/_xlfn.SINGLE(D1L115C9))</f>
        <v>1.4413907000435104E-6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IF(_xlfn.SINGLE(D1L115C14)=0,0,D1L115C13/_xlfn.SINGLE(D1L115C14))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IF(_xlfn.SINGLE(D1L115C19)=0,0,D1L115C18/_xlfn.SINGLE(D1L115C19))</f>
        <v>0</v>
      </c>
      <c r="AR22" s="16" t="s">
        <v>21001</v>
      </c>
      <c r="AS22" s="32">
        <f>IF(D1L115C5=0,0,D1L115C18/D1L115C5)</f>
        <v>0</v>
      </c>
    </row>
    <row r="23" spans="1:45" x14ac:dyDescent="0.3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13.390194479368587</v>
      </c>
      <c r="J23" s="16" t="s">
        <v>21019</v>
      </c>
      <c r="K23" s="21">
        <f>_xlfn.SINGLE(IF(FLOW_THRU_100PCT="Y",1,INDEX(VariabilityMatrix,D1L116C1,_xlfn.SINGLE(D1L116C8))))</f>
        <v>0.44333062863982836</v>
      </c>
      <c r="L23" s="16" t="s">
        <v>21008</v>
      </c>
      <c r="M23" s="15">
        <f>IF(_xlfn.SINGLE(D1L116C2)&lt;&gt;0,_xlfn.SINGLE(D1L116C2)*_xlfn.SINGLE(D1L116C4),_xlfn.SINGLE(D1L116C3)*_xlfn.SINGLE(D1L116C4))</f>
        <v>5.9362833361480352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5.9362833361480352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67317970</v>
      </c>
      <c r="V23" s="16" t="s">
        <v>21010</v>
      </c>
      <c r="W23" s="33">
        <f>IF(_xlfn.SINGLE(D1L116C9)=0,0,D1L116C7/_xlfn.SINGLE(D1L116C9))</f>
        <v>8.8182744312522124E-8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IF(_xlfn.SINGLE(D1L116C14)=0,0,D1L116C13/_xlfn.SINGLE(D1L116C14))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IF(_xlfn.SINGLE(D1L116C19)=0,0,D1L116C18/_xlfn.SINGLE(D1L116C19))</f>
        <v>0</v>
      </c>
      <c r="AR23" s="16" t="s">
        <v>21017</v>
      </c>
      <c r="AS23" s="32">
        <f>IF(D1L116C5=0,0,D1L116C18/D1L116C5)</f>
        <v>0</v>
      </c>
    </row>
    <row r="24" spans="1:4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2647.1300228503246</v>
      </c>
      <c r="J24" s="16" t="s">
        <v>21034</v>
      </c>
      <c r="K24" s="21">
        <f>_xlfn.SINGLE(IF(FLOW_THRU_100PCT="Y",1,INDEX(VariabilityMatrix,D1L117C1,_xlfn.SINGLE(D1L117C8))))</f>
        <v>0.44333062863982836</v>
      </c>
      <c r="L24" s="16" t="s">
        <v>21023</v>
      </c>
      <c r="M24" s="15">
        <f>IF(_xlfn.SINGLE(D1L117C2)&lt;&gt;0,_xlfn.SINGLE(D1L117C2)*_xlfn.SINGLE(D1L117C4),_xlfn.SINGLE(D1L117C3)*_xlfn.SINGLE(D1L117C4))</f>
        <v>1173.5538171215976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1173.5538171215976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67317970</v>
      </c>
      <c r="V24" s="16" t="s">
        <v>21025</v>
      </c>
      <c r="W24" s="33">
        <f>IF(_xlfn.SINGLE(D1L117C9)=0,0,D1L117C7/_xlfn.SINGLE(D1L117C9))</f>
        <v>1.7432994743032173E-5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IF(_xlfn.SINGLE(D1L117C14)=0,0,D1L117C13/_xlfn.SINGLE(D1L117C14))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IF(_xlfn.SINGLE(D1L117C19)=0,0,D1L117C18/_xlfn.SINGLE(D1L117C19))</f>
        <v>0</v>
      </c>
      <c r="AR24" s="16" t="s">
        <v>21032</v>
      </c>
      <c r="AS24" s="32">
        <f>IF(D1L117C5=0,0,D1L117C18/D1L117C5)</f>
        <v>0</v>
      </c>
    </row>
    <row r="25" spans="1:45" x14ac:dyDescent="0.3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61.872567640418673</v>
      </c>
      <c r="J25" s="16" t="s">
        <v>21050</v>
      </c>
      <c r="K25" s="21">
        <f>_xlfn.SINGLE(IF(FLOW_THRU_100PCT="Y",1,INDEX(VariabilityMatrix,D1L118C1,_xlfn.SINGLE(D1L118C8))))</f>
        <v>0.44333062863982836</v>
      </c>
      <c r="L25" s="16" t="s">
        <v>21039</v>
      </c>
      <c r="M25" s="15">
        <f>IF(_xlfn.SINGLE(D1L118C2)&lt;&gt;0,_xlfn.SINGLE(D1L118C2)*_xlfn.SINGLE(D1L118C4),_xlfn.SINGLE(D1L118C3)*_xlfn.SINGLE(D1L118C4))</f>
        <v>27.430004307587112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27.430004307587112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67317970</v>
      </c>
      <c r="V25" s="16" t="s">
        <v>21041</v>
      </c>
      <c r="W25" s="33">
        <f>IF(_xlfn.SINGLE(D1L118C9)=0,0,D1L118C7/_xlfn.SINGLE(D1L118C9))</f>
        <v>4.074692731760496E-7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IF(_xlfn.SINGLE(D1L118C14)=0,0,D1L118C13/_xlfn.SINGLE(D1L118C14))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IF(_xlfn.SINGLE(D1L118C19)=0,0,D1L118C18/_xlfn.SINGLE(D1L118C19))</f>
        <v>0</v>
      </c>
      <c r="AR25" s="16" t="s">
        <v>21048</v>
      </c>
      <c r="AS25" s="32">
        <f>IF(D1L118C5=0,0,D1L118C18/D1L118C5)</f>
        <v>0</v>
      </c>
    </row>
    <row r="26" spans="1:45" x14ac:dyDescent="0.3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0.18276358482235391</v>
      </c>
      <c r="J26" s="16" t="s">
        <v>21066</v>
      </c>
      <c r="K26" s="21">
        <f>_xlfn.SINGLE(IF(FLOW_THRU_100PCT="Y",1,INDEX(VariabilityMatrix,D1L119C1,_xlfn.SINGLE(D1L119C8))))</f>
        <v>0.44333062863982836</v>
      </c>
      <c r="L26" s="16" t="s">
        <v>21055</v>
      </c>
      <c r="M26" s="15">
        <f>IF(_xlfn.SINGLE(D1L119C2)&lt;&gt;0,_xlfn.SINGLE(D1L119C2)*_xlfn.SINGLE(D1L119C4),_xlfn.SINGLE(D1L119C3)*_xlfn.SINGLE(D1L119C4))</f>
        <v>8.102469495176276E-2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8.102469495176276E-2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67317970</v>
      </c>
      <c r="V26" s="16" t="s">
        <v>21057</v>
      </c>
      <c r="W26" s="33">
        <f>IF(_xlfn.SINGLE(D1L119C9)=0,0,D1L119C7/_xlfn.SINGLE(D1L119C9))</f>
        <v>1.2036116797901476E-9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IF(_xlfn.SINGLE(D1L119C14)=0,0,D1L119C13/_xlfn.SINGLE(D1L119C14))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IF(_xlfn.SINGLE(D1L119C19)=0,0,D1L119C18/_xlfn.SINGLE(D1L119C19))</f>
        <v>0</v>
      </c>
      <c r="AR26" s="16" t="s">
        <v>21064</v>
      </c>
      <c r="AS26" s="32">
        <f>IF(D1L119C5=0,0,D1L119C18/D1L119C5)</f>
        <v>0</v>
      </c>
    </row>
    <row r="27" spans="1:45" x14ac:dyDescent="0.3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0.63967524716152935</v>
      </c>
      <c r="J27" s="16" t="s">
        <v>21081</v>
      </c>
      <c r="K27" s="21">
        <f>_xlfn.SINGLE(IF(FLOW_THRU_100PCT="Y",1,INDEX(VariabilityMatrix,D1L120C1,_xlfn.SINGLE(D1L120C8))))</f>
        <v>0.43955570143604111</v>
      </c>
      <c r="L27" s="16" t="s">
        <v>21070</v>
      </c>
      <c r="M27" s="15">
        <f>IF(_xlfn.SINGLE(D1L120C2)&lt;&gt;0,_xlfn.SINGLE(D1L120C2)*_xlfn.SINGLE(D1L120C4),_xlfn.SINGLE(D1L120C3)*_xlfn.SINGLE(D1L120C4))</f>
        <v>0.281172901957359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0.281172901957359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67114194</v>
      </c>
      <c r="V27" s="16" t="s">
        <v>21072</v>
      </c>
      <c r="W27" s="33">
        <f>IF(_xlfn.SINGLE(D1L120C9)=0,0,D1L120C7/_xlfn.SINGLE(D1L120C9))</f>
        <v>4.1894699943406755E-9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IF(_xlfn.SINGLE(D1L120C14)=0,0,D1L120C13/_xlfn.SINGLE(D1L120C14))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IF(_xlfn.SINGLE(D1L120C19)=0,0,D1L120C18/_xlfn.SINGLE(D1L120C19))</f>
        <v>0</v>
      </c>
      <c r="AR27" s="16" t="s">
        <v>21079</v>
      </c>
      <c r="AS27" s="32">
        <f>IF(D1L120C5=0,0,D1L120C18/D1L120C5)</f>
        <v>0</v>
      </c>
    </row>
    <row r="28" spans="1:45" x14ac:dyDescent="0.3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184.82339896159849</v>
      </c>
      <c r="J28" s="16" t="s">
        <v>21097</v>
      </c>
      <c r="K28" s="21">
        <f>_xlfn.SINGLE(IF(FLOW_THRU_100PCT="Y",1,INDEX(VariabilityMatrix,D1L121C1,_xlfn.SINGLE(D1L121C8))))</f>
        <v>0.44333062863982836</v>
      </c>
      <c r="L28" s="16" t="s">
        <v>21086</v>
      </c>
      <c r="M28" s="15">
        <f>IF(_xlfn.SINGLE(D1L121C2)&lt;&gt;0,_xlfn.SINGLE(D1L121C2)*_xlfn.SINGLE(D1L121C4),_xlfn.SINGLE(D1L121C3)*_xlfn.SINGLE(D1L121C4))</f>
        <v>81.93787364899525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81.93787364899525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67317970</v>
      </c>
      <c r="V28" s="16" t="s">
        <v>21088</v>
      </c>
      <c r="W28" s="33">
        <f>IF(_xlfn.SINGLE(D1L121C9)=0,0,D1L121C7/_xlfn.SINGLE(D1L121C9))</f>
        <v>1.2171768347886197E-6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IF(_xlfn.SINGLE(D1L121C14)=0,0,D1L121C13/_xlfn.SINGLE(D1L121C14))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IF(_xlfn.SINGLE(D1L121C19)=0,0,D1L121C18/_xlfn.SINGLE(D1L121C19))</f>
        <v>0</v>
      </c>
      <c r="AR28" s="16" t="s">
        <v>21095</v>
      </c>
      <c r="AS28" s="32">
        <f>IF(D1L121C5=0,0,D1L121C18/D1L121C5)</f>
        <v>0</v>
      </c>
    </row>
    <row r="29" spans="1:4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7918.0463256879539</v>
      </c>
      <c r="J29" s="16" t="s">
        <v>21113</v>
      </c>
      <c r="K29" s="21">
        <f>_xlfn.SINGLE(IF(FLOW_THRU_100PCT="Y",1,INDEX(VariabilityMatrix,D1L122C1,_xlfn.SINGLE(D1L122C8))))</f>
        <v>0.44333062863982836</v>
      </c>
      <c r="L29" s="16" t="s">
        <v>21102</v>
      </c>
      <c r="M29" s="15">
        <f>IF(_xlfn.SINGLE(D1L122C2)&lt;&gt;0,_xlfn.SINGLE(D1L122C2)*_xlfn.SINGLE(D1L122C4),_xlfn.SINGLE(D1L122C3)*_xlfn.SINGLE(D1L122C4))</f>
        <v>3510.3124551665237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3510.3124551665237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67317970</v>
      </c>
      <c r="V29" s="16" t="s">
        <v>21104</v>
      </c>
      <c r="W29" s="33">
        <f>IF(_xlfn.SINGLE(D1L122C9)=0,0,D1L122C7/_xlfn.SINGLE(D1L122C9))</f>
        <v>5.2145251188746835E-5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IF(_xlfn.SINGLE(D1L122C14)=0,0,D1L122C13/_xlfn.SINGLE(D1L122C14))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IF(_xlfn.SINGLE(D1L122C19)=0,0,D1L122C18/_xlfn.SINGLE(D1L122C19))</f>
        <v>0</v>
      </c>
      <c r="AR29" s="16" t="s">
        <v>21111</v>
      </c>
      <c r="AS29" s="32">
        <f>IF(D1L122C5=0,0,D1L122C18/D1L122C5)</f>
        <v>0</v>
      </c>
    </row>
    <row r="30" spans="1:4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988.35618992489469</v>
      </c>
      <c r="J30" s="16" t="s">
        <v>21129</v>
      </c>
      <c r="K30" s="21">
        <f>_xlfn.SINGLE(IF(FLOW_THRU_100PCT="Y",1,INDEX(VariabilityMatrix,D1L123C1,_xlfn.SINGLE(D1L123C8))))</f>
        <v>0.44333062863982836</v>
      </c>
      <c r="L30" s="16" t="s">
        <v>21118</v>
      </c>
      <c r="M30" s="15">
        <f>IF(_xlfn.SINGLE(D1L123C2)&lt;&gt;0,_xlfn.SINGLE(D1L123C2)*_xlfn.SINGLE(D1L123C4),_xlfn.SINGLE(D1L123C3)*_xlfn.SINGLE(D1L123C4))</f>
        <v>438.16857099946918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438.16857099946918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67317970</v>
      </c>
      <c r="V30" s="16" t="s">
        <v>21120</v>
      </c>
      <c r="W30" s="33">
        <f>IF(_xlfn.SINGLE(D1L123C9)=0,0,D1L123C7/_xlfn.SINGLE(D1L123C9))</f>
        <v>6.5089391584367323E-6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IF(_xlfn.SINGLE(D1L123C14)=0,0,D1L123C13/_xlfn.SINGLE(D1L123C14))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IF(_xlfn.SINGLE(D1L123C19)=0,0,D1L123C18/_xlfn.SINGLE(D1L123C19))</f>
        <v>0</v>
      </c>
      <c r="AR30" s="16" t="s">
        <v>21127</v>
      </c>
      <c r="AS30" s="32">
        <f>IF(D1L123C5=0,0,D1L123C18/D1L123C5)</f>
        <v>0</v>
      </c>
    </row>
    <row r="31" spans="1:4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7687.9015200117083</v>
      </c>
      <c r="J31" s="16" t="s">
        <v>21145</v>
      </c>
      <c r="K31" s="21">
        <f>_xlfn.SINGLE(IF(FLOW_THRU_100PCT="Y",1,INDEX(VariabilityMatrix,D1L124C1,_xlfn.SINGLE(D1L124C8))))</f>
        <v>0.43955570143604111</v>
      </c>
      <c r="L31" s="16" t="s">
        <v>21134</v>
      </c>
      <c r="M31" s="15">
        <f>IF(_xlfn.SINGLE(D1L124C2)&lt;&gt;0,_xlfn.SINGLE(D1L124C2)*_xlfn.SINGLE(D1L124C4),_xlfn.SINGLE(D1L124C3)*_xlfn.SINGLE(D1L124C4))</f>
        <v>3379.2609451999533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3379.2609451999533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67114194</v>
      </c>
      <c r="V31" s="16" t="s">
        <v>21136</v>
      </c>
      <c r="W31" s="33">
        <f>IF(_xlfn.SINGLE(D1L124C9)=0,0,D1L124C7/_xlfn.SINGLE(D1L124C9))</f>
        <v>5.0350913030408342E-5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IF(_xlfn.SINGLE(D1L124C14)=0,0,D1L124C13/_xlfn.SINGLE(D1L124C14))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IF(_xlfn.SINGLE(D1L124C19)=0,0,D1L124C18/_xlfn.SINGLE(D1L124C19))</f>
        <v>0</v>
      </c>
      <c r="AR31" s="16" t="s">
        <v>21143</v>
      </c>
      <c r="AS31" s="32">
        <f>IF(D1L124C5=0,0,D1L124C18/D1L124C5)</f>
        <v>0</v>
      </c>
    </row>
    <row r="32" spans="1:45" x14ac:dyDescent="0.3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9632.6446036000016</v>
      </c>
      <c r="H32" s="16" t="s">
        <v>11112</v>
      </c>
      <c r="I32" s="15">
        <v>0</v>
      </c>
      <c r="J32" s="16" t="s">
        <v>21161</v>
      </c>
      <c r="K32" s="21">
        <f>_xlfn.SINGLE(IF(FLOW_THRU_100PCT="Y",1,INDEX(VariabilityMatrix,D1L125C1,_xlfn.SINGLE(D1L125C8))))</f>
        <v>0.44333062863982836</v>
      </c>
      <c r="L32" s="16" t="s">
        <v>21150</v>
      </c>
      <c r="M32" s="15">
        <f>IF(_xlfn.SINGLE(D1L125C2)&lt;&gt;0,_xlfn.SINGLE(D1L125C2)*_xlfn.SINGLE(D1L125C4),_xlfn.SINGLE(D1L125C3)*_xlfn.SINGLE(D1L125C4))</f>
        <v>4270.4463875780393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4270.4463875780393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67317970</v>
      </c>
      <c r="V32" s="16" t="s">
        <v>21152</v>
      </c>
      <c r="W32" s="33">
        <f>IF(_xlfn.SINGLE(D1L125C9)=0,0,D1L125C7/_xlfn.SINGLE(D1L125C9))</f>
        <v>6.3436945403701851E-5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IF(_xlfn.SINGLE(D1L125C14)=0,0,D1L125C13/_xlfn.SINGLE(D1L125C14))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IF(_xlfn.SINGLE(D1L125C19)=0,0,D1L125C18/_xlfn.SINGLE(D1L125C19))</f>
        <v>0</v>
      </c>
      <c r="AR32" s="16" t="s">
        <v>21159</v>
      </c>
      <c r="AS32" s="32">
        <f>IF(D1L125C5=0,0,D1L125C18/D1L125C5)</f>
        <v>0</v>
      </c>
    </row>
    <row r="33" spans="1:45" x14ac:dyDescent="0.3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82.94512024915997</v>
      </c>
      <c r="J33" s="16" t="s">
        <v>21177</v>
      </c>
      <c r="K33" s="21">
        <f>_xlfn.SINGLE(IF(FLOW_THRU_100PCT="Y",1,INDEX(VariabilityMatrix,D1L126C1,_xlfn.SINGLE(D1L126C8))))</f>
        <v>0.44333062863982836</v>
      </c>
      <c r="L33" s="16" t="s">
        <v>21166</v>
      </c>
      <c r="M33" s="15">
        <f>IF(_xlfn.SINGLE(D1L126C2)&lt;&gt;0,_xlfn.SINGLE(D1L126C2)*_xlfn.SINGLE(D1L126C4),_xlfn.SINGLE(D1L126C3)*_xlfn.SINGLE(D1L126C4))</f>
        <v>36.772112302666244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36.772112302666244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67317970</v>
      </c>
      <c r="V33" s="16" t="s">
        <v>21168</v>
      </c>
      <c r="W33" s="33">
        <f>IF(_xlfn.SINGLE(D1L126C9)=0,0,D1L126C7/_xlfn.SINGLE(D1L126C9))</f>
        <v>5.4624511557116535E-7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IF(_xlfn.SINGLE(D1L126C14)=0,0,D1L126C13/_xlfn.SINGLE(D1L126C14))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IF(_xlfn.SINGLE(D1L126C19)=0,0,D1L126C18/_xlfn.SINGLE(D1L126C19))</f>
        <v>0</v>
      </c>
      <c r="AR33" s="16" t="s">
        <v>21175</v>
      </c>
      <c r="AS33" s="32">
        <f>IF(D1L126C5=0,0,D1L126C18/D1L126C5)</f>
        <v>0</v>
      </c>
    </row>
    <row r="34" spans="1:45" x14ac:dyDescent="0.3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2592</v>
      </c>
      <c r="H34" s="16" t="s">
        <v>11112</v>
      </c>
      <c r="I34" s="15">
        <v>0</v>
      </c>
      <c r="J34" s="16" t="s">
        <v>21193</v>
      </c>
      <c r="K34" s="21">
        <f>_xlfn.SINGLE(IF(FLOW_THRU_100PCT="Y",1,INDEX(VariabilityMatrix,D1L127C1,_xlfn.SINGLE(D1L127C8))))</f>
        <v>0.43955570143604111</v>
      </c>
      <c r="L34" s="16" t="s">
        <v>21182</v>
      </c>
      <c r="M34" s="15">
        <f>IF(_xlfn.SINGLE(D1L127C2)&lt;&gt;0,_xlfn.SINGLE(D1L127C2)*_xlfn.SINGLE(D1L127C4),_xlfn.SINGLE(D1L127C3)*_xlfn.SINGLE(D1L127C4))</f>
        <v>1139.3283781222185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1139.3283781222185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67114194</v>
      </c>
      <c r="V34" s="16" t="s">
        <v>21184</v>
      </c>
      <c r="W34" s="33">
        <f>IF(_xlfn.SINGLE(D1L127C9)=0,0,D1L127C7/_xlfn.SINGLE(D1L127C9))</f>
        <v>1.6975967529643855E-5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IF(_xlfn.SINGLE(D1L127C14)=0,0,D1L127C13/_xlfn.SINGLE(D1L127C14))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IF(_xlfn.SINGLE(D1L127C19)=0,0,D1L127C18/_xlfn.SINGLE(D1L127C19))</f>
        <v>0</v>
      </c>
      <c r="AR34" s="16" t="s">
        <v>21191</v>
      </c>
      <c r="AS34" s="32">
        <f>IF(D1L127C5=0,0,D1L127C18/D1L127C5)</f>
        <v>0</v>
      </c>
    </row>
    <row r="35" spans="1:45" x14ac:dyDescent="0.3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19.016631276330607</v>
      </c>
      <c r="J35" s="16" t="s">
        <v>21209</v>
      </c>
      <c r="K35" s="21">
        <f>_xlfn.SINGLE(IF(FLOW_THRU_100PCT="Y",1,INDEX(VariabilityMatrix,D1L128C1,_xlfn.SINGLE(D1L128C8))))</f>
        <v>0.43955570143604111</v>
      </c>
      <c r="L35" s="16" t="s">
        <v>21198</v>
      </c>
      <c r="M35" s="15">
        <f>IF(_xlfn.SINGLE(D1L128C2)&lt;&gt;0,_xlfn.SINGLE(D1L128C2)*_xlfn.SINGLE(D1L128C4),_xlfn.SINGLE(D1L128C3)*_xlfn.SINGLE(D1L128C4))</f>
        <v>8.358868699618057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8.358868699618057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67114194</v>
      </c>
      <c r="V35" s="16" t="s">
        <v>21200</v>
      </c>
      <c r="W35" s="33">
        <f>IF(_xlfn.SINGLE(D1L128C9)=0,0,D1L128C7/_xlfn.SINGLE(D1L128C9))</f>
        <v>1.2454695797461349E-7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IF(_xlfn.SINGLE(D1L128C14)=0,0,D1L128C13/_xlfn.SINGLE(D1L128C14))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IF(_xlfn.SINGLE(D1L128C19)=0,0,D1L128C18/_xlfn.SINGLE(D1L128C19))</f>
        <v>0</v>
      </c>
      <c r="AR35" s="16" t="s">
        <v>21207</v>
      </c>
      <c r="AS35" s="32">
        <f>IF(D1L128C5=0,0,D1L128C18/D1L128C5)</f>
        <v>0</v>
      </c>
    </row>
    <row r="36" spans="1:45" x14ac:dyDescent="0.3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11834</v>
      </c>
      <c r="H36" s="16" t="s">
        <v>11112</v>
      </c>
      <c r="I36" s="15">
        <v>0</v>
      </c>
      <c r="J36" s="16" t="s">
        <v>21225</v>
      </c>
      <c r="K36" s="21">
        <f>_xlfn.SINGLE(IF(FLOW_THRU_100PCT="Y",1,INDEX(VariabilityMatrix,D1L129C1,_xlfn.SINGLE(D1L129C8))))</f>
        <v>0.43955570143604111</v>
      </c>
      <c r="L36" s="16" t="s">
        <v>21214</v>
      </c>
      <c r="M36" s="15">
        <f>IF(_xlfn.SINGLE(D1L129C2)&lt;&gt;0,_xlfn.SINGLE(D1L129C2)*_xlfn.SINGLE(D1L129C4),_xlfn.SINGLE(D1L129C3)*_xlfn.SINGLE(D1L129C4))</f>
        <v>5201.7021707941103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5201.7021707941103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67114194</v>
      </c>
      <c r="V36" s="16" t="s">
        <v>21216</v>
      </c>
      <c r="W36" s="33">
        <f>IF(_xlfn.SINGLE(D1L129C9)=0,0,D1L129C7/_xlfn.SINGLE(D1L129C9))</f>
        <v>7.7505246815511345E-5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IF(_xlfn.SINGLE(D1L129C14)=0,0,D1L129C13/_xlfn.SINGLE(D1L129C14))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IF(_xlfn.SINGLE(D1L129C19)=0,0,D1L129C18/_xlfn.SINGLE(D1L129C19))</f>
        <v>0</v>
      </c>
      <c r="AR36" s="16" t="s">
        <v>21223</v>
      </c>
      <c r="AS36" s="32">
        <f>IF(D1L129C5=0,0,D1L129C18/D1L129C5)</f>
        <v>0</v>
      </c>
    </row>
    <row r="37" spans="1:45" x14ac:dyDescent="0.3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0</v>
      </c>
      <c r="J37" s="16" t="s">
        <v>21241</v>
      </c>
      <c r="K37" s="21">
        <f>_xlfn.SINGLE(IF(FLOW_THRU_100PCT="Y",1,INDEX(VariabilityMatrix,D1L130C1,_xlfn.SINGLE(D1L130C8))))</f>
        <v>0.43955570143604111</v>
      </c>
      <c r="L37" s="16" t="s">
        <v>21230</v>
      </c>
      <c r="M37" s="15">
        <f>IF(_xlfn.SINGLE(D1L130C2)&lt;&gt;0,_xlfn.SINGLE(D1L130C2)*_xlfn.SINGLE(D1L130C4),_xlfn.SINGLE(D1L130C3)*_xlfn.SINGLE(D1L130C4))</f>
        <v>0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0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67114194</v>
      </c>
      <c r="V37" s="16" t="s">
        <v>21232</v>
      </c>
      <c r="W37" s="33">
        <f>IF(_xlfn.SINGLE(D1L130C9)=0,0,D1L130C7/_xlfn.SINGLE(D1L130C9))</f>
        <v>0</v>
      </c>
      <c r="X37" s="16" t="s">
        <v>21233</v>
      </c>
      <c r="Y37" s="32">
        <f>IF(D1L130C5=0,0,D1L130C7/D1L130C5)</f>
        <v>0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IF(_xlfn.SINGLE(D1L130C14)=0,0,D1L130C13/_xlfn.SINGLE(D1L130C14))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IF(_xlfn.SINGLE(D1L130C19)=0,0,D1L130C18/_xlfn.SINGLE(D1L130C19))</f>
        <v>0</v>
      </c>
      <c r="AR37" s="16" t="s">
        <v>21239</v>
      </c>
      <c r="AS37" s="32">
        <f>IF(D1L130C5=0,0,D1L130C18/D1L130C5)</f>
        <v>0</v>
      </c>
    </row>
    <row r="38" spans="1:45" x14ac:dyDescent="0.3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2581</v>
      </c>
      <c r="H38" s="16" t="s">
        <v>11112</v>
      </c>
      <c r="I38" s="15">
        <v>0</v>
      </c>
      <c r="J38" s="16" t="s">
        <v>21257</v>
      </c>
      <c r="K38" s="21">
        <f>_xlfn.SINGLE(IF(FLOW_THRU_100PCT="Y",1,INDEX(VariabilityMatrix,D1L131C1,_xlfn.SINGLE(D1L131C8))))</f>
        <v>0.43955570143604111</v>
      </c>
      <c r="L38" s="16" t="s">
        <v>21246</v>
      </c>
      <c r="M38" s="15">
        <f>IF(_xlfn.SINGLE(D1L131C2)&lt;&gt;0,_xlfn.SINGLE(D1L131C2)*_xlfn.SINGLE(D1L131C4),_xlfn.SINGLE(D1L131C3)*_xlfn.SINGLE(D1L131C4))</f>
        <v>1134.4932654064221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1134.4932654064221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67114194</v>
      </c>
      <c r="V38" s="16" t="s">
        <v>21248</v>
      </c>
      <c r="W38" s="33">
        <f>IF(_xlfn.SINGLE(D1L131C9)=0,0,D1L131C7/_xlfn.SINGLE(D1L131C9))</f>
        <v>1.6903924457565892E-5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IF(_xlfn.SINGLE(D1L131C14)=0,0,D1L131C13/_xlfn.SINGLE(D1L131C14))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IF(_xlfn.SINGLE(D1L131C19)=0,0,D1L131C18/_xlfn.SINGLE(D1L131C19))</f>
        <v>0</v>
      </c>
      <c r="AR38" s="16" t="s">
        <v>21255</v>
      </c>
      <c r="AS38" s="32">
        <f>IF(D1L131C5=0,0,D1L131C18/D1L131C5)</f>
        <v>0</v>
      </c>
    </row>
    <row r="39" spans="1:45" x14ac:dyDescent="0.3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0.72191920751086869</v>
      </c>
      <c r="J39" s="16" t="s">
        <v>21273</v>
      </c>
      <c r="K39" s="21">
        <f>_xlfn.SINGLE(IF(FLOW_THRU_100PCT="Y",1,INDEX(VariabilityMatrix,D1L132C1,_xlfn.SINGLE(D1L132C8))))</f>
        <v>0.43955570143604111</v>
      </c>
      <c r="L39" s="16" t="s">
        <v>21262</v>
      </c>
      <c r="M39" s="15">
        <f>IF(_xlfn.SINGLE(D1L132C2)&lt;&gt;0,_xlfn.SINGLE(D1L132C2)*_xlfn.SINGLE(D1L132C4),_xlfn.SINGLE(D1L132C3)*_xlfn.SINGLE(D1L132C4))</f>
        <v>0.31732370363759083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0.31732370363759083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67114194</v>
      </c>
      <c r="V39" s="16" t="s">
        <v>21264</v>
      </c>
      <c r="W39" s="33">
        <f>IF(_xlfn.SINGLE(D1L132C9)=0,0,D1L132C7/_xlfn.SINGLE(D1L132C9))</f>
        <v>4.7281161364701906E-9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IF(_xlfn.SINGLE(D1L132C14)=0,0,D1L132C13/_xlfn.SINGLE(D1L132C14))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IF(_xlfn.SINGLE(D1L132C19)=0,0,D1L132C18/_xlfn.SINGLE(D1L132C19))</f>
        <v>0</v>
      </c>
      <c r="AR39" s="16" t="s">
        <v>21271</v>
      </c>
      <c r="AS39" s="32">
        <f>IF(D1L132C5=0,0,D1L132C18/D1L132C5)</f>
        <v>0</v>
      </c>
    </row>
    <row r="40" spans="1:45" x14ac:dyDescent="0.3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11042</v>
      </c>
      <c r="H40" s="16" t="s">
        <v>11112</v>
      </c>
      <c r="I40" s="15">
        <v>0</v>
      </c>
      <c r="J40" s="16" t="s">
        <v>21289</v>
      </c>
      <c r="K40" s="21">
        <f>_xlfn.SINGLE(IF(FLOW_THRU_100PCT="Y",1,INDEX(VariabilityMatrix,D1L133C1,_xlfn.SINGLE(D1L133C8))))</f>
        <v>0.43955570143604111</v>
      </c>
      <c r="L40" s="16" t="s">
        <v>21278</v>
      </c>
      <c r="M40" s="15">
        <f>IF(_xlfn.SINGLE(D1L133C2)&lt;&gt;0,_xlfn.SINGLE(D1L133C2)*_xlfn.SINGLE(D1L133C4),_xlfn.SINGLE(D1L133C3)*_xlfn.SINGLE(D1L133C4))</f>
        <v>4853.5740552567659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4853.5740552567659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67114194</v>
      </c>
      <c r="V40" s="16" t="s">
        <v>21280</v>
      </c>
      <c r="W40" s="33">
        <f>IF(_xlfn.SINGLE(D1L133C9)=0,0,D1L133C7/_xlfn.SINGLE(D1L133C9))</f>
        <v>7.2318145625897945E-5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IF(_xlfn.SINGLE(D1L133C14)=0,0,D1L133C13/_xlfn.SINGLE(D1L133C14))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IF(_xlfn.SINGLE(D1L133C19)=0,0,D1L133C18/_xlfn.SINGLE(D1L133C19))</f>
        <v>0</v>
      </c>
      <c r="AR40" s="16" t="s">
        <v>21287</v>
      </c>
      <c r="AS40" s="32">
        <f>IF(D1L133C5=0,0,D1L133C18/D1L133C5)</f>
        <v>0</v>
      </c>
    </row>
    <row r="41" spans="1:45" x14ac:dyDescent="0.3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_xlfn.SINGLE(IF(FLOW_THRU_100PCT="Y",1,INDEX(VariabilityMatrix,D1L134C1,_xlfn.SINGLE(D1L134C8))))</f>
        <v>0.43955570143604111</v>
      </c>
      <c r="L41" s="16" t="s">
        <v>21294</v>
      </c>
      <c r="M41" s="15">
        <f>IF(_xlfn.SINGLE(D1L134C2)&lt;&gt;0,_xlfn.SINGLE(D1L134C2)*_xlfn.SINGLE(D1L134C4),_xlfn.SINGLE(D1L134C3)*_xlfn.SINGLE(D1L134C4))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67114194</v>
      </c>
      <c r="V41" s="16" t="s">
        <v>21296</v>
      </c>
      <c r="W41" s="33">
        <f>IF(_xlfn.SINGLE(D1L134C9)=0,0,D1L134C7/_xlfn.SINGLE(D1L134C9))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IF(_xlfn.SINGLE(D1L134C14)=0,0,D1L134C13/_xlfn.SINGLE(D1L134C14))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IF(_xlfn.SINGLE(D1L134C19)=0,0,D1L134C18/_xlfn.SINGLE(D1L134C19))</f>
        <v>0</v>
      </c>
      <c r="AR41" s="16" t="s">
        <v>21303</v>
      </c>
      <c r="AS41" s="32">
        <f>IF(D1L134C5=0,0,D1L134C18/D1L134C5)</f>
        <v>0</v>
      </c>
    </row>
    <row r="42" spans="1:45" x14ac:dyDescent="0.3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4391</v>
      </c>
      <c r="H42" s="16" t="s">
        <v>11112</v>
      </c>
      <c r="I42" s="15">
        <v>0</v>
      </c>
      <c r="J42" s="16" t="s">
        <v>21321</v>
      </c>
      <c r="K42" s="21">
        <f>_xlfn.SINGLE(IF(FLOW_THRU_100PCT="Y",1,INDEX(VariabilityMatrix,D1L135C1,_xlfn.SINGLE(D1L135C8))))</f>
        <v>0.43955570143604111</v>
      </c>
      <c r="L42" s="16" t="s">
        <v>21310</v>
      </c>
      <c r="M42" s="15">
        <f>IF(_xlfn.SINGLE(D1L135C2)&lt;&gt;0,_xlfn.SINGLE(D1L135C2)*_xlfn.SINGLE(D1L135C4),_xlfn.SINGLE(D1L135C3)*_xlfn.SINGLE(D1L135C4))</f>
        <v>1930.0890850056564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1930.0890850056564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67114194</v>
      </c>
      <c r="V42" s="16" t="s">
        <v>21312</v>
      </c>
      <c r="W42" s="33">
        <f>IF(_xlfn.SINGLE(D1L135C9)=0,0,D1L135C7/_xlfn.SINGLE(D1L135C9))</f>
        <v>2.8758284499485407E-5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IF(_xlfn.SINGLE(D1L135C14)=0,0,D1L135C13/_xlfn.SINGLE(D1L135C14))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IF(_xlfn.SINGLE(D1L135C19)=0,0,D1L135C18/_xlfn.SINGLE(D1L135C19))</f>
        <v>0</v>
      </c>
      <c r="AR42" s="16" t="s">
        <v>21319</v>
      </c>
      <c r="AS42" s="32">
        <f>IF(D1L135C5=0,0,D1L135C18/D1L135C5)</f>
        <v>0</v>
      </c>
    </row>
    <row r="43" spans="1:45" x14ac:dyDescent="0.3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_xlfn.SINGLE(IF(FLOW_THRU_100PCT="Y",1,INDEX(VariabilityMatrix,D1L136C1,_xlfn.SINGLE(D1L136C8))))</f>
        <v>0.43955570143604111</v>
      </c>
      <c r="L43" s="16" t="s">
        <v>21326</v>
      </c>
      <c r="M43" s="15">
        <f>IF(_xlfn.SINGLE(D1L136C2)&lt;&gt;0,_xlfn.SINGLE(D1L136C2)*_xlfn.SINGLE(D1L136C4),_xlfn.SINGLE(D1L136C3)*_xlfn.SINGLE(D1L136C4))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67114194</v>
      </c>
      <c r="V43" s="16" t="s">
        <v>21328</v>
      </c>
      <c r="W43" s="33">
        <f>IF(_xlfn.SINGLE(D1L136C9)=0,0,D1L136C7/_xlfn.SINGLE(D1L136C9))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IF(_xlfn.SINGLE(D1L136C14)=0,0,D1L136C13/_xlfn.SINGLE(D1L136C14))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IF(_xlfn.SINGLE(D1L136C19)=0,0,D1L136C18/_xlfn.SINGLE(D1L136C19))</f>
        <v>0</v>
      </c>
      <c r="AR43" s="16" t="s">
        <v>21335</v>
      </c>
      <c r="AS43" s="32">
        <f>IF(D1L136C5=0,0,D1L136C18/D1L136C5)</f>
        <v>0</v>
      </c>
    </row>
    <row r="44" spans="1:45" x14ac:dyDescent="0.3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_xlfn.SINGLE(IF(FLOW_THRU_100PCT="Y",1,INDEX(VariabilityMatrix,D1L137C1,_xlfn.SINGLE(D1L137C8))))</f>
        <v>0.43955570143604111</v>
      </c>
      <c r="L44" s="16" t="s">
        <v>21342</v>
      </c>
      <c r="M44" s="15">
        <f>IF(_xlfn.SINGLE(D1L137C2)&lt;&gt;0,_xlfn.SINGLE(D1L137C2)*_xlfn.SINGLE(D1L137C4),_xlfn.SINGLE(D1L137C3)*_xlfn.SINGLE(D1L137C4))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67114194</v>
      </c>
      <c r="V44" s="16" t="s">
        <v>21344</v>
      </c>
      <c r="W44" s="33">
        <f>IF(_xlfn.SINGLE(D1L137C9)=0,0,D1L137C7/_xlfn.SINGLE(D1L137C9))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IF(_xlfn.SINGLE(D1L137C14)=0,0,D1L137C13/_xlfn.SINGLE(D1L137C14))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IF(_xlfn.SINGLE(D1L137C19)=0,0,D1L137C18/_xlfn.SINGLE(D1L137C19))</f>
        <v>0</v>
      </c>
      <c r="AR44" s="16" t="s">
        <v>21351</v>
      </c>
      <c r="AS44" s="32">
        <f>IF(D1L137C5=0,0,D1L137C18/D1L137C5)</f>
        <v>0</v>
      </c>
    </row>
    <row r="45" spans="1:45" x14ac:dyDescent="0.3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_xlfn.SINGLE(IF(FLOW_THRU_100PCT="Y",1,INDEX(VariabilityMatrix,D1L138C1,_xlfn.SINGLE(D1L138C8))))</f>
        <v>0.43955570143604111</v>
      </c>
      <c r="L45" s="16" t="s">
        <v>21358</v>
      </c>
      <c r="M45" s="15">
        <f>IF(_xlfn.SINGLE(D1L138C2)&lt;&gt;0,_xlfn.SINGLE(D1L138C2)*_xlfn.SINGLE(D1L138C4),_xlfn.SINGLE(D1L138C3)*_xlfn.SINGLE(D1L138C4))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67114194</v>
      </c>
      <c r="V45" s="16" t="s">
        <v>21360</v>
      </c>
      <c r="W45" s="33">
        <f>IF(_xlfn.SINGLE(D1L138C9)=0,0,D1L138C7/_xlfn.SINGLE(D1L138C9))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IF(_xlfn.SINGLE(D1L138C14)=0,0,D1L138C13/_xlfn.SINGLE(D1L138C14))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IF(_xlfn.SINGLE(D1L138C19)=0,0,D1L138C18/_xlfn.SINGLE(D1L138C19))</f>
        <v>0</v>
      </c>
      <c r="AR45" s="16" t="s">
        <v>21367</v>
      </c>
      <c r="AS45" s="32">
        <f>IF(D1L138C5=0,0,D1L138C18/D1L138C5)</f>
        <v>0</v>
      </c>
    </row>
    <row r="46" spans="1:45" x14ac:dyDescent="0.3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0</v>
      </c>
      <c r="J46" s="16" t="s">
        <v>21385</v>
      </c>
      <c r="K46" s="21">
        <f>IF(FLOW_THRU_100PCT="Y",1,D1L113C4)</f>
        <v>0.59373978719606435</v>
      </c>
      <c r="L46" s="16" t="s">
        <v>21374</v>
      </c>
      <c r="M46" s="15">
        <f>IF(_xlfn.SINGLE(D1L139C2)&lt;&gt;0,_xlfn.SINGLE(D1L139C2)*_xlfn.SINGLE(D1L139C4),_xlfn.SINGLE(D1L139C3)*_xlfn.SINGLE(D1L139C4))</f>
        <v>0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0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67114194</v>
      </c>
      <c r="V46" s="16" t="s">
        <v>21376</v>
      </c>
      <c r="W46" s="33">
        <f>IF(_xlfn.SINGLE(D1L139C9)=0,0,D1L139C7/_xlfn.SINGLE(D1L139C9))</f>
        <v>0</v>
      </c>
      <c r="X46" s="16" t="s">
        <v>21377</v>
      </c>
      <c r="Y46" s="32">
        <f>IF(D1L139C5=0,0,D1L139C7/D1L139C5)</f>
        <v>0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IF(_xlfn.SINGLE(D1L139C14)=0,0,D1L139C13/_xlfn.SINGLE(D1L139C14))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IF(_xlfn.SINGLE(D1L139C19)=0,0,D1L139C18/_xlfn.SINGLE(D1L139C19))</f>
        <v>0</v>
      </c>
      <c r="AR46" s="16" t="s">
        <v>21383</v>
      </c>
      <c r="AS46" s="32">
        <f>IF(D1L139C5=0,0,D1L139C18/D1L139C5)</f>
        <v>0</v>
      </c>
    </row>
    <row r="47" spans="1:45" x14ac:dyDescent="0.3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9788.5865972981082</v>
      </c>
      <c r="J47" s="16" t="s">
        <v>21385</v>
      </c>
      <c r="K47" s="21">
        <f>IF(FLOW_THRU_100PCT="Y",1,D1L113C4)</f>
        <v>0.59373978719606435</v>
      </c>
      <c r="L47" s="16" t="s">
        <v>21390</v>
      </c>
      <c r="M47" s="15">
        <f>IF(_xlfn.SINGLE(D1L140C2)&lt;&gt;0,_xlfn.SINGLE(D1L140C2)*_xlfn.SINGLE(D1L140C4),_xlfn.SINGLE(D1L140C3)*_xlfn.SINGLE(D1L140C4))</f>
        <v>5811.8733232300265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5811.8733232300265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67114194</v>
      </c>
      <c r="V47" s="16" t="s">
        <v>21392</v>
      </c>
      <c r="W47" s="33">
        <f>IF(_xlfn.SINGLE(D1L140C9)=0,0,D1L140C7/_xlfn.SINGLE(D1L140C9))</f>
        <v>8.6596783434962E-5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IF(_xlfn.SINGLE(D1L140C14)=0,0,D1L140C13/_xlfn.SINGLE(D1L140C14))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IF(_xlfn.SINGLE(D1L140C19)=0,0,D1L140C18/_xlfn.SINGLE(D1L140C19))</f>
        <v>0</v>
      </c>
      <c r="AR47" s="16" t="s">
        <v>21399</v>
      </c>
      <c r="AS47" s="32">
        <f>IF(D1L140C5=0,0,D1L140C18/D1L140C5)</f>
        <v>0</v>
      </c>
    </row>
    <row r="48" spans="1:45" x14ac:dyDescent="0.3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28.914222329728801</v>
      </c>
      <c r="J48" s="16" t="s">
        <v>21385</v>
      </c>
      <c r="K48" s="21">
        <f>IF(FLOW_THRU_100PCT="Y",1,D1L113C4)</f>
        <v>0.59373978719606435</v>
      </c>
      <c r="L48" s="16" t="s">
        <v>21405</v>
      </c>
      <c r="M48" s="15">
        <f>IF(_xlfn.SINGLE(D1L141C2)&lt;&gt;0,_xlfn.SINGLE(D1L141C2)*_xlfn.SINGLE(D1L141C4),_xlfn.SINGLE(D1L141C3)*_xlfn.SINGLE(D1L141C4))</f>
        <v>17.16752421299287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17.16752421299287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67114194</v>
      </c>
      <c r="V48" s="16" t="s">
        <v>21407</v>
      </c>
      <c r="W48" s="33">
        <f>IF(_xlfn.SINGLE(D1L141C9)=0,0,D1L141C7/_xlfn.SINGLE(D1L141C9))</f>
        <v>2.5579572948447941E-7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IF(_xlfn.SINGLE(D1L141C14)=0,0,D1L141C13/_xlfn.SINGLE(D1L141C14))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IF(_xlfn.SINGLE(D1L141C19)=0,0,D1L141C18/_xlfn.SINGLE(D1L141C19))</f>
        <v>0</v>
      </c>
      <c r="AR48" s="16" t="s">
        <v>21414</v>
      </c>
      <c r="AS48" s="32">
        <f>IF(D1L141C5=0,0,D1L141C18/D1L141C5)</f>
        <v>0</v>
      </c>
    </row>
    <row r="49" spans="1:4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2.9194767122293408</v>
      </c>
      <c r="J49" s="16" t="s">
        <v>21430</v>
      </c>
      <c r="K49" s="21">
        <f>_xlfn.SINGLE(IF(FLOW_THRU_100PCT="Y",1,INDEX(VariabilityMatrix,D1L142C1,_xlfn.SINGLE(D1L142C8))))</f>
        <v>0.44333062863982836</v>
      </c>
      <c r="L49" s="16" t="s">
        <v>21419</v>
      </c>
      <c r="M49" s="15">
        <f>IF(_xlfn.SINGLE(D1L142C2)&lt;&gt;0,_xlfn.SINGLE(D1L142C2)*_xlfn.SINGLE(D1L142C4),_xlfn.SINGLE(D1L142C3)*_xlfn.SINGLE(D1L142C4))</f>
        <v>1.2942934461319728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1.2942934461319728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67317970</v>
      </c>
      <c r="V49" s="16" t="s">
        <v>21421</v>
      </c>
      <c r="W49" s="33">
        <f>IF(_xlfn.SINGLE(D1L142C9)=0,0,D1L142C7/_xlfn.SINGLE(D1L142C9))</f>
        <v>1.9226566786431212E-8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IF(_xlfn.SINGLE(D1L142C14)=0,0,D1L142C13/_xlfn.SINGLE(D1L142C14))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IF(_xlfn.SINGLE(D1L142C19)=0,0,D1L142C18/_xlfn.SINGLE(D1L142C19))</f>
        <v>0</v>
      </c>
      <c r="AR49" s="16" t="s">
        <v>21428</v>
      </c>
      <c r="AS49" s="32">
        <f>IF(D1L142C5=0,0,D1L142C18/D1L142C5)</f>
        <v>0</v>
      </c>
    </row>
    <row r="50" spans="1:4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3.8798254249855573</v>
      </c>
      <c r="J50" s="16" t="s">
        <v>21445</v>
      </c>
      <c r="K50" s="21">
        <f>_xlfn.SINGLE(IF(FLOW_THRU_100PCT="Y",1,INDEX(VariabilityMatrix,D1L143C1,_xlfn.SINGLE(D1L143C8))))</f>
        <v>0.42718908547773393</v>
      </c>
      <c r="L50" s="16" t="s">
        <v>21434</v>
      </c>
      <c r="M50" s="15">
        <f>IF(_xlfn.SINGLE(D1L143C2)&lt;&gt;0,_xlfn.SINGLE(D1L143C2)*_xlfn.SINGLE(D1L143C4),_xlfn.SINGLE(D1L143C3)*_xlfn.SINGLE(D1L143C4))</f>
        <v>1.6574190751128406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1.6574190751128406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64552208.333333336</v>
      </c>
      <c r="V50" s="16" t="s">
        <v>21436</v>
      </c>
      <c r="W50" s="33">
        <f>IF(_xlfn.SINGLE(D1L143C9)=0,0,D1L143C7/_xlfn.SINGLE(D1L143C9))</f>
        <v>2.5675637099110456E-8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IF(_xlfn.SINGLE(D1L143C14)=0,0,D1L143C13/_xlfn.SINGLE(D1L143C14))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IF(_xlfn.SINGLE(D1L143C19)=0,0,D1L143C18/_xlfn.SINGLE(D1L143C19))</f>
        <v>0</v>
      </c>
      <c r="AR50" s="16" t="s">
        <v>21443</v>
      </c>
      <c r="AS50" s="32">
        <f>IF(D1L143C5=0,0,D1L143C18/D1L143C5)</f>
        <v>0</v>
      </c>
    </row>
    <row r="51" spans="1:4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1313.4715062290338</v>
      </c>
      <c r="J51" s="16" t="s">
        <v>21461</v>
      </c>
      <c r="K51" s="21">
        <f>_xlfn.SINGLE(IF(FLOW_THRU_100PCT="Y",1,INDEX(VariabilityMatrix,D1L144C1,_xlfn.SINGLE(D1L144C8))))</f>
        <v>0.42718908547773393</v>
      </c>
      <c r="L51" s="16" t="s">
        <v>21450</v>
      </c>
      <c r="M51" s="15">
        <f>IF(_xlfn.SINGLE(D1L144C2)&lt;&gt;0,_xlfn.SINGLE(D1L144C2)*_xlfn.SINGLE(D1L144C4),_xlfn.SINGLE(D1L144C3)*_xlfn.SINGLE(D1L144C4))</f>
        <v>561.10069154704263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561.10069154704263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64552208.333333336</v>
      </c>
      <c r="V51" s="16" t="s">
        <v>21452</v>
      </c>
      <c r="W51" s="33">
        <f>IF(_xlfn.SINGLE(D1L144C9)=0,0,D1L144C7/_xlfn.SINGLE(D1L144C9))</f>
        <v>8.6921997873355883E-6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IF(_xlfn.SINGLE(D1L144C14)=0,0,D1L144C13/_xlfn.SINGLE(D1L144C14))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IF(_xlfn.SINGLE(D1L144C19)=0,0,D1L144C18/_xlfn.SINGLE(D1L144C19))</f>
        <v>0</v>
      </c>
      <c r="AR51" s="16" t="s">
        <v>21459</v>
      </c>
      <c r="AS51" s="32">
        <f>IF(D1L144C5=0,0,D1L144C18/D1L144C5)</f>
        <v>0</v>
      </c>
    </row>
    <row r="52" spans="1:45" x14ac:dyDescent="0.3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19.763251769537121</v>
      </c>
      <c r="J52" s="16" t="s">
        <v>21476</v>
      </c>
      <c r="K52" s="21">
        <f>_xlfn.SINGLE(IF(FLOW_THRU_100PCT="Y",1,INDEX(VariabilityMatrix,D1L145C1,_xlfn.SINGLE(D1L145C8))))</f>
        <v>0.42718908547773393</v>
      </c>
      <c r="L52" s="16" t="s">
        <v>21465</v>
      </c>
      <c r="M52" s="15">
        <f>IF(_xlfn.SINGLE(D1L145C2)&lt;&gt;0,_xlfn.SINGLE(D1L145C2)*_xlfn.SINGLE(D1L145C4),_xlfn.SINGLE(D1L145C3)*_xlfn.SINGLE(D1L145C4))</f>
        <v>8.4426454494947691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8.4426454494947691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64552208.333333336</v>
      </c>
      <c r="V52" s="16" t="s">
        <v>21467</v>
      </c>
      <c r="W52" s="33">
        <f>IF(_xlfn.SINGLE(D1L145C9)=0,0,D1L145C7/_xlfn.SINGLE(D1L145C9))</f>
        <v>1.3078786407892995E-7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IF(_xlfn.SINGLE(D1L145C14)=0,0,D1L145C13/_xlfn.SINGLE(D1L145C14))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IF(_xlfn.SINGLE(D1L145C19)=0,0,D1L145C18/_xlfn.SINGLE(D1L145C19))</f>
        <v>0</v>
      </c>
      <c r="AR52" s="16" t="s">
        <v>21474</v>
      </c>
      <c r="AS52" s="32">
        <f>IF(D1L145C5=0,0,D1L145C18/D1L145C5)</f>
        <v>0</v>
      </c>
    </row>
    <row r="53" spans="1:45" x14ac:dyDescent="0.3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0.65375865261926269</v>
      </c>
      <c r="J53" s="16" t="s">
        <v>21492</v>
      </c>
      <c r="K53" s="21">
        <f>IF(FLOW_THRU_100PCT="Y",1,D1L144C4)</f>
        <v>0.42718908547773393</v>
      </c>
      <c r="L53" s="16" t="s">
        <v>21481</v>
      </c>
      <c r="M53" s="15">
        <f>IF(_xlfn.SINGLE(D1L146C2)&lt;&gt;0,_xlfn.SINGLE(D1L146C2)*_xlfn.SINGLE(D1L146C4),_xlfn.SINGLE(D1L146C3)*_xlfn.SINGLE(D1L146C4))</f>
        <v>0.2792785609355784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0.2792785609355784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64552208.333333336</v>
      </c>
      <c r="V53" s="16" t="s">
        <v>21483</v>
      </c>
      <c r="W53" s="33">
        <f>IF(_xlfn.SINGLE(D1L146C9)=0,0,D1L146C7/_xlfn.SINGLE(D1L146C9))</f>
        <v>4.3263982464154539E-9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IF(_xlfn.SINGLE(D1L146C14)=0,0,D1L146C13/_xlfn.SINGLE(D1L146C14))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IF(_xlfn.SINGLE(D1L146C19)=0,0,D1L146C18/_xlfn.SINGLE(D1L146C19))</f>
        <v>0</v>
      </c>
      <c r="AR53" s="16" t="s">
        <v>21490</v>
      </c>
      <c r="AS53" s="32">
        <f>IF(D1L146C5=0,0,D1L146C18/D1L146C5)</f>
        <v>0</v>
      </c>
    </row>
    <row r="54" spans="1:45" x14ac:dyDescent="0.3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_xlfn.SINGLE(IF(FLOW_THRU_100PCT="Y",1,INDEX(VariabilityMatrix,D1L147C1,_xlfn.SINGLE(D1L147C8))))</f>
        <v>0.43955570143604111</v>
      </c>
      <c r="L54" s="16" t="s">
        <v>21497</v>
      </c>
      <c r="M54" s="15">
        <f>IF(_xlfn.SINGLE(D1L147C2)&lt;&gt;0,_xlfn.SINGLE(D1L147C2)*_xlfn.SINGLE(D1L147C4),_xlfn.SINGLE(D1L147C3)*_xlfn.SINGLE(D1L147C4))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67114194</v>
      </c>
      <c r="V54" s="16" t="s">
        <v>21499</v>
      </c>
      <c r="W54" s="33">
        <f>IF(_xlfn.SINGLE(D1L147C9)=0,0,D1L147C7/_xlfn.SINGLE(D1L147C9))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IF(_xlfn.SINGLE(D1L147C14)=0,0,D1L147C13/_xlfn.SINGLE(D1L147C14))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IF(_xlfn.SINGLE(D1L147C19)=0,0,D1L147C18/_xlfn.SINGLE(D1L147C19))</f>
        <v>0</v>
      </c>
      <c r="AR54" s="16" t="s">
        <v>21506</v>
      </c>
      <c r="AS54" s="32">
        <f>IF(D1L147C5=0,0,D1L147C18/D1L147C5)</f>
        <v>0</v>
      </c>
    </row>
    <row r="55" spans="1:45" x14ac:dyDescent="0.3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61.12801938463366</v>
      </c>
      <c r="J55" s="16" t="s">
        <v>21524</v>
      </c>
      <c r="K55" s="21">
        <f>_xlfn.SINGLE(IF(FLOW_THRU_100PCT="Y",1,INDEX(VariabilityMatrix,D1L148C1,_xlfn.SINGLE(D1L148C8))))</f>
        <v>0.42718908547773393</v>
      </c>
      <c r="L55" s="16" t="s">
        <v>21513</v>
      </c>
      <c r="M55" s="15">
        <f>IF(_xlfn.SINGLE(D1L148C2)&lt;&gt;0,_xlfn.SINGLE(D1L148C2)*_xlfn.SINGLE(D1L148C4),_xlfn.SINGLE(D1L148C3)*_xlfn.SINGLE(D1L148C4))</f>
        <v>26.113222697986846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26.113222697986846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64552208.333333336</v>
      </c>
      <c r="V55" s="16" t="s">
        <v>21515</v>
      </c>
      <c r="W55" s="33">
        <f>IF(_xlfn.SINGLE(D1L148C9)=0,0,D1L148C7/_xlfn.SINGLE(D1L148C9))</f>
        <v>4.0452872755559244E-7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IF(_xlfn.SINGLE(D1L148C14)=0,0,D1L148C13/_xlfn.SINGLE(D1L148C14))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IF(_xlfn.SINGLE(D1L148C19)=0,0,D1L148C18/_xlfn.SINGLE(D1L148C19))</f>
        <v>0</v>
      </c>
      <c r="AR55" s="16" t="s">
        <v>21522</v>
      </c>
      <c r="AS55" s="32">
        <f>IF(D1L148C5=0,0,D1L148C18/D1L148C5)</f>
        <v>0</v>
      </c>
    </row>
    <row r="56" spans="1:45" x14ac:dyDescent="0.3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66.683382567164799</v>
      </c>
      <c r="J56" s="16" t="s">
        <v>21540</v>
      </c>
      <c r="K56" s="21">
        <f>_xlfn.SINGLE(IF(FLOW_THRU_100PCT="Y",1,INDEX(VariabilityMatrix,D1L149C1,_xlfn.SINGLE(D1L149C8))))</f>
        <v>0.43955570143604111</v>
      </c>
      <c r="L56" s="16" t="s">
        <v>21529</v>
      </c>
      <c r="M56" s="15">
        <f>IF(_xlfn.SINGLE(D1L149C2)&lt;&gt;0,_xlfn.SINGLE(D1L149C2)*_xlfn.SINGLE(D1L149C4),_xlfn.SINGLE(D1L149C3)*_xlfn.SINGLE(D1L149C4))</f>
        <v>29.311060998437998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29.311060998437998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67114194</v>
      </c>
      <c r="V56" s="16" t="s">
        <v>21531</v>
      </c>
      <c r="W56" s="33">
        <f>IF(_xlfn.SINGLE(D1L149C9)=0,0,D1L149C7/_xlfn.SINGLE(D1L149C9))</f>
        <v>4.3673415788079045E-7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IF(_xlfn.SINGLE(D1L149C14)=0,0,D1L149C13/_xlfn.SINGLE(D1L149C14))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IF(_xlfn.SINGLE(D1L149C19)=0,0,D1L149C18/_xlfn.SINGLE(D1L149C19))</f>
        <v>0</v>
      </c>
      <c r="AR56" s="16" t="s">
        <v>21538</v>
      </c>
      <c r="AS56" s="32">
        <f>IF(D1L149C5=0,0,D1L149C18/D1L149C5)</f>
        <v>0</v>
      </c>
    </row>
    <row r="57" spans="1:45" x14ac:dyDescent="0.3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_xlfn.SINGLE(IF(FLOW_THRU_100PCT="Y",1,INDEX(VariabilityMatrix,D1L150C1,_xlfn.SINGLE(D1L150C8))))</f>
        <v>0.43955570143604111</v>
      </c>
      <c r="L57" s="16" t="s">
        <v>21545</v>
      </c>
      <c r="M57" s="15">
        <f>IF(_xlfn.SINGLE(D1L150C2)&lt;&gt;0,_xlfn.SINGLE(D1L150C2)*_xlfn.SINGLE(D1L150C4),_xlfn.SINGLE(D1L150C3)*_xlfn.SINGLE(D1L150C4))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67114194</v>
      </c>
      <c r="V57" s="16" t="s">
        <v>21547</v>
      </c>
      <c r="W57" s="33">
        <f>IF(_xlfn.SINGLE(D1L150C9)=0,0,D1L150C7/_xlfn.SINGLE(D1L150C9))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IF(_xlfn.SINGLE(D1L150C14)=0,0,D1L150C13/_xlfn.SINGLE(D1L150C14))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IF(_xlfn.SINGLE(D1L150C19)=0,0,D1L150C18/_xlfn.SINGLE(D1L150C19))</f>
        <v>0</v>
      </c>
      <c r="AR57" s="16" t="s">
        <v>21554</v>
      </c>
      <c r="AS57" s="32">
        <f>IF(D1L150C5=0,0,D1L150C18/D1L150C5)</f>
        <v>0</v>
      </c>
    </row>
    <row r="58" spans="1:45" x14ac:dyDescent="0.3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_xlfn.SINGLE(IF(FLOW_THRU_100PCT="Y",1,INDEX(VariabilityMatrix,D1L151C1,_xlfn.SINGLE(D1L151C8))))</f>
        <v>0.43955570143604111</v>
      </c>
      <c r="L58" s="16" t="s">
        <v>21561</v>
      </c>
      <c r="M58" s="15">
        <f>IF(_xlfn.SINGLE(D1L151C2)&lt;&gt;0,_xlfn.SINGLE(D1L151C2)*_xlfn.SINGLE(D1L151C4),_xlfn.SINGLE(D1L151C3)*_xlfn.SINGLE(D1L151C4))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67114194</v>
      </c>
      <c r="V58" s="16" t="s">
        <v>21563</v>
      </c>
      <c r="W58" s="33">
        <f>IF(_xlfn.SINGLE(D1L151C9)=0,0,D1L151C7/_xlfn.SINGLE(D1L151C9))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IF(_xlfn.SINGLE(D1L151C14)=0,0,D1L151C13/_xlfn.SINGLE(D1L151C14))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IF(_xlfn.SINGLE(D1L151C19)=0,0,D1L151C18/_xlfn.SINGLE(D1L151C19))</f>
        <v>0</v>
      </c>
      <c r="AR58" s="16" t="s">
        <v>21570</v>
      </c>
      <c r="AS58" s="32">
        <f>IF(D1L151C5=0,0,D1L151C18/D1L151C5)</f>
        <v>0</v>
      </c>
    </row>
    <row r="59" spans="1:45" x14ac:dyDescent="0.3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_xlfn.SINGLE(IF(FLOW_THRU_100PCT="Y",1,INDEX(VariabilityMatrix,D1L152C1,_xlfn.SINGLE(D1L152C8))))</f>
        <v>0.43955570143604111</v>
      </c>
      <c r="L59" s="16" t="s">
        <v>21577</v>
      </c>
      <c r="M59" s="15">
        <f>IF(_xlfn.SINGLE(D1L152C2)&lt;&gt;0,_xlfn.SINGLE(D1L152C2)*_xlfn.SINGLE(D1L152C4),_xlfn.SINGLE(D1L152C3)*_xlfn.SINGLE(D1L152C4))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67114194</v>
      </c>
      <c r="V59" s="16" t="s">
        <v>21579</v>
      </c>
      <c r="W59" s="33">
        <f>IF(_xlfn.SINGLE(D1L152C9)=0,0,D1L152C7/_xlfn.SINGLE(D1L152C9))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IF(_xlfn.SINGLE(D1L152C14)=0,0,D1L152C13/_xlfn.SINGLE(D1L152C14))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IF(_xlfn.SINGLE(D1L152C19)=0,0,D1L152C18/_xlfn.SINGLE(D1L152C19))</f>
        <v>0</v>
      </c>
      <c r="AR59" s="16" t="s">
        <v>21586</v>
      </c>
      <c r="AS59" s="32">
        <f>IF(D1L152C5=0,0,D1L152C18/D1L152C5)</f>
        <v>0</v>
      </c>
    </row>
    <row r="60" spans="1:45" x14ac:dyDescent="0.3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_xlfn.SINGLE(IF(FLOW_THRU_100PCT="Y",1,INDEX(VariabilityMatrix,D1L153C1,_xlfn.SINGLE(D1L153C8))))</f>
        <v>0.43955570143604111</v>
      </c>
      <c r="L60" s="16" t="s">
        <v>21593</v>
      </c>
      <c r="M60" s="15">
        <f>IF(_xlfn.SINGLE(D1L153C2)&lt;&gt;0,_xlfn.SINGLE(D1L153C2)*_xlfn.SINGLE(D1L153C4),_xlfn.SINGLE(D1L153C3)*_xlfn.SINGLE(D1L153C4))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67114194</v>
      </c>
      <c r="V60" s="16" t="s">
        <v>21595</v>
      </c>
      <c r="W60" s="33">
        <f>IF(_xlfn.SINGLE(D1L153C9)=0,0,D1L153C7/_xlfn.SINGLE(D1L153C9))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IF(_xlfn.SINGLE(D1L153C14)=0,0,D1L153C13/_xlfn.SINGLE(D1L153C14))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IF(_xlfn.SINGLE(D1L153C19)=0,0,D1L153C18/_xlfn.SINGLE(D1L153C19))</f>
        <v>0</v>
      </c>
      <c r="AR60" s="16" t="s">
        <v>21602</v>
      </c>
      <c r="AS60" s="32">
        <f>IF(D1L153C5=0,0,D1L153C18/D1L153C5)</f>
        <v>0</v>
      </c>
    </row>
    <row r="61" spans="1:45" x14ac:dyDescent="0.3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_xlfn.SINGLE(IF(FLOW_THRU_100PCT="Y",1,INDEX(VariabilityMatrix,D1L154C1,_xlfn.SINGLE(D1L154C8))))</f>
        <v>0.43955570143604111</v>
      </c>
      <c r="L61" s="16" t="s">
        <v>21609</v>
      </c>
      <c r="M61" s="15">
        <f>IF(_xlfn.SINGLE(D1L154C2)&lt;&gt;0,_xlfn.SINGLE(D1L154C2)*_xlfn.SINGLE(D1L154C4),_xlfn.SINGLE(D1L154C3)*_xlfn.SINGLE(D1L154C4))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67114194</v>
      </c>
      <c r="V61" s="16" t="s">
        <v>21611</v>
      </c>
      <c r="W61" s="33">
        <f>IF(_xlfn.SINGLE(D1L154C9)=0,0,D1L154C7/_xlfn.SINGLE(D1L154C9))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IF(_xlfn.SINGLE(D1L154C14)=0,0,D1L154C13/_xlfn.SINGLE(D1L154C14))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IF(_xlfn.SINGLE(D1L154C19)=0,0,D1L154C18/_xlfn.SINGLE(D1L154C19))</f>
        <v>0</v>
      </c>
      <c r="AR61" s="16" t="s">
        <v>21618</v>
      </c>
      <c r="AS61" s="32">
        <f>IF(D1L154C5=0,0,D1L154C18/D1L154C5)</f>
        <v>0</v>
      </c>
    </row>
    <row r="62" spans="1:45" x14ac:dyDescent="0.3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0</v>
      </c>
      <c r="J62" s="16" t="s">
        <v>21492</v>
      </c>
      <c r="K62" s="21">
        <f>IF(FLOW_THRU_100PCT="Y",1,D1L144C4)</f>
        <v>0.42718908547773393</v>
      </c>
      <c r="L62" s="16" t="s">
        <v>21625</v>
      </c>
      <c r="M62" s="15">
        <f>IF(_xlfn.SINGLE(D1L155C2)&lt;&gt;0,_xlfn.SINGLE(D1L155C2)*_xlfn.SINGLE(D1L155C4),_xlfn.SINGLE(D1L155C3)*_xlfn.SINGLE(D1L155C4))</f>
        <v>0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0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67114194</v>
      </c>
      <c r="V62" s="16" t="s">
        <v>21627</v>
      </c>
      <c r="W62" s="33">
        <f>IF(_xlfn.SINGLE(D1L155C9)=0,0,D1L155C7/_xlfn.SINGLE(D1L155C9))</f>
        <v>0</v>
      </c>
      <c r="X62" s="16" t="s">
        <v>21628</v>
      </c>
      <c r="Y62" s="32">
        <f>IF(D1L155C5=0,0,D1L155C7/D1L155C5)</f>
        <v>0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IF(_xlfn.SINGLE(D1L155C14)=0,0,D1L155C13/_xlfn.SINGLE(D1L155C14))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IF(_xlfn.SINGLE(D1L155C19)=0,0,D1L155C18/_xlfn.SINGLE(D1L155C19))</f>
        <v>0</v>
      </c>
      <c r="AR62" s="16" t="s">
        <v>21634</v>
      </c>
      <c r="AS62" s="32">
        <f>IF(D1L155C5=0,0,D1L155C18/D1L155C5)</f>
        <v>0</v>
      </c>
    </row>
    <row r="63" spans="1:45" x14ac:dyDescent="0.3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10.3111204767107</v>
      </c>
      <c r="J63" s="16" t="s">
        <v>21492</v>
      </c>
      <c r="K63" s="21">
        <f>IF(FLOW_THRU_100PCT="Y",1,D1L144C4)</f>
        <v>0.42718908547773393</v>
      </c>
      <c r="L63" s="16" t="s">
        <v>21640</v>
      </c>
      <c r="M63" s="15">
        <f>IF(_xlfn.SINGLE(D1L156C2)&lt;&gt;0,_xlfn.SINGLE(D1L156C2)*_xlfn.SINGLE(D1L156C4),_xlfn.SINGLE(D1L156C3)*_xlfn.SINGLE(D1L156C4))</f>
        <v>4.4047981266967797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4.4047981266967797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64552208.333333336</v>
      </c>
      <c r="V63" s="16" t="s">
        <v>21642</v>
      </c>
      <c r="W63" s="33">
        <f>IF(_xlfn.SINGLE(D1L156C9)=0,0,D1L156C7/_xlfn.SINGLE(D1L156C9))</f>
        <v>6.8236211284227121E-8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IF(_xlfn.SINGLE(D1L156C14)=0,0,D1L156C13/_xlfn.SINGLE(D1L156C14))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IF(_xlfn.SINGLE(D1L156C19)=0,0,D1L156C18/_xlfn.SINGLE(D1L156C19))</f>
        <v>0</v>
      </c>
      <c r="AR63" s="16" t="s">
        <v>21649</v>
      </c>
      <c r="AS63" s="32">
        <f>IF(D1L156C5=0,0,D1L156C18/D1L156C5)</f>
        <v>0</v>
      </c>
    </row>
    <row r="64" spans="1:45" x14ac:dyDescent="0.3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90799.4881322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46274.240499616906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71553.179199042686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71553.179199042686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1.0640779498109453E-3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7E1B1D-C059-4622-81B6-996F3F99B647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21679</v>
      </c>
    </row>
    <row r="3" spans="1:39" x14ac:dyDescent="0.3">
      <c r="B3" s="13" t="s">
        <v>20758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3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145.78</v>
      </c>
      <c r="J8" s="16" t="s">
        <v>21739</v>
      </c>
      <c r="K8" s="21">
        <f>IF(FLOW_THRU_100PCT="Y",1,1)</f>
        <v>1</v>
      </c>
      <c r="L8" s="16" t="s">
        <v>21731</v>
      </c>
      <c r="M8" s="15">
        <f>IF(_xlfn.SINGLE(D1L201C2)&lt;&gt;0,_xlfn.SINGLE(D1L201C2)*_xlfn.SINGLE(D1L201C4),_xlfn.SINGLE(D1L201C3)*_xlfn.SINGLE(D1L201C4))</f>
        <v>145.78</v>
      </c>
      <c r="N8" s="16" t="s">
        <v>4251</v>
      </c>
      <c r="O8" s="32">
        <f>1</f>
        <v>1</v>
      </c>
      <c r="P8" s="16" t="s">
        <v>21732</v>
      </c>
      <c r="Q8" s="15">
        <f>D1L201C5*D1L201C6</f>
        <v>145.78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67114194</v>
      </c>
      <c r="V8" s="16" t="s">
        <v>21733</v>
      </c>
      <c r="W8" s="33">
        <f>IF(_xlfn.SINGLE(D1L201C9)=0,0,D1L201C7/_xlfn.SINGLE(D1L201C9))</f>
        <v>2.172118762239773E-6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IF(_xlfn.SINGLE(D1L201C13)=0,0,D1L201C12/_xlfn.SINGLE(D1L201C13))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IF(_xlfn.SINGLE(D1L201C17)=0,0,D1L201C16/_xlfn.SINGLE(D1L201C17))</f>
        <v>0</v>
      </c>
    </row>
    <row r="9" spans="1:39" x14ac:dyDescent="0.3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4730.7093344175037</v>
      </c>
      <c r="J9" s="16" t="s">
        <v>21752</v>
      </c>
      <c r="K9" s="21">
        <f>IF(FLOW_THRU_100PCT="Y",1,0.5)</f>
        <v>0.5</v>
      </c>
      <c r="L9" s="16" t="s">
        <v>21744</v>
      </c>
      <c r="M9" s="15">
        <f>IF(_xlfn.SINGLE(D1L202C2)&lt;&gt;0,_xlfn.SINGLE(D1L202C2)*_xlfn.SINGLE(D1L202C4),_xlfn.SINGLE(D1L202C3)*_xlfn.SINGLE(D1L202C4))</f>
        <v>2365.3546672087518</v>
      </c>
      <c r="N9" s="16" t="s">
        <v>4251</v>
      </c>
      <c r="O9" s="32">
        <f>1</f>
        <v>1</v>
      </c>
      <c r="P9" s="16" t="s">
        <v>21745</v>
      </c>
      <c r="Q9" s="15">
        <f>D1L202C5*D1L202C6</f>
        <v>2365.3546672087518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67114194</v>
      </c>
      <c r="V9" s="16" t="s">
        <v>21746</v>
      </c>
      <c r="W9" s="33">
        <f>IF(_xlfn.SINGLE(D1L202C9)=0,0,D1L202C7/_xlfn.SINGLE(D1L202C9))</f>
        <v>3.5243732007103473E-5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IF(_xlfn.SINGLE(D1L202C13)=0,0,D1L202C12/_xlfn.SINGLE(D1L202C13))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IF(_xlfn.SINGLE(D1L202C17)=0,0,D1L202C16/_xlfn.SINGLE(D1L202C17))</f>
        <v>0</v>
      </c>
    </row>
    <row r="10" spans="1:39" x14ac:dyDescent="0.3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375.13639061518927</v>
      </c>
      <c r="J10" s="16" t="s">
        <v>21739</v>
      </c>
      <c r="K10" s="21">
        <f>IF(FLOW_THRU_100PCT="Y",1,1)</f>
        <v>1</v>
      </c>
      <c r="L10" s="16" t="s">
        <v>21757</v>
      </c>
      <c r="M10" s="15">
        <f>IF(_xlfn.SINGLE(D1L203C2)&lt;&gt;0,_xlfn.SINGLE(D1L203C2)*_xlfn.SINGLE(D1L203C4),_xlfn.SINGLE(D1L203C3)*_xlfn.SINGLE(D1L203C4))</f>
        <v>375.13639061518927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375.13639061518927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67114194</v>
      </c>
      <c r="V10" s="16" t="s">
        <v>21759</v>
      </c>
      <c r="W10" s="33">
        <f>IF(_xlfn.SINGLE(D1L203C9)=0,0,D1L203C7/_xlfn.SINGLE(D1L203C9))</f>
        <v>5.589523888422012E-6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IF(_xlfn.SINGLE(D1L203C13)=0,0,D1L203C12/_xlfn.SINGLE(D1L203C13))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IF(_xlfn.SINGLE(D1L203C17)=0,0,D1L203C16/_xlfn.SINGLE(D1L203C17))</f>
        <v>0</v>
      </c>
    </row>
    <row r="11" spans="1:39" x14ac:dyDescent="0.3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79.018090789156886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IF(_xlfn.SINGLE(D1L204C2)&lt;&gt;0,_xlfn.SINGLE(D1L204C2)*_xlfn.SINGLE(D1L204C4),_xlfn.SINGLE(D1L204C3)*_xlfn.SINGLE(D1L204C4))</f>
        <v>39.509045394578443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39.509045394578443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67114194</v>
      </c>
      <c r="V11" s="16" t="s">
        <v>21771</v>
      </c>
      <c r="W11" s="33">
        <f>IF(_xlfn.SINGLE(D1L204C9)=0,0,D1L204C7/_xlfn.SINGLE(D1L204C9))</f>
        <v>5.8868389888699914E-7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IF(_xlfn.SINGLE(D1L204C13)=0,0,D1L204C12/_xlfn.SINGLE(D1L204C13))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IF(_xlfn.SINGLE(D1L204C17)=0,0,D1L204C16/_xlfn.SINGLE(D1L204C17))</f>
        <v>0</v>
      </c>
    </row>
    <row r="12" spans="1:39" x14ac:dyDescent="0.3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4.7889751993428415</v>
      </c>
      <c r="J12" s="16" t="s">
        <v>21739</v>
      </c>
      <c r="K12" s="21">
        <f>IF(FLOW_THRU_100PCT="Y",1,1)</f>
        <v>1</v>
      </c>
      <c r="L12" s="16" t="s">
        <v>21781</v>
      </c>
      <c r="M12" s="15">
        <f>IF(_xlfn.SINGLE(D1L205C2)&lt;&gt;0,_xlfn.SINGLE(D1L205C2)*_xlfn.SINGLE(D1L205C4),_xlfn.SINGLE(D1L205C3)*_xlfn.SINGLE(D1L205C4))</f>
        <v>4.7889751993428415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4.7889751993428415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67114194</v>
      </c>
      <c r="V12" s="16" t="s">
        <v>21783</v>
      </c>
      <c r="W12" s="33">
        <f>IF(_xlfn.SINGLE(D1L205C9)=0,0,D1L205C7/_xlfn.SINGLE(D1L205C9))</f>
        <v>7.135562410751505E-8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IF(_xlfn.SINGLE(D1L205C13)=0,0,D1L205C12/_xlfn.SINGLE(D1L205C13))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IF(_xlfn.SINGLE(D1L205C17)=0,0,D1L205C16/_xlfn.SINGLE(D1L205C17))</f>
        <v>0</v>
      </c>
    </row>
    <row r="13" spans="1:39" x14ac:dyDescent="0.3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30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IF(_xlfn.SINGLE(D1L206C2)&lt;&gt;0,_xlfn.SINGLE(D1L206C2)*_xlfn.SINGLE(D1L206C4),_xlfn.SINGLE(D1L206C3)*_xlfn.SINGLE(D1L206C4))</f>
        <v>15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15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67114194</v>
      </c>
      <c r="V13" s="16" t="s">
        <v>21795</v>
      </c>
      <c r="W13" s="33">
        <f>IF(_xlfn.SINGLE(D1L206C9)=0,0,D1L206C7/_xlfn.SINGLE(D1L206C9))</f>
        <v>2.2349966685139659E-7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IF(_xlfn.SINGLE(D1L206C13)=0,0,D1L206C12/_xlfn.SINGLE(D1L206C13))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IF(_xlfn.SINGLE(D1L206C17)=0,0,D1L206C16/_xlfn.SINGLE(D1L206C17))</f>
        <v>0</v>
      </c>
    </row>
    <row r="14" spans="1:39" x14ac:dyDescent="0.3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3</v>
      </c>
      <c r="J14" s="16" t="s">
        <v>21739</v>
      </c>
      <c r="K14" s="21">
        <f>IF(FLOW_THRU_100PCT="Y",1,1)</f>
        <v>1</v>
      </c>
      <c r="L14" s="16" t="s">
        <v>21805</v>
      </c>
      <c r="M14" s="15">
        <f>IF(_xlfn.SINGLE(D1L207C2)&lt;&gt;0,_xlfn.SINGLE(D1L207C2)*_xlfn.SINGLE(D1L207C4),_xlfn.SINGLE(D1L207C3)*_xlfn.SINGLE(D1L207C4))</f>
        <v>3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3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67114194</v>
      </c>
      <c r="V14" s="16" t="s">
        <v>21807</v>
      </c>
      <c r="W14" s="33">
        <f>IF(_xlfn.SINGLE(D1L207C9)=0,0,D1L207C7/_xlfn.SINGLE(D1L207C9))</f>
        <v>4.469993337027932E-8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IF(_xlfn.SINGLE(D1L207C13)=0,0,D1L207C12/_xlfn.SINGLE(D1L207C13))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IF(_xlfn.SINGLE(D1L207C17)=0,0,D1L207C16/_xlfn.SINGLE(D1L207C17))</f>
        <v>0</v>
      </c>
    </row>
    <row r="15" spans="1:39" x14ac:dyDescent="0.3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8419.624665786856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IF(_xlfn.SINGLE(D1L208C2)&lt;&gt;0,_xlfn.SINGLE(D1L208C2)*_xlfn.SINGLE(D1L208C4),_xlfn.SINGLE(D1L208C3)*_xlfn.SINGLE(D1L208C4))</f>
        <v>4209.812332893428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4209.812332893428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67114194</v>
      </c>
      <c r="V15" s="16" t="s">
        <v>21819</v>
      </c>
      <c r="W15" s="33">
        <f>IF(_xlfn.SINGLE(D1L208C9)=0,0,D1L208C7/_xlfn.SINGLE(D1L208C9))</f>
        <v>6.2726110260572125E-5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IF(_xlfn.SINGLE(D1L208C13)=0,0,D1L208C12/_xlfn.SINGLE(D1L208C13))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IF(_xlfn.SINGLE(D1L208C17)=0,0,D1L208C16/_xlfn.SINGLE(D1L208C17))</f>
        <v>0</v>
      </c>
    </row>
    <row r="16" spans="1:39" x14ac:dyDescent="0.3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512.52132578990563</v>
      </c>
      <c r="J16" s="16" t="s">
        <v>21739</v>
      </c>
      <c r="K16" s="21">
        <f>IF(FLOW_THRU_100PCT="Y",1,1)</f>
        <v>1</v>
      </c>
      <c r="L16" s="16" t="s">
        <v>21829</v>
      </c>
      <c r="M16" s="15">
        <f>IF(_xlfn.SINGLE(D1L209C2)&lt;&gt;0,_xlfn.SINGLE(D1L209C2)*_xlfn.SINGLE(D1L209C4),_xlfn.SINGLE(D1L209C3)*_xlfn.SINGLE(D1L209C4))</f>
        <v>512.52132578990563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512.52132578990563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67114194</v>
      </c>
      <c r="V16" s="16" t="s">
        <v>21831</v>
      </c>
      <c r="W16" s="33">
        <f>IF(_xlfn.SINGLE(D1L209C9)=0,0,D1L209C7/_xlfn.SINGLE(D1L209C9))</f>
        <v>7.6365563712186676E-6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IF(_xlfn.SINGLE(D1L209C13)=0,0,D1L209C12/_xlfn.SINGLE(D1L209C13))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IF(_xlfn.SINGLE(D1L209C17)=0,0,D1L209C16/_xlfn.SINGLE(D1L209C17))</f>
        <v>0</v>
      </c>
    </row>
    <row r="17" spans="1:39" x14ac:dyDescent="0.3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IF(_xlfn.SINGLE(D1L210C2)&lt;&gt;0,_xlfn.SINGLE(D1L210C2)*_xlfn.SINGLE(D1L210C4),_xlfn.SINGLE(D1L210C3)*_xlfn.SINGLE(D1L210C4))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67114194</v>
      </c>
      <c r="V17" s="16" t="s">
        <v>21843</v>
      </c>
      <c r="W17" s="33">
        <f>IF(_xlfn.SINGLE(D1L210C9)=0,0,D1L210C7/_xlfn.SINGLE(D1L210C9))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IF(_xlfn.SINGLE(D1L210C13)=0,0,D1L210C12/_xlfn.SINGLE(D1L210C13))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IF(_xlfn.SINGLE(D1L210C17)=0,0,D1L210C16/_xlfn.SINGLE(D1L210C17))</f>
        <v>0</v>
      </c>
    </row>
    <row r="18" spans="1:39" x14ac:dyDescent="0.3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IF(_xlfn.SINGLE(D1L211C2)&lt;&gt;0,_xlfn.SINGLE(D1L211C2)*_xlfn.SINGLE(D1L211C4),_xlfn.SINGLE(D1L211C3)*_xlfn.SINGLE(D1L211C4))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67114194</v>
      </c>
      <c r="V18" s="16" t="s">
        <v>21855</v>
      </c>
      <c r="W18" s="33">
        <f>IF(_xlfn.SINGLE(D1L211C9)=0,0,D1L211C7/_xlfn.SINGLE(D1L211C9))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IF(_xlfn.SINGLE(D1L211C13)=0,0,D1L211C12/_xlfn.SINGLE(D1L211C13))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IF(_xlfn.SINGLE(D1L211C17)=0,0,D1L211C16/_xlfn.SINGLE(D1L211C17))</f>
        <v>0</v>
      </c>
    </row>
    <row r="19" spans="1:39" x14ac:dyDescent="0.3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633.56961891469018</v>
      </c>
      <c r="J19" s="16" t="s">
        <v>21739</v>
      </c>
      <c r="K19" s="21">
        <f>IF(FLOW_THRU_100PCT="Y",1,1)</f>
        <v>1</v>
      </c>
      <c r="L19" s="16" t="s">
        <v>21865</v>
      </c>
      <c r="M19" s="15">
        <f>IF(_xlfn.SINGLE(D1L212C2)&lt;&gt;0,_xlfn.SINGLE(D1L212C2)*_xlfn.SINGLE(D1L212C4),_xlfn.SINGLE(D1L212C3)*_xlfn.SINGLE(D1L212C4))</f>
        <v>633.56961891469018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633.56961891469018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67114194</v>
      </c>
      <c r="V19" s="16" t="s">
        <v>21867</v>
      </c>
      <c r="W19" s="33">
        <f>IF(_xlfn.SINGLE(D1L212C9)=0,0,D1L212C7/_xlfn.SINGLE(D1L212C9))</f>
        <v>9.4401732503066361E-6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IF(_xlfn.SINGLE(D1L212C13)=0,0,D1L212C12/_xlfn.SINGLE(D1L212C13))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IF(_xlfn.SINGLE(D1L212C17)=0,0,D1L212C16/_xlfn.SINGLE(D1L212C17))</f>
        <v>0</v>
      </c>
    </row>
    <row r="20" spans="1:39" x14ac:dyDescent="0.3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25010.317530820492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IF(_xlfn.SINGLE(D1L213C2)&lt;&gt;0,_xlfn.SINGLE(D1L213C2)*_xlfn.SINGLE(D1L213C4),_xlfn.SINGLE(D1L213C3)*_xlfn.SINGLE(D1L213C4))</f>
        <v>12505.158765410246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12505.158765410246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67114194</v>
      </c>
      <c r="V20" s="16" t="s">
        <v>21879</v>
      </c>
      <c r="W20" s="33">
        <f>IF(_xlfn.SINGLE(D1L213C9)=0,0,D1L213C7/_xlfn.SINGLE(D1L213C9))</f>
        <v>1.8632658786620079E-4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IF(_xlfn.SINGLE(D1L213C13)=0,0,D1L213C12/_xlfn.SINGLE(D1L213C13))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IF(_xlfn.SINGLE(D1L213C17)=0,0,D1L213C16/_xlfn.SINGLE(D1L213C17))</f>
        <v>0</v>
      </c>
    </row>
    <row r="21" spans="1:39" x14ac:dyDescent="0.3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1057.6806573607512</v>
      </c>
      <c r="J21" s="16" t="s">
        <v>21739</v>
      </c>
      <c r="K21" s="21">
        <f>IF(FLOW_THRU_100PCT="Y",1,1)</f>
        <v>1</v>
      </c>
      <c r="L21" s="16" t="s">
        <v>21889</v>
      </c>
      <c r="M21" s="15">
        <f>IF(_xlfn.SINGLE(D1L214C2)&lt;&gt;0,_xlfn.SINGLE(D1L214C2)*_xlfn.SINGLE(D1L214C4),_xlfn.SINGLE(D1L214C3)*_xlfn.SINGLE(D1L214C4))</f>
        <v>1057.6806573607512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1057.6806573607512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67114194</v>
      </c>
      <c r="V21" s="16" t="s">
        <v>21891</v>
      </c>
      <c r="W21" s="33">
        <f>IF(_xlfn.SINGLE(D1L214C9)=0,0,D1L214C7/_xlfn.SINGLE(D1L214C9))</f>
        <v>1.5759418303686268E-5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IF(_xlfn.SINGLE(D1L214C13)=0,0,D1L214C12/_xlfn.SINGLE(D1L214C13))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IF(_xlfn.SINGLE(D1L214C17)=0,0,D1L214C16/_xlfn.SINGLE(D1L214C17))</f>
        <v>0</v>
      </c>
    </row>
    <row r="22" spans="1:39" x14ac:dyDescent="0.3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28181.482608642287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IF(_xlfn.SINGLE(D1L215C2)&lt;&gt;0,_xlfn.SINGLE(D1L215C2)*_xlfn.SINGLE(D1L215C4),_xlfn.SINGLE(D1L215C3)*_xlfn.SINGLE(D1L215C4))</f>
        <v>14090.741304321144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14090.741304321144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67114194</v>
      </c>
      <c r="V22" s="16" t="s">
        <v>21903</v>
      </c>
      <c r="W22" s="33">
        <f>IF(_xlfn.SINGLE(D1L215C9)=0,0,D1L215C7/_xlfn.SINGLE(D1L215C9))</f>
        <v>2.099517324803326E-4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IF(_xlfn.SINGLE(D1L215C13)=0,0,D1L215C12/_xlfn.SINGLE(D1L215C13))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IF(_xlfn.SINGLE(D1L215C17)=0,0,D1L215C16/_xlfn.SINGLE(D1L215C17))</f>
        <v>0</v>
      </c>
    </row>
    <row r="23" spans="1:39" x14ac:dyDescent="0.3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262.45930889893253</v>
      </c>
      <c r="J23" s="16" t="s">
        <v>21739</v>
      </c>
      <c r="K23" s="21">
        <f>IF(FLOW_THRU_100PCT="Y",1,1)</f>
        <v>1</v>
      </c>
      <c r="L23" s="16" t="s">
        <v>21913</v>
      </c>
      <c r="M23" s="15">
        <f>IF(_xlfn.SINGLE(D1L216C2)&lt;&gt;0,_xlfn.SINGLE(D1L216C2)*_xlfn.SINGLE(D1L216C4),_xlfn.SINGLE(D1L216C3)*_xlfn.SINGLE(D1L216C4))</f>
        <v>262.45930889893253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262.45930889893253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67114194</v>
      </c>
      <c r="V23" s="16" t="s">
        <v>21915</v>
      </c>
      <c r="W23" s="33">
        <f>IF(_xlfn.SINGLE(D1L216C9)=0,0,D1L216C7/_xlfn.SINGLE(D1L216C9))</f>
        <v>3.9106378733972804E-6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IF(_xlfn.SINGLE(D1L216C13)=0,0,D1L216C12/_xlfn.SINGLE(D1L216C13))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IF(_xlfn.SINGLE(D1L216C17)=0,0,D1L216C16/_xlfn.SINGLE(D1L216C17))</f>
        <v>0</v>
      </c>
    </row>
    <row r="24" spans="1:39" x14ac:dyDescent="0.3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6068.6832508693733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IF(_xlfn.SINGLE(D1L217C2)&lt;&gt;0,_xlfn.SINGLE(D1L217C2)*_xlfn.SINGLE(D1L217C4),_xlfn.SINGLE(D1L217C3)*_xlfn.SINGLE(D1L217C4))</f>
        <v>3034.3416254346866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3034.3416254346866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67114194</v>
      </c>
      <c r="V24" s="16" t="s">
        <v>21927</v>
      </c>
      <c r="W24" s="33">
        <f>IF(_xlfn.SINGLE(D1L217C9)=0,0,D1L217C7/_xlfn.SINGLE(D1L217C9))</f>
        <v>4.5211622826531849E-5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IF(_xlfn.SINGLE(D1L217C13)=0,0,D1L217C12/_xlfn.SINGLE(D1L217C13))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IF(_xlfn.SINGLE(D1L217C17)=0,0,D1L217C16/_xlfn.SINGLE(D1L217C17))</f>
        <v>0</v>
      </c>
    </row>
    <row r="25" spans="1:39" x14ac:dyDescent="0.3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37.513639061518923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IF(_xlfn.SINGLE(D1L218C2)&lt;&gt;0,_xlfn.SINGLE(D1L218C2)*_xlfn.SINGLE(D1L218C4),_xlfn.SINGLE(D1L218C3)*_xlfn.SINGLE(D1L218C4))</f>
        <v>18.756819530759461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18.756819530759461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67114194</v>
      </c>
      <c r="V25" s="16" t="s">
        <v>21939</v>
      </c>
      <c r="W25" s="33">
        <f>IF(_xlfn.SINGLE(D1L218C9)=0,0,D1L218C7/_xlfn.SINGLE(D1L218C9))</f>
        <v>2.7947619442110055E-7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IF(_xlfn.SINGLE(D1L218C13)=0,0,D1L218C12/_xlfn.SINGLE(D1L218C13))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IF(_xlfn.SINGLE(D1L218C17)=0,0,D1L218C16/_xlfn.SINGLE(D1L218C17))</f>
        <v>0</v>
      </c>
    </row>
    <row r="26" spans="1:39" x14ac:dyDescent="0.3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3.1926501328952277</v>
      </c>
      <c r="J26" s="16" t="s">
        <v>21739</v>
      </c>
      <c r="K26" s="21">
        <f>IF(FLOW_THRU_100PCT="Y",1,1)</f>
        <v>1</v>
      </c>
      <c r="L26" s="16" t="s">
        <v>21949</v>
      </c>
      <c r="M26" s="15">
        <f>IF(_xlfn.SINGLE(D1L219C2)&lt;&gt;0,_xlfn.SINGLE(D1L219C2)*_xlfn.SINGLE(D1L219C4),_xlfn.SINGLE(D1L219C3)*_xlfn.SINGLE(D1L219C4))</f>
        <v>3.1926501328952277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3.1926501328952277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67114194</v>
      </c>
      <c r="V26" s="16" t="s">
        <v>21951</v>
      </c>
      <c r="W26" s="33">
        <f>IF(_xlfn.SINGLE(D1L219C9)=0,0,D1L219C7/_xlfn.SINGLE(D1L219C9))</f>
        <v>4.7570416071676698E-8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IF(_xlfn.SINGLE(D1L219C13)=0,0,D1L219C12/_xlfn.SINGLE(D1L219C13))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IF(_xlfn.SINGLE(D1L219C17)=0,0,D1L219C16/_xlfn.SINGLE(D1L219C17))</f>
        <v>0</v>
      </c>
    </row>
    <row r="27" spans="1:39" x14ac:dyDescent="0.3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71.834627990142621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IF(_xlfn.SINGLE(D1L220C2)&lt;&gt;0,_xlfn.SINGLE(D1L220C2)*_xlfn.SINGLE(D1L220C4),_xlfn.SINGLE(D1L220C3)*_xlfn.SINGLE(D1L220C4))</f>
        <v>35.917313995071311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35.917313995071311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67114194</v>
      </c>
      <c r="V27" s="16" t="s">
        <v>21963</v>
      </c>
      <c r="W27" s="33">
        <f>IF(_xlfn.SINGLE(D1L220C9)=0,0,D1L220C7/_xlfn.SINGLE(D1L220C9))</f>
        <v>5.351671808063628E-7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IF(_xlfn.SINGLE(D1L220C13)=0,0,D1L220C12/_xlfn.SINGLE(D1L220C13))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IF(_xlfn.SINGLE(D1L220C17)=0,0,D1L220C16/_xlfn.SINGLE(D1L220C17))</f>
        <v>0</v>
      </c>
    </row>
    <row r="28" spans="1:39" x14ac:dyDescent="0.3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3.1926501328952277</v>
      </c>
      <c r="J28" s="16" t="s">
        <v>21739</v>
      </c>
      <c r="K28" s="21">
        <f>IF(FLOW_THRU_100PCT="Y",1,1)</f>
        <v>1</v>
      </c>
      <c r="L28" s="16" t="s">
        <v>21973</v>
      </c>
      <c r="M28" s="15">
        <f>IF(_xlfn.SINGLE(D1L221C2)&lt;&gt;0,_xlfn.SINGLE(D1L221C2)*_xlfn.SINGLE(D1L221C4),_xlfn.SINGLE(D1L221C3)*_xlfn.SINGLE(D1L221C4))</f>
        <v>3.1926501328952277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3.1926501328952277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67114194</v>
      </c>
      <c r="V28" s="16" t="s">
        <v>21975</v>
      </c>
      <c r="W28" s="33">
        <f>IF(_xlfn.SINGLE(D1L221C9)=0,0,D1L221C7/_xlfn.SINGLE(D1L221C9))</f>
        <v>4.7570416071676698E-8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IF(_xlfn.SINGLE(D1L221C13)=0,0,D1L221C12/_xlfn.SINGLE(D1L221C13))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IF(_xlfn.SINGLE(D1L221C17)=0,0,D1L221C16/_xlfn.SINGLE(D1L221C17))</f>
        <v>0</v>
      </c>
    </row>
    <row r="29" spans="1:39" x14ac:dyDescent="0.3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9.5377146634526717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IF(_xlfn.SINGLE(D1L222C2)&lt;&gt;0,_xlfn.SINGLE(D1L222C2)*_xlfn.SINGLE(D1L222C4),_xlfn.SINGLE(D1L222C3)*_xlfn.SINGLE(D1L222C4))</f>
        <v>4.7688573317263359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4.7688573317263359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67114194</v>
      </c>
      <c r="V29" s="16" t="s">
        <v>21987</v>
      </c>
      <c r="W29" s="33">
        <f>IF(_xlfn.SINGLE(D1L222C9)=0,0,D1L222C7/_xlfn.SINGLE(D1L222C9))</f>
        <v>7.1055868326845075E-8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IF(_xlfn.SINGLE(D1L222C13)=0,0,D1L222C12/_xlfn.SINGLE(D1L222C13))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IF(_xlfn.SINGLE(D1L222C17)=0,0,D1L222C16/_xlfn.SINGLE(D1L222C17))</f>
        <v>0</v>
      </c>
    </row>
    <row r="30" spans="1:39" x14ac:dyDescent="0.3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0.58952761716705249</v>
      </c>
      <c r="J30" s="16" t="s">
        <v>21739</v>
      </c>
      <c r="K30" s="21">
        <f>IF(FLOW_THRU_100PCT="Y",1,1)</f>
        <v>1</v>
      </c>
      <c r="L30" s="16" t="s">
        <v>21997</v>
      </c>
      <c r="M30" s="15">
        <f>IF(_xlfn.SINGLE(D1L223C2)&lt;&gt;0,_xlfn.SINGLE(D1L223C2)*_xlfn.SINGLE(D1L223C4),_xlfn.SINGLE(D1L223C3)*_xlfn.SINGLE(D1L223C4))</f>
        <v>0.58952761716705249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0.58952761716705249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67114194</v>
      </c>
      <c r="V30" s="16" t="s">
        <v>21999</v>
      </c>
      <c r="W30" s="33">
        <f>IF(_xlfn.SINGLE(D1L223C9)=0,0,D1L223C7/_xlfn.SINGLE(D1L223C9))</f>
        <v>8.7839484024355931E-9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IF(_xlfn.SINGLE(D1L223C13)=0,0,D1L223C12/_xlfn.SINGLE(D1L223C13))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IF(_xlfn.SINGLE(D1L223C17)=0,0,D1L223C16/_xlfn.SINGLE(D1L223C17))</f>
        <v>0</v>
      </c>
    </row>
    <row r="31" spans="1:39" x14ac:dyDescent="0.3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7851.9629595941387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IF(_xlfn.SINGLE(D1L224C2)&lt;&gt;0,_xlfn.SINGLE(D1L224C2)*_xlfn.SINGLE(D1L224C4),_xlfn.SINGLE(D1L224C3)*_xlfn.SINGLE(D1L224C4))</f>
        <v>3925.9814797970694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3925.9814797970694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67114194</v>
      </c>
      <c r="V31" s="16" t="s">
        <v>22011</v>
      </c>
      <c r="W31" s="33">
        <f>IF(_xlfn.SINGLE(D1L224C9)=0,0,D1L224C7/_xlfn.SINGLE(D1L224C9))</f>
        <v>5.8497036853293203E-5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IF(_xlfn.SINGLE(D1L224C13)=0,0,D1L224C12/_xlfn.SINGLE(D1L224C13))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IF(_xlfn.SINGLE(D1L224C17)=0,0,D1L224C16/_xlfn.SINGLE(D1L224C17))</f>
        <v>0</v>
      </c>
    </row>
    <row r="32" spans="1:39" x14ac:dyDescent="0.3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210.01799115394161</v>
      </c>
      <c r="J32" s="16" t="s">
        <v>21739</v>
      </c>
      <c r="K32" s="21">
        <f>IF(FLOW_THRU_100PCT="Y",1,1)</f>
        <v>1</v>
      </c>
      <c r="L32" s="16" t="s">
        <v>22021</v>
      </c>
      <c r="M32" s="15">
        <f>IF(_xlfn.SINGLE(D1L225C2)&lt;&gt;0,_xlfn.SINGLE(D1L225C2)*_xlfn.SINGLE(D1L225C4),_xlfn.SINGLE(D1L225C3)*_xlfn.SINGLE(D1L225C4))</f>
        <v>210.01799115394161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210.01799115394161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67114194</v>
      </c>
      <c r="V32" s="16" t="s">
        <v>22023</v>
      </c>
      <c r="W32" s="33">
        <f>IF(_xlfn.SINGLE(D1L225C9)=0,0,D1L225C7/_xlfn.SINGLE(D1L225C9))</f>
        <v>3.1292634037137004E-6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IF(_xlfn.SINGLE(D1L225C13)=0,0,D1L225C12/_xlfn.SINGLE(D1L225C13))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IF(_xlfn.SINGLE(D1L225C17)=0,0,D1L225C16/_xlfn.SINGLE(D1L225C17))</f>
        <v>0</v>
      </c>
    </row>
    <row r="33" spans="1:39" x14ac:dyDescent="0.3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3674.740302962407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IF(_xlfn.SINGLE(D1L226C2)&lt;&gt;0,_xlfn.SINGLE(D1L226C2)*_xlfn.SINGLE(D1L226C4),_xlfn.SINGLE(D1L226C3)*_xlfn.SINGLE(D1L226C4))</f>
        <v>1837.3701514812035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1837.3701514812035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67114194</v>
      </c>
      <c r="V33" s="16" t="s">
        <v>22035</v>
      </c>
      <c r="W33" s="33">
        <f>IF(_xlfn.SINGLE(D1L226C9)=0,0,D1L226C7/_xlfn.SINGLE(D1L226C9))</f>
        <v>2.7376774449249938E-5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IF(_xlfn.SINGLE(D1L226C13)=0,0,D1L226C12/_xlfn.SINGLE(D1L226C13))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IF(_xlfn.SINGLE(D1L226C17)=0,0,D1L226C16/_xlfn.SINGLE(D1L226C17))</f>
        <v>0</v>
      </c>
    </row>
    <row r="34" spans="1:39" x14ac:dyDescent="0.3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110.14642958488535</v>
      </c>
      <c r="J34" s="16" t="s">
        <v>21739</v>
      </c>
      <c r="K34" s="21">
        <f>IF(FLOW_THRU_100PCT="Y",1,1)</f>
        <v>1</v>
      </c>
      <c r="L34" s="16" t="s">
        <v>22045</v>
      </c>
      <c r="M34" s="15">
        <f>IF(_xlfn.SINGLE(D1L227C2)&lt;&gt;0,_xlfn.SINGLE(D1L227C2)*_xlfn.SINGLE(D1L227C4),_xlfn.SINGLE(D1L227C3)*_xlfn.SINGLE(D1L227C4))</f>
        <v>110.14642958488535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110.14642958488535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67114194</v>
      </c>
      <c r="V34" s="16" t="s">
        <v>22047</v>
      </c>
      <c r="W34" s="33">
        <f>IF(_xlfn.SINGLE(D1L227C9)=0,0,D1L227C7/_xlfn.SINGLE(D1L227C9))</f>
        <v>1.6411793544728459E-6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IF(_xlfn.SINGLE(D1L227C13)=0,0,D1L227C12/_xlfn.SINGLE(D1L227C13))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IF(_xlfn.SINGLE(D1L227C17)=0,0,D1L227C16/_xlfn.SINGLE(D1L227C17))</f>
        <v>0</v>
      </c>
    </row>
    <row r="35" spans="1:39" x14ac:dyDescent="0.3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2489.1666574999449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IF(_xlfn.SINGLE(D1L228C2)&lt;&gt;0,_xlfn.SINGLE(D1L228C2)*_xlfn.SINGLE(D1L228C4),_xlfn.SINGLE(D1L228C3)*_xlfn.SINGLE(D1L228C4))</f>
        <v>1244.5833287499725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1244.5833287499725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67114194</v>
      </c>
      <c r="V35" s="16" t="s">
        <v>22059</v>
      </c>
      <c r="W35" s="33">
        <f>IF(_xlfn.SINGLE(D1L228C9)=0,0,D1L228C7/_xlfn.SINGLE(D1L228C9))</f>
        <v>1.8544263956294736E-5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IF(_xlfn.SINGLE(D1L228C13)=0,0,D1L228C12/_xlfn.SINGLE(D1L228C13))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IF(_xlfn.SINGLE(D1L228C17)=0,0,D1L228C16/_xlfn.SINGLE(D1L228C17))</f>
        <v>0</v>
      </c>
    </row>
    <row r="36" spans="1:39" x14ac:dyDescent="0.3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110.40658561491692</v>
      </c>
      <c r="J36" s="16" t="s">
        <v>21739</v>
      </c>
      <c r="K36" s="21">
        <f>IF(FLOW_THRU_100PCT="Y",1,1)</f>
        <v>1</v>
      </c>
      <c r="L36" s="16" t="s">
        <v>22069</v>
      </c>
      <c r="M36" s="15">
        <f>IF(_xlfn.SINGLE(D1L229C2)&lt;&gt;0,_xlfn.SINGLE(D1L229C2)*_xlfn.SINGLE(D1L229C4),_xlfn.SINGLE(D1L229C3)*_xlfn.SINGLE(D1L229C4))</f>
        <v>110.40658561491692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110.40658561491692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67114194</v>
      </c>
      <c r="V36" s="16" t="s">
        <v>22071</v>
      </c>
      <c r="W36" s="33">
        <f>IF(_xlfn.SINGLE(D1L229C9)=0,0,D1L229C7/_xlfn.SINGLE(D1L229C9))</f>
        <v>1.6450556735422751E-6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IF(_xlfn.SINGLE(D1L229C13)=0,0,D1L229C12/_xlfn.SINGLE(D1L229C13))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IF(_xlfn.SINGLE(D1L229C17)=0,0,D1L229C16/_xlfn.SINGLE(D1L229C17))</f>
        <v>0</v>
      </c>
    </row>
    <row r="37" spans="1:39" x14ac:dyDescent="0.3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2555.7164313826297</v>
      </c>
      <c r="J37" s="16" t="s">
        <v>21739</v>
      </c>
      <c r="K37" s="21">
        <f>IF(FLOW_THRU_100PCT="Y",1,1)</f>
        <v>1</v>
      </c>
      <c r="L37" s="16" t="s">
        <v>22081</v>
      </c>
      <c r="M37" s="15">
        <f>IF(_xlfn.SINGLE(D1L230C2)&lt;&gt;0,_xlfn.SINGLE(D1L230C2)*_xlfn.SINGLE(D1L230C4),_xlfn.SINGLE(D1L230C3)*_xlfn.SINGLE(D1L230C4))</f>
        <v>2555.7164313826297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2555.7164313826297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67114194</v>
      </c>
      <c r="V37" s="16" t="s">
        <v>22083</v>
      </c>
      <c r="W37" s="33">
        <f>IF(_xlfn.SINGLE(D1L230C9)=0,0,D1L230C7/_xlfn.SINGLE(D1L230C9))</f>
        <v>3.8080118065377192E-5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IF(_xlfn.SINGLE(D1L230C13)=0,0,D1L230C12/_xlfn.SINGLE(D1L230C13))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IF(_xlfn.SINGLE(D1L230C17)=0,0,D1L230C16/_xlfn.SINGLE(D1L230C17))</f>
        <v>0</v>
      </c>
    </row>
    <row r="38" spans="1:39" x14ac:dyDescent="0.3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1043.1984309235156</v>
      </c>
      <c r="J38" s="16" t="s">
        <v>21739</v>
      </c>
      <c r="K38" s="21">
        <f>IF(FLOW_THRU_100PCT="Y",1,1)</f>
        <v>1</v>
      </c>
      <c r="L38" s="16" t="s">
        <v>22093</v>
      </c>
      <c r="M38" s="15">
        <f>IF(_xlfn.SINGLE(D1L231C2)&lt;&gt;0,_xlfn.SINGLE(D1L231C2)*_xlfn.SINGLE(D1L231C4),_xlfn.SINGLE(D1L231C3)*_xlfn.SINGLE(D1L231C4))</f>
        <v>1043.1984309235156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1043.1984309235156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67114194</v>
      </c>
      <c r="V38" s="16" t="s">
        <v>22095</v>
      </c>
      <c r="W38" s="33">
        <f>IF(_xlfn.SINGLE(D1L231C9)=0,0,D1L231C7/_xlfn.SINGLE(D1L231C9))</f>
        <v>1.554363345142036E-5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IF(_xlfn.SINGLE(D1L231C13)=0,0,D1L231C12/_xlfn.SINGLE(D1L231C13))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IF(_xlfn.SINGLE(D1L231C17)=0,0,D1L231C16/_xlfn.SINGLE(D1L231C17))</f>
        <v>0</v>
      </c>
    </row>
    <row r="39" spans="1:39" x14ac:dyDescent="0.3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32.034173978343873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IF(_xlfn.SINGLE(D1L232C2)&lt;&gt;0,_xlfn.SINGLE(D1L232C2)*_xlfn.SINGLE(D1L232C4),_xlfn.SINGLE(D1L232C3)*_xlfn.SINGLE(D1L232C4))</f>
        <v>16.017086989171936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16.017086989171936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67114194</v>
      </c>
      <c r="V39" s="16" t="s">
        <v>22107</v>
      </c>
      <c r="W39" s="33">
        <f>IF(_xlfn.SINGLE(D1L232C9)=0,0,D1L232C7/_xlfn.SINGLE(D1L232C9))</f>
        <v>2.386542404006511E-7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IF(_xlfn.SINGLE(D1L232C13)=0,0,D1L232C12/_xlfn.SINGLE(D1L232C13))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IF(_xlfn.SINGLE(D1L232C17)=0,0,D1L232C16/_xlfn.SINGLE(D1L232C17))</f>
        <v>0</v>
      </c>
    </row>
    <row r="40" spans="1:39" x14ac:dyDescent="0.3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IF(_xlfn.SINGLE(D1L233C2)&lt;&gt;0,_xlfn.SINGLE(D1L233C2)*_xlfn.SINGLE(D1L233C4),_xlfn.SINGLE(D1L233C3)*_xlfn.SINGLE(D1L233C4))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67114194</v>
      </c>
      <c r="V40" s="16" t="s">
        <v>22119</v>
      </c>
      <c r="W40" s="33">
        <f>IF(_xlfn.SINGLE(D1L233C9)=0,0,D1L233C7/_xlfn.SINGLE(D1L233C9))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IF(_xlfn.SINGLE(D1L233C13)=0,0,D1L233C12/_xlfn.SINGLE(D1L233C13))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IF(_xlfn.SINGLE(D1L233C17)=0,0,D1L233C16/_xlfn.SINGLE(D1L233C17))</f>
        <v>0</v>
      </c>
    </row>
    <row r="41" spans="1:39" x14ac:dyDescent="0.3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93718.022530397298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50374.70975185946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50374.70975185946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7.505820564850925E-4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3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19392.931340769748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IF(_xlfn.SINGLE(D1L235C2)&lt;&gt;0,_xlfn.SINGLE(D1L235C2)*_xlfn.SINGLE(D1L235C4),_xlfn.SINGLE(D1L235C3)*_xlfn.SINGLE(D1L235C4))</f>
        <v>9696.4656703848741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9696.4656703848741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67114194</v>
      </c>
      <c r="V42" s="16" t="s">
        <v>22140</v>
      </c>
      <c r="W42" s="33">
        <f>IF(_xlfn.SINGLE(D1L235C9)=0,0,D1L235C7/_xlfn.SINGLE(D1L235C9))</f>
        <v>1.4447712313113488E-4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IF(_xlfn.SINGLE(D1L235C13)=0,0,D1L235C12/_xlfn.SINGLE(D1L235C13))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IF(_xlfn.SINGLE(D1L235C17)=0,0,D1L235C16/_xlfn.SINGLE(D1L235C17))</f>
        <v>0</v>
      </c>
    </row>
    <row r="43" spans="1:39" x14ac:dyDescent="0.3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32557.620041295828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IF(_xlfn.SINGLE(D1L236C2)&lt;&gt;0,_xlfn.SINGLE(D1L236C2)*_xlfn.SINGLE(D1L236C4),_xlfn.SINGLE(D1L236C3)*_xlfn.SINGLE(D1L236C4))</f>
        <v>16278.810020647914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16278.810020647914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67114194</v>
      </c>
      <c r="V43" s="16" t="s">
        <v>22151</v>
      </c>
      <c r="W43" s="33">
        <f>IF(_xlfn.SINGLE(D1L236C9)=0,0,D1L236C7/_xlfn.SINGLE(D1L236C9))</f>
        <v>2.4255390775679902E-4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IF(_xlfn.SINGLE(D1L236C13)=0,0,D1L236C12/_xlfn.SINGLE(D1L236C13))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IF(_xlfn.SINGLE(D1L236C17)=0,0,D1L236C16/_xlfn.SINGLE(D1L236C17))</f>
        <v>0</v>
      </c>
    </row>
    <row r="44" spans="1:39" x14ac:dyDescent="0.3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395.17533051910465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IF(_xlfn.SINGLE(D1L237C2)&lt;&gt;0,_xlfn.SINGLE(D1L237C2)*_xlfn.SINGLE(D1L237C4),_xlfn.SINGLE(D1L237C3)*_xlfn.SINGLE(D1L237C4))</f>
        <v>197.58766525955232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197.58766525955232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67114194</v>
      </c>
      <c r="V44" s="16" t="s">
        <v>22162</v>
      </c>
      <c r="W44" s="33">
        <f>IF(_xlfn.SINGLE(D1L237C9)=0,0,D1L237C7/_xlfn.SINGLE(D1L237C9))</f>
        <v>2.944051823963681E-6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IF(_xlfn.SINGLE(D1L237C13)=0,0,D1L237C12/_xlfn.SINGLE(D1L237C13))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IF(_xlfn.SINGLE(D1L237C17)=0,0,D1L237C16/_xlfn.SINGLE(D1L237C17))</f>
        <v>0</v>
      </c>
    </row>
    <row r="45" spans="1:39" x14ac:dyDescent="0.3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0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IF(_xlfn.SINGLE(D1L238C2)&lt;&gt;0,_xlfn.SINGLE(D1L238C2)*_xlfn.SINGLE(D1L238C4),_xlfn.SINGLE(D1L238C3)*_xlfn.SINGLE(D1L238C4))</f>
        <v>0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0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67114194</v>
      </c>
      <c r="V45" s="16" t="s">
        <v>22173</v>
      </c>
      <c r="W45" s="33">
        <f>IF(_xlfn.SINGLE(D1L238C9)=0,0,D1L238C7/_xlfn.SINGLE(D1L238C9))</f>
        <v>0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IF(_xlfn.SINGLE(D1L238C13)=0,0,D1L238C12/_xlfn.SINGLE(D1L238C13))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IF(_xlfn.SINGLE(D1L238C17)=0,0,D1L238C16/_xlfn.SINGLE(D1L238C17))</f>
        <v>0</v>
      </c>
    </row>
    <row r="46" spans="1:39" x14ac:dyDescent="0.3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43371.829187049188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IF(_xlfn.SINGLE(D1L239C2)&lt;&gt;0,_xlfn.SINGLE(D1L239C2)*_xlfn.SINGLE(D1L239C4),_xlfn.SINGLE(D1L239C3)*_xlfn.SINGLE(D1L239C4))</f>
        <v>21685.914593524594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21685.914593524594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67114194</v>
      </c>
      <c r="V46" s="16" t="s">
        <v>22184</v>
      </c>
      <c r="W46" s="33">
        <f>IF(_xlfn.SINGLE(D1L239C9)=0,0,D1L239C7/_xlfn.SINGLE(D1L239C9))</f>
        <v>3.2311964580137242E-4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IF(_xlfn.SINGLE(D1L239C13)=0,0,D1L239C12/_xlfn.SINGLE(D1L239C13))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IF(_xlfn.SINGLE(D1L239C17)=0,0,D1L239C16/_xlfn.SINGLE(D1L239C17))</f>
        <v>0</v>
      </c>
    </row>
    <row r="47" spans="1:39" x14ac:dyDescent="0.3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IF(_xlfn.SINGLE(D1L240C2)&lt;&gt;0,_xlfn.SINGLE(D1L240C2)*_xlfn.SINGLE(D1L240C4),_xlfn.SINGLE(D1L240C3)*_xlfn.SINGLE(D1L240C4))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67114194</v>
      </c>
      <c r="V47" s="16" t="s">
        <v>22195</v>
      </c>
      <c r="W47" s="33">
        <f>IF(_xlfn.SINGLE(D1L240C9)=0,0,D1L240C7/_xlfn.SINGLE(D1L240C9))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IF(_xlfn.SINGLE(D1L240C13)=0,0,D1L240C12/_xlfn.SINGLE(D1L240C13))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IF(_xlfn.SINGLE(D1L240C17)=0,0,D1L240C16/_xlfn.SINGLE(D1L240C17))</f>
        <v>0</v>
      </c>
    </row>
    <row r="48" spans="1:39" x14ac:dyDescent="0.3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42585.556193834229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IF(_xlfn.SINGLE(D1L241C2)&lt;&gt;0,_xlfn.SINGLE(D1L241C2)*_xlfn.SINGLE(D1L241C4),_xlfn.SINGLE(D1L241C3)*_xlfn.SINGLE(D1L241C4))</f>
        <v>21292.778096917114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21292.778096917114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67114194</v>
      </c>
      <c r="V48" s="16" t="s">
        <v>22206</v>
      </c>
      <c r="W48" s="33">
        <f>IF(_xlfn.SINGLE(D1L241C9)=0,0,D1L241C7/_xlfn.SINGLE(D1L241C9))</f>
        <v>3.1726192073344597E-4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IF(_xlfn.SINGLE(D1L241C13)=0,0,D1L241C12/_xlfn.SINGLE(D1L241C13))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IF(_xlfn.SINGLE(D1L241C17)=0,0,D1L241C16/_xlfn.SINGLE(D1L241C17))</f>
        <v>0</v>
      </c>
    </row>
    <row r="49" spans="1:39" x14ac:dyDescent="0.3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78154.359038287104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IF(_xlfn.SINGLE(D1L242C2)&lt;&gt;0,_xlfn.SINGLE(D1L242C2)*_xlfn.SINGLE(D1L242C4),_xlfn.SINGLE(D1L242C3)*_xlfn.SINGLE(D1L242C4))</f>
        <v>39077.179519143552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39077.179519143552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67114194</v>
      </c>
      <c r="V49" s="16" t="s">
        <v>22217</v>
      </c>
      <c r="W49" s="33">
        <f>IF(_xlfn.SINGLE(D1L242C9)=0,0,D1L242C7/_xlfn.SINGLE(D1L242C9))</f>
        <v>5.8224910693472015E-4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IF(_xlfn.SINGLE(D1L242C13)=0,0,D1L242C12/_xlfn.SINGLE(D1L242C13))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IF(_xlfn.SINGLE(D1L242C17)=0,0,D1L242C16/_xlfn.SINGLE(D1L242C17))</f>
        <v>0</v>
      </c>
    </row>
    <row r="50" spans="1:39" x14ac:dyDescent="0.3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15948.580876448395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IF(_xlfn.SINGLE(D1L243C2)&lt;&gt;0,_xlfn.SINGLE(D1L243C2)*_xlfn.SINGLE(D1L243C4),_xlfn.SINGLE(D1L243C3)*_xlfn.SINGLE(D1L243C4))</f>
        <v>7974.2904382241977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7974.2904382241977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67114194</v>
      </c>
      <c r="V50" s="16" t="s">
        <v>22228</v>
      </c>
      <c r="W50" s="33">
        <f>IF(_xlfn.SINGLE(D1L243C9)=0,0,D1L243C7/_xlfn.SINGLE(D1L243C9))</f>
        <v>1.1881675042129236E-4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IF(_xlfn.SINGLE(D1L243C13)=0,0,D1L243C12/_xlfn.SINGLE(D1L243C13))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IF(_xlfn.SINGLE(D1L243C17)=0,0,D1L243C16/_xlfn.SINGLE(D1L243C17))</f>
        <v>0</v>
      </c>
    </row>
    <row r="51" spans="1:39" x14ac:dyDescent="0.3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160.77008788199601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IF(_xlfn.SINGLE(D1L244C2)&lt;&gt;0,_xlfn.SINGLE(D1L244C2)*_xlfn.SINGLE(D1L244C4),_xlfn.SINGLE(D1L244C3)*_xlfn.SINGLE(D1L244C4))</f>
        <v>80.385043940998003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80.385043940998003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67114194</v>
      </c>
      <c r="V51" s="16" t="s">
        <v>22239</v>
      </c>
      <c r="W51" s="33">
        <f>IF(_xlfn.SINGLE(D1L244C9)=0,0,D1L244C7/_xlfn.SINGLE(D1L244C9))</f>
        <v>1.1977353693765287E-6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IF(_xlfn.SINGLE(D1L244C13)=0,0,D1L244C12/_xlfn.SINGLE(D1L244C13))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IF(_xlfn.SINGLE(D1L244C17)=0,0,D1L244C16/_xlfn.SINGLE(D1L244C17))</f>
        <v>0</v>
      </c>
    </row>
    <row r="52" spans="1:39" x14ac:dyDescent="0.3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224.83267251894407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IF(_xlfn.SINGLE(D1L245C2)&lt;&gt;0,_xlfn.SINGLE(D1L245C2)*_xlfn.SINGLE(D1L245C4),_xlfn.SINGLE(D1L245C3)*_xlfn.SINGLE(D1L245C4))</f>
        <v>112.41633625947203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112.41633625947203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67114194</v>
      </c>
      <c r="V52" s="16" t="s">
        <v>22250</v>
      </c>
      <c r="W52" s="33">
        <f>IF(_xlfn.SINGLE(D1L245C9)=0,0,D1L245C7/_xlfn.SINGLE(D1L245C9))</f>
        <v>1.6750009135097716E-6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IF(_xlfn.SINGLE(D1L245C13)=0,0,D1L245C12/_xlfn.SINGLE(D1L245C13))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IF(_xlfn.SINGLE(D1L245C17)=0,0,D1L245C16/_xlfn.SINGLE(D1L245C17))</f>
        <v>0</v>
      </c>
    </row>
    <row r="53" spans="1:39" x14ac:dyDescent="0.3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178.73573232117513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IF(_xlfn.SINGLE(D1L246C2)&lt;&gt;0,_xlfn.SINGLE(D1L246C2)*_xlfn.SINGLE(D1L246C4),_xlfn.SINGLE(D1L246C3)*_xlfn.SINGLE(D1L246C4))</f>
        <v>89.367866160587567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89.367866160587567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67114194</v>
      </c>
      <c r="V53" s="16" t="s">
        <v>22261</v>
      </c>
      <c r="W53" s="33">
        <f>IF(_xlfn.SINGLE(D1L246C9)=0,0,D1L246C7/_xlfn.SINGLE(D1L246C9))</f>
        <v>1.331579220940768E-6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IF(_xlfn.SINGLE(D1L246C13)=0,0,D1L246C12/_xlfn.SINGLE(D1L246C13))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IF(_xlfn.SINGLE(D1L246C17)=0,0,D1L246C16/_xlfn.SINGLE(D1L246C17))</f>
        <v>0</v>
      </c>
    </row>
    <row r="54" spans="1:39" x14ac:dyDescent="0.3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16132.45534481508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IF(_xlfn.SINGLE(D1L247C2)&lt;&gt;0,_xlfn.SINGLE(D1L247C2)*_xlfn.SINGLE(D1L247C4),_xlfn.SINGLE(D1L247C3)*_xlfn.SINGLE(D1L247C4))</f>
        <v>8066.22767240754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8066.22767240754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67114194</v>
      </c>
      <c r="V54" s="16" t="s">
        <v>22272</v>
      </c>
      <c r="W54" s="33">
        <f>IF(_xlfn.SINGLE(D1L247C9)=0,0,D1L247C7/_xlfn.SINGLE(D1L247C9))</f>
        <v>1.2018661316870676E-4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IF(_xlfn.SINGLE(D1L247C13)=0,0,D1L247C12/_xlfn.SINGLE(D1L247C13))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IF(_xlfn.SINGLE(D1L247C17)=0,0,D1L247C16/_xlfn.SINGLE(D1L247C17))</f>
        <v>0</v>
      </c>
    </row>
    <row r="55" spans="1:39" x14ac:dyDescent="0.3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7362.0427724161646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IF(_xlfn.SINGLE(D1L248C2)&lt;&gt;0,_xlfn.SINGLE(D1L248C2)*_xlfn.SINGLE(D1L248C4),_xlfn.SINGLE(D1L248C3)*_xlfn.SINGLE(D1L248C4))</f>
        <v>3681.0213862080823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3681.0213862080823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67114194</v>
      </c>
      <c r="V55" s="16" t="s">
        <v>22283</v>
      </c>
      <c r="W55" s="33">
        <f>IF(_xlfn.SINGLE(D1L248C9)=0,0,D1L248C7/_xlfn.SINGLE(D1L248C9))</f>
        <v>5.4847136899358161E-5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IF(_xlfn.SINGLE(D1L248C13)=0,0,D1L248C12/_xlfn.SINGLE(D1L248C13))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IF(_xlfn.SINGLE(D1L248C17)=0,0,D1L248C16/_xlfn.SINGLE(D1L248C17))</f>
        <v>0</v>
      </c>
    </row>
    <row r="56" spans="1:39" x14ac:dyDescent="0.3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9149.4094639801406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IF(_xlfn.SINGLE(D1L249C2)&lt;&gt;0,_xlfn.SINGLE(D1L249C2)*_xlfn.SINGLE(D1L249C4),_xlfn.SINGLE(D1L249C3)*_xlfn.SINGLE(D1L249C4))</f>
        <v>4574.7047319900703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4574.7047319900703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67114194</v>
      </c>
      <c r="V56" s="16" t="s">
        <v>22294</v>
      </c>
      <c r="W56" s="33">
        <f>IF(_xlfn.SINGLE(D1L249C9)=0,0,D1L249C7/_xlfn.SINGLE(D1L249C9))</f>
        <v>6.8162998902885879E-5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IF(_xlfn.SINGLE(D1L249C13)=0,0,D1L249C12/_xlfn.SINGLE(D1L249C13))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IF(_xlfn.SINGLE(D1L249C17)=0,0,D1L249C16/_xlfn.SINGLE(D1L249C17))</f>
        <v>0</v>
      </c>
    </row>
    <row r="57" spans="1:39" x14ac:dyDescent="0.3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2375.1428250454674</v>
      </c>
      <c r="J57" s="16" t="s">
        <v>21739</v>
      </c>
      <c r="K57" s="21">
        <f>IF(FLOW_THRU_100PCT="Y",1,1)</f>
        <v>1</v>
      </c>
      <c r="L57" s="16" t="s">
        <v>22303</v>
      </c>
      <c r="M57" s="15">
        <f>IF(_xlfn.SINGLE(D1L250C2)&lt;&gt;0,_xlfn.SINGLE(D1L250C2)*_xlfn.SINGLE(D1L250C4),_xlfn.SINGLE(D1L250C3)*_xlfn.SINGLE(D1L250C4))</f>
        <v>2375.1428250454674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2375.1428250454674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67114194</v>
      </c>
      <c r="V57" s="16" t="s">
        <v>22305</v>
      </c>
      <c r="W57" s="33">
        <f>IF(_xlfn.SINGLE(D1L250C9)=0,0,D1L250C7/_xlfn.SINGLE(D1L250C9))</f>
        <v>3.5389575341476463E-5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IF(_xlfn.SINGLE(D1L250C13)=0,0,D1L250C12/_xlfn.SINGLE(D1L250C13))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IF(_xlfn.SINGLE(D1L250C17)=0,0,D1L250C16/_xlfn.SINGLE(D1L250C17))</f>
        <v>0</v>
      </c>
    </row>
    <row r="58" spans="1:39" x14ac:dyDescent="0.3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267989.44090718252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135182.29186611401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135182.29186611401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2.0142131464189828E-3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2.0142131464189828E-3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3C9DF7-A8BB-413F-9FF5-4037B0DBE394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22322</v>
      </c>
    </row>
    <row r="3" spans="1:25" x14ac:dyDescent="0.3">
      <c r="B3" s="13" t="s">
        <v>22323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1405.2796527999997</v>
      </c>
      <c r="H8" s="16" t="s">
        <v>11112</v>
      </c>
      <c r="I8" s="15">
        <v>0</v>
      </c>
      <c r="J8" s="16" t="s">
        <v>22358</v>
      </c>
      <c r="K8" s="21">
        <f>_xlfn.SINGLE(IF(FLOW_THRU_100PCT="Y",1,INDEX(VariabilityMatrix,D2L101C1,_xlfn.SINGLE(D2L101C8))))</f>
        <v>0.84983321795779088</v>
      </c>
      <c r="L8" s="16" t="s">
        <v>22353</v>
      </c>
      <c r="M8" s="15">
        <f>IF(_xlfn.SINGLE(D2L101C2)&lt;&gt;0,_xlfn.SINGLE(D2L101C2)*_xlfn.SINGLE(D2L101C4),_xlfn.SINGLE(D2L101C3)*_xlfn.SINGLE(D2L101C4))</f>
        <v>1194.2533294696309</v>
      </c>
      <c r="N8" s="16" t="s">
        <v>4251</v>
      </c>
      <c r="O8" s="32">
        <f>1</f>
        <v>1</v>
      </c>
      <c r="P8" s="16" t="s">
        <v>22354</v>
      </c>
      <c r="Q8" s="15">
        <f>D2L101C5*D2L101C6</f>
        <v>1194.2533294696309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13216.44</v>
      </c>
      <c r="V8" s="16" t="s">
        <v>22355</v>
      </c>
      <c r="W8" s="33">
        <f>IF(D2L101C9=0,0,D2L101C7/D2L101C9)</f>
        <v>9.0361196318345244E-2</v>
      </c>
      <c r="X8" s="16" t="s">
        <v>22356</v>
      </c>
      <c r="Y8" s="32">
        <f>IF(D2L101C5=0,0,D2L101C7/D2L101C5)</f>
        <v>1</v>
      </c>
    </row>
    <row r="9" spans="1:25" x14ac:dyDescent="0.3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0</v>
      </c>
      <c r="J9" s="16" t="s">
        <v>11112</v>
      </c>
      <c r="K9" s="21">
        <f>0</f>
        <v>0</v>
      </c>
      <c r="L9" s="16" t="s">
        <v>22360</v>
      </c>
      <c r="M9" s="15">
        <f>IF(_xlfn.SINGLE(D2L102C2)&lt;&gt;0,_xlfn.SINGLE(D2L102C2)*_xlfn.SINGLE(D2L102C4),_xlfn.SINGLE(D2L102C3)*_xlfn.SINGLE(D2L102C4))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13216.44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3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492.06067759999985</v>
      </c>
      <c r="H10" s="16" t="s">
        <v>11112</v>
      </c>
      <c r="I10" s="15">
        <v>0</v>
      </c>
      <c r="J10" s="16" t="s">
        <v>22371</v>
      </c>
      <c r="K10" s="21">
        <f>_xlfn.SINGLE(IF(FLOW_THRU_100PCT="Y",1,INDEX(VariabilityMatrix,D2L103C1,_xlfn.SINGLE(D2L103C8))))</f>
        <v>0.84983321795779088</v>
      </c>
      <c r="L10" s="16" t="s">
        <v>22366</v>
      </c>
      <c r="M10" s="15">
        <f>IF(_xlfn.SINGLE(D2L103C2)&lt;&gt;0,_xlfn.SINGLE(D2L103C2)*_xlfn.SINGLE(D2L103C4),_xlfn.SINGLE(D2L103C3)*_xlfn.SINGLE(D2L103C4))</f>
        <v>418.16950907529895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418.16950907529895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13216.44</v>
      </c>
      <c r="V10" s="16" t="s">
        <v>22368</v>
      </c>
      <c r="W10" s="33">
        <f>IF(D2L103C9=0,0,D2L103C7/D2L103C9)</f>
        <v>3.1640101954482365E-2</v>
      </c>
      <c r="X10" s="16" t="s">
        <v>22369</v>
      </c>
      <c r="Y10" s="32">
        <f>IF(D2L103C5=0,0,D2L103C7/D2L103C5)</f>
        <v>1</v>
      </c>
    </row>
    <row r="11" spans="1:25" x14ac:dyDescent="0.3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382.95398539999991</v>
      </c>
      <c r="H11" s="16" t="s">
        <v>11112</v>
      </c>
      <c r="I11" s="15">
        <v>0</v>
      </c>
      <c r="J11" s="16" t="s">
        <v>22378</v>
      </c>
      <c r="K11" s="21">
        <f>_xlfn.SINGLE(IF(FLOW_THRU_100PCT="Y",1,INDEX(VariabilityMatrix,D2L104C1,_xlfn.SINGLE(D2L104C8))))</f>
        <v>0.84983321795779088</v>
      </c>
      <c r="L11" s="16" t="s">
        <v>22373</v>
      </c>
      <c r="M11" s="15">
        <f>IF(_xlfn.SINGLE(D2L104C2)&lt;&gt;0,_xlfn.SINGLE(D2L104C2)*_xlfn.SINGLE(D2L104C4),_xlfn.SINGLE(D2L104C3)*_xlfn.SINGLE(D2L104C4))</f>
        <v>325.44701774224279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325.44701774224279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13216.44</v>
      </c>
      <c r="V11" s="16" t="s">
        <v>22375</v>
      </c>
      <c r="W11" s="33">
        <f>IF(D2L104C9=0,0,D2L104C7/D2L104C9)</f>
        <v>2.4624408520164492E-2</v>
      </c>
      <c r="X11" s="16" t="s">
        <v>22376</v>
      </c>
      <c r="Y11" s="32">
        <f>IF(D2L104C5=0,0,D2L104C7/D2L104C5)</f>
        <v>1</v>
      </c>
    </row>
    <row r="12" spans="1:25" x14ac:dyDescent="0.3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9411.9873264000016</v>
      </c>
      <c r="H12" s="16" t="s">
        <v>11112</v>
      </c>
      <c r="I12" s="15">
        <v>0</v>
      </c>
      <c r="J12" s="16" t="s">
        <v>22385</v>
      </c>
      <c r="K12" s="21">
        <f>_xlfn.SINGLE(IF(FLOW_THRU_100PCT="Y",1,INDEX(VariabilityMatrix,D2L105C1,_xlfn.SINGLE(D2L105C8))))</f>
        <v>0.84983321795779088</v>
      </c>
      <c r="L12" s="16" t="s">
        <v>22380</v>
      </c>
      <c r="M12" s="15">
        <f>IF(_xlfn.SINGLE(D2L105C2)&lt;&gt;0,_xlfn.SINGLE(D2L105C2)*_xlfn.SINGLE(D2L105C4),_xlfn.SINGLE(D2L105C3)*_xlfn.SINGLE(D2L105C4))</f>
        <v>7998.619476972458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7998.619476972458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13216.44</v>
      </c>
      <c r="V12" s="16" t="s">
        <v>22382</v>
      </c>
      <c r="W12" s="33">
        <f>IF(D2L105C9=0,0,D2L105C7/D2L105C9)</f>
        <v>0.60520226906583452</v>
      </c>
      <c r="X12" s="16" t="s">
        <v>22383</v>
      </c>
      <c r="Y12" s="32">
        <f>IF(D2L105C5=0,0,D2L105C7/D2L105C5)</f>
        <v>1</v>
      </c>
    </row>
    <row r="13" spans="1:25" x14ac:dyDescent="0.3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1184.9194575999998</v>
      </c>
      <c r="H13" s="16" t="s">
        <v>11112</v>
      </c>
      <c r="I13" s="15">
        <v>0</v>
      </c>
      <c r="J13" s="16" t="s">
        <v>22392</v>
      </c>
      <c r="K13" s="21">
        <f>_xlfn.SINGLE(IF(FLOW_THRU_100PCT="Y",1,INDEX(VariabilityMatrix,D2L106C1,_xlfn.SINGLE(D2L106C8))))</f>
        <v>0.84983321795779088</v>
      </c>
      <c r="L13" s="16" t="s">
        <v>22387</v>
      </c>
      <c r="M13" s="15">
        <f>IF(_xlfn.SINGLE(D2L106C2)&lt;&gt;0,_xlfn.SINGLE(D2L106C2)*_xlfn.SINGLE(D2L106C4),_xlfn.SINGLE(D2L106C3)*_xlfn.SINGLE(D2L106C4))</f>
        <v>1006.9839156730079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1006.9839156730079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13216.44</v>
      </c>
      <c r="V13" s="16" t="s">
        <v>22389</v>
      </c>
      <c r="W13" s="33">
        <f>IF(D2L106C9=0,0,D2L106C7/D2L106C9)</f>
        <v>7.6191766895851526E-2</v>
      </c>
      <c r="X13" s="16" t="s">
        <v>22390</v>
      </c>
      <c r="Y13" s="32">
        <f>IF(D2L106C5=0,0,D2L106C7/D2L106C5)</f>
        <v>1</v>
      </c>
    </row>
    <row r="14" spans="1:25" x14ac:dyDescent="0.3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296</v>
      </c>
      <c r="H14" s="16" t="s">
        <v>11112</v>
      </c>
      <c r="I14" s="15">
        <v>0</v>
      </c>
      <c r="J14" s="16" t="s">
        <v>22400</v>
      </c>
      <c r="K14" s="21">
        <f>_xlfn.SINGLE(IF(FLOW_THRU_100PCT="Y",1,INDEX(VariabilityMatrix,D2L107C1,_xlfn.SINGLE(D2L107C8))))</f>
        <v>0.82760224739397681</v>
      </c>
      <c r="L14" s="16" t="s">
        <v>22394</v>
      </c>
      <c r="M14" s="15">
        <f>IF(_xlfn.SINGLE(D2L107C2)&lt;&gt;0,_xlfn.SINGLE(D2L107C2)*_xlfn.SINGLE(D2L107C4),_xlfn.SINGLE(D2L107C3)*_xlfn.SINGLE(D2L107C4))</f>
        <v>244.97026522861714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244.97026522861714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11206.2</v>
      </c>
      <c r="V14" s="16" t="s">
        <v>22396</v>
      </c>
      <c r="W14" s="33">
        <f>IF(D2L107C9=0,0,D2L107C7/D2L107C9)</f>
        <v>2.1860243903251513E-2</v>
      </c>
      <c r="X14" s="16" t="s">
        <v>22397</v>
      </c>
      <c r="Y14" s="32">
        <f>IF(D2L107C5=0,0,D2L107C7/D2L107C5)</f>
        <v>1</v>
      </c>
    </row>
    <row r="15" spans="1:25" x14ac:dyDescent="0.3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2448.3932212000004</v>
      </c>
      <c r="H15" s="16" t="s">
        <v>11112</v>
      </c>
      <c r="I15" s="15">
        <v>0</v>
      </c>
      <c r="J15" s="16" t="s">
        <v>22407</v>
      </c>
      <c r="K15" s="21">
        <f>_xlfn.SINGLE(IF(FLOW_THRU_100PCT="Y",1,INDEX(VariabilityMatrix,D2L108C1,_xlfn.SINGLE(D2L108C8))))</f>
        <v>0.84983321795779088</v>
      </c>
      <c r="L15" s="16" t="s">
        <v>22402</v>
      </c>
      <c r="M15" s="15">
        <f>IF(_xlfn.SINGLE(D2L108C2)&lt;&gt;0,_xlfn.SINGLE(D2L108C2)*_xlfn.SINGLE(D2L108C4),_xlfn.SINGLE(D2L108C3)*_xlfn.SINGLE(D2L108C4))</f>
        <v>2080.7258899984377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2080.7258899984377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13216.44</v>
      </c>
      <c r="V15" s="16" t="s">
        <v>22404</v>
      </c>
      <c r="W15" s="33">
        <f>IF(D2L108C9=0,0,D2L108C7/D2L108C9)</f>
        <v>0.1574346715150553</v>
      </c>
      <c r="X15" s="16" t="s">
        <v>22405</v>
      </c>
      <c r="Y15" s="32">
        <f>IF(D2L108C5=0,0,D2L108C7/D2L108C5)</f>
        <v>1</v>
      </c>
    </row>
    <row r="16" spans="1:25" x14ac:dyDescent="0.3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496.93368939999999</v>
      </c>
      <c r="H16" s="16" t="s">
        <v>11112</v>
      </c>
      <c r="I16" s="15">
        <v>0</v>
      </c>
      <c r="J16" s="16" t="s">
        <v>22414</v>
      </c>
      <c r="K16" s="21">
        <f>_xlfn.SINGLE(IF(FLOW_THRU_100PCT="Y",1,INDEX(VariabilityMatrix,D2L109C1,_xlfn.SINGLE(D2L109C8))))</f>
        <v>0.84983321795779088</v>
      </c>
      <c r="L16" s="16" t="s">
        <v>22409</v>
      </c>
      <c r="M16" s="15">
        <f>IF(_xlfn.SINGLE(D2L109C2)&lt;&gt;0,_xlfn.SINGLE(D2L109C2)*_xlfn.SINGLE(D2L109C4),_xlfn.SINGLE(D2L109C3)*_xlfn.SINGLE(D2L109C4))</f>
        <v>422.31075637443934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422.31075637443934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13216.44</v>
      </c>
      <c r="V16" s="16" t="s">
        <v>22411</v>
      </c>
      <c r="W16" s="33">
        <f>IF(D2L109C9=0,0,D2L109C7/D2L109C9)</f>
        <v>3.195344255899768E-2</v>
      </c>
      <c r="X16" s="16" t="s">
        <v>22412</v>
      </c>
      <c r="Y16" s="32">
        <f>IF(D2L109C5=0,0,D2L109C7/D2L109C5)</f>
        <v>1</v>
      </c>
    </row>
    <row r="17" spans="1:25" x14ac:dyDescent="0.3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16118.528010400001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0.84942496930861888</v>
      </c>
      <c r="L17" s="16" t="s">
        <v>22416</v>
      </c>
      <c r="M17" s="15">
        <f>SUMIF(D2L101C2:D2L109C2,"&lt;&gt;0",D2L101C5:D2L109C5)</f>
        <v>13691.480160534134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13691.480160534134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1.0392681007319826</v>
      </c>
      <c r="X17" s="16" t="s">
        <v>22419</v>
      </c>
      <c r="Y17" s="32">
        <f>IF(D2L110C5=0,0,D2L110C7/D2L110C5)</f>
        <v>1</v>
      </c>
    </row>
    <row r="18" spans="1:25" x14ac:dyDescent="0.3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0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3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13173.201099800001</v>
      </c>
      <c r="H19" s="16" t="s">
        <v>22431</v>
      </c>
      <c r="I19" s="15">
        <f>SUM(D2L101C3:D2L107C3)</f>
        <v>0</v>
      </c>
      <c r="J19" s="16" t="s">
        <v>22432</v>
      </c>
      <c r="K19" s="21">
        <f>D2L112C5/SUM(D2L112C2,D2L112C3)</f>
        <v>0.84933369113534019</v>
      </c>
      <c r="L19" s="16" t="s">
        <v>22426</v>
      </c>
      <c r="M19" s="15">
        <f>SUM(D2L101C5:D2L107C5)</f>
        <v>11188.443514161258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11188.443514161258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0.84987998665792963</v>
      </c>
      <c r="X19" s="16" t="s">
        <v>22429</v>
      </c>
      <c r="Y19" s="32">
        <f>IF(D2L112C5=0,0,D2L112C7/D2L112C5)</f>
        <v>1</v>
      </c>
    </row>
    <row r="20" spans="1:25" x14ac:dyDescent="0.3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16118.528010400001</v>
      </c>
      <c r="H20" s="16" t="s">
        <v>22438</v>
      </c>
      <c r="I20" s="15">
        <f>SUM(D2L110C3:D2L111C3)</f>
        <v>0</v>
      </c>
      <c r="J20" s="16" t="s">
        <v>22439</v>
      </c>
      <c r="K20" s="21">
        <f>D2L113C5/SUM(D2L113C2,D2L113C3)</f>
        <v>0.84942496930861888</v>
      </c>
      <c r="L20" s="16" t="s">
        <v>22433</v>
      </c>
      <c r="M20" s="15">
        <f>SUM(D2L110C5:D2L111C5)</f>
        <v>13691.480160534134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13691.480160534134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1.0392681007319826</v>
      </c>
      <c r="X20" s="16" t="s">
        <v>22436</v>
      </c>
      <c r="Y20" s="32">
        <f>IF(D2L113C5=0,0,D2L113C7/D2L113C5)</f>
        <v>1</v>
      </c>
    </row>
    <row r="21" spans="1:2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3832.8788423348851</v>
      </c>
      <c r="J21" s="16" t="s">
        <v>22446</v>
      </c>
      <c r="K21" s="21">
        <f>_xlfn.SINGLE(IF(FLOW_THRU_100PCT="Y",1,INDEX(VariabilityMatrix,D2L114C1,_xlfn.SINGLE(D2L114C8))))</f>
        <v>0.44333062863982836</v>
      </c>
      <c r="L21" s="16" t="s">
        <v>22440</v>
      </c>
      <c r="M21" s="15">
        <f>IF(_xlfn.SINGLE(D2L114C2)&lt;&gt;0,_xlfn.SINGLE(D2L114C2)*_xlfn.SINGLE(D2L114C4),_xlfn.SINGLE(D2L114C3)*_xlfn.SINGLE(D2L114C4))</f>
        <v>1699.2325866726221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1699.2325866726221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13216.44</v>
      </c>
      <c r="V21" s="16" t="s">
        <v>22442</v>
      </c>
      <c r="W21" s="33">
        <f>IF(D2L114C9=0,0,D2L114C7/D2L114C9)</f>
        <v>0.12856961380467222</v>
      </c>
      <c r="X21" s="16" t="s">
        <v>22443</v>
      </c>
      <c r="Y21" s="32">
        <f>IF(D2L114C5=0,0,D2L114C7/D2L114C5)</f>
        <v>1</v>
      </c>
    </row>
    <row r="22" spans="1:25" x14ac:dyDescent="0.3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35.649101822236609</v>
      </c>
      <c r="J22" s="16" t="s">
        <v>22453</v>
      </c>
      <c r="K22" s="21">
        <f>_xlfn.SINGLE(IF(FLOW_THRU_100PCT="Y",1,INDEX(VariabilityMatrix,D2L115C1,_xlfn.SINGLE(D2L115C8))))</f>
        <v>0.44333062863982836</v>
      </c>
      <c r="L22" s="16" t="s">
        <v>22447</v>
      </c>
      <c r="M22" s="15">
        <f>IF(_xlfn.SINGLE(D2L115C2)&lt;&gt;0,_xlfn.SINGLE(D2L115C2)*_xlfn.SINGLE(D2L115C4),_xlfn.SINGLE(D2L115C3)*_xlfn.SINGLE(D2L115C4))</f>
        <v>15.804338721297407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15.804338721297407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13216.44</v>
      </c>
      <c r="V22" s="16" t="s">
        <v>22449</v>
      </c>
      <c r="W22" s="33">
        <f>IF(D2L115C9=0,0,D2L115C7/D2L115C9)</f>
        <v>1.1958090621451319E-3</v>
      </c>
      <c r="X22" s="16" t="s">
        <v>22450</v>
      </c>
      <c r="Y22" s="32">
        <f>IF(D2L115C5=0,0,D2L115C7/D2L115C5)</f>
        <v>1</v>
      </c>
    </row>
    <row r="23" spans="1:25" x14ac:dyDescent="0.3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3.386080930710003</v>
      </c>
      <c r="J23" s="16" t="s">
        <v>22460</v>
      </c>
      <c r="K23" s="21">
        <f>_xlfn.SINGLE(IF(FLOW_THRU_100PCT="Y",1,INDEX(VariabilityMatrix,D2L116C1,_xlfn.SINGLE(D2L116C8))))</f>
        <v>0.44333062863982836</v>
      </c>
      <c r="L23" s="16" t="s">
        <v>22454</v>
      </c>
      <c r="M23" s="15">
        <f>IF(_xlfn.SINGLE(D2L116C2)&lt;&gt;0,_xlfn.SINGLE(D2L116C2)*_xlfn.SINGLE(D2L116C4),_xlfn.SINGLE(D2L116C3)*_xlfn.SINGLE(D2L116C4))</f>
        <v>1.5011533876370007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1.5011533876370007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13216.44</v>
      </c>
      <c r="V23" s="16" t="s">
        <v>22456</v>
      </c>
      <c r="W23" s="33">
        <f>IF(D2L116C9=0,0,D2L116C7/D2L116C9)</f>
        <v>1.1358227992084106E-4</v>
      </c>
      <c r="X23" s="16" t="s">
        <v>22457</v>
      </c>
      <c r="Y23" s="32">
        <f>IF(D2L116C5=0,0,D2L116C7/D2L116C5)</f>
        <v>1</v>
      </c>
    </row>
    <row r="24" spans="1:2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1650.9366943496766</v>
      </c>
      <c r="J24" s="16" t="s">
        <v>22467</v>
      </c>
      <c r="K24" s="21">
        <f>_xlfn.SINGLE(IF(FLOW_THRU_100PCT="Y",1,INDEX(VariabilityMatrix,D2L117C1,_xlfn.SINGLE(D2L117C8))))</f>
        <v>0.44333062863982836</v>
      </c>
      <c r="L24" s="16" t="s">
        <v>22461</v>
      </c>
      <c r="M24" s="15">
        <f>IF(_xlfn.SINGLE(D2L117C2)&lt;&gt;0,_xlfn.SINGLE(D2L117C2)*_xlfn.SINGLE(D2L117C4),_xlfn.SINGLE(D2L117C3)*_xlfn.SINGLE(D2L117C4))</f>
        <v>731.91080255060228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731.91080255060228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13216.44</v>
      </c>
      <c r="V24" s="16" t="s">
        <v>22463</v>
      </c>
      <c r="W24" s="33">
        <f>IF(D2L117C9=0,0,D2L117C7/D2L117C9)</f>
        <v>5.5378816273565515E-2</v>
      </c>
      <c r="X24" s="16" t="s">
        <v>22464</v>
      </c>
      <c r="Y24" s="32">
        <f>IF(D2L117C5=0,0,D2L117C7/D2L117C5)</f>
        <v>1</v>
      </c>
    </row>
    <row r="25" spans="1:25" x14ac:dyDescent="0.3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15.646189586274456</v>
      </c>
      <c r="J25" s="16" t="s">
        <v>22474</v>
      </c>
      <c r="K25" s="21">
        <f>_xlfn.SINGLE(IF(FLOW_THRU_100PCT="Y",1,INDEX(VariabilityMatrix,D2L118C1,_xlfn.SINGLE(D2L118C8))))</f>
        <v>0.44333062863982836</v>
      </c>
      <c r="L25" s="16" t="s">
        <v>22468</v>
      </c>
      <c r="M25" s="15">
        <f>IF(_xlfn.SINGLE(D2L118C2)&lt;&gt;0,_xlfn.SINGLE(D2L118C2)*_xlfn.SINGLE(D2L118C4),_xlfn.SINGLE(D2L118C3)*_xlfn.SINGLE(D2L118C4))</f>
        <v>6.9364350651009907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6.9364350651009907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13216.44</v>
      </c>
      <c r="V25" s="16" t="s">
        <v>22470</v>
      </c>
      <c r="W25" s="33">
        <f>IF(D2L118C9=0,0,D2L118C7/D2L118C9)</f>
        <v>5.2483384823000679E-4</v>
      </c>
      <c r="X25" s="16" t="s">
        <v>22471</v>
      </c>
      <c r="Y25" s="32">
        <f>IF(D2L118C5=0,0,D2L118C7/D2L118C5)</f>
        <v>1</v>
      </c>
    </row>
    <row r="26" spans="1:25" x14ac:dyDescent="0.3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4.6216826077372597E-2</v>
      </c>
      <c r="J26" s="16" t="s">
        <v>22481</v>
      </c>
      <c r="K26" s="21">
        <f>_xlfn.SINGLE(IF(FLOW_THRU_100PCT="Y",1,INDEX(VariabilityMatrix,D2L119C1,_xlfn.SINGLE(D2L119C8))))</f>
        <v>0.44333062863982836</v>
      </c>
      <c r="L26" s="16" t="s">
        <v>22475</v>
      </c>
      <c r="M26" s="15">
        <f>IF(_xlfn.SINGLE(D2L119C2)&lt;&gt;0,_xlfn.SINGLE(D2L119C2)*_xlfn.SINGLE(D2L119C4),_xlfn.SINGLE(D2L119C3)*_xlfn.SINGLE(D2L119C4))</f>
        <v>2.0489334558619204E-2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2.0489334558619204E-2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13216.44</v>
      </c>
      <c r="V26" s="16" t="s">
        <v>22477</v>
      </c>
      <c r="W26" s="33">
        <f>IF(D2L119C9=0,0,D2L119C7/D2L119C9)</f>
        <v>1.550291497454625E-6</v>
      </c>
      <c r="X26" s="16" t="s">
        <v>22478</v>
      </c>
      <c r="Y26" s="32">
        <f>IF(D2L119C5=0,0,D2L119C7/D2L119C5)</f>
        <v>1</v>
      </c>
    </row>
    <row r="27" spans="1:25" x14ac:dyDescent="0.3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0.16175957411210051</v>
      </c>
      <c r="J27" s="16" t="s">
        <v>22488</v>
      </c>
      <c r="K27" s="21">
        <f>_xlfn.SINGLE(IF(FLOW_THRU_100PCT="Y",1,INDEX(VariabilityMatrix,D2L120C1,_xlfn.SINGLE(D2L120C8))))</f>
        <v>0.43955570143604111</v>
      </c>
      <c r="L27" s="16" t="s">
        <v>22482</v>
      </c>
      <c r="M27" s="15">
        <f>IF(_xlfn.SINGLE(D2L120C2)&lt;&gt;0,_xlfn.SINGLE(D2L120C2)*_xlfn.SINGLE(D2L120C4),_xlfn.SINGLE(D2L120C3)*_xlfn.SINGLE(D2L120C4))</f>
        <v>7.1102343062839621E-2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7.1102343062839621E-2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11206.2</v>
      </c>
      <c r="V27" s="16" t="s">
        <v>22484</v>
      </c>
      <c r="W27" s="33">
        <f>IF(D2L120C9=0,0,D2L120C7/D2L120C9)</f>
        <v>6.3449111262372276E-6</v>
      </c>
      <c r="X27" s="16" t="s">
        <v>22485</v>
      </c>
      <c r="Y27" s="32">
        <f>IF(D2L120C5=0,0,D2L120C7/D2L120C5)</f>
        <v>1</v>
      </c>
    </row>
    <row r="28" spans="1:25" x14ac:dyDescent="0.3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46.737707039068056</v>
      </c>
      <c r="J28" s="16" t="s">
        <v>22495</v>
      </c>
      <c r="K28" s="21">
        <f>_xlfn.SINGLE(IF(FLOW_THRU_100PCT="Y",1,INDEX(VariabilityMatrix,D2L121C1,_xlfn.SINGLE(D2L121C8))))</f>
        <v>0.44333062863982836</v>
      </c>
      <c r="L28" s="16" t="s">
        <v>22489</v>
      </c>
      <c r="M28" s="15">
        <f>IF(_xlfn.SINGLE(D2L121C2)&lt;&gt;0,_xlfn.SINGLE(D2L121C2)*_xlfn.SINGLE(D2L121C4),_xlfn.SINGLE(D2L121C3)*_xlfn.SINGLE(D2L121C4))</f>
        <v>20.720257042814172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20.720257042814172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13216.44</v>
      </c>
      <c r="V28" s="16" t="s">
        <v>22491</v>
      </c>
      <c r="W28" s="33">
        <f>IF(D2L121C9=0,0,D2L121C7/D2L121C9)</f>
        <v>1.5677638640068106E-3</v>
      </c>
      <c r="X28" s="16" t="s">
        <v>22492</v>
      </c>
      <c r="Y28" s="32">
        <f>IF(D2L121C5=0,0,D2L121C7/D2L121C5)</f>
        <v>1</v>
      </c>
    </row>
    <row r="29" spans="1:2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2002.2969579120454</v>
      </c>
      <c r="J29" s="16" t="s">
        <v>22502</v>
      </c>
      <c r="K29" s="21">
        <f>_xlfn.SINGLE(IF(FLOW_THRU_100PCT="Y",1,INDEX(VariabilityMatrix,D2L122C1,_xlfn.SINGLE(D2L122C8))))</f>
        <v>0.44333062863982836</v>
      </c>
      <c r="L29" s="16" t="s">
        <v>22496</v>
      </c>
      <c r="M29" s="15">
        <f>IF(_xlfn.SINGLE(D2L122C2)&lt;&gt;0,_xlfn.SINGLE(D2L122C2)*_xlfn.SINGLE(D2L122C4),_xlfn.SINGLE(D2L122C3)*_xlfn.SINGLE(D2L122C4))</f>
        <v>887.67956907476309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887.67956907476309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13216.44</v>
      </c>
      <c r="V29" s="16" t="s">
        <v>22498</v>
      </c>
      <c r="W29" s="33">
        <f>IF(D2L122C9=0,0,D2L122C7/D2L122C9)</f>
        <v>6.7164801495316673E-2</v>
      </c>
      <c r="X29" s="16" t="s">
        <v>22499</v>
      </c>
      <c r="Y29" s="32">
        <f>IF(D2L122C5=0,0,D2L122C7/D2L122C5)</f>
        <v>1</v>
      </c>
    </row>
    <row r="30" spans="1:2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249.93319197942608</v>
      </c>
      <c r="J30" s="16" t="s">
        <v>22509</v>
      </c>
      <c r="K30" s="21">
        <f>_xlfn.SINGLE(IF(FLOW_THRU_100PCT="Y",1,INDEX(VariabilityMatrix,D2L123C1,_xlfn.SINGLE(D2L123C8))))</f>
        <v>0.44333062863982836</v>
      </c>
      <c r="L30" s="16" t="s">
        <v>22503</v>
      </c>
      <c r="M30" s="15">
        <f>IF(_xlfn.SINGLE(D2L123C2)&lt;&gt;0,_xlfn.SINGLE(D2L123C2)*_xlfn.SINGLE(D2L123C4),_xlfn.SINGLE(D2L123C3)*_xlfn.SINGLE(D2L123C4))</f>
        <v>110.80303911819787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110.80303911819787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13216.44</v>
      </c>
      <c r="V30" s="16" t="s">
        <v>22505</v>
      </c>
      <c r="W30" s="33">
        <f>IF(D2L123C9=0,0,D2L123C7/D2L123C9)</f>
        <v>8.3837280779240006E-3</v>
      </c>
      <c r="X30" s="16" t="s">
        <v>22506</v>
      </c>
      <c r="Y30" s="32">
        <f>IF(D2L123C5=0,0,D2L123C7/D2L123C5)</f>
        <v>1</v>
      </c>
    </row>
    <row r="31" spans="1:2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1944.0984799882917</v>
      </c>
      <c r="J31" s="16" t="s">
        <v>22516</v>
      </c>
      <c r="K31" s="21">
        <f>_xlfn.SINGLE(IF(FLOW_THRU_100PCT="Y",1,INDEX(VariabilityMatrix,D2L124C1,_xlfn.SINGLE(D2L124C8))))</f>
        <v>0.43955570143604111</v>
      </c>
      <c r="L31" s="16" t="s">
        <v>22510</v>
      </c>
      <c r="M31" s="15">
        <f>IF(_xlfn.SINGLE(D2L124C2)&lt;&gt;0,_xlfn.SINGLE(D2L124C2)*_xlfn.SINGLE(D2L124C4),_xlfn.SINGLE(D2L124C3)*_xlfn.SINGLE(D2L124C4))</f>
        <v>854.53957103199491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854.53957103199491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11206.2</v>
      </c>
      <c r="V31" s="16" t="s">
        <v>22512</v>
      </c>
      <c r="W31" s="33">
        <f>IF(D2L124C9=0,0,D2L124C7/D2L124C9)</f>
        <v>7.6255962862700546E-2</v>
      </c>
      <c r="X31" s="16" t="s">
        <v>22513</v>
      </c>
      <c r="Y31" s="32">
        <f>IF(D2L124C5=0,0,D2L124C7/D2L124C5)</f>
        <v>1</v>
      </c>
    </row>
    <row r="32" spans="1:25" x14ac:dyDescent="0.3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2427.8866303999998</v>
      </c>
      <c r="H32" s="16" t="s">
        <v>11112</v>
      </c>
      <c r="I32" s="15">
        <v>0</v>
      </c>
      <c r="J32" s="16" t="s">
        <v>22523</v>
      </c>
      <c r="K32" s="21">
        <f>_xlfn.SINGLE(IF(FLOW_THRU_100PCT="Y",1,INDEX(VariabilityMatrix,D2L125C1,_xlfn.SINGLE(D2L125C8))))</f>
        <v>0.84983321795779088</v>
      </c>
      <c r="L32" s="16" t="s">
        <v>22517</v>
      </c>
      <c r="M32" s="15">
        <f>IF(_xlfn.SINGLE(D2L125C2)&lt;&gt;0,_xlfn.SINGLE(D2L125C2)*_xlfn.SINGLE(D2L125C4),_xlfn.SINGLE(D2L125C3)*_xlfn.SINGLE(D2L125C4))</f>
        <v>2063.2987079495297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2063.2987079495297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13216.44</v>
      </c>
      <c r="V32" s="16" t="s">
        <v>22519</v>
      </c>
      <c r="W32" s="33">
        <f>IF(D2L125C9=0,0,D2L125C7/D2L125C9)</f>
        <v>0.15611607270562494</v>
      </c>
      <c r="X32" s="16" t="s">
        <v>22520</v>
      </c>
      <c r="Y32" s="32">
        <f>IF(D2L125C5=0,0,D2L125C7/D2L125C5)</f>
        <v>1</v>
      </c>
    </row>
    <row r="33" spans="1:25" x14ac:dyDescent="0.3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20.974967197367576</v>
      </c>
      <c r="J33" s="16" t="s">
        <v>22531</v>
      </c>
      <c r="K33" s="21">
        <f>_xlfn.SINGLE(IF(FLOW_THRU_100PCT="Y",1,INDEX(VariabilityMatrix,D2L126C1,_xlfn.SINGLE(D2L126C8))))</f>
        <v>0.44333062863982836</v>
      </c>
      <c r="L33" s="16" t="s">
        <v>22525</v>
      </c>
      <c r="M33" s="15">
        <f>IF(_xlfn.SINGLE(D2L126C2)&lt;&gt;0,_xlfn.SINGLE(D2L126C2)*_xlfn.SINGLE(D2L126C4),_xlfn.SINGLE(D2L126C3)*_xlfn.SINGLE(D2L126C4))</f>
        <v>9.2988453933087456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9.2988453933087456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13216.44</v>
      </c>
      <c r="V33" s="16" t="s">
        <v>22527</v>
      </c>
      <c r="W33" s="33">
        <f>IF(D2L126C9=0,0,D2L126C7/D2L126C9)</f>
        <v>7.0358170530859636E-4</v>
      </c>
      <c r="X33" s="16" t="s">
        <v>22528</v>
      </c>
      <c r="Y33" s="32">
        <f>IF(D2L126C5=0,0,D2L126C7/D2L126C5)</f>
        <v>1</v>
      </c>
    </row>
    <row r="34" spans="1:25" x14ac:dyDescent="0.3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516</v>
      </c>
      <c r="H34" s="16" t="s">
        <v>11112</v>
      </c>
      <c r="I34" s="15">
        <v>0</v>
      </c>
      <c r="J34" s="16" t="s">
        <v>22538</v>
      </c>
      <c r="K34" s="21">
        <f>_xlfn.SINGLE(IF(FLOW_THRU_100PCT="Y",1,INDEX(VariabilityMatrix,D2L127C1,_xlfn.SINGLE(D2L127C8))))</f>
        <v>0.82760224739397681</v>
      </c>
      <c r="L34" s="16" t="s">
        <v>22532</v>
      </c>
      <c r="M34" s="15">
        <f>IF(_xlfn.SINGLE(D2L127C2)&lt;&gt;0,_xlfn.SINGLE(D2L127C2)*_xlfn.SINGLE(D2L127C4),_xlfn.SINGLE(D2L127C3)*_xlfn.SINGLE(D2L127C4))</f>
        <v>427.04275965529206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427.04275965529206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11206.2</v>
      </c>
      <c r="V34" s="16" t="s">
        <v>22534</v>
      </c>
      <c r="W34" s="33">
        <f>IF(D2L127C9=0,0,D2L127C7/D2L127C9)</f>
        <v>3.8107722479992508E-2</v>
      </c>
      <c r="X34" s="16" t="s">
        <v>22535</v>
      </c>
      <c r="Y34" s="32">
        <f>IF(D2L127C5=0,0,D2L127C7/D2L127C5)</f>
        <v>1</v>
      </c>
    </row>
    <row r="35" spans="1:25" x14ac:dyDescent="0.3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4.8088810532468713</v>
      </c>
      <c r="J35" s="16" t="s">
        <v>22546</v>
      </c>
      <c r="K35" s="21">
        <f>_xlfn.SINGLE(IF(FLOW_THRU_100PCT="Y",1,INDEX(VariabilityMatrix,D2L128C1,_xlfn.SINGLE(D2L128C8))))</f>
        <v>0.43955570143604111</v>
      </c>
      <c r="L35" s="16" t="s">
        <v>22540</v>
      </c>
      <c r="M35" s="15">
        <f>IF(_xlfn.SINGLE(D2L128C2)&lt;&gt;0,_xlfn.SINGLE(D2L128C2)*_xlfn.SINGLE(D2L128C4),_xlfn.SINGLE(D2L128C3)*_xlfn.SINGLE(D2L128C4))</f>
        <v>2.1137710844824169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2.1137710844824169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11206.2</v>
      </c>
      <c r="V35" s="16" t="s">
        <v>22542</v>
      </c>
      <c r="W35" s="33">
        <f>IF(D2L128C9=0,0,D2L128C7/D2L128C9)</f>
        <v>1.8862514362428092E-4</v>
      </c>
      <c r="X35" s="16" t="s">
        <v>22543</v>
      </c>
      <c r="Y35" s="32">
        <f>IF(D2L128C5=0,0,D2L128C7/D2L128C5)</f>
        <v>1</v>
      </c>
    </row>
    <row r="36" spans="1:25" x14ac:dyDescent="0.3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147</v>
      </c>
      <c r="H36" s="16" t="s">
        <v>11112</v>
      </c>
      <c r="I36" s="15">
        <v>0</v>
      </c>
      <c r="J36" s="16" t="s">
        <v>22553</v>
      </c>
      <c r="K36" s="21">
        <f>_xlfn.SINGLE(IF(FLOW_THRU_100PCT="Y",1,INDEX(VariabilityMatrix,D2L129C1,_xlfn.SINGLE(D2L129C8))))</f>
        <v>0.82760224739397681</v>
      </c>
      <c r="L36" s="16" t="s">
        <v>22547</v>
      </c>
      <c r="M36" s="15">
        <f>IF(_xlfn.SINGLE(D2L129C2)&lt;&gt;0,_xlfn.SINGLE(D2L129C2)*_xlfn.SINGLE(D2L129C4),_xlfn.SINGLE(D2L129C3)*_xlfn.SINGLE(D2L129C4))</f>
        <v>121.65753036691459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121.65753036691459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11206.2</v>
      </c>
      <c r="V36" s="16" t="s">
        <v>22549</v>
      </c>
      <c r="W36" s="33">
        <f>IF(D2L129C9=0,0,D2L129C7/D2L129C9)</f>
        <v>1.0856269776276933E-2</v>
      </c>
      <c r="X36" s="16" t="s">
        <v>22550</v>
      </c>
      <c r="Y36" s="32">
        <f>IF(D2L129C5=0,0,D2L129C7/D2L129C5)</f>
        <v>1</v>
      </c>
    </row>
    <row r="37" spans="1:25" x14ac:dyDescent="0.3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0</v>
      </c>
      <c r="J37" s="16" t="s">
        <v>22561</v>
      </c>
      <c r="K37" s="21">
        <f>_xlfn.SINGLE(IF(FLOW_THRU_100PCT="Y",1,INDEX(VariabilityMatrix,D2L130C1,_xlfn.SINGLE(D2L130C8))))</f>
        <v>0.43955570143604111</v>
      </c>
      <c r="L37" s="16" t="s">
        <v>22555</v>
      </c>
      <c r="M37" s="15">
        <f>IF(_xlfn.SINGLE(D2L130C2)&lt;&gt;0,_xlfn.SINGLE(D2L130C2)*_xlfn.SINGLE(D2L130C4),_xlfn.SINGLE(D2L130C3)*_xlfn.SINGLE(D2L130C4))</f>
        <v>0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11206.2</v>
      </c>
      <c r="V37" s="16" t="s">
        <v>22557</v>
      </c>
      <c r="W37" s="33">
        <f>IF(D2L130C9=0,0,D2L130C7/D2L130C9)</f>
        <v>0</v>
      </c>
      <c r="X37" s="16" t="s">
        <v>22558</v>
      </c>
      <c r="Y37" s="32">
        <f>IF(D2L130C5=0,0,D2L130C7/D2L130C5)</f>
        <v>0</v>
      </c>
    </row>
    <row r="38" spans="1:25" x14ac:dyDescent="0.3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0</v>
      </c>
      <c r="H38" s="16" t="s">
        <v>22567</v>
      </c>
      <c r="I38" s="15">
        <f>A2L158C44</f>
        <v>0</v>
      </c>
      <c r="J38" s="16" t="s">
        <v>22568</v>
      </c>
      <c r="K38" s="21">
        <f>_xlfn.SINGLE(IF(FLOW_THRU_100PCT="Y",1,INDEX(VariabilityMatrix,D2L131C1,_xlfn.SINGLE(D2L131C8))))</f>
        <v>0.82760224739397681</v>
      </c>
      <c r="L38" s="16" t="s">
        <v>22562</v>
      </c>
      <c r="M38" s="15">
        <f>IF(_xlfn.SINGLE(D2L131C2)&lt;&gt;0,_xlfn.SINGLE(D2L131C2)*_xlfn.SINGLE(D2L131C4),_xlfn.SINGLE(D2L131C3)*_xlfn.SINGLE(D2L131C4))</f>
        <v>0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0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11206.2</v>
      </c>
      <c r="V38" s="16" t="s">
        <v>22564</v>
      </c>
      <c r="W38" s="33">
        <f>IF(D2L131C9=0,0,D2L131C7/D2L131C9)</f>
        <v>0</v>
      </c>
      <c r="X38" s="16" t="s">
        <v>22565</v>
      </c>
      <c r="Y38" s="32">
        <f>IF(D2L131C5=0,0,D2L131C7/D2L131C5)</f>
        <v>0</v>
      </c>
    </row>
    <row r="39" spans="1:25" x14ac:dyDescent="0.3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0.18255723364079912</v>
      </c>
      <c r="J39" s="16" t="s">
        <v>22576</v>
      </c>
      <c r="K39" s="21">
        <f>_xlfn.SINGLE(IF(FLOW_THRU_100PCT="Y",1,INDEX(VariabilityMatrix,D2L132C1,_xlfn.SINGLE(D2L132C8))))</f>
        <v>0.43955570143604111</v>
      </c>
      <c r="L39" s="16" t="s">
        <v>22570</v>
      </c>
      <c r="M39" s="15">
        <f>IF(_xlfn.SINGLE(D2L132C2)&lt;&gt;0,_xlfn.SINGLE(D2L132C2)*_xlfn.SINGLE(D2L132C4),_xlfn.SINGLE(D2L132C3)*_xlfn.SINGLE(D2L132C4))</f>
        <v>8.0244072885204701E-2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8.0244072885204701E-2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11206.2</v>
      </c>
      <c r="V39" s="16" t="s">
        <v>22572</v>
      </c>
      <c r="W39" s="33">
        <f>IF(D2L132C9=0,0,D2L132C7/D2L132C9)</f>
        <v>7.1606854138962983E-6</v>
      </c>
      <c r="X39" s="16" t="s">
        <v>22573</v>
      </c>
      <c r="Y39" s="32">
        <f>IF(D2L132C5=0,0,D2L132C7/D2L132C5)</f>
        <v>1</v>
      </c>
    </row>
    <row r="40" spans="1:25" x14ac:dyDescent="0.3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337</v>
      </c>
      <c r="H40" s="16" t="s">
        <v>11112</v>
      </c>
      <c r="I40" s="15">
        <v>0</v>
      </c>
      <c r="J40" s="16" t="s">
        <v>22583</v>
      </c>
      <c r="K40" s="21">
        <f>_xlfn.SINGLE(IF(FLOW_THRU_100PCT="Y",1,INDEX(VariabilityMatrix,D2L133C1,_xlfn.SINGLE(D2L133C8))))</f>
        <v>0.82760224739397681</v>
      </c>
      <c r="L40" s="16" t="s">
        <v>22577</v>
      </c>
      <c r="M40" s="15">
        <f>IF(_xlfn.SINGLE(D2L133C2)&lt;&gt;0,_xlfn.SINGLE(D2L133C2)*_xlfn.SINGLE(D2L133C4),_xlfn.SINGLE(D2L133C3)*_xlfn.SINGLE(D2L133C4))</f>
        <v>278.90195737177021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278.90195737177021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11206.2</v>
      </c>
      <c r="V40" s="16" t="s">
        <v>22579</v>
      </c>
      <c r="W40" s="33">
        <f>IF(D2L133C9=0,0,D2L133C7/D2L133C9)</f>
        <v>2.4888183092553248E-2</v>
      </c>
      <c r="X40" s="16" t="s">
        <v>22580</v>
      </c>
      <c r="Y40" s="32">
        <f>IF(D2L133C5=0,0,D2L133C7/D2L133C5)</f>
        <v>1</v>
      </c>
    </row>
    <row r="41" spans="1:25" x14ac:dyDescent="0.3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_xlfn.SINGLE(IF(FLOW_THRU_100PCT="Y",1,INDEX(VariabilityMatrix,D2L134C1,_xlfn.SINGLE(D2L134C8))))</f>
        <v>0.43955570143604111</v>
      </c>
      <c r="L41" s="16" t="s">
        <v>22585</v>
      </c>
      <c r="M41" s="15">
        <f>IF(_xlfn.SINGLE(D2L134C2)&lt;&gt;0,_xlfn.SINGLE(D2L134C2)*_xlfn.SINGLE(D2L134C4),_xlfn.SINGLE(D2L134C3)*_xlfn.SINGLE(D2L134C4))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11206.2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3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70</v>
      </c>
      <c r="H42" s="16" t="s">
        <v>11112</v>
      </c>
      <c r="I42" s="15">
        <v>0</v>
      </c>
      <c r="J42" s="16" t="s">
        <v>22598</v>
      </c>
      <c r="K42" s="21">
        <f>_xlfn.SINGLE(IF(FLOW_THRU_100PCT="Y",1,INDEX(VariabilityMatrix,D2L135C1,_xlfn.SINGLE(D2L135C8))))</f>
        <v>0.82760224739397681</v>
      </c>
      <c r="L42" s="16" t="s">
        <v>22592</v>
      </c>
      <c r="M42" s="15">
        <f>IF(_xlfn.SINGLE(D2L135C2)&lt;&gt;0,_xlfn.SINGLE(D2L135C2)*_xlfn.SINGLE(D2L135C4),_xlfn.SINGLE(D2L135C3)*_xlfn.SINGLE(D2L135C4))</f>
        <v>57.93215731757838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57.93215731757838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11206.2</v>
      </c>
      <c r="V42" s="16" t="s">
        <v>22594</v>
      </c>
      <c r="W42" s="33">
        <f>IF(D2L135C9=0,0,D2L135C7/D2L135C9)</f>
        <v>5.1696522744175879E-3</v>
      </c>
      <c r="X42" s="16" t="s">
        <v>22595</v>
      </c>
      <c r="Y42" s="32">
        <f>IF(D2L135C5=0,0,D2L135C7/D2L135C5)</f>
        <v>1</v>
      </c>
    </row>
    <row r="43" spans="1:25" x14ac:dyDescent="0.3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_xlfn.SINGLE(IF(FLOW_THRU_100PCT="Y",1,INDEX(VariabilityMatrix,D2L136C1,_xlfn.SINGLE(D2L136C8))))</f>
        <v>0.43955570143604111</v>
      </c>
      <c r="L43" s="16" t="s">
        <v>22600</v>
      </c>
      <c r="M43" s="15">
        <f>IF(_xlfn.SINGLE(D2L136C2)&lt;&gt;0,_xlfn.SINGLE(D2L136C2)*_xlfn.SINGLE(D2L136C4),_xlfn.SINGLE(D2L136C3)*_xlfn.SINGLE(D2L136C4))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11206.2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3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_xlfn.SINGLE(IF(FLOW_THRU_100PCT="Y",1,INDEX(VariabilityMatrix,D2L137C1,_xlfn.SINGLE(D2L137C8))))</f>
        <v>0.82760224739397681</v>
      </c>
      <c r="L44" s="16" t="s">
        <v>22607</v>
      </c>
      <c r="M44" s="15">
        <f>IF(_xlfn.SINGLE(D2L137C2)&lt;&gt;0,_xlfn.SINGLE(D2L137C2)*_xlfn.SINGLE(D2L137C4),_xlfn.SINGLE(D2L137C3)*_xlfn.SINGLE(D2L137C4))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11206.2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3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_xlfn.SINGLE(IF(FLOW_THRU_100PCT="Y",1,INDEX(VariabilityMatrix,D2L138C1,_xlfn.SINGLE(D2L138C8))))</f>
        <v>0.43955570143604111</v>
      </c>
      <c r="L45" s="16" t="s">
        <v>22615</v>
      </c>
      <c r="M45" s="15">
        <f>IF(_xlfn.SINGLE(D2L138C2)&lt;&gt;0,_xlfn.SINGLE(D2L138C2)*_xlfn.SINGLE(D2L138C4),_xlfn.SINGLE(D2L138C3)*_xlfn.SINGLE(D2L138C4))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11206.2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3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0</v>
      </c>
      <c r="J46" s="16" t="s">
        <v>22628</v>
      </c>
      <c r="K46" s="21">
        <f>IF(FLOW_THRU_100PCT="Y",1,D2L113C4)</f>
        <v>0.84942496930861888</v>
      </c>
      <c r="L46" s="16" t="s">
        <v>22622</v>
      </c>
      <c r="M46" s="15">
        <f>IF(_xlfn.SINGLE(D2L139C2)&lt;&gt;0,_xlfn.SINGLE(D2L139C2)*_xlfn.SINGLE(D2L139C4),_xlfn.SINGLE(D2L139C3)*_xlfn.SINGLE(D2L139C4))</f>
        <v>0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0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11206.2</v>
      </c>
      <c r="V46" s="16" t="s">
        <v>22624</v>
      </c>
      <c r="W46" s="33">
        <f>IF(D2L139C9=0,0,D2L139C7/D2L139C9)</f>
        <v>0</v>
      </c>
      <c r="X46" s="16" t="s">
        <v>22625</v>
      </c>
      <c r="Y46" s="32">
        <f>IF(D2L139C5=0,0,D2L139C7/D2L139C5)</f>
        <v>0</v>
      </c>
    </row>
    <row r="47" spans="1:25" x14ac:dyDescent="0.3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2475.3147885031758</v>
      </c>
      <c r="J47" s="16" t="s">
        <v>22628</v>
      </c>
      <c r="K47" s="21">
        <f>IF(FLOW_THRU_100PCT="Y",1,D2L113C4)</f>
        <v>0.84942496930861888</v>
      </c>
      <c r="L47" s="16" t="s">
        <v>22630</v>
      </c>
      <c r="M47" s="15">
        <f>IF(_xlfn.SINGLE(D2L140C2)&lt;&gt;0,_xlfn.SINGLE(D2L140C2)*_xlfn.SINGLE(D2L140C4),_xlfn.SINGLE(D2L140C3)*_xlfn.SINGLE(D2L140C4))</f>
        <v>2102.5941882534808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2102.5941882534808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11206.2</v>
      </c>
      <c r="V47" s="16" t="s">
        <v>22632</v>
      </c>
      <c r="W47" s="33">
        <f>IF(D2L140C9=0,0,D2L140C7/D2L140C9)</f>
        <v>0.18762775858484415</v>
      </c>
      <c r="X47" s="16" t="s">
        <v>22633</v>
      </c>
      <c r="Y47" s="32">
        <f>IF(D2L140C5=0,0,D2L140C7/D2L140C5)</f>
        <v>1</v>
      </c>
    </row>
    <row r="48" spans="1:25" x14ac:dyDescent="0.3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7.3117606325924527</v>
      </c>
      <c r="J48" s="16" t="s">
        <v>22628</v>
      </c>
      <c r="K48" s="21">
        <f>IF(FLOW_THRU_100PCT="Y",1,D2L113C4)</f>
        <v>0.84942496930861888</v>
      </c>
      <c r="L48" s="16" t="s">
        <v>22636</v>
      </c>
      <c r="M48" s="15">
        <f>IF(_xlfn.SINGLE(D2L141C2)&lt;&gt;0,_xlfn.SINGLE(D2L141C2)*_xlfn.SINGLE(D2L141C4),_xlfn.SINGLE(D2L141C3)*_xlfn.SINGLE(D2L141C4))</f>
        <v>6.2107920509318122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6.2107920509318122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11206.2</v>
      </c>
      <c r="V48" s="16" t="s">
        <v>22638</v>
      </c>
      <c r="W48" s="33">
        <f>IF(D2L141C9=0,0,D2L141C7/D2L141C9)</f>
        <v>5.5422819965124772E-4</v>
      </c>
      <c r="X48" s="16" t="s">
        <v>22639</v>
      </c>
      <c r="Y48" s="32">
        <f>IF(D2L141C5=0,0,D2L141C7/D2L141C5)</f>
        <v>1</v>
      </c>
    </row>
    <row r="49" spans="1:2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0.73827041408272764</v>
      </c>
      <c r="J49" s="16" t="s">
        <v>22648</v>
      </c>
      <c r="K49" s="21">
        <f>_xlfn.SINGLE(IF(FLOW_THRU_100PCT="Y",1,INDEX(VariabilityMatrix,D2L142C1,_xlfn.SINGLE(D2L142C8))))</f>
        <v>0.44333062863982836</v>
      </c>
      <c r="L49" s="16" t="s">
        <v>22642</v>
      </c>
      <c r="M49" s="15">
        <f>IF(_xlfn.SINGLE(D2L142C2)&lt;&gt;0,_xlfn.SINGLE(D2L142C2)*_xlfn.SINGLE(D2L142C4),_xlfn.SINGLE(D2L142C3)*_xlfn.SINGLE(D2L142C4))</f>
        <v>0.32729788678148203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0.32729788678148203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13216.44</v>
      </c>
      <c r="V49" s="16" t="s">
        <v>22644</v>
      </c>
      <c r="W49" s="33">
        <f>IF(D2L142C9=0,0,D2L142C7/D2L142C9)</f>
        <v>2.4764451454512864E-5</v>
      </c>
      <c r="X49" s="16" t="s">
        <v>22645</v>
      </c>
      <c r="Y49" s="32">
        <f>IF(D2L142C5=0,0,D2L142C7/D2L142C5)</f>
        <v>1</v>
      </c>
    </row>
    <row r="50" spans="1:2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0.98112114101623682</v>
      </c>
      <c r="J50" s="16" t="s">
        <v>22655</v>
      </c>
      <c r="K50" s="21">
        <f>_xlfn.SINGLE(IF(FLOW_THRU_100PCT="Y",1,INDEX(VariabilityMatrix,D2L143C1,_xlfn.SINGLE(D2L143C8))))</f>
        <v>0.42718908547773393</v>
      </c>
      <c r="L50" s="16" t="s">
        <v>22649</v>
      </c>
      <c r="M50" s="15">
        <f>IF(_xlfn.SINGLE(D2L143C2)&lt;&gt;0,_xlfn.SINGLE(D2L143C2)*_xlfn.SINGLE(D2L143C4),_xlfn.SINGLE(D2L143C3)*_xlfn.SINGLE(D2L143C4))</f>
        <v>0.41912424297359702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0.41912424297359702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11645.939999999999</v>
      </c>
      <c r="V50" s="16" t="s">
        <v>22651</v>
      </c>
      <c r="W50" s="33">
        <f>IF(D2L143C9=0,0,D2L143C7/D2L143C9)</f>
        <v>3.5988871913610846E-5</v>
      </c>
      <c r="X50" s="16" t="s">
        <v>22652</v>
      </c>
      <c r="Y50" s="32">
        <f>IF(D2L143C5=0,0,D2L143C7/D2L143C5)</f>
        <v>1</v>
      </c>
    </row>
    <row r="51" spans="1:2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332.14758957577141</v>
      </c>
      <c r="J51" s="16" t="s">
        <v>22662</v>
      </c>
      <c r="K51" s="21">
        <f>_xlfn.SINGLE(IF(FLOW_THRU_100PCT="Y",1,INDEX(VariabilityMatrix,D2L144C1,_xlfn.SINGLE(D2L144C8))))</f>
        <v>0.42718908547773393</v>
      </c>
      <c r="L51" s="16" t="s">
        <v>22656</v>
      </c>
      <c r="M51" s="15">
        <f>IF(_xlfn.SINGLE(D2L144C2)&lt;&gt;0,_xlfn.SINGLE(D2L144C2)*_xlfn.SINGLE(D2L144C4),_xlfn.SINGLE(D2L144C3)*_xlfn.SINGLE(D2L144C4))</f>
        <v>141.88982503450751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141.88982503450751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11645.939999999999</v>
      </c>
      <c r="V51" s="16" t="s">
        <v>22658</v>
      </c>
      <c r="W51" s="33">
        <f>IF(D2L144C9=0,0,D2L144C7/D2L144C9)</f>
        <v>1.2183630092075652E-2</v>
      </c>
      <c r="X51" s="16" t="s">
        <v>22659</v>
      </c>
      <c r="Y51" s="32">
        <f>IF(D2L144C5=0,0,D2L144C7/D2L144C5)</f>
        <v>1</v>
      </c>
    </row>
    <row r="52" spans="1:25" x14ac:dyDescent="0.3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4.9976846899990619</v>
      </c>
      <c r="J52" s="16" t="s">
        <v>22669</v>
      </c>
      <c r="K52" s="21">
        <f>_xlfn.SINGLE(IF(FLOW_THRU_100PCT="Y",1,INDEX(VariabilityMatrix,D2L145C1,_xlfn.SINGLE(D2L145C8))))</f>
        <v>0.42718908547773393</v>
      </c>
      <c r="L52" s="16" t="s">
        <v>22663</v>
      </c>
      <c r="M52" s="15">
        <f>IF(_xlfn.SINGLE(D2L145C2)&lt;&gt;0,_xlfn.SINGLE(D2L145C2)*_xlfn.SINGLE(D2L145C4),_xlfn.SINGLE(D2L145C3)*_xlfn.SINGLE(D2L145C4))</f>
        <v>2.1349563522267716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2.1349563522267716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11645.939999999999</v>
      </c>
      <c r="V52" s="16" t="s">
        <v>22665</v>
      </c>
      <c r="W52" s="33">
        <f>IF(D2L145C9=0,0,D2L145C7/D2L145C9)</f>
        <v>1.8332194328897212E-4</v>
      </c>
      <c r="X52" s="16" t="s">
        <v>22666</v>
      </c>
      <c r="Y52" s="32">
        <f>IF(D2L145C5=0,0,D2L145C7/D2L145C5)</f>
        <v>1</v>
      </c>
    </row>
    <row r="53" spans="1:25" x14ac:dyDescent="0.3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0.16532095260689117</v>
      </c>
      <c r="J53" s="16" t="s">
        <v>22676</v>
      </c>
      <c r="K53" s="21">
        <f>IF(FLOW_THRU_100PCT="Y",1,D2L144C4)</f>
        <v>0.42718908547773393</v>
      </c>
      <c r="L53" s="16" t="s">
        <v>22670</v>
      </c>
      <c r="M53" s="15">
        <f>IF(_xlfn.SINGLE(D2L146C2)&lt;&gt;0,_xlfn.SINGLE(D2L146C2)*_xlfn.SINGLE(D2L146C4),_xlfn.SINGLE(D2L146C3)*_xlfn.SINGLE(D2L146C4))</f>
        <v>7.0623306554445639E-2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7.0623306554445639E-2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11645.939999999999</v>
      </c>
      <c r="V53" s="16" t="s">
        <v>22672</v>
      </c>
      <c r="W53" s="33">
        <f>IF(D2L146C9=0,0,D2L146C7/D2L146C9)</f>
        <v>6.064199760126331E-6</v>
      </c>
      <c r="X53" s="16" t="s">
        <v>22673</v>
      </c>
      <c r="Y53" s="32">
        <f>IF(D2L146C5=0,0,D2L146C7/D2L146C5)</f>
        <v>1</v>
      </c>
    </row>
    <row r="54" spans="1:25" x14ac:dyDescent="0.3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_xlfn.SINGLE(IF(FLOW_THRU_100PCT="Y",1,INDEX(VariabilityMatrix,D2L147C1,_xlfn.SINGLE(D2L147C8))))</f>
        <v>0.43955570143604111</v>
      </c>
      <c r="L54" s="16" t="s">
        <v>22677</v>
      </c>
      <c r="M54" s="15">
        <f>IF(_xlfn.SINGLE(D2L147C2)&lt;&gt;0,_xlfn.SINGLE(D2L147C2)*_xlfn.SINGLE(D2L147C4),_xlfn.SINGLE(D2L147C3)*_xlfn.SINGLE(D2L147C4))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11206.2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3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15.457909972054395</v>
      </c>
      <c r="J55" s="16" t="s">
        <v>22690</v>
      </c>
      <c r="K55" s="21">
        <f>_xlfn.SINGLE(IF(FLOW_THRU_100PCT="Y",1,INDEX(VariabilityMatrix,D2L148C1,_xlfn.SINGLE(D2L148C8))))</f>
        <v>0.42718908547773393</v>
      </c>
      <c r="L55" s="16" t="s">
        <v>22684</v>
      </c>
      <c r="M55" s="15">
        <f>IF(_xlfn.SINGLE(D2L148C2)&lt;&gt;0,_xlfn.SINGLE(D2L148C2)*_xlfn.SINGLE(D2L148C4),_xlfn.SINGLE(D2L148C3)*_xlfn.SINGLE(D2L148C4))</f>
        <v>6.6034504243590604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6.6034504243590604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11645.939999999999</v>
      </c>
      <c r="V55" s="16" t="s">
        <v>22686</v>
      </c>
      <c r="W55" s="33">
        <f>IF(D2L148C9=0,0,D2L148C7/D2L148C9)</f>
        <v>5.670173832562302E-4</v>
      </c>
      <c r="X55" s="16" t="s">
        <v>22687</v>
      </c>
      <c r="Y55" s="32">
        <f>IF(D2L148C5=0,0,D2L148C7/D2L148C5)</f>
        <v>1</v>
      </c>
    </row>
    <row r="56" spans="1:25" x14ac:dyDescent="0.3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16.8627371659029</v>
      </c>
      <c r="J56" s="16" t="s">
        <v>22697</v>
      </c>
      <c r="K56" s="21">
        <f>_xlfn.SINGLE(IF(FLOW_THRU_100PCT="Y",1,INDEX(VariabilityMatrix,D2L149C1,_xlfn.SINGLE(D2L149C8))))</f>
        <v>0.43955570143604111</v>
      </c>
      <c r="L56" s="16" t="s">
        <v>22691</v>
      </c>
      <c r="M56" s="15">
        <f>IF(_xlfn.SINGLE(D2L149C2)&lt;&gt;0,_xlfn.SINGLE(D2L149C2)*_xlfn.SINGLE(D2L149C4),_xlfn.SINGLE(D2L149C3)*_xlfn.SINGLE(D2L149C4))</f>
        <v>7.4121122630900489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7.4121122630900489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11206.2</v>
      </c>
      <c r="V56" s="16" t="s">
        <v>22693</v>
      </c>
      <c r="W56" s="33">
        <f>IF(D2L149C9=0,0,D2L149C7/D2L149C9)</f>
        <v>6.6142958925327481E-4</v>
      </c>
      <c r="X56" s="16" t="s">
        <v>22694</v>
      </c>
      <c r="Y56" s="32">
        <f>IF(D2L149C5=0,0,D2L149C7/D2L149C5)</f>
        <v>1</v>
      </c>
    </row>
    <row r="57" spans="1:25" x14ac:dyDescent="0.3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_xlfn.SINGLE(IF(FLOW_THRU_100PCT="Y",1,INDEX(VariabilityMatrix,D2L150C1,_xlfn.SINGLE(D2L150C8))))</f>
        <v>0.43955570143604111</v>
      </c>
      <c r="L57" s="16" t="s">
        <v>22698</v>
      </c>
      <c r="M57" s="15">
        <f>IF(_xlfn.SINGLE(D2L150C2)&lt;&gt;0,_xlfn.SINGLE(D2L150C2)*_xlfn.SINGLE(D2L150C4),_xlfn.SINGLE(D2L150C3)*_xlfn.SINGLE(D2L150C4))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11206.2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3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_xlfn.SINGLE(IF(FLOW_THRU_100PCT="Y",1,INDEX(VariabilityMatrix,D2L151C1,_xlfn.SINGLE(D2L151C8))))</f>
        <v>0.43955570143604111</v>
      </c>
      <c r="L58" s="16" t="s">
        <v>22705</v>
      </c>
      <c r="M58" s="15">
        <f>IF(_xlfn.SINGLE(D2L151C2)&lt;&gt;0,_xlfn.SINGLE(D2L151C2)*_xlfn.SINGLE(D2L151C4),_xlfn.SINGLE(D2L151C3)*_xlfn.SINGLE(D2L151C4))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11206.2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3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_xlfn.SINGLE(IF(FLOW_THRU_100PCT="Y",1,INDEX(VariabilityMatrix,D2L152C1,_xlfn.SINGLE(D2L152C8))))</f>
        <v>0.43955570143604111</v>
      </c>
      <c r="L59" s="16" t="s">
        <v>22712</v>
      </c>
      <c r="M59" s="15">
        <f>IF(_xlfn.SINGLE(D2L152C2)&lt;&gt;0,_xlfn.SINGLE(D2L152C2)*_xlfn.SINGLE(D2L152C4),_xlfn.SINGLE(D2L152C3)*_xlfn.SINGLE(D2L152C4))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11206.2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3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_xlfn.SINGLE(IF(FLOW_THRU_100PCT="Y",1,INDEX(VariabilityMatrix,D2L153C1,_xlfn.SINGLE(D2L153C8))))</f>
        <v>0.43955570143604111</v>
      </c>
      <c r="L60" s="16" t="s">
        <v>22719</v>
      </c>
      <c r="M60" s="15">
        <f>IF(_xlfn.SINGLE(D2L153C2)&lt;&gt;0,_xlfn.SINGLE(D2L153C2)*_xlfn.SINGLE(D2L153C4),_xlfn.SINGLE(D2L153C3)*_xlfn.SINGLE(D2L153C4))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11206.2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3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_xlfn.SINGLE(IF(FLOW_THRU_100PCT="Y",1,INDEX(VariabilityMatrix,D2L154C1,_xlfn.SINGLE(D2L154C8))))</f>
        <v>0.43955570143604111</v>
      </c>
      <c r="L61" s="16" t="s">
        <v>22726</v>
      </c>
      <c r="M61" s="15">
        <f>IF(_xlfn.SINGLE(D2L154C2)&lt;&gt;0,_xlfn.SINGLE(D2L154C2)*_xlfn.SINGLE(D2L154C4),_xlfn.SINGLE(D2L154C3)*_xlfn.SINGLE(D2L154C4))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11206.2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3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0</v>
      </c>
      <c r="J62" s="16" t="s">
        <v>22676</v>
      </c>
      <c r="K62" s="21">
        <f>IF(FLOW_THRU_100PCT="Y",1,D2L144C4)</f>
        <v>0.42718908547773393</v>
      </c>
      <c r="L62" s="16" t="s">
        <v>22733</v>
      </c>
      <c r="M62" s="15">
        <f>IF(_xlfn.SINGLE(D2L155C2)&lt;&gt;0,_xlfn.SINGLE(D2L155C2)*_xlfn.SINGLE(D2L155C4),_xlfn.SINGLE(D2L155C3)*_xlfn.SINGLE(D2L155C4))</f>
        <v>0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0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11206.2</v>
      </c>
      <c r="V62" s="16" t="s">
        <v>22735</v>
      </c>
      <c r="W62" s="33">
        <f>IF(D2L155C9=0,0,D2L155C7/D2L155C9)</f>
        <v>0</v>
      </c>
      <c r="X62" s="16" t="s">
        <v>22736</v>
      </c>
      <c r="Y62" s="32">
        <f>IF(D2L155C5=0,0,D2L155C7/D2L155C5)</f>
        <v>0</v>
      </c>
    </row>
    <row r="63" spans="1:25" x14ac:dyDescent="0.3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2.6074519286660802</v>
      </c>
      <c r="J63" s="16" t="s">
        <v>22676</v>
      </c>
      <c r="K63" s="21">
        <f>IF(FLOW_THRU_100PCT="Y",1,D2L144C4)</f>
        <v>0.42718908547773393</v>
      </c>
      <c r="L63" s="16" t="s">
        <v>22739</v>
      </c>
      <c r="M63" s="15">
        <f>IF(_xlfn.SINGLE(D2L156C2)&lt;&gt;0,_xlfn.SINGLE(D2L156C2)*_xlfn.SINGLE(D2L156C4),_xlfn.SINGLE(D2L156C3)*_xlfn.SINGLE(D2L156C4))</f>
        <v>1.1138750048340162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1.1138750048340162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11645.939999999999</v>
      </c>
      <c r="V63" s="16" t="s">
        <v>22741</v>
      </c>
      <c r="W63" s="33">
        <f>IF(D2L156C9=0,0,D2L156C7/D2L156C9)</f>
        <v>9.5644920447298914E-5</v>
      </c>
      <c r="X63" s="16" t="s">
        <v>22742</v>
      </c>
      <c r="Y63" s="32">
        <f>IF(D2L156C5=0,0,D2L156C7/D2L156C5)</f>
        <v>1</v>
      </c>
    </row>
    <row r="64" spans="1:25" x14ac:dyDescent="0.3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19476.414640800002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12658.742244478311</v>
      </c>
      <c r="J64" s="16" t="s">
        <v>22751</v>
      </c>
      <c r="K64" s="21">
        <f>D2L157C5/SUM(D2L157C2:D2L157C3)</f>
        <v>0.71982063920511496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23131.549170117687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23131.549170117687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1.8058631078416871</v>
      </c>
      <c r="X64" s="16" t="s">
        <v>945</v>
      </c>
      <c r="Y64" s="21" t="str">
        <f>NULL_VALUE</f>
        <v>n/a</v>
      </c>
    </row>
    <row r="65" spans="1:25" x14ac:dyDescent="0.3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0.71982063920511496</v>
      </c>
      <c r="L65" s="16" t="s">
        <v>22752</v>
      </c>
      <c r="M65" s="15">
        <f>IF(_xlfn.SINGLE(D2L158C2)&lt;&gt;0,_xlfn.SINGLE(D2L158C2)*_xlfn.SINGLE(D2L158C4),_xlfn.SINGLE(D2L158C3)*_xlfn.SINGLE(D2L158C4))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13216.44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19476.414640800002</v>
      </c>
      <c r="H66" s="16" t="s">
        <v>22763</v>
      </c>
      <c r="I66" s="15">
        <f>SUM(D2L157C3:D2L158C3)</f>
        <v>12658.742244478311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23131.549170117687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23131.549170117687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1.8058631078416871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262CF1-FAA6-4FC9-890E-918A213DD944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22769</v>
      </c>
    </row>
    <row r="3" spans="1:23" x14ac:dyDescent="0.3">
      <c r="B3" s="13" t="s">
        <v>22323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248.22</v>
      </c>
      <c r="J8" s="16" t="s">
        <v>21739</v>
      </c>
      <c r="K8" s="21">
        <f>IF(FLOW_THRU_100PCT="Y",1,1)</f>
        <v>1</v>
      </c>
      <c r="L8" s="16" t="s">
        <v>22823</v>
      </c>
      <c r="M8" s="15">
        <f>IF(_xlfn.SINGLE(D2L201C2)&lt;&gt;0,_xlfn.SINGLE(D2L201C2)*_xlfn.SINGLE(D2L201C4),_xlfn.SINGLE(D2L201C3)*_xlfn.SINGLE(D2L201C4))</f>
        <v>248.22</v>
      </c>
      <c r="N8" s="16" t="s">
        <v>4251</v>
      </c>
      <c r="O8" s="32">
        <f>1</f>
        <v>1</v>
      </c>
      <c r="P8" s="16" t="s">
        <v>22824</v>
      </c>
      <c r="Q8" s="15">
        <f>D2L201C5*D2L201C6</f>
        <v>248.22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11206.2</v>
      </c>
      <c r="V8" s="16" t="s">
        <v>22825</v>
      </c>
      <c r="W8" s="33">
        <f>IF(_xlfn.SINGLE(D2L201C9)=0,0,D2L201C7/_xlfn.SINGLE(D2L201C9))</f>
        <v>2.2150238260962681E-2</v>
      </c>
    </row>
    <row r="9" spans="1:23" x14ac:dyDescent="0.3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1196.2906655824963</v>
      </c>
      <c r="J9" s="16" t="s">
        <v>21752</v>
      </c>
      <c r="K9" s="21">
        <f>IF(FLOW_THRU_100PCT="Y",1,0.5)</f>
        <v>0.5</v>
      </c>
      <c r="L9" s="16" t="s">
        <v>22828</v>
      </c>
      <c r="M9" s="15">
        <f>IF(_xlfn.SINGLE(D2L202C2)&lt;&gt;0,_xlfn.SINGLE(D2L202C2)*_xlfn.SINGLE(D2L202C4),_xlfn.SINGLE(D2L202C3)*_xlfn.SINGLE(D2L202C4))</f>
        <v>598.14533279124817</v>
      </c>
      <c r="N9" s="16" t="s">
        <v>4251</v>
      </c>
      <c r="O9" s="32">
        <f>1</f>
        <v>1</v>
      </c>
      <c r="P9" s="16" t="s">
        <v>22829</v>
      </c>
      <c r="Q9" s="15">
        <f>D2L202C5*D2L202C6</f>
        <v>598.14533279124817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11206.2</v>
      </c>
      <c r="V9" s="16" t="s">
        <v>22830</v>
      </c>
      <c r="W9" s="33">
        <f>IF(_xlfn.SINGLE(D2L202C9)=0,0,D2L202C7/_xlfn.SINGLE(D2L202C9))</f>
        <v>5.3376285698207078E-2</v>
      </c>
    </row>
    <row r="10" spans="1:23" x14ac:dyDescent="0.3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94.863609384810729</v>
      </c>
      <c r="J10" s="16" t="s">
        <v>21739</v>
      </c>
      <c r="K10" s="21">
        <f>IF(FLOW_THRU_100PCT="Y",1,1)</f>
        <v>1</v>
      </c>
      <c r="L10" s="16" t="s">
        <v>22833</v>
      </c>
      <c r="M10" s="15">
        <f>IF(_xlfn.SINGLE(D2L203C2)&lt;&gt;0,_xlfn.SINGLE(D2L203C2)*_xlfn.SINGLE(D2L203C4),_xlfn.SINGLE(D2L203C3)*_xlfn.SINGLE(D2L203C4))</f>
        <v>94.863609384810729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94.863609384810729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11206.2</v>
      </c>
      <c r="V10" s="16" t="s">
        <v>22835</v>
      </c>
      <c r="W10" s="33">
        <f>IF(_xlfn.SINGLE(D2L203C9)=0,0,D2L203C7/_xlfn.SINGLE(D2L203C9))</f>
        <v>8.4652789870616908E-3</v>
      </c>
    </row>
    <row r="11" spans="1:23" x14ac:dyDescent="0.3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19.981909210843114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IF(_xlfn.SINGLE(D2L204C2)&lt;&gt;0,_xlfn.SINGLE(D2L204C2)*_xlfn.SINGLE(D2L204C4),_xlfn.SINGLE(D2L204C3)*_xlfn.SINGLE(D2L204C4))</f>
        <v>9.9909546054215568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9.9909546054215568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11206.2</v>
      </c>
      <c r="V11" s="16" t="s">
        <v>22840</v>
      </c>
      <c r="W11" s="33">
        <f>IF(_xlfn.SINGLE(D2L204C9)=0,0,D2L204C7/_xlfn.SINGLE(D2L204C9))</f>
        <v>8.9155597842458249E-4</v>
      </c>
    </row>
    <row r="12" spans="1:23" x14ac:dyDescent="0.3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1.2110248006571585</v>
      </c>
      <c r="J12" s="16" t="s">
        <v>21739</v>
      </c>
      <c r="K12" s="21">
        <f>IF(FLOW_THRU_100PCT="Y",1,1)</f>
        <v>1</v>
      </c>
      <c r="L12" s="16" t="s">
        <v>22843</v>
      </c>
      <c r="M12" s="15">
        <f>IF(_xlfn.SINGLE(D2L205C2)&lt;&gt;0,_xlfn.SINGLE(D2L205C2)*_xlfn.SINGLE(D2L205C4),_xlfn.SINGLE(D2L205C3)*_xlfn.SINGLE(D2L205C4))</f>
        <v>1.2110248006571585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1.2110248006571585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11206.2</v>
      </c>
      <c r="V12" s="16" t="s">
        <v>22845</v>
      </c>
      <c r="W12" s="33">
        <f>IF(_xlfn.SINGLE(D2L205C9)=0,0,D2L205C7/_xlfn.SINGLE(D2L205C9))</f>
        <v>1.0806739132419182E-4</v>
      </c>
    </row>
    <row r="13" spans="1:23" x14ac:dyDescent="0.3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0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IF(_xlfn.SINGLE(D2L206C2)&lt;&gt;0,_xlfn.SINGLE(D2L206C2)*_xlfn.SINGLE(D2L206C4),_xlfn.SINGLE(D2L206C3)*_xlfn.SINGLE(D2L206C4))</f>
        <v>0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0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11206.2</v>
      </c>
      <c r="V13" s="16" t="s">
        <v>22850</v>
      </c>
      <c r="W13" s="33">
        <f>IF(_xlfn.SINGLE(D2L206C9)=0,0,D2L206C7/_xlfn.SINGLE(D2L206C9))</f>
        <v>0</v>
      </c>
    </row>
    <row r="14" spans="1:23" x14ac:dyDescent="0.3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IF(_xlfn.SINGLE(D2L207C2)&lt;&gt;0,_xlfn.SINGLE(D2L207C2)*_xlfn.SINGLE(D2L207C4),_xlfn.SINGLE(D2L207C3)*_xlfn.SINGLE(D2L207C4))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11206.2</v>
      </c>
      <c r="V14" s="16" t="s">
        <v>22855</v>
      </c>
      <c r="W14" s="33">
        <f>IF(_xlfn.SINGLE(D2L207C9)=0,0,D2L207C7/_xlfn.SINGLE(D2L207C9))</f>
        <v>0</v>
      </c>
    </row>
    <row r="15" spans="1:23" x14ac:dyDescent="0.3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1371.375334213144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IF(_xlfn.SINGLE(D2L208C2)&lt;&gt;0,_xlfn.SINGLE(D2L208C2)*_xlfn.SINGLE(D2L208C4),_xlfn.SINGLE(D2L208C3)*_xlfn.SINGLE(D2L208C4))</f>
        <v>685.68766710657201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685.68766710657201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11206.2</v>
      </c>
      <c r="V15" s="16" t="s">
        <v>22860</v>
      </c>
      <c r="W15" s="33">
        <f>IF(_xlfn.SINGLE(D2L208C9)=0,0,D2L208C7/_xlfn.SINGLE(D2L208C9))</f>
        <v>6.1188241072493078E-2</v>
      </c>
    </row>
    <row r="16" spans="1:23" x14ac:dyDescent="0.3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83.478674210094368</v>
      </c>
      <c r="J16" s="16" t="s">
        <v>21739</v>
      </c>
      <c r="K16" s="21">
        <f>IF(FLOW_THRU_100PCT="Y",1,1)</f>
        <v>1</v>
      </c>
      <c r="L16" s="16" t="s">
        <v>22863</v>
      </c>
      <c r="M16" s="15">
        <f>IF(_xlfn.SINGLE(D2L209C2)&lt;&gt;0,_xlfn.SINGLE(D2L209C2)*_xlfn.SINGLE(D2L209C4),_xlfn.SINGLE(D2L209C3)*_xlfn.SINGLE(D2L209C4))</f>
        <v>83.478674210094368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83.478674210094368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11206.2</v>
      </c>
      <c r="V16" s="16" t="s">
        <v>22865</v>
      </c>
      <c r="W16" s="33">
        <f>IF(_xlfn.SINGLE(D2L209C9)=0,0,D2L209C7/_xlfn.SINGLE(D2L209C9))</f>
        <v>7.4493293185999149E-3</v>
      </c>
    </row>
    <row r="17" spans="1:23" x14ac:dyDescent="0.3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IF(_xlfn.SINGLE(D2L210C2)&lt;&gt;0,_xlfn.SINGLE(D2L210C2)*_xlfn.SINGLE(D2L210C4),_xlfn.SINGLE(D2L210C3)*_xlfn.SINGLE(D2L210C4))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11206.2</v>
      </c>
      <c r="V17" s="16" t="s">
        <v>22870</v>
      </c>
      <c r="W17" s="33">
        <f>IF(_xlfn.SINGLE(D2L210C9)=0,0,D2L210C7/_xlfn.SINGLE(D2L210C9))</f>
        <v>0</v>
      </c>
    </row>
    <row r="18" spans="1:23" x14ac:dyDescent="0.3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IF(_xlfn.SINGLE(D2L211C2)&lt;&gt;0,_xlfn.SINGLE(D2L211C2)*_xlfn.SINGLE(D2L211C4),_xlfn.SINGLE(D2L211C3)*_xlfn.SINGLE(D2L211C4))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11206.2</v>
      </c>
      <c r="V18" s="16" t="s">
        <v>22875</v>
      </c>
      <c r="W18" s="33">
        <f>IF(_xlfn.SINGLE(D2L211C9)=0,0,D2L211C7/_xlfn.SINGLE(D2L211C9))</f>
        <v>0</v>
      </c>
    </row>
    <row r="19" spans="1:23" x14ac:dyDescent="0.3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275.43038108530982</v>
      </c>
      <c r="J19" s="16" t="s">
        <v>21739</v>
      </c>
      <c r="K19" s="21">
        <f>IF(FLOW_THRU_100PCT="Y",1,1)</f>
        <v>1</v>
      </c>
      <c r="L19" s="16" t="s">
        <v>22878</v>
      </c>
      <c r="M19" s="15">
        <f>IF(_xlfn.SINGLE(D2L212C2)&lt;&gt;0,_xlfn.SINGLE(D2L212C2)*_xlfn.SINGLE(D2L212C4),_xlfn.SINGLE(D2L212C3)*_xlfn.SINGLE(D2L212C4))</f>
        <v>275.43038108530982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275.43038108530982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11206.2</v>
      </c>
      <c r="V19" s="16" t="s">
        <v>22880</v>
      </c>
      <c r="W19" s="33">
        <f>IF(_xlfn.SINGLE(D2L212C9)=0,0,D2L212C7/_xlfn.SINGLE(D2L212C9))</f>
        <v>2.4578392415387E-2</v>
      </c>
    </row>
    <row r="20" spans="1:23" x14ac:dyDescent="0.3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10872.682469179508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IF(_xlfn.SINGLE(D2L213C2)&lt;&gt;0,_xlfn.SINGLE(D2L213C2)*_xlfn.SINGLE(D2L213C4),_xlfn.SINGLE(D2L213C3)*_xlfn.SINGLE(D2L213C4))</f>
        <v>5436.3412345897541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5436.3412345897541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11206.2</v>
      </c>
      <c r="V20" s="16" t="s">
        <v>22885</v>
      </c>
      <c r="W20" s="33">
        <f>IF(_xlfn.SINGLE(D2L213C9)=0,0,D2L213C7/_xlfn.SINGLE(D2L213C9))</f>
        <v>0.4851190621789504</v>
      </c>
    </row>
    <row r="21" spans="1:23" x14ac:dyDescent="0.3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332.31934263924882</v>
      </c>
      <c r="J21" s="16" t="s">
        <v>21739</v>
      </c>
      <c r="K21" s="21">
        <f>IF(FLOW_THRU_100PCT="Y",1,1)</f>
        <v>1</v>
      </c>
      <c r="L21" s="16" t="s">
        <v>22888</v>
      </c>
      <c r="M21" s="15">
        <f>IF(_xlfn.SINGLE(D2L214C2)&lt;&gt;0,_xlfn.SINGLE(D2L214C2)*_xlfn.SINGLE(D2L214C4),_xlfn.SINGLE(D2L214C3)*_xlfn.SINGLE(D2L214C4))</f>
        <v>332.31934263924882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332.31934263924882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11206.2</v>
      </c>
      <c r="V21" s="16" t="s">
        <v>22890</v>
      </c>
      <c r="W21" s="33">
        <f>IF(_xlfn.SINGLE(D2L214C9)=0,0,D2L214C7/_xlfn.SINGLE(D2L214C9))</f>
        <v>2.9654953743396405E-2</v>
      </c>
    </row>
    <row r="22" spans="1:23" x14ac:dyDescent="0.3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8854.5173913577128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IF(_xlfn.SINGLE(D2L215C2)&lt;&gt;0,_xlfn.SINGLE(D2L215C2)*_xlfn.SINGLE(D2L215C4),_xlfn.SINGLE(D2L215C3)*_xlfn.SINGLE(D2L215C4))</f>
        <v>4427.2586956788564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4427.2586956788564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11206.2</v>
      </c>
      <c r="V22" s="16" t="s">
        <v>22895</v>
      </c>
      <c r="W22" s="33">
        <f>IF(_xlfn.SINGLE(D2L215C9)=0,0,D2L215C7/_xlfn.SINGLE(D2L215C9))</f>
        <v>0.39507225425914727</v>
      </c>
    </row>
    <row r="23" spans="1:23" x14ac:dyDescent="0.3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23.540691101067466</v>
      </c>
      <c r="J23" s="16" t="s">
        <v>21739</v>
      </c>
      <c r="K23" s="21">
        <f>IF(FLOW_THRU_100PCT="Y",1,1)</f>
        <v>1</v>
      </c>
      <c r="L23" s="16" t="s">
        <v>22898</v>
      </c>
      <c r="M23" s="15">
        <f>IF(_xlfn.SINGLE(D2L216C2)&lt;&gt;0,_xlfn.SINGLE(D2L216C2)*_xlfn.SINGLE(D2L216C4),_xlfn.SINGLE(D2L216C3)*_xlfn.SINGLE(D2L216C4))</f>
        <v>23.540691101067466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23.540691101067466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11206.2</v>
      </c>
      <c r="V23" s="16" t="s">
        <v>22900</v>
      </c>
      <c r="W23" s="33">
        <f>IF(_xlfn.SINGLE(D2L216C9)=0,0,D2L216C7/_xlfn.SINGLE(D2L216C9))</f>
        <v>2.1006845407959404E-3</v>
      </c>
    </row>
    <row r="24" spans="1:23" x14ac:dyDescent="0.3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544.3167491306267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IF(_xlfn.SINGLE(D2L217C2)&lt;&gt;0,_xlfn.SINGLE(D2L217C2)*_xlfn.SINGLE(D2L217C4),_xlfn.SINGLE(D2L217C3)*_xlfn.SINGLE(D2L217C4))</f>
        <v>272.15837456531335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272.15837456531335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11206.2</v>
      </c>
      <c r="V24" s="16" t="s">
        <v>22905</v>
      </c>
      <c r="W24" s="33">
        <f>IF(_xlfn.SINGLE(D2L217C9)=0,0,D2L217C7/_xlfn.SINGLE(D2L217C9))</f>
        <v>2.4286410608887341E-2</v>
      </c>
    </row>
    <row r="25" spans="1:23" x14ac:dyDescent="0.3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9.4863609384810772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IF(_xlfn.SINGLE(D2L218C2)&lt;&gt;0,_xlfn.SINGLE(D2L218C2)*_xlfn.SINGLE(D2L218C4),_xlfn.SINGLE(D2L218C3)*_xlfn.SINGLE(D2L218C4))</f>
        <v>4.7431804692405386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4.7431804692405386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11206.2</v>
      </c>
      <c r="V25" s="16" t="s">
        <v>22910</v>
      </c>
      <c r="W25" s="33">
        <f>IF(_xlfn.SINGLE(D2L218C9)=0,0,D2L218C7/_xlfn.SINGLE(D2L218C9))</f>
        <v>4.2326394935308475E-4</v>
      </c>
    </row>
    <row r="26" spans="1:23" x14ac:dyDescent="0.3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0.8073498671047723</v>
      </c>
      <c r="J26" s="16" t="s">
        <v>21739</v>
      </c>
      <c r="K26" s="21">
        <f>IF(FLOW_THRU_100PCT="Y",1,1)</f>
        <v>1</v>
      </c>
      <c r="L26" s="16" t="s">
        <v>22913</v>
      </c>
      <c r="M26" s="15">
        <f>IF(_xlfn.SINGLE(D2L219C2)&lt;&gt;0,_xlfn.SINGLE(D2L219C2)*_xlfn.SINGLE(D2L219C4),_xlfn.SINGLE(D2L219C3)*_xlfn.SINGLE(D2L219C4))</f>
        <v>0.8073498671047723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0.8073498671047723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11206.2</v>
      </c>
      <c r="V26" s="16" t="s">
        <v>22915</v>
      </c>
      <c r="W26" s="33">
        <f>IF(_xlfn.SINGLE(D2L219C9)=0,0,D2L219C7/_xlfn.SINGLE(D2L219C9))</f>
        <v>7.2044927549461219E-5</v>
      </c>
    </row>
    <row r="27" spans="1:23" x14ac:dyDescent="0.3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18.165372009857379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IF(_xlfn.SINGLE(D2L220C2)&lt;&gt;0,_xlfn.SINGLE(D2L220C2)*_xlfn.SINGLE(D2L220C4),_xlfn.SINGLE(D2L220C3)*_xlfn.SINGLE(D2L220C4))</f>
        <v>9.0826860049286893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9.0826860049286893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11206.2</v>
      </c>
      <c r="V27" s="16" t="s">
        <v>22920</v>
      </c>
      <c r="W27" s="33">
        <f>IF(_xlfn.SINGLE(D2L220C9)=0,0,D2L220C7/_xlfn.SINGLE(D2L220C9))</f>
        <v>8.1050543493143873E-4</v>
      </c>
    </row>
    <row r="28" spans="1:23" x14ac:dyDescent="0.3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0.8073498671047723</v>
      </c>
      <c r="J28" s="16" t="s">
        <v>21739</v>
      </c>
      <c r="K28" s="21">
        <f>IF(FLOW_THRU_100PCT="Y",1,1)</f>
        <v>1</v>
      </c>
      <c r="L28" s="16" t="s">
        <v>22923</v>
      </c>
      <c r="M28" s="15">
        <f>IF(_xlfn.SINGLE(D2L221C2)&lt;&gt;0,_xlfn.SINGLE(D2L221C2)*_xlfn.SINGLE(D2L221C4),_xlfn.SINGLE(D2L221C3)*_xlfn.SINGLE(D2L221C4))</f>
        <v>0.8073498671047723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0.8073498671047723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11206.2</v>
      </c>
      <c r="V28" s="16" t="s">
        <v>22925</v>
      </c>
      <c r="W28" s="33">
        <f>IF(_xlfn.SINGLE(D2L221C9)=0,0,D2L221C7/_xlfn.SINGLE(D2L221C9))</f>
        <v>7.2044927549461219E-5</v>
      </c>
    </row>
    <row r="29" spans="1:23" x14ac:dyDescent="0.3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2.4118748830893111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IF(_xlfn.SINGLE(D2L222C2)&lt;&gt;0,_xlfn.SINGLE(D2L222C2)*_xlfn.SINGLE(D2L222C4),_xlfn.SINGLE(D2L222C3)*_xlfn.SINGLE(D2L222C4))</f>
        <v>1.2059374415446555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1.2059374415446555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11206.2</v>
      </c>
      <c r="V29" s="16" t="s">
        <v>22930</v>
      </c>
      <c r="W29" s="33">
        <f>IF(_xlfn.SINGLE(D2L222C9)=0,0,D2L222C7/_xlfn.SINGLE(D2L222C9))</f>
        <v>1.07613414140802E-4</v>
      </c>
    </row>
    <row r="30" spans="1:23" x14ac:dyDescent="0.3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0.1490783592196484</v>
      </c>
      <c r="J30" s="16" t="s">
        <v>21739</v>
      </c>
      <c r="K30" s="21">
        <f>IF(FLOW_THRU_100PCT="Y",1,1)</f>
        <v>1</v>
      </c>
      <c r="L30" s="16" t="s">
        <v>22933</v>
      </c>
      <c r="M30" s="15">
        <f>IF(_xlfn.SINGLE(D2L223C2)&lt;&gt;0,_xlfn.SINGLE(D2L223C2)*_xlfn.SINGLE(D2L223C4),_xlfn.SINGLE(D2L223C3)*_xlfn.SINGLE(D2L223C4))</f>
        <v>0.1490783592196484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0.1490783592196484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11206.2</v>
      </c>
      <c r="V30" s="16" t="s">
        <v>22935</v>
      </c>
      <c r="W30" s="33">
        <f>IF(_xlfn.SINGLE(D2L223C9)=0,0,D2L223C7/_xlfn.SINGLE(D2L223C9))</f>
        <v>1.3303203514094733E-5</v>
      </c>
    </row>
    <row r="31" spans="1:23" x14ac:dyDescent="0.3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4897.0370404058613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IF(_xlfn.SINGLE(D2L224C2)&lt;&gt;0,_xlfn.SINGLE(D2L224C2)*_xlfn.SINGLE(D2L224C4),_xlfn.SINGLE(D2L224C3)*_xlfn.SINGLE(D2L224C4))</f>
        <v>2448.5185202029306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2448.5185202029306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11206.2</v>
      </c>
      <c r="V31" s="16" t="s">
        <v>22940</v>
      </c>
      <c r="W31" s="33">
        <f>IF(_xlfn.SINGLE(D2L224C9)=0,0,D2L224C7/_xlfn.SINGLE(D2L224C9))</f>
        <v>0.21849677144820998</v>
      </c>
    </row>
    <row r="32" spans="1:23" x14ac:dyDescent="0.3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130.98200884605839</v>
      </c>
      <c r="J32" s="16" t="s">
        <v>21739</v>
      </c>
      <c r="K32" s="21">
        <f>IF(FLOW_THRU_100PCT="Y",1,1)</f>
        <v>1</v>
      </c>
      <c r="L32" s="16" t="s">
        <v>22943</v>
      </c>
      <c r="M32" s="15">
        <f>IF(_xlfn.SINGLE(D2L225C2)&lt;&gt;0,_xlfn.SINGLE(D2L225C2)*_xlfn.SINGLE(D2L225C4),_xlfn.SINGLE(D2L225C3)*_xlfn.SINGLE(D2L225C4))</f>
        <v>130.98200884605839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130.98200884605839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11206.2</v>
      </c>
      <c r="V32" s="16" t="s">
        <v>22945</v>
      </c>
      <c r="W32" s="33">
        <f>IF(_xlfn.SINGLE(D2L225C9)=0,0,D2L225C7/_xlfn.SINGLE(D2L225C9))</f>
        <v>1.1688351880749797E-2</v>
      </c>
    </row>
    <row r="33" spans="1:23" x14ac:dyDescent="0.3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929.25969703759301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IF(_xlfn.SINGLE(D2L226C2)&lt;&gt;0,_xlfn.SINGLE(D2L226C2)*_xlfn.SINGLE(D2L226C4),_xlfn.SINGLE(D2L226C3)*_xlfn.SINGLE(D2L226C4))</f>
        <v>464.62984851879651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464.62984851879651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11206.2</v>
      </c>
      <c r="V33" s="16" t="s">
        <v>22950</v>
      </c>
      <c r="W33" s="33">
        <f>IF(_xlfn.SINGLE(D2L226C9)=0,0,D2L226C7/_xlfn.SINGLE(D2L226C9))</f>
        <v>4.1461855804714932E-2</v>
      </c>
    </row>
    <row r="34" spans="1:23" x14ac:dyDescent="0.3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27.853570415114646</v>
      </c>
      <c r="J34" s="16" t="s">
        <v>21739</v>
      </c>
      <c r="K34" s="21">
        <f>IF(FLOW_THRU_100PCT="Y",1,1)</f>
        <v>1</v>
      </c>
      <c r="L34" s="16" t="s">
        <v>22953</v>
      </c>
      <c r="M34" s="15">
        <f>IF(_xlfn.SINGLE(D2L227C2)&lt;&gt;0,_xlfn.SINGLE(D2L227C2)*_xlfn.SINGLE(D2L227C4),_xlfn.SINGLE(D2L227C3)*_xlfn.SINGLE(D2L227C4))</f>
        <v>27.853570415114646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27.853570415114646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11206.2</v>
      </c>
      <c r="V34" s="16" t="s">
        <v>22955</v>
      </c>
      <c r="W34" s="33">
        <f>IF(_xlfn.SINGLE(D2L227C9)=0,0,D2L227C7/_xlfn.SINGLE(D2L227C9))</f>
        <v>2.4855500004564118E-3</v>
      </c>
    </row>
    <row r="35" spans="1:23" x14ac:dyDescent="0.3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238.8333425000551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IF(_xlfn.SINGLE(D2L228C2)&lt;&gt;0,_xlfn.SINGLE(D2L228C2)*_xlfn.SINGLE(D2L228C4),_xlfn.SINGLE(D2L228C3)*_xlfn.SINGLE(D2L228C4))</f>
        <v>119.41667125002755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119.41667125002755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11206.2</v>
      </c>
      <c r="V35" s="16" t="s">
        <v>22960</v>
      </c>
      <c r="W35" s="33">
        <f>IF(_xlfn.SINGLE(D2L228C9)=0,0,D2L228C7/_xlfn.SINGLE(D2L228C9))</f>
        <v>1.0656303764882613E-2</v>
      </c>
    </row>
    <row r="36" spans="1:23" x14ac:dyDescent="0.3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10.593414385083079</v>
      </c>
      <c r="J36" s="16" t="s">
        <v>21739</v>
      </c>
      <c r="K36" s="21">
        <f>IF(FLOW_THRU_100PCT="Y",1,1)</f>
        <v>1</v>
      </c>
      <c r="L36" s="16" t="s">
        <v>22963</v>
      </c>
      <c r="M36" s="15">
        <f>IF(_xlfn.SINGLE(D2L229C2)&lt;&gt;0,_xlfn.SINGLE(D2L229C2)*_xlfn.SINGLE(D2L229C4),_xlfn.SINGLE(D2L229C3)*_xlfn.SINGLE(D2L229C4))</f>
        <v>10.593414385083079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10.593414385083079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11206.2</v>
      </c>
      <c r="V36" s="16" t="s">
        <v>22965</v>
      </c>
      <c r="W36" s="33">
        <f>IF(_xlfn.SINGLE(D2L229C9)=0,0,D2L229C7/_xlfn.SINGLE(D2L229C9))</f>
        <v>9.4531726946539226E-4</v>
      </c>
    </row>
    <row r="37" spans="1:23" x14ac:dyDescent="0.3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646.28356861737029</v>
      </c>
      <c r="J37" s="16" t="s">
        <v>21739</v>
      </c>
      <c r="K37" s="21">
        <f>IF(FLOW_THRU_100PCT="Y",1,1)</f>
        <v>1</v>
      </c>
      <c r="L37" s="16" t="s">
        <v>22968</v>
      </c>
      <c r="M37" s="15">
        <f>IF(_xlfn.SINGLE(D2L230C2)&lt;&gt;0,_xlfn.SINGLE(D2L230C2)*_xlfn.SINGLE(D2L230C4),_xlfn.SINGLE(D2L230C3)*_xlfn.SINGLE(D2L230C4))</f>
        <v>646.28356861737029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646.28356861737029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11206.2</v>
      </c>
      <c r="V37" s="16" t="s">
        <v>22970</v>
      </c>
      <c r="W37" s="33">
        <f>IF(_xlfn.SINGLE(D2L230C9)=0,0,D2L230C7/_xlfn.SINGLE(D2L230C9))</f>
        <v>5.7671964503343706E-2</v>
      </c>
    </row>
    <row r="38" spans="1:23" x14ac:dyDescent="0.3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263.80156907648438</v>
      </c>
      <c r="J38" s="16" t="s">
        <v>21739</v>
      </c>
      <c r="K38" s="21">
        <f>IF(FLOW_THRU_100PCT="Y",1,1)</f>
        <v>1</v>
      </c>
      <c r="L38" s="16" t="s">
        <v>22973</v>
      </c>
      <c r="M38" s="15">
        <f>IF(_xlfn.SINGLE(D2L231C2)&lt;&gt;0,_xlfn.SINGLE(D2L231C2)*_xlfn.SINGLE(D2L231C4),_xlfn.SINGLE(D2L231C3)*_xlfn.SINGLE(D2L231C4))</f>
        <v>263.80156907648438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263.80156907648438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11206.2</v>
      </c>
      <c r="V38" s="16" t="s">
        <v>22975</v>
      </c>
      <c r="W38" s="33">
        <f>IF(_xlfn.SINGLE(D2L231C9)=0,0,D2L231C7/_xlfn.SINGLE(D2L231C9))</f>
        <v>2.3540680076786454E-2</v>
      </c>
    </row>
    <row r="39" spans="1:23" x14ac:dyDescent="0.3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8.1007266777376685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IF(_xlfn.SINGLE(D2L232C2)&lt;&gt;0,_xlfn.SINGLE(D2L232C2)*_xlfn.SINGLE(D2L232C4),_xlfn.SINGLE(D2L232C3)*_xlfn.SINGLE(D2L232C4))</f>
        <v>4.0503633388688343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4.0503633388688343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11206.2</v>
      </c>
      <c r="V39" s="16" t="s">
        <v>22980</v>
      </c>
      <c r="W39" s="33">
        <f>IF(_xlfn.SINGLE(D2L232C9)=0,0,D2L232C7/_xlfn.SINGLE(D2L232C9))</f>
        <v>3.6143950124652727E-4</v>
      </c>
    </row>
    <row r="40" spans="1:23" x14ac:dyDescent="0.3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IF(_xlfn.SINGLE(D2L233C2)&lt;&gt;0,_xlfn.SINGLE(D2L233C2)*_xlfn.SINGLE(D2L233C4),_xlfn.SINGLE(D2L233C3)*_xlfn.SINGLE(D2L233C4))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11206.2</v>
      </c>
      <c r="V40" s="16" t="s">
        <v>22985</v>
      </c>
      <c r="W40" s="33">
        <f>IF(_xlfn.SINGLE(D2L233C9)=0,0,D2L233C7/_xlfn.SINGLE(D2L233C9))</f>
        <v>0</v>
      </c>
    </row>
    <row r="41" spans="1:23" x14ac:dyDescent="0.3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29608.742501744375</v>
      </c>
      <c r="J41" s="16" t="s">
        <v>22994</v>
      </c>
      <c r="K41" s="21">
        <f>D2L234C5/D2L234C3</f>
        <v>0.51091372875054208</v>
      </c>
      <c r="L41" s="16" t="s">
        <v>22988</v>
      </c>
      <c r="M41" s="15">
        <f>SUM(D2L202C5,D2L204C5,D2L206C5,D2L208C5,D2L210C5,D2L213C5,D2L215C5,D2L217C5,D2L218C5,D2L220C5,D2L222C5,D2L224C5,D2L226C5,D2L228C5,D2L230C5,D2L232C5)</f>
        <v>15127.513035180873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15127.513035180873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1.3499235276169328</v>
      </c>
    </row>
    <row r="42" spans="1:23" x14ac:dyDescent="0.3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0.51091372875054208</v>
      </c>
      <c r="L42" s="16" t="s">
        <v>22995</v>
      </c>
      <c r="M42" s="15">
        <f>IF(_xlfn.SINGLE(D2L235C2)&lt;&gt;0,_xlfn.SINGLE(D2L235C2)*_xlfn.SINGLE(D2L235C4),_xlfn.SINGLE(D2L235C3)*_xlfn.SINGLE(D2L235C4))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11206.2</v>
      </c>
      <c r="V42" s="16" t="s">
        <v>22997</v>
      </c>
      <c r="W42" s="33">
        <f>IF(_xlfn.SINGLE(D2L235C9)=0,0,D2L235C7/_xlfn.SINGLE(D2L235C9))</f>
        <v>0</v>
      </c>
    </row>
    <row r="43" spans="1:23" x14ac:dyDescent="0.3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31102.800565781734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16621.571099218232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16621.571099218232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1.483247764560532</v>
      </c>
    </row>
    <row r="44" spans="1:23" x14ac:dyDescent="0.3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33020.396607256596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IF(_xlfn.SINGLE(D2L237C2)&lt;&gt;0,_xlfn.SINGLE(D2L237C2)*_xlfn.SINGLE(D2L237C4),_xlfn.SINGLE(D2L237C3)*_xlfn.SINGLE(D2L237C4))</f>
        <v>16510.198303628298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16510.198303628298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11206.2</v>
      </c>
      <c r="V44" s="16" t="s">
        <v>23009</v>
      </c>
      <c r="W44" s="33">
        <f>IF(_xlfn.SINGLE(D2L237C9)=0,0,D2L237C7/_xlfn.SINGLE(D2L237C9))</f>
        <v>1.4733092666227889</v>
      </c>
    </row>
    <row r="45" spans="1:23" x14ac:dyDescent="0.3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8233.0944887315854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IF(_xlfn.SINGLE(D2L238C2)&lt;&gt;0,_xlfn.SINGLE(D2L238C2)*_xlfn.SINGLE(D2L238C4),_xlfn.SINGLE(D2L238C3)*_xlfn.SINGLE(D2L238C4))</f>
        <v>4116.5472443657927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4116.5472443657927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11206.2</v>
      </c>
      <c r="V45" s="16" t="s">
        <v>23014</v>
      </c>
      <c r="W45" s="33">
        <f>IF(_xlfn.SINGLE(D2L238C9)=0,0,D2L238C7/_xlfn.SINGLE(D2L238C9))</f>
        <v>0.36734550912582253</v>
      </c>
    </row>
    <row r="46" spans="1:23" x14ac:dyDescent="0.3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99.931009442729163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IF(_xlfn.SINGLE(D2L239C2)&lt;&gt;0,_xlfn.SINGLE(D2L239C2)*_xlfn.SINGLE(D2L239C4),_xlfn.SINGLE(D2L239C3)*_xlfn.SINGLE(D2L239C4))</f>
        <v>49.965504721364582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49.965504721364582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11206.2</v>
      </c>
      <c r="V46" s="16" t="s">
        <v>23019</v>
      </c>
      <c r="W46" s="33">
        <f>IF(_xlfn.SINGLE(D2L239C9)=0,0,D2L239C7/_xlfn.SINGLE(D2L239C9))</f>
        <v>4.4587375489786524E-3</v>
      </c>
    </row>
    <row r="47" spans="1:23" x14ac:dyDescent="0.3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0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IF(_xlfn.SINGLE(D2L240C2)&lt;&gt;0,_xlfn.SINGLE(D2L240C2)*_xlfn.SINGLE(D2L240C4),_xlfn.SINGLE(D2L240C3)*_xlfn.SINGLE(D2L240C4))</f>
        <v>0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0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11206.2</v>
      </c>
      <c r="V47" s="16" t="s">
        <v>23024</v>
      </c>
      <c r="W47" s="33">
        <f>IF(_xlfn.SINGLE(D2L240C9)=0,0,D2L240C7/_xlfn.SINGLE(D2L240C9))</f>
        <v>0</v>
      </c>
    </row>
    <row r="48" spans="1:23" x14ac:dyDescent="0.3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7064.3358947481502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IF(_xlfn.SINGLE(D2L241C2)&lt;&gt;0,_xlfn.SINGLE(D2L241C2)*_xlfn.SINGLE(D2L241C4),_xlfn.SINGLE(D2L241C3)*_xlfn.SINGLE(D2L241C4))</f>
        <v>3532.1679473740751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3532.1679473740751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11206.2</v>
      </c>
      <c r="V48" s="16" t="s">
        <v>23029</v>
      </c>
      <c r="W48" s="33">
        <f>IF(_xlfn.SINGLE(D2L241C9)=0,0,D2L241C7/_xlfn.SINGLE(D2L241C9))</f>
        <v>0.31519765374293468</v>
      </c>
    </row>
    <row r="49" spans="1:23" x14ac:dyDescent="0.3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IF(_xlfn.SINGLE(D2L242C2)&lt;&gt;0,_xlfn.SINGLE(D2L242C2)*_xlfn.SINGLE(D2L242C4),_xlfn.SINGLE(D2L242C3)*_xlfn.SINGLE(D2L242C4))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11206.2</v>
      </c>
      <c r="V49" s="16" t="s">
        <v>23034</v>
      </c>
      <c r="W49" s="33">
        <f>IF(_xlfn.SINGLE(D2L242C9)=0,0,D2L242C7/_xlfn.SINGLE(D2L242C9))</f>
        <v>0</v>
      </c>
    </row>
    <row r="50" spans="1:23" x14ac:dyDescent="0.3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18513.128819671183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IF(_xlfn.SINGLE(D2L243C2)&lt;&gt;0,_xlfn.SINGLE(D2L243C2)*_xlfn.SINGLE(D2L243C4),_xlfn.SINGLE(D2L243C3)*_xlfn.SINGLE(D2L243C4))</f>
        <v>9256.5644098355915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9256.5644098355915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11206.2</v>
      </c>
      <c r="V50" s="16" t="s">
        <v>23039</v>
      </c>
      <c r="W50" s="33">
        <f>IF(_xlfn.SINGLE(D2L243C9)=0,0,D2L243C7/_xlfn.SINGLE(D2L243C9))</f>
        <v>0.82602170314964851</v>
      </c>
    </row>
    <row r="51" spans="1:23" x14ac:dyDescent="0.3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24555.809959505448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IF(_xlfn.SINGLE(D2L244C2)&lt;&gt;0,_xlfn.SINGLE(D2L244C2)*_xlfn.SINGLE(D2L244C4),_xlfn.SINGLE(D2L244C3)*_xlfn.SINGLE(D2L244C4))</f>
        <v>12277.904979752724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12277.904979752724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11206.2</v>
      </c>
      <c r="V51" s="16" t="s">
        <v>23044</v>
      </c>
      <c r="W51" s="33">
        <f>IF(_xlfn.SINGLE(D2L244C9)=0,0,D2L244C7/_xlfn.SINGLE(D2L244C9))</f>
        <v>1.0956350038150955</v>
      </c>
    </row>
    <row r="52" spans="1:23" x14ac:dyDescent="0.3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1430.4717081208119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IF(_xlfn.SINGLE(D2L245C2)&lt;&gt;0,_xlfn.SINGLE(D2L245C2)*_xlfn.SINGLE(D2L245C4),_xlfn.SINGLE(D2L245C3)*_xlfn.SINGLE(D2L245C4))</f>
        <v>715.23585406040593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715.23585406040593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11206.2</v>
      </c>
      <c r="V52" s="16" t="s">
        <v>23049</v>
      </c>
      <c r="W52" s="33">
        <f>IF(_xlfn.SINGLE(D2L245C9)=0,0,D2L245C7/_xlfn.SINGLE(D2L245C9))</f>
        <v>6.3825012409238269E-2</v>
      </c>
    </row>
    <row r="53" spans="1:23" x14ac:dyDescent="0.3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40.655162226700391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IF(_xlfn.SINGLE(D2L246C2)&lt;&gt;0,_xlfn.SINGLE(D2L246C2)*_xlfn.SINGLE(D2L246C4),_xlfn.SINGLE(D2L246C3)*_xlfn.SINGLE(D2L246C4))</f>
        <v>20.327581113350195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20.327581113350195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11206.2</v>
      </c>
      <c r="V53" s="16" t="s">
        <v>23054</v>
      </c>
      <c r="W53" s="33">
        <f>IF(_xlfn.SINGLE(D2L246C9)=0,0,D2L246C7/_xlfn.SINGLE(D2L246C9))</f>
        <v>1.8139584438391422E-3</v>
      </c>
    </row>
    <row r="54" spans="1:23" x14ac:dyDescent="0.3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56.855158167416121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IF(_xlfn.SINGLE(D2L247C2)&lt;&gt;0,_xlfn.SINGLE(D2L247C2)*_xlfn.SINGLE(D2L247C4),_xlfn.SINGLE(D2L247C3)*_xlfn.SINGLE(D2L247C4))</f>
        <v>28.427579083708061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28.427579083708061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11206.2</v>
      </c>
      <c r="V54" s="16" t="s">
        <v>23059</v>
      </c>
      <c r="W54" s="33">
        <f>IF(_xlfn.SINGLE(D2L247C9)=0,0,D2L247C7/_xlfn.SINGLE(D2L247C9))</f>
        <v>2.5367724191704645E-3</v>
      </c>
    </row>
    <row r="55" spans="1:23" x14ac:dyDescent="0.3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45.198272196996285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IF(_xlfn.SINGLE(D2L248C2)&lt;&gt;0,_xlfn.SINGLE(D2L248C2)*_xlfn.SINGLE(D2L248C4),_xlfn.SINGLE(D2L248C3)*_xlfn.SINGLE(D2L248C4))</f>
        <v>22.599136098498143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22.599136098498143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11206.2</v>
      </c>
      <c r="V55" s="16" t="s">
        <v>23064</v>
      </c>
      <c r="W55" s="33">
        <f>IF(_xlfn.SINGLE(D2L248C9)=0,0,D2L248C7/_xlfn.SINGLE(D2L248C9))</f>
        <v>2.0166636414215471E-3</v>
      </c>
    </row>
    <row r="56" spans="1:23" x14ac:dyDescent="0.3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10061.335207869657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IF(_xlfn.SINGLE(D2L249C2)&lt;&gt;0,_xlfn.SINGLE(D2L249C2)*_xlfn.SINGLE(D2L249C4),_xlfn.SINGLE(D2L249C3)*_xlfn.SINGLE(D2L249C4))</f>
        <v>5030.6676039348285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5030.6676039348285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11206.2</v>
      </c>
      <c r="V56" s="16" t="s">
        <v>23069</v>
      </c>
      <c r="W56" s="33">
        <f>IF(_xlfn.SINGLE(D2L249C9)=0,0,D2L249C7/_xlfn.SINGLE(D2L249C9))</f>
        <v>0.44891824203876679</v>
      </c>
    </row>
    <row r="57" spans="1:23" x14ac:dyDescent="0.3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1861.6960852330549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IF(_xlfn.SINGLE(D2L250C2)&lt;&gt;0,_xlfn.SINGLE(D2L250C2)*_xlfn.SINGLE(D2L250C4),_xlfn.SINGLE(D2L250C3)*_xlfn.SINGLE(D2L250C4))</f>
        <v>930.84804261652744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930.84804261652744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11206.2</v>
      </c>
      <c r="V57" s="16" t="s">
        <v>23074</v>
      </c>
      <c r="W57" s="33">
        <f>IF(_xlfn.SINGLE(D2L250C9)=0,0,D2L250C7/_xlfn.SINGLE(D2L250C9))</f>
        <v>8.3065449716810999E-2</v>
      </c>
    </row>
    <row r="58" spans="1:23" x14ac:dyDescent="0.3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877.87775784316261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IF(_xlfn.SINGLE(D2L251C2)&lt;&gt;0,_xlfn.SINGLE(D2L251C2)*_xlfn.SINGLE(D2L251C4),_xlfn.SINGLE(D2L251C3)*_xlfn.SINGLE(D2L251C4))</f>
        <v>438.93887892158131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438.93887892158131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11206.2</v>
      </c>
      <c r="V58" s="16" t="s">
        <v>23079</v>
      </c>
      <c r="W58" s="33">
        <f>IF(_xlfn.SINGLE(D2L251C9)=0,0,D2L251C7/_xlfn.SINGLE(D2L251C9))</f>
        <v>3.9169288333385205E-2</v>
      </c>
    </row>
    <row r="59" spans="1:23" x14ac:dyDescent="0.3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600.62053915578247</v>
      </c>
      <c r="J59" s="16" t="s">
        <v>21739</v>
      </c>
      <c r="K59" s="21">
        <f>IF(FLOW_THRU_100PCT="Y",1,1)</f>
        <v>1</v>
      </c>
      <c r="L59" s="16" t="s">
        <v>23082</v>
      </c>
      <c r="M59" s="15">
        <f>IF(_xlfn.SINGLE(D2L252C2)&lt;&gt;0,_xlfn.SINGLE(D2L252C2)*_xlfn.SINGLE(D2L252C4),_xlfn.SINGLE(D2L252C3)*_xlfn.SINGLE(D2L252C4))</f>
        <v>600.62053915578247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600.62053915578247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11206.2</v>
      </c>
      <c r="V59" s="16" t="s">
        <v>23084</v>
      </c>
      <c r="W59" s="33">
        <f>IF(_xlfn.SINGLE(D2L252C9)=0,0,D2L252C7/_xlfn.SINGLE(D2L252C9))</f>
        <v>5.3597163994555018E-2</v>
      </c>
    </row>
    <row r="60" spans="1:23" x14ac:dyDescent="0.3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106461.40667016928</v>
      </c>
      <c r="J60" s="16" t="s">
        <v>23093</v>
      </c>
      <c r="K60" s="21">
        <f>D2L253C5/D2L253C3</f>
        <v>0.50282083694900148</v>
      </c>
      <c r="L60" s="16" t="s">
        <v>23087</v>
      </c>
      <c r="M60" s="15">
        <f>SUM(D2L237C5:D2L252C5)</f>
        <v>53531.013604662527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53531.013604662527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4.7769104250024554</v>
      </c>
    </row>
    <row r="61" spans="1:23" x14ac:dyDescent="0.3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0.50282083694900148</v>
      </c>
      <c r="L61" s="16" t="s">
        <v>23094</v>
      </c>
      <c r="M61" s="15">
        <f>IF(_xlfn.SINGLE(D2L254C2)&lt;&gt;0,_xlfn.SINGLE(D2L254C2)*_xlfn.SINGLE(D2L254C4),_xlfn.SINGLE(D2L254C3)*_xlfn.SINGLE(D2L254C4))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11206.2</v>
      </c>
      <c r="V61" s="16" t="s">
        <v>23096</v>
      </c>
      <c r="W61" s="33">
        <f>IF(_xlfn.SINGLE(D2L254C9)=0,0,D2L254C7/_xlfn.SINGLE(D2L254C9))</f>
        <v>0</v>
      </c>
    </row>
    <row r="62" spans="1:23" x14ac:dyDescent="0.3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106461.40667016928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53531.013604662527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53531.013604662527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4.7769104250024554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63F051-FF0B-4E35-AF25-92059ABF8BE6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5" width="25.6328125" style="1" customWidth="1"/>
    <col min="86" max="16384" width="8.7265625" style="1"/>
  </cols>
  <sheetData>
    <row r="1" spans="1:85" x14ac:dyDescent="0.3">
      <c r="A1" s="9" t="s">
        <v>0</v>
      </c>
    </row>
    <row r="2" spans="1:85" ht="15.5" x14ac:dyDescent="0.35">
      <c r="A2" s="10" t="s">
        <v>23106</v>
      </c>
    </row>
    <row r="3" spans="1:85" x14ac:dyDescent="0.3">
      <c r="B3" s="13" t="s">
        <v>23107</v>
      </c>
    </row>
    <row r="4" spans="1:85" x14ac:dyDescent="0.3">
      <c r="B4" s="13"/>
    </row>
    <row r="6" spans="1:8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3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33921.881271999999</v>
      </c>
      <c r="J8" s="16" t="s">
        <v>23178</v>
      </c>
      <c r="K8" s="21">
        <f>_xlfn.SINGLE(IF(FLOW_THRU_100PCT="Y",1,INDEX(VariabilityMatrix,D3L101C1,_xlfn.SINGLE(D3L101C8))))</f>
        <v>0.42420665504429123</v>
      </c>
      <c r="L8" s="16" t="s">
        <v>23148</v>
      </c>
      <c r="M8" s="15">
        <f>IF(_xlfn.SINGLE(D3L101C2)&lt;&gt;0,_xlfn.SINGLE(D3L101C2)*_xlfn.SINGLE(D3L101C4),_xlfn.SINGLE(D3L101C3)*_xlfn.SINGLE(D3L101C4))</f>
        <v>14389.887787204707</v>
      </c>
      <c r="N8" s="16" t="s">
        <v>4251</v>
      </c>
      <c r="O8" s="32">
        <f>0.45*CHOOSE(MIN(D3L101C8,RUN_YEARS),B3L110C1,B3L125C1,B3L140C1,B3L155C1,B3L170C1)</f>
        <v>0.412530019693849</v>
      </c>
      <c r="P8" s="16" t="s">
        <v>23149</v>
      </c>
      <c r="Q8" s="15">
        <f>D3L101C5*D3L101C6</f>
        <v>5936.2606922478353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64552208.333333336</v>
      </c>
      <c r="V8" s="16" t="s">
        <v>23150</v>
      </c>
      <c r="W8" s="33">
        <f>IF(D3L101C9=0,0,D3L101C7/D3L101C9)</f>
        <v>9.1960613672491221E-5</v>
      </c>
      <c r="X8" s="16" t="s">
        <v>23151</v>
      </c>
      <c r="Y8" s="32">
        <f>IF(D3L101C5=0,0,D3L101C7/D3L101C5)</f>
        <v>0.412530019693849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0.50420335740359323</v>
      </c>
      <c r="AL8" s="16" t="s">
        <v>23155</v>
      </c>
      <c r="AM8" s="15">
        <f>D3L101C5*D3L101C17</f>
        <v>7255.4297349695762</v>
      </c>
      <c r="AN8" s="16" t="s">
        <v>23172</v>
      </c>
      <c r="AO8" s="15">
        <f>IF(D3L101C17=0,0,CHOOSE(MIN(D3L101C8,RUN_YEARS),A1L108C1,A1L108C6,A1L108C7,A1L108C8,A1L108C9))</f>
        <v>17155.716333333334</v>
      </c>
      <c r="AP8" s="16" t="s">
        <v>23156</v>
      </c>
      <c r="AQ8" s="33">
        <f>IF(D3L101C19=0,0,D3L101C18/D3L101C19)</f>
        <v>0.42291616356889572</v>
      </c>
      <c r="AR8" s="16" t="s">
        <v>23157</v>
      </c>
      <c r="AS8" s="32">
        <f>IF(D3L101C5=0,0,D3L101C18/D3L101C5)</f>
        <v>0.50420335740359323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8.3266622902557763E-2</v>
      </c>
      <c r="BZ8" s="16" t="s">
        <v>23167</v>
      </c>
      <c r="CA8" s="15">
        <f>D3L101C5*D3L101C37</f>
        <v>1198.1973599872956</v>
      </c>
      <c r="CB8" s="16" t="s">
        <v>23176</v>
      </c>
      <c r="CC8" s="15">
        <f>IF(D3L101C37=0,0,CHOOSE(MIN(D3L101C8,RUN_YEARS),B6L116C1,B6L117C1,B6L118C1,B6L119C1,B6L120C1))</f>
        <v>11645.939999999999</v>
      </c>
      <c r="CD8" s="16" t="s">
        <v>23168</v>
      </c>
      <c r="CE8" s="33">
        <f>IF(D3L101C39=0,0,D3L101C38/D3L101C39)</f>
        <v>0.10288541414323754</v>
      </c>
      <c r="CF8" s="16" t="s">
        <v>23169</v>
      </c>
      <c r="CG8" s="32">
        <f>IF(D3L101C5=0,0,D3L101C38/D3L101C5)</f>
        <v>8.3266622902557763E-2</v>
      </c>
    </row>
    <row r="9" spans="1:85" x14ac:dyDescent="0.3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_xlfn.SINGLE(IF(FLOW_THRU_100PCT="Y",1,INDEX(VariabilityMatrix,D3L102C1,_xlfn.SINGLE(D3L102C8))))</f>
        <v>0.42420665504429123</v>
      </c>
      <c r="L9" s="16" t="s">
        <v>23180</v>
      </c>
      <c r="M9" s="15">
        <f>IF(_xlfn.SINGLE(D3L102C2)&lt;&gt;0,_xlfn.SINGLE(D3L102C2)*_xlfn.SINGLE(D3L102C4),_xlfn.SINGLE(D3L102C3)*_xlfn.SINGLE(D3L102C4))</f>
        <v>0</v>
      </c>
      <c r="N9" s="16" t="s">
        <v>4251</v>
      </c>
      <c r="O9" s="32">
        <f>0.45*CHOOSE(MIN(D3L102C8,RUN_YEARS),B3L110C1,B3L125C1,B3L140C1,B3L155C1,B3L170C1)</f>
        <v>0.412530019693849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64552208.333333336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0.50420335740359323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17155.716333333334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8.3266622902557763E-2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11645.939999999999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3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0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IF(_xlfn.SINGLE(D3L103C2)&lt;&gt;0,_xlfn.SINGLE(D3L103C2)*_xlfn.SINGLE(D3L103C4),_xlfn.SINGLE(D3L103C3)*_xlfn.SINGLE(D3L103C4))</f>
        <v>0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0</v>
      </c>
      <c r="AX10" s="16" t="s">
        <v>23237</v>
      </c>
      <c r="AY10" s="15">
        <f>IF(D3L103C22=0,0,CHOOSE(MIN(D3L103C8,RUN_YEARS),A1L104C1,A1L104C6,A1L104C7,A1L104C8,A1L104C9))</f>
        <v>7657.5276666666678</v>
      </c>
      <c r="AZ10" s="16" t="s">
        <v>23223</v>
      </c>
      <c r="BA10" s="33">
        <f>IF(D3L103C24=0,0,D3L103C23/D3L103C24)</f>
        <v>0</v>
      </c>
      <c r="BB10" s="16" t="s">
        <v>23224</v>
      </c>
      <c r="BC10" s="32">
        <f>IF(D3L103C5=0,0,D3L103C23/D3L103C5)</f>
        <v>0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3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143.21216516431701</v>
      </c>
      <c r="J11" s="16" t="s">
        <v>23273</v>
      </c>
      <c r="K11" s="21">
        <f>_xlfn.SINGLE(IF(FLOW_THRU_100PCT="Y",1,INDEX(VariabilityMatrix,D3L104C1,_xlfn.SINGLE(D3L104C8))))</f>
        <v>0.44333062863982836</v>
      </c>
      <c r="L11" s="16" t="s">
        <v>23243</v>
      </c>
      <c r="M11" s="15">
        <f>IF(_xlfn.SINGLE(D3L104C2)&lt;&gt;0,_xlfn.SINGLE(D3L104C2)*_xlfn.SINGLE(D3L104C4),_xlfn.SINGLE(D3L104C3)*_xlfn.SINGLE(D3L104C4))</f>
        <v>63.490339211167587</v>
      </c>
      <c r="N11" s="16" t="s">
        <v>4251</v>
      </c>
      <c r="O11" s="32">
        <f>0.45*CHOOSE(MIN(D3L104C8,RUN_YEARS),B3L110C1,B3L125C1,B3L140C1,B3L155C1,B3L170C1)</f>
        <v>0.41195324913651787</v>
      </c>
      <c r="P11" s="16" t="s">
        <v>23244</v>
      </c>
      <c r="Q11" s="15">
        <f>D3L104C5*D3L104C6</f>
        <v>26.155051526820152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67317970</v>
      </c>
      <c r="V11" s="16" t="s">
        <v>23245</v>
      </c>
      <c r="W11" s="33">
        <f>IF(D3L104C9=0,0,D3L104C7/D3L104C9)</f>
        <v>3.8853000954752726E-7</v>
      </c>
      <c r="X11" s="16" t="s">
        <v>23246</v>
      </c>
      <c r="Y11" s="32">
        <f>IF(D3L104C5=0,0,D3L104C7/D3L104C5)</f>
        <v>0.41195324913651787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0.5034984156112996</v>
      </c>
      <c r="AL11" s="16" t="s">
        <v>23250</v>
      </c>
      <c r="AM11" s="15">
        <f>D3L104C5*D3L104C17</f>
        <v>31.967285199446849</v>
      </c>
      <c r="AN11" s="16" t="s">
        <v>23267</v>
      </c>
      <c r="AO11" s="15">
        <f>IF(D3L104C17=0,0,CHOOSE(MIN(D3L104C8,RUN_YEARS),A1L108C1,A1L108C6,A1L108C7,A1L108C8,A1L108C9))</f>
        <v>18454.7104</v>
      </c>
      <c r="AP11" s="16" t="s">
        <v>23251</v>
      </c>
      <c r="AQ11" s="33">
        <f>IF(D3L104C19=0,0,D3L104C18/D3L104C19)</f>
        <v>1.7322019422990702E-3</v>
      </c>
      <c r="AR11" s="16" t="s">
        <v>23252</v>
      </c>
      <c r="AS11" s="32">
        <f>IF(D3L104C5=0,0,D3L104C18/D3L104C5)</f>
        <v>0.5034984156112996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8.4548335252182527E-2</v>
      </c>
      <c r="BZ11" s="16" t="s">
        <v>23262</v>
      </c>
      <c r="CA11" s="15">
        <f>D3L104C5*D3L104C37</f>
        <v>5.368002484900587</v>
      </c>
      <c r="CB11" s="16" t="s">
        <v>23271</v>
      </c>
      <c r="CC11" s="15">
        <f>IF(D3L104C37=0,0,CHOOSE(MIN(D3L104C8,RUN_YEARS),B6L116C1,B6L117C1,B6L118C1,B6L119C1,B6L120C1))</f>
        <v>13216.44</v>
      </c>
      <c r="CD11" s="16" t="s">
        <v>23263</v>
      </c>
      <c r="CE11" s="33">
        <f>IF(D3L104C39=0,0,D3L104C38/D3L104C39)</f>
        <v>4.0616099985325751E-4</v>
      </c>
      <c r="CF11" s="16" t="s">
        <v>23264</v>
      </c>
      <c r="CG11" s="32">
        <f>IF(D3L104C5=0,0,D3L104C38/D3L104C5)</f>
        <v>8.4548335252182527E-2</v>
      </c>
    </row>
    <row r="12" spans="1:85" x14ac:dyDescent="0.3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</v>
      </c>
      <c r="J12" s="16" t="s">
        <v>23304</v>
      </c>
      <c r="K12" s="21">
        <f>_xlfn.SINGLE(IF(FLOW_THRU_100PCT="Y",1,INDEX(VariabilityMatrix,D3L105C1,_xlfn.SINGLE(D3L105C8))))</f>
        <v>0.44333062863982836</v>
      </c>
      <c r="L12" s="16" t="s">
        <v>23274</v>
      </c>
      <c r="M12" s="15">
        <f>IF(_xlfn.SINGLE(D3L105C2)&lt;&gt;0,_xlfn.SINGLE(D3L105C2)*_xlfn.SINGLE(D3L105C4),_xlfn.SINGLE(D3L105C3)*_xlfn.SINGLE(D3L105C4))</f>
        <v>0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</v>
      </c>
      <c r="AX12" s="16" t="s">
        <v>23299</v>
      </c>
      <c r="AY12" s="15">
        <f>IF(D3L105C22=0,0,CHOOSE(MIN(D3L105C8,RUN_YEARS),A1L104C1,A1L104C6,A1L104C7,A1L104C8,A1L104C9))</f>
        <v>8202.0934000000016</v>
      </c>
      <c r="AZ12" s="16" t="s">
        <v>23285</v>
      </c>
      <c r="BA12" s="33">
        <f>IF(D3L105C24=0,0,D3L105C23/D3L105C24)</f>
        <v>0</v>
      </c>
      <c r="BB12" s="16" t="s">
        <v>23286</v>
      </c>
      <c r="BC12" s="32">
        <f>IF(D3L105C5=0,0,D3L105C23/D3L105C5)</f>
        <v>0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3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1.9547116164690563</v>
      </c>
      <c r="J13" s="16" t="s">
        <v>23335</v>
      </c>
      <c r="K13" s="21">
        <f>_xlfn.SINGLE(IF(FLOW_THRU_100PCT="Y",1,INDEX(VariabilityMatrix,D3L106C1,_xlfn.SINGLE(D3L106C8))))</f>
        <v>0.44333062863982836</v>
      </c>
      <c r="L13" s="16" t="s">
        <v>23305</v>
      </c>
      <c r="M13" s="15">
        <f>IF(_xlfn.SINGLE(D3L106C2)&lt;&gt;0,_xlfn.SINGLE(D3L106C2)*_xlfn.SINGLE(D3L106C4),_xlfn.SINGLE(D3L106C3)*_xlfn.SINGLE(D3L106C4))</f>
        <v>0.86658352973880182</v>
      </c>
      <c r="N13" s="16" t="s">
        <v>4251</v>
      </c>
      <c r="O13" s="32">
        <f>0.45*CHOOSE(MIN(D3L106C8,RUN_YEARS),B3L110C1,B3L125C1,B3L140C1,B3L155C1,B3L170C1)</f>
        <v>0.41195324913651787</v>
      </c>
      <c r="P13" s="16" t="s">
        <v>23306</v>
      </c>
      <c r="Q13" s="15">
        <f>D3L106C5*D3L106C6</f>
        <v>0.35699190072409165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67317970</v>
      </c>
      <c r="V13" s="16" t="s">
        <v>23307</v>
      </c>
      <c r="W13" s="33">
        <f>IF(D3L106C9=0,0,D3L106C7/D3L106C9)</f>
        <v>5.3030699042780354E-9</v>
      </c>
      <c r="X13" s="16" t="s">
        <v>23308</v>
      </c>
      <c r="Y13" s="32">
        <f>IF(D3L106C5=0,0,D3L106C7/D3L106C5)</f>
        <v>0.41195324913651787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0.5034984156112996</v>
      </c>
      <c r="AL13" s="16" t="s">
        <v>23312</v>
      </c>
      <c r="AM13" s="15">
        <f>D3L106C5*D3L106C17</f>
        <v>0.43632343421833425</v>
      </c>
      <c r="AN13" s="16" t="s">
        <v>23329</v>
      </c>
      <c r="AO13" s="15">
        <f>IF(D3L106C17=0,0,CHOOSE(MIN(D3L106C8,RUN_YEARS),A1L108C1,A1L108C6,A1L108C7,A1L108C8,A1L108C9))</f>
        <v>18454.7104</v>
      </c>
      <c r="AP13" s="16" t="s">
        <v>23313</v>
      </c>
      <c r="AQ13" s="33">
        <f>IF(D3L106C19=0,0,D3L106C18/D3L106C19)</f>
        <v>2.3642930436791586E-5</v>
      </c>
      <c r="AR13" s="16" t="s">
        <v>23314</v>
      </c>
      <c r="AS13" s="32">
        <f>IF(D3L106C5=0,0,D3L106C18/D3L106C5)</f>
        <v>0.5034984156112996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8.4548335252182527E-2</v>
      </c>
      <c r="BZ13" s="16" t="s">
        <v>23324</v>
      </c>
      <c r="CA13" s="15">
        <f>D3L106C5*D3L106C37</f>
        <v>7.3268194796375904E-2</v>
      </c>
      <c r="CB13" s="16" t="s">
        <v>23333</v>
      </c>
      <c r="CC13" s="15">
        <f>IF(D3L106C37=0,0,CHOOSE(MIN(D3L106C8,RUN_YEARS),B6L116C1,B6L117C1,B6L118C1,B6L119C1,B6L120C1))</f>
        <v>13216.44</v>
      </c>
      <c r="CD13" s="16" t="s">
        <v>23325</v>
      </c>
      <c r="CE13" s="33">
        <f>IF(D3L106C39=0,0,D3L106C38/D3L106C39)</f>
        <v>5.5437163711541009E-6</v>
      </c>
      <c r="CF13" s="16" t="s">
        <v>23326</v>
      </c>
      <c r="CG13" s="32">
        <f>IF(D3L106C5=0,0,D3L106C38/D3L106C5)</f>
        <v>8.4548335252182527E-2</v>
      </c>
    </row>
    <row r="14" spans="1:85" x14ac:dyDescent="0.3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0</v>
      </c>
      <c r="J14" s="16" t="s">
        <v>23366</v>
      </c>
      <c r="K14" s="21">
        <f>_xlfn.SINGLE(IF(FLOW_THRU_100PCT="Y",1,INDEX(VariabilityMatrix,D3L107C1,_xlfn.SINGLE(D3L107C8))))</f>
        <v>0.44333062863982836</v>
      </c>
      <c r="L14" s="16" t="s">
        <v>23336</v>
      </c>
      <c r="M14" s="15">
        <f>IF(_xlfn.SINGLE(D3L107C2)&lt;&gt;0,_xlfn.SINGLE(D3L107C2)*_xlfn.SINGLE(D3L107C4),_xlfn.SINGLE(D3L107C3)*_xlfn.SINGLE(D3L107C4))</f>
        <v>0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0</v>
      </c>
      <c r="AX14" s="16" t="s">
        <v>23361</v>
      </c>
      <c r="AY14" s="15">
        <f>IF(D3L107C22=0,0,CHOOSE(MIN(D3L107C8,RUN_YEARS),A1L104C1,A1L104C6,A1L104C7,A1L104C8,A1L104C9))</f>
        <v>8202.0934000000016</v>
      </c>
      <c r="AZ14" s="16" t="s">
        <v>23347</v>
      </c>
      <c r="BA14" s="33">
        <f>IF(D3L107C24=0,0,D3L107C23/D3L107C24)</f>
        <v>0</v>
      </c>
      <c r="BB14" s="16" t="s">
        <v>23348</v>
      </c>
      <c r="BC14" s="32">
        <f>IF(D3L107C5=0,0,D3L107C23/D3L107C5)</f>
        <v>0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3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6.8415195379852349</v>
      </c>
      <c r="J15" s="16" t="s">
        <v>23397</v>
      </c>
      <c r="K15" s="21">
        <f>_xlfn.SINGLE(IF(FLOW_THRU_100PCT="Y",1,INDEX(VariabilityMatrix,D3L108C1,_xlfn.SINGLE(D3L108C8))))</f>
        <v>0.43955570143604111</v>
      </c>
      <c r="L15" s="16" t="s">
        <v>23367</v>
      </c>
      <c r="M15" s="15">
        <f>IF(_xlfn.SINGLE(D3L108C2)&lt;&gt;0,_xlfn.SINGLE(D3L108C2)*_xlfn.SINGLE(D3L108C4),_xlfn.SINGLE(D3L108C3)*_xlfn.SINGLE(D3L108C4))</f>
        <v>3.0072289194074799</v>
      </c>
      <c r="N15" s="16" t="s">
        <v>4251</v>
      </c>
      <c r="O15" s="32">
        <f>0.45*CHOOSE(MIN(D3L108C8,RUN_YEARS),B3L110C1,B3L125C1,B3L140C1,B3L155C1,B3L170C1)</f>
        <v>0.41286669427190598</v>
      </c>
      <c r="P15" s="16" t="s">
        <v>23368</v>
      </c>
      <c r="Q15" s="15">
        <f>D3L108C5*D3L108C6</f>
        <v>1.2415846628746421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67114194</v>
      </c>
      <c r="V15" s="16" t="s">
        <v>23369</v>
      </c>
      <c r="W15" s="33">
        <f>IF(D3L108C9=0,0,D3L108C7/D3L108C9)</f>
        <v>1.8499583901352402E-8</v>
      </c>
      <c r="X15" s="16" t="s">
        <v>23370</v>
      </c>
      <c r="Y15" s="32">
        <f>IF(D3L108C5=0,0,D3L108C7/D3L108C5)</f>
        <v>0.41286669427190592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0.50461484855455174</v>
      </c>
      <c r="AL15" s="16" t="s">
        <v>23374</v>
      </c>
      <c r="AM15" s="15">
        <f>D3L108C5*D3L108C17</f>
        <v>1.5174923657356738</v>
      </c>
      <c r="AN15" s="16" t="s">
        <v>23391</v>
      </c>
      <c r="AO15" s="15">
        <f>IF(D3L108C17=0,0,CHOOSE(MIN(D3L108C8,RUN_YEARS),A1L108C1,A1L108C6,A1L108C7,A1L108C8,A1L108C9))</f>
        <v>17765.63</v>
      </c>
      <c r="AP15" s="16" t="s">
        <v>23375</v>
      </c>
      <c r="AQ15" s="33">
        <f>IF(D3L108C19=0,0,D3L108C18/D3L108C19)</f>
        <v>8.54173122898357E-5</v>
      </c>
      <c r="AR15" s="16" t="s">
        <v>23376</v>
      </c>
      <c r="AS15" s="32">
        <f>IF(D3L108C5=0,0,D3L108C18/D3L108C5)</f>
        <v>0.50461484855455174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8.2518457173542281E-2</v>
      </c>
      <c r="BZ15" s="16" t="s">
        <v>23386</v>
      </c>
      <c r="CA15" s="15">
        <f>D3L108C5*D3L108C37</f>
        <v>0.24815189079716396</v>
      </c>
      <c r="CB15" s="16" t="s">
        <v>23395</v>
      </c>
      <c r="CC15" s="15">
        <f>IF(D3L108C37=0,0,CHOOSE(MIN(D3L108C8,RUN_YEARS),B6L116C1,B6L117C1,B6L118C1,B6L119C1,B6L120C1))</f>
        <v>11206.2</v>
      </c>
      <c r="CD15" s="16" t="s">
        <v>23387</v>
      </c>
      <c r="CE15" s="33">
        <f>IF(D3L108C39=0,0,D3L108C38/D3L108C39)</f>
        <v>2.2144160446642388E-5</v>
      </c>
      <c r="CF15" s="16" t="s">
        <v>23388</v>
      </c>
      <c r="CG15" s="32">
        <f>IF(D3L108C5=0,0,D3L108C38/D3L108C5)</f>
        <v>8.2518457173542281E-2</v>
      </c>
    </row>
    <row r="16" spans="1:85" x14ac:dyDescent="0.3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_xlfn.SINGLE(IF(FLOW_THRU_100PCT="Y",1,INDEX(VariabilityMatrix,D3L109C1,_xlfn.SINGLE(D3L109C8))))</f>
        <v>0.43955570143604111</v>
      </c>
      <c r="L16" s="16" t="s">
        <v>23398</v>
      </c>
      <c r="M16" s="15">
        <f>IF(_xlfn.SINGLE(D3L109C2)&lt;&gt;0,_xlfn.SINGLE(D3L109C2)*_xlfn.SINGLE(D3L109C4),_xlfn.SINGLE(D3L109C3)*_xlfn.SINGLE(D3L109C4))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7728.1559999999999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3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_xlfn.SINGLE(IF(FLOW_THRU_100PCT="Y",1,INDEX(VariabilityMatrix,D3L110C1,_xlfn.SINGLE(D3L110C8))))</f>
        <v>0.44333062863982836</v>
      </c>
      <c r="L17" s="16" t="s">
        <v>23429</v>
      </c>
      <c r="M17" s="15">
        <f>IF(_xlfn.SINGLE(D3L110C2)&lt;&gt;0,_xlfn.SINGLE(D3L110C2)*_xlfn.SINGLE(D3L110C4),_xlfn.SINGLE(D3L110C3)*_xlfn.SINGLE(D3L110C4))</f>
        <v>0</v>
      </c>
      <c r="N17" s="16" t="s">
        <v>4251</v>
      </c>
      <c r="O17" s="32">
        <f>0.45*CHOOSE(MIN(D3L110C8,RUN_YEARS),B3L110C1,B3L125C1,B3L140C1,B3L155C1,B3L170C1)</f>
        <v>0.41195324913651787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67317970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0.5034984156112996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18454.7104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8.4548335252182527E-2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13216.44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3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1976.7419494243995</v>
      </c>
      <c r="J18" s="16" t="s">
        <v>23491</v>
      </c>
      <c r="K18" s="21">
        <f>_xlfn.SINGLE(IF(FLOW_THRU_100PCT="Y",1,INDEX(VariabilityMatrix,D3L111C1,_xlfn.SINGLE(D3L111C8))))</f>
        <v>0.44798400936983401</v>
      </c>
      <c r="L18" s="16" t="s">
        <v>23461</v>
      </c>
      <c r="M18" s="15">
        <f>IF(_xlfn.SINGLE(D3L111C2)&lt;&gt;0,_xlfn.SINGLE(D3L111C2)*_xlfn.SINGLE(D3L111C4),_xlfn.SINGLE(D3L111C3)*_xlfn.SINGLE(D3L111C4))</f>
        <v>885.54878399268421</v>
      </c>
      <c r="N18" s="16" t="s">
        <v>4251</v>
      </c>
      <c r="O18" s="32">
        <f>0.45*CHOOSE(MIN(D3L111C8,RUN_YEARS),B3L110C1,B3L125C1,B3L140C1,B3L155C1,B3L170C1)</f>
        <v>0.41195324913651787</v>
      </c>
      <c r="P18" s="16" t="s">
        <v>23462</v>
      </c>
      <c r="Q18" s="15">
        <f>D3L111C5*D3L111C6</f>
        <v>364.80469883467867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67317970</v>
      </c>
      <c r="V18" s="16" t="s">
        <v>23463</v>
      </c>
      <c r="W18" s="33">
        <f>IF(D3L111C9=0,0,D3L111C7/D3L111C9)</f>
        <v>5.4191280401752854E-6</v>
      </c>
      <c r="X18" s="16" t="s">
        <v>23464</v>
      </c>
      <c r="Y18" s="32">
        <f>IF(D3L111C5=0,0,D3L111C7/D3L111C5)</f>
        <v>0.41195324913651787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0.5034984156112996</v>
      </c>
      <c r="AL18" s="16" t="s">
        <v>23468</v>
      </c>
      <c r="AM18" s="15">
        <f>D3L111C5*D3L111C17</f>
        <v>445.87240968682949</v>
      </c>
      <c r="AN18" s="16" t="s">
        <v>23485</v>
      </c>
      <c r="AO18" s="15">
        <f>IF(D3L111C17=0,0,CHOOSE(MIN(D3L111C8,RUN_YEARS),A1L108C1,A1L108C6,A1L108C7,A1L108C8,A1L108C9))</f>
        <v>18454.7104</v>
      </c>
      <c r="AP18" s="16" t="s">
        <v>23469</v>
      </c>
      <c r="AQ18" s="33">
        <f>IF(D3L111C19=0,0,D3L111C18/D3L111C19)</f>
        <v>2.4160357980303471E-2</v>
      </c>
      <c r="AR18" s="16" t="s">
        <v>23470</v>
      </c>
      <c r="AS18" s="32">
        <f>IF(D3L111C5=0,0,D3L111C18/D3L111C5)</f>
        <v>0.5034984156112996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8.4548335252182527E-2</v>
      </c>
      <c r="BZ18" s="16" t="s">
        <v>23480</v>
      </c>
      <c r="CA18" s="15">
        <f>D3L111C5*D3L111C37</f>
        <v>74.871675471176033</v>
      </c>
      <c r="CB18" s="16" t="s">
        <v>23489</v>
      </c>
      <c r="CC18" s="15">
        <f>IF(D3L111C37=0,0,CHOOSE(MIN(D3L111C8,RUN_YEARS),B6L116C1,B6L117C1,B6L118C1,B6L119C1,B6L120C1))</f>
        <v>13216.44</v>
      </c>
      <c r="CD18" s="16" t="s">
        <v>23481</v>
      </c>
      <c r="CE18" s="33">
        <f>IF(D3L111C39=0,0,D3L111C38/D3L111C39)</f>
        <v>5.6650410754466429E-3</v>
      </c>
      <c r="CF18" s="16" t="s">
        <v>23482</v>
      </c>
      <c r="CG18" s="32">
        <f>IF(D3L111C5=0,0,D3L111C38/D3L111C5)</f>
        <v>8.4548335252182527E-2</v>
      </c>
    </row>
    <row r="19" spans="1:85" x14ac:dyDescent="0.3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</v>
      </c>
      <c r="J19" s="16" t="s">
        <v>23523</v>
      </c>
      <c r="K19" s="21">
        <f>_xlfn.SINGLE(IF(FLOW_THRU_100PCT="Y",1,INDEX(VariabilityMatrix,D3L112C1,_xlfn.SINGLE(D3L112C8))))</f>
        <v>0.14385625612509018</v>
      </c>
      <c r="L19" s="16" t="s">
        <v>23493</v>
      </c>
      <c r="M19" s="15">
        <f>IF(_xlfn.SINGLE(D3L112C2)&lt;&gt;0,_xlfn.SINGLE(D3L112C2)*_xlfn.SINGLE(D3L112C4),_xlfn.SINGLE(D3L112C3)*_xlfn.SINGLE(D3L112C4))</f>
        <v>0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</v>
      </c>
      <c r="AX19" s="16" t="s">
        <v>23518</v>
      </c>
      <c r="AY19" s="15">
        <f>IF(D3L112C22=0,0,CHOOSE(MIN(D3L112C8,RUN_YEARS),A1L104C1,A1L104C6,A1L104C7,A1L104C8,A1L104C9))</f>
        <v>8202.0934000000016</v>
      </c>
      <c r="AZ19" s="16" t="s">
        <v>23504</v>
      </c>
      <c r="BA19" s="33">
        <f>IF(D3L112C24=0,0,D3L112C23/D3L112C24)</f>
        <v>0</v>
      </c>
      <c r="BB19" s="16" t="s">
        <v>23505</v>
      </c>
      <c r="BC19" s="32">
        <f>IF(D3L112C5=0,0,D3L112C23/D3L112C5)</f>
        <v>0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3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267.85582817511727</v>
      </c>
      <c r="J20" s="16" t="s">
        <v>23555</v>
      </c>
      <c r="K20" s="21">
        <f>_xlfn.SINGLE(IF(FLOW_THRU_100PCT="Y",1,INDEX(VariabilityMatrix,D3L113C1,_xlfn.SINGLE(D3L113C8))))</f>
        <v>0.44798400936983401</v>
      </c>
      <c r="L20" s="16" t="s">
        <v>23525</v>
      </c>
      <c r="M20" s="15">
        <f>IF(_xlfn.SINGLE(D3L113C2)&lt;&gt;0,_xlfn.SINGLE(D3L113C2)*_xlfn.SINGLE(D3L113C4),_xlfn.SINGLE(D3L113C3)*_xlfn.SINGLE(D3L113C4))</f>
        <v>119.99512783896638</v>
      </c>
      <c r="N20" s="16" t="s">
        <v>4251</v>
      </c>
      <c r="O20" s="32">
        <f>0.45*CHOOSE(MIN(D3L113C8,RUN_YEARS),B3L110C1,B3L125C1,B3L140C1,B3L155C1,B3L170C1)</f>
        <v>0.41195324913651787</v>
      </c>
      <c r="P20" s="16" t="s">
        <v>23526</v>
      </c>
      <c r="Q20" s="15">
        <f>D3L113C5*D3L113C6</f>
        <v>49.432382793814028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67317970</v>
      </c>
      <c r="V20" s="16" t="s">
        <v>23527</v>
      </c>
      <c r="W20" s="33">
        <f>IF(D3L113C9=0,0,D3L113C7/D3L113C9)</f>
        <v>7.3431184561587383E-7</v>
      </c>
      <c r="X20" s="16" t="s">
        <v>23528</v>
      </c>
      <c r="Y20" s="32">
        <f>IF(D3L113C5=0,0,D3L113C7/D3L113C5)</f>
        <v>0.41195324913651787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0.5034984156112996</v>
      </c>
      <c r="AL20" s="16" t="s">
        <v>23532</v>
      </c>
      <c r="AM20" s="15">
        <f>D3L113C5*D3L113C17</f>
        <v>60.417356747994923</v>
      </c>
      <c r="AN20" s="16" t="s">
        <v>23549</v>
      </c>
      <c r="AO20" s="15">
        <f>IF(D3L113C17=0,0,CHOOSE(MIN(D3L113C8,RUN_YEARS),A1L108C1,A1L108C6,A1L108C7,A1L108C8,A1L108C9))</f>
        <v>18454.7104</v>
      </c>
      <c r="AP20" s="16" t="s">
        <v>23533</v>
      </c>
      <c r="AQ20" s="33">
        <f>IF(D3L113C19=0,0,D3L113C18/D3L113C19)</f>
        <v>3.2738176562226045E-3</v>
      </c>
      <c r="AR20" s="16" t="s">
        <v>23534</v>
      </c>
      <c r="AS20" s="32">
        <f>IF(D3L113C5=0,0,D3L113C18/D3L113C5)</f>
        <v>0.5034984156112996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8.4548335252182527E-2</v>
      </c>
      <c r="BZ20" s="16" t="s">
        <v>23544</v>
      </c>
      <c r="CA20" s="15">
        <f>D3L113C5*D3L113C37</f>
        <v>10.14538829715743</v>
      </c>
      <c r="CB20" s="16" t="s">
        <v>23553</v>
      </c>
      <c r="CC20" s="15">
        <f>IF(D3L113C37=0,0,CHOOSE(MIN(D3L113C8,RUN_YEARS),B6L116C1,B6L117C1,B6L118C1,B6L119C1,B6L120C1))</f>
        <v>13216.44</v>
      </c>
      <c r="CD20" s="16" t="s">
        <v>23545</v>
      </c>
      <c r="CE20" s="33">
        <f>IF(D3L113C39=0,0,D3L113C38/D3L113C39)</f>
        <v>7.6763396929562194E-4</v>
      </c>
      <c r="CF20" s="16" t="s">
        <v>23546</v>
      </c>
      <c r="CG20" s="32">
        <f>IF(D3L113C5=0,0,D3L113C38/D3L113C5)</f>
        <v>8.4548335252182527E-2</v>
      </c>
    </row>
    <row r="21" spans="1:85" x14ac:dyDescent="0.3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887.12305702500669</v>
      </c>
      <c r="J21" s="16" t="s">
        <v>23587</v>
      </c>
      <c r="K21" s="21">
        <f>_xlfn.SINGLE(IF(FLOW_THRU_100PCT="Y",1,INDEX(VariabilityMatrix,D3L114C1,_xlfn.SINGLE(D3L114C8))))</f>
        <v>0.44333062863982836</v>
      </c>
      <c r="L21" s="16" t="s">
        <v>23557</v>
      </c>
      <c r="M21" s="15">
        <f>IF(_xlfn.SINGLE(D3L114C2)&lt;&gt;0,_xlfn.SINGLE(D3L114C2)*_xlfn.SINGLE(D3L114C4),_xlfn.SINGLE(D3L114C3)*_xlfn.SINGLE(D3L114C4))</f>
        <v>393.28882255178252</v>
      </c>
      <c r="N21" s="16" t="s">
        <v>4251</v>
      </c>
      <c r="O21" s="32">
        <f>0.45*CHOOSE(MIN(D3L114C8,RUN_YEARS),B3L110C1,B3L125C1,B3L140C1,B3L155C1,B3L170C1)</f>
        <v>0.41195324913651787</v>
      </c>
      <c r="P21" s="16" t="s">
        <v>23558</v>
      </c>
      <c r="Q21" s="15">
        <f>D3L114C5*D3L114C6</f>
        <v>162.01660829928224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67317970</v>
      </c>
      <c r="V21" s="16" t="s">
        <v>23559</v>
      </c>
      <c r="W21" s="33">
        <f>IF(D3L114C9=0,0,D3L114C7/D3L114C9)</f>
        <v>2.4067363929613778E-6</v>
      </c>
      <c r="X21" s="16" t="s">
        <v>23560</v>
      </c>
      <c r="Y21" s="32">
        <f>IF(D3L114C5=0,0,D3L114C7/D3L114C5)</f>
        <v>0.41195324913651787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0.5034984156112996</v>
      </c>
      <c r="AL21" s="16" t="s">
        <v>23564</v>
      </c>
      <c r="AM21" s="15">
        <f>D3L114C5*D3L114C17</f>
        <v>198.02029903245605</v>
      </c>
      <c r="AN21" s="16" t="s">
        <v>23581</v>
      </c>
      <c r="AO21" s="15">
        <f>IF(D3L114C17=0,0,CHOOSE(MIN(D3L114C8,RUN_YEARS),A1L108C1,A1L108C6,A1L108C7,A1L108C8,A1L108C9))</f>
        <v>18454.7104</v>
      </c>
      <c r="AP21" s="16" t="s">
        <v>23565</v>
      </c>
      <c r="AQ21" s="33">
        <f>IF(D3L114C19=0,0,D3L114C18/D3L114C19)</f>
        <v>1.0730068082371862E-2</v>
      </c>
      <c r="AR21" s="16" t="s">
        <v>23566</v>
      </c>
      <c r="AS21" s="32">
        <f>IF(D3L114C5=0,0,D3L114C18/D3L114C5)</f>
        <v>0.5034984156112996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8.4548335252182527E-2</v>
      </c>
      <c r="BZ21" s="16" t="s">
        <v>23576</v>
      </c>
      <c r="CA21" s="15">
        <f>D3L114C5*D3L114C37</f>
        <v>33.251915220044232</v>
      </c>
      <c r="CB21" s="16" t="s">
        <v>23585</v>
      </c>
      <c r="CC21" s="15">
        <f>IF(D3L114C37=0,0,CHOOSE(MIN(D3L114C8,RUN_YEARS),B6L116C1,B6L117C1,B6L118C1,B6L119C1,B6L120C1))</f>
        <v>13216.44</v>
      </c>
      <c r="CD21" s="16" t="s">
        <v>23577</v>
      </c>
      <c r="CE21" s="33">
        <f>IF(D3L114C39=0,0,D3L114C38/D3L114C39)</f>
        <v>2.5159509837781001E-3</v>
      </c>
      <c r="CF21" s="16" t="s">
        <v>23578</v>
      </c>
      <c r="CG21" s="32">
        <f>IF(D3L114C5=0,0,D3L114C38/D3L114C5)</f>
        <v>8.4548335252182527E-2</v>
      </c>
    </row>
    <row r="22" spans="1:85" x14ac:dyDescent="0.3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</v>
      </c>
      <c r="J22" s="16" t="s">
        <v>23618</v>
      </c>
      <c r="K22" s="21">
        <f>_xlfn.SINGLE(IF(FLOW_THRU_100PCT="Y",1,INDEX(VariabilityMatrix,D3L115C1,_xlfn.SINGLE(D3L115C8))))</f>
        <v>0.44333062863982836</v>
      </c>
      <c r="L22" s="16" t="s">
        <v>23588</v>
      </c>
      <c r="M22" s="15">
        <f>IF(_xlfn.SINGLE(D3L115C2)&lt;&gt;0,_xlfn.SINGLE(D3L115C2)*_xlfn.SINGLE(D3L115C4),_xlfn.SINGLE(D3L115C3)*_xlfn.SINGLE(D3L115C4))</f>
        <v>0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</v>
      </c>
      <c r="AX22" s="16" t="s">
        <v>23613</v>
      </c>
      <c r="AY22" s="15">
        <f>IF(D3L115C22=0,0,CHOOSE(MIN(D3L115C8,RUN_YEARS),A1L104C1,A1L104C6,A1L104C7,A1L104C8,A1L104C9))</f>
        <v>8202.0934000000016</v>
      </c>
      <c r="AZ22" s="16" t="s">
        <v>23599</v>
      </c>
      <c r="BA22" s="33">
        <f>IF(D3L115C24=0,0,D3L115C23/D3L115C24)</f>
        <v>0</v>
      </c>
      <c r="BB22" s="16" t="s">
        <v>23600</v>
      </c>
      <c r="BC22" s="32">
        <f>IF(D3L115C5=0,0,D3L115C23/D3L115C5)</f>
        <v>0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3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203.38860226496107</v>
      </c>
      <c r="J23" s="16" t="s">
        <v>23649</v>
      </c>
      <c r="K23" s="21">
        <f>_xlfn.SINGLE(IF(FLOW_THRU_100PCT="Y",1,INDEX(VariabilityMatrix,D3L116C1,_xlfn.SINGLE(D3L116C8))))</f>
        <v>0.43955570143604111</v>
      </c>
      <c r="L23" s="16" t="s">
        <v>23619</v>
      </c>
      <c r="M23" s="15">
        <f>IF(_xlfn.SINGLE(D3L116C2)&lt;&gt;0,_xlfn.SINGLE(D3L116C2)*_xlfn.SINGLE(D3L116C4),_xlfn.SINGLE(D3L116C3)*_xlfn.SINGLE(D3L116C4))</f>
        <v>89.400619732670947</v>
      </c>
      <c r="N23" s="16" t="s">
        <v>4251</v>
      </c>
      <c r="O23" s="32">
        <f>0.45*CHOOSE(MIN(D3L116C8,RUN_YEARS),B3L110C1,B3L125C1,B3L140C1,B3L155C1,B3L170C1)</f>
        <v>0.41286669427190598</v>
      </c>
      <c r="P23" s="16" t="s">
        <v>23620</v>
      </c>
      <c r="Q23" s="15">
        <f>D3L116C5*D3L116C6</f>
        <v>36.910538334887583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67114194</v>
      </c>
      <c r="V23" s="16" t="s">
        <v>23621</v>
      </c>
      <c r="W23" s="33">
        <f>IF(D3L116C9=0,0,D3L116C7/D3L116C9)</f>
        <v>5.4996620141020517E-7</v>
      </c>
      <c r="X23" s="16" t="s">
        <v>23622</v>
      </c>
      <c r="Y23" s="32">
        <f>IF(D3L116C5=0,0,D3L116C7/D3L116C5)</f>
        <v>0.41286669427190603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0.50461484855455174</v>
      </c>
      <c r="AL23" s="16" t="s">
        <v>23626</v>
      </c>
      <c r="AM23" s="15">
        <f>D3L116C5*D3L116C17</f>
        <v>45.112880187084819</v>
      </c>
      <c r="AN23" s="16" t="s">
        <v>23643</v>
      </c>
      <c r="AO23" s="15">
        <f>IF(D3L116C17=0,0,CHOOSE(MIN(D3L116C8,RUN_YEARS),A1L108C1,A1L108C6,A1L108C7,A1L108C8,A1L108C9))</f>
        <v>17765.63</v>
      </c>
      <c r="AP23" s="16" t="s">
        <v>23627</v>
      </c>
      <c r="AQ23" s="33">
        <f>IF(D3L116C19=0,0,D3L116C18/D3L116C19)</f>
        <v>2.5393346696449726E-3</v>
      </c>
      <c r="AR23" s="16" t="s">
        <v>23628</v>
      </c>
      <c r="AS23" s="32">
        <f>IF(D3L116C5=0,0,D3L116C18/D3L116C5)</f>
        <v>0.50461484855455174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8.2518457173542281E-2</v>
      </c>
      <c r="BZ23" s="16" t="s">
        <v>23638</v>
      </c>
      <c r="CA23" s="15">
        <f>D3L116C5*D3L116C37</f>
        <v>7.377201210698547</v>
      </c>
      <c r="CB23" s="16" t="s">
        <v>23647</v>
      </c>
      <c r="CC23" s="15">
        <f>IF(D3L116C37=0,0,CHOOSE(MIN(D3L116C8,RUN_YEARS),B6L116C1,B6L117C1,B6L118C1,B6L119C1,B6L120C1))</f>
        <v>11206.2</v>
      </c>
      <c r="CD23" s="16" t="s">
        <v>23639</v>
      </c>
      <c r="CE23" s="33">
        <f>IF(D3L116C39=0,0,D3L116C38/D3L116C39)</f>
        <v>6.5831425556375452E-4</v>
      </c>
      <c r="CF23" s="16" t="s">
        <v>23640</v>
      </c>
      <c r="CG23" s="32">
        <f>IF(D3L116C5=0,0,D3L116C38/D3L116C5)</f>
        <v>8.2518457173542281E-2</v>
      </c>
    </row>
    <row r="24" spans="1:85" x14ac:dyDescent="0.3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</v>
      </c>
      <c r="J24" s="16" t="s">
        <v>23680</v>
      </c>
      <c r="K24" s="21">
        <f>_xlfn.SINGLE(IF(FLOW_THRU_100PCT="Y",1,INDEX(VariabilityMatrix,D3L117C1,_xlfn.SINGLE(D3L117C8))))</f>
        <v>0.43955570143604111</v>
      </c>
      <c r="L24" s="16" t="s">
        <v>23650</v>
      </c>
      <c r="M24" s="15">
        <f>IF(_xlfn.SINGLE(D3L117C2)&lt;&gt;0,_xlfn.SINGLE(D3L117C2)*_xlfn.SINGLE(D3L117C4),_xlfn.SINGLE(D3L117C3)*_xlfn.SINGLE(D3L117C4))</f>
        <v>0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0</v>
      </c>
      <c r="AX24" s="16" t="s">
        <v>23675</v>
      </c>
      <c r="AY24" s="15">
        <f>IF(D3L117C22=0,0,CHOOSE(MIN(D3L117C8,RUN_YEARS),A1L104C1,A1L104C6,A1L104C7,A1L104C8,A1L104C9))</f>
        <v>7728.1559999999999</v>
      </c>
      <c r="AZ24" s="16" t="s">
        <v>23661</v>
      </c>
      <c r="BA24" s="33">
        <f>IF(D3L117C24=0,0,D3L117C23/D3L117C24)</f>
        <v>0</v>
      </c>
      <c r="BB24" s="16" t="s">
        <v>23662</v>
      </c>
      <c r="BC24" s="32">
        <f>IF(D3L117C5=0,0,D3L117C23/D3L117C5)</f>
        <v>0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3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0</v>
      </c>
      <c r="J25" s="16" t="s">
        <v>23711</v>
      </c>
      <c r="K25" s="21">
        <f>_xlfn.SINGLE(IF(FLOW_THRU_100PCT="Y",1,INDEX(VariabilityMatrix,D3L118C1,_xlfn.SINGLE(D3L118C8))))</f>
        <v>0.43955570143604111</v>
      </c>
      <c r="L25" s="16" t="s">
        <v>23681</v>
      </c>
      <c r="M25" s="15">
        <f>IF(_xlfn.SINGLE(D3L118C2)&lt;&gt;0,_xlfn.SINGLE(D3L118C2)*_xlfn.SINGLE(D3L118C4),_xlfn.SINGLE(D3L118C3)*_xlfn.SINGLE(D3L118C4))</f>
        <v>0</v>
      </c>
      <c r="N25" s="16" t="s">
        <v>4251</v>
      </c>
      <c r="O25" s="32">
        <f>0.45*CHOOSE(MIN(D3L118C8,RUN_YEARS),B3L110C1,B3L125C1,B3L140C1,B3L155C1,B3L170C1)</f>
        <v>0.41286669427190598</v>
      </c>
      <c r="P25" s="16" t="s">
        <v>23682</v>
      </c>
      <c r="Q25" s="15">
        <f>D3L118C5*D3L118C6</f>
        <v>0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67114194</v>
      </c>
      <c r="V25" s="16" t="s">
        <v>23683</v>
      </c>
      <c r="W25" s="33">
        <f>IF(D3L118C9=0,0,D3L118C7/D3L118C9)</f>
        <v>0</v>
      </c>
      <c r="X25" s="16" t="s">
        <v>23684</v>
      </c>
      <c r="Y25" s="32">
        <f>IF(D3L118C5=0,0,D3L118C7/D3L118C5)</f>
        <v>0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0.50461484855455174</v>
      </c>
      <c r="AL25" s="16" t="s">
        <v>23688</v>
      </c>
      <c r="AM25" s="15">
        <f>D3L118C5*D3L118C17</f>
        <v>0</v>
      </c>
      <c r="AN25" s="16" t="s">
        <v>23705</v>
      </c>
      <c r="AO25" s="15">
        <f>IF(D3L118C17=0,0,CHOOSE(MIN(D3L118C8,RUN_YEARS),A1L108C1,A1L108C6,A1L108C7,A1L108C8,A1L108C9))</f>
        <v>17765.63</v>
      </c>
      <c r="AP25" s="16" t="s">
        <v>23689</v>
      </c>
      <c r="AQ25" s="33">
        <f>IF(D3L118C19=0,0,D3L118C18/D3L118C19)</f>
        <v>0</v>
      </c>
      <c r="AR25" s="16" t="s">
        <v>23690</v>
      </c>
      <c r="AS25" s="32">
        <f>IF(D3L118C5=0,0,D3L118C18/D3L118C5)</f>
        <v>0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8.2518457173542281E-2</v>
      </c>
      <c r="BZ25" s="16" t="s">
        <v>23700</v>
      </c>
      <c r="CA25" s="15">
        <f>D3L118C5*D3L118C37</f>
        <v>0</v>
      </c>
      <c r="CB25" s="16" t="s">
        <v>23709</v>
      </c>
      <c r="CC25" s="15">
        <f>IF(D3L118C37=0,0,CHOOSE(MIN(D3L118C8,RUN_YEARS),B6L116C1,B6L117C1,B6L118C1,B6L119C1,B6L120C1))</f>
        <v>11206.2</v>
      </c>
      <c r="CD25" s="16" t="s">
        <v>23701</v>
      </c>
      <c r="CE25" s="33">
        <f>IF(D3L118C39=0,0,D3L118C38/D3L118C39)</f>
        <v>0</v>
      </c>
      <c r="CF25" s="16" t="s">
        <v>23702</v>
      </c>
      <c r="CG25" s="32">
        <f>IF(D3L118C5=0,0,D3L118C38/D3L118C5)</f>
        <v>0</v>
      </c>
    </row>
    <row r="26" spans="1:85" x14ac:dyDescent="0.3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0</v>
      </c>
      <c r="J26" s="16" t="s">
        <v>23742</v>
      </c>
      <c r="K26" s="21">
        <f>_xlfn.SINGLE(IF(FLOW_THRU_100PCT="Y",1,INDEX(VariabilityMatrix,D3L119C1,_xlfn.SINGLE(D3L119C8))))</f>
        <v>0.43955570143604111</v>
      </c>
      <c r="L26" s="16" t="s">
        <v>23712</v>
      </c>
      <c r="M26" s="15">
        <f>IF(_xlfn.SINGLE(D3L119C2)&lt;&gt;0,_xlfn.SINGLE(D3L119C2)*_xlfn.SINGLE(D3L119C4),_xlfn.SINGLE(D3L119C3)*_xlfn.SINGLE(D3L119C4))</f>
        <v>0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0</v>
      </c>
      <c r="AX26" s="16" t="s">
        <v>23737</v>
      </c>
      <c r="AY26" s="15">
        <f>IF(D3L119C22=0,0,CHOOSE(MIN(D3L119C8,RUN_YEARS),A1L104C1,A1L104C6,A1L104C7,A1L104C8,A1L104C9))</f>
        <v>7728.1559999999999</v>
      </c>
      <c r="AZ26" s="16" t="s">
        <v>23723</v>
      </c>
      <c r="BA26" s="33">
        <f>IF(D3L119C24=0,0,D3L119C23/D3L119C24)</f>
        <v>0</v>
      </c>
      <c r="BB26" s="16" t="s">
        <v>23724</v>
      </c>
      <c r="BC26" s="32">
        <f>IF(D3L119C5=0,0,D3L119C23/D3L119C5)</f>
        <v>0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3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7.721143478583337</v>
      </c>
      <c r="J27" s="16" t="s">
        <v>23773</v>
      </c>
      <c r="K27" s="21">
        <f>_xlfn.SINGLE(IF(FLOW_THRU_100PCT="Y",1,INDEX(VariabilityMatrix,D3L120C1,_xlfn.SINGLE(D3L120C8))))</f>
        <v>0.43955570143604111</v>
      </c>
      <c r="L27" s="16" t="s">
        <v>23743</v>
      </c>
      <c r="M27" s="15">
        <f>IF(_xlfn.SINGLE(D3L120C2)&lt;&gt;0,_xlfn.SINGLE(D3L120C2)*_xlfn.SINGLE(D3L120C4),_xlfn.SINGLE(D3L120C3)*_xlfn.SINGLE(D3L120C4))</f>
        <v>3.3938726376170134</v>
      </c>
      <c r="N27" s="16" t="s">
        <v>4251</v>
      </c>
      <c r="O27" s="32">
        <f>0.45*CHOOSE(MIN(D3L120C8,RUN_YEARS),B3L110C1,B3L125C1,B3L140C1,B3L155C1,B3L170C1)</f>
        <v>0.41286669427190598</v>
      </c>
      <c r="P27" s="16" t="s">
        <v>23744</v>
      </c>
      <c r="Q27" s="15">
        <f>D3L120C5*D3L120C6</f>
        <v>1.4012169766728106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67114194</v>
      </c>
      <c r="V27" s="16" t="s">
        <v>23745</v>
      </c>
      <c r="W27" s="33">
        <f>IF(D3L120C9=0,0,D3L120C7/D3L120C9)</f>
        <v>2.0878101831526288E-8</v>
      </c>
      <c r="X27" s="16" t="s">
        <v>23746</v>
      </c>
      <c r="Y27" s="32">
        <f>IF(D3L120C5=0,0,D3L120C7/D3L120C5)</f>
        <v>0.41286669427190598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0.50461484855455174</v>
      </c>
      <c r="AL27" s="16" t="s">
        <v>23750</v>
      </c>
      <c r="AM27" s="15">
        <f>D3L120C5*D3L120C17</f>
        <v>1.7125985270445463</v>
      </c>
      <c r="AN27" s="16" t="s">
        <v>23767</v>
      </c>
      <c r="AO27" s="15">
        <f>IF(D3L120C17=0,0,CHOOSE(MIN(D3L120C8,RUN_YEARS),A1L108C1,A1L108C6,A1L108C7,A1L108C8,A1L108C9))</f>
        <v>17765.63</v>
      </c>
      <c r="AP27" s="16" t="s">
        <v>23751</v>
      </c>
      <c r="AQ27" s="33">
        <f>IF(D3L120C19=0,0,D3L120C18/D3L120C19)</f>
        <v>9.6399538155671715E-5</v>
      </c>
      <c r="AR27" s="16" t="s">
        <v>23752</v>
      </c>
      <c r="AS27" s="32">
        <f>IF(D3L120C5=0,0,D3L120C18/D3L120C5)</f>
        <v>0.50461484855455174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8.2518457173542281E-2</v>
      </c>
      <c r="BZ27" s="16" t="s">
        <v>23762</v>
      </c>
      <c r="CA27" s="15">
        <f>D3L120C5*D3L120C37</f>
        <v>0.28005713389965653</v>
      </c>
      <c r="CB27" s="16" t="s">
        <v>23771</v>
      </c>
      <c r="CC27" s="15">
        <f>IF(D3L120C37=0,0,CHOOSE(MIN(D3L120C8,RUN_YEARS),B6L116C1,B6L117C1,B6L118C1,B6L119C1,B6L120C1))</f>
        <v>11206.2</v>
      </c>
      <c r="CD27" s="16" t="s">
        <v>23763</v>
      </c>
      <c r="CE27" s="33">
        <f>IF(D3L120C39=0,0,D3L120C38/D3L120C39)</f>
        <v>2.4991266789782132E-5</v>
      </c>
      <c r="CF27" s="16" t="s">
        <v>23764</v>
      </c>
      <c r="CG27" s="32">
        <f>IF(D3L120C5=0,0,D3L120C38/D3L120C5)</f>
        <v>8.2518457173542295E-2</v>
      </c>
    </row>
    <row r="28" spans="1:85" x14ac:dyDescent="0.3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_xlfn.SINGLE(IF(FLOW_THRU_100PCT="Y",1,INDEX(VariabilityMatrix,D3L121C1,_xlfn.SINGLE(D3L121C8))))</f>
        <v>0.43955570143604111</v>
      </c>
      <c r="L28" s="16" t="s">
        <v>23774</v>
      </c>
      <c r="M28" s="15">
        <f>IF(_xlfn.SINGLE(D3L121C2)&lt;&gt;0,_xlfn.SINGLE(D3L121C2)*_xlfn.SINGLE(D3L121C4),_xlfn.SINGLE(D3L121C3)*_xlfn.SINGLE(D3L121C4))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7728.1559999999999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3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0</v>
      </c>
      <c r="J29" s="16" t="s">
        <v>23835</v>
      </c>
      <c r="K29" s="21">
        <f>_xlfn.SINGLE(IF(FLOW_THRU_100PCT="Y",1,INDEX(VariabilityMatrix,D3L122C1,_xlfn.SINGLE(D3L122C8))))</f>
        <v>0.43955570143604111</v>
      </c>
      <c r="L29" s="16" t="s">
        <v>23805</v>
      </c>
      <c r="M29" s="15">
        <f>IF(_xlfn.SINGLE(D3L122C2)&lt;&gt;0,_xlfn.SINGLE(D3L122C2)*_xlfn.SINGLE(D3L122C4),_xlfn.SINGLE(D3L122C3)*_xlfn.SINGLE(D3L122C4))</f>
        <v>0</v>
      </c>
      <c r="N29" s="16" t="s">
        <v>4251</v>
      </c>
      <c r="O29" s="32">
        <f>0.45*CHOOSE(MIN(D3L122C8,RUN_YEARS),B3L110C1,B3L125C1,B3L140C1,B3L155C1,B3L170C1)</f>
        <v>0.41286669427190598</v>
      </c>
      <c r="P29" s="16" t="s">
        <v>23806</v>
      </c>
      <c r="Q29" s="15">
        <f>D3L122C5*D3L122C6</f>
        <v>0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67114194</v>
      </c>
      <c r="V29" s="16" t="s">
        <v>23807</v>
      </c>
      <c r="W29" s="33">
        <f>IF(D3L122C9=0,0,D3L122C7/D3L122C9)</f>
        <v>0</v>
      </c>
      <c r="X29" s="16" t="s">
        <v>23808</v>
      </c>
      <c r="Y29" s="32">
        <f>IF(D3L122C5=0,0,D3L122C7/D3L122C5)</f>
        <v>0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0.50461484855455174</v>
      </c>
      <c r="AL29" s="16" t="s">
        <v>23812</v>
      </c>
      <c r="AM29" s="15">
        <f>D3L122C5*D3L122C17</f>
        <v>0</v>
      </c>
      <c r="AN29" s="16" t="s">
        <v>23829</v>
      </c>
      <c r="AO29" s="15">
        <f>IF(D3L122C17=0,0,CHOOSE(MIN(D3L122C8,RUN_YEARS),A1L108C1,A1L108C6,A1L108C7,A1L108C8,A1L108C9))</f>
        <v>17765.63</v>
      </c>
      <c r="AP29" s="16" t="s">
        <v>23813</v>
      </c>
      <c r="AQ29" s="33">
        <f>IF(D3L122C19=0,0,D3L122C18/D3L122C19)</f>
        <v>0</v>
      </c>
      <c r="AR29" s="16" t="s">
        <v>23814</v>
      </c>
      <c r="AS29" s="32">
        <f>IF(D3L122C5=0,0,D3L122C18/D3L122C5)</f>
        <v>0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8.2518457173542281E-2</v>
      </c>
      <c r="BZ29" s="16" t="s">
        <v>23824</v>
      </c>
      <c r="CA29" s="15">
        <f>D3L122C5*D3L122C37</f>
        <v>0</v>
      </c>
      <c r="CB29" s="16" t="s">
        <v>23833</v>
      </c>
      <c r="CC29" s="15">
        <f>IF(D3L122C37=0,0,CHOOSE(MIN(D3L122C8,RUN_YEARS),B6L116C1,B6L117C1,B6L118C1,B6L119C1,B6L120C1))</f>
        <v>11206.2</v>
      </c>
      <c r="CD29" s="16" t="s">
        <v>23825</v>
      </c>
      <c r="CE29" s="33">
        <f>IF(D3L122C39=0,0,D3L122C38/D3L122C39)</f>
        <v>0</v>
      </c>
      <c r="CF29" s="16" t="s">
        <v>23826</v>
      </c>
      <c r="CG29" s="32">
        <f>IF(D3L122C5=0,0,D3L122C38/D3L122C5)</f>
        <v>0</v>
      </c>
    </row>
    <row r="30" spans="1:85" x14ac:dyDescent="0.3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_xlfn.SINGLE(IF(FLOW_THRU_100PCT="Y",1,INDEX(VariabilityMatrix,D3L123C1,_xlfn.SINGLE(D3L123C8))))</f>
        <v>0.43955570143604111</v>
      </c>
      <c r="L30" s="16" t="s">
        <v>23836</v>
      </c>
      <c r="M30" s="15">
        <f>IF(_xlfn.SINGLE(D3L123C2)&lt;&gt;0,_xlfn.SINGLE(D3L123C2)*_xlfn.SINGLE(D3L123C4),_xlfn.SINGLE(D3L123C3)*_xlfn.SINGLE(D3L123C4))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7728.1559999999999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3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_xlfn.SINGLE(IF(FLOW_THRU_100PCT="Y",1,INDEX(VariabilityMatrix,D3L124C1,_xlfn.SINGLE(D3L124C8))))</f>
        <v>0.43955570143604111</v>
      </c>
      <c r="L31" s="16" t="s">
        <v>23867</v>
      </c>
      <c r="M31" s="15">
        <f>IF(_xlfn.SINGLE(D3L124C2)&lt;&gt;0,_xlfn.SINGLE(D3L124C2)*_xlfn.SINGLE(D3L124C4),_xlfn.SINGLE(D3L124C3)*_xlfn.SINGLE(D3L124C4))</f>
        <v>0</v>
      </c>
      <c r="N31" s="16" t="s">
        <v>4251</v>
      </c>
      <c r="O31" s="32">
        <f>0.45*CHOOSE(MIN(D3L124C8,RUN_YEARS),B3L110C1,B3L125C1,B3L140C1,B3L155C1,B3L170C1)</f>
        <v>0.41286669427190598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67114194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0.50461484855455174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17765.63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8.2518457173542281E-2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11206.2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3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_xlfn.SINGLE(IF(FLOW_THRU_100PCT="Y",1,INDEX(VariabilityMatrix,D3L125C1,_xlfn.SINGLE(D3L125C8))))</f>
        <v>0.43955570143604111</v>
      </c>
      <c r="L32" s="16" t="s">
        <v>23898</v>
      </c>
      <c r="M32" s="15">
        <f>IF(_xlfn.SINGLE(D3L125C2)&lt;&gt;0,_xlfn.SINGLE(D3L125C2)*_xlfn.SINGLE(D3L125C4),_xlfn.SINGLE(D3L125C3)*_xlfn.SINGLE(D3L125C4))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7728.1559999999999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3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_xlfn.SINGLE(IF(FLOW_THRU_100PCT="Y",1,INDEX(VariabilityMatrix,D3L126C1,_xlfn.SINGLE(D3L126C8))))</f>
        <v>0.43955570143604111</v>
      </c>
      <c r="L33" s="16" t="s">
        <v>23929</v>
      </c>
      <c r="M33" s="15">
        <f>IF(_xlfn.SINGLE(D3L126C2)&lt;&gt;0,_xlfn.SINGLE(D3L126C2)*_xlfn.SINGLE(D3L126C4),_xlfn.SINGLE(D3L126C3)*_xlfn.SINGLE(D3L126C4))</f>
        <v>0</v>
      </c>
      <c r="N33" s="16" t="s">
        <v>4251</v>
      </c>
      <c r="O33" s="32">
        <f>0.45*CHOOSE(MIN(D3L126C8,RUN_YEARS),B3L110C1,B3L125C1,B3L140C1,B3L155C1,B3L170C1)</f>
        <v>0.41286669427190598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67114194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0.50461484855455174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17765.63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8.2518457173542281E-2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11206.2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3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_xlfn.SINGLE(IF(FLOW_THRU_100PCT="Y",1,INDEX(VariabilityMatrix,D3L127C1,_xlfn.SINGLE(D3L127C8))))</f>
        <v>0.43955570143604111</v>
      </c>
      <c r="L34" s="16" t="s">
        <v>23960</v>
      </c>
      <c r="M34" s="15">
        <f>IF(_xlfn.SINGLE(D3L127C2)&lt;&gt;0,_xlfn.SINGLE(D3L127C2)*_xlfn.SINGLE(D3L127C4),_xlfn.SINGLE(D3L127C3)*_xlfn.SINGLE(D3L127C4))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7728.1559999999999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3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309.24632127360746</v>
      </c>
      <c r="J35" s="16" t="s">
        <v>24021</v>
      </c>
      <c r="K35" s="21">
        <f>IF(FLOW_THRU_100PCT="Y",1,D3L101C4)</f>
        <v>0.42420665504429123</v>
      </c>
      <c r="L35" s="16" t="s">
        <v>23991</v>
      </c>
      <c r="M35" s="15">
        <f>IF(_xlfn.SINGLE(D3L128C2)&lt;&gt;0,_xlfn.SINGLE(D3L128C2)*_xlfn.SINGLE(D3L128C4),_xlfn.SINGLE(D3L128C3)*_xlfn.SINGLE(D3L128C4))</f>
        <v>131.18434753222925</v>
      </c>
      <c r="N35" s="16" t="s">
        <v>4251</v>
      </c>
      <c r="O35" s="32">
        <f>0.45*CHOOSE(MIN(D3L128C8,RUN_YEARS),B3L110C1,B3L125C1,B3L140C1,B3L155C1,B3L170C1)</f>
        <v>0.41286669427190598</v>
      </c>
      <c r="P35" s="16" t="s">
        <v>23992</v>
      </c>
      <c r="Q35" s="15">
        <f>D3L128C5*D3L128C6</f>
        <v>54.161647905848355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67114194</v>
      </c>
      <c r="V35" s="16" t="s">
        <v>23993</v>
      </c>
      <c r="W35" s="33">
        <f>IF(D3L128C9=0,0,D3L128C7/D3L128C9)</f>
        <v>8.070073508719833E-7</v>
      </c>
      <c r="X35" s="16" t="s">
        <v>23994</v>
      </c>
      <c r="Y35" s="32">
        <f>IF(D3L128C5=0,0,D3L128C7/D3L128C5)</f>
        <v>0.41286669427190598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0.50461484855455174</v>
      </c>
      <c r="AL35" s="16" t="s">
        <v>23998</v>
      </c>
      <c r="AM35" s="15">
        <f>D3L128C5*D3L128C17</f>
        <v>66.197569662703543</v>
      </c>
      <c r="AN35" s="16" t="s">
        <v>24015</v>
      </c>
      <c r="AO35" s="15">
        <f>IF(D3L128C17=0,0,CHOOSE(MIN(D3L128C8,RUN_YEARS),A1L108C1,A1L108C6,A1L108C7,A1L108C8,A1L108C9))</f>
        <v>17765.63</v>
      </c>
      <c r="AP35" s="16" t="s">
        <v>23999</v>
      </c>
      <c r="AQ35" s="33">
        <f>IF(D3L128C19=0,0,D3L128C18/D3L128C19)</f>
        <v>3.7261594248390595E-3</v>
      </c>
      <c r="AR35" s="16" t="s">
        <v>24000</v>
      </c>
      <c r="AS35" s="32">
        <f>IF(D3L128C5=0,0,D3L128C18/D3L128C5)</f>
        <v>0.50461484855455174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8.2518457173542281E-2</v>
      </c>
      <c r="BZ35" s="16" t="s">
        <v>24010</v>
      </c>
      <c r="CA35" s="15">
        <f>D3L128C5*D3L128C37</f>
        <v>10.825129963677346</v>
      </c>
      <c r="CB35" s="16" t="s">
        <v>24019</v>
      </c>
      <c r="CC35" s="15">
        <f>IF(D3L128C37=0,0,CHOOSE(MIN(D3L128C8,RUN_YEARS),B6L116C1,B6L117C1,B6L118C1,B6L119C1,B6L120C1))</f>
        <v>11206.2</v>
      </c>
      <c r="CD35" s="16" t="s">
        <v>24011</v>
      </c>
      <c r="CE35" s="33">
        <f>IF(D3L128C39=0,0,D3L128C38/D3L128C39)</f>
        <v>9.65994713968816E-4</v>
      </c>
      <c r="CF35" s="16" t="s">
        <v>24012</v>
      </c>
      <c r="CG35" s="32">
        <f>IF(D3L128C5=0,0,D3L128C38/D3L128C5)</f>
        <v>8.2518457173542281E-2</v>
      </c>
    </row>
    <row r="36" spans="1:85" x14ac:dyDescent="0.3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31.22468323737753</v>
      </c>
      <c r="J36" s="16" t="s">
        <v>24052</v>
      </c>
      <c r="K36" s="21">
        <f>_xlfn.SINGLE(IF(FLOW_THRU_100PCT="Y",1,INDEX(VariabilityMatrix,D3L129C1,_xlfn.SINGLE(D3L129C8))))</f>
        <v>0.44333062863982836</v>
      </c>
      <c r="L36" s="16" t="s">
        <v>24022</v>
      </c>
      <c r="M36" s="15">
        <f>IF(_xlfn.SINGLE(D3L129C2)&lt;&gt;0,_xlfn.SINGLE(D3L129C2)*_xlfn.SINGLE(D3L129C4),_xlfn.SINGLE(D3L129C3)*_xlfn.SINGLE(D3L129C4))</f>
        <v>13.842858448706091</v>
      </c>
      <c r="N36" s="16" t="s">
        <v>4251</v>
      </c>
      <c r="O36" s="32">
        <f>0.45*CHOOSE(MIN(D3L129C8,RUN_YEARS),B3L110C1,B3L125C1,B3L140C1,B3L155C1,B3L170C1)</f>
        <v>0.41195324913651787</v>
      </c>
      <c r="P36" s="16" t="s">
        <v>24023</v>
      </c>
      <c r="Q36" s="15">
        <f>D3L129C5*D3L129C6</f>
        <v>5.7026105152813713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67317970</v>
      </c>
      <c r="V36" s="16" t="s">
        <v>24024</v>
      </c>
      <c r="W36" s="33">
        <f>IF(D3L129C9=0,0,D3L129C7/D3L129C9)</f>
        <v>8.4711563870410396E-8</v>
      </c>
      <c r="X36" s="16" t="s">
        <v>24025</v>
      </c>
      <c r="Y36" s="32">
        <f>IF(D3L129C5=0,0,D3L129C7/D3L129C5)</f>
        <v>0.41195324913651787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0.5034984156112996</v>
      </c>
      <c r="AL36" s="16" t="s">
        <v>24029</v>
      </c>
      <c r="AM36" s="15">
        <f>D3L129C5*D3L129C17</f>
        <v>6.9698572964550092</v>
      </c>
      <c r="AN36" s="16" t="s">
        <v>24046</v>
      </c>
      <c r="AO36" s="15">
        <f>IF(D3L129C17=0,0,CHOOSE(MIN(D3L129C8,RUN_YEARS),A1L108C1,A1L108C6,A1L108C7,A1L108C8,A1L108C9))</f>
        <v>18454.7104</v>
      </c>
      <c r="AP36" s="16" t="s">
        <v>24030</v>
      </c>
      <c r="AQ36" s="33">
        <f>IF(D3L129C19=0,0,D3L129C18/D3L129C19)</f>
        <v>3.7767362073885531E-4</v>
      </c>
      <c r="AR36" s="16" t="s">
        <v>24031</v>
      </c>
      <c r="AS36" s="32">
        <f>IF(D3L129C5=0,0,D3L129C18/D3L129C5)</f>
        <v>0.5034984156112996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8.4548335252182527E-2</v>
      </c>
      <c r="BZ36" s="16" t="s">
        <v>24041</v>
      </c>
      <c r="CA36" s="15">
        <f>D3L129C5*D3L129C37</f>
        <v>1.1703906369697099</v>
      </c>
      <c r="CB36" s="16" t="s">
        <v>24050</v>
      </c>
      <c r="CC36" s="15">
        <f>IF(D3L129C37=0,0,CHOOSE(MIN(D3L129C8,RUN_YEARS),B6L116C1,B6L117C1,B6L118C1,B6L119C1,B6L120C1))</f>
        <v>13216.44</v>
      </c>
      <c r="CD36" s="16" t="s">
        <v>24042</v>
      </c>
      <c r="CE36" s="33">
        <f>IF(D3L129C39=0,0,D3L129C38/D3L129C39)</f>
        <v>8.8555665290328546E-5</v>
      </c>
      <c r="CF36" s="16" t="s">
        <v>24043</v>
      </c>
      <c r="CG36" s="32">
        <f>IF(D3L129C5=0,0,D3L129C38/D3L129C5)</f>
        <v>8.4548335252182527E-2</v>
      </c>
    </row>
    <row r="37" spans="1:85" x14ac:dyDescent="0.3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41.495902126579786</v>
      </c>
      <c r="J37" s="16" t="s">
        <v>24083</v>
      </c>
      <c r="K37" s="21">
        <f>_xlfn.SINGLE(IF(FLOW_THRU_100PCT="Y",1,INDEX(VariabilityMatrix,D3L130C1,_xlfn.SINGLE(D3L130C8))))</f>
        <v>0.42718908547773393</v>
      </c>
      <c r="L37" s="16" t="s">
        <v>24053</v>
      </c>
      <c r="M37" s="15">
        <f>IF(_xlfn.SINGLE(D3L130C2)&lt;&gt;0,_xlfn.SINGLE(D3L130C2)*_xlfn.SINGLE(D3L130C4),_xlfn.SINGLE(D3L130C3)*_xlfn.SINGLE(D3L130C4))</f>
        <v>17.726596480527174</v>
      </c>
      <c r="N37" s="16" t="s">
        <v>4251</v>
      </c>
      <c r="O37" s="32">
        <f>0.45*CHOOSE(MIN(D3L130C8,RUN_YEARS),B3L110C1,B3L125C1,B3L140C1,B3L155C1,B3L170C1)</f>
        <v>0.412530019693849</v>
      </c>
      <c r="P37" s="16" t="s">
        <v>24054</v>
      </c>
      <c r="Q37" s="15">
        <f>D3L130C5*D3L130C6</f>
        <v>7.3127531952167892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64552208.333333336</v>
      </c>
      <c r="V37" s="16" t="s">
        <v>24055</v>
      </c>
      <c r="W37" s="33">
        <f>IF(D3L130C9=0,0,D3L130C7/D3L130C9)</f>
        <v>1.1328432262852028E-7</v>
      </c>
      <c r="X37" s="16" t="s">
        <v>24056</v>
      </c>
      <c r="Y37" s="32">
        <f>IF(D3L130C5=0,0,D3L130C7/D3L130C5)</f>
        <v>0.412530019693849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0.50420335740359323</v>
      </c>
      <c r="AL37" s="16" t="s">
        <v>24060</v>
      </c>
      <c r="AM37" s="15">
        <f>D3L130C5*D3L130C17</f>
        <v>8.937809460820521</v>
      </c>
      <c r="AN37" s="16" t="s">
        <v>24077</v>
      </c>
      <c r="AO37" s="15">
        <f>IF(D3L130C17=0,0,CHOOSE(MIN(D3L130C8,RUN_YEARS),A1L108C1,A1L108C6,A1L108C7,A1L108C8,A1L108C9))</f>
        <v>17155.716333333334</v>
      </c>
      <c r="AP37" s="16" t="s">
        <v>24061</v>
      </c>
      <c r="AQ37" s="33">
        <f>IF(D3L130C19=0,0,D3L130C18/D3L130C19)</f>
        <v>5.2098142025433665E-4</v>
      </c>
      <c r="AR37" s="16" t="s">
        <v>24062</v>
      </c>
      <c r="AS37" s="32">
        <f>IF(D3L130C5=0,0,D3L130C18/D3L130C5)</f>
        <v>0.50420335740359323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8.3266622902557763E-2</v>
      </c>
      <c r="BZ37" s="16" t="s">
        <v>24072</v>
      </c>
      <c r="CA37" s="15">
        <f>D3L130C5*D3L130C37</f>
        <v>1.4760338244898639</v>
      </c>
      <c r="CB37" s="16" t="s">
        <v>24081</v>
      </c>
      <c r="CC37" s="15">
        <f>IF(D3L130C37=0,0,CHOOSE(MIN(D3L130C8,RUN_YEARS),B6L116C1,B6L117C1,B6L118C1,B6L119C1,B6L120C1))</f>
        <v>11645.939999999999</v>
      </c>
      <c r="CD37" s="16" t="s">
        <v>24073</v>
      </c>
      <c r="CE37" s="33">
        <f>IF(D3L130C39=0,0,D3L130C38/D3L130C39)</f>
        <v>1.2674235179726704E-4</v>
      </c>
      <c r="CF37" s="16" t="s">
        <v>24074</v>
      </c>
      <c r="CG37" s="32">
        <f>IF(D3L130C5=0,0,D3L130C38/D3L130C5)</f>
        <v>8.3266622902557763E-2</v>
      </c>
    </row>
    <row r="38" spans="1:85" x14ac:dyDescent="0.3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IF(_xlfn.SINGLE(D3L131C2)&lt;&gt;0,_xlfn.SINGLE(D3L131C2)*_xlfn.SINGLE(D3L131C4),_xlfn.SINGLE(D3L131C3)*_xlfn.SINGLE(D3L131C4))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7728.1559999999999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3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</v>
      </c>
      <c r="J39" s="16" t="s">
        <v>24144</v>
      </c>
      <c r="K39" s="21">
        <f>_xlfn.SINGLE(IF(FLOW_THRU_100PCT="Y",1,INDEX(VariabilityMatrix,D3L132C1,_xlfn.SINGLE(D3L132C8))))</f>
        <v>0.44333062863982836</v>
      </c>
      <c r="L39" s="16" t="s">
        <v>24114</v>
      </c>
      <c r="M39" s="15">
        <f>IF(_xlfn.SINGLE(D3L132C2)&lt;&gt;0,_xlfn.SINGLE(D3L132C2)*_xlfn.SINGLE(D3L132C4),_xlfn.SINGLE(D3L132C3)*_xlfn.SINGLE(D3L132C4))</f>
        <v>0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0</v>
      </c>
      <c r="AX39" s="16" t="s">
        <v>24139</v>
      </c>
      <c r="AY39" s="15">
        <f>IF(D3L132C22=0,0,CHOOSE(MIN(D3L132C8,RUN_YEARS),A1L104C1,A1L104C6,A1L104C7,A1L104C8,A1L104C9))</f>
        <v>8202.0934000000016</v>
      </c>
      <c r="AZ39" s="16" t="s">
        <v>24125</v>
      </c>
      <c r="BA39" s="33">
        <f>IF(D3L132C24=0,0,D3L132C23/D3L132C24)</f>
        <v>0</v>
      </c>
      <c r="BB39" s="16" t="s">
        <v>24126</v>
      </c>
      <c r="BC39" s="32">
        <f>IF(D3L132C5=0,0,D3L132C23/D3L132C5)</f>
        <v>0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3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</v>
      </c>
      <c r="J40" s="16" t="s">
        <v>24175</v>
      </c>
      <c r="K40" s="21">
        <f>_xlfn.SINGLE(IF(FLOW_THRU_100PCT="Y",1,INDEX(VariabilityMatrix,D3L133C1,_xlfn.SINGLE(D3L133C8))))</f>
        <v>0.42718908547773393</v>
      </c>
      <c r="L40" s="16" t="s">
        <v>24145</v>
      </c>
      <c r="M40" s="15">
        <f>IF(_xlfn.SINGLE(D3L133C2)&lt;&gt;0,_xlfn.SINGLE(D3L133C2)*_xlfn.SINGLE(D3L133C4),_xlfn.SINGLE(D3L133C3)*_xlfn.SINGLE(D3L133C4))</f>
        <v>0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0</v>
      </c>
      <c r="AX40" s="16" t="s">
        <v>24170</v>
      </c>
      <c r="AY40" s="15">
        <f>IF(D3L133C22=0,0,CHOOSE(MIN(D3L133C8,RUN_YEARS),A1L104C1,A1L104C6,A1L104C7,A1L104C8,A1L104C9))</f>
        <v>7657.5276666666678</v>
      </c>
      <c r="AZ40" s="16" t="s">
        <v>24156</v>
      </c>
      <c r="BA40" s="33">
        <f>IF(D3L133C24=0,0,D3L133C23/D3L133C24)</f>
        <v>0</v>
      </c>
      <c r="BB40" s="16" t="s">
        <v>24157</v>
      </c>
      <c r="BC40" s="32">
        <f>IF(D3L133C5=0,0,D3L133C23/D3L133C5)</f>
        <v>0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3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2032.8524857188161</v>
      </c>
      <c r="J41" s="16" t="s">
        <v>24206</v>
      </c>
      <c r="K41" s="21">
        <f>_xlfn.SINGLE(IF(FLOW_THRU_100PCT="Y",1,INDEX(VariabilityMatrix,D3L134C1,_xlfn.SINGLE(D3L134C8))))</f>
        <v>0.42420665504429123</v>
      </c>
      <c r="L41" s="16" t="s">
        <v>24176</v>
      </c>
      <c r="M41" s="15">
        <f>IF(_xlfn.SINGLE(D3L134C2)&lt;&gt;0,_xlfn.SINGLE(D3L134C2)*_xlfn.SINGLE(D3L134C4),_xlfn.SINGLE(D3L134C3)*_xlfn.SINGLE(D3L134C4))</f>
        <v>862.34955316525179</v>
      </c>
      <c r="N41" s="16" t="s">
        <v>4251</v>
      </c>
      <c r="O41" s="32">
        <f>0.45*CHOOSE(MIN(D3L134C8,RUN_YEARS),B3L110C1,B3L125C1,B3L140C1,B3L155C1,B3L170C1)</f>
        <v>0.412530019693849</v>
      </c>
      <c r="P41" s="16" t="s">
        <v>24177</v>
      </c>
      <c r="Q41" s="15">
        <f>D3L134C5*D3L134C6</f>
        <v>355.74507815024322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64552208.333333336</v>
      </c>
      <c r="V41" s="16" t="s">
        <v>24178</v>
      </c>
      <c r="W41" s="33">
        <f>IF(D3L134C9=0,0,D3L134C7/D3L134C9)</f>
        <v>5.5109668179476415E-6</v>
      </c>
      <c r="X41" s="16" t="s">
        <v>24179</v>
      </c>
      <c r="Y41" s="32">
        <f>IF(D3L134C5=0,0,D3L134C7/D3L134C5)</f>
        <v>0.412530019693849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0.50420335740359323</v>
      </c>
      <c r="AL41" s="16" t="s">
        <v>24183</v>
      </c>
      <c r="AM41" s="15">
        <f>D3L134C5*D3L134C17</f>
        <v>434.79953996140836</v>
      </c>
      <c r="AN41" s="16" t="s">
        <v>24200</v>
      </c>
      <c r="AO41" s="15">
        <f>IF(D3L134C17=0,0,CHOOSE(MIN(D3L134C8,RUN_YEARS),A1L108C1,A1L108C6,A1L108C7,A1L108C8,A1L108C9))</f>
        <v>17155.716333333334</v>
      </c>
      <c r="AP41" s="16" t="s">
        <v>24184</v>
      </c>
      <c r="AQ41" s="33">
        <f>IF(D3L134C19=0,0,D3L134C18/D3L134C19)</f>
        <v>2.5344295249076748E-2</v>
      </c>
      <c r="AR41" s="16" t="s">
        <v>24185</v>
      </c>
      <c r="AS41" s="32">
        <f>IF(D3L134C5=0,0,D3L134C18/D3L134C5)</f>
        <v>0.50420335740359323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8.3266622902557763E-2</v>
      </c>
      <c r="BZ41" s="16" t="s">
        <v>24195</v>
      </c>
      <c r="CA41" s="15">
        <f>D3L134C5*D3L134C37</f>
        <v>71.804935053600204</v>
      </c>
      <c r="CB41" s="16" t="s">
        <v>24204</v>
      </c>
      <c r="CC41" s="15">
        <f>IF(D3L134C37=0,0,CHOOSE(MIN(D3L134C8,RUN_YEARS),B6L116C1,B6L117C1,B6L118C1,B6L119C1,B6L120C1))</f>
        <v>11645.939999999999</v>
      </c>
      <c r="CD41" s="16" t="s">
        <v>24196</v>
      </c>
      <c r="CE41" s="33">
        <f>IF(D3L134C39=0,0,D3L134C38/D3L134C39)</f>
        <v>6.1656624586422576E-3</v>
      </c>
      <c r="CF41" s="16" t="s">
        <v>24197</v>
      </c>
      <c r="CG41" s="32">
        <f>IF(D3L134C5=0,0,D3L134C38/D3L134C5)</f>
        <v>8.3266622902557763E-2</v>
      </c>
    </row>
    <row r="42" spans="1:85" x14ac:dyDescent="0.3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250.34908844420383</v>
      </c>
      <c r="J42" s="16" t="s">
        <v>24021</v>
      </c>
      <c r="K42" s="21">
        <f>IF(FLOW_THRU_100PCT="Y",1,D3L101C4)</f>
        <v>0.42420665504429123</v>
      </c>
      <c r="L42" s="16" t="s">
        <v>24208</v>
      </c>
      <c r="M42" s="15">
        <f>IF(_xlfn.SINGLE(D3L135C2)&lt;&gt;0,_xlfn.SINGLE(D3L135C2)*_xlfn.SINGLE(D3L135C4),_xlfn.SINGLE(D3L135C3)*_xlfn.SINGLE(D3L135C4))</f>
        <v>106.19974940230313</v>
      </c>
      <c r="N42" s="16" t="s">
        <v>4251</v>
      </c>
      <c r="O42" s="32">
        <f>0.45*CHOOSE(MIN(D3L135C8,RUN_YEARS),B3L110C1,B3L125C1,B3L140C1,B3L155C1,B3L170C1)</f>
        <v>0.412530019693849</v>
      </c>
      <c r="P42" s="16" t="s">
        <v>24209</v>
      </c>
      <c r="Q42" s="15">
        <f>D3L135C5*D3L135C6</f>
        <v>43.810584712413934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64552208.333333336</v>
      </c>
      <c r="V42" s="16" t="s">
        <v>24210</v>
      </c>
      <c r="W42" s="33">
        <f>IF(D3L135C9=0,0,D3L135C7/D3L135C9)</f>
        <v>6.7868452286226613E-7</v>
      </c>
      <c r="X42" s="16" t="s">
        <v>24211</v>
      </c>
      <c r="Y42" s="32">
        <f>IF(D3L135C5=0,0,D3L135C7/D3L135C5)</f>
        <v>0.41253001969384895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0.50420335740359323</v>
      </c>
      <c r="AL42" s="16" t="s">
        <v>24215</v>
      </c>
      <c r="AM42" s="15">
        <f>D3L135C5*D3L135C17</f>
        <v>53.546270204061479</v>
      </c>
      <c r="AN42" s="16" t="s">
        <v>24232</v>
      </c>
      <c r="AO42" s="15">
        <f>IF(D3L135C17=0,0,CHOOSE(MIN(D3L135C8,RUN_YEARS),A1L108C1,A1L108C6,A1L108C7,A1L108C8,A1L108C9))</f>
        <v>17155.716333333334</v>
      </c>
      <c r="AP42" s="16" t="s">
        <v>24216</v>
      </c>
      <c r="AQ42" s="33">
        <f>IF(D3L135C19=0,0,D3L135C18/D3L135C19)</f>
        <v>3.1211911623895165E-3</v>
      </c>
      <c r="AR42" s="16" t="s">
        <v>24217</v>
      </c>
      <c r="AS42" s="32">
        <f>IF(D3L135C5=0,0,D3L135C18/D3L135C5)</f>
        <v>0.50420335740359323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8.3266622902557763E-2</v>
      </c>
      <c r="BZ42" s="16" t="s">
        <v>24227</v>
      </c>
      <c r="CA42" s="15">
        <f>D3L135C5*D3L135C37</f>
        <v>8.8428944858277081</v>
      </c>
      <c r="CB42" s="16" t="s">
        <v>24236</v>
      </c>
      <c r="CC42" s="15">
        <f>IF(D3L135C37=0,0,CHOOSE(MIN(D3L135C8,RUN_YEARS),B6L116C1,B6L117C1,B6L118C1,B6L119C1,B6L120C1))</f>
        <v>11645.939999999999</v>
      </c>
      <c r="CD42" s="16" t="s">
        <v>24228</v>
      </c>
      <c r="CE42" s="33">
        <f>IF(D3L135C39=0,0,D3L135C38/D3L135C39)</f>
        <v>7.5931135535883831E-4</v>
      </c>
      <c r="CF42" s="16" t="s">
        <v>24229</v>
      </c>
      <c r="CG42" s="32">
        <f>IF(D3L135C5=0,0,D3L135C38/D3L135C5)</f>
        <v>8.3266622902557763E-2</v>
      </c>
    </row>
    <row r="43" spans="1:85" x14ac:dyDescent="0.3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122.70131787603256</v>
      </c>
      <c r="J43" s="16" t="s">
        <v>24269</v>
      </c>
      <c r="K43" s="21">
        <f>_xlfn.SINGLE(IF(FLOW_THRU_100PCT="Y",1,INDEX(VariabilityMatrix,D3L136C1,_xlfn.SINGLE(D3L136C8))))</f>
        <v>0.43557229014185017</v>
      </c>
      <c r="L43" s="16" t="s">
        <v>24239</v>
      </c>
      <c r="M43" s="15">
        <f>IF(_xlfn.SINGLE(D3L136C2)&lt;&gt;0,_xlfn.SINGLE(D3L136C2)*_xlfn.SINGLE(D3L136C4),_xlfn.SINGLE(D3L136C3)*_xlfn.SINGLE(D3L136C4))</f>
        <v>53.44529403068664</v>
      </c>
      <c r="N43" s="16" t="s">
        <v>4251</v>
      </c>
      <c r="O43" s="32">
        <f>0.45*CHOOSE(MIN(D3L136C8,RUN_YEARS),B3L110C1,B3L125C1,B3L140C1,B3L155C1,B3L170C1)</f>
        <v>0.41286669427190598</v>
      </c>
      <c r="P43" s="16" t="s">
        <v>24240</v>
      </c>
      <c r="Q43" s="15">
        <f>D3L136C5*D3L136C6</f>
        <v>22.065781870839622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67114194</v>
      </c>
      <c r="V43" s="16" t="s">
        <v>24241</v>
      </c>
      <c r="W43" s="33">
        <f>IF(D3L136C9=0,0,D3L136C7/D3L136C9)</f>
        <v>3.2877965979654946E-7</v>
      </c>
      <c r="X43" s="16" t="s">
        <v>24242</v>
      </c>
      <c r="Y43" s="32">
        <f>IF(D3L136C5=0,0,D3L136C7/D3L136C5)</f>
        <v>0.41286669427190598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0.50461484855455174</v>
      </c>
      <c r="AL43" s="16" t="s">
        <v>24246</v>
      </c>
      <c r="AM43" s="15">
        <f>D3L136C5*D3L136C17</f>
        <v>26.969288953248427</v>
      </c>
      <c r="AN43" s="16" t="s">
        <v>24263</v>
      </c>
      <c r="AO43" s="15">
        <f>IF(D3L136C17=0,0,CHOOSE(MIN(D3L136C8,RUN_YEARS),A1L108C1,A1L108C6,A1L108C7,A1L108C8,A1L108C9))</f>
        <v>17765.63</v>
      </c>
      <c r="AP43" s="16" t="s">
        <v>24247</v>
      </c>
      <c r="AQ43" s="33">
        <f>IF(D3L136C19=0,0,D3L136C18/D3L136C19)</f>
        <v>1.518059812866103E-3</v>
      </c>
      <c r="AR43" s="16" t="s">
        <v>24248</v>
      </c>
      <c r="AS43" s="32">
        <f>IF(D3L136C5=0,0,D3L136C18/D3L136C5)</f>
        <v>0.50461484855455174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8.2518457173542281E-2</v>
      </c>
      <c r="BZ43" s="16" t="s">
        <v>24258</v>
      </c>
      <c r="CA43" s="15">
        <f>D3L136C5*D3L136C37</f>
        <v>4.41022320659859</v>
      </c>
      <c r="CB43" s="16" t="s">
        <v>24267</v>
      </c>
      <c r="CC43" s="15">
        <f>IF(D3L136C37=0,0,CHOOSE(MIN(D3L136C8,RUN_YEARS),B6L116C1,B6L117C1,B6L118C1,B6L119C1,B6L120C1))</f>
        <v>11206.2</v>
      </c>
      <c r="CD43" s="16" t="s">
        <v>24259</v>
      </c>
      <c r="CE43" s="33">
        <f>IF(D3L136C39=0,0,D3L136C38/D3L136C39)</f>
        <v>3.9355206997899284E-4</v>
      </c>
      <c r="CF43" s="16" t="s">
        <v>24260</v>
      </c>
      <c r="CG43" s="32">
        <f>IF(D3L136C5=0,0,D3L136C38/D3L136C5)</f>
        <v>8.2518457173542281E-2</v>
      </c>
    </row>
    <row r="44" spans="1:85" x14ac:dyDescent="0.3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2981.4285622272268</v>
      </c>
      <c r="J44" s="16" t="s">
        <v>24301</v>
      </c>
      <c r="K44" s="21">
        <f>_xlfn.SINGLE(IF(FLOW_THRU_100PCT="Y",1,INDEX(VariabilityMatrix,D3L137C1,_xlfn.SINGLE(D3L137C8))))</f>
        <v>0.42420665504429123</v>
      </c>
      <c r="L44" s="16" t="s">
        <v>24271</v>
      </c>
      <c r="M44" s="15">
        <f>IF(_xlfn.SINGLE(D3L137C2)&lt;&gt;0,_xlfn.SINGLE(D3L137C2)*_xlfn.SINGLE(D3L137C4),_xlfn.SINGLE(D3L137C3)*_xlfn.SINGLE(D3L137C4))</f>
        <v>1264.7418376359224</v>
      </c>
      <c r="N44" s="16" t="s">
        <v>4251</v>
      </c>
      <c r="O44" s="32">
        <f>0.45*CHOOSE(MIN(D3L137C8,RUN_YEARS),B3L110C1,B3L125C1,B3L140C1,B3L155C1,B3L170C1)</f>
        <v>0.412530019693849</v>
      </c>
      <c r="P44" s="16" t="s">
        <v>24272</v>
      </c>
      <c r="Q44" s="15">
        <f>D3L137C5*D3L137C6</f>
        <v>521.74397518758178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64552208.333333336</v>
      </c>
      <c r="V44" s="16" t="s">
        <v>24273</v>
      </c>
      <c r="W44" s="33">
        <f>IF(D3L137C9=0,0,D3L137C7/D3L137C9)</f>
        <v>8.0825116391589776E-6</v>
      </c>
      <c r="X44" s="16" t="s">
        <v>24274</v>
      </c>
      <c r="Y44" s="32">
        <f>IF(D3L137C5=0,0,D3L137C7/D3L137C5)</f>
        <v>0.41253001969384895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0.50420335740359323</v>
      </c>
      <c r="AL44" s="16" t="s">
        <v>24278</v>
      </c>
      <c r="AM44" s="15">
        <f>D3L137C5*D3L137C17</f>
        <v>637.68708078482223</v>
      </c>
      <c r="AN44" s="16" t="s">
        <v>24295</v>
      </c>
      <c r="AO44" s="15">
        <f>IF(D3L137C17=0,0,CHOOSE(MIN(D3L137C8,RUN_YEARS),A1L108C1,A1L108C6,A1L108C7,A1L108C8,A1L108C9))</f>
        <v>17155.716333333334</v>
      </c>
      <c r="AP44" s="16" t="s">
        <v>24279</v>
      </c>
      <c r="AQ44" s="33">
        <f>IF(D3L137C19=0,0,D3L137C18/D3L137C19)</f>
        <v>3.7170530707936952E-2</v>
      </c>
      <c r="AR44" s="16" t="s">
        <v>24280</v>
      </c>
      <c r="AS44" s="32">
        <f>IF(D3L137C5=0,0,D3L137C18/D3L137C5)</f>
        <v>0.50420335740359323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8.3266622902557763E-2</v>
      </c>
      <c r="BZ44" s="16" t="s">
        <v>24290</v>
      </c>
      <c r="CA44" s="15">
        <f>D3L137C5*D3L137C37</f>
        <v>105.31078166351828</v>
      </c>
      <c r="CB44" s="16" t="s">
        <v>24299</v>
      </c>
      <c r="CC44" s="15">
        <f>IF(D3L137C37=0,0,CHOOSE(MIN(D3L137C8,RUN_YEARS),B6L116C1,B6L117C1,B6L118C1,B6L119C1,B6L120C1))</f>
        <v>11645.939999999999</v>
      </c>
      <c r="CD44" s="16" t="s">
        <v>24291</v>
      </c>
      <c r="CE44" s="33">
        <f>IF(D3L137C39=0,0,D3L137C38/D3L137C39)</f>
        <v>9.0427034368645472E-3</v>
      </c>
      <c r="CF44" s="16" t="s">
        <v>24292</v>
      </c>
      <c r="CG44" s="32">
        <f>IF(D3L137C5=0,0,D3L137C38/D3L137C5)</f>
        <v>8.3266622902557763E-2</v>
      </c>
    </row>
    <row r="45" spans="1:85" x14ac:dyDescent="0.3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585.82960038556894</v>
      </c>
      <c r="J45" s="16" t="s">
        <v>24333</v>
      </c>
      <c r="K45" s="21">
        <f>_xlfn.SINGLE(IF(FLOW_THRU_100PCT="Y",1,INDEX(VariabilityMatrix,D3L138C1,_xlfn.SINGLE(D3L138C8))))</f>
        <v>0.43557229014185017</v>
      </c>
      <c r="L45" s="16" t="s">
        <v>24303</v>
      </c>
      <c r="M45" s="15">
        <f>IF(_xlfn.SINGLE(D3L138C2)&lt;&gt;0,_xlfn.SINGLE(D3L138C2)*_xlfn.SINGLE(D3L138C4),_xlfn.SINGLE(D3L138C3)*_xlfn.SINGLE(D3L138C4))</f>
        <v>255.17114067282716</v>
      </c>
      <c r="N45" s="16" t="s">
        <v>4251</v>
      </c>
      <c r="O45" s="32">
        <f>0.45*CHOOSE(MIN(D3L138C8,RUN_YEARS),B3L110C1,B3L125C1,B3L140C1,B3L155C1,B3L170C1)</f>
        <v>0.41286669427190598</v>
      </c>
      <c r="P45" s="16" t="s">
        <v>24304</v>
      </c>
      <c r="Q45" s="15">
        <f>D3L138C5*D3L138C6</f>
        <v>105.35166532318165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67114194</v>
      </c>
      <c r="V45" s="16" t="s">
        <v>24305</v>
      </c>
      <c r="W45" s="33">
        <f>IF(D3L138C9=0,0,D3L138C7/D3L138C9)</f>
        <v>1.5697374734647287E-6</v>
      </c>
      <c r="X45" s="16" t="s">
        <v>24306</v>
      </c>
      <c r="Y45" s="32">
        <f>IF(D3L138C5=0,0,D3L138C7/D3L138C5)</f>
        <v>0.41286669427190598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0.50461484855455174</v>
      </c>
      <c r="AL45" s="16" t="s">
        <v>24310</v>
      </c>
      <c r="AM45" s="15">
        <f>D3L138C5*D3L138C17</f>
        <v>128.7631465061109</v>
      </c>
      <c r="AN45" s="16" t="s">
        <v>24327</v>
      </c>
      <c r="AO45" s="15">
        <f>IF(D3L138C17=0,0,CHOOSE(MIN(D3L138C8,RUN_YEARS),A1L108C1,A1L108C6,A1L108C7,A1L108C8,A1L108C9))</f>
        <v>17765.63</v>
      </c>
      <c r="AP45" s="16" t="s">
        <v>24311</v>
      </c>
      <c r="AQ45" s="33">
        <f>IF(D3L138C19=0,0,D3L138C18/D3L138C19)</f>
        <v>7.247879557668987E-3</v>
      </c>
      <c r="AR45" s="16" t="s">
        <v>24312</v>
      </c>
      <c r="AS45" s="32">
        <f>IF(D3L138C5=0,0,D3L138C18/D3L138C5)</f>
        <v>0.50461484855455174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8.2518457173542281E-2</v>
      </c>
      <c r="BZ45" s="16" t="s">
        <v>24322</v>
      </c>
      <c r="CA45" s="15">
        <f>D3L138C5*D3L138C37</f>
        <v>21.056328843534622</v>
      </c>
      <c r="CB45" s="16" t="s">
        <v>24331</v>
      </c>
      <c r="CC45" s="15">
        <f>IF(D3L138C37=0,0,CHOOSE(MIN(D3L138C8,RUN_YEARS),B6L116C1,B6L117C1,B6L118C1,B6L119C1,B6L120C1))</f>
        <v>11206.2</v>
      </c>
      <c r="CD45" s="16" t="s">
        <v>24323</v>
      </c>
      <c r="CE45" s="33">
        <f>IF(D3L138C39=0,0,D3L138C38/D3L138C39)</f>
        <v>1.8789892062906802E-3</v>
      </c>
      <c r="CF45" s="16" t="s">
        <v>24324</v>
      </c>
      <c r="CG45" s="32">
        <f>IF(D3L138C5=0,0,D3L138C38/D3L138C5)</f>
        <v>8.2518457173542281E-2</v>
      </c>
    </row>
    <row r="46" spans="1:85" x14ac:dyDescent="0.3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_xlfn.SINGLE(IF(FLOW_THRU_100PCT="Y",1,INDEX(VariabilityMatrix,D3L139C1,_xlfn.SINGLE(D3L139C8))))</f>
        <v>0.43557229014185017</v>
      </c>
      <c r="L46" s="16" t="s">
        <v>24335</v>
      </c>
      <c r="M46" s="15">
        <f>IF(_xlfn.SINGLE(D3L139C2)&lt;&gt;0,_xlfn.SINGLE(D3L139C2)*_xlfn.SINGLE(D3L139C4),_xlfn.SINGLE(D3L139C3)*_xlfn.SINGLE(D3L139C4))</f>
        <v>0</v>
      </c>
      <c r="N46" s="16" t="s">
        <v>4251</v>
      </c>
      <c r="O46" s="32">
        <f>0.45*CHOOSE(MIN(D3L139C8,RUN_YEARS),B3L110C1,B3L125C1,B3L140C1,B3L155C1,B3L170C1)</f>
        <v>0.41286669427190598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67114194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0.50461484855455174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17765.63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8.2518457173542281E-2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11206.2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3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_xlfn.SINGLE(IF(FLOW_THRU_100PCT="Y",1,INDEX(VariabilityMatrix,D3L140C1,_xlfn.SINGLE(D3L140C8))))</f>
        <v>0.43557229014185017</v>
      </c>
      <c r="L47" s="16" t="s">
        <v>24367</v>
      </c>
      <c r="M47" s="15">
        <f>IF(_xlfn.SINGLE(D3L140C2)&lt;&gt;0,_xlfn.SINGLE(D3L140C2)*_xlfn.SINGLE(D3L140C4),_xlfn.SINGLE(D3L140C3)*_xlfn.SINGLE(D3L140C4))</f>
        <v>0</v>
      </c>
      <c r="N47" s="16" t="s">
        <v>4251</v>
      </c>
      <c r="O47" s="32">
        <f>0.45*CHOOSE(MIN(D3L140C8,RUN_YEARS),B3L110C1,B3L125C1,B3L140C1,B3L155C1,B3L170C1)</f>
        <v>0.41286669427190598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67114194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0.50461484855455174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17765.63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8.2518457173542281E-2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11206.2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3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_xlfn.SINGLE(IF(FLOW_THRU_100PCT="Y",1,INDEX(VariabilityMatrix,D3L141C1,_xlfn.SINGLE(D3L141C8))))</f>
        <v>0.43557229014185017</v>
      </c>
      <c r="L48" s="16" t="s">
        <v>24399</v>
      </c>
      <c r="M48" s="15">
        <f>IF(_xlfn.SINGLE(D3L141C2)&lt;&gt;0,_xlfn.SINGLE(D3L141C2)*_xlfn.SINGLE(D3L141C4),_xlfn.SINGLE(D3L141C3)*_xlfn.SINGLE(D3L141C4))</f>
        <v>0</v>
      </c>
      <c r="N48" s="16" t="s">
        <v>4251</v>
      </c>
      <c r="O48" s="32">
        <f>0.45*CHOOSE(MIN(D3L141C8,RUN_YEARS),B3L110C1,B3L125C1,B3L140C1,B3L155C1,B3L170C1)</f>
        <v>0.41286669427190598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67114194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0.50461484855455174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17765.63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8.2518457173542281E-2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11206.2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3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_xlfn.SINGLE(IF(FLOW_THRU_100PCT="Y",1,INDEX(VariabilityMatrix,D3L142C1,_xlfn.SINGLE(D3L142C8))))</f>
        <v>0.43557229014185017</v>
      </c>
      <c r="L49" s="16" t="s">
        <v>24431</v>
      </c>
      <c r="M49" s="15">
        <f>IF(_xlfn.SINGLE(D3L142C2)&lt;&gt;0,_xlfn.SINGLE(D3L142C2)*_xlfn.SINGLE(D3L142C4),_xlfn.SINGLE(D3L142C3)*_xlfn.SINGLE(D3L142C4))</f>
        <v>0</v>
      </c>
      <c r="N49" s="16" t="s">
        <v>4251</v>
      </c>
      <c r="O49" s="32">
        <f>0.45*CHOOSE(MIN(D3L142C8,RUN_YEARS),B3L110C1,B3L125C1,B3L140C1,B3L155C1,B3L170C1)</f>
        <v>0.41286669427190598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67114194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0.50461484855455174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17765.63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8.2518457173542281E-2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11206.2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3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_xlfn.SINGLE(IF(FLOW_THRU_100PCT="Y",1,INDEX(VariabilityMatrix,D3L143C1,_xlfn.SINGLE(D3L143C8))))</f>
        <v>0.43557229014185017</v>
      </c>
      <c r="L50" s="16" t="s">
        <v>24463</v>
      </c>
      <c r="M50" s="15">
        <f>IF(_xlfn.SINGLE(D3L143C2)&lt;&gt;0,_xlfn.SINGLE(D3L143C2)*_xlfn.SINGLE(D3L143C4),_xlfn.SINGLE(D3L143C3)*_xlfn.SINGLE(D3L143C4))</f>
        <v>0</v>
      </c>
      <c r="N50" s="16" t="s">
        <v>4251</v>
      </c>
      <c r="O50" s="32">
        <f>0.45*CHOOSE(MIN(D3L143C8,RUN_YEARS),B3L110C1,B3L125C1,B3L140C1,B3L155C1,B3L170C1)</f>
        <v>0.41286669427190598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67114194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0.50461484855455174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17765.63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8.2518457173542281E-2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11206.2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3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0</v>
      </c>
      <c r="J51" s="16" t="s">
        <v>24021</v>
      </c>
      <c r="K51" s="21">
        <f>IF(FLOW_THRU_100PCT="Y",1,D3L101C4)</f>
        <v>0.42420665504429123</v>
      </c>
      <c r="L51" s="16" t="s">
        <v>24495</v>
      </c>
      <c r="M51" s="15">
        <f>IF(_xlfn.SINGLE(D3L144C2)&lt;&gt;0,_xlfn.SINGLE(D3L144C2)*_xlfn.SINGLE(D3L144C4),_xlfn.SINGLE(D3L144C3)*_xlfn.SINGLE(D3L144C4))</f>
        <v>0</v>
      </c>
      <c r="N51" s="16" t="s">
        <v>4251</v>
      </c>
      <c r="O51" s="32">
        <f>0.45*CHOOSE(MIN(D3L144C8,RUN_YEARS),B3L110C1,B3L125C1,B3L140C1,B3L155C1,B3L170C1)</f>
        <v>0.41286669427190598</v>
      </c>
      <c r="P51" s="16" t="s">
        <v>24496</v>
      </c>
      <c r="Q51" s="15">
        <f>D3L144C5*D3L144C6</f>
        <v>0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67114194</v>
      </c>
      <c r="V51" s="16" t="s">
        <v>24497</v>
      </c>
      <c r="W51" s="33">
        <f>IF(D3L144C9=0,0,D3L144C7/D3L144C9)</f>
        <v>0</v>
      </c>
      <c r="X51" s="16" t="s">
        <v>24498</v>
      </c>
      <c r="Y51" s="32">
        <f>IF(D3L144C5=0,0,D3L144C7/D3L144C5)</f>
        <v>0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0.50461484855455174</v>
      </c>
      <c r="AL51" s="16" t="s">
        <v>24502</v>
      </c>
      <c r="AM51" s="15">
        <f>D3L144C5*D3L144C17</f>
        <v>0</v>
      </c>
      <c r="AN51" s="16" t="s">
        <v>24519</v>
      </c>
      <c r="AO51" s="15">
        <f>IF(D3L144C17=0,0,CHOOSE(MIN(D3L144C8,RUN_YEARS),A1L108C1,A1L108C6,A1L108C7,A1L108C8,A1L108C9))</f>
        <v>17765.63</v>
      </c>
      <c r="AP51" s="16" t="s">
        <v>24503</v>
      </c>
      <c r="AQ51" s="33">
        <f>IF(D3L144C19=0,0,D3L144C18/D3L144C19)</f>
        <v>0</v>
      </c>
      <c r="AR51" s="16" t="s">
        <v>24504</v>
      </c>
      <c r="AS51" s="32">
        <f>IF(D3L144C5=0,0,D3L144C18/D3L144C5)</f>
        <v>0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8.2518457173542281E-2</v>
      </c>
      <c r="BZ51" s="16" t="s">
        <v>24514</v>
      </c>
      <c r="CA51" s="15">
        <f>D3L144C5*D3L144C37</f>
        <v>0</v>
      </c>
      <c r="CB51" s="16" t="s">
        <v>24523</v>
      </c>
      <c r="CC51" s="15">
        <f>IF(D3L144C37=0,0,CHOOSE(MIN(D3L144C8,RUN_YEARS),B6L116C1,B6L117C1,B6L118C1,B6L119C1,B6L120C1))</f>
        <v>11206.2</v>
      </c>
      <c r="CD51" s="16" t="s">
        <v>24515</v>
      </c>
      <c r="CE51" s="33">
        <f>IF(D3L144C39=0,0,D3L144C38/D3L144C39)</f>
        <v>0</v>
      </c>
      <c r="CF51" s="16" t="s">
        <v>24516</v>
      </c>
      <c r="CG51" s="32">
        <f>IF(D3L144C5=0,0,D3L144C38/D3L144C5)</f>
        <v>0</v>
      </c>
    </row>
    <row r="52" spans="1:85" x14ac:dyDescent="0.3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-849.66868575243689</v>
      </c>
      <c r="J52" s="16" t="s">
        <v>24021</v>
      </c>
      <c r="K52" s="21">
        <f>IF(FLOW_THRU_100PCT="Y",1,D3L101C4)</f>
        <v>0.42420665504429123</v>
      </c>
      <c r="L52" s="16" t="s">
        <v>24526</v>
      </c>
      <c r="M52" s="15">
        <f>IF(_xlfn.SINGLE(D3L145C2)&lt;&gt;0,_xlfn.SINGLE(D3L145C2)*_xlfn.SINGLE(D3L145C4),_xlfn.SINGLE(D3L145C3)*_xlfn.SINGLE(D3L145C4))</f>
        <v>-360.43511107892027</v>
      </c>
      <c r="N52" s="16" t="s">
        <v>4251</v>
      </c>
      <c r="O52" s="32">
        <f>0.45*CHOOSE(MIN(D3L145C8,RUN_YEARS),B3L110C1,B3L125C1,B3L140C1,B3L155C1,B3L170C1)</f>
        <v>0.412530019693849</v>
      </c>
      <c r="P52" s="16" t="s">
        <v>24527</v>
      </c>
      <c r="Q52" s="15">
        <f>D3L145C5*D3L145C6</f>
        <v>-148.69030347174163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64552208.333333336</v>
      </c>
      <c r="V52" s="16" t="s">
        <v>24528</v>
      </c>
      <c r="W52" s="33">
        <f>IF(D3L145C9=0,0,D3L145C7/D3L145C9)</f>
        <v>-2.3034115688798401E-6</v>
      </c>
      <c r="X52" s="16" t="s">
        <v>24529</v>
      </c>
      <c r="Y52" s="32">
        <f>IF(D3L145C5=0,0,D3L145C7/D3L145C5)</f>
        <v>0.412530019693849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0.50420335740359323</v>
      </c>
      <c r="AL52" s="16" t="s">
        <v>24533</v>
      </c>
      <c r="AM52" s="15">
        <f>D3L145C5*D3L145C17</f>
        <v>-181.73259313212867</v>
      </c>
      <c r="AN52" s="16" t="s">
        <v>24550</v>
      </c>
      <c r="AO52" s="15">
        <f>IF(D3L145C17=0,0,CHOOSE(MIN(D3L145C8,RUN_YEARS),A1L108C1,A1L108C6,A1L108C7,A1L108C8,A1L108C9))</f>
        <v>17155.716333333334</v>
      </c>
      <c r="AP52" s="16" t="s">
        <v>24534</v>
      </c>
      <c r="AQ52" s="33">
        <f>IF(D3L145C19=0,0,D3L145C18/D3L145C19)</f>
        <v>-1.0593121826048418E-2</v>
      </c>
      <c r="AR52" s="16" t="s">
        <v>24535</v>
      </c>
      <c r="AS52" s="32">
        <f>IF(D3L145C5=0,0,D3L145C18/D3L145C5)</f>
        <v>0.50420335740359323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8.3266622902557763E-2</v>
      </c>
      <c r="BZ52" s="16" t="s">
        <v>24545</v>
      </c>
      <c r="CA52" s="15">
        <f>D3L145C5*D3L145C37</f>
        <v>-30.012214475049973</v>
      </c>
      <c r="CB52" s="16" t="s">
        <v>24554</v>
      </c>
      <c r="CC52" s="15">
        <f>IF(D3L145C37=0,0,CHOOSE(MIN(D3L145C8,RUN_YEARS),B6L116C1,B6L117C1,B6L118C1,B6L119C1,B6L120C1))</f>
        <v>11645.939999999999</v>
      </c>
      <c r="CD52" s="16" t="s">
        <v>24546</v>
      </c>
      <c r="CE52" s="33">
        <f>IF(D3L145C39=0,0,D3L145C38/D3L145C39)</f>
        <v>-2.5770538466667334E-3</v>
      </c>
      <c r="CF52" s="16" t="s">
        <v>24547</v>
      </c>
      <c r="CG52" s="32">
        <f>IF(D3L145C5=0,0,D3L145C38/D3L145C5)</f>
        <v>8.3266622902557763E-2</v>
      </c>
    </row>
    <row r="53" spans="1:85" x14ac:dyDescent="0.3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0</v>
      </c>
      <c r="J53" s="16" t="s">
        <v>24587</v>
      </c>
      <c r="K53" s="21">
        <f>_xlfn.SINGLE(IF(FLOW_THRU_100PCT="Y",1,INDEX(VariabilityMatrix,D3L146C1,_xlfn.SINGLE(D3L146C8))))</f>
        <v>0.14111620975432024</v>
      </c>
      <c r="L53" s="16" t="s">
        <v>24557</v>
      </c>
      <c r="M53" s="15">
        <f>IF(_xlfn.SINGLE(D3L146C2)&lt;&gt;0,_xlfn.SINGLE(D3L146C2)*_xlfn.SINGLE(D3L146C4),_xlfn.SINGLE(D3L146C3)*_xlfn.SINGLE(D3L146C4))</f>
        <v>0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</v>
      </c>
      <c r="AX53" s="16" t="s">
        <v>24582</v>
      </c>
      <c r="AY53" s="15">
        <f>IF(D3L146C22=0,0,CHOOSE(MIN(D3L146C8,RUN_YEARS),A1L104C1,A1L104C6,A1L104C7,A1L104C8,A1L104C9))</f>
        <v>7657.5276666666678</v>
      </c>
      <c r="AZ53" s="16" t="s">
        <v>24568</v>
      </c>
      <c r="BA53" s="33">
        <f>IF(D3L146C24=0,0,D3L146C23/D3L146C24)</f>
        <v>0</v>
      </c>
      <c r="BB53" s="16" t="s">
        <v>24569</v>
      </c>
      <c r="BC53" s="32">
        <f>IF(D3L146C5=0,0,D3L146C23/D3L146C5)</f>
        <v>0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3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IF(_xlfn.SINGLE(D3L147C2)&lt;&gt;0,_xlfn.SINGLE(D3L147C2)*_xlfn.SINGLE(D3L147C4),_xlfn.SINGLE(D3L147C3)*_xlfn.SINGLE(D3L147C4))</f>
        <v>0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</v>
      </c>
      <c r="AX54" s="16" t="s">
        <v>24614</v>
      </c>
      <c r="AY54" s="15">
        <f>IF(D3L147C22=0,0,CHOOSE(MIN(D3L147C8,RUN_YEARS),A1L104C1,A1L104C6,A1L104C7,A1L104C8,A1L104C9))</f>
        <v>7657.5276666666678</v>
      </c>
      <c r="AZ54" s="16" t="s">
        <v>24600</v>
      </c>
      <c r="BA54" s="33">
        <f>IF(D3L147C24=0,0,D3L147C23/D3L147C24)</f>
        <v>0</v>
      </c>
      <c r="BB54" s="16" t="s">
        <v>24601</v>
      </c>
      <c r="BC54" s="32">
        <f>IF(D3L147C5=0,0,D3L147C23/D3L147C5)</f>
        <v>0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3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0</v>
      </c>
      <c r="J55" s="16" t="s">
        <v>24650</v>
      </c>
      <c r="K55" s="21">
        <f>_xlfn.SINGLE(IF(FLOW_THRU_100PCT="Y",1,INDEX(VariabilityMatrix,D3L148C1,_xlfn.SINGLE(D3L148C8))))</f>
        <v>0.1526597271458211</v>
      </c>
      <c r="L55" s="16" t="s">
        <v>24620</v>
      </c>
      <c r="M55" s="15">
        <f>IF(_xlfn.SINGLE(D3L148C2)&lt;&gt;0,_xlfn.SINGLE(D3L148C2)*_xlfn.SINGLE(D3L148C4),_xlfn.SINGLE(D3L148C3)*_xlfn.SINGLE(D3L148C4))</f>
        <v>0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</v>
      </c>
      <c r="AX55" s="16" t="s">
        <v>24645</v>
      </c>
      <c r="AY55" s="15">
        <f>IF(D3L148C22=0,0,CHOOSE(MIN(D3L148C8,RUN_YEARS),A1L104C1,A1L104C6,A1L104C7,A1L104C8,A1L104C9))</f>
        <v>7728.1559999999999</v>
      </c>
      <c r="AZ55" s="16" t="s">
        <v>24631</v>
      </c>
      <c r="BA55" s="33">
        <f>IF(D3L148C24=0,0,D3L148C23/D3L148C24)</f>
        <v>0</v>
      </c>
      <c r="BB55" s="16" t="s">
        <v>24632</v>
      </c>
      <c r="BC55" s="32">
        <f>IF(D3L148C5=0,0,D3L148C23/D3L148C5)</f>
        <v>0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3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0</v>
      </c>
      <c r="J56" s="16" t="s">
        <v>24682</v>
      </c>
      <c r="K56" s="21">
        <f>_xlfn.SINGLE(IF(FLOW_THRU_100PCT="Y",1,INDEX(VariabilityMatrix,D3L149C1,_xlfn.SINGLE(D3L149C8))))</f>
        <v>0.14111620975432024</v>
      </c>
      <c r="L56" s="16" t="s">
        <v>24652</v>
      </c>
      <c r="M56" s="15">
        <f>IF(_xlfn.SINGLE(D3L149C2)&lt;&gt;0,_xlfn.SINGLE(D3L149C2)*_xlfn.SINGLE(D3L149C4),_xlfn.SINGLE(D3L149C3)*_xlfn.SINGLE(D3L149C4))</f>
        <v>0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0</v>
      </c>
      <c r="AX56" s="16" t="s">
        <v>24677</v>
      </c>
      <c r="AY56" s="15">
        <f>IF(D3L149C22=0,0,CHOOSE(MIN(D3L149C8,RUN_YEARS),A1L104C1,A1L104C6,A1L104C7,A1L104C8,A1L104C9))</f>
        <v>7657.5276666666678</v>
      </c>
      <c r="AZ56" s="16" t="s">
        <v>24663</v>
      </c>
      <c r="BA56" s="33">
        <f>IF(D3L149C24=0,0,D3L149C23/D3L149C24)</f>
        <v>0</v>
      </c>
      <c r="BB56" s="16" t="s">
        <v>24664</v>
      </c>
      <c r="BC56" s="32">
        <f>IF(D3L149C5=0,0,D3L149C23/D3L149C5)</f>
        <v>0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3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</v>
      </c>
      <c r="J57" s="16" t="s">
        <v>24714</v>
      </c>
      <c r="K57" s="21">
        <f>_xlfn.SINGLE(IF(FLOW_THRU_100PCT="Y",1,INDEX(VariabilityMatrix,D3L150C1,_xlfn.SINGLE(D3L150C8))))</f>
        <v>0.1526597271458211</v>
      </c>
      <c r="L57" s="16" t="s">
        <v>24684</v>
      </c>
      <c r="M57" s="15">
        <f>IF(_xlfn.SINGLE(D3L150C2)&lt;&gt;0,_xlfn.SINGLE(D3L150C2)*_xlfn.SINGLE(D3L150C4),_xlfn.SINGLE(D3L150C3)*_xlfn.SINGLE(D3L150C4))</f>
        <v>0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</v>
      </c>
      <c r="AX57" s="16" t="s">
        <v>24709</v>
      </c>
      <c r="AY57" s="15">
        <f>IF(D3L150C22=0,0,CHOOSE(MIN(D3L150C8,RUN_YEARS),A1L104C1,A1L104C6,A1L104C7,A1L104C8,A1L104C9))</f>
        <v>7728.1559999999999</v>
      </c>
      <c r="AZ57" s="16" t="s">
        <v>24695</v>
      </c>
      <c r="BA57" s="33">
        <f>IF(D3L150C24=0,0,D3L150C23/D3L150C24)</f>
        <v>0</v>
      </c>
      <c r="BB57" s="16" t="s">
        <v>24696</v>
      </c>
      <c r="BC57" s="32">
        <f>IF(D3L150C5=0,0,D3L150C23/D3L150C5)</f>
        <v>0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3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_xlfn.SINGLE(IF(FLOW_THRU_100PCT="Y",1,INDEX(VariabilityMatrix,D3L151C1,_xlfn.SINGLE(D3L151C8))))</f>
        <v>0.1526597271458211</v>
      </c>
      <c r="L58" s="16" t="s">
        <v>24716</v>
      </c>
      <c r="M58" s="15">
        <f>IF(_xlfn.SINGLE(D3L151C2)&lt;&gt;0,_xlfn.SINGLE(D3L151C2)*_xlfn.SINGLE(D3L151C4),_xlfn.SINGLE(D3L151C3)*_xlfn.SINGLE(D3L151C4))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7728.1559999999999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3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_xlfn.SINGLE(IF(FLOW_THRU_100PCT="Y",1,INDEX(VariabilityMatrix,D3L152C1,_xlfn.SINGLE(D3L152C8))))</f>
        <v>0.1526597271458211</v>
      </c>
      <c r="L59" s="16" t="s">
        <v>24748</v>
      </c>
      <c r="M59" s="15">
        <f>IF(_xlfn.SINGLE(D3L152C2)&lt;&gt;0,_xlfn.SINGLE(D3L152C2)*_xlfn.SINGLE(D3L152C4),_xlfn.SINGLE(D3L152C3)*_xlfn.SINGLE(D3L152C4))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7728.1559999999999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3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_xlfn.SINGLE(IF(FLOW_THRU_100PCT="Y",1,INDEX(VariabilityMatrix,D3L153C1,_xlfn.SINGLE(D3L153C8))))</f>
        <v>0.1526597271458211</v>
      </c>
      <c r="L60" s="16" t="s">
        <v>24780</v>
      </c>
      <c r="M60" s="15">
        <f>IF(_xlfn.SINGLE(D3L153C2)&lt;&gt;0,_xlfn.SINGLE(D3L153C2)*_xlfn.SINGLE(D3L153C4),_xlfn.SINGLE(D3L153C3)*_xlfn.SINGLE(D3L153C4))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7728.1559999999999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3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_xlfn.SINGLE(IF(FLOW_THRU_100PCT="Y",1,INDEX(VariabilityMatrix,D3L154C1,_xlfn.SINGLE(D3L154C8))))</f>
        <v>0.1526597271458211</v>
      </c>
      <c r="L61" s="16" t="s">
        <v>24812</v>
      </c>
      <c r="M61" s="15">
        <f>IF(_xlfn.SINGLE(D3L154C2)&lt;&gt;0,_xlfn.SINGLE(D3L154C2)*_xlfn.SINGLE(D3L154C4),_xlfn.SINGLE(D3L154C3)*_xlfn.SINGLE(D3L154C4))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7728.1559999999999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3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_xlfn.SINGLE(IF(FLOW_THRU_100PCT="Y",1,INDEX(VariabilityMatrix,D3L155C1,_xlfn.SINGLE(D3L155C8))))</f>
        <v>0.1526597271458211</v>
      </c>
      <c r="L62" s="16" t="s">
        <v>24844</v>
      </c>
      <c r="M62" s="15">
        <f>IF(_xlfn.SINGLE(D3L155C2)&lt;&gt;0,_xlfn.SINGLE(D3L155C2)*_xlfn.SINGLE(D3L155C4),_xlfn.SINGLE(D3L155C3)*_xlfn.SINGLE(D3L155C4))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7728.1559999999999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3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IF(_xlfn.SINGLE(D3L156C2)&lt;&gt;0,_xlfn.SINGLE(D3L156C2)*_xlfn.SINGLE(D3L156C4),_xlfn.SINGLE(D3L156C3)*_xlfn.SINGLE(D3L156C4))</f>
        <v>0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</v>
      </c>
      <c r="AX63" s="16" t="s">
        <v>24901</v>
      </c>
      <c r="AY63" s="15">
        <f>IF(D3L156C22=0,0,CHOOSE(MIN(D3L156C8,RUN_YEARS),A1L104C1,A1L104C6,A1L104C7,A1L104C8,A1L104C9))</f>
        <v>7728.1559999999999</v>
      </c>
      <c r="AZ63" s="16" t="s">
        <v>24887</v>
      </c>
      <c r="BA63" s="33">
        <f>IF(D3L156C24=0,0,D3L156C23/D3L156C24)</f>
        <v>0</v>
      </c>
      <c r="BB63" s="16" t="s">
        <v>24888</v>
      </c>
      <c r="BC63" s="32">
        <f>IF(D3L156C5=0,0,D3L156C23/D3L156C5)</f>
        <v>0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3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0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IF(_xlfn.SINGLE(D3L157C2)&lt;&gt;0,_xlfn.SINGLE(D3L157C2)*_xlfn.SINGLE(D3L157C4),_xlfn.SINGLE(D3L157C3)*_xlfn.SINGLE(D3L157C4))</f>
        <v>0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0</v>
      </c>
      <c r="AX64" s="16" t="s">
        <v>24932</v>
      </c>
      <c r="AY64" s="15">
        <f>IF(D3L157C22=0,0,CHOOSE(MIN(D3L157C8,RUN_YEARS),A1L104C1,A1L104C6,A1L104C7,A1L104C8,A1L104C9))</f>
        <v>7657.5276666666678</v>
      </c>
      <c r="AZ64" s="16" t="s">
        <v>24918</v>
      </c>
      <c r="BA64" s="33">
        <f>IF(D3L157C24=0,0,D3L157C23/D3L157C24)</f>
        <v>0</v>
      </c>
      <c r="BB64" s="16" t="s">
        <v>24919</v>
      </c>
      <c r="BC64" s="32">
        <f>IF(D3L157C5=0,0,D3L157C23/D3L157C5)</f>
        <v>0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3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1017</v>
      </c>
      <c r="H65" s="16" t="s">
        <v>11112</v>
      </c>
      <c r="I65" s="15">
        <v>0</v>
      </c>
      <c r="J65" s="16" t="s">
        <v>24968</v>
      </c>
      <c r="K65" s="21">
        <f>_xlfn.SINGLE(IF(FLOW_THRU_100PCT="Y",1,INDEX(VariabilityMatrix,D3L158C1,_xlfn.SINGLE(D3L158C8))))</f>
        <v>0.35112613476896642</v>
      </c>
      <c r="L65" s="16" t="s">
        <v>24938</v>
      </c>
      <c r="M65" s="15">
        <f>IF(_xlfn.SINGLE(D3L158C2)&lt;&gt;0,_xlfn.SINGLE(D3L158C2)*_xlfn.SINGLE(D3L158C4),_xlfn.SINGLE(D3L158C3)*_xlfn.SINGLE(D3L158C4))</f>
        <v>357.09527906003888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357.09527906003888</v>
      </c>
      <c r="AX65" s="16" t="s">
        <v>24963</v>
      </c>
      <c r="AY65" s="15">
        <f>IF(D3L158C22=0,0,CHOOSE(MIN(D3L158C8,RUN_YEARS),A1L104C1,A1L104C6,A1L104C7,A1L104C8,A1L104C9))</f>
        <v>7728.1559999999999</v>
      </c>
      <c r="AZ65" s="16" t="s">
        <v>24949</v>
      </c>
      <c r="BA65" s="33">
        <f>IF(D3L158C24=0,0,D3L158C23/D3L158C24)</f>
        <v>4.6207048493850135E-2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3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8468</v>
      </c>
      <c r="J66" s="16" t="s">
        <v>11112</v>
      </c>
      <c r="K66" s="21">
        <f>0</f>
        <v>0</v>
      </c>
      <c r="L66" s="16" t="s">
        <v>24970</v>
      </c>
      <c r="M66" s="15">
        <f>IF(_xlfn.SINGLE(D3L159C2)&lt;&gt;0,_xlfn.SINGLE(D3L159C2)*_xlfn.SINGLE(D3L159C4),_xlfn.SINGLE(D3L159C3)*_xlfn.SINGLE(D3L159C4))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0.91734059214279451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7728.1559999999999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8.2659407857205422E-2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11206.2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3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3547</v>
      </c>
      <c r="J67" s="16" t="s">
        <v>11112</v>
      </c>
      <c r="K67" s="21">
        <f>0</f>
        <v>0</v>
      </c>
      <c r="L67" s="16" t="s">
        <v>25001</v>
      </c>
      <c r="M67" s="15">
        <f>IF(_xlfn.SINGLE(D3L160C2)&lt;&gt;0,_xlfn.SINGLE(D3L160C2)*_xlfn.SINGLE(D3L160C4),_xlfn.SINGLE(D3L160C3)*_xlfn.SINGLE(D3L160C4))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0.91734059214279451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7728.1559999999999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8.2659407857205422E-2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11206.2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3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951</v>
      </c>
      <c r="J68" s="16" t="s">
        <v>11112</v>
      </c>
      <c r="K68" s="21">
        <f>0</f>
        <v>0</v>
      </c>
      <c r="L68" s="16" t="s">
        <v>25032</v>
      </c>
      <c r="M68" s="15">
        <f>IF(_xlfn.SINGLE(D3L161C2)&lt;&gt;0,_xlfn.SINGLE(D3L161C2)*_xlfn.SINGLE(D3L161C4),_xlfn.SINGLE(D3L161C3)*_xlfn.SINGLE(D3L161C4))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0.91734059214279451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7728.1559999999999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8.2659407857205422E-2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11206.2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3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2419</v>
      </c>
      <c r="J69" s="16" t="s">
        <v>11112</v>
      </c>
      <c r="K69" s="21">
        <f>0</f>
        <v>0</v>
      </c>
      <c r="L69" s="16" t="s">
        <v>25063</v>
      </c>
      <c r="M69" s="15">
        <f>IF(_xlfn.SINGLE(D3L162C2)&lt;&gt;0,_xlfn.SINGLE(D3L162C2)*_xlfn.SINGLE(D3L162C4),_xlfn.SINGLE(D3L162C3)*_xlfn.SINGLE(D3L162C4))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0.91734059214279451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7728.1559999999999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8.2659407857205422E-2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11206.2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3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5418</v>
      </c>
      <c r="J70" s="16" t="s">
        <v>25124</v>
      </c>
      <c r="K70" s="21">
        <f>_xlfn.SINGLE(IF(FLOW_THRU_100PCT="Y",1,INDEX(VariabilityMatrix,D3L163C1,_xlfn.SINGLE(D3L163C8))))</f>
        <v>0.34670229838979177</v>
      </c>
      <c r="L70" s="16" t="s">
        <v>25094</v>
      </c>
      <c r="M70" s="15">
        <f>IF(_xlfn.SINGLE(D3L163C2)&lt;&gt;0,_xlfn.SINGLE(D3L163C2)*_xlfn.SINGLE(D3L163C4),_xlfn.SINGLE(D3L163C3)*_xlfn.SINGLE(D3L163C4))</f>
        <v>1878.4330526758918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0.91734059214279451</v>
      </c>
      <c r="AV70" s="16" t="s">
        <v>25104</v>
      </c>
      <c r="AW70" s="15">
        <f>D3L163C5*D3L163C22</f>
        <v>1723.1628888422997</v>
      </c>
      <c r="AX70" s="16" t="s">
        <v>25119</v>
      </c>
      <c r="AY70" s="15">
        <f>IF(D3L163C22=0,0,CHOOSE(MIN(D3L163C8,RUN_YEARS),A1L104C1,A1L104C6,A1L104C7,A1L104C8,A1L104C9))</f>
        <v>7728.1559999999999</v>
      </c>
      <c r="AZ70" s="16" t="s">
        <v>25105</v>
      </c>
      <c r="BA70" s="33">
        <f>IF(D3L163C24=0,0,D3L163C23/D3L163C24)</f>
        <v>0.22297206330233238</v>
      </c>
      <c r="BB70" s="16" t="s">
        <v>25106</v>
      </c>
      <c r="BC70" s="32">
        <f>IF(D3L163C5=0,0,D3L163C23/D3L163C5)</f>
        <v>0.91734059214279451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8.2659407857205422E-2</v>
      </c>
      <c r="BZ70" s="16" t="s">
        <v>25113</v>
      </c>
      <c r="CA70" s="15">
        <f>D3L163C5*D3L163C37</f>
        <v>155.27016383359197</v>
      </c>
      <c r="CB70" s="16" t="s">
        <v>25122</v>
      </c>
      <c r="CC70" s="15">
        <f>IF(D3L163C37=0,0,CHOOSE(MIN(D3L163C8,RUN_YEARS),B6L116C1,B6L117C1,B6L118C1,B6L119C1,B6L120C1))</f>
        <v>11206.2</v>
      </c>
      <c r="CD70" s="16" t="s">
        <v>25114</v>
      </c>
      <c r="CE70" s="33">
        <f>IF(D3L163C39=0,0,D3L163C38/D3L163C39)</f>
        <v>1.3855737344826253E-2</v>
      </c>
      <c r="CF70" s="16" t="s">
        <v>25115</v>
      </c>
      <c r="CG70" s="32">
        <f>IF(D3L163C5=0,0,D3L163C38/D3L163C5)</f>
        <v>8.2659407857205422E-2</v>
      </c>
    </row>
    <row r="71" spans="1:85" x14ac:dyDescent="0.3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248107</v>
      </c>
      <c r="J71" s="16" t="s">
        <v>25155</v>
      </c>
      <c r="K71" s="21">
        <f>_xlfn.SINGLE(IF(FLOW_THRU_100PCT="Y",1,INDEX(VariabilityMatrix,D3L164C1,_xlfn.SINGLE(D3L164C8))))</f>
        <v>0.86311164133223606</v>
      </c>
      <c r="L71" s="16" t="s">
        <v>25126</v>
      </c>
      <c r="M71" s="15">
        <f>IF(_xlfn.SINGLE(D3L164C2)&lt;&gt;0,_xlfn.SINGLE(D3L164C2)*_xlfn.SINGLE(D3L164C4),_xlfn.SINGLE(D3L164C3)*_xlfn.SINGLE(D3L164C4))</f>
        <v>214144.03999601709</v>
      </c>
      <c r="N71" s="16" t="s">
        <v>4251</v>
      </c>
      <c r="O71" s="32">
        <f>0.45*CHOOSE(MIN(D3L164C8,RUN_YEARS),B3L110C1,B3L125C1,B3L140C1,B3L155C1,B3L170C1)</f>
        <v>0.41286669427190598</v>
      </c>
      <c r="P71" s="16" t="s">
        <v>25127</v>
      </c>
      <c r="Q71" s="15">
        <f>D3L164C5*D3L164C6</f>
        <v>88412.94189118639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67114194</v>
      </c>
      <c r="V71" s="16" t="s">
        <v>25128</v>
      </c>
      <c r="W71" s="33">
        <f>IF(D3L164C9=0,0,D3L164C7/D3L164C9)</f>
        <v>1.3173508705354696E-3</v>
      </c>
      <c r="X71" s="16" t="s">
        <v>25129</v>
      </c>
      <c r="Y71" s="32">
        <f>IF(D3L164C5=0,0,D3L164C7/D3L164C5)</f>
        <v>0.41286669427190598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0.50461484855455174</v>
      </c>
      <c r="AL71" s="16" t="s">
        <v>25133</v>
      </c>
      <c r="AM71" s="15">
        <f>D3L164C5*D3L164C17</f>
        <v>108060.26231145003</v>
      </c>
      <c r="AN71" s="16" t="s">
        <v>25150</v>
      </c>
      <c r="AO71" s="15">
        <f>IF(D3L164C17=0,0,CHOOSE(MIN(D3L164C8,RUN_YEARS),A1L108C1,A1L108C6,A1L108C7,A1L108C8,A1L108C9))</f>
        <v>17765.63</v>
      </c>
      <c r="AP71" s="16" t="s">
        <v>25134</v>
      </c>
      <c r="AQ71" s="33">
        <f>IF(D3L164C19=0,0,D3L164C18/D3L164C19)</f>
        <v>6.0825460347564384</v>
      </c>
      <c r="AR71" s="16" t="s">
        <v>25135</v>
      </c>
      <c r="AS71" s="32">
        <f>IF(D3L164C5=0,0,D3L164C18/D3L164C5)</f>
        <v>0.50461484855455174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8.2518457173542281E-2</v>
      </c>
      <c r="BZ71" s="16" t="s">
        <v>25145</v>
      </c>
      <c r="CA71" s="15">
        <f>D3L164C5*D3L164C37</f>
        <v>17670.835793380662</v>
      </c>
      <c r="CB71" s="16" t="s">
        <v>25154</v>
      </c>
      <c r="CC71" s="15">
        <f>IF(D3L164C37=0,0,CHOOSE(MIN(D3L164C8,RUN_YEARS),B6L116C1,B6L117C1,B6L118C1,B6L119C1,B6L120C1))</f>
        <v>11206.2</v>
      </c>
      <c r="CD71" s="16" t="s">
        <v>25146</v>
      </c>
      <c r="CE71" s="33">
        <f>IF(D3L164C39=0,0,D3L164C38/D3L164C39)</f>
        <v>1.5768802799682908</v>
      </c>
      <c r="CF71" s="16" t="s">
        <v>25147</v>
      </c>
      <c r="CG71" s="32">
        <f>IF(D3L164C5=0,0,D3L164C38/D3L164C5)</f>
        <v>8.2518457173542281E-2</v>
      </c>
    </row>
    <row r="72" spans="1:85" x14ac:dyDescent="0.3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_xlfn.SINGLE(IF(FLOW_THRU_100PCT="Y",1,INDEX(VariabilityMatrix,D3L165C1,_xlfn.SINGLE(D3L165C8))))</f>
        <v>0.86311164133223606</v>
      </c>
      <c r="L72" s="16" t="s">
        <v>25157</v>
      </c>
      <c r="M72" s="15">
        <f>IF(_xlfn.SINGLE(D3L165C2)&lt;&gt;0,_xlfn.SINGLE(D3L165C2)*_xlfn.SINGLE(D3L165C4),_xlfn.SINGLE(D3L165C3)*_xlfn.SINGLE(D3L165C4))</f>
        <v>0</v>
      </c>
      <c r="N72" s="16" t="s">
        <v>4251</v>
      </c>
      <c r="O72" s="32">
        <f>0.45*CHOOSE(MIN(D3L165C8,RUN_YEARS),B3L110C1,B3L125C1,B3L140C1,B3L155C1,B3L170C1)</f>
        <v>0.41286669427190598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67114194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0.50461484855455174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17765.63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8.2518457173542281E-2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11206.2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3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9508</v>
      </c>
      <c r="J73" s="16" t="s">
        <v>25217</v>
      </c>
      <c r="K73" s="21">
        <f>_xlfn.SINGLE(IF(FLOW_THRU_100PCT="Y",1,INDEX(VariabilityMatrix,D3L166C1,_xlfn.SINGLE(D3L166C8))))</f>
        <v>0.43557229014185017</v>
      </c>
      <c r="L73" s="16" t="s">
        <v>25188</v>
      </c>
      <c r="M73" s="15">
        <f>IF(_xlfn.SINGLE(D3L166C2)&lt;&gt;0,_xlfn.SINGLE(D3L166C2)*_xlfn.SINGLE(D3L166C4),_xlfn.SINGLE(D3L166C3)*_xlfn.SINGLE(D3L166C4))</f>
        <v>4141.4213346687111</v>
      </c>
      <c r="N73" s="16" t="s">
        <v>4251</v>
      </c>
      <c r="O73" s="32">
        <f>0.45*CHOOSE(MIN(D3L166C8,RUN_YEARS),B3L110C1,B3L125C1,B3L140C1,B3L155C1,B3L170C1)</f>
        <v>0.41286669427190598</v>
      </c>
      <c r="P73" s="16" t="s">
        <v>25189</v>
      </c>
      <c r="Q73" s="15">
        <f>D3L166C5*D3L166C6</f>
        <v>1709.8549360318154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67114194</v>
      </c>
      <c r="V73" s="16" t="s">
        <v>25190</v>
      </c>
      <c r="W73" s="33">
        <f>IF(D3L166C9=0,0,D3L166C7/D3L166C9)</f>
        <v>2.5476800571155119E-5</v>
      </c>
      <c r="X73" s="16" t="s">
        <v>25191</v>
      </c>
      <c r="Y73" s="32">
        <f>IF(D3L166C5=0,0,D3L166C7/D3L166C5)</f>
        <v>0.41286669427190598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0.50461484855455174</v>
      </c>
      <c r="AL73" s="16" t="s">
        <v>25195</v>
      </c>
      <c r="AM73" s="15">
        <f>D3L166C5*D3L166C17</f>
        <v>2089.822699594441</v>
      </c>
      <c r="AN73" s="16" t="s">
        <v>25212</v>
      </c>
      <c r="AO73" s="15">
        <f>IF(D3L166C17=0,0,CHOOSE(MIN(D3L166C8,RUN_YEARS),A1L108C1,A1L108C6,A1L108C7,A1L108C8,A1L108C9))</f>
        <v>17765.63</v>
      </c>
      <c r="AP73" s="16" t="s">
        <v>25196</v>
      </c>
      <c r="AQ73" s="33">
        <f>IF(D3L166C19=0,0,D3L166C18/D3L166C19)</f>
        <v>0.11763290688787512</v>
      </c>
      <c r="AR73" s="16" t="s">
        <v>25197</v>
      </c>
      <c r="AS73" s="32">
        <f>IF(D3L166C5=0,0,D3L166C18/D3L166C5)</f>
        <v>0.50461484855455174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8.2518457173542281E-2</v>
      </c>
      <c r="BZ73" s="16" t="s">
        <v>25207</v>
      </c>
      <c r="CA73" s="15">
        <f>D3L166C5*D3L166C37</f>
        <v>341.74369904245435</v>
      </c>
      <c r="CB73" s="16" t="s">
        <v>25216</v>
      </c>
      <c r="CC73" s="15">
        <f>IF(D3L166C37=0,0,CHOOSE(MIN(D3L166C8,RUN_YEARS),B6L116C1,B6L117C1,B6L118C1,B6L119C1,B6L120C1))</f>
        <v>11206.2</v>
      </c>
      <c r="CD73" s="16" t="s">
        <v>25208</v>
      </c>
      <c r="CE73" s="33">
        <f>IF(D3L166C39=0,0,D3L166C38/D3L166C39)</f>
        <v>3.0495948585823413E-2</v>
      </c>
      <c r="CF73" s="16" t="s">
        <v>25209</v>
      </c>
      <c r="CG73" s="32">
        <f>IF(D3L166C5=0,0,D3L166C38/D3L166C5)</f>
        <v>8.2518457173542281E-2</v>
      </c>
    </row>
    <row r="74" spans="1:85" x14ac:dyDescent="0.3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74102</v>
      </c>
      <c r="J74" s="16" t="s">
        <v>25249</v>
      </c>
      <c r="K74" s="21">
        <f>_xlfn.SINGLE(IF(FLOW_THRU_100PCT="Y",1,INDEX(VariabilityMatrix,D3L167C1,_xlfn.SINGLE(D3L167C8))))</f>
        <v>0.64693759822093522</v>
      </c>
      <c r="L74" s="16" t="s">
        <v>25219</v>
      </c>
      <c r="M74" s="15">
        <f>IF(_xlfn.SINGLE(D3L167C2)&lt;&gt;0,_xlfn.SINGLE(D3L167C2)*_xlfn.SINGLE(D3L167C4),_xlfn.SINGLE(D3L167C3)*_xlfn.SINGLE(D3L167C4))</f>
        <v>47939.36990336774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0.8038316658817557</v>
      </c>
      <c r="BF74" s="16" t="s">
        <v>25232</v>
      </c>
      <c r="BG74" s="15">
        <f>D3L167C5*D3L167C27</f>
        <v>38535.183570745794</v>
      </c>
      <c r="BH74" s="16" t="s">
        <v>25245</v>
      </c>
      <c r="BI74" s="15">
        <f>IF(D3L167C27=0,0,CHOOSE(MIN(D3L167C8,RUN_YEARS),A1L104C1,A1L104C6,A1L104C7,A1L104C8,A1L104C9))</f>
        <v>7728.1559999999999</v>
      </c>
      <c r="BJ74" s="16" t="s">
        <v>25233</v>
      </c>
      <c r="BK74" s="33">
        <f>IF(D3L167C29=0,0,D3L167C28/D3L167C29)</f>
        <v>4.9863361416029637</v>
      </c>
      <c r="BL74" s="16" t="s">
        <v>25234</v>
      </c>
      <c r="BM74" s="32">
        <f>IF(D3L167C5=0,0,D3L167C28/D3L167C5)</f>
        <v>0.8038316658817557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0.19616833411824433</v>
      </c>
      <c r="BZ74" s="16" t="s">
        <v>25238</v>
      </c>
      <c r="CA74" s="15">
        <f>D3L167C5*D3L167C37</f>
        <v>9404.18633262195</v>
      </c>
      <c r="CB74" s="16" t="s">
        <v>25247</v>
      </c>
      <c r="CC74" s="15">
        <f>IF(D3L167C37=0,0,CHOOSE(MIN(D3L167C8,RUN_YEARS),B6L116C1,B6L117C1,B6L118C1,B6L119C1,B6L120C1))</f>
        <v>11206.2</v>
      </c>
      <c r="CD74" s="16" t="s">
        <v>25239</v>
      </c>
      <c r="CE74" s="33">
        <f>IF(D3L167C39=0,0,D3L167C38/D3L167C39)</f>
        <v>0.83919493964251479</v>
      </c>
      <c r="CF74" s="16" t="s">
        <v>25240</v>
      </c>
      <c r="CG74" s="32">
        <f>IF(D3L167C5=0,0,D3L167C38/D3L167C5)</f>
        <v>0.19616833411824433</v>
      </c>
    </row>
    <row r="75" spans="1:85" x14ac:dyDescent="0.3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51705</v>
      </c>
      <c r="J75" s="16" t="s">
        <v>25281</v>
      </c>
      <c r="K75" s="21">
        <f>_xlfn.SINGLE(IF(FLOW_THRU_100PCT="Y",1,INDEX(VariabilityMatrix,D3L168C1,_xlfn.SINGLE(D3L168C8))))</f>
        <v>0.64693759822093522</v>
      </c>
      <c r="L75" s="16" t="s">
        <v>25251</v>
      </c>
      <c r="M75" s="15">
        <f>IF(_xlfn.SINGLE(D3L168C2)&lt;&gt;0,_xlfn.SINGLE(D3L168C2)*_xlfn.SINGLE(D3L168C4),_xlfn.SINGLE(D3L168C3)*_xlfn.SINGLE(D3L168C4))</f>
        <v>33449.908516013456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0.8038316658817557</v>
      </c>
      <c r="BF75" s="16" t="s">
        <v>25264</v>
      </c>
      <c r="BG75" s="15">
        <f>D3L168C5*D3L168C27</f>
        <v>26888.095686019424</v>
      </c>
      <c r="BH75" s="16" t="s">
        <v>25277</v>
      </c>
      <c r="BI75" s="15">
        <f>IF(D3L168C27=0,0,CHOOSE(MIN(D3L168C8,RUN_YEARS),A1L104C1,A1L104C6,A1L104C7,A1L104C8,A1L104C9))</f>
        <v>7728.1559999999999</v>
      </c>
      <c r="BJ75" s="16" t="s">
        <v>25265</v>
      </c>
      <c r="BK75" s="33">
        <f>IF(D3L168C29=0,0,D3L168C28/D3L168C29)</f>
        <v>3.4792382149143242</v>
      </c>
      <c r="BL75" s="16" t="s">
        <v>25266</v>
      </c>
      <c r="BM75" s="32">
        <f>IF(D3L168C5=0,0,D3L168C28/D3L168C5)</f>
        <v>0.8038316658817557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0.19616833411824433</v>
      </c>
      <c r="BZ75" s="16" t="s">
        <v>25270</v>
      </c>
      <c r="CA75" s="15">
        <f>D3L168C5*D3L168C37</f>
        <v>6561.8128299940345</v>
      </c>
      <c r="CB75" s="16" t="s">
        <v>25279</v>
      </c>
      <c r="CC75" s="15">
        <f>IF(D3L168C37=0,0,CHOOSE(MIN(D3L168C8,RUN_YEARS),B6L116C1,B6L117C1,B6L118C1,B6L119C1,B6L120C1))</f>
        <v>11206.2</v>
      </c>
      <c r="CD75" s="16" t="s">
        <v>25271</v>
      </c>
      <c r="CE75" s="33">
        <f>IF(D3L168C39=0,0,D3L168C38/D3L168C39)</f>
        <v>0.58555200067766366</v>
      </c>
      <c r="CF75" s="16" t="s">
        <v>25272</v>
      </c>
      <c r="CG75" s="32">
        <f>IF(D3L168C5=0,0,D3L168C38/D3L168C5)</f>
        <v>0.19616833411824433</v>
      </c>
    </row>
    <row r="76" spans="1:85" x14ac:dyDescent="0.3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1017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357.09527906003888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357.09527906003888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4.6207048493850135E-2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3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3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404225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301553.17280274286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90122.796827218204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1.3428276711066247E-3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110150.08501104447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6.2001789416443138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1723.1628888422997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0.22297206330233238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65423.279256765221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8.465574356517287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34133.848818872691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3.0459789062191187</v>
      </c>
      <c r="CF78" s="16" t="s">
        <v>945</v>
      </c>
      <c r="CG78" s="21" t="str">
        <f>NULL_VALUE</f>
        <v>n/a</v>
      </c>
    </row>
    <row r="79" spans="1:85" x14ac:dyDescent="0.3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1017</v>
      </c>
      <c r="H79" s="16" t="s">
        <v>25375</v>
      </c>
      <c r="I79" s="15">
        <f>SUM(D3L169C3:D3L171C3)</f>
        <v>404225</v>
      </c>
      <c r="J79" s="16" t="s">
        <v>25376</v>
      </c>
      <c r="K79" s="21">
        <f>IF(D3L172C2+D3L172C3=0,0,D3L172C5/(D3L172C2+D3L172C3))</f>
        <v>0.74501228421980659</v>
      </c>
      <c r="L79" s="16" t="s">
        <v>25345</v>
      </c>
      <c r="M79" s="15">
        <f>SUM(D3L169C5:D3L171C5)</f>
        <v>301910.26808180287</v>
      </c>
      <c r="N79" s="16" t="s">
        <v>25346</v>
      </c>
      <c r="O79" s="32">
        <f>IF(SUM(D3L169C5:D3L171C5)=0,0,SUM(D3L169C7:D3L171C7)/SUM(D3L169C5:D3L171C5))</f>
        <v>0.29850855156340472</v>
      </c>
      <c r="P79" s="16" t="s">
        <v>25347</v>
      </c>
      <c r="Q79" s="15">
        <f>SUM(D3L169C7:D3L171C7)</f>
        <v>90122.796827218204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1.3428276711066247E-3</v>
      </c>
      <c r="X79" s="16" t="s">
        <v>25349</v>
      </c>
      <c r="Y79" s="32">
        <f>IF(D3L172C5=0,0,D3L172C7/D3L172C5)</f>
        <v>0.29850855156340472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0.36484378524416139</v>
      </c>
      <c r="AL79" s="16" t="s">
        <v>25355</v>
      </c>
      <c r="AM79" s="15">
        <f>SUM(D3L169C18:D3L171C18)</f>
        <v>110150.08501104447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6.2001789416443138</v>
      </c>
      <c r="AR79" s="16" t="s">
        <v>25357</v>
      </c>
      <c r="AS79" s="32">
        <f>IF(D3L172C5=0,0,D3L172C18/D3L172C5)</f>
        <v>0.36484378524416139</v>
      </c>
      <c r="AT79" s="16" t="s">
        <v>25358</v>
      </c>
      <c r="AU79" s="32">
        <f>IF(SUM(D3L169C5:D3L171C5)=0,0,SUM(D3L169C23:D3L171C23)/SUM(D3L169C5:D3L171C5))</f>
        <v>6.890319369126892E-3</v>
      </c>
      <c r="AV79" s="16" t="s">
        <v>25359</v>
      </c>
      <c r="AW79" s="15">
        <f>SUM(D3L169C23:D3L171C23)</f>
        <v>2080.2581679023388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0.26917911179618254</v>
      </c>
      <c r="BB79" s="16" t="s">
        <v>25361</v>
      </c>
      <c r="BC79" s="32">
        <f>IF(D3L172C5=0,0,D3L172C23/D3L172C5)</f>
        <v>6.890319369126892E-3</v>
      </c>
      <c r="BD79" s="16" t="s">
        <v>25362</v>
      </c>
      <c r="BE79" s="32">
        <f>IF(SUM(D3L169C5:D3L171C5)=0,0,SUM(D3L169C28:D3L171C28)/SUM(D3L169C5:D3L171C5))</f>
        <v>0.21669776146546538</v>
      </c>
      <c r="BF79" s="16" t="s">
        <v>25363</v>
      </c>
      <c r="BG79" s="15">
        <f>SUM(D3L169C28:D3L171C28)</f>
        <v>65423.279256765221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8.465574356517287</v>
      </c>
      <c r="BL79" s="16" t="s">
        <v>25365</v>
      </c>
      <c r="BM79" s="32">
        <f>IF(D3L172C5=0,0,D3L172C28/D3L172C5)</f>
        <v>0.21669776146546538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0.1130595823578418</v>
      </c>
      <c r="BZ79" s="16" t="s">
        <v>25371</v>
      </c>
      <c r="CA79" s="15">
        <f>SUM(D3L169C38:D3L171C38)</f>
        <v>34133.848818872691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3.0459789062191187</v>
      </c>
      <c r="CF79" s="16" t="s">
        <v>25373</v>
      </c>
      <c r="CG79" s="32">
        <f>IF(D3L172C5=0,0,D3L172C38/D3L172C5)</f>
        <v>0.1130595823578418</v>
      </c>
    </row>
    <row r="80" spans="1:85" x14ac:dyDescent="0.3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24283</v>
      </c>
      <c r="J80" s="16" t="s">
        <v>25407</v>
      </c>
      <c r="K80" s="21">
        <f>_xlfn.SINGLE(IF(FLOW_THRU_100PCT="Y",1,INDEX(VariabilityMatrix,D3L173C1,_xlfn.SINGLE(D3L173C8))))</f>
        <v>0.60387643072503427</v>
      </c>
      <c r="L80" s="16" t="s">
        <v>25377</v>
      </c>
      <c r="M80" s="15">
        <f>IF(_xlfn.SINGLE(D3L173C2)&lt;&gt;0,_xlfn.SINGLE(D3L173C2)*_xlfn.SINGLE(D3L173C4),_xlfn.SINGLE(D3L173C3)*_xlfn.SINGLE(D3L173C4))</f>
        <v>14663.931367296007</v>
      </c>
      <c r="N80" s="16" t="s">
        <v>4251</v>
      </c>
      <c r="O80" s="32">
        <f>D3L172C6</f>
        <v>0.29850855156340472</v>
      </c>
      <c r="P80" s="16" t="s">
        <v>25378</v>
      </c>
      <c r="Q80" s="15">
        <f>D3L173C5*D3L173C6</f>
        <v>4377.3089126767081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67114194</v>
      </c>
      <c r="V80" s="16" t="s">
        <v>25379</v>
      </c>
      <c r="W80" s="33">
        <f>IF(D3L173C9=0,0,D3L173C7/D3L173C9)</f>
        <v>6.5221805579259554E-5</v>
      </c>
      <c r="X80" s="16" t="s">
        <v>25380</v>
      </c>
      <c r="Y80" s="32">
        <f>IF(D3L173C5=0,0,D3L173C7/D3L173C5)</f>
        <v>0.29850855156340472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0.36484378524416139</v>
      </c>
      <c r="AL80" s="16" t="s">
        <v>25384</v>
      </c>
      <c r="AM80" s="15">
        <f>D3L173C5*D3L173C17</f>
        <v>5350.0442266048667</v>
      </c>
      <c r="AN80" s="16" t="s">
        <v>25401</v>
      </c>
      <c r="AO80" s="15">
        <f>IF(D3L173C17=0,0,CHOOSE(MIN(D3L173C8,RUN_YEARS),A1L108C1,A1L108C6,A1L108C7,A1L108C8,A1L108C9))</f>
        <v>17765.63</v>
      </c>
      <c r="AP80" s="16" t="s">
        <v>25385</v>
      </c>
      <c r="AQ80" s="33">
        <f>IF(D3L173C19=0,0,D3L173C18/D3L173C19)</f>
        <v>0.30114576441166829</v>
      </c>
      <c r="AR80" s="16" t="s">
        <v>25386</v>
      </c>
      <c r="AS80" s="32">
        <f>IF(D3L173C5=0,0,D3L173C18/D3L173C5)</f>
        <v>0.36484378524416144</v>
      </c>
      <c r="AT80" s="16" t="s">
        <v>4251</v>
      </c>
      <c r="AU80" s="32">
        <f>D3L172C22</f>
        <v>6.890319369126892E-3</v>
      </c>
      <c r="AV80" s="16" t="s">
        <v>25387</v>
      </c>
      <c r="AW80" s="15">
        <f>D3L173C5*D3L173C22</f>
        <v>101.03917032762706</v>
      </c>
      <c r="AX80" s="16" t="s">
        <v>25402</v>
      </c>
      <c r="AY80" s="15">
        <f>IF(D3L173C22=0,0,CHOOSE(MIN(D3L173C8,RUN_YEARS),A1L104C1,A1L104C6,A1L104C7,A1L104C8,A1L104C9))</f>
        <v>7728.1559999999999</v>
      </c>
      <c r="AZ80" s="16" t="s">
        <v>25388</v>
      </c>
      <c r="BA80" s="33">
        <f>IF(D3L173C24=0,0,D3L173C23/D3L173C24)</f>
        <v>1.30741628827921E-2</v>
      </c>
      <c r="BB80" s="16" t="s">
        <v>25389</v>
      </c>
      <c r="BC80" s="32">
        <f>IF(D3L173C5=0,0,D3L173C23/D3L173C5)</f>
        <v>6.890319369126892E-3</v>
      </c>
      <c r="BD80" s="16" t="s">
        <v>4251</v>
      </c>
      <c r="BE80" s="32">
        <f>D3L172C27</f>
        <v>0.21669776146546538</v>
      </c>
      <c r="BF80" s="16" t="s">
        <v>25390</v>
      </c>
      <c r="BG80" s="15">
        <f>D3L173C5*D3L173C27</f>
        <v>3177.6411015762656</v>
      </c>
      <c r="BH80" s="16" t="s">
        <v>25403</v>
      </c>
      <c r="BI80" s="15">
        <f>IF(D3L173C27=0,0,CHOOSE(MIN(D3L173C8,RUN_YEARS),A1L104C1,A1L104C6,A1L104C7,A1L104C8,A1L104C9))</f>
        <v>7728.1559999999999</v>
      </c>
      <c r="BJ80" s="16" t="s">
        <v>25391</v>
      </c>
      <c r="BK80" s="33">
        <f>IF(D3L173C29=0,0,D3L173C28/D3L173C29)</f>
        <v>0.41117714259084126</v>
      </c>
      <c r="BL80" s="16" t="s">
        <v>25392</v>
      </c>
      <c r="BM80" s="32">
        <f>IF(D3L173C5=0,0,D3L173C28/D3L173C5)</f>
        <v>0.21669776146546538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0.1130595823578418</v>
      </c>
      <c r="BZ80" s="16" t="s">
        <v>25396</v>
      </c>
      <c r="CA80" s="15">
        <f>D3L173C5*D3L173C37</f>
        <v>1657.8979561105427</v>
      </c>
      <c r="CB80" s="16" t="s">
        <v>25405</v>
      </c>
      <c r="CC80" s="15">
        <f>IF(D3L173C37=0,0,CHOOSE(MIN(D3L173C8,RUN_YEARS),B6L116C1,B6L117C1,B6L118C1,B6L119C1,B6L120C1))</f>
        <v>11206.2</v>
      </c>
      <c r="CD80" s="16" t="s">
        <v>25397</v>
      </c>
      <c r="CE80" s="33">
        <f>IF(D3L173C39=0,0,D3L173C38/D3L173C39)</f>
        <v>0.14794470526231396</v>
      </c>
      <c r="CF80" s="16" t="s">
        <v>25398</v>
      </c>
      <c r="CG80" s="32">
        <f>IF(D3L173C5=0,0,D3L173C38/D3L173C5)</f>
        <v>0.1130595823578418</v>
      </c>
    </row>
    <row r="81" spans="1:85" x14ac:dyDescent="0.3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51254</v>
      </c>
      <c r="J81" s="16" t="s">
        <v>25439</v>
      </c>
      <c r="K81" s="21">
        <f>_xlfn.SINGLE(IF(FLOW_THRU_100PCT="Y",1,INDEX(VariabilityMatrix,D3L174C1,_xlfn.SINGLE(D3L174C8))))</f>
        <v>0.60387643072503427</v>
      </c>
      <c r="L81" s="16" t="s">
        <v>25409</v>
      </c>
      <c r="M81" s="15">
        <f>IF(_xlfn.SINGLE(D3L174C2)&lt;&gt;0,_xlfn.SINGLE(D3L174C2)*_xlfn.SINGLE(D3L174C4),_xlfn.SINGLE(D3L174C3)*_xlfn.SINGLE(D3L174C4))</f>
        <v>30951.082580380906</v>
      </c>
      <c r="N81" s="16" t="s">
        <v>4251</v>
      </c>
      <c r="O81" s="32">
        <f>D3L172C6</f>
        <v>0.29850855156340472</v>
      </c>
      <c r="P81" s="16" t="s">
        <v>25410</v>
      </c>
      <c r="Q81" s="15">
        <f>D3L174C5*D3L174C6</f>
        <v>9239.1628303888319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67114194</v>
      </c>
      <c r="V81" s="16" t="s">
        <v>25411</v>
      </c>
      <c r="W81" s="33">
        <f>IF(D3L174C9=0,0,D3L174C7/D3L174C9)</f>
        <v>1.3766332097184735E-4</v>
      </c>
      <c r="X81" s="16" t="s">
        <v>25412</v>
      </c>
      <c r="Y81" s="32">
        <f>IF(D3L174C5=0,0,D3L174C7/D3L174C5)</f>
        <v>0.29850855156340472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0.36484378524416139</v>
      </c>
      <c r="AL81" s="16" t="s">
        <v>25416</v>
      </c>
      <c r="AM81" s="15">
        <f>D3L174C5*D3L174C17</f>
        <v>11292.310126030796</v>
      </c>
      <c r="AN81" s="16" t="s">
        <v>25433</v>
      </c>
      <c r="AO81" s="15">
        <f>IF(D3L174C17=0,0,CHOOSE(MIN(D3L174C8,RUN_YEARS),A1L108C1,A1L108C6,A1L108C7,A1L108C8,A1L108C9))</f>
        <v>17765.63</v>
      </c>
      <c r="AP81" s="16" t="s">
        <v>25417</v>
      </c>
      <c r="AQ81" s="33">
        <f>IF(D3L174C19=0,0,D3L174C18/D3L174C19)</f>
        <v>0.6356267763108201</v>
      </c>
      <c r="AR81" s="16" t="s">
        <v>25418</v>
      </c>
      <c r="AS81" s="32">
        <f>IF(D3L174C5=0,0,D3L174C18/D3L174C5)</f>
        <v>0.36484378524416139</v>
      </c>
      <c r="AT81" s="16" t="s">
        <v>4251</v>
      </c>
      <c r="AU81" s="32">
        <f>D3L172C22</f>
        <v>6.890319369126892E-3</v>
      </c>
      <c r="AV81" s="16" t="s">
        <v>25419</v>
      </c>
      <c r="AW81" s="15">
        <f>D3L174C5*D3L174C22</f>
        <v>213.2628437990445</v>
      </c>
      <c r="AX81" s="16" t="s">
        <v>25434</v>
      </c>
      <c r="AY81" s="15">
        <f>IF(D3L174C22=0,0,CHOOSE(MIN(D3L174C8,RUN_YEARS),A1L104C1,A1L104C6,A1L104C7,A1L104C8,A1L104C9))</f>
        <v>7728.1559999999999</v>
      </c>
      <c r="AZ81" s="16" t="s">
        <v>25420</v>
      </c>
      <c r="BA81" s="33">
        <f>IF(D3L174C24=0,0,D3L174C23/D3L174C24)</f>
        <v>2.7595566626637001E-2</v>
      </c>
      <c r="BB81" s="16" t="s">
        <v>25421</v>
      </c>
      <c r="BC81" s="32">
        <f>IF(D3L174C5=0,0,D3L174C23/D3L174C5)</f>
        <v>6.890319369126892E-3</v>
      </c>
      <c r="BD81" s="16" t="s">
        <v>4251</v>
      </c>
      <c r="BE81" s="32">
        <f>D3L172C27</f>
        <v>0.21669776146546538</v>
      </c>
      <c r="BF81" s="16" t="s">
        <v>25422</v>
      </c>
      <c r="BG81" s="15">
        <f>D3L174C5*D3L174C27</f>
        <v>6707.0303101013023</v>
      </c>
      <c r="BH81" s="16" t="s">
        <v>25435</v>
      </c>
      <c r="BI81" s="15">
        <f>IF(D3L174C27=0,0,CHOOSE(MIN(D3L174C8,RUN_YEARS),A1L104C1,A1L104C6,A1L104C7,A1L104C8,A1L104C9))</f>
        <v>7728.1559999999999</v>
      </c>
      <c r="BJ81" s="16" t="s">
        <v>25423</v>
      </c>
      <c r="BK81" s="33">
        <f>IF(D3L174C29=0,0,D3L174C28/D3L174C29)</f>
        <v>0.86786942578556936</v>
      </c>
      <c r="BL81" s="16" t="s">
        <v>25424</v>
      </c>
      <c r="BM81" s="32">
        <f>IF(D3L174C5=0,0,D3L174C28/D3L174C5)</f>
        <v>0.21669776146546538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0.1130595823578418</v>
      </c>
      <c r="BZ81" s="16" t="s">
        <v>25428</v>
      </c>
      <c r="CA81" s="15">
        <f>D3L174C5*D3L174C37</f>
        <v>3499.3164700609377</v>
      </c>
      <c r="CB81" s="16" t="s">
        <v>25437</v>
      </c>
      <c r="CC81" s="15">
        <f>IF(D3L174C37=0,0,CHOOSE(MIN(D3L174C8,RUN_YEARS),B6L116C1,B6L117C1,B6L118C1,B6L119C1,B6L120C1))</f>
        <v>11206.2</v>
      </c>
      <c r="CD81" s="16" t="s">
        <v>25429</v>
      </c>
      <c r="CE81" s="33">
        <f>IF(D3L174C39=0,0,D3L174C38/D3L174C39)</f>
        <v>0.31226610894513196</v>
      </c>
      <c r="CF81" s="16" t="s">
        <v>25430</v>
      </c>
      <c r="CG81" s="32">
        <f>IF(D3L174C5=0,0,D3L174C38/D3L174C5)</f>
        <v>0.1130595823578418</v>
      </c>
    </row>
    <row r="82" spans="1:85" x14ac:dyDescent="0.3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14303</v>
      </c>
      <c r="J82" s="16" t="s">
        <v>25471</v>
      </c>
      <c r="K82" s="21">
        <f>_xlfn.SINGLE(IF(FLOW_THRU_100PCT="Y",1,INDEX(VariabilityMatrix,D3L175C1,_xlfn.SINGLE(D3L175C8))))</f>
        <v>0.60387643072503427</v>
      </c>
      <c r="L82" s="16" t="s">
        <v>25441</v>
      </c>
      <c r="M82" s="15">
        <f>IF(_xlfn.SINGLE(D3L175C2)&lt;&gt;0,_xlfn.SINGLE(D3L175C2)*_xlfn.SINGLE(D3L175C4),_xlfn.SINGLE(D3L175C3)*_xlfn.SINGLE(D3L175C4))</f>
        <v>8637.2445886601654</v>
      </c>
      <c r="N82" s="16" t="s">
        <v>4251</v>
      </c>
      <c r="O82" s="32">
        <f>D3L172C6</f>
        <v>0.29850855156340472</v>
      </c>
      <c r="P82" s="16" t="s">
        <v>25442</v>
      </c>
      <c r="Q82" s="15">
        <f>D3L175C5*D3L175C6</f>
        <v>2578.2913716598014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67114194</v>
      </c>
      <c r="V82" s="16" t="s">
        <v>25443</v>
      </c>
      <c r="W82" s="33">
        <f>IF(D3L175C9=0,0,D3L175C7/D3L175C9)</f>
        <v>3.8416484174119728E-5</v>
      </c>
      <c r="X82" s="16" t="s">
        <v>25444</v>
      </c>
      <c r="Y82" s="32">
        <f>IF(D3L175C5=0,0,D3L175C7/D3L175C5)</f>
        <v>0.29850855156340472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0.36484378524416139</v>
      </c>
      <c r="AL82" s="16" t="s">
        <v>25448</v>
      </c>
      <c r="AM82" s="15">
        <f>D3L175C5*D3L175C17</f>
        <v>3151.2450098064246</v>
      </c>
      <c r="AN82" s="16" t="s">
        <v>25465</v>
      </c>
      <c r="AO82" s="15">
        <f>IF(D3L175C17=0,0,CHOOSE(MIN(D3L175C8,RUN_YEARS),A1L108C1,A1L108C6,A1L108C7,A1L108C8,A1L108C9))</f>
        <v>17765.63</v>
      </c>
      <c r="AP82" s="16" t="s">
        <v>25449</v>
      </c>
      <c r="AQ82" s="33">
        <f>IF(D3L175C19=0,0,D3L175C18/D3L175C19)</f>
        <v>0.17737873690977604</v>
      </c>
      <c r="AR82" s="16" t="s">
        <v>25450</v>
      </c>
      <c r="AS82" s="32">
        <f>IF(D3L175C5=0,0,D3L175C18/D3L175C5)</f>
        <v>0.36484378524416139</v>
      </c>
      <c r="AT82" s="16" t="s">
        <v>4251</v>
      </c>
      <c r="AU82" s="32">
        <f>D3L172C22</f>
        <v>6.890319369126892E-3</v>
      </c>
      <c r="AV82" s="16" t="s">
        <v>25451</v>
      </c>
      <c r="AW82" s="15">
        <f>D3L175C5*D3L175C22</f>
        <v>59.513373685131576</v>
      </c>
      <c r="AX82" s="16" t="s">
        <v>25466</v>
      </c>
      <c r="AY82" s="15">
        <f>IF(D3L175C22=0,0,CHOOSE(MIN(D3L175C8,RUN_YEARS),A1L104C1,A1L104C6,A1L104C7,A1L104C8,A1L104C9))</f>
        <v>7728.1559999999999</v>
      </c>
      <c r="AZ82" s="16" t="s">
        <v>25452</v>
      </c>
      <c r="BA82" s="33">
        <f>IF(D3L175C24=0,0,D3L175C23/D3L175C24)</f>
        <v>7.7008504596868359E-3</v>
      </c>
      <c r="BB82" s="16" t="s">
        <v>25453</v>
      </c>
      <c r="BC82" s="32">
        <f>IF(D3L175C5=0,0,D3L175C23/D3L175C5)</f>
        <v>6.890319369126892E-3</v>
      </c>
      <c r="BD82" s="16" t="s">
        <v>4251</v>
      </c>
      <c r="BE82" s="32">
        <f>D3L172C27</f>
        <v>0.21669776146546538</v>
      </c>
      <c r="BF82" s="16" t="s">
        <v>25454</v>
      </c>
      <c r="BG82" s="15">
        <f>D3L175C5*D3L175C27</f>
        <v>1871.6715675923622</v>
      </c>
      <c r="BH82" s="16" t="s">
        <v>25467</v>
      </c>
      <c r="BI82" s="15">
        <f>IF(D3L175C27=0,0,CHOOSE(MIN(D3L175C8,RUN_YEARS),A1L104C1,A1L104C6,A1L104C7,A1L104C8,A1L104C9))</f>
        <v>7728.1559999999999</v>
      </c>
      <c r="BJ82" s="16" t="s">
        <v>25455</v>
      </c>
      <c r="BK82" s="33">
        <f>IF(D3L175C29=0,0,D3L175C28/D3L175C29)</f>
        <v>0.24218863692611306</v>
      </c>
      <c r="BL82" s="16" t="s">
        <v>25456</v>
      </c>
      <c r="BM82" s="32">
        <f>IF(D3L175C5=0,0,D3L175C28/D3L175C5)</f>
        <v>0.21669776146546538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0.1130595823578418</v>
      </c>
      <c r="BZ82" s="16" t="s">
        <v>25460</v>
      </c>
      <c r="CA82" s="15">
        <f>D3L175C5*D3L175C37</f>
        <v>976.52326591644737</v>
      </c>
      <c r="CB82" s="16" t="s">
        <v>25469</v>
      </c>
      <c r="CC82" s="15">
        <f>IF(D3L175C37=0,0,CHOOSE(MIN(D3L175C8,RUN_YEARS),B6L116C1,B6L117C1,B6L118C1,B6L119C1,B6L120C1))</f>
        <v>11206.2</v>
      </c>
      <c r="CD82" s="16" t="s">
        <v>25461</v>
      </c>
      <c r="CE82" s="33">
        <f>IF(D3L175C39=0,0,D3L175C38/D3L175C39)</f>
        <v>8.7141338358805595E-2</v>
      </c>
      <c r="CF82" s="16" t="s">
        <v>25462</v>
      </c>
      <c r="CG82" s="32">
        <f>IF(D3L175C5=0,0,D3L175C38/D3L175C5)</f>
        <v>0.1130595823578418</v>
      </c>
    </row>
    <row r="83" spans="1:85" x14ac:dyDescent="0.3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6234</v>
      </c>
      <c r="J83" s="16" t="s">
        <v>25503</v>
      </c>
      <c r="K83" s="21">
        <f>_xlfn.SINGLE(IF(FLOW_THRU_100PCT="Y",1,INDEX(VariabilityMatrix,D3L176C1,_xlfn.SINGLE(D3L176C8))))</f>
        <v>0.60387643072503427</v>
      </c>
      <c r="L83" s="16" t="s">
        <v>25473</v>
      </c>
      <c r="M83" s="15">
        <f>IF(_xlfn.SINGLE(D3L176C2)&lt;&gt;0,_xlfn.SINGLE(D3L176C2)*_xlfn.SINGLE(D3L176C4),_xlfn.SINGLE(D3L176C3)*_xlfn.SINGLE(D3L176C4))</f>
        <v>3764.5656691398635</v>
      </c>
      <c r="N83" s="16" t="s">
        <v>4251</v>
      </c>
      <c r="O83" s="32">
        <f>D3L172C6</f>
        <v>0.29850855156340472</v>
      </c>
      <c r="P83" s="16" t="s">
        <v>25474</v>
      </c>
      <c r="Q83" s="15">
        <f>D3L176C5*D3L176C6</f>
        <v>1123.7550451602601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67114194</v>
      </c>
      <c r="V83" s="16" t="s">
        <v>25475</v>
      </c>
      <c r="W83" s="33">
        <f>IF(D3L176C9=0,0,D3L176C7/D3L176C9)</f>
        <v>1.6743925214392952E-5</v>
      </c>
      <c r="X83" s="16" t="s">
        <v>25476</v>
      </c>
      <c r="Y83" s="32">
        <f>IF(D3L176C5=0,0,D3L176C7/D3L176C5)</f>
        <v>0.29850855156340472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0.36484378524416139</v>
      </c>
      <c r="AL83" s="16" t="s">
        <v>25480</v>
      </c>
      <c r="AM83" s="15">
        <f>D3L176C5*D3L176C17</f>
        <v>1373.478388529207</v>
      </c>
      <c r="AN83" s="16" t="s">
        <v>25497</v>
      </c>
      <c r="AO83" s="15">
        <f>IF(D3L176C17=0,0,CHOOSE(MIN(D3L176C8,RUN_YEARS),A1L108C1,A1L108C6,A1L108C7,A1L108C8,A1L108C9))</f>
        <v>17765.63</v>
      </c>
      <c r="AP83" s="16" t="s">
        <v>25481</v>
      </c>
      <c r="AQ83" s="33">
        <f>IF(D3L176C19=0,0,D3L176C18/D3L176C19)</f>
        <v>7.731098691851665E-2</v>
      </c>
      <c r="AR83" s="16" t="s">
        <v>25482</v>
      </c>
      <c r="AS83" s="32">
        <f>IF(D3L176C5=0,0,D3L176C18/D3L176C5)</f>
        <v>0.36484378524416139</v>
      </c>
      <c r="AT83" s="16" t="s">
        <v>4251</v>
      </c>
      <c r="AU83" s="32">
        <f>D3L172C22</f>
        <v>6.890319369126892E-3</v>
      </c>
      <c r="AV83" s="16" t="s">
        <v>25483</v>
      </c>
      <c r="AW83" s="15">
        <f>D3L176C5*D3L176C22</f>
        <v>25.93905974642454</v>
      </c>
      <c r="AX83" s="16" t="s">
        <v>25498</v>
      </c>
      <c r="AY83" s="15">
        <f>IF(D3L176C22=0,0,CHOOSE(MIN(D3L176C8,RUN_YEARS),A1L104C1,A1L104C6,A1L104C7,A1L104C8,A1L104C9))</f>
        <v>7728.1559999999999</v>
      </c>
      <c r="AZ83" s="16" t="s">
        <v>25484</v>
      </c>
      <c r="BA83" s="33">
        <f>IF(D3L176C24=0,0,D3L176C23/D3L176C24)</f>
        <v>3.3564358362362951E-3</v>
      </c>
      <c r="BB83" s="16" t="s">
        <v>25485</v>
      </c>
      <c r="BC83" s="32">
        <f>IF(D3L176C5=0,0,D3L176C23/D3L176C5)</f>
        <v>6.890319369126892E-3</v>
      </c>
      <c r="BD83" s="16" t="s">
        <v>4251</v>
      </c>
      <c r="BE83" s="32">
        <f>D3L172C27</f>
        <v>0.21669776146546538</v>
      </c>
      <c r="BF83" s="16" t="s">
        <v>25486</v>
      </c>
      <c r="BG83" s="15">
        <f>D3L176C5*D3L176C27</f>
        <v>815.77295339235025</v>
      </c>
      <c r="BH83" s="16" t="s">
        <v>25499</v>
      </c>
      <c r="BI83" s="15">
        <f>IF(D3L176C27=0,0,CHOOSE(MIN(D3L176C8,RUN_YEARS),A1L104C1,A1L104C6,A1L104C7,A1L104C8,A1L104C9))</f>
        <v>7728.1559999999999</v>
      </c>
      <c r="BJ83" s="16" t="s">
        <v>25487</v>
      </c>
      <c r="BK83" s="33">
        <f>IF(D3L176C29=0,0,D3L176C28/D3L176C29)</f>
        <v>0.10555855153446052</v>
      </c>
      <c r="BL83" s="16" t="s">
        <v>25488</v>
      </c>
      <c r="BM83" s="32">
        <f>IF(D3L176C5=0,0,D3L176C28/D3L176C5)</f>
        <v>0.21669776146546538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0.1130595823578418</v>
      </c>
      <c r="BZ83" s="16" t="s">
        <v>25492</v>
      </c>
      <c r="CA83" s="15">
        <f>D3L176C5*D3L176C37</f>
        <v>425.62022231162223</v>
      </c>
      <c r="CB83" s="16" t="s">
        <v>25501</v>
      </c>
      <c r="CC83" s="15">
        <f>IF(D3L176C37=0,0,CHOOSE(MIN(D3L176C8,RUN_YEARS),B6L116C1,B6L117C1,B6L118C1,B6L119C1,B6L120C1))</f>
        <v>11206.2</v>
      </c>
      <c r="CD83" s="16" t="s">
        <v>25493</v>
      </c>
      <c r="CE83" s="33">
        <f>IF(D3L176C39=0,0,D3L176C38/D3L176C39)</f>
        <v>3.7980780488624348E-2</v>
      </c>
      <c r="CF83" s="16" t="s">
        <v>25494</v>
      </c>
      <c r="CG83" s="32">
        <f>IF(D3L176C5=0,0,D3L176C38/D3L176C5)</f>
        <v>0.1130595823578418</v>
      </c>
    </row>
    <row r="84" spans="1:85" x14ac:dyDescent="0.3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2155</v>
      </c>
      <c r="J84" s="16" t="s">
        <v>25535</v>
      </c>
      <c r="K84" s="21">
        <f>_xlfn.SINGLE(IF(FLOW_THRU_100PCT="Y",1,INDEX(VariabilityMatrix,D3L177C1,_xlfn.SINGLE(D3L177C8))))</f>
        <v>0.60387643072503427</v>
      </c>
      <c r="L84" s="16" t="s">
        <v>25505</v>
      </c>
      <c r="M84" s="15">
        <f>IF(_xlfn.SINGLE(D3L177C2)&lt;&gt;0,_xlfn.SINGLE(D3L177C2)*_xlfn.SINGLE(D3L177C4),_xlfn.SINGLE(D3L177C3)*_xlfn.SINGLE(D3L177C4))</f>
        <v>1301.353708212449</v>
      </c>
      <c r="N84" s="16" t="s">
        <v>4251</v>
      </c>
      <c r="O84" s="32">
        <f>D3L172C6</f>
        <v>0.29850855156340472</v>
      </c>
      <c r="P84" s="16" t="s">
        <v>25506</v>
      </c>
      <c r="Q84" s="15">
        <f>D3L177C5*D3L177C6</f>
        <v>388.46521051016379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67114194</v>
      </c>
      <c r="V84" s="16" t="s">
        <v>25507</v>
      </c>
      <c r="W84" s="33">
        <f>IF(D3L177C9=0,0,D3L177C7/D3L177C9)</f>
        <v>5.7881230088252838E-6</v>
      </c>
      <c r="X84" s="16" t="s">
        <v>25508</v>
      </c>
      <c r="Y84" s="32">
        <f>IF(D3L177C5=0,0,D3L177C7/D3L177C5)</f>
        <v>0.29850855156340472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0.36484378524416139</v>
      </c>
      <c r="AL84" s="16" t="s">
        <v>25512</v>
      </c>
      <c r="AM84" s="15">
        <f>D3L177C5*D3L177C17</f>
        <v>474.7908128457558</v>
      </c>
      <c r="AN84" s="16" t="s">
        <v>25529</v>
      </c>
      <c r="AO84" s="15">
        <f>IF(D3L177C17=0,0,CHOOSE(MIN(D3L177C8,RUN_YEARS),A1L108C1,A1L108C6,A1L108C7,A1L108C8,A1L108C9))</f>
        <v>17765.63</v>
      </c>
      <c r="AP84" s="16" t="s">
        <v>25513</v>
      </c>
      <c r="AQ84" s="33">
        <f>IF(D3L177C19=0,0,D3L177C18/D3L177C19)</f>
        <v>2.672524491649076E-2</v>
      </c>
      <c r="AR84" s="16" t="s">
        <v>25514</v>
      </c>
      <c r="AS84" s="32">
        <f>IF(D3L177C5=0,0,D3L177C18/D3L177C5)</f>
        <v>0.36484378524416139</v>
      </c>
      <c r="AT84" s="16" t="s">
        <v>4251</v>
      </c>
      <c r="AU84" s="32">
        <f>D3L172C22</f>
        <v>6.890319369126892E-3</v>
      </c>
      <c r="AV84" s="16" t="s">
        <v>25515</v>
      </c>
      <c r="AW84" s="15">
        <f>D3L177C5*D3L177C22</f>
        <v>8.9667426617813426</v>
      </c>
      <c r="AX84" s="16" t="s">
        <v>25530</v>
      </c>
      <c r="AY84" s="15">
        <f>IF(D3L177C22=0,0,CHOOSE(MIN(D3L177C8,RUN_YEARS),A1L104C1,A1L104C6,A1L104C7,A1L104C8,A1L104C9))</f>
        <v>7728.1559999999999</v>
      </c>
      <c r="AZ84" s="16" t="s">
        <v>25516</v>
      </c>
      <c r="BA84" s="33">
        <f>IF(D3L177C24=0,0,D3L177C23/D3L177C24)</f>
        <v>1.1602693659110068E-3</v>
      </c>
      <c r="BB84" s="16" t="s">
        <v>25517</v>
      </c>
      <c r="BC84" s="32">
        <f>IF(D3L177C5=0,0,D3L177C23/D3L177C5)</f>
        <v>6.890319369126892E-3</v>
      </c>
      <c r="BD84" s="16" t="s">
        <v>4251</v>
      </c>
      <c r="BE84" s="32">
        <f>D3L172C27</f>
        <v>0.21669776146546538</v>
      </c>
      <c r="BF84" s="16" t="s">
        <v>25518</v>
      </c>
      <c r="BG84" s="15">
        <f>D3L177C5*D3L177C27</f>
        <v>282.00043544442008</v>
      </c>
      <c r="BH84" s="16" t="s">
        <v>25531</v>
      </c>
      <c r="BI84" s="15">
        <f>IF(D3L177C27=0,0,CHOOSE(MIN(D3L177C8,RUN_YEARS),A1L104C1,A1L104C6,A1L104C7,A1L104C8,A1L104C9))</f>
        <v>7728.1559999999999</v>
      </c>
      <c r="BJ84" s="16" t="s">
        <v>25519</v>
      </c>
      <c r="BK84" s="33">
        <f>IF(D3L177C29=0,0,D3L177C28/D3L177C29)</f>
        <v>3.6490002976702345E-2</v>
      </c>
      <c r="BL84" s="16" t="s">
        <v>25520</v>
      </c>
      <c r="BM84" s="32">
        <f>IF(D3L177C5=0,0,D3L177C28/D3L177C5)</f>
        <v>0.21669776146546535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0.1130595823578418</v>
      </c>
      <c r="BZ84" s="16" t="s">
        <v>25524</v>
      </c>
      <c r="CA84" s="15">
        <f>D3L177C5*D3L177C37</f>
        <v>147.13050675032821</v>
      </c>
      <c r="CB84" s="16" t="s">
        <v>25533</v>
      </c>
      <c r="CC84" s="15">
        <f>IF(D3L177C37=0,0,CHOOSE(MIN(D3L177C8,RUN_YEARS),B6L116C1,B6L117C1,B6L118C1,B6L119C1,B6L120C1))</f>
        <v>11206.2</v>
      </c>
      <c r="CD84" s="16" t="s">
        <v>25525</v>
      </c>
      <c r="CE84" s="33">
        <f>IF(D3L177C39=0,0,D3L177C38/D3L177C39)</f>
        <v>1.3129384336378808E-2</v>
      </c>
      <c r="CF84" s="16" t="s">
        <v>25526</v>
      </c>
      <c r="CG84" s="32">
        <f>IF(D3L177C5=0,0,D3L177C38/D3L177C5)</f>
        <v>0.1130595823578418</v>
      </c>
    </row>
    <row r="85" spans="1:85" x14ac:dyDescent="0.3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0</v>
      </c>
      <c r="J85" s="16" t="s">
        <v>25567</v>
      </c>
      <c r="K85" s="21">
        <f>_xlfn.SINGLE(IF(FLOW_THRU_100PCT="Y",1,INDEX(VariabilityMatrix,D3L178C1,_xlfn.SINGLE(D3L178C8))))</f>
        <v>0.60387643072503427</v>
      </c>
      <c r="L85" s="16" t="s">
        <v>25537</v>
      </c>
      <c r="M85" s="15">
        <f>IF(_xlfn.SINGLE(D3L178C2)&lt;&gt;0,_xlfn.SINGLE(D3L178C2)*_xlfn.SINGLE(D3L178C4),_xlfn.SINGLE(D3L178C3)*_xlfn.SINGLE(D3L178C4))</f>
        <v>0</v>
      </c>
      <c r="N85" s="16" t="s">
        <v>4251</v>
      </c>
      <c r="O85" s="32">
        <f>D3L172C6</f>
        <v>0.29850855156340472</v>
      </c>
      <c r="P85" s="16" t="s">
        <v>25538</v>
      </c>
      <c r="Q85" s="15">
        <f>D3L178C5*D3L178C6</f>
        <v>0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67114194</v>
      </c>
      <c r="V85" s="16" t="s">
        <v>25539</v>
      </c>
      <c r="W85" s="33">
        <f>IF(D3L178C9=0,0,D3L178C7/D3L178C9)</f>
        <v>0</v>
      </c>
      <c r="X85" s="16" t="s">
        <v>25540</v>
      </c>
      <c r="Y85" s="32">
        <f>IF(D3L178C5=0,0,D3L178C7/D3L178C5)</f>
        <v>0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0.36484378524416139</v>
      </c>
      <c r="AL85" s="16" t="s">
        <v>25544</v>
      </c>
      <c r="AM85" s="15">
        <f>D3L178C5*D3L178C17</f>
        <v>0</v>
      </c>
      <c r="AN85" s="16" t="s">
        <v>25561</v>
      </c>
      <c r="AO85" s="15">
        <f>IF(D3L178C17=0,0,CHOOSE(MIN(D3L178C8,RUN_YEARS),A1L108C1,A1L108C6,A1L108C7,A1L108C8,A1L108C9))</f>
        <v>17765.63</v>
      </c>
      <c r="AP85" s="16" t="s">
        <v>25545</v>
      </c>
      <c r="AQ85" s="33">
        <f>IF(D3L178C19=0,0,D3L178C18/D3L178C19)</f>
        <v>0</v>
      </c>
      <c r="AR85" s="16" t="s">
        <v>25546</v>
      </c>
      <c r="AS85" s="32">
        <f>IF(D3L178C5=0,0,D3L178C18/D3L178C5)</f>
        <v>0</v>
      </c>
      <c r="AT85" s="16" t="s">
        <v>4251</v>
      </c>
      <c r="AU85" s="32">
        <f>D3L172C22</f>
        <v>6.890319369126892E-3</v>
      </c>
      <c r="AV85" s="16" t="s">
        <v>25547</v>
      </c>
      <c r="AW85" s="15">
        <f>D3L178C5*D3L178C22</f>
        <v>0</v>
      </c>
      <c r="AX85" s="16" t="s">
        <v>25562</v>
      </c>
      <c r="AY85" s="15">
        <f>IF(D3L178C22=0,0,CHOOSE(MIN(D3L178C8,RUN_YEARS),A1L104C1,A1L104C6,A1L104C7,A1L104C8,A1L104C9))</f>
        <v>7728.1559999999999</v>
      </c>
      <c r="AZ85" s="16" t="s">
        <v>25548</v>
      </c>
      <c r="BA85" s="33">
        <f>IF(D3L178C24=0,0,D3L178C23/D3L178C24)</f>
        <v>0</v>
      </c>
      <c r="BB85" s="16" t="s">
        <v>25549</v>
      </c>
      <c r="BC85" s="32">
        <f>IF(D3L178C5=0,0,D3L178C23/D3L178C5)</f>
        <v>0</v>
      </c>
      <c r="BD85" s="16" t="s">
        <v>4251</v>
      </c>
      <c r="BE85" s="32">
        <f>D3L172C27</f>
        <v>0.21669776146546538</v>
      </c>
      <c r="BF85" s="16" t="s">
        <v>25550</v>
      </c>
      <c r="BG85" s="15">
        <f>D3L178C5*D3L178C27</f>
        <v>0</v>
      </c>
      <c r="BH85" s="16" t="s">
        <v>25563</v>
      </c>
      <c r="BI85" s="15">
        <f>IF(D3L178C27=0,0,CHOOSE(MIN(D3L178C8,RUN_YEARS),A1L104C1,A1L104C6,A1L104C7,A1L104C8,A1L104C9))</f>
        <v>7728.1559999999999</v>
      </c>
      <c r="BJ85" s="16" t="s">
        <v>25551</v>
      </c>
      <c r="BK85" s="33">
        <f>IF(D3L178C29=0,0,D3L178C28/D3L178C29)</f>
        <v>0</v>
      </c>
      <c r="BL85" s="16" t="s">
        <v>25552</v>
      </c>
      <c r="BM85" s="32">
        <f>IF(D3L178C5=0,0,D3L178C28/D3L178C5)</f>
        <v>0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0.1130595823578418</v>
      </c>
      <c r="BZ85" s="16" t="s">
        <v>25556</v>
      </c>
      <c r="CA85" s="15">
        <f>D3L178C5*D3L178C37</f>
        <v>0</v>
      </c>
      <c r="CB85" s="16" t="s">
        <v>25565</v>
      </c>
      <c r="CC85" s="15">
        <f>IF(D3L178C37=0,0,CHOOSE(MIN(D3L178C8,RUN_YEARS),B6L116C1,B6L117C1,B6L118C1,B6L119C1,B6L120C1))</f>
        <v>11206.2</v>
      </c>
      <c r="CD85" s="16" t="s">
        <v>25557</v>
      </c>
      <c r="CE85" s="33">
        <f>IF(D3L178C39=0,0,D3L178C38/D3L178C39)</f>
        <v>0</v>
      </c>
      <c r="CF85" s="16" t="s">
        <v>25558</v>
      </c>
      <c r="CG85" s="32">
        <f>IF(D3L178C5=0,0,D3L178C38/D3L178C5)</f>
        <v>0</v>
      </c>
    </row>
    <row r="86" spans="1:85" x14ac:dyDescent="0.3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0.38659734932415463</v>
      </c>
      <c r="J86" s="16" t="s">
        <v>25599</v>
      </c>
      <c r="K86" s="21">
        <f>_xlfn.SINGLE(IF(FLOW_THRU_100PCT="Y",1,INDEX(VariabilityMatrix,D3L179C1,_xlfn.SINGLE(D3L179C8))))</f>
        <v>0.44333062863982836</v>
      </c>
      <c r="L86" s="16" t="s">
        <v>25569</v>
      </c>
      <c r="M86" s="15">
        <f>IF(_xlfn.SINGLE(D3L179C2)&lt;&gt;0,_xlfn.SINGLE(D3L179C2)*_xlfn.SINGLE(D3L179C4),_xlfn.SINGLE(D3L179C3)*_xlfn.SINGLE(D3L179C4))</f>
        <v>0.17139044590636879</v>
      </c>
      <c r="N86" s="16" t="s">
        <v>4251</v>
      </c>
      <c r="O86" s="32">
        <f>0.45*CHOOSE(MIN(D3L179C8,RUN_YEARS),B3L110C1,B3L125C1,B3L140C1,B3L155C1,B3L170C1)</f>
        <v>0.41195324913651787</v>
      </c>
      <c r="P86" s="16" t="s">
        <v>25570</v>
      </c>
      <c r="Q86" s="15">
        <f>D3L179C5*D3L179C6</f>
        <v>7.0604851062085236E-2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67317970</v>
      </c>
      <c r="V86" s="16" t="s">
        <v>25571</v>
      </c>
      <c r="W86" s="33">
        <f>IF(D3L179C9=0,0,D3L179C7/D3L179C9)</f>
        <v>1.0488262058717046E-9</v>
      </c>
      <c r="X86" s="16" t="s">
        <v>25572</v>
      </c>
      <c r="Y86" s="32">
        <f>IF(D3L179C5=0,0,D3L179C7/D3L179C5)</f>
        <v>0.41195324913651787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0.5034984156112996</v>
      </c>
      <c r="AL86" s="16" t="s">
        <v>25576</v>
      </c>
      <c r="AM86" s="15">
        <f>D3L179C5*D3L179C17</f>
        <v>8.6294817964770829E-2</v>
      </c>
      <c r="AN86" s="16" t="s">
        <v>25593</v>
      </c>
      <c r="AO86" s="15">
        <f>IF(D3L179C17=0,0,CHOOSE(MIN(D3L179C8,RUN_YEARS),A1L108C1,A1L108C6,A1L108C7,A1L108C8,A1L108C9))</f>
        <v>18454.7104</v>
      </c>
      <c r="AP86" s="16" t="s">
        <v>25577</v>
      </c>
      <c r="AQ86" s="33">
        <f>IF(D3L179C19=0,0,D3L179C18/D3L179C19)</f>
        <v>4.676032085812131E-6</v>
      </c>
      <c r="AR86" s="16" t="s">
        <v>25578</v>
      </c>
      <c r="AS86" s="32">
        <f>IF(D3L179C5=0,0,D3L179C18/D3L179C5)</f>
        <v>0.5034984156112996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8.4548335252182527E-2</v>
      </c>
      <c r="BZ86" s="16" t="s">
        <v>25588</v>
      </c>
      <c r="CA86" s="15">
        <f>D3L179C5*D3L179C37</f>
        <v>1.4490776879512723E-2</v>
      </c>
      <c r="CB86" s="16" t="s">
        <v>25597</v>
      </c>
      <c r="CC86" s="15">
        <f>IF(D3L179C37=0,0,CHOOSE(MIN(D3L179C8,RUN_YEARS),B6L116C1,B6L117C1,B6L118C1,B6L119C1,B6L120C1))</f>
        <v>13216.44</v>
      </c>
      <c r="CD86" s="16" t="s">
        <v>25589</v>
      </c>
      <c r="CE86" s="33">
        <f>IF(D3L179C39=0,0,D3L179C38/D3L179C39)</f>
        <v>1.0964205852342025E-6</v>
      </c>
      <c r="CF86" s="16" t="s">
        <v>25590</v>
      </c>
      <c r="CG86" s="32">
        <f>IF(D3L179C5=0,0,D3L179C38/D3L179C5)</f>
        <v>8.4548335252182527E-2</v>
      </c>
    </row>
    <row r="87" spans="1:85" x14ac:dyDescent="0.3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1.3530964345074152</v>
      </c>
      <c r="J87" s="16" t="s">
        <v>25630</v>
      </c>
      <c r="K87" s="21">
        <f>_xlfn.SINGLE(IF(FLOW_THRU_100PCT="Y",1,INDEX(VariabilityMatrix,D3L180C1,_xlfn.SINGLE(D3L180C8))))</f>
        <v>0.43955570143604111</v>
      </c>
      <c r="L87" s="16" t="s">
        <v>25600</v>
      </c>
      <c r="M87" s="15">
        <f>IF(_xlfn.SINGLE(D3L180C2)&lt;&gt;0,_xlfn.SINGLE(D3L180C2)*_xlfn.SINGLE(D3L180C4),_xlfn.SINGLE(D3L180C3)*_xlfn.SINGLE(D3L180C4))</f>
        <v>0.59476125238051314</v>
      </c>
      <c r="N87" s="16" t="s">
        <v>4251</v>
      </c>
      <c r="O87" s="32">
        <f>0.45*CHOOSE(MIN(D3L180C8,RUN_YEARS),B3L110C1,B3L125C1,B3L140C1,B3L155C1,B3L170C1)</f>
        <v>0.41286669427190598</v>
      </c>
      <c r="P87" s="16" t="s">
        <v>25601</v>
      </c>
      <c r="Q87" s="15">
        <f>D3L180C5*D3L180C6</f>
        <v>0.24555711215136122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67114194</v>
      </c>
      <c r="V87" s="16" t="s">
        <v>25602</v>
      </c>
      <c r="W87" s="33">
        <f>IF(D3L180C9=0,0,D3L180C7/D3L180C9)</f>
        <v>3.658795517254684E-9</v>
      </c>
      <c r="X87" s="16" t="s">
        <v>25603</v>
      </c>
      <c r="Y87" s="32">
        <f>IF(D3L180C5=0,0,D3L180C7/D3L180C5)</f>
        <v>0.41286669427190598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0.50461484855455174</v>
      </c>
      <c r="AL87" s="16" t="s">
        <v>25607</v>
      </c>
      <c r="AM87" s="15">
        <f>D3L180C5*D3L180C17</f>
        <v>0.30012535929610817</v>
      </c>
      <c r="AN87" s="16" t="s">
        <v>25624</v>
      </c>
      <c r="AO87" s="15">
        <f>IF(D3L180C17=0,0,CHOOSE(MIN(D3L180C8,RUN_YEARS),A1L108C1,A1L108C6,A1L108C7,A1L108C8,A1L108C9))</f>
        <v>17765.63</v>
      </c>
      <c r="AP87" s="16" t="s">
        <v>25608</v>
      </c>
      <c r="AQ87" s="33">
        <f>IF(D3L180C19=0,0,D3L180C18/D3L180C19)</f>
        <v>1.6893595065083992E-5</v>
      </c>
      <c r="AR87" s="16" t="s">
        <v>25609</v>
      </c>
      <c r="AS87" s="32">
        <f>IF(D3L180C5=0,0,D3L180C18/D3L180C5)</f>
        <v>0.50461484855455174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8.2518457173542281E-2</v>
      </c>
      <c r="BZ87" s="16" t="s">
        <v>25619</v>
      </c>
      <c r="CA87" s="15">
        <f>D3L180C5*D3L180C37</f>
        <v>4.9078780933043749E-2</v>
      </c>
      <c r="CB87" s="16" t="s">
        <v>25628</v>
      </c>
      <c r="CC87" s="15">
        <f>IF(D3L180C37=0,0,CHOOSE(MIN(D3L180C8,RUN_YEARS),B6L116C1,B6L117C1,B6L118C1,B6L119C1,B6L120C1))</f>
        <v>11206.2</v>
      </c>
      <c r="CD87" s="16" t="s">
        <v>25620</v>
      </c>
      <c r="CE87" s="33">
        <f>IF(D3L180C39=0,0,D3L180C38/D3L180C39)</f>
        <v>4.3796095851442725E-6</v>
      </c>
      <c r="CF87" s="16" t="s">
        <v>25621</v>
      </c>
      <c r="CG87" s="32">
        <f>IF(D3L180C5=0,0,D3L180C38/D3L180C5)</f>
        <v>8.2518457173542281E-2</v>
      </c>
    </row>
    <row r="88" spans="1:85" x14ac:dyDescent="0.3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175.4526956716623</v>
      </c>
      <c r="J88" s="16" t="s">
        <v>25661</v>
      </c>
      <c r="K88" s="21">
        <f>_xlfn.SINGLE(IF(FLOW_THRU_100PCT="Y",1,INDEX(VariabilityMatrix,D3L181C1,_xlfn.SINGLE(D3L181C8))))</f>
        <v>0.44333062863982836</v>
      </c>
      <c r="L88" s="16" t="s">
        <v>25631</v>
      </c>
      <c r="M88" s="15">
        <f>IF(_xlfn.SINGLE(D3L181C2)&lt;&gt;0,_xlfn.SINGLE(D3L181C2)*_xlfn.SINGLE(D3L181C4),_xlfn.SINGLE(D3L181C3)*_xlfn.SINGLE(D3L181C4))</f>
        <v>77.783553868670538</v>
      </c>
      <c r="N88" s="16" t="s">
        <v>4251</v>
      </c>
      <c r="O88" s="32">
        <f>0.45*CHOOSE(MIN(D3L181C8,RUN_YEARS),B3L110C1,B3L125C1,B3L140C1,B3L155C1,B3L170C1)</f>
        <v>0.41195324913651787</v>
      </c>
      <c r="P88" s="16" t="s">
        <v>25632</v>
      </c>
      <c r="Q88" s="15">
        <f>D3L181C5*D3L181C6</f>
        <v>32.043187745584191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67317970</v>
      </c>
      <c r="V88" s="16" t="s">
        <v>25633</v>
      </c>
      <c r="W88" s="33">
        <f>IF(D3L181C9=0,0,D3L181C7/D3L181C9)</f>
        <v>4.7599753447087295E-7</v>
      </c>
      <c r="X88" s="16" t="s">
        <v>25634</v>
      </c>
      <c r="Y88" s="32">
        <f>IF(D3L181C5=0,0,D3L181C7/D3L181C5)</f>
        <v>0.41195324913651787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0.5034984156112996</v>
      </c>
      <c r="AL88" s="16" t="s">
        <v>25638</v>
      </c>
      <c r="AM88" s="15">
        <f>D3L181C5*D3L181C17</f>
        <v>39.163896133491789</v>
      </c>
      <c r="AN88" s="16" t="s">
        <v>25655</v>
      </c>
      <c r="AO88" s="15">
        <f>IF(D3L181C17=0,0,CHOOSE(MIN(D3L181C8,RUN_YEARS),A1L108C1,A1L108C6,A1L108C7,A1L108C8,A1L108C9))</f>
        <v>18454.7104</v>
      </c>
      <c r="AP88" s="16" t="s">
        <v>25639</v>
      </c>
      <c r="AQ88" s="33">
        <f>IF(D3L181C19=0,0,D3L181C18/D3L181C19)</f>
        <v>2.1221625961408632E-3</v>
      </c>
      <c r="AR88" s="16" t="s">
        <v>25640</v>
      </c>
      <c r="AS88" s="32">
        <f>IF(D3L181C5=0,0,D3L181C18/D3L181C5)</f>
        <v>0.5034984156112996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8.4548335252182527E-2</v>
      </c>
      <c r="BZ88" s="16" t="s">
        <v>25650</v>
      </c>
      <c r="CA88" s="15">
        <f>D3L181C5*D3L181C37</f>
        <v>6.576469989594556</v>
      </c>
      <c r="CB88" s="16" t="s">
        <v>25659</v>
      </c>
      <c r="CC88" s="15">
        <f>IF(D3L181C37=0,0,CHOOSE(MIN(D3L181C8,RUN_YEARS),B6L116C1,B6L117C1,B6L118C1,B6L119C1,B6L120C1))</f>
        <v>13216.44</v>
      </c>
      <c r="CD88" s="16" t="s">
        <v>25651</v>
      </c>
      <c r="CE88" s="33">
        <f>IF(D3L181C39=0,0,D3L181C38/D3L181C39)</f>
        <v>4.9759768815161687E-4</v>
      </c>
      <c r="CF88" s="16" t="s">
        <v>25652</v>
      </c>
      <c r="CG88" s="32">
        <f>IF(D3L181C5=0,0,D3L181C38/D3L181C5)</f>
        <v>8.4548335252182527E-2</v>
      </c>
    </row>
    <row r="89" spans="1:85" x14ac:dyDescent="0.3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40.225624002999027</v>
      </c>
      <c r="J89" s="16" t="s">
        <v>25692</v>
      </c>
      <c r="K89" s="21">
        <f>_xlfn.SINGLE(IF(FLOW_THRU_100PCT="Y",1,INDEX(VariabilityMatrix,D3L182C1,_xlfn.SINGLE(D3L182C8))))</f>
        <v>0.43955570143604111</v>
      </c>
      <c r="L89" s="16" t="s">
        <v>25662</v>
      </c>
      <c r="M89" s="15">
        <f>IF(_xlfn.SINGLE(D3L182C2)&lt;&gt;0,_xlfn.SINGLE(D3L182C2)*_xlfn.SINGLE(D3L182C4),_xlfn.SINGLE(D3L182C3)*_xlfn.SINGLE(D3L182C4))</f>
        <v>17.681402374340689</v>
      </c>
      <c r="N89" s="16" t="s">
        <v>4251</v>
      </c>
      <c r="O89" s="32">
        <f>0.45*CHOOSE(MIN(D3L182C8,RUN_YEARS),B3L110C1,B3L125C1,B3L140C1,B3L155C1,B3L170C1)</f>
        <v>0.41286669427190598</v>
      </c>
      <c r="P89" s="16" t="s">
        <v>25663</v>
      </c>
      <c r="Q89" s="15">
        <f>D3L182C5*D3L182C6</f>
        <v>7.3000621483854697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67114194</v>
      </c>
      <c r="V89" s="16" t="s">
        <v>25664</v>
      </c>
      <c r="W89" s="33">
        <f>IF(D3L182C9=0,0,D3L182C7/D3L182C9)</f>
        <v>1.0877076387724287E-7</v>
      </c>
      <c r="X89" s="16" t="s">
        <v>25665</v>
      </c>
      <c r="Y89" s="32">
        <f>IF(D3L182C5=0,0,D3L182C7/D3L182C5)</f>
        <v>0.41286669427190598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0.50461484855455174</v>
      </c>
      <c r="AL89" s="16" t="s">
        <v>25669</v>
      </c>
      <c r="AM89" s="15">
        <f>D3L182C5*D3L182C17</f>
        <v>8.9222981813600182</v>
      </c>
      <c r="AN89" s="16" t="s">
        <v>25686</v>
      </c>
      <c r="AO89" s="15">
        <f>IF(D3L182C17=0,0,CHOOSE(MIN(D3L182C8,RUN_YEARS),A1L108C1,A1L108C6,A1L108C7,A1L108C8,A1L108C9))</f>
        <v>17765.63</v>
      </c>
      <c r="AP89" s="16" t="s">
        <v>25670</v>
      </c>
      <c r="AQ89" s="33">
        <f>IF(D3L182C19=0,0,D3L182C18/D3L182C19)</f>
        <v>5.0222244757771141E-4</v>
      </c>
      <c r="AR89" s="16" t="s">
        <v>25671</v>
      </c>
      <c r="AS89" s="32">
        <f>IF(D3L182C5=0,0,D3L182C18/D3L182C5)</f>
        <v>0.50461484855455174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8.2518457173542281E-2</v>
      </c>
      <c r="BZ89" s="16" t="s">
        <v>25681</v>
      </c>
      <c r="CA89" s="15">
        <f>D3L182C5*D3L182C37</f>
        <v>1.4590420445952008</v>
      </c>
      <c r="CB89" s="16" t="s">
        <v>25690</v>
      </c>
      <c r="CC89" s="15">
        <f>IF(D3L182C37=0,0,CHOOSE(MIN(D3L182C8,RUN_YEARS),B6L116C1,B6L117C1,B6L118C1,B6L119C1,B6L120C1))</f>
        <v>11206.2</v>
      </c>
      <c r="CD89" s="16" t="s">
        <v>25682</v>
      </c>
      <c r="CE89" s="33">
        <f>IF(D3L182C39=0,0,D3L182C38/D3L182C39)</f>
        <v>1.301995363812176E-4</v>
      </c>
      <c r="CF89" s="16" t="s">
        <v>25683</v>
      </c>
      <c r="CG89" s="32">
        <f>IF(D3L182C5=0,0,D3L182C38/D3L182C5)</f>
        <v>8.2518457173542281E-2</v>
      </c>
    </row>
    <row r="90" spans="1:85" x14ac:dyDescent="0.3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0</v>
      </c>
      <c r="J90" s="16" t="s">
        <v>25723</v>
      </c>
      <c r="K90" s="21">
        <f>_xlfn.SINGLE(IF(FLOW_THRU_100PCT="Y",1,INDEX(VariabilityMatrix,D3L183C1,_xlfn.SINGLE(D3L183C8))))</f>
        <v>0.43955570143604111</v>
      </c>
      <c r="L90" s="16" t="s">
        <v>25693</v>
      </c>
      <c r="M90" s="15">
        <f>IF(_xlfn.SINGLE(D3L183C2)&lt;&gt;0,_xlfn.SINGLE(D3L183C2)*_xlfn.SINGLE(D3L183C4),_xlfn.SINGLE(D3L183C3)*_xlfn.SINGLE(D3L183C4))</f>
        <v>0</v>
      </c>
      <c r="N90" s="16" t="s">
        <v>4251</v>
      </c>
      <c r="O90" s="32">
        <f>0.45*CHOOSE(MIN(D3L183C8,RUN_YEARS),B3L110C1,B3L125C1,B3L140C1,B3L155C1,B3L170C1)</f>
        <v>0.41286669427190598</v>
      </c>
      <c r="P90" s="16" t="s">
        <v>25694</v>
      </c>
      <c r="Q90" s="15">
        <f>D3L183C5*D3L183C6</f>
        <v>0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67114194</v>
      </c>
      <c r="V90" s="16" t="s">
        <v>25695</v>
      </c>
      <c r="W90" s="33">
        <f>IF(D3L183C9=0,0,D3L183C7/D3L183C9)</f>
        <v>0</v>
      </c>
      <c r="X90" s="16" t="s">
        <v>25696</v>
      </c>
      <c r="Y90" s="32">
        <f>IF(D3L183C5=0,0,D3L183C7/D3L183C5)</f>
        <v>0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0.50461484855455174</v>
      </c>
      <c r="AL90" s="16" t="s">
        <v>25700</v>
      </c>
      <c r="AM90" s="15">
        <f>D3L183C5*D3L183C17</f>
        <v>0</v>
      </c>
      <c r="AN90" s="16" t="s">
        <v>25717</v>
      </c>
      <c r="AO90" s="15">
        <f>IF(D3L183C17=0,0,CHOOSE(MIN(D3L183C8,RUN_YEARS),A1L108C1,A1L108C6,A1L108C7,A1L108C8,A1L108C9))</f>
        <v>17765.63</v>
      </c>
      <c r="AP90" s="16" t="s">
        <v>25701</v>
      </c>
      <c r="AQ90" s="33">
        <f>IF(D3L183C19=0,0,D3L183C18/D3L183C19)</f>
        <v>0</v>
      </c>
      <c r="AR90" s="16" t="s">
        <v>25702</v>
      </c>
      <c r="AS90" s="32">
        <f>IF(D3L183C5=0,0,D3L183C18/D3L183C5)</f>
        <v>0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8.2518457173542281E-2</v>
      </c>
      <c r="BZ90" s="16" t="s">
        <v>25712</v>
      </c>
      <c r="CA90" s="15">
        <f>D3L183C5*D3L183C37</f>
        <v>0</v>
      </c>
      <c r="CB90" s="16" t="s">
        <v>25721</v>
      </c>
      <c r="CC90" s="15">
        <f>IF(D3L183C37=0,0,CHOOSE(MIN(D3L183C8,RUN_YEARS),B6L116C1,B6L117C1,B6L118C1,B6L119C1,B6L120C1))</f>
        <v>11206.2</v>
      </c>
      <c r="CD90" s="16" t="s">
        <v>25713</v>
      </c>
      <c r="CE90" s="33">
        <f>IF(D3L183C39=0,0,D3L183C38/D3L183C39)</f>
        <v>0</v>
      </c>
      <c r="CF90" s="16" t="s">
        <v>25714</v>
      </c>
      <c r="CG90" s="32">
        <f>IF(D3L183C5=0,0,D3L183C38/D3L183C5)</f>
        <v>0</v>
      </c>
    </row>
    <row r="91" spans="1:85" x14ac:dyDescent="0.3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1.5270659760869403</v>
      </c>
      <c r="J91" s="16" t="s">
        <v>25754</v>
      </c>
      <c r="K91" s="21">
        <f>_xlfn.SINGLE(IF(FLOW_THRU_100PCT="Y",1,INDEX(VariabilityMatrix,D3L184C1,_xlfn.SINGLE(D3L184C8))))</f>
        <v>0.43955570143604111</v>
      </c>
      <c r="L91" s="16" t="s">
        <v>25724</v>
      </c>
      <c r="M91" s="15">
        <f>IF(_xlfn.SINGLE(D3L184C2)&lt;&gt;0,_xlfn.SINGLE(D3L184C2)*_xlfn.SINGLE(D3L184C4),_xlfn.SINGLE(D3L184C3)*_xlfn.SINGLE(D3L184C4))</f>
        <v>0.67123055625800787</v>
      </c>
      <c r="N91" s="16" t="s">
        <v>4251</v>
      </c>
      <c r="O91" s="32">
        <f>0.45*CHOOSE(MIN(D3L184C8,RUN_YEARS),B3L110C1,B3L125C1,B3L140C1,B3L155C1,B3L170C1)</f>
        <v>0.41286669427190598</v>
      </c>
      <c r="P91" s="16" t="s">
        <v>25725</v>
      </c>
      <c r="Q91" s="15">
        <f>D3L184C5*D3L184C6</f>
        <v>0.27712874085653633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67114194</v>
      </c>
      <c r="V91" s="16" t="s">
        <v>25726</v>
      </c>
      <c r="W91" s="33">
        <f>IF(D3L184C9=0,0,D3L184C7/D3L184C9)</f>
        <v>4.1292120837588595E-9</v>
      </c>
      <c r="X91" s="16" t="s">
        <v>25727</v>
      </c>
      <c r="Y91" s="32">
        <f>IF(D3L184C5=0,0,D3L184C7/D3L184C5)</f>
        <v>0.41286669427190598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0.50461484855455174</v>
      </c>
      <c r="AL91" s="16" t="s">
        <v>25731</v>
      </c>
      <c r="AM91" s="15">
        <f>D3L184C5*D3L184C17</f>
        <v>0.33871290549132216</v>
      </c>
      <c r="AN91" s="16" t="s">
        <v>25748</v>
      </c>
      <c r="AO91" s="15">
        <f>IF(D3L184C17=0,0,CHOOSE(MIN(D3L184C8,RUN_YEARS),A1L108C1,A1L108C6,A1L108C7,A1L108C8,A1L108C9))</f>
        <v>17765.63</v>
      </c>
      <c r="AP91" s="16" t="s">
        <v>25732</v>
      </c>
      <c r="AQ91" s="33">
        <f>IF(D3L184C19=0,0,D3L184C18/D3L184C19)</f>
        <v>1.9065628716309084E-5</v>
      </c>
      <c r="AR91" s="16" t="s">
        <v>25733</v>
      </c>
      <c r="AS91" s="32">
        <f>IF(D3L184C5=0,0,D3L184C18/D3L184C5)</f>
        <v>0.50461484855455174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8.2518457173542281E-2</v>
      </c>
      <c r="BZ91" s="16" t="s">
        <v>25743</v>
      </c>
      <c r="CA91" s="15">
        <f>D3L184C5*D3L184C37</f>
        <v>5.5388909910149386E-2</v>
      </c>
      <c r="CB91" s="16" t="s">
        <v>25752</v>
      </c>
      <c r="CC91" s="15">
        <f>IF(D3L184C37=0,0,CHOOSE(MIN(D3L184C8,RUN_YEARS),B6L116C1,B6L117C1,B6L118C1,B6L119C1,B6L120C1))</f>
        <v>11206.2</v>
      </c>
      <c r="CD91" s="16" t="s">
        <v>25744</v>
      </c>
      <c r="CE91" s="33">
        <f>IF(D3L184C39=0,0,D3L184C38/D3L184C39)</f>
        <v>4.942702246091394E-6</v>
      </c>
      <c r="CF91" s="16" t="s">
        <v>25745</v>
      </c>
      <c r="CG91" s="32">
        <f>IF(D3L184C5=0,0,D3L184C38/D3L184C5)</f>
        <v>8.2518457173542281E-2</v>
      </c>
    </row>
    <row r="92" spans="1:85" x14ac:dyDescent="0.3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</v>
      </c>
      <c r="J92" s="16" t="s">
        <v>25785</v>
      </c>
      <c r="K92" s="21">
        <f>_xlfn.SINGLE(IF(FLOW_THRU_100PCT="Y",1,INDEX(VariabilityMatrix,D3L185C1,_xlfn.SINGLE(D3L185C8))))</f>
        <v>0.43955570143604111</v>
      </c>
      <c r="L92" s="16" t="s">
        <v>25755</v>
      </c>
      <c r="M92" s="15">
        <f>IF(_xlfn.SINGLE(D3L185C2)&lt;&gt;0,_xlfn.SINGLE(D3L185C2)*_xlfn.SINGLE(D3L185C4),_xlfn.SINGLE(D3L185C3)*_xlfn.SINGLE(D3L185C4))</f>
        <v>0</v>
      </c>
      <c r="N92" s="16" t="s">
        <v>4251</v>
      </c>
      <c r="O92" s="32">
        <f>0.45*CHOOSE(MIN(D3L185C8,RUN_YEARS),B3L110C1,B3L125C1,B3L140C1,B3L155C1,B3L170C1)</f>
        <v>0.41286669427190598</v>
      </c>
      <c r="P92" s="16" t="s">
        <v>25756</v>
      </c>
      <c r="Q92" s="15">
        <f>D3L185C5*D3L185C6</f>
        <v>0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67114194</v>
      </c>
      <c r="V92" s="16" t="s">
        <v>25757</v>
      </c>
      <c r="W92" s="33">
        <f>IF(D3L185C9=0,0,D3L185C7/D3L185C9)</f>
        <v>0</v>
      </c>
      <c r="X92" s="16" t="s">
        <v>25758</v>
      </c>
      <c r="Y92" s="32">
        <f>IF(D3L185C5=0,0,D3L185C7/D3L185C5)</f>
        <v>0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0.50461484855455174</v>
      </c>
      <c r="AL92" s="16" t="s">
        <v>25762</v>
      </c>
      <c r="AM92" s="15">
        <f>D3L185C5*D3L185C17</f>
        <v>0</v>
      </c>
      <c r="AN92" s="16" t="s">
        <v>25779</v>
      </c>
      <c r="AO92" s="15">
        <f>IF(D3L185C17=0,0,CHOOSE(MIN(D3L185C8,RUN_YEARS),A1L108C1,A1L108C6,A1L108C7,A1L108C8,A1L108C9))</f>
        <v>17765.63</v>
      </c>
      <c r="AP92" s="16" t="s">
        <v>25763</v>
      </c>
      <c r="AQ92" s="33">
        <f>IF(D3L185C19=0,0,D3L185C18/D3L185C19)</f>
        <v>0</v>
      </c>
      <c r="AR92" s="16" t="s">
        <v>25764</v>
      </c>
      <c r="AS92" s="32">
        <f>IF(D3L185C5=0,0,D3L185C18/D3L185C5)</f>
        <v>0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8.2518457173542281E-2</v>
      </c>
      <c r="BZ92" s="16" t="s">
        <v>25774</v>
      </c>
      <c r="CA92" s="15">
        <f>D3L185C5*D3L185C37</f>
        <v>0</v>
      </c>
      <c r="CB92" s="16" t="s">
        <v>25783</v>
      </c>
      <c r="CC92" s="15">
        <f>IF(D3L185C37=0,0,CHOOSE(MIN(D3L185C8,RUN_YEARS),B6L116C1,B6L117C1,B6L118C1,B6L119C1,B6L120C1))</f>
        <v>11206.2</v>
      </c>
      <c r="CD92" s="16" t="s">
        <v>25775</v>
      </c>
      <c r="CE92" s="33">
        <f>IF(D3L185C39=0,0,D3L185C38/D3L185C39)</f>
        <v>0</v>
      </c>
      <c r="CF92" s="16" t="s">
        <v>25776</v>
      </c>
      <c r="CG92" s="32">
        <f>IF(D3L185C5=0,0,D3L185C38/D3L185C5)</f>
        <v>0</v>
      </c>
    </row>
    <row r="93" spans="1:85" x14ac:dyDescent="0.3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_xlfn.SINGLE(IF(FLOW_THRU_100PCT="Y",1,INDEX(VariabilityMatrix,D3L186C1,_xlfn.SINGLE(D3L186C8))))</f>
        <v>0.43955570143604111</v>
      </c>
      <c r="L93" s="16" t="s">
        <v>25786</v>
      </c>
      <c r="M93" s="15">
        <f>IF(_xlfn.SINGLE(D3L186C2)&lt;&gt;0,_xlfn.SINGLE(D3L186C2)*_xlfn.SINGLE(D3L186C4),_xlfn.SINGLE(D3L186C3)*_xlfn.SINGLE(D3L186C4))</f>
        <v>0</v>
      </c>
      <c r="N93" s="16" t="s">
        <v>4251</v>
      </c>
      <c r="O93" s="32">
        <f>0.45*CHOOSE(MIN(D3L186C8,RUN_YEARS),B3L110C1,B3L125C1,B3L140C1,B3L155C1,B3L170C1)</f>
        <v>0.41286669427190598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67114194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0.50461484855455174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17765.63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8.2518457173542281E-2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11206.2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3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_xlfn.SINGLE(IF(FLOW_THRU_100PCT="Y",1,INDEX(VariabilityMatrix,D3L187C1,_xlfn.SINGLE(D3L187C8))))</f>
        <v>0.43955570143604111</v>
      </c>
      <c r="L94" s="16" t="s">
        <v>25817</v>
      </c>
      <c r="M94" s="15">
        <f>IF(_xlfn.SINGLE(D3L187C2)&lt;&gt;0,_xlfn.SINGLE(D3L187C2)*_xlfn.SINGLE(D3L187C4),_xlfn.SINGLE(D3L187C3)*_xlfn.SINGLE(D3L187C4))</f>
        <v>0</v>
      </c>
      <c r="N94" s="16" t="s">
        <v>4251</v>
      </c>
      <c r="O94" s="32">
        <f>0.45*CHOOSE(MIN(D3L187C8,RUN_YEARS),B3L110C1,B3L125C1,B3L140C1,B3L155C1,B3L170C1)</f>
        <v>0.41286669427190598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67114194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0.50461484855455174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17765.63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8.2518457173542281E-2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11206.2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3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61.1618650471734</v>
      </c>
      <c r="J95" s="16" t="s">
        <v>25878</v>
      </c>
      <c r="K95" s="21">
        <f>IF(FLOW_THRU_100PCT="Y",1,D3L165C4)</f>
        <v>0.86311164133223606</v>
      </c>
      <c r="L95" s="16" t="s">
        <v>25848</v>
      </c>
      <c r="M95" s="15">
        <f>IF(_xlfn.SINGLE(D3L188C2)&lt;&gt;0,_xlfn.SINGLE(D3L188C2)*_xlfn.SINGLE(D3L188C4),_xlfn.SINGLE(D3L188C3)*_xlfn.SINGLE(D3L188C4))</f>
        <v>52.789517727806555</v>
      </c>
      <c r="N95" s="16" t="s">
        <v>4251</v>
      </c>
      <c r="O95" s="32">
        <f>0.45*CHOOSE(MIN(D3L188C8,RUN_YEARS),B3L110C1,B3L125C1,B3L140C1,B3L155C1,B3L170C1)</f>
        <v>0.41286669427190598</v>
      </c>
      <c r="P95" s="16" t="s">
        <v>25849</v>
      </c>
      <c r="Q95" s="15">
        <f>D3L188C5*D3L188C6</f>
        <v>21.79503367648767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67114194</v>
      </c>
      <c r="V95" s="16" t="s">
        <v>25850</v>
      </c>
      <c r="W95" s="33">
        <f>IF(D3L188C9=0,0,D3L188C7/D3L188C9)</f>
        <v>3.2474551771399757E-7</v>
      </c>
      <c r="X95" s="16" t="s">
        <v>25851</v>
      </c>
      <c r="Y95" s="32">
        <f>IF(D3L188C5=0,0,D3L188C7/D3L188C5)</f>
        <v>0.41286669427190598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0.50461484855455174</v>
      </c>
      <c r="AL95" s="16" t="s">
        <v>25855</v>
      </c>
      <c r="AM95" s="15">
        <f>D3L188C5*D3L188C17</f>
        <v>26.638374493484928</v>
      </c>
      <c r="AN95" s="16" t="s">
        <v>25872</v>
      </c>
      <c r="AO95" s="15">
        <f>IF(D3L188C17=0,0,CHOOSE(MIN(D3L188C8,RUN_YEARS),A1L108C1,A1L108C6,A1L108C7,A1L108C8,A1L108C9))</f>
        <v>17765.63</v>
      </c>
      <c r="AP95" s="16" t="s">
        <v>25856</v>
      </c>
      <c r="AQ95" s="33">
        <f>IF(D3L188C19=0,0,D3L188C18/D3L188C19)</f>
        <v>1.4994331466705614E-3</v>
      </c>
      <c r="AR95" s="16" t="s">
        <v>25857</v>
      </c>
      <c r="AS95" s="32">
        <f>IF(D3L188C5=0,0,D3L188C18/D3L188C5)</f>
        <v>0.50461484855455174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8.2518457173542281E-2</v>
      </c>
      <c r="BZ95" s="16" t="s">
        <v>25867</v>
      </c>
      <c r="CA95" s="15">
        <f>D3L188C5*D3L188C37</f>
        <v>4.3561095578339559</v>
      </c>
      <c r="CB95" s="16" t="s">
        <v>25876</v>
      </c>
      <c r="CC95" s="15">
        <f>IF(D3L188C37=0,0,CHOOSE(MIN(D3L188C8,RUN_YEARS),B6L116C1,B6L117C1,B6L118C1,B6L119C1,B6L120C1))</f>
        <v>11206.2</v>
      </c>
      <c r="CD95" s="16" t="s">
        <v>25868</v>
      </c>
      <c r="CE95" s="33">
        <f>IF(D3L188C39=0,0,D3L188C38/D3L188C39)</f>
        <v>3.8872316733896912E-4</v>
      </c>
      <c r="CF95" s="16" t="s">
        <v>25869</v>
      </c>
      <c r="CG95" s="32">
        <f>IF(D3L188C5=0,0,D3L188C38/D3L188C5)</f>
        <v>8.2518457173542281E-2</v>
      </c>
    </row>
    <row r="96" spans="1:85" x14ac:dyDescent="0.3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6.1755297668215459</v>
      </c>
      <c r="J96" s="16" t="s">
        <v>25909</v>
      </c>
      <c r="K96" s="21">
        <f>_xlfn.SINGLE(IF(FLOW_THRU_100PCT="Y",1,INDEX(VariabilityMatrix,D3L189C1,_xlfn.SINGLE(D3L189C8))))</f>
        <v>0.44333062863982836</v>
      </c>
      <c r="L96" s="16" t="s">
        <v>25879</v>
      </c>
      <c r="M96" s="15">
        <f>IF(_xlfn.SINGLE(D3L189C2)&lt;&gt;0,_xlfn.SINGLE(D3L189C2)*_xlfn.SINGLE(D3L189C4),_xlfn.SINGLE(D3L189C3)*_xlfn.SINGLE(D3L189C4))</f>
        <v>2.7378014937089685</v>
      </c>
      <c r="N96" s="16" t="s">
        <v>4251</v>
      </c>
      <c r="O96" s="32">
        <f>0.45*CHOOSE(MIN(D3L189C8,RUN_YEARS),B3L110C1,B3L125C1,B3L140C1,B3L155C1,B3L170C1)</f>
        <v>0.41195324913651787</v>
      </c>
      <c r="P96" s="16" t="s">
        <v>25880</v>
      </c>
      <c r="Q96" s="15">
        <f>D3L189C5*D3L189C6</f>
        <v>1.1278462208242215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67317970</v>
      </c>
      <c r="V96" s="16" t="s">
        <v>25881</v>
      </c>
      <c r="W96" s="33">
        <f>IF(D3L189C9=0,0,D3L189C7/D3L189C9)</f>
        <v>1.675401413358456E-8</v>
      </c>
      <c r="X96" s="16" t="s">
        <v>25882</v>
      </c>
      <c r="Y96" s="32">
        <f>IF(D3L189C5=0,0,D3L189C7/D3L189C5)</f>
        <v>0.41195324913651787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0.5034984156112996</v>
      </c>
      <c r="AL96" s="16" t="s">
        <v>25886</v>
      </c>
      <c r="AM96" s="15">
        <f>D3L189C5*D3L189C17</f>
        <v>1.3784787143407151</v>
      </c>
      <c r="AN96" s="16" t="s">
        <v>25903</v>
      </c>
      <c r="AO96" s="15">
        <f>IF(D3L189C17=0,0,CHOOSE(MIN(D3L189C8,RUN_YEARS),A1L108C1,A1L108C6,A1L108C7,A1L108C8,A1L108C9))</f>
        <v>18454.7104</v>
      </c>
      <c r="AP96" s="16" t="s">
        <v>25887</v>
      </c>
      <c r="AQ96" s="33">
        <f>IF(D3L189C19=0,0,D3L189C18/D3L189C19)</f>
        <v>7.4695223304111844E-5</v>
      </c>
      <c r="AR96" s="16" t="s">
        <v>25888</v>
      </c>
      <c r="AS96" s="32">
        <f>IF(D3L189C5=0,0,D3L189C18/D3L189C5)</f>
        <v>0.5034984156112996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8.4548335252182527E-2</v>
      </c>
      <c r="BZ96" s="16" t="s">
        <v>25898</v>
      </c>
      <c r="CA96" s="15">
        <f>D3L189C5*D3L189C37</f>
        <v>0.23147655854403196</v>
      </c>
      <c r="CB96" s="16" t="s">
        <v>25907</v>
      </c>
      <c r="CC96" s="15">
        <f>IF(D3L189C37=0,0,CHOOSE(MIN(D3L189C8,RUN_YEARS),B6L116C1,B6L117C1,B6L118C1,B6L119C1,B6L120C1))</f>
        <v>13216.44</v>
      </c>
      <c r="CD96" s="16" t="s">
        <v>25899</v>
      </c>
      <c r="CE96" s="33">
        <f>IF(D3L189C39=0,0,D3L189C38/D3L189C39)</f>
        <v>1.7514289668324597E-5</v>
      </c>
      <c r="CF96" s="16" t="s">
        <v>25900</v>
      </c>
      <c r="CG96" s="32">
        <f>IF(D3L189C5=0,0,D3L189C38/D3L189C5)</f>
        <v>8.4548335252182527E-2</v>
      </c>
    </row>
    <row r="97" spans="1:85" x14ac:dyDescent="0.3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8.2069424639367252</v>
      </c>
      <c r="J97" s="16" t="s">
        <v>25940</v>
      </c>
      <c r="K97" s="21">
        <f>_xlfn.SINGLE(IF(FLOW_THRU_100PCT="Y",1,INDEX(VariabilityMatrix,D3L190C1,_xlfn.SINGLE(D3L190C8))))</f>
        <v>0.42718908547773393</v>
      </c>
      <c r="L97" s="16" t="s">
        <v>25910</v>
      </c>
      <c r="M97" s="15">
        <f>IF(_xlfn.SINGLE(D3L190C2)&lt;&gt;0,_xlfn.SINGLE(D3L190C2)*_xlfn.SINGLE(D3L190C4),_xlfn.SINGLE(D3L190C3)*_xlfn.SINGLE(D3L190C4))</f>
        <v>3.5059162457375099</v>
      </c>
      <c r="N97" s="16" t="s">
        <v>4251</v>
      </c>
      <c r="O97" s="32">
        <f>0.45*CHOOSE(MIN(D3L190C8,RUN_YEARS),B3L110C1,B3L125C1,B3L140C1,B3L155C1,B3L170C1)</f>
        <v>0.412530019693849</v>
      </c>
      <c r="P97" s="16" t="s">
        <v>25911</v>
      </c>
      <c r="Q97" s="15">
        <f>D3L190C5*D3L190C6</f>
        <v>1.4462956978990802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64552208.333333336</v>
      </c>
      <c r="V97" s="16" t="s">
        <v>25912</v>
      </c>
      <c r="W97" s="33">
        <f>IF(D3L190C9=0,0,D3L190C7/D3L190C9)</f>
        <v>2.2405053757893594E-8</v>
      </c>
      <c r="X97" s="16" t="s">
        <v>25913</v>
      </c>
      <c r="Y97" s="32">
        <f>IF(D3L190C5=0,0,D3L190C7/D3L190C5)</f>
        <v>0.412530019693849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0.50420335740359323</v>
      </c>
      <c r="AL97" s="16" t="s">
        <v>25917</v>
      </c>
      <c r="AM97" s="15">
        <f>D3L190C5*D3L190C17</f>
        <v>1.7676947418766535</v>
      </c>
      <c r="AN97" s="16" t="s">
        <v>25934</v>
      </c>
      <c r="AO97" s="15">
        <f>IF(D3L190C17=0,0,CHOOSE(MIN(D3L190C8,RUN_YEARS),A1L108C1,A1L108C6,A1L108C7,A1L108C8,A1L108C9))</f>
        <v>17155.716333333334</v>
      </c>
      <c r="AP97" s="16" t="s">
        <v>25918</v>
      </c>
      <c r="AQ97" s="33">
        <f>IF(D3L190C19=0,0,D3L190C18/D3L190C19)</f>
        <v>1.0303823562540758E-4</v>
      </c>
      <c r="AR97" s="16" t="s">
        <v>25919</v>
      </c>
      <c r="AS97" s="32">
        <f>IF(D3L190C5=0,0,D3L190C18/D3L190C5)</f>
        <v>0.50420335740359323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8.3266622902557763E-2</v>
      </c>
      <c r="BZ97" s="16" t="s">
        <v>25929</v>
      </c>
      <c r="CA97" s="15">
        <f>D3L190C5*D3L190C37</f>
        <v>0.29192580596177625</v>
      </c>
      <c r="CB97" s="16" t="s">
        <v>25938</v>
      </c>
      <c r="CC97" s="15">
        <f>IF(D3L190C37=0,0,CHOOSE(MIN(D3L190C8,RUN_YEARS),B6L116C1,B6L117C1,B6L118C1,B6L119C1,B6L120C1))</f>
        <v>11645.939999999999</v>
      </c>
      <c r="CD97" s="16" t="s">
        <v>25930</v>
      </c>
      <c r="CE97" s="33">
        <f>IF(D3L190C39=0,0,D3L190C38/D3L190C39)</f>
        <v>2.506674480220371E-5</v>
      </c>
      <c r="CF97" s="16" t="s">
        <v>25931</v>
      </c>
      <c r="CG97" s="32">
        <f>IF(D3L190C5=0,0,D3L190C38/D3L190C5)</f>
        <v>8.3266622902557763E-2</v>
      </c>
    </row>
    <row r="98" spans="1:85" x14ac:dyDescent="0.3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1017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543041.50989353191</v>
      </c>
      <c r="J98" s="16" t="s">
        <v>25958</v>
      </c>
      <c r="K98" s="21">
        <f>IF(D3L191C2+D3L191C3=0,0,D3L191C5/(D3L191C2+D3L191C3))</f>
        <v>0.69438766737540925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377787.51960071066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114956.96296726177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1.7169756409646682E-3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140502.9547377644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7.9242045143124846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2471.0458727987852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0.31974585823562374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77713.394753983084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10.055878110377568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42143.161268902571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3.7541418668339444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05F535-3C0E-4FA6-B6C9-3FBEBD9077EE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1" width="25.6328125" style="1" customWidth="1"/>
    <col min="72" max="16384" width="8.7265625" style="1"/>
  </cols>
  <sheetData>
    <row r="1" spans="1:71" x14ac:dyDescent="0.3">
      <c r="A1" s="9" t="s">
        <v>0</v>
      </c>
    </row>
    <row r="2" spans="1:71" ht="15.5" x14ac:dyDescent="0.35">
      <c r="A2" s="10" t="s">
        <v>25974</v>
      </c>
    </row>
    <row r="3" spans="1:71" x14ac:dyDescent="0.3">
      <c r="B3" s="13" t="s">
        <v>25975</v>
      </c>
    </row>
    <row r="4" spans="1:71" x14ac:dyDescent="0.3">
      <c r="B4" s="13"/>
    </row>
    <row r="6" spans="1:7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3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468.21531321955041</v>
      </c>
      <c r="J8" s="16" t="s">
        <v>21752</v>
      </c>
      <c r="K8" s="21">
        <f>IF(FLOW_THRU_100PCT="Y",1,0.5)</f>
        <v>0.5</v>
      </c>
      <c r="L8" s="16" t="s">
        <v>26000</v>
      </c>
      <c r="M8" s="15">
        <f>IF(_xlfn.SINGLE(D3L201C2)&lt;&gt;0,_xlfn.SINGLE(D3L201C2)*_xlfn.SINGLE(D3L201C4),_xlfn.SINGLE(D3L201C3)*_xlfn.SINGLE(D3L201C4))</f>
        <v>234.1076566097752</v>
      </c>
      <c r="N8" s="16" t="s">
        <v>4251</v>
      </c>
      <c r="O8" s="32">
        <f>0.45*CHOOSE(MIN(D3L201C8,RUN_YEARS),B3L110C1,B3L125C1,B3L140C1,B3L155C1,B3L170C1)</f>
        <v>0.41286669427190598</v>
      </c>
      <c r="P8" s="16" t="s">
        <v>26001</v>
      </c>
      <c r="Q8" s="15">
        <f>D3L201C5*D3L201C6</f>
        <v>96.655254288220405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67114194</v>
      </c>
      <c r="V8" s="16" t="s">
        <v>26002</v>
      </c>
      <c r="W8" s="33">
        <f>IF(D3L201C9=0,0,D3L201C7/D3L201C9)</f>
        <v>1.4401611421902854E-6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0.50461484855455174</v>
      </c>
      <c r="AH8" s="16" t="s">
        <v>26006</v>
      </c>
      <c r="AI8" s="15">
        <f>D3L201C5*D3L201C15</f>
        <v>118.13419968560272</v>
      </c>
      <c r="AJ8" s="16" t="s">
        <v>26007</v>
      </c>
      <c r="AK8" s="15">
        <f>IF(D3L201C15=0,0,CHOOSE(MIN(D3L201C8,RUN_YEARS),A1L108C1,A1L108C6,A1L108C7,A1L108C8,A1L108C9))</f>
        <v>17765.63</v>
      </c>
      <c r="AL8" s="16" t="s">
        <v>26008</v>
      </c>
      <c r="AM8" s="33">
        <f>IF(D3L201C17=0,0,D3L201C16/D3L201C17)</f>
        <v>6.6495924819779942E-3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8.2518457173542281E-2</v>
      </c>
      <c r="BN8" s="16" t="s">
        <v>26018</v>
      </c>
      <c r="BO8" s="15">
        <f>D3L201C5*D3L201C31</f>
        <v>19.318202635952076</v>
      </c>
      <c r="BP8" s="16" t="s">
        <v>26019</v>
      </c>
      <c r="BQ8" s="15">
        <f>IF(D3L201C31=0,0,CHOOSE(MIN(D3L201C8,RUN_YEARS),B6L116C1,B6L117C1,B6L118C1,B6L119C1,B6L120C1))</f>
        <v>11206.2</v>
      </c>
      <c r="BR8" s="16" t="s">
        <v>26020</v>
      </c>
      <c r="BS8" s="33">
        <f>IF(D3L201C33=0,0,D3L201C32/D3L201C33)</f>
        <v>1.7238852274590918E-3</v>
      </c>
    </row>
    <row r="9" spans="1:71" x14ac:dyDescent="0.3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25.521170112596039</v>
      </c>
      <c r="J9" s="16" t="s">
        <v>21739</v>
      </c>
      <c r="K9" s="21">
        <f>IF(FLOW_THRU_100PCT="Y",1,1)</f>
        <v>1</v>
      </c>
      <c r="L9" s="16" t="s">
        <v>26024</v>
      </c>
      <c r="M9" s="15">
        <f>IF(_xlfn.SINGLE(D3L202C2)&lt;&gt;0,_xlfn.SINGLE(D3L202C2)*_xlfn.SINGLE(D3L202C4),_xlfn.SINGLE(D3L202C3)*_xlfn.SINGLE(D3L202C4))</f>
        <v>25.521170112596039</v>
      </c>
      <c r="N9" s="16" t="s">
        <v>4251</v>
      </c>
      <c r="O9" s="32">
        <f>0.45*CHOOSE(MIN(D3L202C8,RUN_YEARS),B3L110C1,B3L125C1,B3L140C1,B3L155C1,B3L170C1)</f>
        <v>0.41286669427190598</v>
      </c>
      <c r="P9" s="16" t="s">
        <v>26025</v>
      </c>
      <c r="Q9" s="15">
        <f>D3L202C5*D3L202C6</f>
        <v>10.536841138338493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67114194</v>
      </c>
      <c r="V9" s="16" t="s">
        <v>26026</v>
      </c>
      <c r="W9" s="33">
        <f>IF(D3L202C9=0,0,D3L202C7/D3L202C9)</f>
        <v>1.569986989389829E-7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0.50461484855455174</v>
      </c>
      <c r="AH9" s="16" t="s">
        <v>26030</v>
      </c>
      <c r="AI9" s="15">
        <f>D3L202C5*D3L202C15</f>
        <v>12.878361391302603</v>
      </c>
      <c r="AJ9" s="16" t="s">
        <v>26031</v>
      </c>
      <c r="AK9" s="15">
        <f>IF(D3L202C15=0,0,CHOOSE(MIN(D3L202C8,RUN_YEARS),A1L108C1,A1L108C6,A1L108C7,A1L108C8,A1L108C9))</f>
        <v>17765.63</v>
      </c>
      <c r="AL9" s="16" t="s">
        <v>26032</v>
      </c>
      <c r="AM9" s="33">
        <f>IF(D3L202C17=0,0,D3L202C16/D3L202C17)</f>
        <v>7.2490316365378556E-4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8.2518457173542281E-2</v>
      </c>
      <c r="BN9" s="16" t="s">
        <v>26042</v>
      </c>
      <c r="BO9" s="15">
        <f>D3L202C5*D3L202C31</f>
        <v>2.1059675829549436</v>
      </c>
      <c r="BP9" s="16" t="s">
        <v>26043</v>
      </c>
      <c r="BQ9" s="15">
        <f>IF(D3L202C31=0,0,CHOOSE(MIN(D3L202C8,RUN_YEARS),B6L116C1,B6L117C1,B6L118C1,B6L119C1,B6L120C1))</f>
        <v>11206.2</v>
      </c>
      <c r="BR9" s="16" t="s">
        <v>26044</v>
      </c>
      <c r="BS9" s="33">
        <f>IF(D3L202C33=0,0,D3L202C32/D3L202C33)</f>
        <v>1.8792878789910438E-4</v>
      </c>
    </row>
    <row r="10" spans="1:71" x14ac:dyDescent="0.3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238.8653007794648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IF(_xlfn.SINGLE(D3L203C2)&lt;&gt;0,_xlfn.SINGLE(D3L203C2)*_xlfn.SINGLE(D3L203C4),_xlfn.SINGLE(D3L203C3)*_xlfn.SINGLE(D3L203C4))</f>
        <v>119.4326503897324</v>
      </c>
      <c r="N10" s="16" t="s">
        <v>4251</v>
      </c>
      <c r="O10" s="32">
        <f>0.45*CHOOSE(MIN(D3L203C8,RUN_YEARS),B3L110C1,B3L125C1,B3L140C1,B3L155C1,B3L170C1)</f>
        <v>0.41286669427190598</v>
      </c>
      <c r="P10" s="16" t="s">
        <v>26049</v>
      </c>
      <c r="Q10" s="15">
        <f>D3L203C5*D3L203C6</f>
        <v>49.309763554541078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67114194</v>
      </c>
      <c r="V10" s="16" t="s">
        <v>26050</v>
      </c>
      <c r="W10" s="33">
        <f>IF(D3L203C9=0,0,D3L203C7/D3L203C9)</f>
        <v>7.3471438179740455E-7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0.50461484855455174</v>
      </c>
      <c r="AH10" s="16" t="s">
        <v>26054</v>
      </c>
      <c r="AI10" s="15">
        <f>D3L203C5*D3L203C15</f>
        <v>60.26748878888354</v>
      </c>
      <c r="AJ10" s="16" t="s">
        <v>26055</v>
      </c>
      <c r="AK10" s="15">
        <f>IF(D3L203C15=0,0,CHOOSE(MIN(D3L203C8,RUN_YEARS),A1L108C1,A1L108C6,A1L108C7,A1L108C8,A1L108C9))</f>
        <v>17765.63</v>
      </c>
      <c r="AL10" s="16" t="s">
        <v>26056</v>
      </c>
      <c r="AM10" s="33">
        <f>IF(D3L203C17=0,0,D3L203C16/D3L203C17)</f>
        <v>3.3923642892981299E-3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8.2518457173542281E-2</v>
      </c>
      <c r="BN10" s="16" t="s">
        <v>26066</v>
      </c>
      <c r="BO10" s="15">
        <f>D3L203C5*D3L203C31</f>
        <v>9.8553980463077817</v>
      </c>
      <c r="BP10" s="16" t="s">
        <v>26067</v>
      </c>
      <c r="BQ10" s="15">
        <f>IF(D3L203C31=0,0,CHOOSE(MIN(D3L203C8,RUN_YEARS),B6L116C1,B6L117C1,B6L118C1,B6L119C1,B6L120C1))</f>
        <v>11206.2</v>
      </c>
      <c r="BR10" s="16" t="s">
        <v>26068</v>
      </c>
      <c r="BS10" s="33">
        <f>IF(D3L203C33=0,0,D3L203C32/D3L203C33)</f>
        <v>8.7945941053236437E-4</v>
      </c>
    </row>
    <row r="11" spans="1:71" x14ac:dyDescent="0.3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14.764301151931599</v>
      </c>
      <c r="J11" s="16" t="s">
        <v>21739</v>
      </c>
      <c r="K11" s="21">
        <f>IF(FLOW_THRU_100PCT="Y",1,1)</f>
        <v>1</v>
      </c>
      <c r="L11" s="16" t="s">
        <v>26071</v>
      </c>
      <c r="M11" s="15">
        <f>IF(_xlfn.SINGLE(D3L204C2)&lt;&gt;0,_xlfn.SINGLE(D3L204C2)*_xlfn.SINGLE(D3L204C4),_xlfn.SINGLE(D3L204C3)*_xlfn.SINGLE(D3L204C4))</f>
        <v>14.764301151931599</v>
      </c>
      <c r="N11" s="16" t="s">
        <v>4251</v>
      </c>
      <c r="O11" s="32">
        <f>0.45*CHOOSE(MIN(D3L204C8,RUN_YEARS),B3L110C1,B3L125C1,B3L140C1,B3L155C1,B3L170C1)</f>
        <v>0.41286669427190598</v>
      </c>
      <c r="P11" s="16" t="s">
        <v>26072</v>
      </c>
      <c r="Q11" s="15">
        <f>D3L204C5*D3L204C6</f>
        <v>6.0956882098328933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67114194</v>
      </c>
      <c r="V11" s="16" t="s">
        <v>26073</v>
      </c>
      <c r="W11" s="33">
        <f>IF(D3L204C9=0,0,D3L204C7/D3L204C9)</f>
        <v>9.0825618941842509E-8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0.50461484855455174</v>
      </c>
      <c r="AH11" s="16" t="s">
        <v>26077</v>
      </c>
      <c r="AI11" s="15">
        <f>D3L204C5*D3L204C15</f>
        <v>7.4502855897957581</v>
      </c>
      <c r="AJ11" s="16" t="s">
        <v>26078</v>
      </c>
      <c r="AK11" s="15">
        <f>IF(D3L204C15=0,0,CHOOSE(MIN(D3L204C8,RUN_YEARS),A1L108C1,A1L108C6,A1L108C7,A1L108C8,A1L108C9))</f>
        <v>17765.63</v>
      </c>
      <c r="AL11" s="16" t="s">
        <v>26079</v>
      </c>
      <c r="AM11" s="33">
        <f>IF(D3L204C17=0,0,D3L204C16/D3L204C17)</f>
        <v>4.1936512185583949E-4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8.2518457173542281E-2</v>
      </c>
      <c r="BN11" s="16" t="s">
        <v>26089</v>
      </c>
      <c r="BO11" s="15">
        <f>D3L204C5*D3L204C31</f>
        <v>1.2183273523029488</v>
      </c>
      <c r="BP11" s="16" t="s">
        <v>26090</v>
      </c>
      <c r="BQ11" s="15">
        <f>IF(D3L204C31=0,0,CHOOSE(MIN(D3L204C8,RUN_YEARS),B6L116C1,B6L117C1,B6L118C1,B6L119C1,B6L120C1))</f>
        <v>11206.2</v>
      </c>
      <c r="BR11" s="16" t="s">
        <v>26091</v>
      </c>
      <c r="BS11" s="33">
        <f>IF(D3L204C33=0,0,D3L204C32/D3L204C33)</f>
        <v>1.0871904412762119E-4</v>
      </c>
    </row>
    <row r="12" spans="1:71" x14ac:dyDescent="0.3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IF(_xlfn.SINGLE(D3L205C2)&lt;&gt;0,_xlfn.SINGLE(D3L205C2)*_xlfn.SINGLE(D3L205C4),_xlfn.SINGLE(D3L205C3)*_xlfn.SINGLE(D3L205C4))</f>
        <v>0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</v>
      </c>
      <c r="AR12" s="16" t="s">
        <v>26104</v>
      </c>
      <c r="AS12" s="15">
        <f>IF(D3L205C19=0,0,CHOOSE(MIN(D3L205C8,RUN_YEARS),A1L104C1,A1L104C6,A1L104C7,A1L104C8,A1L104C9))</f>
        <v>7728.1559999999999</v>
      </c>
      <c r="AT12" s="16" t="s">
        <v>26105</v>
      </c>
      <c r="AU12" s="33">
        <f>IF(D3L205C21=0,0,D3L205C20/D3L205C21)</f>
        <v>0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3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IF(_xlfn.SINGLE(D3L206C2)&lt;&gt;0,_xlfn.SINGLE(D3L206C2)*_xlfn.SINGLE(D3L206C4),_xlfn.SINGLE(D3L206C3)*_xlfn.SINGLE(D3L206C4))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7728.1559999999999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3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IF(_xlfn.SINGLE(D3L207C2)&lt;&gt;0,_xlfn.SINGLE(D3L207C2)*_xlfn.SINGLE(D3L207C4),_xlfn.SINGLE(D3L207C3)*_xlfn.SINGLE(D3L207C4))</f>
        <v>0</v>
      </c>
      <c r="N14" s="16" t="s">
        <v>4251</v>
      </c>
      <c r="O14" s="32">
        <f>0.45*CHOOSE(MIN(D3L207C8,RUN_YEARS),B3L110C1,B3L125C1,B3L140C1,B3L155C1,B3L170C1)</f>
        <v>0.41286669427190598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67114194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0.50461484855455174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17765.63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8.2518457173542281E-2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11206.2</v>
      </c>
      <c r="BR14" s="16" t="s">
        <v>26160</v>
      </c>
      <c r="BS14" s="33">
        <f>IF(D3L207C33=0,0,D3L207C32/D3L207C33)</f>
        <v>0</v>
      </c>
    </row>
    <row r="15" spans="1:71" x14ac:dyDescent="0.3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IF(_xlfn.SINGLE(D3L208C2)&lt;&gt;0,_xlfn.SINGLE(D3L208C2)*_xlfn.SINGLE(D3L208C4),_xlfn.SINGLE(D3L208C3)*_xlfn.SINGLE(D3L208C4))</f>
        <v>0</v>
      </c>
      <c r="N15" s="16" t="s">
        <v>4251</v>
      </c>
      <c r="O15" s="32">
        <f>0.45*CHOOSE(MIN(D3L208C8,RUN_YEARS),B3L110C1,B3L125C1,B3L140C1,B3L155C1,B3L170C1)</f>
        <v>0.41286669427190598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67114194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0.50461484855455174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17765.63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8.2518457173542281E-2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11206.2</v>
      </c>
      <c r="BR15" s="16" t="s">
        <v>26184</v>
      </c>
      <c r="BS15" s="33">
        <f>IF(D3L208C33=0,0,D3L208C32/D3L208C33)</f>
        <v>0</v>
      </c>
    </row>
    <row r="16" spans="1:71" x14ac:dyDescent="0.3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17591</v>
      </c>
      <c r="J16" s="16" t="s">
        <v>21739</v>
      </c>
      <c r="K16" s="21">
        <f>IF(FLOW_THRU_100PCT="Y",1,1)</f>
        <v>1</v>
      </c>
      <c r="L16" s="16" t="s">
        <v>26188</v>
      </c>
      <c r="M16" s="15">
        <f>IF(_xlfn.SINGLE(D3L209C2)&lt;&gt;0,_xlfn.SINGLE(D3L209C2)*_xlfn.SINGLE(D3L209C4),_xlfn.SINGLE(D3L209C3)*_xlfn.SINGLE(D3L209C4))</f>
        <v>17591</v>
      </c>
      <c r="N16" s="16" t="s">
        <v>4251</v>
      </c>
      <c r="O16" s="32">
        <f>0.45*CHOOSE(MIN(D3L209C8,RUN_YEARS),B3L110C1,B3L125C1,B3L140C1,B3L155C1,B3L170C1)</f>
        <v>0.41286669427190598</v>
      </c>
      <c r="P16" s="16" t="s">
        <v>26189</v>
      </c>
      <c r="Q16" s="15">
        <f>D3L209C5*D3L209C6</f>
        <v>7262.7380189370979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67114194</v>
      </c>
      <c r="V16" s="16" t="s">
        <v>26190</v>
      </c>
      <c r="W16" s="33">
        <f>IF(D3L209C9=0,0,D3L209C7/D3L209C9)</f>
        <v>1.0821463517742756E-4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0.50461484855455174</v>
      </c>
      <c r="AH16" s="16" t="s">
        <v>26194</v>
      </c>
      <c r="AI16" s="15">
        <f>D3L209C5*D3L209C15</f>
        <v>8876.6798009231188</v>
      </c>
      <c r="AJ16" s="16" t="s">
        <v>26195</v>
      </c>
      <c r="AK16" s="15">
        <f>IF(D3L209C15=0,0,CHOOSE(MIN(D3L209C8,RUN_YEARS),A1L108C1,A1L108C6,A1L108C7,A1L108C8,A1L108C9))</f>
        <v>17765.63</v>
      </c>
      <c r="AL16" s="16" t="s">
        <v>26196</v>
      </c>
      <c r="AM16" s="33">
        <f>IF(D3L209C17=0,0,D3L209C16/D3L209C17)</f>
        <v>0.49965465907615536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8.2518457173542281E-2</v>
      </c>
      <c r="BN16" s="16" t="s">
        <v>26206</v>
      </c>
      <c r="BO16" s="15">
        <f>D3L209C5*D3L209C31</f>
        <v>1451.5821801397822</v>
      </c>
      <c r="BP16" s="16" t="s">
        <v>26207</v>
      </c>
      <c r="BQ16" s="15">
        <f>IF(D3L209C31=0,0,CHOOSE(MIN(D3L209C8,RUN_YEARS),B6L116C1,B6L117C1,B6L118C1,B6L119C1,B6L120C1))</f>
        <v>11206.2</v>
      </c>
      <c r="BR16" s="16" t="s">
        <v>26208</v>
      </c>
      <c r="BS16" s="33">
        <f>IF(D3L209C33=0,0,D3L209C32/D3L209C33)</f>
        <v>0.12953384556225858</v>
      </c>
    </row>
    <row r="17" spans="1:71" x14ac:dyDescent="0.3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-11724</v>
      </c>
      <c r="J17" s="16" t="s">
        <v>21739</v>
      </c>
      <c r="K17" s="21">
        <f>IF(FLOW_THRU_100PCT="Y",1,1)</f>
        <v>1</v>
      </c>
      <c r="L17" s="16" t="s">
        <v>26211</v>
      </c>
      <c r="M17" s="15">
        <f>IF(_xlfn.SINGLE(D3L210C2)&lt;&gt;0,_xlfn.SINGLE(D3L210C2)*_xlfn.SINGLE(D3L210C4),_xlfn.SINGLE(D3L210C3)*_xlfn.SINGLE(D3L210C4))</f>
        <v>-11724</v>
      </c>
      <c r="N17" s="16" t="s">
        <v>4251</v>
      </c>
      <c r="O17" s="32">
        <f>0.45*CHOOSE(MIN(D3L210C8,RUN_YEARS),B3L110C1,B3L125C1,B3L140C1,B3L155C1,B3L170C1)</f>
        <v>0.41286669427190598</v>
      </c>
      <c r="P17" s="16" t="s">
        <v>26212</v>
      </c>
      <c r="Q17" s="15">
        <f>D3L210C5*D3L210C6</f>
        <v>-4840.4491236438253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67114194</v>
      </c>
      <c r="V17" s="16" t="s">
        <v>26213</v>
      </c>
      <c r="W17" s="33">
        <f>IF(D3L210C9=0,0,D3L210C7/D3L210C9)</f>
        <v>-7.2122584436368629E-5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0.50461484855455174</v>
      </c>
      <c r="AH17" s="16" t="s">
        <v>26217</v>
      </c>
      <c r="AI17" s="15">
        <f>D3L210C5*D3L210C15</f>
        <v>-5916.1044844535645</v>
      </c>
      <c r="AJ17" s="16" t="s">
        <v>26218</v>
      </c>
      <c r="AK17" s="15">
        <f>IF(D3L210C15=0,0,CHOOSE(MIN(D3L210C8,RUN_YEARS),A1L108C1,A1L108C6,A1L108C7,A1L108C8,A1L108C9))</f>
        <v>17765.63</v>
      </c>
      <c r="AL17" s="16" t="s">
        <v>26219</v>
      </c>
      <c r="AM17" s="33">
        <f>IF(D3L210C17=0,0,D3L210C16/D3L210C17)</f>
        <v>-0.3330084260706524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8.2518457173542281E-2</v>
      </c>
      <c r="BN17" s="16" t="s">
        <v>26229</v>
      </c>
      <c r="BO17" s="15">
        <f>D3L210C5*D3L210C31</f>
        <v>-967.44639190260966</v>
      </c>
      <c r="BP17" s="16" t="s">
        <v>26230</v>
      </c>
      <c r="BQ17" s="15">
        <f>IF(D3L210C31=0,0,CHOOSE(MIN(D3L210C8,RUN_YEARS),B6L116C1,B6L117C1,B6L118C1,B6L119C1,B6L120C1))</f>
        <v>11206.2</v>
      </c>
      <c r="BR17" s="16" t="s">
        <v>26231</v>
      </c>
      <c r="BS17" s="33">
        <f>IF(D3L210C33=0,0,D3L210C32/D3L210C33)</f>
        <v>-8.633135156454548E-2</v>
      </c>
    </row>
    <row r="18" spans="1:71" x14ac:dyDescent="0.3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-78</v>
      </c>
      <c r="J18" s="16" t="s">
        <v>21739</v>
      </c>
      <c r="K18" s="21">
        <f>IF(FLOW_THRU_100PCT="Y",1,1)</f>
        <v>1</v>
      </c>
      <c r="L18" s="16" t="s">
        <v>26235</v>
      </c>
      <c r="M18" s="15">
        <f>IF(_xlfn.SINGLE(D3L211C2)&lt;&gt;0,_xlfn.SINGLE(D3L211C2)*_xlfn.SINGLE(D3L211C4),_xlfn.SINGLE(D3L211C3)*_xlfn.SINGLE(D3L211C4))</f>
        <v>-78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-78</v>
      </c>
      <c r="AR18" s="16" t="s">
        <v>26245</v>
      </c>
      <c r="AS18" s="15">
        <f>IF(D3L211C19=0,0,CHOOSE(MIN(D3L211C8,RUN_YEARS),A1L104C1,A1L104C6,A1L104C7,A1L104C8,A1L104C9))</f>
        <v>7728.1559999999999</v>
      </c>
      <c r="AT18" s="16" t="s">
        <v>26246</v>
      </c>
      <c r="AU18" s="33">
        <f>IF(D3L211C21=0,0,D3L211C20/D3L211C21)</f>
        <v>-1.0092963961907602E-2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3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IF(_xlfn.SINGLE(D3L212C2)&lt;&gt;0,_xlfn.SINGLE(D3L212C2)*_xlfn.SINGLE(D3L212C4),_xlfn.SINGLE(D3L212C3)*_xlfn.SINGLE(D3L212C4))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7728.1559999999999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3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64.638845144356964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IF(_xlfn.SINGLE(D3L213C2)&lt;&gt;0,_xlfn.SINGLE(D3L213C2)*_xlfn.SINGLE(D3L213C4),_xlfn.SINGLE(D3L213C3)*_xlfn.SINGLE(D3L213C4))</f>
        <v>32.319422572178482</v>
      </c>
      <c r="N20" s="16" t="s">
        <v>4251</v>
      </c>
      <c r="O20" s="32">
        <f>0.45*CHOOSE(MIN(D3L213C8,RUN_YEARS),B3L110C1,B3L125C1,B3L140C1,B3L155C1,B3L170C1)</f>
        <v>0.41286669427190598</v>
      </c>
      <c r="P20" s="16" t="s">
        <v>26283</v>
      </c>
      <c r="Q20" s="15">
        <f>D3L213C5*D3L213C6</f>
        <v>13.34361315815215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67114194</v>
      </c>
      <c r="V20" s="16" t="s">
        <v>26284</v>
      </c>
      <c r="W20" s="33">
        <f>IF(D3L213C9=0,0,D3L213C7/D3L213C9)</f>
        <v>1.9881953969606118E-7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0.50461484855455174</v>
      </c>
      <c r="AH20" s="16" t="s">
        <v>26288</v>
      </c>
      <c r="AI20" s="15">
        <f>D3L213C5*D3L213C15</f>
        <v>16.308860526630404</v>
      </c>
      <c r="AJ20" s="16" t="s">
        <v>26289</v>
      </c>
      <c r="AK20" s="15">
        <f>IF(D3L213C15=0,0,CHOOSE(MIN(D3L213C8,RUN_YEARS),A1L108C1,A1L108C6,A1L108C7,A1L108C8,A1L108C9))</f>
        <v>17765.63</v>
      </c>
      <c r="AL20" s="16" t="s">
        <v>26290</v>
      </c>
      <c r="AM20" s="33">
        <f>IF(D3L213C17=0,0,D3L213C16/D3L213C17)</f>
        <v>9.1800068596668979E-4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8.2518457173542281E-2</v>
      </c>
      <c r="BN20" s="16" t="s">
        <v>26300</v>
      </c>
      <c r="BO20" s="15">
        <f>D3L213C5*D3L213C31</f>
        <v>2.6669488873959257</v>
      </c>
      <c r="BP20" s="16" t="s">
        <v>26301</v>
      </c>
      <c r="BQ20" s="15">
        <f>IF(D3L213C31=0,0,CHOOSE(MIN(D3L213C8,RUN_YEARS),B6L116C1,B6L117C1,B6L118C1,B6L119C1,B6L120C1))</f>
        <v>11206.2</v>
      </c>
      <c r="BR20" s="16" t="s">
        <v>26302</v>
      </c>
      <c r="BS20" s="33">
        <f>IF(D3L213C33=0,0,D3L213C32/D3L213C33)</f>
        <v>2.3798869263407093E-4</v>
      </c>
    </row>
    <row r="21" spans="1:71" x14ac:dyDescent="0.3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IF(_xlfn.SINGLE(D3L214C2)&lt;&gt;0,_xlfn.SINGLE(D3L214C2)*_xlfn.SINGLE(D3L214C4),_xlfn.SINGLE(D3L214C3)*_xlfn.SINGLE(D3L214C4))</f>
        <v>0</v>
      </c>
      <c r="N21" s="16" t="s">
        <v>4251</v>
      </c>
      <c r="O21" s="32">
        <f>0.45*CHOOSE(MIN(D3L214C8,RUN_YEARS),B3L110C1,B3L125C1,B3L140C1,B3L155C1,B3L170C1)</f>
        <v>0.41286669427190598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67114194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0.50461484855455174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17765.63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8.2518457173542281E-2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11206.2</v>
      </c>
      <c r="BR21" s="16" t="s">
        <v>26326</v>
      </c>
      <c r="BS21" s="33">
        <f>IF(D3L214C33=0,0,D3L214C32/D3L214C33)</f>
        <v>0</v>
      </c>
    </row>
    <row r="22" spans="1:71" x14ac:dyDescent="0.3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-3.2809928151534944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IF(_xlfn.SINGLE(D3L215C2)&lt;&gt;0,_xlfn.SINGLE(D3L215C2)*_xlfn.SINGLE(D3L215C4),_xlfn.SINGLE(D3L215C3)*_xlfn.SINGLE(D3L215C4))</f>
        <v>-1.6404964075767472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-1.6404964075767472</v>
      </c>
      <c r="AR22" s="16" t="s">
        <v>26340</v>
      </c>
      <c r="AS22" s="15">
        <f>IF(D3L215C19=0,0,CHOOSE(MIN(D3L215C8,RUN_YEARS),A1L104C1,A1L104C6,A1L104C7,A1L104C8,A1L104C9))</f>
        <v>7728.1559999999999</v>
      </c>
      <c r="AT22" s="16" t="s">
        <v>26341</v>
      </c>
      <c r="AU22" s="33">
        <f>IF(D3L215C21=0,0,D3L215C20/D3L215C21)</f>
        <v>-2.1227527078603839E-4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3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IF(_xlfn.SINGLE(D3L216C2)&lt;&gt;0,_xlfn.SINGLE(D3L216C2)*_xlfn.SINGLE(D3L216C4),_xlfn.SINGLE(D3L216C3)*_xlfn.SINGLE(D3L216C4))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7728.1559999999999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3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6597.7239375927475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6213.5047044286375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2598.2300556423579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3.8713570122623502E-5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3175.6145124517689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0.17875045874825546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-79.640496407576748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-1.0305239232693641E-2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519.30063274208624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4.6340475160365352E-2</v>
      </c>
    </row>
    <row r="25" spans="1:71" x14ac:dyDescent="0.3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1932.2810223883316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IF(_xlfn.SINGLE(D3L218C2)&lt;&gt;0,_xlfn.SINGLE(D3L218C2)*_xlfn.SINGLE(D3L218C4),_xlfn.SINGLE(D3L218C3)*_xlfn.SINGLE(D3L218C4))</f>
        <v>966.14051119416581</v>
      </c>
      <c r="N25" s="16" t="s">
        <v>4251</v>
      </c>
      <c r="O25" s="32">
        <f>0.45*CHOOSE(MIN(D3L218C8,RUN_YEARS),B3L110C1,B3L125C1,B3L140C1,B3L155C1,B3L170C1)</f>
        <v>0.41286669427190598</v>
      </c>
      <c r="P25" s="16" t="s">
        <v>26396</v>
      </c>
      <c r="Q25" s="15">
        <f>D3L218C5*D3L218C6</f>
        <v>398.88723905890458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67114194</v>
      </c>
      <c r="V25" s="16" t="s">
        <v>26397</v>
      </c>
      <c r="W25" s="33">
        <f>IF(D3L218C9=0,0,D3L218C7/D3L218C9)</f>
        <v>5.9434110027292374E-6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0.50461484855455174</v>
      </c>
      <c r="AH25" s="16" t="s">
        <v>26401</v>
      </c>
      <c r="AI25" s="15">
        <f>D3L218C5*D3L218C15</f>
        <v>487.52884773866117</v>
      </c>
      <c r="AJ25" s="16" t="s">
        <v>26402</v>
      </c>
      <c r="AK25" s="15">
        <f>IF(D3L218C15=0,0,CHOOSE(MIN(D3L218C8,RUN_YEARS),A1L108C1,A1L108C6,A1L108C7,A1L108C8,A1L108C9))</f>
        <v>17765.63</v>
      </c>
      <c r="AL25" s="16" t="s">
        <v>26403</v>
      </c>
      <c r="AM25" s="33">
        <f>IF(D3L218C17=0,0,D3L218C16/D3L218C17)</f>
        <v>2.7442249317286307E-2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8.2518457173542281E-2</v>
      </c>
      <c r="BN25" s="16" t="s">
        <v>26413</v>
      </c>
      <c r="BO25" s="15">
        <f>D3L218C5*D3L218C31</f>
        <v>79.724424396600014</v>
      </c>
      <c r="BP25" s="16" t="s">
        <v>26414</v>
      </c>
      <c r="BQ25" s="15">
        <f>IF(D3L218C31=0,0,CHOOSE(MIN(D3L218C8,RUN_YEARS),B6L116C1,B6L117C1,B6L118C1,B6L119C1,B6L120C1))</f>
        <v>11206.2</v>
      </c>
      <c r="BR25" s="16" t="s">
        <v>26415</v>
      </c>
      <c r="BS25" s="33">
        <f>IF(D3L218C33=0,0,D3L218C32/D3L218C33)</f>
        <v>7.1143138973603906E-3</v>
      </c>
    </row>
    <row r="26" spans="1:71" x14ac:dyDescent="0.3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1287.1039033758766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IF(_xlfn.SINGLE(D3L219C2)&lt;&gt;0,_xlfn.SINGLE(D3L219C2)*_xlfn.SINGLE(D3L219C4),_xlfn.SINGLE(D3L219C3)*_xlfn.SINGLE(D3L219C4))</f>
        <v>643.5519516879383</v>
      </c>
      <c r="N26" s="16" t="s">
        <v>4251</v>
      </c>
      <c r="O26" s="32">
        <f>0.45*CHOOSE(MIN(D3L219C8,RUN_YEARS),B3L110C1,B3L125C1,B3L140C1,B3L155C1,B3L170C1)</f>
        <v>0.41286669427190598</v>
      </c>
      <c r="P26" s="16" t="s">
        <v>26419</v>
      </c>
      <c r="Q26" s="15">
        <f>D3L219C5*D3L219C6</f>
        <v>265.7011668856324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67114194</v>
      </c>
      <c r="V26" s="16" t="s">
        <v>26420</v>
      </c>
      <c r="W26" s="33">
        <f>IF(D3L219C9=0,0,D3L219C7/D3L219C9)</f>
        <v>3.9589414853977446E-6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0.50461484855455174</v>
      </c>
      <c r="AH26" s="16" t="s">
        <v>26424</v>
      </c>
      <c r="AI26" s="15">
        <f>D3L219C5*D3L219C15</f>
        <v>324.74587063799521</v>
      </c>
      <c r="AJ26" s="16" t="s">
        <v>26425</v>
      </c>
      <c r="AK26" s="15">
        <f>IF(D3L219C15=0,0,CHOOSE(MIN(D3L219C8,RUN_YEARS),A1L108C1,A1L108C6,A1L108C7,A1L108C8,A1L108C9))</f>
        <v>17765.63</v>
      </c>
      <c r="AL26" s="16" t="s">
        <v>26426</v>
      </c>
      <c r="AM26" s="33">
        <f>IF(D3L219C17=0,0,D3L219C16/D3L219C17)</f>
        <v>1.8279445797193525E-2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8.2518457173542281E-2</v>
      </c>
      <c r="BN26" s="16" t="s">
        <v>26436</v>
      </c>
      <c r="BO26" s="15">
        <f>D3L219C5*D3L219C31</f>
        <v>53.104914164310685</v>
      </c>
      <c r="BP26" s="16" t="s">
        <v>26437</v>
      </c>
      <c r="BQ26" s="15">
        <f>IF(D3L219C31=0,0,CHOOSE(MIN(D3L219C8,RUN_YEARS),B6L116C1,B6L117C1,B6L118C1,B6L119C1,B6L120C1))</f>
        <v>11206.2</v>
      </c>
      <c r="BR26" s="16" t="s">
        <v>26438</v>
      </c>
      <c r="BS26" s="33">
        <f>IF(D3L219C33=0,0,D3L219C32/D3L219C33)</f>
        <v>4.7388868808615481E-3</v>
      </c>
    </row>
    <row r="27" spans="1:71" x14ac:dyDescent="0.3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-7.5965141667730549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IF(_xlfn.SINGLE(D3L220C2)&lt;&gt;0,_xlfn.SINGLE(D3L220C2)*_xlfn.SINGLE(D3L220C4),_xlfn.SINGLE(D3L220C3)*_xlfn.SINGLE(D3L220C4))</f>
        <v>-3.7982570833865275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-3.7982570833865275</v>
      </c>
      <c r="AR27" s="16" t="s">
        <v>26451</v>
      </c>
      <c r="AS27" s="15">
        <f>IF(D3L220C19=0,0,CHOOSE(MIN(D3L220C8,RUN_YEARS),A1L104C1,A1L104C6,A1L104C7,A1L104C8,A1L104C9))</f>
        <v>7728.1559999999999</v>
      </c>
      <c r="AT27" s="16" t="s">
        <v>26452</v>
      </c>
      <c r="AU27" s="33">
        <f>IF(D3L220C21=0,0,D3L220C20/D3L220C21)</f>
        <v>-4.9148297257282686E-4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3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IF(_xlfn.SINGLE(D3L221C2)&lt;&gt;0,_xlfn.SINGLE(D3L221C2)*_xlfn.SINGLE(D3L221C4),_xlfn.SINGLE(D3L221C3)*_xlfn.SINGLE(D3L221C4))</f>
        <v>0</v>
      </c>
      <c r="N28" s="16" t="s">
        <v>4251</v>
      </c>
      <c r="O28" s="32">
        <f>0.45*CHOOSE(MIN(D3L221C8,RUN_YEARS),B3L110C1,B3L125C1,B3L140C1,B3L155C1,B3L170C1)</f>
        <v>0.41286669427190598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67114194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0.50461484855455174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17765.63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8.2518457173542281E-2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11206.2</v>
      </c>
      <c r="BR28" s="16" t="s">
        <v>26484</v>
      </c>
      <c r="BS28" s="33">
        <f>IF(D3L221C33=0,0,D3L221C32/D3L221C33)</f>
        <v>0</v>
      </c>
    </row>
    <row r="29" spans="1:71" x14ac:dyDescent="0.3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46794.469525374254</v>
      </c>
      <c r="J29" s="16" t="s">
        <v>21739</v>
      </c>
      <c r="K29" s="21">
        <f>IF(FLOW_THRU_100PCT="Y",1,1)</f>
        <v>1</v>
      </c>
      <c r="L29" s="16" t="s">
        <v>26487</v>
      </c>
      <c r="M29" s="15">
        <f>IF(_xlfn.SINGLE(D3L222C2)&lt;&gt;0,_xlfn.SINGLE(D3L222C2)*_xlfn.SINGLE(D3L222C4),_xlfn.SINGLE(D3L222C3)*_xlfn.SINGLE(D3L222C4))</f>
        <v>46794.469525374254</v>
      </c>
      <c r="N29" s="16" t="s">
        <v>4251</v>
      </c>
      <c r="O29" s="32">
        <f>0.45*CHOOSE(MIN(D3L222C8,RUN_YEARS),B3L110C1,B3L125C1,B3L140C1,B3L155C1,B3L170C1)</f>
        <v>0.41286669427190598</v>
      </c>
      <c r="P29" s="16" t="s">
        <v>26488</v>
      </c>
      <c r="Q29" s="15">
        <f>D3L222C5*D3L222C6</f>
        <v>19319.877943148713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67114194</v>
      </c>
      <c r="V29" s="16" t="s">
        <v>26489</v>
      </c>
      <c r="W29" s="33">
        <f>IF(D3L222C9=0,0,D3L222C7/D3L222C9)</f>
        <v>2.8786575226022552E-4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0.50461484855455174</v>
      </c>
      <c r="AH29" s="16" t="s">
        <v>26493</v>
      </c>
      <c r="AI29" s="15">
        <f>D3L222C5*D3L222C15</f>
        <v>23613.184152737314</v>
      </c>
      <c r="AJ29" s="16" t="s">
        <v>26494</v>
      </c>
      <c r="AK29" s="15">
        <f>IF(D3L222C15=0,0,CHOOSE(MIN(D3L222C8,RUN_YEARS),A1L108C1,A1L108C6,A1L108C7,A1L108C8,A1L108C9))</f>
        <v>17765.63</v>
      </c>
      <c r="AL29" s="16" t="s">
        <v>26495</v>
      </c>
      <c r="AM29" s="33">
        <f>IF(D3L222C17=0,0,D3L222C16/D3L222C17)</f>
        <v>1.3291498332869318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8.2518457173542281E-2</v>
      </c>
      <c r="BN29" s="16" t="s">
        <v>26505</v>
      </c>
      <c r="BO29" s="15">
        <f>D3L222C5*D3L222C31</f>
        <v>3861.4074294882248</v>
      </c>
      <c r="BP29" s="16" t="s">
        <v>26506</v>
      </c>
      <c r="BQ29" s="15">
        <f>IF(D3L222C31=0,0,CHOOSE(MIN(D3L222C8,RUN_YEARS),B6L116C1,B6L117C1,B6L118C1,B6L119C1,B6L120C1))</f>
        <v>11206.2</v>
      </c>
      <c r="BR29" s="16" t="s">
        <v>26507</v>
      </c>
      <c r="BS29" s="33">
        <f>IF(D3L222C33=0,0,D3L222C32/D3L222C33)</f>
        <v>0.34457777208047552</v>
      </c>
    </row>
    <row r="30" spans="1:71" x14ac:dyDescent="0.3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0</v>
      </c>
      <c r="J30" s="16" t="s">
        <v>21739</v>
      </c>
      <c r="K30" s="21">
        <f>IF(FLOW_THRU_100PCT="Y",1,1)</f>
        <v>1</v>
      </c>
      <c r="L30" s="16" t="s">
        <v>26510</v>
      </c>
      <c r="M30" s="15">
        <f>IF(_xlfn.SINGLE(D3L223C2)&lt;&gt;0,_xlfn.SINGLE(D3L223C2)*_xlfn.SINGLE(D3L223C4),_xlfn.SINGLE(D3L223C3)*_xlfn.SINGLE(D3L223C4))</f>
        <v>0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0</v>
      </c>
      <c r="AR30" s="16" t="s">
        <v>26520</v>
      </c>
      <c r="AS30" s="15">
        <f>IF(D3L223C19=0,0,CHOOSE(MIN(D3L223C8,RUN_YEARS),A1L104C1,A1L104C6,A1L104C7,A1L104C8,A1L104C9))</f>
        <v>7728.1559999999999</v>
      </c>
      <c r="AT30" s="16" t="s">
        <v>26521</v>
      </c>
      <c r="AU30" s="33">
        <f>IF(D3L223C21=0,0,D3L223C20/D3L223C21)</f>
        <v>0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3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50006.257936971691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48400.363731172969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19984.466349093251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2.9776810474835247E-4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24425.45887111397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1.3748715284014117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-3.7982570833865275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-4.9148297257282686E-4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3994.2367680491357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0.35643097285869746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499498-FFCF-4377-A343-CB1BA928D633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26554</v>
      </c>
    </row>
    <row r="3" spans="1:25" x14ac:dyDescent="0.3">
      <c r="B3" s="13" t="s">
        <v>20653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2847.1631626666663</v>
      </c>
      <c r="H8" s="16" t="s">
        <v>11112</v>
      </c>
      <c r="I8" s="15">
        <v>0</v>
      </c>
      <c r="J8" s="16" t="s">
        <v>26588</v>
      </c>
      <c r="K8" s="21">
        <f>_xlfn.SINGLE(IF(FLOW_THRU_100PCT="Y",1,INDEX(VariabilityMatrix,D4L101C1,_xlfn.SINGLE(D4L101C8))))</f>
        <v>0.63170357122483289</v>
      </c>
      <c r="L8" s="16" t="s">
        <v>26582</v>
      </c>
      <c r="M8" s="15">
        <f>IF(_xlfn.SINGLE(D4L101C2)&lt;&gt;0,_xlfn.SINGLE(D4L101C2)*_xlfn.SINGLE(D4L101C4),_xlfn.SINGLE(D4L101C3)*_xlfn.SINGLE(D4L101C4))</f>
        <v>1798.5631377163229</v>
      </c>
      <c r="N8" s="16" t="s">
        <v>4251</v>
      </c>
      <c r="O8" s="32">
        <f>1</f>
        <v>1</v>
      </c>
      <c r="P8" s="16" t="s">
        <v>26583</v>
      </c>
      <c r="Q8" s="15">
        <f>D4L101C5*_xlfn.SINGLE(D4L101C6)</f>
        <v>1798.5631377163229</v>
      </c>
      <c r="R8" s="16" t="s">
        <v>26589</v>
      </c>
      <c r="S8" s="6">
        <f>A3L301C1</f>
        <v>3</v>
      </c>
      <c r="T8" s="16" t="s">
        <v>26586</v>
      </c>
      <c r="U8" s="15">
        <f>IF(_xlfn.SINGLE(D4L101C6)=0,0,CHOOSE(MIN(D4L101C8,RUN_YEARS),B6L116C1,B6L117C1,B6L118C1,B6L119C1,B6L120C1))</f>
        <v>11645.939999999999</v>
      </c>
      <c r="V8" s="16" t="s">
        <v>26584</v>
      </c>
      <c r="W8" s="33">
        <f>IF(D4L101C9=0,0,D4L101C7/D4L101C9)</f>
        <v>0.15443692288611507</v>
      </c>
      <c r="X8" s="16" t="s">
        <v>26585</v>
      </c>
      <c r="Y8" s="32">
        <f>IF(D4L101C5=0,0,D4L101C7/D4L101C5)</f>
        <v>1</v>
      </c>
    </row>
    <row r="9" spans="1:25" x14ac:dyDescent="0.3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_xlfn.SINGLE(IF(FLOW_THRU_100PCT="Y",1,INDEX(VariabilityMatrix,D4L102C1,_xlfn.SINGLE(D4L102C8))))</f>
        <v>0.63170357122483289</v>
      </c>
      <c r="L9" s="16" t="s">
        <v>26590</v>
      </c>
      <c r="M9" s="15">
        <f>IF(_xlfn.SINGLE(D4L102C2)&lt;&gt;0,_xlfn.SINGLE(D4L102C2)*_xlfn.SINGLE(D4L102C4),_xlfn.SINGLE(D4L102C3)*_xlfn.SINGLE(D4L102C4))</f>
        <v>0</v>
      </c>
      <c r="N9" s="16" t="s">
        <v>4251</v>
      </c>
      <c r="O9" s="32">
        <f>1</f>
        <v>1</v>
      </c>
      <c r="P9" s="16" t="s">
        <v>26591</v>
      </c>
      <c r="Q9" s="15">
        <f>D4L102C5*_xlfn.SINGLE(D4L102C6)</f>
        <v>0</v>
      </c>
      <c r="R9" s="16" t="s">
        <v>26597</v>
      </c>
      <c r="S9" s="6">
        <f>A3L303C1</f>
        <v>3</v>
      </c>
      <c r="T9" s="16" t="s">
        <v>26594</v>
      </c>
      <c r="U9" s="15">
        <f>IF(_xlfn.SINGLE(D4L102C6)=0,0,CHOOSE(MIN(D4L102C8,RUN_YEARS),B6L116C1,B6L117C1,B6L118C1,B6L119C1,B6L120C1))</f>
        <v>11645.939999999999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3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12.020217800778141</v>
      </c>
      <c r="J10" s="16" t="s">
        <v>26604</v>
      </c>
      <c r="K10" s="21">
        <f>_xlfn.SINGLE(IF(FLOW_THRU_100PCT="Y",1,INDEX(VariabilityMatrix,D4L103C1,_xlfn.SINGLE(D4L103C8))))</f>
        <v>0.44333062863982836</v>
      </c>
      <c r="L10" s="16" t="s">
        <v>26598</v>
      </c>
      <c r="M10" s="15">
        <f>IF(_xlfn.SINGLE(D4L103C2)&lt;&gt;0,_xlfn.SINGLE(D4L103C2)*_xlfn.SINGLE(D4L103C4),_xlfn.SINGLE(D4L103C3)*_xlfn.SINGLE(D4L103C4))</f>
        <v>5.3289307140066287</v>
      </c>
      <c r="N10" s="16" t="s">
        <v>4251</v>
      </c>
      <c r="O10" s="32">
        <f>1</f>
        <v>1</v>
      </c>
      <c r="P10" s="16" t="s">
        <v>26599</v>
      </c>
      <c r="Q10" s="15">
        <f>D4L103C5*_xlfn.SINGLE(D4L103C6)</f>
        <v>5.3289307140066287</v>
      </c>
      <c r="R10" s="16" t="s">
        <v>21004</v>
      </c>
      <c r="S10" s="6">
        <f>A2L102C1</f>
        <v>5</v>
      </c>
      <c r="T10" s="16" t="s">
        <v>26602</v>
      </c>
      <c r="U10" s="15">
        <f>IF(_xlfn.SINGLE(D4L103C6)=0,0,CHOOSE(MIN(D4L103C8,RUN_YEARS),B6L116C1,B6L117C1,B6L118C1,B6L119C1,B6L120C1))</f>
        <v>13216.44</v>
      </c>
      <c r="V10" s="16" t="s">
        <v>26600</v>
      </c>
      <c r="W10" s="33">
        <f>IF(D4L103C9=0,0,D4L103C7/D4L103C9)</f>
        <v>4.03204699147927E-4</v>
      </c>
      <c r="X10" s="16" t="s">
        <v>26601</v>
      </c>
      <c r="Y10" s="32">
        <f>IF(D4L103C5=0,0,D4L103C7/D4L103C5)</f>
        <v>1</v>
      </c>
    </row>
    <row r="11" spans="1:25" x14ac:dyDescent="0.3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0.16406468920227946</v>
      </c>
      <c r="J11" s="16" t="s">
        <v>26611</v>
      </c>
      <c r="K11" s="21">
        <f>_xlfn.SINGLE(IF(FLOW_THRU_100PCT="Y",1,INDEX(VariabilityMatrix,D4L104C1,_xlfn.SINGLE(D4L104C8))))</f>
        <v>0.44333062863982836</v>
      </c>
      <c r="L11" s="16" t="s">
        <v>26605</v>
      </c>
      <c r="M11" s="15">
        <f>IF(_xlfn.SINGLE(D4L104C2)&lt;&gt;0,_xlfn.SINGLE(D4L104C2)*_xlfn.SINGLE(D4L104C4),_xlfn.SINGLE(D4L104C3)*_xlfn.SINGLE(D4L104C4))</f>
        <v>7.2734901801644616E-2</v>
      </c>
      <c r="N11" s="16" t="s">
        <v>4251</v>
      </c>
      <c r="O11" s="32">
        <f>1</f>
        <v>1</v>
      </c>
      <c r="P11" s="16" t="s">
        <v>26606</v>
      </c>
      <c r="Q11" s="15">
        <f>D4L104C5*_xlfn.SINGLE(D4L104C6)</f>
        <v>7.2734901801644616E-2</v>
      </c>
      <c r="R11" s="16" t="s">
        <v>21051</v>
      </c>
      <c r="S11" s="6">
        <f>A2L105C1</f>
        <v>5</v>
      </c>
      <c r="T11" s="16" t="s">
        <v>26609</v>
      </c>
      <c r="U11" s="15">
        <f>IF(_xlfn.SINGLE(D4L104C6)=0,0,CHOOSE(MIN(D4L104C8,RUN_YEARS),B6L116C1,B6L117C1,B6L118C1,B6L119C1,B6L120C1))</f>
        <v>13216.44</v>
      </c>
      <c r="V11" s="16" t="s">
        <v>26607</v>
      </c>
      <c r="W11" s="33">
        <f>IF(D4L104C9=0,0,D4L104C7/D4L104C9)</f>
        <v>5.5033656417041663E-6</v>
      </c>
      <c r="X11" s="16" t="s">
        <v>26608</v>
      </c>
      <c r="Y11" s="32">
        <f>IF(D4L104C5=0,0,D4L104C7/D4L104C5)</f>
        <v>1</v>
      </c>
    </row>
    <row r="12" spans="1:25" x14ac:dyDescent="0.3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0.57422883622006626</v>
      </c>
      <c r="J12" s="16" t="s">
        <v>26618</v>
      </c>
      <c r="K12" s="21">
        <f>_xlfn.SINGLE(IF(FLOW_THRU_100PCT="Y",1,INDEX(VariabilityMatrix,D4L105C1,_xlfn.SINGLE(D4L105C8))))</f>
        <v>0.43955570143604111</v>
      </c>
      <c r="L12" s="16" t="s">
        <v>26612</v>
      </c>
      <c r="M12" s="15">
        <f>IF(_xlfn.SINGLE(D4L105C2)&lt;&gt;0,_xlfn.SINGLE(D4L105C2)*_xlfn.SINGLE(D4L105C4),_xlfn.SINGLE(D4L105C3)*_xlfn.SINGLE(D4L105C4))</f>
        <v>0.25240555888951277</v>
      </c>
      <c r="N12" s="16" t="s">
        <v>4251</v>
      </c>
      <c r="O12" s="32">
        <f>1</f>
        <v>1</v>
      </c>
      <c r="P12" s="16" t="s">
        <v>26613</v>
      </c>
      <c r="Q12" s="15">
        <f>D4L105C5*_xlfn.SINGLE(D4L105C6)</f>
        <v>0.25240555888951277</v>
      </c>
      <c r="R12" s="16" t="s">
        <v>21082</v>
      </c>
      <c r="S12" s="6">
        <f>A2L120C1</f>
        <v>1</v>
      </c>
      <c r="T12" s="16" t="s">
        <v>26616</v>
      </c>
      <c r="U12" s="15">
        <f>IF(_xlfn.SINGLE(D4L105C6)=0,0,CHOOSE(MIN(D4L105C8,RUN_YEARS),B6L116C1,B6L117C1,B6L118C1,B6L119C1,B6L120C1))</f>
        <v>11206.2</v>
      </c>
      <c r="V12" s="16" t="s">
        <v>26614</v>
      </c>
      <c r="W12" s="33">
        <f>IF(D4L105C9=0,0,D4L105C7/D4L105C9)</f>
        <v>2.2523742115035674E-5</v>
      </c>
      <c r="X12" s="16" t="s">
        <v>26615</v>
      </c>
      <c r="Y12" s="32">
        <f>IF(D4L105C5=0,0,D4L105C7/D4L105C5)</f>
        <v>1</v>
      </c>
    </row>
    <row r="13" spans="1:25" x14ac:dyDescent="0.3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150.88704479999998</v>
      </c>
      <c r="J13" s="16" t="s">
        <v>26625</v>
      </c>
      <c r="K13" s="21">
        <f>_xlfn.SINGLE(IF(FLOW_THRU_100PCT="Y",1,INDEX(VariabilityMatrix,D4L106C1,_xlfn.SINGLE(D4L106C8))))</f>
        <v>0.44333062863982836</v>
      </c>
      <c r="L13" s="16" t="s">
        <v>26619</v>
      </c>
      <c r="M13" s="15">
        <f>IF(_xlfn.SINGLE(D4L106C2)&lt;&gt;0,_xlfn.SINGLE(D4L106C2)*_xlfn.SINGLE(D4L106C4),_xlfn.SINGLE(D4L106C3)*_xlfn.SINGLE(D4L106C4))</f>
        <v>66.892848424789932</v>
      </c>
      <c r="N13" s="16" t="s">
        <v>4251</v>
      </c>
      <c r="O13" s="32">
        <f>1</f>
        <v>1</v>
      </c>
      <c r="P13" s="16" t="s">
        <v>26620</v>
      </c>
      <c r="Q13" s="15">
        <f>D4L106C5*_xlfn.SINGLE(D4L106C6)</f>
        <v>66.892848424789932</v>
      </c>
      <c r="R13" s="16" t="s">
        <v>23460</v>
      </c>
      <c r="S13" s="6">
        <f>A2L124C1</f>
        <v>5</v>
      </c>
      <c r="T13" s="16" t="s">
        <v>26623</v>
      </c>
      <c r="U13" s="15">
        <f>IF(_xlfn.SINGLE(D4L106C6)=0,0,CHOOSE(MIN(D4L106C8,RUN_YEARS),B6L116C1,B6L117C1,B6L118C1,B6L119C1,B6L120C1))</f>
        <v>13216.44</v>
      </c>
      <c r="V13" s="16" t="s">
        <v>26621</v>
      </c>
      <c r="W13" s="33">
        <f>IF(D4L106C9=0,0,D4L106C7/D4L106C9)</f>
        <v>5.0613363677957093E-3</v>
      </c>
      <c r="X13" s="16" t="s">
        <v>26622</v>
      </c>
      <c r="Y13" s="32">
        <f>IF(D4L106C5=0,0,D4L106C7/D4L106C5)</f>
        <v>1</v>
      </c>
    </row>
    <row r="14" spans="1:25" x14ac:dyDescent="0.3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165.91375977560028</v>
      </c>
      <c r="J14" s="16" t="s">
        <v>26632</v>
      </c>
      <c r="K14" s="21">
        <f>_xlfn.SINGLE(IF(FLOW_THRU_100PCT="Y",1,INDEX(VariabilityMatrix,D4L107C1,_xlfn.SINGLE(D4L107C8))))</f>
        <v>0.44798400936983401</v>
      </c>
      <c r="L14" s="16" t="s">
        <v>26626</v>
      </c>
      <c r="M14" s="15">
        <f>IF(_xlfn.SINGLE(D4L107C2)&lt;&gt;0,_xlfn.SINGLE(D4L107C2)*_xlfn.SINGLE(D4L107C4),_xlfn.SINGLE(D4L107C3)*_xlfn.SINGLE(D4L107C4))</f>
        <v>74.326711313896908</v>
      </c>
      <c r="N14" s="16" t="s">
        <v>4251</v>
      </c>
      <c r="O14" s="32">
        <f>1</f>
        <v>1</v>
      </c>
      <c r="P14" s="16" t="s">
        <v>26627</v>
      </c>
      <c r="Q14" s="15">
        <f>D4L107C5*_xlfn.SINGLE(D4L107C6)</f>
        <v>74.326711313896908</v>
      </c>
      <c r="R14" s="16" t="s">
        <v>23492</v>
      </c>
      <c r="S14" s="6">
        <f>A2L128C1</f>
        <v>5</v>
      </c>
      <c r="T14" s="16" t="s">
        <v>26630</v>
      </c>
      <c r="U14" s="15">
        <f>IF(_xlfn.SINGLE(D4L107C6)=0,0,CHOOSE(MIN(D4L107C8,RUN_YEARS),B6L116C1,B6L117C1,B6L118C1,B6L119C1,B6L120C1))</f>
        <v>13216.44</v>
      </c>
      <c r="V14" s="16" t="s">
        <v>26628</v>
      </c>
      <c r="W14" s="33">
        <f>IF(D4L107C9=0,0,D4L107C7/D4L107C9)</f>
        <v>5.6238072668507487E-3</v>
      </c>
      <c r="X14" s="16" t="s">
        <v>26629</v>
      </c>
      <c r="Y14" s="32">
        <f>IF(D4L107C5=0,0,D4L107C7/D4L107C5)</f>
        <v>1</v>
      </c>
    </row>
    <row r="15" spans="1:25" x14ac:dyDescent="0.3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5.0255288248827128</v>
      </c>
      <c r="J15" s="16" t="s">
        <v>26639</v>
      </c>
      <c r="K15" s="21">
        <f>_xlfn.SINGLE(IF(FLOW_THRU_100PCT="Y",1,INDEX(VariabilityMatrix,D4L108C1,_xlfn.SINGLE(D4L108C8))))</f>
        <v>0.44798400936983401</v>
      </c>
      <c r="L15" s="16" t="s">
        <v>26633</v>
      </c>
      <c r="M15" s="15">
        <f>IF(_xlfn.SINGLE(D4L108C2)&lt;&gt;0,_xlfn.SINGLE(D4L108C2)*_xlfn.SINGLE(D4L108C4),_xlfn.SINGLE(D4L108C3)*_xlfn.SINGLE(D4L108C4))</f>
        <v>2.2513565521746282</v>
      </c>
      <c r="N15" s="16" t="s">
        <v>4251</v>
      </c>
      <c r="O15" s="32">
        <f>1</f>
        <v>1</v>
      </c>
      <c r="P15" s="16" t="s">
        <v>26634</v>
      </c>
      <c r="Q15" s="15">
        <f>D4L108C5*_xlfn.SINGLE(D4L108C6)</f>
        <v>2.2513565521746282</v>
      </c>
      <c r="R15" s="16" t="s">
        <v>23556</v>
      </c>
      <c r="S15" s="6">
        <f>A2L131C1</f>
        <v>5</v>
      </c>
      <c r="T15" s="16" t="s">
        <v>26637</v>
      </c>
      <c r="U15" s="15">
        <f>IF(_xlfn.SINGLE(D4L108C6)=0,0,CHOOSE(MIN(D4L108C8,RUN_YEARS),B6L116C1,B6L117C1,B6L118C1,B6L119C1,B6L120C1))</f>
        <v>13216.44</v>
      </c>
      <c r="V15" s="16" t="s">
        <v>26635</v>
      </c>
      <c r="W15" s="33">
        <f>IF(D4L108C9=0,0,D4L108C7/D4L108C9)</f>
        <v>1.7034515740809385E-4</v>
      </c>
      <c r="X15" s="16" t="s">
        <v>26636</v>
      </c>
      <c r="Y15" s="32">
        <f>IF(D4L108C5=0,0,D4L108C7/D4L108C5)</f>
        <v>1</v>
      </c>
    </row>
    <row r="16" spans="1:25" x14ac:dyDescent="0.3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74.458844674946818</v>
      </c>
      <c r="J16" s="16" t="s">
        <v>26646</v>
      </c>
      <c r="K16" s="21">
        <f>_xlfn.SINGLE(IF(FLOW_THRU_100PCT="Y",1,INDEX(VariabilityMatrix,D4L109C1,_xlfn.SINGLE(D4L109C8))))</f>
        <v>0.44333062863982836</v>
      </c>
      <c r="L16" s="16" t="s">
        <v>26640</v>
      </c>
      <c r="M16" s="15">
        <f>IF(_xlfn.SINGLE(D4L109C2)&lt;&gt;0,_xlfn.SINGLE(D4L109C2)*_xlfn.SINGLE(D4L109C4),_xlfn.SINGLE(D4L109C3)*_xlfn.SINGLE(D4L109C4))</f>
        <v>33.009886417539512</v>
      </c>
      <c r="N16" s="16" t="s">
        <v>4251</v>
      </c>
      <c r="O16" s="32">
        <f>1</f>
        <v>1</v>
      </c>
      <c r="P16" s="16" t="s">
        <v>26641</v>
      </c>
      <c r="Q16" s="15">
        <f>D4L109C5*_xlfn.SINGLE(D4L109C6)</f>
        <v>33.009886417539512</v>
      </c>
      <c r="R16" s="16" t="s">
        <v>21178</v>
      </c>
      <c r="S16" s="6">
        <f>A2L144C1</f>
        <v>5</v>
      </c>
      <c r="T16" s="16" t="s">
        <v>26644</v>
      </c>
      <c r="U16" s="15">
        <f>IF(_xlfn.SINGLE(D4L109C6)=0,0,CHOOSE(MIN(D4L109C8,RUN_YEARS),B6L116C1,B6L117C1,B6L118C1,B6L119C1,B6L120C1))</f>
        <v>13216.44</v>
      </c>
      <c r="V16" s="16" t="s">
        <v>26642</v>
      </c>
      <c r="W16" s="33">
        <f>IF(D4L109C9=0,0,D4L109C7/D4L109C9)</f>
        <v>2.497638276081873E-3</v>
      </c>
      <c r="X16" s="16" t="s">
        <v>26643</v>
      </c>
      <c r="Y16" s="32">
        <f>IF(D4L109C5=0,0,D4L109C7/D4L109C5)</f>
        <v>1</v>
      </c>
    </row>
    <row r="17" spans="1:25" x14ac:dyDescent="0.3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17.071002973913664</v>
      </c>
      <c r="J17" s="16" t="s">
        <v>26653</v>
      </c>
      <c r="K17" s="21">
        <f>_xlfn.SINGLE(IF(FLOW_THRU_100PCT="Y",1,INDEX(VariabilityMatrix,D4L110C1,_xlfn.SINGLE(D4L110C8))))</f>
        <v>0.43955570143604111</v>
      </c>
      <c r="L17" s="16" t="s">
        <v>26647</v>
      </c>
      <c r="M17" s="15">
        <f>IF(_xlfn.SINGLE(D4L110C2)&lt;&gt;0,_xlfn.SINGLE(D4L110C2)*_xlfn.SINGLE(D4L110C4),_xlfn.SINGLE(D4L110C3)*_xlfn.SINGLE(D4L110C4))</f>
        <v>7.5036566864153649</v>
      </c>
      <c r="N17" s="16" t="s">
        <v>4251</v>
      </c>
      <c r="O17" s="32">
        <f>1</f>
        <v>1</v>
      </c>
      <c r="P17" s="16" t="s">
        <v>26648</v>
      </c>
      <c r="Q17" s="15">
        <f>D4L110C5*_xlfn.SINGLE(D4L110C6)</f>
        <v>7.5036566864153649</v>
      </c>
      <c r="R17" s="16" t="s">
        <v>21210</v>
      </c>
      <c r="S17" s="6">
        <f>A2L147C1</f>
        <v>1</v>
      </c>
      <c r="T17" s="16" t="s">
        <v>26651</v>
      </c>
      <c r="U17" s="15">
        <f>IF(_xlfn.SINGLE(D4L110C6)=0,0,CHOOSE(MIN(D4L110C8,RUN_YEARS),B6L116C1,B6L117C1,B6L118C1,B6L119C1,B6L120C1))</f>
        <v>11206.2</v>
      </c>
      <c r="V17" s="16" t="s">
        <v>26649</v>
      </c>
      <c r="W17" s="33">
        <f>IF(D4L110C9=0,0,D4L110C7/D4L110C9)</f>
        <v>6.6959867630555982E-4</v>
      </c>
      <c r="X17" s="16" t="s">
        <v>26650</v>
      </c>
      <c r="Y17" s="32">
        <f>IF(D4L110C5=0,0,D4L110C7/D4L110C5)</f>
        <v>1</v>
      </c>
    </row>
    <row r="18" spans="1:25" x14ac:dyDescent="0.3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</v>
      </c>
      <c r="J18" s="16" t="s">
        <v>26660</v>
      </c>
      <c r="K18" s="21">
        <f>_xlfn.SINGLE(IF(FLOW_THRU_100PCT="Y",1,INDEX(VariabilityMatrix,D4L111C1,_xlfn.SINGLE(D4L111C8))))</f>
        <v>0.43955570143604111</v>
      </c>
      <c r="L18" s="16" t="s">
        <v>26654</v>
      </c>
      <c r="M18" s="15">
        <f>IF(_xlfn.SINGLE(D4L111C2)&lt;&gt;0,_xlfn.SINGLE(D4L111C2)*_xlfn.SINGLE(D4L111C4),_xlfn.SINGLE(D4L111C3)*_xlfn.SINGLE(D4L111C4))</f>
        <v>0</v>
      </c>
      <c r="N18" s="16" t="s">
        <v>4251</v>
      </c>
      <c r="O18" s="32">
        <f>1</f>
        <v>1</v>
      </c>
      <c r="P18" s="16" t="s">
        <v>26655</v>
      </c>
      <c r="Q18" s="15">
        <f>D4L111C5*_xlfn.SINGLE(D4L111C6)</f>
        <v>0</v>
      </c>
      <c r="R18" s="16" t="s">
        <v>21242</v>
      </c>
      <c r="S18" s="6">
        <f>A2L156C1</f>
        <v>1</v>
      </c>
      <c r="T18" s="16" t="s">
        <v>26658</v>
      </c>
      <c r="U18" s="15">
        <f>IF(_xlfn.SINGLE(D4L111C6)=0,0,CHOOSE(MIN(D4L111C8,RUN_YEARS),B6L116C1,B6L117C1,B6L118C1,B6L119C1,B6L120C1))</f>
        <v>11206.2</v>
      </c>
      <c r="V18" s="16" t="s">
        <v>26656</v>
      </c>
      <c r="W18" s="33">
        <f>IF(D4L111C9=0,0,D4L111C7/D4L111C9)</f>
        <v>0</v>
      </c>
      <c r="X18" s="16" t="s">
        <v>26657</v>
      </c>
      <c r="Y18" s="32">
        <f>IF(D4L111C5=0,0,D4L111C7/D4L111C5)</f>
        <v>0</v>
      </c>
    </row>
    <row r="19" spans="1:25" x14ac:dyDescent="0.3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0.64805825801978845</v>
      </c>
      <c r="J19" s="16" t="s">
        <v>26667</v>
      </c>
      <c r="K19" s="21">
        <f>_xlfn.SINGLE(IF(FLOW_THRU_100PCT="Y",1,INDEX(VariabilityMatrix,D4L112C1,_xlfn.SINGLE(D4L112C8))))</f>
        <v>0.43955570143604111</v>
      </c>
      <c r="L19" s="16" t="s">
        <v>26661</v>
      </c>
      <c r="M19" s="15">
        <f>IF(_xlfn.SINGLE(D4L112C2)&lt;&gt;0,_xlfn.SINGLE(D4L112C2)*_xlfn.SINGLE(D4L112C4),_xlfn.SINGLE(D4L112C3)*_xlfn.SINGLE(D4L112C4))</f>
        <v>0.28485770217530704</v>
      </c>
      <c r="N19" s="16" t="s">
        <v>4251</v>
      </c>
      <c r="O19" s="32">
        <f>1</f>
        <v>1</v>
      </c>
      <c r="P19" s="16" t="s">
        <v>26662</v>
      </c>
      <c r="Q19" s="15">
        <f>D4L112C5*_xlfn.SINGLE(D4L112C6)</f>
        <v>0.28485770217530704</v>
      </c>
      <c r="R19" s="16" t="s">
        <v>21274</v>
      </c>
      <c r="S19" s="6">
        <f>A2L159C1</f>
        <v>1</v>
      </c>
      <c r="T19" s="16" t="s">
        <v>26665</v>
      </c>
      <c r="U19" s="15">
        <f>IF(_xlfn.SINGLE(D4L112C6)=0,0,CHOOSE(MIN(D4L112C8,RUN_YEARS),B6L116C1,B6L117C1,B6L118C1,B6L119C1,B6L120C1))</f>
        <v>11206.2</v>
      </c>
      <c r="V19" s="16" t="s">
        <v>26663</v>
      </c>
      <c r="W19" s="33">
        <f>IF(D4L112C9=0,0,D4L112C7/D4L112C9)</f>
        <v>2.5419651815540238E-5</v>
      </c>
      <c r="X19" s="16" t="s">
        <v>26664</v>
      </c>
      <c r="Y19" s="32">
        <f>IF(D4L112C5=0,0,D4L112C7/D4L112C5)</f>
        <v>1</v>
      </c>
    </row>
    <row r="20" spans="1:25" x14ac:dyDescent="0.3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</v>
      </c>
      <c r="J20" s="16" t="s">
        <v>26674</v>
      </c>
      <c r="K20" s="21">
        <f>_xlfn.SINGLE(IF(FLOW_THRU_100PCT="Y",1,INDEX(VariabilityMatrix,D4L113C1,_xlfn.SINGLE(D4L113C8))))</f>
        <v>0.43955570143604111</v>
      </c>
      <c r="L20" s="16" t="s">
        <v>26668</v>
      </c>
      <c r="M20" s="15">
        <f>IF(_xlfn.SINGLE(D4L113C2)&lt;&gt;0,_xlfn.SINGLE(D4L113C2)*_xlfn.SINGLE(D4L113C4),_xlfn.SINGLE(D4L113C3)*_xlfn.SINGLE(D4L113C4))</f>
        <v>0</v>
      </c>
      <c r="N20" s="16" t="s">
        <v>4251</v>
      </c>
      <c r="O20" s="32">
        <f>1</f>
        <v>1</v>
      </c>
      <c r="P20" s="16" t="s">
        <v>26669</v>
      </c>
      <c r="Q20" s="15">
        <f>D4L113C5*_xlfn.SINGLE(D4L113C6)</f>
        <v>0</v>
      </c>
      <c r="R20" s="16" t="s">
        <v>21306</v>
      </c>
      <c r="S20" s="6">
        <f>A2L171C1</f>
        <v>1</v>
      </c>
      <c r="T20" s="16" t="s">
        <v>26672</v>
      </c>
      <c r="U20" s="15">
        <f>IF(_xlfn.SINGLE(D4L113C6)=0,0,CHOOSE(MIN(D4L113C8,RUN_YEARS),B6L116C1,B6L117C1,B6L118C1,B6L119C1,B6L120C1))</f>
        <v>11206.2</v>
      </c>
      <c r="V20" s="16" t="s">
        <v>26670</v>
      </c>
      <c r="W20" s="33">
        <f>IF(D4L113C9=0,0,D4L113C7/D4L113C9)</f>
        <v>0</v>
      </c>
      <c r="X20" s="16" t="s">
        <v>26671</v>
      </c>
      <c r="Y20" s="32">
        <f>IF(D4L113C5=0,0,D4L113C7/D4L113C5)</f>
        <v>0</v>
      </c>
    </row>
    <row r="21" spans="1:25" x14ac:dyDescent="0.3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_xlfn.SINGLE(IF(FLOW_THRU_100PCT="Y",1,INDEX(VariabilityMatrix,D4L114C1,_xlfn.SINGLE(D4L114C8))))</f>
        <v>0.43955570143604111</v>
      </c>
      <c r="L21" s="16" t="s">
        <v>26675</v>
      </c>
      <c r="M21" s="15">
        <f>IF(_xlfn.SINGLE(D4L114C2)&lt;&gt;0,_xlfn.SINGLE(D4L114C2)*_xlfn.SINGLE(D4L114C4),_xlfn.SINGLE(D4L114C3)*_xlfn.SINGLE(D4L114C4))</f>
        <v>0</v>
      </c>
      <c r="N21" s="16" t="s">
        <v>4251</v>
      </c>
      <c r="O21" s="32">
        <f>1</f>
        <v>1</v>
      </c>
      <c r="P21" s="16" t="s">
        <v>26676</v>
      </c>
      <c r="Q21" s="15">
        <f>D4L114C5*_xlfn.SINGLE(D4L114C6)</f>
        <v>0</v>
      </c>
      <c r="R21" s="16" t="s">
        <v>21338</v>
      </c>
      <c r="S21" s="6">
        <f>A2L174C1</f>
        <v>1</v>
      </c>
      <c r="T21" s="16" t="s">
        <v>26679</v>
      </c>
      <c r="U21" s="15">
        <f>IF(_xlfn.SINGLE(D4L114C6)=0,0,CHOOSE(MIN(D4L114C8,RUN_YEARS),B6L116C1,B6L117C1,B6L118C1,B6L119C1,B6L120C1))</f>
        <v>11206.2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3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_xlfn.SINGLE(IF(FLOW_THRU_100PCT="Y",1,INDEX(VariabilityMatrix,D4L115C1,_xlfn.SINGLE(D4L115C8))))</f>
        <v>0.43955570143604111</v>
      </c>
      <c r="L22" s="16" t="s">
        <v>26682</v>
      </c>
      <c r="M22" s="15">
        <f>IF(_xlfn.SINGLE(D4L115C2)&lt;&gt;0,_xlfn.SINGLE(D4L115C2)*_xlfn.SINGLE(D4L115C4),_xlfn.SINGLE(D4L115C3)*_xlfn.SINGLE(D4L115C4))</f>
        <v>0</v>
      </c>
      <c r="N22" s="16" t="s">
        <v>4251</v>
      </c>
      <c r="O22" s="32">
        <f>1</f>
        <v>1</v>
      </c>
      <c r="P22" s="16" t="s">
        <v>26683</v>
      </c>
      <c r="Q22" s="15">
        <f>D4L115C5*_xlfn.SINGLE(D4L115C6)</f>
        <v>0</v>
      </c>
      <c r="R22" s="16" t="s">
        <v>21370</v>
      </c>
      <c r="S22" s="6">
        <f>A2L177C1</f>
        <v>1</v>
      </c>
      <c r="T22" s="16" t="s">
        <v>26686</v>
      </c>
      <c r="U22" s="15">
        <f>IF(_xlfn.SINGLE(D4L115C6)=0,0,CHOOSE(MIN(D4L115C8,RUN_YEARS),B6L116C1,B6L117C1,B6L118C1,B6L119C1,B6L120C1))</f>
        <v>11206.2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3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25.955952355955048</v>
      </c>
      <c r="J23" s="16" t="s">
        <v>26695</v>
      </c>
      <c r="K23" s="21">
        <f>IF(FLOW_THRU_100PCT="Y",1,D4L101C4)</f>
        <v>0.63170357122483289</v>
      </c>
      <c r="L23" s="16" t="s">
        <v>26689</v>
      </c>
      <c r="M23" s="15">
        <f>IF(_xlfn.SINGLE(D4L116C2)&lt;&gt;0,_xlfn.SINGLE(D4L116C2)*_xlfn.SINGLE(D4L116C4),_xlfn.SINGLE(D4L116C3)*_xlfn.SINGLE(D4L116C4))</f>
        <v>16.396467797798419</v>
      </c>
      <c r="N23" s="16" t="s">
        <v>4251</v>
      </c>
      <c r="O23" s="32">
        <f>1</f>
        <v>1</v>
      </c>
      <c r="P23" s="16" t="s">
        <v>26690</v>
      </c>
      <c r="Q23" s="15">
        <f>D4L116C5*_xlfn.SINGLE(D4L116C6)</f>
        <v>16.396467797798419</v>
      </c>
      <c r="R23" s="16" t="s">
        <v>21401</v>
      </c>
      <c r="S23" s="6">
        <f>A2L180C1</f>
        <v>1</v>
      </c>
      <c r="T23" s="16" t="s">
        <v>26693</v>
      </c>
      <c r="U23" s="15">
        <f>IF(_xlfn.SINGLE(D4L116C6)=0,0,CHOOSE(MIN(D4L116C8,RUN_YEARS),B6L116C1,B6L117C1,B6L118C1,B6L119C1,B6L120C1))</f>
        <v>11206.2</v>
      </c>
      <c r="V23" s="16" t="s">
        <v>26691</v>
      </c>
      <c r="W23" s="33">
        <f>IF(D4L116C9=0,0,D4L116C7/D4L116C9)</f>
        <v>1.463160375309955E-3</v>
      </c>
      <c r="X23" s="16" t="s">
        <v>26692</v>
      </c>
      <c r="Y23" s="32">
        <f>IF(D4L116C5=0,0,D4L116C7/D4L116C5)</f>
        <v>1</v>
      </c>
    </row>
    <row r="24" spans="1:25" x14ac:dyDescent="0.3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2.6207794068537815</v>
      </c>
      <c r="J24" s="16" t="s">
        <v>26702</v>
      </c>
      <c r="K24" s="21">
        <f>_xlfn.SINGLE(IF(FLOW_THRU_100PCT="Y",1,INDEX(VariabilityMatrix,D4L117C1,_xlfn.SINGLE(D4L117C8))))</f>
        <v>0.44333062863982836</v>
      </c>
      <c r="L24" s="16" t="s">
        <v>26696</v>
      </c>
      <c r="M24" s="15">
        <f>IF(_xlfn.SINGLE(D4L117C2)&lt;&gt;0,_xlfn.SINGLE(D4L117C2)*_xlfn.SINGLE(D4L117C4),_xlfn.SINGLE(D4L117C3)*_xlfn.SINGLE(D4L117C4))</f>
        <v>1.1618717819668034</v>
      </c>
      <c r="N24" s="16" t="s">
        <v>4251</v>
      </c>
      <c r="O24" s="32">
        <f>1</f>
        <v>1</v>
      </c>
      <c r="P24" s="16" t="s">
        <v>26697</v>
      </c>
      <c r="Q24" s="15">
        <f>D4L117C5*_xlfn.SINGLE(D4L117C6)</f>
        <v>1.1618717819668034</v>
      </c>
      <c r="R24" s="16" t="s">
        <v>21130</v>
      </c>
      <c r="S24" s="6">
        <f>A2L140C1</f>
        <v>5</v>
      </c>
      <c r="T24" s="16" t="s">
        <v>26700</v>
      </c>
      <c r="U24" s="15">
        <f>IF(_xlfn.SINGLE(D4L117C6)=0,0,CHOOSE(MIN(D4L117C8,RUN_YEARS),B6L116C1,B6L117C1,B6L118C1,B6L119C1,B6L120C1))</f>
        <v>13216.44</v>
      </c>
      <c r="V24" s="16" t="s">
        <v>26698</v>
      </c>
      <c r="W24" s="33">
        <f>IF(D4L117C9=0,0,D4L117C7/D4L117C9)</f>
        <v>8.7911100263520541E-5</v>
      </c>
      <c r="X24" s="16" t="s">
        <v>26699</v>
      </c>
      <c r="Y24" s="32">
        <f>IF(D4L117C5=0,0,D4L117C7/D4L117C5)</f>
        <v>1</v>
      </c>
    </row>
    <row r="25" spans="1:25" x14ac:dyDescent="0.3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3.4828729865857895</v>
      </c>
      <c r="J25" s="16" t="s">
        <v>26709</v>
      </c>
      <c r="K25" s="21">
        <f>_xlfn.SINGLE(IF(FLOW_THRU_100PCT="Y",1,INDEX(VariabilityMatrix,D4L118C1,_xlfn.SINGLE(D4L118C8))))</f>
        <v>0.42718908547773393</v>
      </c>
      <c r="L25" s="16" t="s">
        <v>26703</v>
      </c>
      <c r="M25" s="15">
        <f>IF(_xlfn.SINGLE(D4L118C2)&lt;&gt;0,_xlfn.SINGLE(D4L118C2)*_xlfn.SINGLE(D4L118C4),_xlfn.SINGLE(D4L118C3)*_xlfn.SINGLE(D4L118C4))</f>
        <v>1.4878453259746873</v>
      </c>
      <c r="N25" s="16" t="s">
        <v>4251</v>
      </c>
      <c r="O25" s="32">
        <f>1</f>
        <v>1</v>
      </c>
      <c r="P25" s="16" t="s">
        <v>26704</v>
      </c>
      <c r="Q25" s="15">
        <f>D4L118C5*_xlfn.SINGLE(D4L118C6)</f>
        <v>1.4878453259746873</v>
      </c>
      <c r="R25" s="16" t="s">
        <v>21446</v>
      </c>
      <c r="S25" s="6">
        <f>A2L245C1</f>
        <v>3</v>
      </c>
      <c r="T25" s="16" t="s">
        <v>26707</v>
      </c>
      <c r="U25" s="15">
        <f>IF(_xlfn.SINGLE(D4L118C6)=0,0,CHOOSE(MIN(D4L118C8,RUN_YEARS),B6L116C1,B6L117C1,B6L118C1,B6L119C1,B6L120C1))</f>
        <v>11645.939999999999</v>
      </c>
      <c r="V25" s="16" t="s">
        <v>26705</v>
      </c>
      <c r="W25" s="33">
        <f>IF(D4L118C9=0,0,D4L118C7/D4L118C9)</f>
        <v>1.2775656803784731E-4</v>
      </c>
      <c r="X25" s="16" t="s">
        <v>26706</v>
      </c>
      <c r="Y25" s="32">
        <f>IF(D4L118C5=0,0,D4L118C7/D4L118C5)</f>
        <v>1</v>
      </c>
    </row>
    <row r="26" spans="1:25" x14ac:dyDescent="0.3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170.62328194785073</v>
      </c>
      <c r="J26" s="16" t="s">
        <v>26716</v>
      </c>
      <c r="K26" s="21">
        <f>_xlfn.SINGLE(IF(FLOW_THRU_100PCT="Y",1,INDEX(VariabilityMatrix,D4L119C1,_xlfn.SINGLE(D4L119C8))))</f>
        <v>0.42420665504429123</v>
      </c>
      <c r="L26" s="16" t="s">
        <v>26710</v>
      </c>
      <c r="M26" s="15">
        <f>IF(_xlfn.SINGLE(D4L119C2)&lt;&gt;0,_xlfn.SINGLE(D4L119C2)*_xlfn.SINGLE(D4L119C4),_xlfn.SINGLE(D4L119C3)*_xlfn.SINGLE(D4L119C4))</f>
        <v>72.379531707776749</v>
      </c>
      <c r="N26" s="16" t="s">
        <v>4251</v>
      </c>
      <c r="O26" s="32">
        <f>1</f>
        <v>1</v>
      </c>
      <c r="P26" s="16" t="s">
        <v>26711</v>
      </c>
      <c r="Q26" s="15">
        <f>D4L119C5*_xlfn.SINGLE(D4L119C6)</f>
        <v>72.379531707776749</v>
      </c>
      <c r="R26" s="16" t="s">
        <v>24207</v>
      </c>
      <c r="S26" s="6">
        <f>A2L201C1</f>
        <v>3</v>
      </c>
      <c r="T26" s="16" t="s">
        <v>26714</v>
      </c>
      <c r="U26" s="15">
        <f>IF(_xlfn.SINGLE(D4L119C6)=0,0,CHOOSE(MIN(D4L119C8,RUN_YEARS),B6L116C1,B6L117C1,B6L118C1,B6L119C1,B6L120C1))</f>
        <v>11645.939999999999</v>
      </c>
      <c r="V26" s="16" t="s">
        <v>26712</v>
      </c>
      <c r="W26" s="33">
        <f>IF(D4L119C9=0,0,D4L119C7/D4L119C9)</f>
        <v>6.2150012543235461E-3</v>
      </c>
      <c r="X26" s="16" t="s">
        <v>26713</v>
      </c>
      <c r="Y26" s="32">
        <f>IF(D4L119C5=0,0,D4L119C7/D4L119C5)</f>
        <v>1</v>
      </c>
    </row>
    <row r="27" spans="1:25" x14ac:dyDescent="0.3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21.012534555796179</v>
      </c>
      <c r="J27" s="16" t="s">
        <v>26695</v>
      </c>
      <c r="K27" s="21">
        <f>IF(FLOW_THRU_100PCT="Y",1,D4L101C4)</f>
        <v>0.63170357122483289</v>
      </c>
      <c r="L27" s="16" t="s">
        <v>26717</v>
      </c>
      <c r="M27" s="15">
        <f>IF(_xlfn.SINGLE(D4L120C2)&lt;&gt;0,_xlfn.SINGLE(D4L120C2)*_xlfn.SINGLE(D4L120C4),_xlfn.SINGLE(D4L120C3)*_xlfn.SINGLE(D4L120C4))</f>
        <v>13.273693119381655</v>
      </c>
      <c r="N27" s="16" t="s">
        <v>4251</v>
      </c>
      <c r="O27" s="32">
        <f>1</f>
        <v>1</v>
      </c>
      <c r="P27" s="16" t="s">
        <v>26718</v>
      </c>
      <c r="Q27" s="15">
        <f>D4L120C5*_xlfn.SINGLE(D4L120C6)</f>
        <v>13.273693119381655</v>
      </c>
      <c r="R27" s="16" t="s">
        <v>24238</v>
      </c>
      <c r="S27" s="6">
        <f>A2L203C1</f>
        <v>3</v>
      </c>
      <c r="T27" s="16" t="s">
        <v>26721</v>
      </c>
      <c r="U27" s="15">
        <f>IF(_xlfn.SINGLE(D4L120C6)=0,0,CHOOSE(MIN(D4L120C8,RUN_YEARS),B6L116C1,B6L117C1,B6L118C1,B6L119C1,B6L120C1))</f>
        <v>11645.939999999999</v>
      </c>
      <c r="V27" s="16" t="s">
        <v>26719</v>
      </c>
      <c r="W27" s="33">
        <f>IF(D4L120C9=0,0,D4L120C7/D4L120C9)</f>
        <v>1.1397700073486259E-3</v>
      </c>
      <c r="X27" s="16" t="s">
        <v>26720</v>
      </c>
      <c r="Y27" s="32">
        <f>IF(D4L120C5=0,0,D4L120C7/D4L120C5)</f>
        <v>1</v>
      </c>
    </row>
    <row r="28" spans="1:25" x14ac:dyDescent="0.3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10.298682123967438</v>
      </c>
      <c r="J28" s="16" t="s">
        <v>26729</v>
      </c>
      <c r="K28" s="21">
        <f>_xlfn.SINGLE(IF(FLOW_THRU_100PCT="Y",1,INDEX(VariabilityMatrix,D4L121C1,_xlfn.SINGLE(D4L121C8))))</f>
        <v>0.43557229014185017</v>
      </c>
      <c r="L28" s="16" t="s">
        <v>26723</v>
      </c>
      <c r="M28" s="15">
        <f>IF(_xlfn.SINGLE(D4L121C2)&lt;&gt;0,_xlfn.SINGLE(D4L121C2)*_xlfn.SINGLE(D4L121C4),_xlfn.SINGLE(D4L121C3)*_xlfn.SINGLE(D4L121C4))</f>
        <v>4.485820558179431</v>
      </c>
      <c r="N28" s="16" t="s">
        <v>4251</v>
      </c>
      <c r="O28" s="32">
        <f>1</f>
        <v>1</v>
      </c>
      <c r="P28" s="16" t="s">
        <v>26724</v>
      </c>
      <c r="Q28" s="15">
        <f>D4L121C5*_xlfn.SINGLE(D4L121C6)</f>
        <v>4.485820558179431</v>
      </c>
      <c r="R28" s="16" t="s">
        <v>24270</v>
      </c>
      <c r="S28" s="6">
        <f>A2L204C1</f>
        <v>1</v>
      </c>
      <c r="T28" s="16" t="s">
        <v>26727</v>
      </c>
      <c r="U28" s="15">
        <f>IF(_xlfn.SINGLE(D4L121C6)=0,0,CHOOSE(MIN(D4L121C8,RUN_YEARS),B6L116C1,B6L117C1,B6L118C1,B6L119C1,B6L120C1))</f>
        <v>11206.2</v>
      </c>
      <c r="V28" s="16" t="s">
        <v>26725</v>
      </c>
      <c r="W28" s="33">
        <f>IF(D4L121C9=0,0,D4L121C7/D4L121C9)</f>
        <v>4.002980991040166E-4</v>
      </c>
      <c r="X28" s="16" t="s">
        <v>26726</v>
      </c>
      <c r="Y28" s="32">
        <f>IF(D4L121C5=0,0,D4L121C7/D4L121C5)</f>
        <v>1</v>
      </c>
    </row>
    <row r="29" spans="1:25" x14ac:dyDescent="0.3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250.24005910610595</v>
      </c>
      <c r="J29" s="16" t="s">
        <v>26736</v>
      </c>
      <c r="K29" s="21">
        <f>_xlfn.SINGLE(IF(FLOW_THRU_100PCT="Y",1,INDEX(VariabilityMatrix,D4L122C1,_xlfn.SINGLE(D4L122C8))))</f>
        <v>0.42420665504429123</v>
      </c>
      <c r="L29" s="16" t="s">
        <v>26730</v>
      </c>
      <c r="M29" s="15">
        <f>IF(_xlfn.SINGLE(D4L122C2)&lt;&gt;0,_xlfn.SINGLE(D4L122C2)*_xlfn.SINGLE(D4L122C4),_xlfn.SINGLE(D4L122C3)*_xlfn.SINGLE(D4L122C4))</f>
        <v>106.15349843148694</v>
      </c>
      <c r="N29" s="16" t="s">
        <v>4251</v>
      </c>
      <c r="O29" s="32">
        <f>1</f>
        <v>1</v>
      </c>
      <c r="P29" s="16" t="s">
        <v>26731</v>
      </c>
      <c r="Q29" s="15">
        <f>D4L122C5*_xlfn.SINGLE(D4L122C6)</f>
        <v>106.15349843148694</v>
      </c>
      <c r="R29" s="16" t="s">
        <v>24302</v>
      </c>
      <c r="S29" s="6">
        <f>A2L205C1</f>
        <v>3</v>
      </c>
      <c r="T29" s="16" t="s">
        <v>26734</v>
      </c>
      <c r="U29" s="15">
        <f>IF(_xlfn.SINGLE(D4L122C6)=0,0,CHOOSE(MIN(D4L122C8,RUN_YEARS),B6L116C1,B6L117C1,B6L118C1,B6L119C1,B6L120C1))</f>
        <v>11645.939999999999</v>
      </c>
      <c r="V29" s="16" t="s">
        <v>26732</v>
      </c>
      <c r="W29" s="33">
        <f>IF(D4L122C9=0,0,D4L122C7/D4L122C9)</f>
        <v>9.1150648579236149E-3</v>
      </c>
      <c r="X29" s="16" t="s">
        <v>26733</v>
      </c>
      <c r="Y29" s="32">
        <f>IF(D4L122C5=0,0,D4L122C7/D4L122C5)</f>
        <v>1</v>
      </c>
    </row>
    <row r="30" spans="1:25" x14ac:dyDescent="0.3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49.170399614431062</v>
      </c>
      <c r="J30" s="16" t="s">
        <v>26743</v>
      </c>
      <c r="K30" s="21">
        <f>_xlfn.SINGLE(IF(FLOW_THRU_100PCT="Y",1,INDEX(VariabilityMatrix,D4L123C1,_xlfn.SINGLE(D4L123C8))))</f>
        <v>0.43557229014185017</v>
      </c>
      <c r="L30" s="16" t="s">
        <v>26737</v>
      </c>
      <c r="M30" s="15">
        <f>IF(_xlfn.SINGLE(D4L123C2)&lt;&gt;0,_xlfn.SINGLE(D4L123C2)*_xlfn.SINGLE(D4L123C4),_xlfn.SINGLE(D4L123C3)*_xlfn.SINGLE(D4L123C4))</f>
        <v>21.417263567247684</v>
      </c>
      <c r="N30" s="16" t="s">
        <v>4251</v>
      </c>
      <c r="O30" s="32">
        <f>1</f>
        <v>1</v>
      </c>
      <c r="P30" s="16" t="s">
        <v>26738</v>
      </c>
      <c r="Q30" s="15">
        <f>D4L123C5*_xlfn.SINGLE(D4L123C6)</f>
        <v>21.417263567247684</v>
      </c>
      <c r="R30" s="16" t="s">
        <v>24334</v>
      </c>
      <c r="S30" s="6">
        <f>A2L206C1</f>
        <v>1</v>
      </c>
      <c r="T30" s="16" t="s">
        <v>26741</v>
      </c>
      <c r="U30" s="15">
        <f>IF(_xlfn.SINGLE(D4L123C6)=0,0,CHOOSE(MIN(D4L123C8,RUN_YEARS),B6L116C1,B6L117C1,B6L118C1,B6L119C1,B6L120C1))</f>
        <v>11206.2</v>
      </c>
      <c r="V30" s="16" t="s">
        <v>26739</v>
      </c>
      <c r="W30" s="33">
        <f>IF(D4L123C9=0,0,D4L123C7/D4L123C9)</f>
        <v>1.9111976912109085E-3</v>
      </c>
      <c r="X30" s="16" t="s">
        <v>26740</v>
      </c>
      <c r="Y30" s="32">
        <f>IF(D4L123C5=0,0,D4L123C7/D4L123C5)</f>
        <v>1</v>
      </c>
    </row>
    <row r="31" spans="1:25" x14ac:dyDescent="0.3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_xlfn.SINGLE(IF(FLOW_THRU_100PCT="Y",1,INDEX(VariabilityMatrix,D4L124C1,_xlfn.SINGLE(D4L124C8))))</f>
        <v>0.43557229014185017</v>
      </c>
      <c r="L31" s="16" t="s">
        <v>26744</v>
      </c>
      <c r="M31" s="15">
        <f>IF(_xlfn.SINGLE(D4L124C2)&lt;&gt;0,_xlfn.SINGLE(D4L124C2)*_xlfn.SINGLE(D4L124C4),_xlfn.SINGLE(D4L124C3)*_xlfn.SINGLE(D4L124C4))</f>
        <v>0</v>
      </c>
      <c r="N31" s="16" t="s">
        <v>4251</v>
      </c>
      <c r="O31" s="32">
        <f>1</f>
        <v>1</v>
      </c>
      <c r="P31" s="16" t="s">
        <v>26745</v>
      </c>
      <c r="Q31" s="15">
        <f>D4L124C5*_xlfn.SINGLE(D4L124C6)</f>
        <v>0</v>
      </c>
      <c r="R31" s="16" t="s">
        <v>24366</v>
      </c>
      <c r="S31" s="6">
        <f>A2L209C1</f>
        <v>1</v>
      </c>
      <c r="T31" s="16" t="s">
        <v>26748</v>
      </c>
      <c r="U31" s="15">
        <f>IF(_xlfn.SINGLE(D4L124C6)=0,0,CHOOSE(MIN(D4L124C8,RUN_YEARS),B6L116C1,B6L117C1,B6L118C1,B6L119C1,B6L120C1))</f>
        <v>11206.2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3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_xlfn.SINGLE(IF(FLOW_THRU_100PCT="Y",1,INDEX(VariabilityMatrix,D4L125C1,_xlfn.SINGLE(D4L125C8))))</f>
        <v>0.43557229014185017</v>
      </c>
      <c r="L32" s="16" t="s">
        <v>26751</v>
      </c>
      <c r="M32" s="15">
        <f>IF(_xlfn.SINGLE(D4L125C2)&lt;&gt;0,_xlfn.SINGLE(D4L125C2)*_xlfn.SINGLE(D4L125C4),_xlfn.SINGLE(D4L125C3)*_xlfn.SINGLE(D4L125C4))</f>
        <v>0</v>
      </c>
      <c r="N32" s="16" t="s">
        <v>4251</v>
      </c>
      <c r="O32" s="32">
        <f>1</f>
        <v>1</v>
      </c>
      <c r="P32" s="16" t="s">
        <v>26752</v>
      </c>
      <c r="Q32" s="15">
        <f>D4L125C5*_xlfn.SINGLE(D4L125C6)</f>
        <v>0</v>
      </c>
      <c r="R32" s="16" t="s">
        <v>24398</v>
      </c>
      <c r="S32" s="6">
        <f>A2L210C1</f>
        <v>1</v>
      </c>
      <c r="T32" s="16" t="s">
        <v>26755</v>
      </c>
      <c r="U32" s="15">
        <f>IF(_xlfn.SINGLE(D4L125C6)=0,0,CHOOSE(MIN(D4L125C8,RUN_YEARS),B6L116C1,B6L117C1,B6L118C1,B6L119C1,B6L120C1))</f>
        <v>11206.2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3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_xlfn.SINGLE(IF(FLOW_THRU_100PCT="Y",1,INDEX(VariabilityMatrix,D4L126C1,_xlfn.SINGLE(D4L126C8))))</f>
        <v>0.43557229014185017</v>
      </c>
      <c r="L33" s="16" t="s">
        <v>26758</v>
      </c>
      <c r="M33" s="15">
        <f>IF(_xlfn.SINGLE(D4L126C2)&lt;&gt;0,_xlfn.SINGLE(D4L126C2)*_xlfn.SINGLE(D4L126C4),_xlfn.SINGLE(D4L126C3)*_xlfn.SINGLE(D4L126C4))</f>
        <v>0</v>
      </c>
      <c r="N33" s="16" t="s">
        <v>4251</v>
      </c>
      <c r="O33" s="32">
        <f>1</f>
        <v>1</v>
      </c>
      <c r="P33" s="16" t="s">
        <v>26759</v>
      </c>
      <c r="Q33" s="15">
        <f>D4L126C5*_xlfn.SINGLE(D4L126C6)</f>
        <v>0</v>
      </c>
      <c r="R33" s="16" t="s">
        <v>24430</v>
      </c>
      <c r="S33" s="6">
        <f>A2L214C1</f>
        <v>1</v>
      </c>
      <c r="T33" s="16" t="s">
        <v>26762</v>
      </c>
      <c r="U33" s="15">
        <f>IF(_xlfn.SINGLE(D4L126C6)=0,0,CHOOSE(MIN(D4L126C8,RUN_YEARS),B6L116C1,B6L117C1,B6L118C1,B6L119C1,B6L120C1))</f>
        <v>11206.2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3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_xlfn.SINGLE(IF(FLOW_THRU_100PCT="Y",1,INDEX(VariabilityMatrix,D4L127C1,_xlfn.SINGLE(D4L127C8))))</f>
        <v>0.43557229014185017</v>
      </c>
      <c r="L34" s="16" t="s">
        <v>26765</v>
      </c>
      <c r="M34" s="15">
        <f>IF(_xlfn.SINGLE(D4L127C2)&lt;&gt;0,_xlfn.SINGLE(D4L127C2)*_xlfn.SINGLE(D4L127C4),_xlfn.SINGLE(D4L127C3)*_xlfn.SINGLE(D4L127C4))</f>
        <v>0</v>
      </c>
      <c r="N34" s="16" t="s">
        <v>4251</v>
      </c>
      <c r="O34" s="32">
        <f>1</f>
        <v>1</v>
      </c>
      <c r="P34" s="16" t="s">
        <v>26766</v>
      </c>
      <c r="Q34" s="15">
        <f>D4L127C5*_xlfn.SINGLE(D4L127C6)</f>
        <v>0</v>
      </c>
      <c r="R34" s="16" t="s">
        <v>24462</v>
      </c>
      <c r="S34" s="6">
        <f>A2L215C1</f>
        <v>1</v>
      </c>
      <c r="T34" s="16" t="s">
        <v>26769</v>
      </c>
      <c r="U34" s="15">
        <f>IF(_xlfn.SINGLE(D4L127C6)=0,0,CHOOSE(MIN(D4L127C8,RUN_YEARS),B6L116C1,B6L117C1,B6L118C1,B6L119C1,B6L120C1))</f>
        <v>11206.2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3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_xlfn.SINGLE(IF(FLOW_THRU_100PCT="Y",1,INDEX(VariabilityMatrix,D4L128C1,_xlfn.SINGLE(D4L128C8))))</f>
        <v>0.43557229014185017</v>
      </c>
      <c r="L35" s="16" t="s">
        <v>26772</v>
      </c>
      <c r="M35" s="15">
        <f>IF(_xlfn.SINGLE(D4L128C2)&lt;&gt;0,_xlfn.SINGLE(D4L128C2)*_xlfn.SINGLE(D4L128C4),_xlfn.SINGLE(D4L128C3)*_xlfn.SINGLE(D4L128C4))</f>
        <v>0</v>
      </c>
      <c r="N35" s="16" t="s">
        <v>4251</v>
      </c>
      <c r="O35" s="32">
        <f>1</f>
        <v>1</v>
      </c>
      <c r="P35" s="16" t="s">
        <v>26773</v>
      </c>
      <c r="Q35" s="15">
        <f>D4L128C5*_xlfn.SINGLE(D4L128C6)</f>
        <v>0</v>
      </c>
      <c r="R35" s="16" t="s">
        <v>24494</v>
      </c>
      <c r="S35" s="6">
        <f>A2L217C1</f>
        <v>1</v>
      </c>
      <c r="T35" s="16" t="s">
        <v>26776</v>
      </c>
      <c r="U35" s="15">
        <f>IF(_xlfn.SINGLE(D4L128C6)=0,0,CHOOSE(MIN(D4L128C8,RUN_YEARS),B6L116C1,B6L117C1,B6L118C1,B6L119C1,B6L120C1))</f>
        <v>11206.2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3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0</v>
      </c>
      <c r="J36" s="16" t="s">
        <v>26695</v>
      </c>
      <c r="K36" s="21">
        <f>IF(FLOW_THRU_100PCT="Y",1,D4L101C4)</f>
        <v>0.63170357122483289</v>
      </c>
      <c r="L36" s="16" t="s">
        <v>26779</v>
      </c>
      <c r="M36" s="15">
        <f>IF(_xlfn.SINGLE(D4L129C2)&lt;&gt;0,_xlfn.SINGLE(D4L129C2)*_xlfn.SINGLE(D4L129C4),_xlfn.SINGLE(D4L129C3)*_xlfn.SINGLE(D4L129C4))</f>
        <v>0</v>
      </c>
      <c r="N36" s="16" t="s">
        <v>4251</v>
      </c>
      <c r="O36" s="32">
        <f>1</f>
        <v>1</v>
      </c>
      <c r="P36" s="16" t="s">
        <v>26780</v>
      </c>
      <c r="Q36" s="15">
        <f>D4L129C5*_xlfn.SINGLE(D4L129C6)</f>
        <v>0</v>
      </c>
      <c r="R36" s="16" t="s">
        <v>24525</v>
      </c>
      <c r="S36" s="6">
        <f>A2L218C1</f>
        <v>1</v>
      </c>
      <c r="T36" s="16" t="s">
        <v>26783</v>
      </c>
      <c r="U36" s="15">
        <f>IF(_xlfn.SINGLE(D4L129C6)=0,0,CHOOSE(MIN(D4L129C8,RUN_YEARS),B6L116C1,B6L117C1,B6L118C1,B6L119C1,B6L120C1))</f>
        <v>11206.2</v>
      </c>
      <c r="V36" s="16" t="s">
        <v>26781</v>
      </c>
      <c r="W36" s="33">
        <f>IF(D4L129C9=0,0,D4L129C7/D4L129C9)</f>
        <v>0</v>
      </c>
      <c r="X36" s="16" t="s">
        <v>26782</v>
      </c>
      <c r="Y36" s="32">
        <f>IF(D4L129C5=0,0,D4L129C7/D4L129C5)</f>
        <v>0</v>
      </c>
    </row>
    <row r="37" spans="1:25" x14ac:dyDescent="0.3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-71.315189247553917</v>
      </c>
      <c r="J37" s="16" t="s">
        <v>26695</v>
      </c>
      <c r="K37" s="21">
        <f>IF(FLOW_THRU_100PCT="Y",1,D4L101C4)</f>
        <v>0.63170357122483289</v>
      </c>
      <c r="L37" s="16" t="s">
        <v>26785</v>
      </c>
      <c r="M37" s="15">
        <f>IF(_xlfn.SINGLE(D4L130C2)&lt;&gt;0,_xlfn.SINGLE(D4L130C2)*_xlfn.SINGLE(D4L130C4),_xlfn.SINGLE(D4L130C3)*_xlfn.SINGLE(D4L130C4))</f>
        <v>-45.05005973025461</v>
      </c>
      <c r="N37" s="16" t="s">
        <v>4251</v>
      </c>
      <c r="O37" s="32">
        <f>1</f>
        <v>1</v>
      </c>
      <c r="P37" s="16" t="s">
        <v>26786</v>
      </c>
      <c r="Q37" s="15">
        <f>D4L130C5*_xlfn.SINGLE(D4L130C6)</f>
        <v>-45.05005973025461</v>
      </c>
      <c r="R37" s="16" t="s">
        <v>24556</v>
      </c>
      <c r="S37" s="6">
        <f>A2L216C1</f>
        <v>3</v>
      </c>
      <c r="T37" s="16" t="s">
        <v>26789</v>
      </c>
      <c r="U37" s="15">
        <f>IF(_xlfn.SINGLE(D4L130C6)=0,0,CHOOSE(MIN(D4L130C8,RUN_YEARS),B6L116C1,B6L117C1,B6L118C1,B6L119C1,B6L120C1))</f>
        <v>11645.939999999999</v>
      </c>
      <c r="V37" s="16" t="s">
        <v>26787</v>
      </c>
      <c r="W37" s="33">
        <f>IF(D4L130C9=0,0,D4L130C7/D4L130C9)</f>
        <v>-3.8683060131045337E-3</v>
      </c>
      <c r="X37" s="16" t="s">
        <v>26788</v>
      </c>
      <c r="Y37" s="32">
        <f>IF(D4L130C5=0,0,D4L130C7/D4L130C5)</f>
        <v>1</v>
      </c>
    </row>
    <row r="38" spans="1:25" x14ac:dyDescent="0.3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19119</v>
      </c>
      <c r="H38" s="16" t="s">
        <v>11112</v>
      </c>
      <c r="I38" s="15">
        <v>0</v>
      </c>
      <c r="J38" s="16" t="s">
        <v>26797</v>
      </c>
      <c r="K38" s="21">
        <f>_xlfn.SINGLE(IF(FLOW_THRU_100PCT="Y",1,INDEX(VariabilityMatrix,D4L131C1,_xlfn.SINGLE(D4L131C8))))</f>
        <v>0.70826863919697913</v>
      </c>
      <c r="L38" s="16" t="s">
        <v>26791</v>
      </c>
      <c r="M38" s="15">
        <f>IF(_xlfn.SINGLE(D4L131C2)&lt;&gt;0,_xlfn.SINGLE(D4L131C2)*_xlfn.SINGLE(D4L131C4),_xlfn.SINGLE(D4L131C3)*_xlfn.SINGLE(D4L131C4))</f>
        <v>13541.388112807044</v>
      </c>
      <c r="N38" s="16" t="s">
        <v>4251</v>
      </c>
      <c r="O38" s="32">
        <f>1</f>
        <v>1</v>
      </c>
      <c r="P38" s="16" t="s">
        <v>26792</v>
      </c>
      <c r="Q38" s="15">
        <f>D4L131C5*_xlfn.SINGLE(D4L131C6)</f>
        <v>13541.388112807044</v>
      </c>
      <c r="R38" s="16" t="s">
        <v>26798</v>
      </c>
      <c r="S38" s="6">
        <f>A2L321C1</f>
        <v>1</v>
      </c>
      <c r="T38" s="16" t="s">
        <v>26795</v>
      </c>
      <c r="U38" s="15">
        <f>IF(_xlfn.SINGLE(D4L131C6)=0,0,CHOOSE(MIN(D4L131C8,RUN_YEARS),B6L116C1,B6L117C1,B6L118C1,B6L119C1,B6L120C1))</f>
        <v>11206.2</v>
      </c>
      <c r="V38" s="16" t="s">
        <v>26793</v>
      </c>
      <c r="W38" s="33">
        <f>IF(D4L131C9=0,0,D4L131C7/D4L131C9)</f>
        <v>1.2083835834455072</v>
      </c>
      <c r="X38" s="16" t="s">
        <v>26794</v>
      </c>
      <c r="Y38" s="32">
        <f>IF(D4L131C5=0,0,D4L131C7/D4L131C5)</f>
        <v>1</v>
      </c>
    </row>
    <row r="39" spans="1:25" x14ac:dyDescent="0.3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1982</v>
      </c>
      <c r="H39" s="16" t="s">
        <v>11112</v>
      </c>
      <c r="I39" s="15">
        <v>0</v>
      </c>
      <c r="J39" s="16" t="s">
        <v>26805</v>
      </c>
      <c r="K39" s="21">
        <f>_xlfn.SINGLE(IF(FLOW_THRU_100PCT="Y",1,INDEX(VariabilityMatrix,D4L132C1,_xlfn.SINGLE(D4L132C8))))</f>
        <v>0.38660975698123112</v>
      </c>
      <c r="L39" s="16" t="s">
        <v>26799</v>
      </c>
      <c r="M39" s="15">
        <f>IF(_xlfn.SINGLE(D4L132C2)&lt;&gt;0,_xlfn.SINGLE(D4L132C2)*_xlfn.SINGLE(D4L132C4),_xlfn.SINGLE(D4L132C3)*_xlfn.SINGLE(D4L132C4))</f>
        <v>766.2605383368001</v>
      </c>
      <c r="N39" s="16" t="s">
        <v>4251</v>
      </c>
      <c r="O39" s="32">
        <f>1</f>
        <v>1</v>
      </c>
      <c r="P39" s="16" t="s">
        <v>26800</v>
      </c>
      <c r="Q39" s="15">
        <f>D4L132C5*_xlfn.SINGLE(D4L132C6)</f>
        <v>766.2605383368001</v>
      </c>
      <c r="R39" s="16" t="s">
        <v>26806</v>
      </c>
      <c r="S39" s="6">
        <f>A2L322C1</f>
        <v>1</v>
      </c>
      <c r="T39" s="16" t="s">
        <v>26803</v>
      </c>
      <c r="U39" s="15">
        <f>IF(_xlfn.SINGLE(D4L132C6)=0,0,CHOOSE(MIN(D4L132C8,RUN_YEARS),B6L116C1,B6L117C1,B6L118C1,B6L119C1,B6L120C1))</f>
        <v>11206.2</v>
      </c>
      <c r="V39" s="16" t="s">
        <v>26801</v>
      </c>
      <c r="W39" s="33">
        <f>IF(D4L132C9=0,0,D4L132C7/D4L132C9)</f>
        <v>6.8378267239278256E-2</v>
      </c>
      <c r="X39" s="16" t="s">
        <v>26802</v>
      </c>
      <c r="Y39" s="32">
        <f>IF(D4L132C5=0,0,D4L132C7/D4L132C5)</f>
        <v>1</v>
      </c>
    </row>
    <row r="40" spans="1:25" x14ac:dyDescent="0.3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1969</v>
      </c>
      <c r="H40" s="16" t="s">
        <v>11112</v>
      </c>
      <c r="I40" s="15">
        <v>0</v>
      </c>
      <c r="J40" s="16" t="s">
        <v>26813</v>
      </c>
      <c r="K40" s="21">
        <f>_xlfn.SINGLE(IF(FLOW_THRU_100PCT="Y",1,INDEX(VariabilityMatrix,D4L133C1,_xlfn.SINGLE(D4L133C8))))</f>
        <v>0.38660975698123112</v>
      </c>
      <c r="L40" s="16" t="s">
        <v>26807</v>
      </c>
      <c r="M40" s="15">
        <f>IF(_xlfn.SINGLE(D4L133C2)&lt;&gt;0,_xlfn.SINGLE(D4L133C2)*_xlfn.SINGLE(D4L133C4),_xlfn.SINGLE(D4L133C3)*_xlfn.SINGLE(D4L133C4))</f>
        <v>761.23461149604407</v>
      </c>
      <c r="N40" s="16" t="s">
        <v>4251</v>
      </c>
      <c r="O40" s="32">
        <f>1</f>
        <v>1</v>
      </c>
      <c r="P40" s="16" t="s">
        <v>26808</v>
      </c>
      <c r="Q40" s="15">
        <f>D4L133C5*_xlfn.SINGLE(D4L133C6)</f>
        <v>761.23461149604407</v>
      </c>
      <c r="R40" s="16" t="s">
        <v>26814</v>
      </c>
      <c r="S40" s="6">
        <f>A2L323C1</f>
        <v>1</v>
      </c>
      <c r="T40" s="16" t="s">
        <v>26811</v>
      </c>
      <c r="U40" s="15">
        <f>IF(_xlfn.SINGLE(D4L133C6)=0,0,CHOOSE(MIN(D4L133C8,RUN_YEARS),B6L116C1,B6L117C1,B6L118C1,B6L119C1,B6L120C1))</f>
        <v>11206.2</v>
      </c>
      <c r="V40" s="16" t="s">
        <v>26809</v>
      </c>
      <c r="W40" s="33">
        <f>IF(D4L133C9=0,0,D4L133C7/D4L133C9)</f>
        <v>6.7929772045478759E-2</v>
      </c>
      <c r="X40" s="16" t="s">
        <v>26810</v>
      </c>
      <c r="Y40" s="32">
        <f>IF(D4L133C5=0,0,D4L133C7/D4L133C5)</f>
        <v>1</v>
      </c>
    </row>
    <row r="41" spans="1:25" x14ac:dyDescent="0.3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4404</v>
      </c>
      <c r="H41" s="16" t="s">
        <v>11112</v>
      </c>
      <c r="I41" s="15">
        <v>0</v>
      </c>
      <c r="J41" s="16" t="s">
        <v>26821</v>
      </c>
      <c r="K41" s="21">
        <f>_xlfn.SINGLE(IF(FLOW_THRU_100PCT="Y",1,INDEX(VariabilityMatrix,D4L134C1,_xlfn.SINGLE(D4L134C8))))</f>
        <v>0.38660975698123112</v>
      </c>
      <c r="L41" s="16" t="s">
        <v>26815</v>
      </c>
      <c r="M41" s="15">
        <f>IF(_xlfn.SINGLE(D4L134C2)&lt;&gt;0,_xlfn.SINGLE(D4L134C2)*_xlfn.SINGLE(D4L134C4),_xlfn.SINGLE(D4L134C3)*_xlfn.SINGLE(D4L134C4))</f>
        <v>1702.6293697453418</v>
      </c>
      <c r="N41" s="16" t="s">
        <v>4251</v>
      </c>
      <c r="O41" s="32">
        <f>1</f>
        <v>1</v>
      </c>
      <c r="P41" s="16" t="s">
        <v>26816</v>
      </c>
      <c r="Q41" s="15">
        <f>D4L134C5*_xlfn.SINGLE(D4L134C6)</f>
        <v>1702.6293697453418</v>
      </c>
      <c r="R41" s="16" t="s">
        <v>26822</v>
      </c>
      <c r="S41" s="6">
        <f>A2L324C1</f>
        <v>1</v>
      </c>
      <c r="T41" s="16" t="s">
        <v>26819</v>
      </c>
      <c r="U41" s="15">
        <f>IF(_xlfn.SINGLE(D4L134C6)=0,0,CHOOSE(MIN(D4L134C8,RUN_YEARS),B6L116C1,B6L117C1,B6L118C1,B6L119C1,B6L120C1))</f>
        <v>11206.2</v>
      </c>
      <c r="V41" s="16" t="s">
        <v>26817</v>
      </c>
      <c r="W41" s="33">
        <f>IF(D4L134C9=0,0,D4L134C7/D4L134C9)</f>
        <v>0.15193637180715511</v>
      </c>
      <c r="X41" s="16" t="s">
        <v>26818</v>
      </c>
      <c r="Y41" s="32">
        <f>IF(D4L134C5=0,0,D4L134C7/D4L134C5)</f>
        <v>1</v>
      </c>
    </row>
    <row r="42" spans="1:25" x14ac:dyDescent="0.3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4655</v>
      </c>
      <c r="H42" s="16" t="s">
        <v>11112</v>
      </c>
      <c r="I42" s="15">
        <v>0</v>
      </c>
      <c r="J42" s="16" t="s">
        <v>26828</v>
      </c>
      <c r="K42" s="21">
        <f>_xlfn.SINGLE(IF(FLOW_THRU_100PCT="Y",1,INDEX(VariabilityMatrix,D4L135C1,_xlfn.SINGLE(D4L135C8))))</f>
        <v>0.38660975698123112</v>
      </c>
      <c r="L42" s="16" t="s">
        <v>26823</v>
      </c>
      <c r="M42" s="15">
        <f>IF(_xlfn.SINGLE(D4L135C2)&lt;&gt;0,_xlfn.SINGLE(D4L135C2)*_xlfn.SINGLE(D4L135C4),_xlfn.SINGLE(D4L135C3)*_xlfn.SINGLE(D4L135C4))</f>
        <v>1799.6684187476308</v>
      </c>
      <c r="N42" s="16" t="s">
        <v>4251</v>
      </c>
      <c r="O42" s="32">
        <f>1</f>
        <v>1</v>
      </c>
      <c r="P42" s="16" t="s">
        <v>26824</v>
      </c>
      <c r="Q42" s="15">
        <f>D4L135C5*_xlfn.SINGLE(D4L135C6)</f>
        <v>1799.6684187476308</v>
      </c>
      <c r="R42" s="16" t="s">
        <v>26829</v>
      </c>
      <c r="S42" s="6">
        <f>A2L325C1</f>
        <v>1</v>
      </c>
      <c r="T42" s="16" t="s">
        <v>26827</v>
      </c>
      <c r="U42" s="15">
        <f>IF(_xlfn.SINGLE(D4L135C6)=0,0,CHOOSE(MIN(D4L135C8,RUN_YEARS),B6L116C1,B6L117C1,B6L118C1,B6L119C1,B6L120C1))</f>
        <v>11206.2</v>
      </c>
      <c r="V42" s="16" t="s">
        <v>26825</v>
      </c>
      <c r="W42" s="33">
        <f>IF(D4L135C9=0,0,D4L135C7/D4L135C9)</f>
        <v>0.16059577901051478</v>
      </c>
      <c r="X42" s="16" t="s">
        <v>26826</v>
      </c>
      <c r="Y42" s="32">
        <f>IF(D4L135C5=0,0,D4L135C7/D4L135C5)</f>
        <v>1</v>
      </c>
    </row>
    <row r="43" spans="1:25" x14ac:dyDescent="0.3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_xlfn.SINGLE(IF(FLOW_THRU_100PCT="Y",1,INDEX(VariabilityMatrix,D4L136C1,_xlfn.SINGLE(D4L136C8))))</f>
        <v>0.38660975698123112</v>
      </c>
      <c r="L43" s="16" t="s">
        <v>26830</v>
      </c>
      <c r="M43" s="15">
        <f>IF(_xlfn.SINGLE(D4L136C2)&lt;&gt;0,_xlfn.SINGLE(D4L136C2)*_xlfn.SINGLE(D4L136C4),_xlfn.SINGLE(D4L136C3)*_xlfn.SINGLE(D4L136C4))</f>
        <v>0</v>
      </c>
      <c r="N43" s="16" t="s">
        <v>4251</v>
      </c>
      <c r="O43" s="32">
        <f>1</f>
        <v>1</v>
      </c>
      <c r="P43" s="16" t="s">
        <v>26831</v>
      </c>
      <c r="Q43" s="15">
        <f>D4L136C5*_xlfn.SINGLE(D4L136C6)</f>
        <v>0</v>
      </c>
      <c r="R43" s="16" t="s">
        <v>26836</v>
      </c>
      <c r="S43" s="6">
        <f>A2L326C1</f>
        <v>1</v>
      </c>
      <c r="T43" s="16" t="s">
        <v>26834</v>
      </c>
      <c r="U43" s="15">
        <f>IF(_xlfn.SINGLE(D4L136C6)=0,0,CHOOSE(MIN(D4L136C8,RUN_YEARS),B6L116C1,B6L117C1,B6L118C1,B6L119C1,B6L120C1))</f>
        <v>11206.2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3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574</v>
      </c>
      <c r="H44" s="16" t="s">
        <v>11112</v>
      </c>
      <c r="I44" s="15">
        <v>0</v>
      </c>
      <c r="J44" s="16" t="s">
        <v>26842</v>
      </c>
      <c r="K44" s="21">
        <f>_xlfn.SINGLE(IF(FLOW_THRU_100PCT="Y",1,INDEX(VariabilityMatrix,D4L137C1,_xlfn.SINGLE(D4L137C8))))</f>
        <v>0.38660975698123112</v>
      </c>
      <c r="L44" s="16" t="s">
        <v>26837</v>
      </c>
      <c r="M44" s="15">
        <f>IF(_xlfn.SINGLE(D4L137C2)&lt;&gt;0,_xlfn.SINGLE(D4L137C2)*_xlfn.SINGLE(D4L137C4),_xlfn.SINGLE(D4L137C3)*_xlfn.SINGLE(D4L137C4))</f>
        <v>221.91400050722666</v>
      </c>
      <c r="N44" s="16" t="s">
        <v>4251</v>
      </c>
      <c r="O44" s="32">
        <f>1</f>
        <v>1</v>
      </c>
      <c r="P44" s="16" t="s">
        <v>26838</v>
      </c>
      <c r="Q44" s="15">
        <f>D4L137C5*_xlfn.SINGLE(D4L137C6)</f>
        <v>221.91400050722666</v>
      </c>
      <c r="R44" s="16" t="s">
        <v>26843</v>
      </c>
      <c r="S44" s="6">
        <f>A2L327C1</f>
        <v>1</v>
      </c>
      <c r="T44" s="16" t="s">
        <v>26841</v>
      </c>
      <c r="U44" s="15">
        <f>IF(_xlfn.SINGLE(D4L137C6)=0,0,CHOOSE(MIN(D4L137C8,RUN_YEARS),B6L116C1,B6L117C1,B6L118C1,B6L119C1,B6L120C1))</f>
        <v>11206.2</v>
      </c>
      <c r="V44" s="16" t="s">
        <v>26839</v>
      </c>
      <c r="W44" s="33">
        <f>IF(D4L137C9=0,0,D4L137C7/D4L137C9)</f>
        <v>1.9802787787762725E-2</v>
      </c>
      <c r="X44" s="16" t="s">
        <v>26840</v>
      </c>
      <c r="Y44" s="32">
        <f>IF(D4L137C5=0,0,D4L137C7/D4L137C5)</f>
        <v>1</v>
      </c>
    </row>
    <row r="45" spans="1:25" x14ac:dyDescent="0.3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0</v>
      </c>
      <c r="H45" s="16" t="s">
        <v>26849</v>
      </c>
      <c r="I45" s="15">
        <f>A2L329C44</f>
        <v>0</v>
      </c>
      <c r="J45" s="16" t="s">
        <v>26850</v>
      </c>
      <c r="K45" s="21">
        <f>_xlfn.SINGLE(IF(FLOW_THRU_100PCT="Y",1,INDEX(VariabilityMatrix,D4L138C1,_xlfn.SINGLE(D4L138C8))))</f>
        <v>0.38660975698123112</v>
      </c>
      <c r="L45" s="16" t="s">
        <v>26844</v>
      </c>
      <c r="M45" s="15">
        <f>IF(_xlfn.SINGLE(D4L138C2)&lt;&gt;0,_xlfn.SINGLE(D4L138C2)*_xlfn.SINGLE(D4L138C4),_xlfn.SINGLE(D4L138C3)*_xlfn.SINGLE(D4L138C4))</f>
        <v>0</v>
      </c>
      <c r="N45" s="16" t="s">
        <v>4251</v>
      </c>
      <c r="O45" s="32">
        <f>1</f>
        <v>1</v>
      </c>
      <c r="P45" s="16" t="s">
        <v>26845</v>
      </c>
      <c r="Q45" s="15">
        <f>D4L138C5*_xlfn.SINGLE(D4L138C6)</f>
        <v>0</v>
      </c>
      <c r="R45" s="16" t="s">
        <v>26851</v>
      </c>
      <c r="S45" s="6">
        <f>A2L329C1</f>
        <v>1</v>
      </c>
      <c r="T45" s="16" t="s">
        <v>26848</v>
      </c>
      <c r="U45" s="15">
        <f>IF(_xlfn.SINGLE(D4L138C6)=0,0,CHOOSE(MIN(D4L138C8,RUN_YEARS),B6L116C1,B6L117C1,B6L118C1,B6L119C1,B6L120C1))</f>
        <v>11206.2</v>
      </c>
      <c r="V45" s="16" t="s">
        <v>26846</v>
      </c>
      <c r="W45" s="33">
        <f>IF(D4L138C9=0,0,D4L138C7/D4L138C9)</f>
        <v>0</v>
      </c>
      <c r="X45" s="16" t="s">
        <v>26847</v>
      </c>
      <c r="Y45" s="32">
        <f>IF(D4L138C5=0,0,D4L138C7/D4L138C5)</f>
        <v>0</v>
      </c>
    </row>
    <row r="46" spans="1:25" x14ac:dyDescent="0.3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3893</v>
      </c>
      <c r="H46" s="16" t="s">
        <v>11112</v>
      </c>
      <c r="I46" s="15">
        <v>0</v>
      </c>
      <c r="J46" s="16" t="s">
        <v>26858</v>
      </c>
      <c r="K46" s="21">
        <f>_xlfn.SINGLE(IF(FLOW_THRU_100PCT="Y",1,INDEX(VariabilityMatrix,D4L139C1,_xlfn.SINGLE(D4L139C8))))</f>
        <v>0.38660975698123112</v>
      </c>
      <c r="L46" s="16" t="s">
        <v>26852</v>
      </c>
      <c r="M46" s="15">
        <f>IF(_xlfn.SINGLE(D4L139C2)&lt;&gt;0,_xlfn.SINGLE(D4L139C2)*_xlfn.SINGLE(D4L139C4),_xlfn.SINGLE(D4L139C3)*_xlfn.SINGLE(D4L139C4))</f>
        <v>1505.0717839279328</v>
      </c>
      <c r="N46" s="16" t="s">
        <v>4251</v>
      </c>
      <c r="O46" s="32">
        <f>1</f>
        <v>1</v>
      </c>
      <c r="P46" s="16" t="s">
        <v>26853</v>
      </c>
      <c r="Q46" s="15">
        <f>D4L139C5*_xlfn.SINGLE(D4L139C6)</f>
        <v>1505.0717839279328</v>
      </c>
      <c r="R46" s="16" t="s">
        <v>26859</v>
      </c>
      <c r="S46" s="6">
        <f>A2L320C1</f>
        <v>1</v>
      </c>
      <c r="T46" s="16" t="s">
        <v>26856</v>
      </c>
      <c r="U46" s="15">
        <f>IF(_xlfn.SINGLE(D4L139C6)=0,0,CHOOSE(MIN(D4L139C8,RUN_YEARS),B6L116C1,B6L117C1,B6L118C1,B6L119C1,B6L120C1))</f>
        <v>11206.2</v>
      </c>
      <c r="V46" s="16" t="s">
        <v>26854</v>
      </c>
      <c r="W46" s="33">
        <f>IF(D4L139C9=0,0,D4L139C7/D4L139C9)</f>
        <v>0.13430706072780538</v>
      </c>
      <c r="X46" s="16" t="s">
        <v>26855</v>
      </c>
      <c r="Y46" s="32">
        <f>IF(D4L139C5=0,0,D4L139C7/D4L139C5)</f>
        <v>1</v>
      </c>
    </row>
    <row r="47" spans="1:25" x14ac:dyDescent="0.3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8654</v>
      </c>
      <c r="H47" s="16" t="s">
        <v>11112</v>
      </c>
      <c r="I47" s="15">
        <v>0</v>
      </c>
      <c r="J47" s="16" t="s">
        <v>26866</v>
      </c>
      <c r="K47" s="21">
        <f>_xlfn.SINGLE(IF(FLOW_THRU_100PCT="Y",1,INDEX(VariabilityMatrix,D4L140C1,_xlfn.SINGLE(D4L140C8))))</f>
        <v>0.38660975698123112</v>
      </c>
      <c r="L47" s="16" t="s">
        <v>26860</v>
      </c>
      <c r="M47" s="15">
        <f>IF(_xlfn.SINGLE(D4L140C2)&lt;&gt;0,_xlfn.SINGLE(D4L140C2)*_xlfn.SINGLE(D4L140C4),_xlfn.SINGLE(D4L140C3)*_xlfn.SINGLE(D4L140C4))</f>
        <v>3345.7208369155742</v>
      </c>
      <c r="N47" s="16" t="s">
        <v>4251</v>
      </c>
      <c r="O47" s="32">
        <f>1</f>
        <v>1</v>
      </c>
      <c r="P47" s="16" t="s">
        <v>26861</v>
      </c>
      <c r="Q47" s="15">
        <f>D4L140C5*_xlfn.SINGLE(D4L140C6)</f>
        <v>3345.7208369155742</v>
      </c>
      <c r="R47" s="16" t="s">
        <v>26867</v>
      </c>
      <c r="S47" s="6">
        <f>A2L330C1</f>
        <v>1</v>
      </c>
      <c r="T47" s="16" t="s">
        <v>26864</v>
      </c>
      <c r="U47" s="15">
        <f>IF(_xlfn.SINGLE(D4L140C6)=0,0,CHOOSE(MIN(D4L140C8,RUN_YEARS),B6L116C1,B6L117C1,B6L118C1,B6L119C1,B6L120C1))</f>
        <v>11206.2</v>
      </c>
      <c r="V47" s="16" t="s">
        <v>26862</v>
      </c>
      <c r="W47" s="33">
        <f>IF(D4L140C9=0,0,D4L140C7/D4L140C9)</f>
        <v>0.29855980054930076</v>
      </c>
      <c r="X47" s="16" t="s">
        <v>26863</v>
      </c>
      <c r="Y47" s="32">
        <f>IF(D4L140C5=0,0,D4L140C7/D4L140C5)</f>
        <v>1</v>
      </c>
    </row>
    <row r="48" spans="1:25" x14ac:dyDescent="0.3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413</v>
      </c>
      <c r="H48" s="16" t="s">
        <v>11112</v>
      </c>
      <c r="I48" s="15">
        <v>0</v>
      </c>
      <c r="J48" s="16" t="s">
        <v>26874</v>
      </c>
      <c r="K48" s="21">
        <f>_xlfn.SINGLE(IF(FLOW_THRU_100PCT="Y",1,INDEX(VariabilityMatrix,D4L141C1,_xlfn.SINGLE(D4L141C8))))</f>
        <v>0.38660975698123112</v>
      </c>
      <c r="L48" s="16" t="s">
        <v>26868</v>
      </c>
      <c r="M48" s="15">
        <f>IF(_xlfn.SINGLE(D4L141C2)&lt;&gt;0,_xlfn.SINGLE(D4L141C2)*_xlfn.SINGLE(D4L141C4),_xlfn.SINGLE(D4L141C3)*_xlfn.SINGLE(D4L141C4))</f>
        <v>159.66982963324844</v>
      </c>
      <c r="N48" s="16" t="s">
        <v>4251</v>
      </c>
      <c r="O48" s="32">
        <f>1</f>
        <v>1</v>
      </c>
      <c r="P48" s="16" t="s">
        <v>26869</v>
      </c>
      <c r="Q48" s="15">
        <f>D4L141C5*_xlfn.SINGLE(D4L141C6)</f>
        <v>159.66982963324844</v>
      </c>
      <c r="R48" s="16" t="s">
        <v>26875</v>
      </c>
      <c r="S48" s="6">
        <f>A2L331C1</f>
        <v>1</v>
      </c>
      <c r="T48" s="16" t="s">
        <v>26872</v>
      </c>
      <c r="U48" s="15">
        <f>IF(_xlfn.SINGLE(D4L141C6)=0,0,CHOOSE(MIN(D4L141C8,RUN_YEARS),B6L116C1,B6L117C1,B6L118C1,B6L119C1,B6L120C1))</f>
        <v>11206.2</v>
      </c>
      <c r="V48" s="16" t="s">
        <v>26870</v>
      </c>
      <c r="W48" s="33">
        <f>IF(D4L141C9=0,0,D4L141C7/D4L141C9)</f>
        <v>1.4248347310707326E-2</v>
      </c>
      <c r="X48" s="16" t="s">
        <v>26871</v>
      </c>
      <c r="Y48" s="32">
        <f>IF(D4L141C5=0,0,D4L141C7/D4L141C5)</f>
        <v>1</v>
      </c>
    </row>
    <row r="49" spans="1:25" x14ac:dyDescent="0.3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3749</v>
      </c>
      <c r="H49" s="16" t="s">
        <v>11112</v>
      </c>
      <c r="I49" s="15">
        <v>0</v>
      </c>
      <c r="J49" s="16" t="s">
        <v>26882</v>
      </c>
      <c r="K49" s="21">
        <f>_xlfn.SINGLE(IF(FLOW_THRU_100PCT="Y",1,INDEX(VariabilityMatrix,D4L142C1,_xlfn.SINGLE(D4L142C8))))</f>
        <v>0.38660975698123112</v>
      </c>
      <c r="L49" s="16" t="s">
        <v>26876</v>
      </c>
      <c r="M49" s="15">
        <f>IF(_xlfn.SINGLE(D4L142C2)&lt;&gt;0,_xlfn.SINGLE(D4L142C2)*_xlfn.SINGLE(D4L142C4),_xlfn.SINGLE(D4L142C3)*_xlfn.SINGLE(D4L142C4))</f>
        <v>1449.3999789226355</v>
      </c>
      <c r="N49" s="16" t="s">
        <v>4251</v>
      </c>
      <c r="O49" s="32">
        <f>1</f>
        <v>1</v>
      </c>
      <c r="P49" s="16" t="s">
        <v>26877</v>
      </c>
      <c r="Q49" s="15">
        <f>D4L142C5*_xlfn.SINGLE(D4L142C6)</f>
        <v>1449.3999789226355</v>
      </c>
      <c r="R49" s="16" t="s">
        <v>26883</v>
      </c>
      <c r="S49" s="6">
        <f>A2L332C1</f>
        <v>1</v>
      </c>
      <c r="T49" s="16" t="s">
        <v>26880</v>
      </c>
      <c r="U49" s="15">
        <f>IF(_xlfn.SINGLE(D4L142C6)=0,0,CHOOSE(MIN(D4L142C8,RUN_YEARS),B6L116C1,B6L117C1,B6L118C1,B6L119C1,B6L120C1))</f>
        <v>11206.2</v>
      </c>
      <c r="V49" s="16" t="s">
        <v>26878</v>
      </c>
      <c r="W49" s="33">
        <f>IF(D4L142C9=0,0,D4L142C7/D4L142C9)</f>
        <v>0.12933911396571857</v>
      </c>
      <c r="X49" s="16" t="s">
        <v>26879</v>
      </c>
      <c r="Y49" s="32">
        <f>IF(D4L142C5=0,0,D4L142C7/D4L142C5)</f>
        <v>1</v>
      </c>
    </row>
    <row r="50" spans="1:25" x14ac:dyDescent="0.3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585</v>
      </c>
      <c r="H50" s="16" t="s">
        <v>11112</v>
      </c>
      <c r="I50" s="15">
        <v>0</v>
      </c>
      <c r="J50" s="16" t="s">
        <v>26890</v>
      </c>
      <c r="K50" s="21">
        <f>_xlfn.SINGLE(IF(FLOW_THRU_100PCT="Y",1,INDEX(VariabilityMatrix,D4L143C1,_xlfn.SINGLE(D4L143C8))))</f>
        <v>0.38660975698123112</v>
      </c>
      <c r="L50" s="16" t="s">
        <v>26884</v>
      </c>
      <c r="M50" s="15">
        <f>IF(_xlfn.SINGLE(D4L143C2)&lt;&gt;0,_xlfn.SINGLE(D4L143C2)*_xlfn.SINGLE(D4L143C4),_xlfn.SINGLE(D4L143C3)*_xlfn.SINGLE(D4L143C4))</f>
        <v>226.1667078340202</v>
      </c>
      <c r="N50" s="16" t="s">
        <v>4251</v>
      </c>
      <c r="O50" s="32">
        <f>1</f>
        <v>1</v>
      </c>
      <c r="P50" s="16" t="s">
        <v>26885</v>
      </c>
      <c r="Q50" s="15">
        <f>D4L143C5*_xlfn.SINGLE(D4L143C6)</f>
        <v>226.1667078340202</v>
      </c>
      <c r="R50" s="16" t="s">
        <v>26891</v>
      </c>
      <c r="S50" s="6">
        <f>A2L333C1</f>
        <v>1</v>
      </c>
      <c r="T50" s="16" t="s">
        <v>26888</v>
      </c>
      <c r="U50" s="15">
        <f>IF(_xlfn.SINGLE(D4L143C6)=0,0,CHOOSE(MIN(D4L143C8,RUN_YEARS),B6L116C1,B6L117C1,B6L118C1,B6L119C1,B6L120C1))</f>
        <v>11206.2</v>
      </c>
      <c r="V50" s="16" t="s">
        <v>26886</v>
      </c>
      <c r="W50" s="33">
        <f>IF(D4L143C9=0,0,D4L143C7/D4L143C9)</f>
        <v>2.018228372097769E-2</v>
      </c>
      <c r="X50" s="16" t="s">
        <v>26887</v>
      </c>
      <c r="Y50" s="32">
        <f>IF(D4L143C5=0,0,D4L143C7/D4L143C5)</f>
        <v>1</v>
      </c>
    </row>
    <row r="51" spans="1:25" x14ac:dyDescent="0.3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0</v>
      </c>
      <c r="H51" s="16" t="s">
        <v>26897</v>
      </c>
      <c r="I51" s="15">
        <f>A2L334C44</f>
        <v>0</v>
      </c>
      <c r="J51" s="16" t="s">
        <v>26898</v>
      </c>
      <c r="K51" s="21">
        <f>_xlfn.SINGLE(IF(FLOW_THRU_100PCT="Y",1,INDEX(VariabilityMatrix,D4L144C1,_xlfn.SINGLE(D4L144C8))))</f>
        <v>0.38660975698123112</v>
      </c>
      <c r="L51" s="16" t="s">
        <v>26892</v>
      </c>
      <c r="M51" s="15">
        <f>IF(_xlfn.SINGLE(D4L144C2)&lt;&gt;0,_xlfn.SINGLE(D4L144C2)*_xlfn.SINGLE(D4L144C4),_xlfn.SINGLE(D4L144C3)*_xlfn.SINGLE(D4L144C4))</f>
        <v>0</v>
      </c>
      <c r="N51" s="16" t="s">
        <v>4251</v>
      </c>
      <c r="O51" s="32">
        <f>1</f>
        <v>1</v>
      </c>
      <c r="P51" s="16" t="s">
        <v>26893</v>
      </c>
      <c r="Q51" s="15">
        <f>D4L144C5*_xlfn.SINGLE(D4L144C6)</f>
        <v>0</v>
      </c>
      <c r="R51" s="16" t="s">
        <v>26899</v>
      </c>
      <c r="S51" s="6">
        <f>A2L334C1</f>
        <v>1</v>
      </c>
      <c r="T51" s="16" t="s">
        <v>26896</v>
      </c>
      <c r="U51" s="15">
        <f>IF(_xlfn.SINGLE(D4L144C6)=0,0,CHOOSE(MIN(D4L144C8,RUN_YEARS),B6L116C1,B6L117C1,B6L118C1,B6L119C1,B6L120C1))</f>
        <v>11206.2</v>
      </c>
      <c r="V51" s="16" t="s">
        <v>26894</v>
      </c>
      <c r="W51" s="33">
        <f>IF(D4L144C9=0,0,D4L144C7/D4L144C9)</f>
        <v>0</v>
      </c>
      <c r="X51" s="16" t="s">
        <v>26895</v>
      </c>
      <c r="Y51" s="32">
        <f>IF(D4L144C5=0,0,D4L144C7/D4L144C5)</f>
        <v>0</v>
      </c>
    </row>
    <row r="52" spans="1:25" x14ac:dyDescent="0.3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3.2448251409006035E-2</v>
      </c>
      <c r="J52" s="16" t="s">
        <v>26906</v>
      </c>
      <c r="K52" s="21">
        <f>_xlfn.SINGLE(IF(FLOW_THRU_100PCT="Y",1,INDEX(VariabilityMatrix,D4L145C1,_xlfn.SINGLE(D4L145C8))))</f>
        <v>0.44333062863982836</v>
      </c>
      <c r="L52" s="16" t="s">
        <v>26900</v>
      </c>
      <c r="M52" s="15">
        <f>IF(_xlfn.SINGLE(D4L145C2)&lt;&gt;0,_xlfn.SINGLE(D4L145C2)*_xlfn.SINGLE(D4L145C4),_xlfn.SINGLE(D4L145C3)*_xlfn.SINGLE(D4L145C4))</f>
        <v>1.4385303695417842E-2</v>
      </c>
      <c r="N52" s="16" t="s">
        <v>4251</v>
      </c>
      <c r="O52" s="32">
        <f>1</f>
        <v>1</v>
      </c>
      <c r="P52" s="16" t="s">
        <v>26901</v>
      </c>
      <c r="Q52" s="15">
        <f>D4L145C5*_xlfn.SINGLE(D4L145C6)</f>
        <v>1.4385303695417842E-2</v>
      </c>
      <c r="R52" s="16" t="s">
        <v>21051</v>
      </c>
      <c r="S52" s="6">
        <f>A2L105C1</f>
        <v>5</v>
      </c>
      <c r="T52" s="16" t="s">
        <v>26904</v>
      </c>
      <c r="U52" s="15">
        <f>IF(_xlfn.SINGLE(D4L145C6)=0,0,CHOOSE(MIN(D4L145C8,RUN_YEARS),B6L116C1,B6L117C1,B6L118C1,B6L119C1,B6L120C1))</f>
        <v>13216.44</v>
      </c>
      <c r="V52" s="16" t="s">
        <v>26902</v>
      </c>
      <c r="W52" s="33">
        <f>IF(D4L145C9=0,0,D4L145C7/D4L145C9)</f>
        <v>1.0884401317917564E-6</v>
      </c>
      <c r="X52" s="16" t="s">
        <v>26903</v>
      </c>
      <c r="Y52" s="32">
        <f>IF(D4L145C5=0,0,D4L145C7/D4L145C5)</f>
        <v>1</v>
      </c>
    </row>
    <row r="53" spans="1:25" x14ac:dyDescent="0.3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0.11356935934579382</v>
      </c>
      <c r="J53" s="16" t="s">
        <v>26913</v>
      </c>
      <c r="K53" s="21">
        <f>_xlfn.SINGLE(IF(FLOW_THRU_100PCT="Y",1,INDEX(VariabilityMatrix,D4L146C1,_xlfn.SINGLE(D4L146C8))))</f>
        <v>0.43955570143604111</v>
      </c>
      <c r="L53" s="16" t="s">
        <v>26907</v>
      </c>
      <c r="M53" s="15">
        <f>IF(_xlfn.SINGLE(D4L146C2)&lt;&gt;0,_xlfn.SINGLE(D4L146C2)*_xlfn.SINGLE(D4L146C4),_xlfn.SINGLE(D4L146C3)*_xlfn.SINGLE(D4L146C4))</f>
        <v>4.9920059408882216E-2</v>
      </c>
      <c r="N53" s="16" t="s">
        <v>4251</v>
      </c>
      <c r="O53" s="32">
        <f>1</f>
        <v>1</v>
      </c>
      <c r="P53" s="16" t="s">
        <v>26908</v>
      </c>
      <c r="Q53" s="15">
        <f>D4L146C5*_xlfn.SINGLE(D4L146C6)</f>
        <v>4.9920059408882216E-2</v>
      </c>
      <c r="R53" s="16" t="s">
        <v>21082</v>
      </c>
      <c r="S53" s="6">
        <f>A2L120C1</f>
        <v>1</v>
      </c>
      <c r="T53" s="16" t="s">
        <v>26911</v>
      </c>
      <c r="U53" s="15">
        <f>IF(_xlfn.SINGLE(D4L146C6)=0,0,CHOOSE(MIN(D4L146C8,RUN_YEARS),B6L116C1,B6L117C1,B6L118C1,B6L119C1,B6L120C1))</f>
        <v>11206.2</v>
      </c>
      <c r="V53" s="16" t="s">
        <v>26909</v>
      </c>
      <c r="W53" s="33">
        <f>IF(D4L146C9=0,0,D4L146C7/D4L146C9)</f>
        <v>4.4546821767309357E-6</v>
      </c>
      <c r="X53" s="16" t="s">
        <v>26910</v>
      </c>
      <c r="Y53" s="32">
        <f>IF(D4L146C5=0,0,D4L146C7/D4L146C5)</f>
        <v>1</v>
      </c>
    </row>
    <row r="54" spans="1:25" x14ac:dyDescent="0.3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14.726260253709967</v>
      </c>
      <c r="J54" s="16" t="s">
        <v>26920</v>
      </c>
      <c r="K54" s="21">
        <f>_xlfn.SINGLE(IF(FLOW_THRU_100PCT="Y",1,INDEX(VariabilityMatrix,D4L147C1,_xlfn.SINGLE(D4L147C8))))</f>
        <v>0.44333062863982836</v>
      </c>
      <c r="L54" s="16" t="s">
        <v>26914</v>
      </c>
      <c r="M54" s="15">
        <f>IF(_xlfn.SINGLE(D4L147C2)&lt;&gt;0,_xlfn.SINGLE(D4L147C2)*_xlfn.SINGLE(D4L147C4),_xlfn.SINGLE(D4L147C3)*_xlfn.SINGLE(D4L147C4))</f>
        <v>6.5286022157909578</v>
      </c>
      <c r="N54" s="16" t="s">
        <v>4251</v>
      </c>
      <c r="O54" s="32">
        <f>1</f>
        <v>1</v>
      </c>
      <c r="P54" s="16" t="s">
        <v>26915</v>
      </c>
      <c r="Q54" s="15">
        <f>D4L147C5*_xlfn.SINGLE(D4L147C6)</f>
        <v>6.5286022157909578</v>
      </c>
      <c r="R54" s="16" t="s">
        <v>21178</v>
      </c>
      <c r="S54" s="6">
        <f>A2L144C1</f>
        <v>5</v>
      </c>
      <c r="T54" s="16" t="s">
        <v>26918</v>
      </c>
      <c r="U54" s="15">
        <f>IF(_xlfn.SINGLE(D4L147C6)=0,0,CHOOSE(MIN(D4L147C8,RUN_YEARS),B6L116C1,B6L117C1,B6L118C1,B6L119C1,B6L120C1))</f>
        <v>13216.44</v>
      </c>
      <c r="V54" s="16" t="s">
        <v>26916</v>
      </c>
      <c r="W54" s="33">
        <f>IF(D4L147C9=0,0,D4L147C7/D4L147C9)</f>
        <v>4.9397585248304066E-4</v>
      </c>
      <c r="X54" s="16" t="s">
        <v>26917</v>
      </c>
      <c r="Y54" s="32">
        <f>IF(D4L147C5=0,0,D4L147C7/D4L147C5)</f>
        <v>1</v>
      </c>
    </row>
    <row r="55" spans="1:25" x14ac:dyDescent="0.3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3.376254811408522</v>
      </c>
      <c r="J55" s="16" t="s">
        <v>26927</v>
      </c>
      <c r="K55" s="21">
        <f>_xlfn.SINGLE(IF(FLOW_THRU_100PCT="Y",1,INDEX(VariabilityMatrix,D4L148C1,_xlfn.SINGLE(D4L148C8))))</f>
        <v>0.43955570143604111</v>
      </c>
      <c r="L55" s="16" t="s">
        <v>26921</v>
      </c>
      <c r="M55" s="15">
        <f>IF(_xlfn.SINGLE(D4L148C2)&lt;&gt;0,_xlfn.SINGLE(D4L148C2)*_xlfn.SINGLE(D4L148C4),_xlfn.SINGLE(D4L148C3)*_xlfn.SINGLE(D4L148C4))</f>
        <v>1.4840520518554816</v>
      </c>
      <c r="N55" s="16" t="s">
        <v>4251</v>
      </c>
      <c r="O55" s="32">
        <f>1</f>
        <v>1</v>
      </c>
      <c r="P55" s="16" t="s">
        <v>26922</v>
      </c>
      <c r="Q55" s="15">
        <f>D4L148C5*_xlfn.SINGLE(D4L148C6)</f>
        <v>1.4840520518554816</v>
      </c>
      <c r="R55" s="16" t="s">
        <v>21210</v>
      </c>
      <c r="S55" s="6">
        <f>A2L147C1</f>
        <v>1</v>
      </c>
      <c r="T55" s="16" t="s">
        <v>26925</v>
      </c>
      <c r="U55" s="15">
        <f>IF(_xlfn.SINGLE(D4L148C6)=0,0,CHOOSE(MIN(D4L148C8,RUN_YEARS),B6L116C1,B6L117C1,B6L118C1,B6L119C1,B6L120C1))</f>
        <v>11206.2</v>
      </c>
      <c r="V55" s="16" t="s">
        <v>26923</v>
      </c>
      <c r="W55" s="33">
        <f>IF(D4L148C9=0,0,D4L148C7/D4L148C9)</f>
        <v>1.3243133728252945E-4</v>
      </c>
      <c r="X55" s="16" t="s">
        <v>26924</v>
      </c>
      <c r="Y55" s="32">
        <f>IF(D4L148C5=0,0,D4L148C7/D4L148C5)</f>
        <v>1</v>
      </c>
    </row>
    <row r="56" spans="1:25" x14ac:dyDescent="0.3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</v>
      </c>
      <c r="J56" s="16" t="s">
        <v>26934</v>
      </c>
      <c r="K56" s="21">
        <f>_xlfn.SINGLE(IF(FLOW_THRU_100PCT="Y",1,INDEX(VariabilityMatrix,D4L149C1,_xlfn.SINGLE(D4L149C8))))</f>
        <v>0.43955570143604111</v>
      </c>
      <c r="L56" s="16" t="s">
        <v>26928</v>
      </c>
      <c r="M56" s="15">
        <f>IF(_xlfn.SINGLE(D4L149C2)&lt;&gt;0,_xlfn.SINGLE(D4L149C2)*_xlfn.SINGLE(D4L149C4),_xlfn.SINGLE(D4L149C3)*_xlfn.SINGLE(D4L149C4))</f>
        <v>0</v>
      </c>
      <c r="N56" s="16" t="s">
        <v>4251</v>
      </c>
      <c r="O56" s="32">
        <f>1</f>
        <v>1</v>
      </c>
      <c r="P56" s="16" t="s">
        <v>26929</v>
      </c>
      <c r="Q56" s="15">
        <f>D4L149C5*_xlfn.SINGLE(D4L149C6)</f>
        <v>0</v>
      </c>
      <c r="R56" s="16" t="s">
        <v>21242</v>
      </c>
      <c r="S56" s="6">
        <f>A2L156C1</f>
        <v>1</v>
      </c>
      <c r="T56" s="16" t="s">
        <v>26932</v>
      </c>
      <c r="U56" s="15">
        <f>IF(_xlfn.SINGLE(D4L149C6)=0,0,CHOOSE(MIN(D4L149C8,RUN_YEARS),B6L116C1,B6L117C1,B6L118C1,B6L119C1,B6L120C1))</f>
        <v>11206.2</v>
      </c>
      <c r="V56" s="16" t="s">
        <v>26930</v>
      </c>
      <c r="W56" s="33">
        <f>IF(D4L149C9=0,0,D4L149C7/D4L149C9)</f>
        <v>0</v>
      </c>
      <c r="X56" s="16" t="s">
        <v>26931</v>
      </c>
      <c r="Y56" s="32">
        <f>IF(D4L149C5=0,0,D4L149C7/D4L149C5)</f>
        <v>0</v>
      </c>
    </row>
    <row r="57" spans="1:25" x14ac:dyDescent="0.3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0.1281711341188243</v>
      </c>
      <c r="J57" s="16" t="s">
        <v>26941</v>
      </c>
      <c r="K57" s="21">
        <f>_xlfn.SINGLE(IF(FLOW_THRU_100PCT="Y",1,INDEX(VariabilityMatrix,D4L150C1,_xlfn.SINGLE(D4L150C8))))</f>
        <v>0.43955570143604111</v>
      </c>
      <c r="L57" s="16" t="s">
        <v>26935</v>
      </c>
      <c r="M57" s="15">
        <f>IF(_xlfn.SINGLE(D4L150C2)&lt;&gt;0,_xlfn.SINGLE(D4L150C2)*_xlfn.SINGLE(D4L150C4),_xlfn.SINGLE(D4L150C3)*_xlfn.SINGLE(D4L150C4))</f>
        <v>5.6338352761452715E-2</v>
      </c>
      <c r="N57" s="16" t="s">
        <v>4251</v>
      </c>
      <c r="O57" s="32">
        <f>1</f>
        <v>1</v>
      </c>
      <c r="P57" s="16" t="s">
        <v>26936</v>
      </c>
      <c r="Q57" s="15">
        <f>D4L150C5*_xlfn.SINGLE(D4L150C6)</f>
        <v>5.6338352761452715E-2</v>
      </c>
      <c r="R57" s="16" t="s">
        <v>21274</v>
      </c>
      <c r="S57" s="6">
        <f>A2L159C1</f>
        <v>1</v>
      </c>
      <c r="T57" s="16" t="s">
        <v>26939</v>
      </c>
      <c r="U57" s="15">
        <f>IF(_xlfn.SINGLE(D4L150C6)=0,0,CHOOSE(MIN(D4L150C8,RUN_YEARS),B6L116C1,B6L117C1,B6L118C1,B6L119C1,B6L120C1))</f>
        <v>11206.2</v>
      </c>
      <c r="V57" s="16" t="s">
        <v>26937</v>
      </c>
      <c r="W57" s="33">
        <f>IF(D4L150C9=0,0,D4L150C7/D4L150C9)</f>
        <v>5.0274270280249067E-6</v>
      </c>
      <c r="X57" s="16" t="s">
        <v>26938</v>
      </c>
      <c r="Y57" s="32">
        <f>IF(D4L150C5=0,0,D4L150C7/D4L150C5)</f>
        <v>1</v>
      </c>
    </row>
    <row r="58" spans="1:25" x14ac:dyDescent="0.3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</v>
      </c>
      <c r="J58" s="16" t="s">
        <v>26948</v>
      </c>
      <c r="K58" s="21">
        <f>_xlfn.SINGLE(IF(FLOW_THRU_100PCT="Y",1,INDEX(VariabilityMatrix,D4L151C1,_xlfn.SINGLE(D4L151C8))))</f>
        <v>0.43955570143604111</v>
      </c>
      <c r="L58" s="16" t="s">
        <v>26942</v>
      </c>
      <c r="M58" s="15">
        <f>IF(_xlfn.SINGLE(D4L151C2)&lt;&gt;0,_xlfn.SINGLE(D4L151C2)*_xlfn.SINGLE(D4L151C4),_xlfn.SINGLE(D4L151C3)*_xlfn.SINGLE(D4L151C4))</f>
        <v>0</v>
      </c>
      <c r="N58" s="16" t="s">
        <v>4251</v>
      </c>
      <c r="O58" s="32">
        <f>1</f>
        <v>1</v>
      </c>
      <c r="P58" s="16" t="s">
        <v>26943</v>
      </c>
      <c r="Q58" s="15">
        <f>D4L151C5*_xlfn.SINGLE(D4L151C6)</f>
        <v>0</v>
      </c>
      <c r="R58" s="16" t="s">
        <v>21306</v>
      </c>
      <c r="S58" s="6">
        <f>A2L171C1</f>
        <v>1</v>
      </c>
      <c r="T58" s="16" t="s">
        <v>26946</v>
      </c>
      <c r="U58" s="15">
        <f>IF(_xlfn.SINGLE(D4L151C6)=0,0,CHOOSE(MIN(D4L151C8,RUN_YEARS),B6L116C1,B6L117C1,B6L118C1,B6L119C1,B6L120C1))</f>
        <v>11206.2</v>
      </c>
      <c r="V58" s="16" t="s">
        <v>26944</v>
      </c>
      <c r="W58" s="33">
        <f>IF(D4L151C9=0,0,D4L151C7/D4L151C9)</f>
        <v>0</v>
      </c>
      <c r="X58" s="16" t="s">
        <v>26945</v>
      </c>
      <c r="Y58" s="32">
        <f>IF(D4L151C5=0,0,D4L151C7/D4L151C5)</f>
        <v>0</v>
      </c>
    </row>
    <row r="59" spans="1:25" x14ac:dyDescent="0.3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_xlfn.SINGLE(IF(FLOW_THRU_100PCT="Y",1,INDEX(VariabilityMatrix,D4L152C1,_xlfn.SINGLE(D4L152C8))))</f>
        <v>0.43955570143604111</v>
      </c>
      <c r="L59" s="16" t="s">
        <v>26949</v>
      </c>
      <c r="M59" s="15">
        <f>IF(_xlfn.SINGLE(D4L152C2)&lt;&gt;0,_xlfn.SINGLE(D4L152C2)*_xlfn.SINGLE(D4L152C4),_xlfn.SINGLE(D4L152C3)*_xlfn.SINGLE(D4L152C4))</f>
        <v>0</v>
      </c>
      <c r="N59" s="16" t="s">
        <v>4251</v>
      </c>
      <c r="O59" s="32">
        <f>1</f>
        <v>1</v>
      </c>
      <c r="P59" s="16" t="s">
        <v>26950</v>
      </c>
      <c r="Q59" s="15">
        <f>D4L152C5*_xlfn.SINGLE(D4L152C6)</f>
        <v>0</v>
      </c>
      <c r="R59" s="16" t="s">
        <v>21338</v>
      </c>
      <c r="S59" s="6">
        <f>A2L174C1</f>
        <v>1</v>
      </c>
      <c r="T59" s="16" t="s">
        <v>26953</v>
      </c>
      <c r="U59" s="15">
        <f>IF(_xlfn.SINGLE(D4L152C6)=0,0,CHOOSE(MIN(D4L152C8,RUN_YEARS),B6L116C1,B6L117C1,B6L118C1,B6L119C1,B6L120C1))</f>
        <v>11206.2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3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_xlfn.SINGLE(IF(FLOW_THRU_100PCT="Y",1,INDEX(VariabilityMatrix,D4L153C1,_xlfn.SINGLE(D4L153C8))))</f>
        <v>0.43955570143604111</v>
      </c>
      <c r="L60" s="16" t="s">
        <v>26956</v>
      </c>
      <c r="M60" s="15">
        <f>IF(_xlfn.SINGLE(D4L153C2)&lt;&gt;0,_xlfn.SINGLE(D4L153C2)*_xlfn.SINGLE(D4L153C4),_xlfn.SINGLE(D4L153C3)*_xlfn.SINGLE(D4L153C4))</f>
        <v>0</v>
      </c>
      <c r="N60" s="16" t="s">
        <v>4251</v>
      </c>
      <c r="O60" s="32">
        <f>1</f>
        <v>1</v>
      </c>
      <c r="P60" s="16" t="s">
        <v>26957</v>
      </c>
      <c r="Q60" s="15">
        <f>D4L153C5*_xlfn.SINGLE(D4L153C6)</f>
        <v>0</v>
      </c>
      <c r="R60" s="16" t="s">
        <v>21370</v>
      </c>
      <c r="S60" s="6">
        <f>A2L177C1</f>
        <v>1</v>
      </c>
      <c r="T60" s="16" t="s">
        <v>26960</v>
      </c>
      <c r="U60" s="15">
        <f>IF(_xlfn.SINGLE(D4L153C6)=0,0,CHOOSE(MIN(D4L153C8,RUN_YEARS),B6L116C1,B6L117C1,B6L118C1,B6L119C1,B6L120C1))</f>
        <v>11206.2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3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5.1334950360208822</v>
      </c>
      <c r="J61" s="16" t="s">
        <v>26969</v>
      </c>
      <c r="K61" s="21">
        <f>IF(FLOW_THRU_100PCT="Y",1,D4L136C4)</f>
        <v>0.38660975698123112</v>
      </c>
      <c r="L61" s="16" t="s">
        <v>26963</v>
      </c>
      <c r="M61" s="15">
        <f>IF(_xlfn.SINGLE(D4L154C2)&lt;&gt;0,_xlfn.SINGLE(D4L154C2)*_xlfn.SINGLE(D4L154C4),_xlfn.SINGLE(D4L154C3)*_xlfn.SINGLE(D4L154C4))</f>
        <v>1.9846592683403896</v>
      </c>
      <c r="N61" s="16" t="s">
        <v>4251</v>
      </c>
      <c r="O61" s="32">
        <f>1</f>
        <v>1</v>
      </c>
      <c r="P61" s="16" t="s">
        <v>26964</v>
      </c>
      <c r="Q61" s="15">
        <f>D4L154C5*_xlfn.SINGLE(D4L154C6)</f>
        <v>1.9846592683403896</v>
      </c>
      <c r="R61" s="16" t="s">
        <v>21401</v>
      </c>
      <c r="S61" s="6">
        <f>A2L180C1</f>
        <v>1</v>
      </c>
      <c r="T61" s="16" t="s">
        <v>26967</v>
      </c>
      <c r="U61" s="15">
        <f>IF(_xlfn.SINGLE(D4L154C6)=0,0,CHOOSE(MIN(D4L154C8,RUN_YEARS),B6L116C1,B6L117C1,B6L118C1,B6L119C1,B6L120C1))</f>
        <v>11206.2</v>
      </c>
      <c r="V61" s="16" t="s">
        <v>26965</v>
      </c>
      <c r="W61" s="33">
        <f>IF(D4L154C9=0,0,D4L154C7/D4L154C9)</f>
        <v>1.7710368084992143E-4</v>
      </c>
      <c r="X61" s="16" t="s">
        <v>26966</v>
      </c>
      <c r="Y61" s="32">
        <f>IF(D4L154C5=0,0,D4L154C7/D4L154C5)</f>
        <v>1</v>
      </c>
    </row>
    <row r="62" spans="1:25" x14ac:dyDescent="0.3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0.51833035794978155</v>
      </c>
      <c r="J62" s="16" t="s">
        <v>26976</v>
      </c>
      <c r="K62" s="21">
        <f>_xlfn.SINGLE(IF(FLOW_THRU_100PCT="Y",1,INDEX(VariabilityMatrix,D4L155C1,_xlfn.SINGLE(D4L155C8))))</f>
        <v>0.44333062863982836</v>
      </c>
      <c r="L62" s="16" t="s">
        <v>26970</v>
      </c>
      <c r="M62" s="15">
        <f>IF(_xlfn.SINGLE(D4L155C2)&lt;&gt;0,_xlfn.SINGLE(D4L155C2)*_xlfn.SINGLE(D4L155C4),_xlfn.SINGLE(D4L155C3)*_xlfn.SINGLE(D4L155C4))</f>
        <v>0.2297917234329839</v>
      </c>
      <c r="N62" s="16" t="s">
        <v>4251</v>
      </c>
      <c r="O62" s="32">
        <f>1</f>
        <v>1</v>
      </c>
      <c r="P62" s="16" t="s">
        <v>26971</v>
      </c>
      <c r="Q62" s="15">
        <f>D4L155C5*_xlfn.SINGLE(D4L155C6)</f>
        <v>0.2297917234329839</v>
      </c>
      <c r="R62" s="16" t="s">
        <v>21130</v>
      </c>
      <c r="S62" s="6">
        <f>A2L140C1</f>
        <v>5</v>
      </c>
      <c r="T62" s="16" t="s">
        <v>26974</v>
      </c>
      <c r="U62" s="15">
        <f>IF(_xlfn.SINGLE(D4L155C6)=0,0,CHOOSE(MIN(D4L155C8,RUN_YEARS),B6L116C1,B6L117C1,B6L118C1,B6L119C1,B6L120C1))</f>
        <v>13216.44</v>
      </c>
      <c r="V62" s="16" t="s">
        <v>26972</v>
      </c>
      <c r="W62" s="33">
        <f>IF(D4L155C9=0,0,D4L155C7/D4L155C9)</f>
        <v>1.7386809415620536E-5</v>
      </c>
      <c r="X62" s="16" t="s">
        <v>26973</v>
      </c>
      <c r="Y62" s="32">
        <f>IF(D4L155C5=0,0,D4L155C7/D4L155C5)</f>
        <v>1</v>
      </c>
    </row>
    <row r="63" spans="1:25" x14ac:dyDescent="0.3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0.68883279420981758</v>
      </c>
      <c r="J63" s="16" t="s">
        <v>26983</v>
      </c>
      <c r="K63" s="21">
        <f>_xlfn.SINGLE(IF(FLOW_THRU_100PCT="Y",1,INDEX(VariabilityMatrix,D4L156C1,_xlfn.SINGLE(D4L156C8))))</f>
        <v>0.42718908547773393</v>
      </c>
      <c r="L63" s="16" t="s">
        <v>26977</v>
      </c>
      <c r="M63" s="15">
        <f>IF(_xlfn.SINGLE(D4L156C2)&lt;&gt;0,_xlfn.SINGLE(D4L156C2)*_xlfn.SINGLE(D4L156C4),_xlfn.SINGLE(D4L156C3)*_xlfn.SINGLE(D4L156C4))</f>
        <v>0.29426185140556405</v>
      </c>
      <c r="N63" s="16" t="s">
        <v>4251</v>
      </c>
      <c r="O63" s="32">
        <f>1</f>
        <v>1</v>
      </c>
      <c r="P63" s="16" t="s">
        <v>26978</v>
      </c>
      <c r="Q63" s="15">
        <f>D4L156C5*_xlfn.SINGLE(D4L156C6)</f>
        <v>0.29426185140556405</v>
      </c>
      <c r="R63" s="16" t="s">
        <v>21446</v>
      </c>
      <c r="S63" s="6">
        <f>A2L245C1</f>
        <v>3</v>
      </c>
      <c r="T63" s="16" t="s">
        <v>26981</v>
      </c>
      <c r="U63" s="15">
        <f>IF(_xlfn.SINGLE(D4L156C6)=0,0,CHOOSE(MIN(D4L156C8,RUN_YEARS),B6L116C1,B6L117C1,B6L118C1,B6L119C1,B6L120C1))</f>
        <v>11645.939999999999</v>
      </c>
      <c r="V63" s="16" t="s">
        <v>26979</v>
      </c>
      <c r="W63" s="33">
        <f>IF(D4L156C9=0,0,D4L156C7/D4L156C9)</f>
        <v>2.5267333629193012E-5</v>
      </c>
      <c r="X63" s="16" t="s">
        <v>26980</v>
      </c>
      <c r="Y63" s="32">
        <f>IF(D4L156C5=0,0,D4L156C7/D4L156C5)</f>
        <v>1</v>
      </c>
    </row>
    <row r="64" spans="1:25" x14ac:dyDescent="0.3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51674.163162666664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1054.6474051925591</v>
      </c>
      <c r="J64" s="16" t="s">
        <v>26990</v>
      </c>
      <c r="K64" s="21">
        <f>IF((D4L157C2+D4L157C3)=0,0,D4L157C5/(D4L157C2+D4L157C3))</f>
        <v>0.51787708988405146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27307.042969930353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27307.042969930353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2.4273392076294651</v>
      </c>
      <c r="X64" s="16" t="s">
        <v>26985</v>
      </c>
      <c r="Y64" s="32">
        <f>IF(D4L157C5=0,0,D4L157C7/D4L157C5)</f>
        <v>1</v>
      </c>
    </row>
    <row r="65" spans="1:25" x14ac:dyDescent="0.3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0.51787708988405146</v>
      </c>
      <c r="L65" s="16" t="s">
        <v>26991</v>
      </c>
      <c r="M65" s="15">
        <f>IF(_xlfn.SINGLE(D4L158C2)&lt;&gt;0,_xlfn.SINGLE(D4L158C2)*_xlfn.SINGLE(D4L158C4),_xlfn.SINGLE(D4L158C3)*_xlfn.SINGLE(D4L158C4))</f>
        <v>0</v>
      </c>
      <c r="N65" s="16" t="s">
        <v>4251</v>
      </c>
      <c r="O65" s="32">
        <f>1</f>
        <v>1</v>
      </c>
      <c r="P65" s="16" t="s">
        <v>26992</v>
      </c>
      <c r="Q65" s="15">
        <f>D4L158C5*_xlfn.SINGLE(D4L158C6)</f>
        <v>0</v>
      </c>
      <c r="R65" s="16" t="s">
        <v>26798</v>
      </c>
      <c r="S65" s="6">
        <f>A2L321C1</f>
        <v>1</v>
      </c>
      <c r="T65" s="16" t="s">
        <v>26994</v>
      </c>
      <c r="U65" s="15">
        <f>IF(_xlfn.SINGLE(D4L158C6)=0,0,CHOOSE(MIN(D4L158C8,RUN_YEARS),B6L116C1,B6L117C1,B6L118C1,B6L119C1,B6L120C1))</f>
        <v>11206.2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51674.163162666664</v>
      </c>
      <c r="H66" s="16" t="s">
        <v>27001</v>
      </c>
      <c r="I66" s="15">
        <f>SUM(D4L157C3:D4L158C3)</f>
        <v>1054.6474051925591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27307.042969930353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27307.042969930353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2.4273392076294651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3EBFE5-8BDD-42FB-8FA6-F4312CC0514E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27002</v>
      </c>
    </row>
    <row r="3" spans="1:23" x14ac:dyDescent="0.3">
      <c r="B3" s="13" t="s">
        <v>27003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8.7846867804495901</v>
      </c>
      <c r="J8" s="16" t="s">
        <v>21752</v>
      </c>
      <c r="K8" s="21">
        <f>IF(FLOW_THRU_100PCT="Y",1,0.5)</f>
        <v>0.5</v>
      </c>
      <c r="L8" s="16" t="s">
        <v>27022</v>
      </c>
      <c r="M8" s="15">
        <f>IF(_xlfn.SINGLE(D4L201C2)&lt;&gt;0,_xlfn.SINGLE(D4L201C2)*_xlfn.SINGLE(D4L201C4),_xlfn.SINGLE(D4L201C3)*_xlfn.SINGLE(D4L201C4))</f>
        <v>4.392343390224795</v>
      </c>
      <c r="N8" s="16" t="s">
        <v>4251</v>
      </c>
      <c r="O8" s="32">
        <f>1</f>
        <v>1</v>
      </c>
      <c r="P8" s="16" t="s">
        <v>27023</v>
      </c>
      <c r="Q8" s="15">
        <f>D4L201C5*_xlfn.SINGLE(D4L201C6)</f>
        <v>4.392343390224795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11206.2</v>
      </c>
      <c r="V8" s="16" t="s">
        <v>27024</v>
      </c>
      <c r="W8" s="33">
        <f>IF(_xlfn.SINGLE(D4L201C9)=0,0,D4L201C7/_xlfn.SINGLE(D4L201C9))</f>
        <v>3.9195654104199414E-4</v>
      </c>
    </row>
    <row r="9" spans="1:23" x14ac:dyDescent="0.3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0.47882988740396115</v>
      </c>
      <c r="J9" s="16" t="s">
        <v>21739</v>
      </c>
      <c r="K9" s="21">
        <f>IF(FLOW_THRU_100PCT="Y",1,1)</f>
        <v>1</v>
      </c>
      <c r="L9" s="16" t="s">
        <v>27027</v>
      </c>
      <c r="M9" s="15">
        <f>IF(_xlfn.SINGLE(D4L202C2)&lt;&gt;0,_xlfn.SINGLE(D4L202C2)*_xlfn.SINGLE(D4L202C4),_xlfn.SINGLE(D4L202C3)*_xlfn.SINGLE(D4L202C4))</f>
        <v>0.47882988740396115</v>
      </c>
      <c r="N9" s="16" t="s">
        <v>4251</v>
      </c>
      <c r="O9" s="32">
        <f>1</f>
        <v>1</v>
      </c>
      <c r="P9" s="16" t="s">
        <v>27028</v>
      </c>
      <c r="Q9" s="15">
        <f>D4L202C5*_xlfn.SINGLE(D4L202C6)</f>
        <v>0.47882988740396115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11206.2</v>
      </c>
      <c r="V9" s="16" t="s">
        <v>27029</v>
      </c>
      <c r="W9" s="33">
        <f>IF(_xlfn.SINGLE(D4L202C9)=0,0,D4L202C7/_xlfn.SINGLE(D4L202C9))</f>
        <v>4.2729014956359973E-5</v>
      </c>
    </row>
    <row r="10" spans="1:23" x14ac:dyDescent="0.3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20.048666516026877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IF(_xlfn.SINGLE(D4L203C2)&lt;&gt;0,_xlfn.SINGLE(D4L203C2)*_xlfn.SINGLE(D4L203C4),_xlfn.SINGLE(D4L203C3)*_xlfn.SINGLE(D4L203C4))</f>
        <v>10.024333258013439</v>
      </c>
      <c r="N10" s="16" t="s">
        <v>4251</v>
      </c>
      <c r="O10" s="32">
        <f>1</f>
        <v>1</v>
      </c>
      <c r="P10" s="16" t="s">
        <v>27033</v>
      </c>
      <c r="Q10" s="15">
        <f>D4L203C5*_xlfn.SINGLE(D4L203C6)</f>
        <v>10.024333258013439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11206.2</v>
      </c>
      <c r="V10" s="16" t="s">
        <v>27034</v>
      </c>
      <c r="W10" s="33">
        <f>IF(_xlfn.SINGLE(D4L203C9)=0,0,D4L203C7/_xlfn.SINGLE(D4L203C9))</f>
        <v>8.9453456640194162E-4</v>
      </c>
    </row>
    <row r="11" spans="1:23" x14ac:dyDescent="0.3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1.2392111753835597</v>
      </c>
      <c r="J11" s="16" t="s">
        <v>21739</v>
      </c>
      <c r="K11" s="21">
        <f>IF(FLOW_THRU_100PCT="Y",1,1)</f>
        <v>1</v>
      </c>
      <c r="L11" s="16" t="s">
        <v>27037</v>
      </c>
      <c r="M11" s="15">
        <f>IF(_xlfn.SINGLE(D4L204C2)&lt;&gt;0,_xlfn.SINGLE(D4L204C2)*_xlfn.SINGLE(D4L204C4),_xlfn.SINGLE(D4L204C3)*_xlfn.SINGLE(D4L204C4))</f>
        <v>1.2392111753835597</v>
      </c>
      <c r="N11" s="16" t="s">
        <v>4251</v>
      </c>
      <c r="O11" s="32">
        <f>1</f>
        <v>1</v>
      </c>
      <c r="P11" s="16" t="s">
        <v>27038</v>
      </c>
      <c r="Q11" s="15">
        <f>D4L204C5*_xlfn.SINGLE(D4L204C6)</f>
        <v>1.2392111753835597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11206.2</v>
      </c>
      <c r="V11" s="16" t="s">
        <v>27039</v>
      </c>
      <c r="W11" s="33">
        <f>IF(_xlfn.SINGLE(D4L204C9)=0,0,D4L204C7/_xlfn.SINGLE(D4L204C9))</f>
        <v>1.1058263955520691E-4</v>
      </c>
    </row>
    <row r="12" spans="1:23" x14ac:dyDescent="0.3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143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IF(_xlfn.SINGLE(D4L205C2)&lt;&gt;0,_xlfn.SINGLE(D4L205C2)*_xlfn.SINGLE(D4L205C4),_xlfn.SINGLE(D4L205C3)*_xlfn.SINGLE(D4L205C4))</f>
        <v>71.5</v>
      </c>
      <c r="N12" s="16" t="s">
        <v>4251</v>
      </c>
      <c r="O12" s="32">
        <f>1</f>
        <v>1</v>
      </c>
      <c r="P12" s="16" t="s">
        <v>27043</v>
      </c>
      <c r="Q12" s="15">
        <f>D4L205C5*_xlfn.SINGLE(D4L205C6)</f>
        <v>71.5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11206.2</v>
      </c>
      <c r="V12" s="16" t="s">
        <v>27044</v>
      </c>
      <c r="W12" s="33">
        <f>IF(_xlfn.SINGLE(D4L205C9)=0,0,D4L205C7/_xlfn.SINGLE(D4L205C9))</f>
        <v>6.380396566186575E-3</v>
      </c>
    </row>
    <row r="13" spans="1:23" x14ac:dyDescent="0.3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24</v>
      </c>
      <c r="J13" s="16" t="s">
        <v>21739</v>
      </c>
      <c r="K13" s="21">
        <f>IF(FLOW_THRU_100PCT="Y",1,1)</f>
        <v>1</v>
      </c>
      <c r="L13" s="16" t="s">
        <v>27047</v>
      </c>
      <c r="M13" s="15">
        <f>IF(_xlfn.SINGLE(D4L206C2)&lt;&gt;0,_xlfn.SINGLE(D4L206C2)*_xlfn.SINGLE(D4L206C4),_xlfn.SINGLE(D4L206C3)*_xlfn.SINGLE(D4L206C4))</f>
        <v>24</v>
      </c>
      <c r="N13" s="16" t="s">
        <v>4251</v>
      </c>
      <c r="O13" s="32">
        <f>1</f>
        <v>1</v>
      </c>
      <c r="P13" s="16" t="s">
        <v>27048</v>
      </c>
      <c r="Q13" s="15">
        <f>D4L206C5*_xlfn.SINGLE(D4L206C6)</f>
        <v>24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11206.2</v>
      </c>
      <c r="V13" s="16" t="s">
        <v>27049</v>
      </c>
      <c r="W13" s="33">
        <f>IF(_xlfn.SINGLE(D4L206C9)=0,0,D4L206C7/_xlfn.SINGLE(D4L206C9))</f>
        <v>2.1416715746640251E-3</v>
      </c>
    </row>
    <row r="14" spans="1:23" x14ac:dyDescent="0.3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1459</v>
      </c>
      <c r="J14" s="16" t="s">
        <v>21739</v>
      </c>
      <c r="K14" s="21">
        <f>IF(FLOW_THRU_100PCT="Y",1,1)</f>
        <v>1</v>
      </c>
      <c r="L14" s="16" t="s">
        <v>27052</v>
      </c>
      <c r="M14" s="15">
        <f>IF(_xlfn.SINGLE(D4L207C2)&lt;&gt;0,_xlfn.SINGLE(D4L207C2)*_xlfn.SINGLE(D4L207C4),_xlfn.SINGLE(D4L207C3)*_xlfn.SINGLE(D4L207C4))</f>
        <v>1459</v>
      </c>
      <c r="N14" s="16" t="s">
        <v>4251</v>
      </c>
      <c r="O14" s="32">
        <f>1</f>
        <v>1</v>
      </c>
      <c r="P14" s="16" t="s">
        <v>27053</v>
      </c>
      <c r="Q14" s="15">
        <f>D4L207C5*_xlfn.SINGLE(D4L207C6)</f>
        <v>1459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11206.2</v>
      </c>
      <c r="V14" s="16" t="s">
        <v>27054</v>
      </c>
      <c r="W14" s="33">
        <f>IF(_xlfn.SINGLE(D4L207C9)=0,0,D4L207C7/_xlfn.SINGLE(D4L207C9))</f>
        <v>0.13019578447645053</v>
      </c>
    </row>
    <row r="15" spans="1:23" x14ac:dyDescent="0.3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-288</v>
      </c>
      <c r="J15" s="16" t="s">
        <v>21739</v>
      </c>
      <c r="K15" s="21">
        <f>IF(FLOW_THRU_100PCT="Y",1,1)</f>
        <v>1</v>
      </c>
      <c r="L15" s="16" t="s">
        <v>27057</v>
      </c>
      <c r="M15" s="15">
        <f>IF(_xlfn.SINGLE(D4L208C2)&lt;&gt;0,_xlfn.SINGLE(D4L208C2)*_xlfn.SINGLE(D4L208C4),_xlfn.SINGLE(D4L208C3)*_xlfn.SINGLE(D4L208C4))</f>
        <v>-288</v>
      </c>
      <c r="N15" s="16" t="s">
        <v>4251</v>
      </c>
      <c r="O15" s="32">
        <f>1</f>
        <v>1</v>
      </c>
      <c r="P15" s="16" t="s">
        <v>27058</v>
      </c>
      <c r="Q15" s="15">
        <f>D4L208C5*_xlfn.SINGLE(D4L208C6)</f>
        <v>-288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11206.2</v>
      </c>
      <c r="V15" s="16" t="s">
        <v>27059</v>
      </c>
      <c r="W15" s="33">
        <f>IF(_xlfn.SINGLE(D4L208C9)=0,0,D4L208C7/_xlfn.SINGLE(D4L208C9))</f>
        <v>-2.5700058895968301E-2</v>
      </c>
    </row>
    <row r="16" spans="1:23" x14ac:dyDescent="0.3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5.3611548556430364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IF(_xlfn.SINGLE(D4L209C2)&lt;&gt;0,_xlfn.SINGLE(D4L209C2)*_xlfn.SINGLE(D4L209C4),_xlfn.SINGLE(D4L209C3)*_xlfn.SINGLE(D4L209C4))</f>
        <v>2.6805774278215182</v>
      </c>
      <c r="N16" s="16" t="s">
        <v>4251</v>
      </c>
      <c r="O16" s="32">
        <f>1</f>
        <v>1</v>
      </c>
      <c r="P16" s="16" t="s">
        <v>27064</v>
      </c>
      <c r="Q16" s="15">
        <f>D4L209C5*_xlfn.SINGLE(D4L209C6)</f>
        <v>2.6805774278215182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11206.2</v>
      </c>
      <c r="V16" s="16" t="s">
        <v>27065</v>
      </c>
      <c r="W16" s="33">
        <f>IF(_xlfn.SINGLE(D4L209C9)=0,0,D4L209C7/_xlfn.SINGLE(D4L209C9))</f>
        <v>2.3920485336880639E-4</v>
      </c>
    </row>
    <row r="17" spans="1:23" x14ac:dyDescent="0.3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IF(_xlfn.SINGLE(D4L210C2)&lt;&gt;0,_xlfn.SINGLE(D4L210C2)*_xlfn.SINGLE(D4L210C4),_xlfn.SINGLE(D4L210C3)*_xlfn.SINGLE(D4L210C4))</f>
        <v>0</v>
      </c>
      <c r="N17" s="16" t="s">
        <v>4251</v>
      </c>
      <c r="O17" s="32">
        <f>1</f>
        <v>1</v>
      </c>
      <c r="P17" s="16" t="s">
        <v>27069</v>
      </c>
      <c r="Q17" s="15">
        <f>D4L210C5*_xlfn.SINGLE(D4L210C6)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11206.2</v>
      </c>
      <c r="V17" s="16" t="s">
        <v>27070</v>
      </c>
      <c r="W17" s="33">
        <f>IF(_xlfn.SINGLE(D4L210C9)=0,0,D4L210C7/_xlfn.SINGLE(D4L210C9))</f>
        <v>0</v>
      </c>
    </row>
    <row r="18" spans="1:23" x14ac:dyDescent="0.3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1636.1945081521194</v>
      </c>
      <c r="J18" s="16" t="s">
        <v>27079</v>
      </c>
      <c r="K18" s="21">
        <f>IF((D4L211C2+D4L211C3)=0,0,D4L211C5/(D4L211C2+D4L211C3))</f>
        <v>0.94585163705498609</v>
      </c>
      <c r="L18" s="16" t="s">
        <v>27073</v>
      </c>
      <c r="M18" s="15">
        <f>SUM(D4L201C5,D4L203C5,D4L205C5,D4L207C5,D4L209C5)</f>
        <v>1547.5972540760599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1547.5972540760599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0.13810187700344986</v>
      </c>
    </row>
    <row r="19" spans="1:23" x14ac:dyDescent="0.3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0.94585163705498609</v>
      </c>
      <c r="L19" s="16" t="s">
        <v>27080</v>
      </c>
      <c r="M19" s="15">
        <f>IF(_xlfn.SINGLE(D4L212C2)&lt;&gt;0,_xlfn.SINGLE(D4L212C2)*_xlfn.SINGLE(D4L212C4),_xlfn.SINGLE(D4L212C3)*_xlfn.SINGLE(D4L212C4))</f>
        <v>0</v>
      </c>
      <c r="N19" s="16" t="s">
        <v>4251</v>
      </c>
      <c r="O19" s="32">
        <f>1</f>
        <v>1</v>
      </c>
      <c r="P19" s="16" t="s">
        <v>27081</v>
      </c>
      <c r="Q19" s="15">
        <f>D4L212C5*_xlfn.SINGLE(D4L212C6)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11206.2</v>
      </c>
      <c r="V19" s="16" t="s">
        <v>27082</v>
      </c>
      <c r="W19" s="33">
        <f>IF(_xlfn.SINGLE(D4L212C9)=0,0,D4L212C7/_xlfn.SINGLE(D4L212C9))</f>
        <v>0</v>
      </c>
    </row>
    <row r="20" spans="1:23" x14ac:dyDescent="0.3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1373.9125492149069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1285.3152951388474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1285.3152951388474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0.11469680133665713</v>
      </c>
    </row>
    <row r="21" spans="1:23" x14ac:dyDescent="0.3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36.253584780831233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IF(_xlfn.SINGLE(D4L214C2)&lt;&gt;0,_xlfn.SINGLE(D4L214C2)*_xlfn.SINGLE(D4L214C4),_xlfn.SINGLE(D4L214C3)*_xlfn.SINGLE(D4L214C4))</f>
        <v>18.126792390415616</v>
      </c>
      <c r="N21" s="16" t="s">
        <v>4251</v>
      </c>
      <c r="O21" s="32">
        <f>1</f>
        <v>1</v>
      </c>
      <c r="P21" s="16" t="s">
        <v>27092</v>
      </c>
      <c r="Q21" s="15">
        <f>D4L214C5*_xlfn.SINGLE(D4L214C6)</f>
        <v>18.126792390415616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11206.2</v>
      </c>
      <c r="V21" s="16" t="s">
        <v>27093</v>
      </c>
      <c r="W21" s="33">
        <f>IF(_xlfn.SINGLE(D4L214C9)=0,0,D4L214C7/_xlfn.SINGLE(D4L214C9))</f>
        <v>1.61756816676622E-3</v>
      </c>
    </row>
    <row r="22" spans="1:23" x14ac:dyDescent="0.3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108.03041231210027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IF(_xlfn.SINGLE(D4L215C2)&lt;&gt;0,_xlfn.SINGLE(D4L215C2)*_xlfn.SINGLE(D4L215C4),_xlfn.SINGLE(D4L215C3)*_xlfn.SINGLE(D4L215C4))</f>
        <v>54.015206156050134</v>
      </c>
      <c r="N22" s="16" t="s">
        <v>4251</v>
      </c>
      <c r="O22" s="32">
        <f>1</f>
        <v>1</v>
      </c>
      <c r="P22" s="16" t="s">
        <v>27097</v>
      </c>
      <c r="Q22" s="15">
        <f>D4L215C5*_xlfn.SINGLE(D4L215C6)</f>
        <v>54.015206156050134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11206.2</v>
      </c>
      <c r="V22" s="16" t="s">
        <v>27098</v>
      </c>
      <c r="W22" s="33">
        <f>IF(_xlfn.SINGLE(D4L215C9)=0,0,D4L215C7/_xlfn.SINGLE(D4L215C9))</f>
        <v>4.8201179843345762E-3</v>
      </c>
    </row>
    <row r="23" spans="1:23" x14ac:dyDescent="0.3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638.10289156571753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IF(_xlfn.SINGLE(D4L216C2)&lt;&gt;0,_xlfn.SINGLE(D4L216C2)*_xlfn.SINGLE(D4L216C4),_xlfn.SINGLE(D4L216C3)*_xlfn.SINGLE(D4L216C4))</f>
        <v>319.05144578285876</v>
      </c>
      <c r="N23" s="16" t="s">
        <v>4251</v>
      </c>
      <c r="O23" s="32">
        <f>1</f>
        <v>1</v>
      </c>
      <c r="P23" s="16" t="s">
        <v>27102</v>
      </c>
      <c r="Q23" s="15">
        <f>D4L216C5*_xlfn.SINGLE(D4L216C6)</f>
        <v>319.05144578285876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11206.2</v>
      </c>
      <c r="V23" s="16" t="s">
        <v>27103</v>
      </c>
      <c r="W23" s="33">
        <f>IF(_xlfn.SINGLE(D4L216C9)=0,0,D4L216C7/_xlfn.SINGLE(D4L216C9))</f>
        <v>2.8470975512025373E-2</v>
      </c>
    </row>
    <row r="24" spans="1:23" x14ac:dyDescent="0.3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5262.0156218012771</v>
      </c>
      <c r="J24" s="16" t="s">
        <v>21739</v>
      </c>
      <c r="K24" s="21">
        <f>IF(FLOW_THRU_100PCT="Y",1,1)</f>
        <v>1</v>
      </c>
      <c r="L24" s="16" t="s">
        <v>27106</v>
      </c>
      <c r="M24" s="15">
        <f>IF(_xlfn.SINGLE(D4L217C2)&lt;&gt;0,_xlfn.SINGLE(D4L217C2)*_xlfn.SINGLE(D4L217C4),_xlfn.SINGLE(D4L217C3)*_xlfn.SINGLE(D4L217C4))</f>
        <v>5262.0156218012771</v>
      </c>
      <c r="N24" s="16" t="s">
        <v>4251</v>
      </c>
      <c r="O24" s="32">
        <f>1</f>
        <v>1</v>
      </c>
      <c r="P24" s="16" t="s">
        <v>27107</v>
      </c>
      <c r="Q24" s="15">
        <f>D4L217C5*_xlfn.SINGLE(D4L217C6)</f>
        <v>5262.0156218012771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11206.2</v>
      </c>
      <c r="V24" s="16" t="s">
        <v>27108</v>
      </c>
      <c r="W24" s="33">
        <f>IF(_xlfn.SINGLE(D4L217C9)=0,0,D4L217C7/_xlfn.SINGLE(D4L217C9))</f>
        <v>0.46956288677707669</v>
      </c>
    </row>
    <row r="25" spans="1:23" x14ac:dyDescent="0.3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6044.4025104599259</v>
      </c>
      <c r="J25" s="16" t="s">
        <v>27117</v>
      </c>
      <c r="K25" s="21">
        <f>IF((D4L218C2+D4L218C3)=0,0,D4L218C5/(D4L218C2+D4L218C3))</f>
        <v>0.93528004734093106</v>
      </c>
      <c r="L25" s="16" t="s">
        <v>27111</v>
      </c>
      <c r="M25" s="15">
        <f>SUM(D4L214C5:D4L217C5)</f>
        <v>5653.209066130602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5653.209066130602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0.50447154844020292</v>
      </c>
    </row>
    <row r="26" spans="1:23" x14ac:dyDescent="0.3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0.93528004734093106</v>
      </c>
      <c r="L26" s="16" t="s">
        <v>27118</v>
      </c>
      <c r="M26" s="15">
        <f>IF(_xlfn.SINGLE(D4L219C2)&lt;&gt;0,_xlfn.SINGLE(D4L219C2)*_xlfn.SINGLE(D4L219C4),_xlfn.SINGLE(D4L219C3)*_xlfn.SINGLE(D4L219C4))</f>
        <v>0</v>
      </c>
      <c r="N26" s="16" t="s">
        <v>4251</v>
      </c>
      <c r="O26" s="32">
        <f>1</f>
        <v>1</v>
      </c>
      <c r="P26" s="16" t="s">
        <v>27119</v>
      </c>
      <c r="Q26" s="15">
        <f>D4L219C5*_xlfn.SINGLE(D4L219C6)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11206.2</v>
      </c>
      <c r="V26" s="16" t="s">
        <v>27120</v>
      </c>
      <c r="W26" s="33">
        <f>IF(_xlfn.SINGLE(D4L219C9)=0,0,D4L219C7/_xlfn.SINGLE(D4L219C9))</f>
        <v>0</v>
      </c>
    </row>
    <row r="27" spans="1:23" x14ac:dyDescent="0.3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6044.4025104599259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5653.209066130602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5653.209066130602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0.50447154844020292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79FA61-B368-4A64-B221-316197331034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27129</v>
      </c>
    </row>
    <row r="3" spans="1:39" x14ac:dyDescent="0.3">
      <c r="B3" s="13" t="s">
        <v>27130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3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-2</v>
      </c>
      <c r="H8" s="16" t="s">
        <v>11112</v>
      </c>
      <c r="I8" s="15">
        <v>0</v>
      </c>
      <c r="J8" s="16" t="s">
        <v>27146</v>
      </c>
      <c r="K8" s="21">
        <f>_xlfn.SINGLE(IF(FLOW_THRU_100PCT="Y",1,INDEX(VariabilityMatrix,D5L101C1,_xlfn.SINGLE(D5L101C8))))</f>
        <v>0.88512383677289075</v>
      </c>
      <c r="L8" s="16" t="s">
        <v>27139</v>
      </c>
      <c r="M8" s="15">
        <f>IF(_xlfn.SINGLE(D5L101C2)&lt;&gt;0,_xlfn.SINGLE(D5L101C2)*_xlfn.SINGLE(D5L101C4),_xlfn.SINGLE(D5L101C3)*_xlfn.SINGLE(D5L101C4))</f>
        <v>-1.7702476735457815</v>
      </c>
      <c r="N8" s="16" t="s">
        <v>4251</v>
      </c>
      <c r="O8" s="32">
        <f>0</f>
        <v>0</v>
      </c>
      <c r="P8" s="16" t="s">
        <v>27140</v>
      </c>
      <c r="Q8" s="15">
        <f>D5L101C5*_xlfn.SINGLE(D5L101C6)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IF(_xlfn.SINGLE(D5L101C9)=0,0,D5L101C7/_xlfn.SINGLE(D5L101C9))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IF(_xlfn.SINGLE(D5L101C13)=0,0,D5L101C12/_xlfn.SINGLE(D5L101C13))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-1.7702476735457815</v>
      </c>
      <c r="AJ8" s="16" t="s">
        <v>27150</v>
      </c>
      <c r="AK8" s="15">
        <f>IF(D5L101C15=0,0,CHOOSE(MIN(D5L101C8,RUN_YEARS),A1L145C1,A1L145C6,A1L145C7,A1L145C8,A1L145C9))</f>
        <v>1089.7730000000001</v>
      </c>
      <c r="AL8" s="16" t="s">
        <v>27145</v>
      </c>
      <c r="AM8" s="33">
        <f>IF(_xlfn.SINGLE(D5L101C17)=0,0,D5L101C16/_xlfn.SINGLE(D5L101C17))</f>
        <v>-1.624418730823558E-3</v>
      </c>
    </row>
    <row r="9" spans="1:39" x14ac:dyDescent="0.3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0</v>
      </c>
      <c r="J9" s="16" t="s">
        <v>27159</v>
      </c>
      <c r="K9" s="21">
        <f>_xlfn.SINGLE(IF(FLOW_THRU_100PCT="Y",1,INDEX(VariabilityMatrix,D5L102C1,_xlfn.SINGLE(D5L102C8))))</f>
        <v>0.88512383677289075</v>
      </c>
      <c r="L9" s="16" t="s">
        <v>27151</v>
      </c>
      <c r="M9" s="15">
        <f>IF(_xlfn.SINGLE(D5L102C2)&lt;&gt;0,_xlfn.SINGLE(D5L102C2)*_xlfn.SINGLE(D5L102C4),_xlfn.SINGLE(D5L102C3)*_xlfn.SINGLE(D5L102C4))</f>
        <v>0</v>
      </c>
      <c r="N9" s="16" t="s">
        <v>4251</v>
      </c>
      <c r="O9" s="32">
        <f>0</f>
        <v>0</v>
      </c>
      <c r="P9" s="16" t="s">
        <v>27152</v>
      </c>
      <c r="Q9" s="15">
        <f>D5L102C5*_xlfn.SINGLE(D5L102C6)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IF(_xlfn.SINGLE(D5L102C9)=0,0,D5L102C7/_xlfn.SINGLE(D5L102C9))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IF(_xlfn.SINGLE(D5L102C13)=0,0,D5L102C12/_xlfn.SINGLE(D5L102C13))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0</v>
      </c>
      <c r="AJ9" s="16" t="s">
        <v>27163</v>
      </c>
      <c r="AK9" s="15">
        <f>IF(D5L102C15=0,0,CHOOSE(MIN(D5L102C8,RUN_YEARS),A1L145C1,A1L145C6,A1L145C7,A1L145C8,A1L145C9))</f>
        <v>1089.7730000000001</v>
      </c>
      <c r="AL9" s="16" t="s">
        <v>27157</v>
      </c>
      <c r="AM9" s="33">
        <f>IF(_xlfn.SINGLE(D5L102C17)=0,0,D5L102C16/_xlfn.SINGLE(D5L102C17))</f>
        <v>0</v>
      </c>
    </row>
    <row r="10" spans="1:39" x14ac:dyDescent="0.3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0</v>
      </c>
      <c r="H10" s="16" t="s">
        <v>18837</v>
      </c>
      <c r="I10" s="15">
        <f>A2L337C44</f>
        <v>0</v>
      </c>
      <c r="J10" s="16" t="s">
        <v>27171</v>
      </c>
      <c r="K10" s="21">
        <f>_xlfn.SINGLE(IF(FLOW_THRU_100PCT="Y",1,INDEX(VariabilityMatrix,D5L103C1,_xlfn.SINGLE(D5L103C8))))</f>
        <v>0.88512383677289075</v>
      </c>
      <c r="L10" s="16" t="s">
        <v>27164</v>
      </c>
      <c r="M10" s="15">
        <f>IF(_xlfn.SINGLE(D5L103C2)&lt;&gt;0,_xlfn.SINGLE(D5L103C2)*_xlfn.SINGLE(D5L103C4),_xlfn.SINGLE(D5L103C3)*_xlfn.SINGLE(D5L103C4))</f>
        <v>0</v>
      </c>
      <c r="N10" s="16" t="s">
        <v>4251</v>
      </c>
      <c r="O10" s="32">
        <f>0</f>
        <v>0</v>
      </c>
      <c r="P10" s="16" t="s">
        <v>27165</v>
      </c>
      <c r="Q10" s="15">
        <f>D5L103C5*_xlfn.SINGLE(D5L103C6)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IF(_xlfn.SINGLE(D5L103C9)=0,0,D5L103C7/_xlfn.SINGLE(D5L103C9))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IF(_xlfn.SINGLE(D5L103C13)=0,0,D5L103C12/_xlfn.SINGLE(D5L103C13))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0</v>
      </c>
      <c r="AJ10" s="16" t="s">
        <v>27175</v>
      </c>
      <c r="AK10" s="15">
        <f>IF(D5L103C15=0,0,CHOOSE(MIN(D5L103C8,RUN_YEARS),A1L145C1,A1L145C6,A1L145C7,A1L145C8,A1L145C9))</f>
        <v>1089.7730000000001</v>
      </c>
      <c r="AL10" s="16" t="s">
        <v>27170</v>
      </c>
      <c r="AM10" s="33">
        <f>IF(_xlfn.SINGLE(D5L103C17)=0,0,D5L103C16/_xlfn.SINGLE(D5L103C17))</f>
        <v>0</v>
      </c>
    </row>
    <row r="11" spans="1:39" x14ac:dyDescent="0.3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0</v>
      </c>
      <c r="J11" s="16" t="s">
        <v>27184</v>
      </c>
      <c r="K11" s="21">
        <f>_xlfn.SINGLE(IF(FLOW_THRU_100PCT="Y",1,INDEX(VariabilityMatrix,D5L104C1,_xlfn.SINGLE(D5L104C8))))</f>
        <v>0.88512383677289075</v>
      </c>
      <c r="L11" s="16" t="s">
        <v>27176</v>
      </c>
      <c r="M11" s="15">
        <f>IF(_xlfn.SINGLE(D5L104C2)&lt;&gt;0,_xlfn.SINGLE(D5L104C2)*_xlfn.SINGLE(D5L104C4),_xlfn.SINGLE(D5L104C3)*_xlfn.SINGLE(D5L104C4))</f>
        <v>0</v>
      </c>
      <c r="N11" s="16" t="s">
        <v>4251</v>
      </c>
      <c r="O11" s="32">
        <f>0</f>
        <v>0</v>
      </c>
      <c r="P11" s="16" t="s">
        <v>27177</v>
      </c>
      <c r="Q11" s="15">
        <f>D5L104C5*_xlfn.SINGLE(D5L104C6)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IF(_xlfn.SINGLE(D5L104C9)=0,0,D5L104C7/_xlfn.SINGLE(D5L104C9))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IF(_xlfn.SINGLE(D5L104C13)=0,0,D5L104C12/_xlfn.SINGLE(D5L104C13))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0</v>
      </c>
      <c r="AJ11" s="16" t="s">
        <v>27187</v>
      </c>
      <c r="AK11" s="15">
        <f>IF(D5L104C15=0,0,CHOOSE(MIN(D5L104C8,RUN_YEARS),A1L145C1,A1L145C6,A1L145C7,A1L145C8,A1L145C9))</f>
        <v>1089.7730000000001</v>
      </c>
      <c r="AL11" s="16" t="s">
        <v>27182</v>
      </c>
      <c r="AM11" s="33">
        <f>IF(_xlfn.SINGLE(D5L104C17)=0,0,D5L104C16/_xlfn.SINGLE(D5L104C17))</f>
        <v>0</v>
      </c>
    </row>
    <row r="12" spans="1:39" x14ac:dyDescent="0.3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_xlfn.SINGLE(IF(FLOW_THRU_100PCT="Y",1,INDEX(VariabilityMatrix,D5L105C1,_xlfn.SINGLE(D5L105C8))))</f>
        <v>0.88512383677289075</v>
      </c>
      <c r="L12" s="16" t="s">
        <v>27188</v>
      </c>
      <c r="M12" s="15">
        <f>IF(_xlfn.SINGLE(D5L105C2)&lt;&gt;0,_xlfn.SINGLE(D5L105C2)*_xlfn.SINGLE(D5L105C4),_xlfn.SINGLE(D5L105C3)*_xlfn.SINGLE(D5L105C4))</f>
        <v>0</v>
      </c>
      <c r="N12" s="16" t="s">
        <v>4251</v>
      </c>
      <c r="O12" s="32">
        <f>0</f>
        <v>0</v>
      </c>
      <c r="P12" s="16" t="s">
        <v>27189</v>
      </c>
      <c r="Q12" s="15">
        <f>D5L105C5*_xlfn.SINGLE(D5L105C6)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IF(_xlfn.SINGLE(D5L105C9)=0,0,D5L105C7/_xlfn.SINGLE(D5L105C9))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IF(_xlfn.SINGLE(D5L105C13)=0,0,D5L105C12/_xlfn.SINGLE(D5L105C13))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1089.7730000000001</v>
      </c>
      <c r="AL12" s="16" t="s">
        <v>27194</v>
      </c>
      <c r="AM12" s="33">
        <f>IF(_xlfn.SINGLE(D5L105C17)=0,0,D5L105C16/_xlfn.SINGLE(D5L105C17))</f>
        <v>0</v>
      </c>
    </row>
    <row r="13" spans="1:39" x14ac:dyDescent="0.3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_xlfn.SINGLE(IF(FLOW_THRU_100PCT="Y",1,INDEX(VariabilityMatrix,D5L106C1,_xlfn.SINGLE(D5L106C8))))</f>
        <v>0.88512383677289075</v>
      </c>
      <c r="L13" s="16" t="s">
        <v>27200</v>
      </c>
      <c r="M13" s="15">
        <f>IF(_xlfn.SINGLE(D5L106C2)&lt;&gt;0,_xlfn.SINGLE(D5L106C2)*_xlfn.SINGLE(D5L106C4),_xlfn.SINGLE(D5L106C3)*_xlfn.SINGLE(D5L106C4))</f>
        <v>0</v>
      </c>
      <c r="N13" s="16" t="s">
        <v>4251</v>
      </c>
      <c r="O13" s="32">
        <f>0</f>
        <v>0</v>
      </c>
      <c r="P13" s="16" t="s">
        <v>27201</v>
      </c>
      <c r="Q13" s="15">
        <f>D5L106C5*_xlfn.SINGLE(D5L106C6)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IF(_xlfn.SINGLE(D5L106C9)=0,0,D5L106C7/_xlfn.SINGLE(D5L106C9))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IF(_xlfn.SINGLE(D5L106C13)=0,0,D5L106C12/_xlfn.SINGLE(D5L106C13))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1089.7730000000001</v>
      </c>
      <c r="AL13" s="16" t="s">
        <v>27206</v>
      </c>
      <c r="AM13" s="33">
        <f>IF(_xlfn.SINGLE(D5L106C17)=0,0,D5L106C16/_xlfn.SINGLE(D5L106C17))</f>
        <v>0</v>
      </c>
    </row>
    <row r="14" spans="1:39" x14ac:dyDescent="0.3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2990</v>
      </c>
      <c r="J14" s="16" t="s">
        <v>27219</v>
      </c>
      <c r="K14" s="21">
        <f>_xlfn.SINGLE(IF(FLOW_THRU_100PCT="Y",1,INDEX(VariabilityMatrix,D5L107C1,_xlfn.SINGLE(D5L107C8))))</f>
        <v>0.7498490694249087</v>
      </c>
      <c r="L14" s="16" t="s">
        <v>27212</v>
      </c>
      <c r="M14" s="15">
        <f>IF(_xlfn.SINGLE(D5L107C2)&lt;&gt;0,_xlfn.SINGLE(D5L107C2)*_xlfn.SINGLE(D5L107C4),_xlfn.SINGLE(D5L107C3)*_xlfn.SINGLE(D5L107C4))</f>
        <v>2242.0487175804769</v>
      </c>
      <c r="N14" s="16" t="s">
        <v>4251</v>
      </c>
      <c r="O14" s="32">
        <f>0</f>
        <v>0</v>
      </c>
      <c r="P14" s="16" t="s">
        <v>27213</v>
      </c>
      <c r="Q14" s="15">
        <f>D5L107C5*_xlfn.SINGLE(D5L107C6)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IF(_xlfn.SINGLE(D5L107C9)=0,0,D5L107C7/_xlfn.SINGLE(D5L107C9))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2242.0487175804769</v>
      </c>
      <c r="AB14" s="16" t="s">
        <v>27222</v>
      </c>
      <c r="AC14" s="15">
        <f>IF(D5L107C11=0,0,CHOOSE(MIN(D5L107C8,RUN_YEARS),A1L144C1,A1L144C6,A1L144C7,A1L144C8,A1L144C9))</f>
        <v>814.88900000000001</v>
      </c>
      <c r="AD14" s="16" t="s">
        <v>27216</v>
      </c>
      <c r="AE14" s="33">
        <f>IF(_xlfn.SINGLE(D5L107C13)=0,0,D5L107C12/_xlfn.SINGLE(D5L107C13))</f>
        <v>2.7513547459598509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IF(_xlfn.SINGLE(D5L107C17)=0,0,D5L107C16/_xlfn.SINGLE(D5L107C17))</f>
        <v>0</v>
      </c>
    </row>
    <row r="15" spans="1:39" x14ac:dyDescent="0.3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2733.8247655997416</v>
      </c>
      <c r="J15" s="16" t="s">
        <v>27232</v>
      </c>
      <c r="K15" s="21">
        <f>_xlfn.SINGLE(IF(FLOW_THRU_100PCT="Y",1,INDEX(VariabilityMatrix,D5L108C1,_xlfn.SINGLE(D5L108C8))))</f>
        <v>0.7498490694249087</v>
      </c>
      <c r="L15" s="16" t="s">
        <v>27224</v>
      </c>
      <c r="M15" s="15">
        <f>IF(_xlfn.SINGLE(D5L108C2)&lt;&gt;0,_xlfn.SINGLE(D5L108C2)*_xlfn.SINGLE(D5L108C4),_xlfn.SINGLE(D5L108C3)*_xlfn.SINGLE(D5L108C4))</f>
        <v>2049.9559564557353</v>
      </c>
      <c r="N15" s="16" t="s">
        <v>4251</v>
      </c>
      <c r="O15" s="32">
        <f>0</f>
        <v>0</v>
      </c>
      <c r="P15" s="16" t="s">
        <v>27225</v>
      </c>
      <c r="Q15" s="15">
        <f>D5L108C5*_xlfn.SINGLE(D5L108C6)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IF(_xlfn.SINGLE(D5L108C9)=0,0,D5L108C7/_xlfn.SINGLE(D5L108C9))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2049.9559564557353</v>
      </c>
      <c r="AB15" s="16" t="s">
        <v>27235</v>
      </c>
      <c r="AC15" s="15">
        <f>IF(D5L108C11=0,0,CHOOSE(MIN(D5L108C8,RUN_YEARS),A1L144C1,A1L144C6,A1L144C7,A1L144C8,A1L144C9))</f>
        <v>814.88900000000001</v>
      </c>
      <c r="AD15" s="16" t="s">
        <v>27228</v>
      </c>
      <c r="AE15" s="33">
        <f>IF(_xlfn.SINGLE(D5L108C13)=0,0,D5L108C12/_xlfn.SINGLE(D5L108C13))</f>
        <v>2.5156260011556606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IF(_xlfn.SINGLE(D5L108C17)=0,0,D5L108C16/_xlfn.SINGLE(D5L108C17))</f>
        <v>0</v>
      </c>
    </row>
    <row r="16" spans="1:39" x14ac:dyDescent="0.3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713.42386032977697</v>
      </c>
      <c r="J16" s="16" t="s">
        <v>27245</v>
      </c>
      <c r="K16" s="21">
        <f>_xlfn.SINGLE(IF(FLOW_THRU_100PCT="Y",1,INDEX(VariabilityMatrix,D5L109C1,_xlfn.SINGLE(D5L109C8))))</f>
        <v>0.7498490694249087</v>
      </c>
      <c r="L16" s="16" t="s">
        <v>27237</v>
      </c>
      <c r="M16" s="15">
        <f>IF(_xlfn.SINGLE(D5L109C2)&lt;&gt;0,_xlfn.SINGLE(D5L109C2)*_xlfn.SINGLE(D5L109C4),_xlfn.SINGLE(D5L109C3)*_xlfn.SINGLE(D5L109C4))</f>
        <v>534.96021777380929</v>
      </c>
      <c r="N16" s="16" t="s">
        <v>4251</v>
      </c>
      <c r="O16" s="32">
        <f>0</f>
        <v>0</v>
      </c>
      <c r="P16" s="16" t="s">
        <v>27238</v>
      </c>
      <c r="Q16" s="15">
        <f>D5L109C5*_xlfn.SINGLE(D5L109C6)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IF(_xlfn.SINGLE(D5L109C9)=0,0,D5L109C7/_xlfn.SINGLE(D5L109C9))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534.96021777380929</v>
      </c>
      <c r="AB16" s="16" t="s">
        <v>27248</v>
      </c>
      <c r="AC16" s="15">
        <f>IF(D5L109C11=0,0,CHOOSE(MIN(D5L109C8,RUN_YEARS),A1L144C1,A1L144C6,A1L144C7,A1L144C8,A1L144C9))</f>
        <v>814.88900000000001</v>
      </c>
      <c r="AD16" s="16" t="s">
        <v>27241</v>
      </c>
      <c r="AE16" s="33">
        <f>IF(_xlfn.SINGLE(D5L109C13)=0,0,D5L109C12/_xlfn.SINGLE(D5L109C13))</f>
        <v>0.6564823157188393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IF(_xlfn.SINGLE(D5L109C17)=0,0,D5L109C16/_xlfn.SINGLE(D5L109C17))</f>
        <v>0</v>
      </c>
    </row>
    <row r="17" spans="1:39" x14ac:dyDescent="0.3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99.569996766892984</v>
      </c>
      <c r="J17" s="16" t="s">
        <v>27258</v>
      </c>
      <c r="K17" s="21">
        <f>_xlfn.SINGLE(IF(FLOW_THRU_100PCT="Y",1,INDEX(VariabilityMatrix,D5L110C1,_xlfn.SINGLE(D5L110C8))))</f>
        <v>0.7498490694249087</v>
      </c>
      <c r="L17" s="16" t="s">
        <v>27250</v>
      </c>
      <c r="M17" s="15">
        <f>IF(_xlfn.SINGLE(D5L110C2)&lt;&gt;0,_xlfn.SINGLE(D5L110C2)*_xlfn.SINGLE(D5L110C4),_xlfn.SINGLE(D5L110C3)*_xlfn.SINGLE(D5L110C4))</f>
        <v>74.662469418295871</v>
      </c>
      <c r="N17" s="16" t="s">
        <v>4251</v>
      </c>
      <c r="O17" s="32">
        <f>0</f>
        <v>0</v>
      </c>
      <c r="P17" s="16" t="s">
        <v>27251</v>
      </c>
      <c r="Q17" s="15">
        <f>D5L110C5*_xlfn.SINGLE(D5L110C6)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IF(_xlfn.SINGLE(D5L110C9)=0,0,D5L110C7/_xlfn.SINGLE(D5L110C9))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74.662469418295871</v>
      </c>
      <c r="AB17" s="16" t="s">
        <v>27261</v>
      </c>
      <c r="AC17" s="15">
        <f>IF(D5L110C11=0,0,CHOOSE(MIN(D5L110C8,RUN_YEARS),A1L144C1,A1L144C6,A1L144C7,A1L144C8,A1L144C9))</f>
        <v>814.88900000000001</v>
      </c>
      <c r="AD17" s="16" t="s">
        <v>27254</v>
      </c>
      <c r="AE17" s="33">
        <f>IF(_xlfn.SINGLE(D5L110C13)=0,0,D5L110C12/_xlfn.SINGLE(D5L110C13))</f>
        <v>9.1622870622006025E-2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IF(_xlfn.SINGLE(D5L110C17)=0,0,D5L110C16/_xlfn.SINGLE(D5L110C17))</f>
        <v>0</v>
      </c>
    </row>
    <row r="18" spans="1:39" x14ac:dyDescent="0.3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_xlfn.SINGLE(IF(FLOW_THRU_100PCT="Y",1,INDEX(VariabilityMatrix,D5L111C1,_xlfn.SINGLE(D5L111C8))))</f>
        <v>0.7498490694249087</v>
      </c>
      <c r="L18" s="16" t="s">
        <v>27263</v>
      </c>
      <c r="M18" s="15">
        <f>IF(_xlfn.SINGLE(D5L111C2)&lt;&gt;0,_xlfn.SINGLE(D5L111C2)*_xlfn.SINGLE(D5L111C4),_xlfn.SINGLE(D5L111C3)*_xlfn.SINGLE(D5L111C4))</f>
        <v>0</v>
      </c>
      <c r="N18" s="16" t="s">
        <v>4251</v>
      </c>
      <c r="O18" s="32">
        <f>0</f>
        <v>0</v>
      </c>
      <c r="P18" s="16" t="s">
        <v>27264</v>
      </c>
      <c r="Q18" s="15">
        <f>D5L111C5*_xlfn.SINGLE(D5L111C6)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IF(_xlfn.SINGLE(D5L111C9)=0,0,D5L111C7/_xlfn.SINGLE(D5L111C9))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814.88900000000001</v>
      </c>
      <c r="AD18" s="16" t="s">
        <v>27267</v>
      </c>
      <c r="AE18" s="33">
        <f>IF(_xlfn.SINGLE(D5L111C13)=0,0,D5L111C12/_xlfn.SINGLE(D5L111C13))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IF(_xlfn.SINGLE(D5L111C17)=0,0,D5L111C16/_xlfn.SINGLE(D5L111C17))</f>
        <v>0</v>
      </c>
    </row>
    <row r="19" spans="1:39" x14ac:dyDescent="0.3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_xlfn.SINGLE(IF(FLOW_THRU_100PCT="Y",1,INDEX(VariabilityMatrix,D5L112C1,_xlfn.SINGLE(D5L112C8))))</f>
        <v>0.7498490694249087</v>
      </c>
      <c r="L19" s="16" t="s">
        <v>27276</v>
      </c>
      <c r="M19" s="15">
        <f>IF(_xlfn.SINGLE(D5L112C2)&lt;&gt;0,_xlfn.SINGLE(D5L112C2)*_xlfn.SINGLE(D5L112C4),_xlfn.SINGLE(D5L112C3)*_xlfn.SINGLE(D5L112C4))</f>
        <v>0</v>
      </c>
      <c r="N19" s="16" t="s">
        <v>4251</v>
      </c>
      <c r="O19" s="32">
        <f>0</f>
        <v>0</v>
      </c>
      <c r="P19" s="16" t="s">
        <v>27277</v>
      </c>
      <c r="Q19" s="15">
        <f>D5L112C5*_xlfn.SINGLE(D5L112C6)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IF(_xlfn.SINGLE(D5L112C9)=0,0,D5L112C7/_xlfn.SINGLE(D5L112C9))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814.88900000000001</v>
      </c>
      <c r="AD19" s="16" t="s">
        <v>27280</v>
      </c>
      <c r="AE19" s="33">
        <f>IF(_xlfn.SINGLE(D5L112C13)=0,0,D5L112C12/_xlfn.SINGLE(D5L112C13))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IF(_xlfn.SINGLE(D5L112C17)=0,0,D5L112C16/_xlfn.SINGLE(D5L112C17))</f>
        <v>0</v>
      </c>
    </row>
    <row r="20" spans="1:39" x14ac:dyDescent="0.3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0</v>
      </c>
      <c r="J20" s="16" t="s">
        <v>27297</v>
      </c>
      <c r="K20" s="21">
        <f>_xlfn.SINGLE(IF(FLOW_THRU_100PCT="Y",1,INDEX(VariabilityMatrix,D5L113C1,_xlfn.SINGLE(D5L113C8))))</f>
        <v>0.7498490694249087</v>
      </c>
      <c r="L20" s="16" t="s">
        <v>27289</v>
      </c>
      <c r="M20" s="15">
        <f>IF(_xlfn.SINGLE(D5L113C2)&lt;&gt;0,_xlfn.SINGLE(D5L113C2)*_xlfn.SINGLE(D5L113C4),_xlfn.SINGLE(D5L113C3)*_xlfn.SINGLE(D5L113C4))</f>
        <v>0</v>
      </c>
      <c r="N20" s="16" t="s">
        <v>4251</v>
      </c>
      <c r="O20" s="32">
        <f>0</f>
        <v>0</v>
      </c>
      <c r="P20" s="16" t="s">
        <v>27290</v>
      </c>
      <c r="Q20" s="15">
        <f>D5L113C5*_xlfn.SINGLE(D5L113C6)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IF(_xlfn.SINGLE(D5L113C9)=0,0,D5L113C7/_xlfn.SINGLE(D5L113C9))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0</v>
      </c>
      <c r="AB20" s="16" t="s">
        <v>27300</v>
      </c>
      <c r="AC20" s="15">
        <f>IF(D5L113C11=0,0,CHOOSE(MIN(D5L113C8,RUN_YEARS),A1L144C1,A1L144C6,A1L144C7,A1L144C8,A1L144C9))</f>
        <v>814.88900000000001</v>
      </c>
      <c r="AD20" s="16" t="s">
        <v>27293</v>
      </c>
      <c r="AE20" s="33">
        <f>IF(_xlfn.SINGLE(D5L113C13)=0,0,D5L113C12/_xlfn.SINGLE(D5L113C13))</f>
        <v>0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IF(_xlfn.SINGLE(D5L113C17)=0,0,D5L113C16/_xlfn.SINGLE(D5L113C17))</f>
        <v>0</v>
      </c>
    </row>
    <row r="21" spans="1:39" x14ac:dyDescent="0.3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103</v>
      </c>
      <c r="J21" s="16" t="s">
        <v>27309</v>
      </c>
      <c r="K21" s="21">
        <f>_xlfn.SINGLE(IF(FLOW_THRU_100PCT="Y",1,INDEX(VariabilityMatrix,D5L114C1,_xlfn.SINGLE(D5L114C8))))</f>
        <v>0.7498490694249087</v>
      </c>
      <c r="L21" s="16" t="s">
        <v>27302</v>
      </c>
      <c r="M21" s="15">
        <f>IF(_xlfn.SINGLE(D5L114C2)&lt;&gt;0,_xlfn.SINGLE(D5L114C2)*_xlfn.SINGLE(D5L114C4),_xlfn.SINGLE(D5L114C3)*_xlfn.SINGLE(D5L114C4))</f>
        <v>77.2344541507656</v>
      </c>
      <c r="N21" s="16" t="s">
        <v>4251</v>
      </c>
      <c r="O21" s="32">
        <f>0</f>
        <v>0</v>
      </c>
      <c r="P21" s="16" t="s">
        <v>27303</v>
      </c>
      <c r="Q21" s="15">
        <f>D5L114C5*_xlfn.SINGLE(D5L114C6)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IF(_xlfn.SINGLE(D5L114C9)=0,0,D5L114C7/_xlfn.SINGLE(D5L114C9))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77.2344541507656</v>
      </c>
      <c r="AB21" s="16" t="s">
        <v>27312</v>
      </c>
      <c r="AC21" s="15">
        <f>IF(D5L114C11=0,0,CHOOSE(MIN(D5L114C8,RUN_YEARS),A1L144C1,A1L144C6,A1L144C7,A1L144C8,A1L144C9))</f>
        <v>814.88900000000001</v>
      </c>
      <c r="AD21" s="16" t="s">
        <v>27306</v>
      </c>
      <c r="AE21" s="33">
        <f>IF(_xlfn.SINGLE(D5L114C13)=0,0,D5L114C12/_xlfn.SINGLE(D5L114C13))</f>
        <v>9.4779109977881165E-2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IF(_xlfn.SINGLE(D5L114C17)=0,0,D5L114C16/_xlfn.SINGLE(D5L114C17))</f>
        <v>0</v>
      </c>
    </row>
    <row r="22" spans="1:39" x14ac:dyDescent="0.3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94.175234400258645</v>
      </c>
      <c r="J22" s="16" t="s">
        <v>27322</v>
      </c>
      <c r="K22" s="21">
        <f>_xlfn.SINGLE(IF(FLOW_THRU_100PCT="Y",1,INDEX(VariabilityMatrix,D5L115C1,_xlfn.SINGLE(D5L115C8))))</f>
        <v>0.7498490694249087</v>
      </c>
      <c r="L22" s="16" t="s">
        <v>27314</v>
      </c>
      <c r="M22" s="15">
        <f>IF(_xlfn.SINGLE(D5L115C2)&lt;&gt;0,_xlfn.SINGLE(D5L115C2)*_xlfn.SINGLE(D5L115C4),_xlfn.SINGLE(D5L115C3)*_xlfn.SINGLE(D5L115C4))</f>
        <v>70.617211877906598</v>
      </c>
      <c r="N22" s="16" t="s">
        <v>4251</v>
      </c>
      <c r="O22" s="32">
        <f>0</f>
        <v>0</v>
      </c>
      <c r="P22" s="16" t="s">
        <v>27315</v>
      </c>
      <c r="Q22" s="15">
        <f>D5L115C5*_xlfn.SINGLE(D5L115C6)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IF(_xlfn.SINGLE(D5L115C9)=0,0,D5L115C7/_xlfn.SINGLE(D5L115C9))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70.617211877906598</v>
      </c>
      <c r="AB22" s="16" t="s">
        <v>27324</v>
      </c>
      <c r="AC22" s="15">
        <f>IF(D5L115C11=0,0,CHOOSE(MIN(D5L115C8,RUN_YEARS),A1L144C1,A1L144C6,A1L144C7,A1L144C8,A1L144C9))</f>
        <v>814.88900000000001</v>
      </c>
      <c r="AD22" s="16" t="s">
        <v>27318</v>
      </c>
      <c r="AE22" s="33">
        <f>IF(_xlfn.SINGLE(D5L115C13)=0,0,D5L115C12/_xlfn.SINGLE(D5L115C13))</f>
        <v>8.6658688334124767E-2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IF(_xlfn.SINGLE(D5L115C17)=0,0,D5L115C16/_xlfn.SINGLE(D5L115C17))</f>
        <v>0</v>
      </c>
    </row>
    <row r="23" spans="1:39" x14ac:dyDescent="0.3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24.576139670223082</v>
      </c>
      <c r="J23" s="16" t="s">
        <v>27334</v>
      </c>
      <c r="K23" s="21">
        <f>_xlfn.SINGLE(IF(FLOW_THRU_100PCT="Y",1,INDEX(VariabilityMatrix,D5L116C1,_xlfn.SINGLE(D5L116C8))))</f>
        <v>0.7498490694249087</v>
      </c>
      <c r="L23" s="16" t="s">
        <v>27326</v>
      </c>
      <c r="M23" s="15">
        <f>IF(_xlfn.SINGLE(D5L116C2)&lt;&gt;0,_xlfn.SINGLE(D5L116C2)*_xlfn.SINGLE(D5L116C4),_xlfn.SINGLE(D5L116C3)*_xlfn.SINGLE(D5L116C4))</f>
        <v>18.428395461773359</v>
      </c>
      <c r="N23" s="16" t="s">
        <v>4251</v>
      </c>
      <c r="O23" s="32">
        <f>0</f>
        <v>0</v>
      </c>
      <c r="P23" s="16" t="s">
        <v>27327</v>
      </c>
      <c r="Q23" s="15">
        <f>D5L116C5*_xlfn.SINGLE(D5L116C6)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IF(_xlfn.SINGLE(D5L116C9)=0,0,D5L116C7/_xlfn.SINGLE(D5L116C9))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18.428395461773359</v>
      </c>
      <c r="AB23" s="16" t="s">
        <v>27336</v>
      </c>
      <c r="AC23" s="15">
        <f>IF(D5L116C11=0,0,CHOOSE(MIN(D5L116C8,RUN_YEARS),A1L144C1,A1L144C6,A1L144C7,A1L144C8,A1L144C9))</f>
        <v>814.88900000000001</v>
      </c>
      <c r="AD23" s="16" t="s">
        <v>27330</v>
      </c>
      <c r="AE23" s="33">
        <f>IF(_xlfn.SINGLE(D5L116C13)=0,0,D5L116C12/_xlfn.SINGLE(D5L116C13))</f>
        <v>2.2614608200347972E-2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IF(_xlfn.SINGLE(D5L116C17)=0,0,D5L116C16/_xlfn.SINGLE(D5L116C17))</f>
        <v>0</v>
      </c>
    </row>
    <row r="24" spans="1:39" x14ac:dyDescent="0.3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3.4300032331070156</v>
      </c>
      <c r="J24" s="16" t="s">
        <v>27346</v>
      </c>
      <c r="K24" s="21">
        <f>_xlfn.SINGLE(IF(FLOW_THRU_100PCT="Y",1,INDEX(VariabilityMatrix,D5L117C1,_xlfn.SINGLE(D5L117C8))))</f>
        <v>0.7498490694249087</v>
      </c>
      <c r="L24" s="16" t="s">
        <v>27338</v>
      </c>
      <c r="M24" s="15">
        <f>IF(_xlfn.SINGLE(D5L117C2)&lt;&gt;0,_xlfn.SINGLE(D5L117C2)*_xlfn.SINGLE(D5L117C4),_xlfn.SINGLE(D5L117C3)*_xlfn.SINGLE(D5L117C4))</f>
        <v>2.571984732469724</v>
      </c>
      <c r="N24" s="16" t="s">
        <v>4251</v>
      </c>
      <c r="O24" s="32">
        <f>0</f>
        <v>0</v>
      </c>
      <c r="P24" s="16" t="s">
        <v>27339</v>
      </c>
      <c r="Q24" s="15">
        <f>D5L117C5*_xlfn.SINGLE(D5L117C6)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IF(_xlfn.SINGLE(D5L117C9)=0,0,D5L117C7/_xlfn.SINGLE(D5L117C9))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2.571984732469724</v>
      </c>
      <c r="AB24" s="16" t="s">
        <v>27348</v>
      </c>
      <c r="AC24" s="15">
        <f>IF(D5L117C11=0,0,CHOOSE(MIN(D5L117C8,RUN_YEARS),A1L144C1,A1L144C6,A1L144C7,A1L144C8,A1L144C9))</f>
        <v>814.88900000000001</v>
      </c>
      <c r="AD24" s="16" t="s">
        <v>27342</v>
      </c>
      <c r="AE24" s="33">
        <f>IF(_xlfn.SINGLE(D5L117C13)=0,0,D5L117C12/_xlfn.SINGLE(D5L117C13))</f>
        <v>3.156239355875124E-3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IF(_xlfn.SINGLE(D5L117C17)=0,0,D5L117C16/_xlfn.SINGLE(D5L117C17))</f>
        <v>0</v>
      </c>
    </row>
    <row r="25" spans="1:39" x14ac:dyDescent="0.3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_xlfn.SINGLE(IF(FLOW_THRU_100PCT="Y",1,INDEX(VariabilityMatrix,D5L118C1,_xlfn.SINGLE(D5L118C8))))</f>
        <v>0.7498490694249087</v>
      </c>
      <c r="L25" s="16" t="s">
        <v>27350</v>
      </c>
      <c r="M25" s="15">
        <f>IF(_xlfn.SINGLE(D5L118C2)&lt;&gt;0,_xlfn.SINGLE(D5L118C2)*_xlfn.SINGLE(D5L118C4),_xlfn.SINGLE(D5L118C3)*_xlfn.SINGLE(D5L118C4))</f>
        <v>0</v>
      </c>
      <c r="N25" s="16" t="s">
        <v>4251</v>
      </c>
      <c r="O25" s="32">
        <f>0</f>
        <v>0</v>
      </c>
      <c r="P25" s="16" t="s">
        <v>27351</v>
      </c>
      <c r="Q25" s="15">
        <f>D5L118C5*_xlfn.SINGLE(D5L118C6)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IF(_xlfn.SINGLE(D5L118C9)=0,0,D5L118C7/_xlfn.SINGLE(D5L118C9))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814.88900000000001</v>
      </c>
      <c r="AD25" s="16" t="s">
        <v>27354</v>
      </c>
      <c r="AE25" s="33">
        <f>IF(_xlfn.SINGLE(D5L118C13)=0,0,D5L118C12/_xlfn.SINGLE(D5L118C13))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IF(_xlfn.SINGLE(D5L118C17)=0,0,D5L118C16/_xlfn.SINGLE(D5L118C17))</f>
        <v>0</v>
      </c>
    </row>
    <row r="26" spans="1:39" x14ac:dyDescent="0.3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_xlfn.SINGLE(IF(FLOW_THRU_100PCT="Y",1,INDEX(VariabilityMatrix,D5L119C1,_xlfn.SINGLE(D5L119C8))))</f>
        <v>0.7498490694249087</v>
      </c>
      <c r="L26" s="16" t="s">
        <v>27362</v>
      </c>
      <c r="M26" s="15">
        <f>IF(_xlfn.SINGLE(D5L119C2)&lt;&gt;0,_xlfn.SINGLE(D5L119C2)*_xlfn.SINGLE(D5L119C4),_xlfn.SINGLE(D5L119C3)*_xlfn.SINGLE(D5L119C4))</f>
        <v>0</v>
      </c>
      <c r="N26" s="16" t="s">
        <v>4251</v>
      </c>
      <c r="O26" s="32">
        <f>0</f>
        <v>0</v>
      </c>
      <c r="P26" s="16" t="s">
        <v>27363</v>
      </c>
      <c r="Q26" s="15">
        <f>D5L119C5*_xlfn.SINGLE(D5L119C6)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IF(_xlfn.SINGLE(D5L119C9)=0,0,D5L119C7/_xlfn.SINGLE(D5L119C9))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814.88900000000001</v>
      </c>
      <c r="AD26" s="16" t="s">
        <v>27366</v>
      </c>
      <c r="AE26" s="33">
        <f>IF(_xlfn.SINGLE(D5L119C13)=0,0,D5L119C12/_xlfn.SINGLE(D5L119C13))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IF(_xlfn.SINGLE(D5L119C17)=0,0,D5L119C16/_xlfn.SINGLE(D5L119C17))</f>
        <v>0</v>
      </c>
    </row>
    <row r="27" spans="1:39" x14ac:dyDescent="0.3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_xlfn.SINGLE(IF(FLOW_THRU_100PCT="Y",1,INDEX(VariabilityMatrix,D5L120C1,_xlfn.SINGLE(D5L120C8))))</f>
        <v>0.7498490694249087</v>
      </c>
      <c r="L27" s="16" t="s">
        <v>27374</v>
      </c>
      <c r="M27" s="15">
        <f>IF(_xlfn.SINGLE(D5L120C2)&lt;&gt;0,_xlfn.SINGLE(D5L120C2)*_xlfn.SINGLE(D5L120C4),_xlfn.SINGLE(D5L120C3)*_xlfn.SINGLE(D5L120C4))</f>
        <v>0</v>
      </c>
      <c r="N27" s="16" t="s">
        <v>4251</v>
      </c>
      <c r="O27" s="32">
        <f>0</f>
        <v>0</v>
      </c>
      <c r="P27" s="16" t="s">
        <v>27375</v>
      </c>
      <c r="Q27" s="15">
        <f>D5L120C5*_xlfn.SINGLE(D5L120C6)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IF(_xlfn.SINGLE(D5L120C9)=0,0,D5L120C7/_xlfn.SINGLE(D5L120C9))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814.88900000000001</v>
      </c>
      <c r="AD27" s="16" t="s">
        <v>27378</v>
      </c>
      <c r="AE27" s="33">
        <f>IF(_xlfn.SINGLE(D5L120C13)=0,0,D5L120C12/_xlfn.SINGLE(D5L120C13))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IF(_xlfn.SINGLE(D5L120C17)=0,0,D5L120C16/_xlfn.SINGLE(D5L120C17))</f>
        <v>0</v>
      </c>
    </row>
    <row r="28" spans="1:39" x14ac:dyDescent="0.3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-2</v>
      </c>
      <c r="H28" s="16" t="s">
        <v>27394</v>
      </c>
      <c r="I28" s="15">
        <f>SUM(D5L101C3:D5L106C3)</f>
        <v>0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-1.7702476735457815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-1.7702476735457815</v>
      </c>
      <c r="AK28" s="21" t="str">
        <f>NULL_VALUE</f>
        <v>n/a</v>
      </c>
      <c r="AL28" s="16" t="s">
        <v>27392</v>
      </c>
      <c r="AM28" s="33">
        <f>SUM(D5L101C18:D5L106C18)</f>
        <v>-1.624418730823558E-3</v>
      </c>
    </row>
    <row r="29" spans="1:39" x14ac:dyDescent="0.3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6762.0000000000009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5070.479407451232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5070.479407451232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6.2222945793245845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2ACA65-F799-4CF6-8E75-D5369750AA07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27408</v>
      </c>
    </row>
    <row r="3" spans="1:25" x14ac:dyDescent="0.3">
      <c r="B3" s="13" t="s">
        <v>27409</v>
      </c>
    </row>
    <row r="4" spans="1:25" x14ac:dyDescent="0.3">
      <c r="B4" s="13" t="s">
        <v>27410</v>
      </c>
    </row>
    <row r="5" spans="1:25" x14ac:dyDescent="0.3">
      <c r="B5" s="11" t="s">
        <v>27411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3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CHOOSE(MIN(D6L1C3,RUN_YEARS),_xlfn.SINGLE(D6L1C2)*D6L1C4,_xlfn.SINGLE(D6L1C2)*D6L1C5,_xlfn.SINGLE(D6L1C2)*D6L1C6,_xlfn.SINGLE(D6L1C2)*D6L1C7,_xlfn.SINGLE(D6L1C2)*D6L1C8)</f>
        <v>0</v>
      </c>
    </row>
    <row r="9" spans="1:25" x14ac:dyDescent="0.3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2170</v>
      </c>
      <c r="L9" s="16" t="s">
        <v>27461</v>
      </c>
      <c r="M9" s="15">
        <f>B7L802C16</f>
        <v>2004.5</v>
      </c>
      <c r="N9" s="16" t="s">
        <v>27462</v>
      </c>
      <c r="O9" s="15">
        <f>B7L802C25</f>
        <v>1836</v>
      </c>
      <c r="P9" s="16" t="s">
        <v>27463</v>
      </c>
      <c r="Q9" s="15">
        <f>B7L802C34</f>
        <v>1652.75</v>
      </c>
      <c r="R9" s="16" t="s">
        <v>27464</v>
      </c>
      <c r="S9" s="15">
        <f>B7L802C43</f>
        <v>1701.2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CHOOSE(MIN(D6L2C3,RUN_YEARS),_xlfn.SINGLE(D6L2C2)*D6L2C4,_xlfn.SINGLE(D6L2C2)*D6L2C5,_xlfn.SINGLE(D6L2C2)*D6L2C6,_xlfn.SINGLE(D6L2C2)*D6L2C7,_xlfn.SINGLE(D6L2C2)*D6L2C8)</f>
        <v>0</v>
      </c>
    </row>
    <row r="10" spans="1:25" x14ac:dyDescent="0.3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22365</v>
      </c>
      <c r="L10" s="16" t="s">
        <v>27470</v>
      </c>
      <c r="M10" s="15">
        <f>B7L803C16</f>
        <v>22154.5</v>
      </c>
      <c r="N10" s="16" t="s">
        <v>27471</v>
      </c>
      <c r="O10" s="15">
        <f>B7L803C25</f>
        <v>20968.333333333336</v>
      </c>
      <c r="P10" s="16" t="s">
        <v>27472</v>
      </c>
      <c r="Q10" s="15">
        <f>B7L803C34</f>
        <v>20335</v>
      </c>
      <c r="R10" s="16" t="s">
        <v>27473</v>
      </c>
      <c r="S10" s="15">
        <f>B7L803C43</f>
        <v>19796.2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CHOOSE(MIN(D6L3C3,RUN_YEARS),_xlfn.SINGLE(D6L3C2)*D6L3C4,_xlfn.SINGLE(D6L3C2)*D6L3C5,_xlfn.SINGLE(D6L3C2)*D6L3C6,_xlfn.SINGLE(D6L3C2)*D6L3C7,_xlfn.SINGLE(D6L3C2)*D6L3C8)</f>
        <v>0</v>
      </c>
    </row>
    <row r="11" spans="1:25" x14ac:dyDescent="0.3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6053</v>
      </c>
      <c r="L11" s="16" t="s">
        <v>27479</v>
      </c>
      <c r="M11" s="15">
        <f>B7L804C16</f>
        <v>6311.5</v>
      </c>
      <c r="N11" s="16" t="s">
        <v>27480</v>
      </c>
      <c r="O11" s="15">
        <f>B7L804C25</f>
        <v>6836.666666666667</v>
      </c>
      <c r="P11" s="16" t="s">
        <v>27481</v>
      </c>
      <c r="Q11" s="15">
        <f>B7L804C34</f>
        <v>7707.25</v>
      </c>
      <c r="R11" s="16" t="s">
        <v>27482</v>
      </c>
      <c r="S11" s="15">
        <f>B7L804C43</f>
        <v>8291.7999999999993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CHOOSE(MIN(D6L4C3,RUN_YEARS),_xlfn.SINGLE(D6L4C2)*D6L4C4,_xlfn.SINGLE(D6L4C2)*D6L4C5,_xlfn.SINGLE(D6L4C2)*D6L4C6,_xlfn.SINGLE(D6L4C2)*D6L4C7,_xlfn.SINGLE(D6L4C2)*D6L4C8)</f>
        <v>0</v>
      </c>
    </row>
    <row r="12" spans="1:25" x14ac:dyDescent="0.3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5265</v>
      </c>
      <c r="L12" s="16" t="s">
        <v>27488</v>
      </c>
      <c r="M12" s="15">
        <f>B7L805C16</f>
        <v>5585.5</v>
      </c>
      <c r="N12" s="16" t="s">
        <v>27489</v>
      </c>
      <c r="O12" s="15">
        <f>B7L805C25</f>
        <v>5898.3333333333339</v>
      </c>
      <c r="P12" s="16" t="s">
        <v>27490</v>
      </c>
      <c r="Q12" s="15">
        <f>B7L805C34</f>
        <v>6344.25</v>
      </c>
      <c r="R12" s="16" t="s">
        <v>27491</v>
      </c>
      <c r="S12" s="15">
        <f>B7L805C43</f>
        <v>6837.2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CHOOSE(MIN(D6L5C3,RUN_YEARS),_xlfn.SINGLE(D6L5C2)*D6L5C4,_xlfn.SINGLE(D6L5C2)*D6L5C5,_xlfn.SINGLE(D6L5C2)*D6L5C6,_xlfn.SINGLE(D6L5C2)*D6L5C7,_xlfn.SINGLE(D6L5C2)*D6L5C8)</f>
        <v>0</v>
      </c>
    </row>
    <row r="13" spans="1:25" x14ac:dyDescent="0.3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115596</v>
      </c>
      <c r="L13" s="16" t="s">
        <v>27497</v>
      </c>
      <c r="M13" s="15">
        <f>B7L806C16</f>
        <v>106963.5</v>
      </c>
      <c r="N13" s="16" t="s">
        <v>27498</v>
      </c>
      <c r="O13" s="15">
        <f>B7L806C25</f>
        <v>101956.66666666666</v>
      </c>
      <c r="P13" s="16" t="s">
        <v>27499</v>
      </c>
      <c r="Q13" s="15">
        <f>B7L806C34</f>
        <v>100788</v>
      </c>
      <c r="R13" s="16" t="s">
        <v>27500</v>
      </c>
      <c r="S13" s="15">
        <f>B7L806C43</f>
        <v>100115.4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CHOOSE(MIN(D6L6C3,RUN_YEARS),_xlfn.SINGLE(D6L6C2)*D6L6C4,_xlfn.SINGLE(D6L6C2)*D6L6C5,_xlfn.SINGLE(D6L6C2)*D6L6C6,_xlfn.SINGLE(D6L6C2)*D6L6C7,_xlfn.SINGLE(D6L6C2)*D6L6C8)</f>
        <v>0</v>
      </c>
    </row>
    <row r="14" spans="1:25" x14ac:dyDescent="0.3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247</v>
      </c>
      <c r="L14" s="16" t="s">
        <v>27506</v>
      </c>
      <c r="M14" s="15">
        <f>B7L807C16</f>
        <v>237.5</v>
      </c>
      <c r="N14" s="16" t="s">
        <v>27507</v>
      </c>
      <c r="O14" s="15">
        <f>B7L807C25</f>
        <v>335.66666666666663</v>
      </c>
      <c r="P14" s="16" t="s">
        <v>27508</v>
      </c>
      <c r="Q14" s="15">
        <f>B7L807C34</f>
        <v>466.5</v>
      </c>
      <c r="R14" s="16" t="s">
        <v>27509</v>
      </c>
      <c r="S14" s="15">
        <f>B7L807C43</f>
        <v>585.20000000000005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CHOOSE(MIN(D6L7C3,RUN_YEARS),_xlfn.SINGLE(D6L7C2)*D6L7C4,_xlfn.SINGLE(D6L7C2)*D6L7C5,_xlfn.SINGLE(D6L7C2)*D6L7C6,_xlfn.SINGLE(D6L7C2)*D6L7C7,_xlfn.SINGLE(D6L7C2)*D6L7C8)</f>
        <v>0</v>
      </c>
    </row>
    <row r="15" spans="1:25" x14ac:dyDescent="0.3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321</v>
      </c>
      <c r="L15" s="16" t="s">
        <v>27515</v>
      </c>
      <c r="M15" s="15">
        <f>B7L808C16</f>
        <v>187</v>
      </c>
      <c r="N15" s="16" t="s">
        <v>27516</v>
      </c>
      <c r="O15" s="15">
        <f>B7L808C25</f>
        <v>177.66666666666669</v>
      </c>
      <c r="P15" s="16" t="s">
        <v>27517</v>
      </c>
      <c r="Q15" s="15">
        <f>B7L808C34</f>
        <v>201.75</v>
      </c>
      <c r="R15" s="16" t="s">
        <v>27518</v>
      </c>
      <c r="S15" s="15">
        <f>B7L808C43</f>
        <v>192.8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CHOOSE(MIN(D6L8C3,RUN_YEARS),_xlfn.SINGLE(D6L8C2)*D6L8C4,_xlfn.SINGLE(D6L8C2)*D6L8C5,_xlfn.SINGLE(D6L8C2)*D6L8C6,_xlfn.SINGLE(D6L8C2)*D6L8C7,_xlfn.SINGLE(D6L8C2)*D6L8C8)</f>
        <v>0</v>
      </c>
    </row>
    <row r="16" spans="1:25" x14ac:dyDescent="0.3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21</v>
      </c>
      <c r="L16" s="16" t="s">
        <v>27524</v>
      </c>
      <c r="M16" s="15">
        <f>B7L809C16</f>
        <v>19.5</v>
      </c>
      <c r="N16" s="16" t="s">
        <v>27525</v>
      </c>
      <c r="O16" s="15">
        <f>B7L809C25</f>
        <v>31.666666666666664</v>
      </c>
      <c r="P16" s="16" t="s">
        <v>27526</v>
      </c>
      <c r="Q16" s="15">
        <f>B7L809C34</f>
        <v>31.75</v>
      </c>
      <c r="R16" s="16" t="s">
        <v>27527</v>
      </c>
      <c r="S16" s="15">
        <f>B7L809C43</f>
        <v>32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CHOOSE(MIN(D6L9C3,RUN_YEARS),_xlfn.SINGLE(D6L9C2)*D6L9C4,_xlfn.SINGLE(D6L9C2)*D6L9C5,_xlfn.SINGLE(D6L9C2)*D6L9C6,_xlfn.SINGLE(D6L9C2)*D6L9C7,_xlfn.SINGLE(D6L9C2)*D6L9C8)</f>
        <v>0</v>
      </c>
    </row>
    <row r="17" spans="1:25" x14ac:dyDescent="0.3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0</v>
      </c>
      <c r="L17" s="16" t="s">
        <v>27533</v>
      </c>
      <c r="M17" s="15">
        <f>B7L810C16</f>
        <v>0</v>
      </c>
      <c r="N17" s="16" t="s">
        <v>27534</v>
      </c>
      <c r="O17" s="15">
        <f>B7L810C25</f>
        <v>0</v>
      </c>
      <c r="P17" s="16" t="s">
        <v>27535</v>
      </c>
      <c r="Q17" s="15">
        <f>B7L810C34</f>
        <v>1.25</v>
      </c>
      <c r="R17" s="16" t="s">
        <v>27536</v>
      </c>
      <c r="S17" s="15">
        <f>B7L810C43</f>
        <v>10.8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CHOOSE(MIN(D6L10C3,RUN_YEARS),_xlfn.SINGLE(D6L10C2)*D6L10C4,_xlfn.SINGLE(D6L10C2)*D6L10C5,_xlfn.SINGLE(D6L10C2)*D6L10C6,_xlfn.SINGLE(D6L10C2)*D6L10C7,_xlfn.SINGLE(D6L10C2)*D6L10C8)</f>
        <v>0</v>
      </c>
    </row>
    <row r="18" spans="1:25" x14ac:dyDescent="0.3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7092</v>
      </c>
      <c r="L18" s="16" t="s">
        <v>27542</v>
      </c>
      <c r="M18" s="15">
        <f>B7L811C16</f>
        <v>6108</v>
      </c>
      <c r="N18" s="16" t="s">
        <v>27543</v>
      </c>
      <c r="O18" s="15">
        <f>B7L811C25</f>
        <v>6687</v>
      </c>
      <c r="P18" s="16" t="s">
        <v>27544</v>
      </c>
      <c r="Q18" s="15">
        <f>B7L811C34</f>
        <v>7308.5</v>
      </c>
      <c r="R18" s="16" t="s">
        <v>27545</v>
      </c>
      <c r="S18" s="15">
        <f>B7L811C43</f>
        <v>7546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CHOOSE(MIN(D6L11C3,RUN_YEARS),_xlfn.SINGLE(D6L11C2)*D6L11C4,_xlfn.SINGLE(D6L11C2)*D6L11C5,_xlfn.SINGLE(D6L11C2)*D6L11C6,_xlfn.SINGLE(D6L11C2)*D6L11C7,_xlfn.SINGLE(D6L11C2)*D6L11C8)</f>
        <v>0</v>
      </c>
    </row>
    <row r="19" spans="1:25" x14ac:dyDescent="0.3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5190</v>
      </c>
      <c r="L19" s="16" t="s">
        <v>27551</v>
      </c>
      <c r="M19" s="15">
        <f>B7L812C16</f>
        <v>5164.5</v>
      </c>
      <c r="N19" s="16" t="s">
        <v>27552</v>
      </c>
      <c r="O19" s="15">
        <f>B7L812C25</f>
        <v>5158.666666666667</v>
      </c>
      <c r="P19" s="16" t="s">
        <v>27553</v>
      </c>
      <c r="Q19" s="15">
        <f>B7L812C34</f>
        <v>5292.75</v>
      </c>
      <c r="R19" s="16" t="s">
        <v>27554</v>
      </c>
      <c r="S19" s="15">
        <f>B7L812C43</f>
        <v>5346.6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CHOOSE(MIN(D6L12C3,RUN_YEARS),_xlfn.SINGLE(D6L12C2)*D6L12C4,_xlfn.SINGLE(D6L12C2)*D6L12C5,_xlfn.SINGLE(D6L12C2)*D6L12C6,_xlfn.SINGLE(D6L12C2)*D6L12C7,_xlfn.SINGLE(D6L12C2)*D6L12C8)</f>
        <v>0</v>
      </c>
    </row>
    <row r="20" spans="1:25" x14ac:dyDescent="0.3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244</v>
      </c>
      <c r="L20" s="16" t="s">
        <v>27560</v>
      </c>
      <c r="M20" s="15">
        <f>B7L813C16</f>
        <v>259.5</v>
      </c>
      <c r="N20" s="16" t="s">
        <v>27561</v>
      </c>
      <c r="O20" s="15">
        <f>B7L813C25</f>
        <v>262.33333333333331</v>
      </c>
      <c r="P20" s="16" t="s">
        <v>27562</v>
      </c>
      <c r="Q20" s="15">
        <f>B7L813C34</f>
        <v>259</v>
      </c>
      <c r="R20" s="16" t="s">
        <v>27563</v>
      </c>
      <c r="S20" s="15">
        <f>B7L813C43</f>
        <v>264.8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CHOOSE(MIN(D6L13C3,RUN_YEARS),_xlfn.SINGLE(D6L13C2)*D6L13C4,_xlfn.SINGLE(D6L13C2)*D6L13C5,_xlfn.SINGLE(D6L13C2)*D6L13C6,_xlfn.SINGLE(D6L13C2)*D6L13C7,_xlfn.SINGLE(D6L13C2)*D6L13C8)</f>
        <v>0</v>
      </c>
    </row>
    <row r="21" spans="1:25" x14ac:dyDescent="0.3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21608</v>
      </c>
      <c r="L21" s="16" t="s">
        <v>27569</v>
      </c>
      <c r="M21" s="15">
        <f>B7L814C16</f>
        <v>22295.5</v>
      </c>
      <c r="N21" s="16" t="s">
        <v>27570</v>
      </c>
      <c r="O21" s="15">
        <f>B7L814C25</f>
        <v>21589</v>
      </c>
      <c r="P21" s="16" t="s">
        <v>27571</v>
      </c>
      <c r="Q21" s="15">
        <f>B7L814C34</f>
        <v>21237</v>
      </c>
      <c r="R21" s="16" t="s">
        <v>27572</v>
      </c>
      <c r="S21" s="15">
        <f>B7L814C43</f>
        <v>20793.599999999999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CHOOSE(MIN(D6L14C3,RUN_YEARS),_xlfn.SINGLE(D6L14C2)*D6L14C4,_xlfn.SINGLE(D6L14C2)*D6L14C5,_xlfn.SINGLE(D6L14C2)*D6L14C6,_xlfn.SINGLE(D6L14C2)*D6L14C7,_xlfn.SINGLE(D6L14C2)*D6L14C8)</f>
        <v>0</v>
      </c>
    </row>
    <row r="22" spans="1:25" x14ac:dyDescent="0.3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180</v>
      </c>
      <c r="L22" s="16" t="s">
        <v>27578</v>
      </c>
      <c r="M22" s="15">
        <f>B7L815C16</f>
        <v>169.5</v>
      </c>
      <c r="N22" s="16" t="s">
        <v>27579</v>
      </c>
      <c r="O22" s="15">
        <f>B7L815C25</f>
        <v>163.33333333333331</v>
      </c>
      <c r="P22" s="16" t="s">
        <v>27580</v>
      </c>
      <c r="Q22" s="15">
        <f>B7L815C34</f>
        <v>169.5</v>
      </c>
      <c r="R22" s="16" t="s">
        <v>27581</v>
      </c>
      <c r="S22" s="15">
        <f>B7L815C43</f>
        <v>164.2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CHOOSE(MIN(D6L15C3,RUN_YEARS),_xlfn.SINGLE(D6L15C2)*D6L15C4,_xlfn.SINGLE(D6L15C2)*D6L15C5,_xlfn.SINGLE(D6L15C2)*D6L15C6,_xlfn.SINGLE(D6L15C2)*D6L15C7,_xlfn.SINGLE(D6L15C2)*D6L15C8)</f>
        <v>0</v>
      </c>
    </row>
    <row r="23" spans="1:25" x14ac:dyDescent="0.3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5190</v>
      </c>
      <c r="L23" s="16" t="s">
        <v>27551</v>
      </c>
      <c r="M23" s="15">
        <f>B7L812C16</f>
        <v>5164.5</v>
      </c>
      <c r="N23" s="16" t="s">
        <v>27552</v>
      </c>
      <c r="O23" s="15">
        <f>B7L812C25</f>
        <v>5158.666666666667</v>
      </c>
      <c r="P23" s="16" t="s">
        <v>27553</v>
      </c>
      <c r="Q23" s="15">
        <f>B7L812C34</f>
        <v>5292.75</v>
      </c>
      <c r="R23" s="16" t="s">
        <v>27554</v>
      </c>
      <c r="S23" s="15">
        <f>B7L812C43</f>
        <v>5346.6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CHOOSE(MIN(D6L16C3,RUN_YEARS),_xlfn.SINGLE(D6L16C2)*D6L16C4,_xlfn.SINGLE(D6L16C2)*D6L16C5,_xlfn.SINGLE(D6L16C2)*D6L16C6,_xlfn.SINGLE(D6L16C2)*D6L16C7,_xlfn.SINGLE(D6L16C2)*D6L16C8)</f>
        <v>0</v>
      </c>
    </row>
    <row r="24" spans="1:25" x14ac:dyDescent="0.3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186352</v>
      </c>
      <c r="L24" s="16" t="s">
        <v>27591</v>
      </c>
      <c r="M24" s="15">
        <f>B7L816C16</f>
        <v>177460.5</v>
      </c>
      <c r="N24" s="16" t="s">
        <v>27592</v>
      </c>
      <c r="O24" s="15">
        <f>B7L816C25</f>
        <v>171901.33333333331</v>
      </c>
      <c r="P24" s="16" t="s">
        <v>27593</v>
      </c>
      <c r="Q24" s="15">
        <f>B7L816C34</f>
        <v>171796</v>
      </c>
      <c r="R24" s="16" t="s">
        <v>27594</v>
      </c>
      <c r="S24" s="15">
        <f>B7L816C43</f>
        <v>171679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CHOOSE(MIN(D6L17C3,RUN_YEARS),_xlfn.SINGLE(D6L17C2)*D6L17C4,_xlfn.SINGLE(D6L17C2)*D6L17C5,_xlfn.SINGLE(D6L17C2)*D6L17C6,_xlfn.SINGLE(D6L17C2)*D6L17C7,_xlfn.SINGLE(D6L17C2)*D6L17C8)</f>
        <v>0</v>
      </c>
    </row>
    <row r="25" spans="1:25" x14ac:dyDescent="0.3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3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DC9EFE-9ACC-4488-9CFF-586FF6E2BBD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27603</v>
      </c>
    </row>
    <row r="3" spans="1:53" x14ac:dyDescent="0.3">
      <c r="B3" s="13" t="s">
        <v>27409</v>
      </c>
    </row>
    <row r="4" spans="1:53" x14ac:dyDescent="0.3">
      <c r="B4" s="13" t="s">
        <v>11983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IF(_xlfn.SINGLE(D6L101C2)&lt;&gt;0,_xlfn.SINGLE(D6L101C2)*_xlfn.SINGLE(D6L101C4),_xlfn.SINGLE(D6L101C3)*_xlfn.SINGLE(D6L101C4))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3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_xlfn.SINGLE(IF(FLOW_THRU_100PCT="Y",1,INDEX(VariabilityMatrix,D6L102C1,_xlfn.SINGLE(D6L102C9))))</f>
        <v>0.44333062863982836</v>
      </c>
      <c r="L9" s="16" t="s">
        <v>27681</v>
      </c>
      <c r="M9" s="15">
        <f>IF(_xlfn.SINGLE(D6L102C2)&lt;&gt;0,_xlfn.SINGLE(D6L102C2)*_xlfn.SINGLE(D6L102C4),_xlfn.SINGLE(D6L102C3)*_xlfn.SINGLE(D6L102C4))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3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_xlfn.SINGLE(IF(FLOW_THRU_100PCT="Y",1,INDEX(VariabilityMatrix,D6L103C1,_xlfn.SINGLE(D6L103C9))))</f>
        <v>0.44333062863982836</v>
      </c>
      <c r="L10" s="16" t="s">
        <v>27702</v>
      </c>
      <c r="M10" s="15">
        <f>IF(_xlfn.SINGLE(D6L103C2)&lt;&gt;0,_xlfn.SINGLE(D6L103C2)*_xlfn.SINGLE(D6L103C4),_xlfn.SINGLE(D6L103C3)*_xlfn.SINGLE(D6L103C4))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3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_xlfn.SINGLE(IF(FLOW_THRU_100PCT="Y",1,INDEX(VariabilityMatrix,D6L104C1,_xlfn.SINGLE(D6L104C9))))</f>
        <v>0.43955570143604111</v>
      </c>
      <c r="L11" s="16" t="s">
        <v>27723</v>
      </c>
      <c r="M11" s="15">
        <f>IF(_xlfn.SINGLE(D6L104C2)&lt;&gt;0,_xlfn.SINGLE(D6L104C2)*_xlfn.SINGLE(D6L104C4),_xlfn.SINGLE(D6L104C3)*_xlfn.SINGLE(D6L104C4))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3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_xlfn.SINGLE(IF(FLOW_THRU_100PCT="Y",1,INDEX(VariabilityMatrix,D6L105C1,_xlfn.SINGLE(D6L105C9))))</f>
        <v>0.14385625612509018</v>
      </c>
      <c r="L12" s="16" t="s">
        <v>27744</v>
      </c>
      <c r="M12" s="15">
        <f>IF(_xlfn.SINGLE(D6L105C2)&lt;&gt;0,_xlfn.SINGLE(D6L105C2)*_xlfn.SINGLE(D6L105C4),_xlfn.SINGLE(D6L105C3)*_xlfn.SINGLE(D6L105C4))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3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_xlfn.SINGLE(IF(FLOW_THRU_100PCT="Y",1,INDEX(VariabilityMatrix,D6L106C1,_xlfn.SINGLE(D6L106C9))))</f>
        <v>0.44333062863982836</v>
      </c>
      <c r="L13" s="16" t="s">
        <v>27765</v>
      </c>
      <c r="M13" s="15">
        <f>IF(_xlfn.SINGLE(D6L106C2)&lt;&gt;0,_xlfn.SINGLE(D6L106C2)*_xlfn.SINGLE(D6L106C4),_xlfn.SINGLE(D6L106C3)*_xlfn.SINGLE(D6L106C4))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3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_xlfn.SINGLE(IF(FLOW_THRU_100PCT="Y",1,INDEX(VariabilityMatrix,D6L107C1,_xlfn.SINGLE(D6L107C9))))</f>
        <v>0.43955570143604111</v>
      </c>
      <c r="L14" s="16" t="s">
        <v>27786</v>
      </c>
      <c r="M14" s="15">
        <f>IF(_xlfn.SINGLE(D6L107C2)&lt;&gt;0,_xlfn.SINGLE(D6L107C2)*_xlfn.SINGLE(D6L107C4),_xlfn.SINGLE(D6L107C3)*_xlfn.SINGLE(D6L107C4))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3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_xlfn.SINGLE(IF(FLOW_THRU_100PCT="Y",1,INDEX(VariabilityMatrix,D6L108C1,_xlfn.SINGLE(D6L108C9))))</f>
        <v>0.43955570143604111</v>
      </c>
      <c r="L15" s="16" t="s">
        <v>27807</v>
      </c>
      <c r="M15" s="15">
        <f>IF(_xlfn.SINGLE(D6L108C2)&lt;&gt;0,_xlfn.SINGLE(D6L108C2)*_xlfn.SINGLE(D6L108C4),_xlfn.SINGLE(D6L108C3)*_xlfn.SINGLE(D6L108C4))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3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_xlfn.SINGLE(IF(FLOW_THRU_100PCT="Y",1,INDEX(VariabilityMatrix,D6L109C1,_xlfn.SINGLE(D6L109C9))))</f>
        <v>0.43955570143604111</v>
      </c>
      <c r="L16" s="16" t="s">
        <v>27828</v>
      </c>
      <c r="M16" s="15">
        <f>IF(_xlfn.SINGLE(D6L109C2)&lt;&gt;0,_xlfn.SINGLE(D6L109C2)*_xlfn.SINGLE(D6L109C4),_xlfn.SINGLE(D6L109C3)*_xlfn.SINGLE(D6L109C4))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3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_xlfn.SINGLE(IF(FLOW_THRU_100PCT="Y",1,INDEX(VariabilityMatrix,D6L110C1,_xlfn.SINGLE(D6L110C9))))</f>
        <v>0.43955570143604111</v>
      </c>
      <c r="L17" s="16" t="s">
        <v>27849</v>
      </c>
      <c r="M17" s="15">
        <f>IF(_xlfn.SINGLE(D6L110C2)&lt;&gt;0,_xlfn.SINGLE(D6L110C2)*_xlfn.SINGLE(D6L110C4),_xlfn.SINGLE(D6L110C3)*_xlfn.SINGLE(D6L110C4))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3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_xlfn.SINGLE(IF(FLOW_THRU_100PCT="Y",1,INDEX(VariabilityMatrix,D6L111C1,_xlfn.SINGLE(D6L111C9))))</f>
        <v>0.43955570143604111</v>
      </c>
      <c r="L18" s="16" t="s">
        <v>27870</v>
      </c>
      <c r="M18" s="15">
        <f>IF(_xlfn.SINGLE(D6L111C2)&lt;&gt;0,_xlfn.SINGLE(D6L111C2)*_xlfn.SINGLE(D6L111C4),_xlfn.SINGLE(D6L111C3)*_xlfn.SINGLE(D6L111C4))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3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_xlfn.SINGLE(IF(FLOW_THRU_100PCT="Y",1,INDEX(VariabilityMatrix,D6L112C1,_xlfn.SINGLE(D6L112C9))))</f>
        <v>0.43955570143604111</v>
      </c>
      <c r="L19" s="16" t="s">
        <v>27891</v>
      </c>
      <c r="M19" s="15">
        <f>IF(_xlfn.SINGLE(D6L112C2)&lt;&gt;0,_xlfn.SINGLE(D6L112C2)*_xlfn.SINGLE(D6L112C4),_xlfn.SINGLE(D6L112C3)*_xlfn.SINGLE(D6L112C4))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3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IF(_xlfn.SINGLE(D6L113C2)&lt;&gt;0,_xlfn.SINGLE(D6L113C2)*_xlfn.SINGLE(D6L113C4),_xlfn.SINGLE(D6L113C3)*_xlfn.SINGLE(D6L113C4))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3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_xlfn.SINGLE(IF(FLOW_THRU_100PCT="Y",1,INDEX(VariabilityMatrix,D6L114C1,_xlfn.SINGLE(D6L114C9))))</f>
        <v>0.44333062863982836</v>
      </c>
      <c r="L21" s="16" t="s">
        <v>27932</v>
      </c>
      <c r="M21" s="15">
        <f>IF(_xlfn.SINGLE(D6L114C2)&lt;&gt;0,_xlfn.SINGLE(D6L114C2)*_xlfn.SINGLE(D6L114C4),_xlfn.SINGLE(D6L114C3)*_xlfn.SINGLE(D6L114C4))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3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_xlfn.SINGLE(IF(FLOW_THRU_100PCT="Y",1,INDEX(VariabilityMatrix,D6L115C1,_xlfn.SINGLE(D6L115C9))))</f>
        <v>0.42718908547773393</v>
      </c>
      <c r="L22" s="16" t="s">
        <v>27953</v>
      </c>
      <c r="M22" s="15">
        <f>IF(_xlfn.SINGLE(D6L115C2)&lt;&gt;0,_xlfn.SINGLE(D6L115C2)*_xlfn.SINGLE(D6L115C4),_xlfn.SINGLE(D6L115C3)*_xlfn.SINGLE(D6L115C4))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3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_xlfn.SINGLE(IF(FLOW_THRU_100PCT="Y",1,INDEX(VariabilityMatrix,D6L116C1,_xlfn.SINGLE(D6L116C9))))</f>
        <v>0.14111620975432024</v>
      </c>
      <c r="L23" s="16" t="s">
        <v>27974</v>
      </c>
      <c r="M23" s="15">
        <f>IF(_xlfn.SINGLE(D6L116C2)&lt;&gt;0,_xlfn.SINGLE(D6L116C2)*_xlfn.SINGLE(D6L116C4),_xlfn.SINGLE(D6L116C3)*_xlfn.SINGLE(D6L116C4))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3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IF(_xlfn.SINGLE(D6L117C2)&lt;&gt;0,_xlfn.SINGLE(D6L117C2)*_xlfn.SINGLE(D6L117C4),_xlfn.SINGLE(D6L117C3)*_xlfn.SINGLE(D6L117C4))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3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_xlfn.SINGLE(IF(FLOW_THRU_100PCT="Y",1,INDEX(VariabilityMatrix,D6L118C1,_xlfn.SINGLE(D6L118C9))))</f>
        <v>0.1526597271458211</v>
      </c>
      <c r="L25" s="16" t="s">
        <v>28015</v>
      </c>
      <c r="M25" s="15">
        <f>IF(_xlfn.SINGLE(D6L118C2)&lt;&gt;0,_xlfn.SINGLE(D6L118C2)*_xlfn.SINGLE(D6L118C4),_xlfn.SINGLE(D6L118C3)*_xlfn.SINGLE(D6L118C4))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3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_xlfn.SINGLE(IF(FLOW_THRU_100PCT="Y",1,INDEX(VariabilityMatrix,D6L119C1,_xlfn.SINGLE(D6L119C9))))</f>
        <v>0.14111620975432024</v>
      </c>
      <c r="L26" s="16" t="s">
        <v>28036</v>
      </c>
      <c r="M26" s="15">
        <f>IF(_xlfn.SINGLE(D6L119C2)&lt;&gt;0,_xlfn.SINGLE(D6L119C2)*_xlfn.SINGLE(D6L119C4),_xlfn.SINGLE(D6L119C3)*_xlfn.SINGLE(D6L119C4))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3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_xlfn.SINGLE(IF(FLOW_THRU_100PCT="Y",1,INDEX(VariabilityMatrix,D6L120C1,_xlfn.SINGLE(D6L120C9))))</f>
        <v>0.1526597271458211</v>
      </c>
      <c r="L27" s="16" t="s">
        <v>28057</v>
      </c>
      <c r="M27" s="15">
        <f>IF(_xlfn.SINGLE(D6L120C2)&lt;&gt;0,_xlfn.SINGLE(D6L120C2)*_xlfn.SINGLE(D6L120C4),_xlfn.SINGLE(D6L120C3)*_xlfn.SINGLE(D6L120C4))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3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_xlfn.SINGLE(IF(FLOW_THRU_100PCT="Y",1,INDEX(VariabilityMatrix,D6L121C1,_xlfn.SINGLE(D6L121C9))))</f>
        <v>0.1526597271458211</v>
      </c>
      <c r="L28" s="16" t="s">
        <v>28078</v>
      </c>
      <c r="M28" s="15">
        <f>IF(_xlfn.SINGLE(D6L121C2)&lt;&gt;0,_xlfn.SINGLE(D6L121C2)*_xlfn.SINGLE(D6L121C4),_xlfn.SINGLE(D6L121C3)*_xlfn.SINGLE(D6L121C4))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3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_xlfn.SINGLE(IF(FLOW_THRU_100PCT="Y",1,INDEX(VariabilityMatrix,D6L122C1,_xlfn.SINGLE(D6L122C9))))</f>
        <v>0.1526597271458211</v>
      </c>
      <c r="L29" s="16" t="s">
        <v>28099</v>
      </c>
      <c r="M29" s="15">
        <f>IF(_xlfn.SINGLE(D6L122C2)&lt;&gt;0,_xlfn.SINGLE(D6L122C2)*_xlfn.SINGLE(D6L122C4),_xlfn.SINGLE(D6L122C3)*_xlfn.SINGLE(D6L122C4))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3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_xlfn.SINGLE(IF(FLOW_THRU_100PCT="Y",1,INDEX(VariabilityMatrix,D6L123C1,_xlfn.SINGLE(D6L123C9))))</f>
        <v>0.1526597271458211</v>
      </c>
      <c r="L30" s="16" t="s">
        <v>28120</v>
      </c>
      <c r="M30" s="15">
        <f>IF(_xlfn.SINGLE(D6L123C2)&lt;&gt;0,_xlfn.SINGLE(D6L123C2)*_xlfn.SINGLE(D6L123C4),_xlfn.SINGLE(D6L123C3)*_xlfn.SINGLE(D6L123C4))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3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_xlfn.SINGLE(IF(FLOW_THRU_100PCT="Y",1,INDEX(VariabilityMatrix,D6L124C1,_xlfn.SINGLE(D6L124C9))))</f>
        <v>0.1526597271458211</v>
      </c>
      <c r="L31" s="16" t="s">
        <v>28141</v>
      </c>
      <c r="M31" s="15">
        <f>IF(_xlfn.SINGLE(D6L124C2)&lt;&gt;0,_xlfn.SINGLE(D6L124C2)*_xlfn.SINGLE(D6L124C4),_xlfn.SINGLE(D6L124C3)*_xlfn.SINGLE(D6L124C4))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3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_xlfn.SINGLE(IF(FLOW_THRU_100PCT="Y",1,INDEX(VariabilityMatrix,D6L125C1,_xlfn.SINGLE(D6L125C9))))</f>
        <v>0.1526597271458211</v>
      </c>
      <c r="L32" s="16" t="s">
        <v>28162</v>
      </c>
      <c r="M32" s="15">
        <f>IF(_xlfn.SINGLE(D6L125C2)&lt;&gt;0,_xlfn.SINGLE(D6L125C2)*_xlfn.SINGLE(D6L125C4),_xlfn.SINGLE(D6L125C3)*_xlfn.SINGLE(D6L125C4))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3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IF(_xlfn.SINGLE(D6L126C2)&lt;&gt;0,_xlfn.SINGLE(D6L126C2)*_xlfn.SINGLE(D6L126C4),_xlfn.SINGLE(D6L126C3)*_xlfn.SINGLE(D6L126C4))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3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IF(_xlfn.SINGLE(D6L127C2)&lt;&gt;0,_xlfn.SINGLE(D6L127C2)*_xlfn.SINGLE(D6L127C4),_xlfn.SINGLE(D6L127C3)*_xlfn.SINGLE(D6L127C4))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3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3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IF(_xlfn.SINGLE(D6L129C2)&lt;&gt;0,_xlfn.SINGLE(D6L129C2)*_xlfn.SINGLE(D6L129C4),_xlfn.SINGLE(D6L129C3)*_xlfn.SINGLE(D6L129C4))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3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IF(_xlfn.SINGLE(D6L130C2)&lt;&gt;0,_xlfn.SINGLE(D6L130C2)*_xlfn.SINGLE(D6L130C4),_xlfn.SINGLE(D6L130C3)*_xlfn.SINGLE(D6L130C4))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3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IF(_xlfn.SINGLE(D6L131C2)&lt;&gt;0,_xlfn.SINGLE(D6L131C2)*_xlfn.SINGLE(D6L131C4),_xlfn.SINGLE(D6L131C3)*_xlfn.SINGLE(D6L131C4))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3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IF(_xlfn.SINGLE(D6L132C2)&lt;&gt;0,_xlfn.SINGLE(D6L132C2)*_xlfn.SINGLE(D6L132C4),_xlfn.SINGLE(D6L132C3)*_xlfn.SINGLE(D6L132C4))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3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IF(_xlfn.SINGLE(D6L133C2)&lt;&gt;0,_xlfn.SINGLE(D6L133C2)*_xlfn.SINGLE(D6L133C4),_xlfn.SINGLE(D6L133C3)*_xlfn.SINGLE(D6L133C4))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3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IF(_xlfn.SINGLE(D6L134C2)&lt;&gt;0,_xlfn.SINGLE(D6L134C2)*_xlfn.SINGLE(D6L134C4),_xlfn.SINGLE(D6L134C3)*_xlfn.SINGLE(D6L134C4))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3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IF(_xlfn.SINGLE(D6L135C2)&lt;&gt;0,_xlfn.SINGLE(D6L135C2)*_xlfn.SINGLE(D6L135C4),_xlfn.SINGLE(D6L135C3)*_xlfn.SINGLE(D6L135C4))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3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IF(_xlfn.SINGLE(D6L136C2)&lt;&gt;0,_xlfn.SINGLE(D6L136C2)*_xlfn.SINGLE(D6L136C4),_xlfn.SINGLE(D6L136C3)*_xlfn.SINGLE(D6L136C4))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3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3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IF(_xlfn.SINGLE(D6L138C2)&lt;&gt;0,_xlfn.SINGLE(D6L138C2)*_xlfn.SINGLE(D6L138C4),_xlfn.SINGLE(D6L138C3)*_xlfn.SINGLE(D6L138C4))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3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IF(_xlfn.SINGLE(D6L139C2)&lt;&gt;0,_xlfn.SINGLE(D6L139C2)*_xlfn.SINGLE(D6L139C4),_xlfn.SINGLE(D6L139C3)*_xlfn.SINGLE(D6L139C4))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3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0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0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0</v>
      </c>
      <c r="R47" s="16" t="s">
        <v>28460</v>
      </c>
      <c r="S47" s="15">
        <f>SUM(D6L138C8:D6L139C8)</f>
        <v>0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0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0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</v>
      </c>
    </row>
    <row r="48" spans="1:53" x14ac:dyDescent="0.3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0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0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</v>
      </c>
      <c r="R48" s="16" t="s">
        <v>28477</v>
      </c>
      <c r="S48" s="15">
        <f>SUM(D6L128C8,D6L137C8,D6L140C8)</f>
        <v>0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FF0346-EA47-479B-AC87-43FB0A2345C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28492</v>
      </c>
    </row>
    <row r="3" spans="1:53" x14ac:dyDescent="0.3">
      <c r="B3" s="13" t="s">
        <v>27409</v>
      </c>
    </row>
    <row r="4" spans="1:53" x14ac:dyDescent="0.3">
      <c r="B4" s="13" t="s">
        <v>11984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0.9772618666666667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IF(_xlfn.SINGLE(D6L201C2)&lt;&gt;0,_xlfn.SINGLE(D6L201C2)*_xlfn.SINGLE(D6L201C4),_xlfn.SINGLE(D6L201C3)*_xlfn.SINGLE(D6L201C4))</f>
        <v>0.84044520533333333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0.42022260266666667</v>
      </c>
      <c r="R8" s="16" t="s">
        <v>28499</v>
      </c>
      <c r="S8" s="15">
        <f>D6L201C5-D6L201C7</f>
        <v>0.42022260266666667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0.39314111945610292</v>
      </c>
      <c r="X8" s="16" t="s">
        <v>28501</v>
      </c>
      <c r="Y8" s="33">
        <f>D6L201C7-D6L201C10</f>
        <v>2.708148321056375E-2</v>
      </c>
      <c r="Z8" s="16" t="s">
        <v>28502</v>
      </c>
      <c r="AA8" s="33">
        <f>CHOOSE(MIN(D6L201C9,RUN_YEARS),B7L802C7,B7L802C16,B7L802C25,B7L802C34,B7L802C43)</f>
        <v>1836</v>
      </c>
      <c r="AB8" s="16" t="s">
        <v>28503</v>
      </c>
      <c r="AC8" s="33">
        <f>IF(D6L201C12=0,0,D6L201C10/D6L201C12)</f>
        <v>2.1412915003055715E-4</v>
      </c>
      <c r="AD8" s="16" t="s">
        <v>28504</v>
      </c>
      <c r="AE8" s="33">
        <f>IF(D6L201C5=0,0,D6L201C10/D6L201C5)</f>
        <v>0.4677772173144556</v>
      </c>
      <c r="AF8" s="16" t="s">
        <v>28505</v>
      </c>
      <c r="AG8" s="33">
        <f>CHOOSE(MIN(D6L201C9,RUN_YEARS),B7L802C5,B7L802C14,B7L802C23,B7L802C32,B7L802C41)</f>
        <v>48.643330809932422</v>
      </c>
      <c r="AH8" s="16" t="s">
        <v>28506</v>
      </c>
      <c r="AI8" s="33">
        <f>IF(D6L201C15=0,0,D6L201C11/D6L201C15)</f>
        <v>5.5673579007944939E-4</v>
      </c>
      <c r="AJ8" s="16" t="s">
        <v>28507</v>
      </c>
      <c r="AK8" s="33">
        <f>IF(D6L201C5=0,0,D6L201C11/D6L201C5)</f>
        <v>3.2222782685544411E-2</v>
      </c>
      <c r="AL8" s="16" t="s">
        <v>28508</v>
      </c>
      <c r="AM8" s="33">
        <f>D6L201C8*CHOOSE(MIN(D6L201C9,RUN_YEARS),B7L802C4,B7L802C13,B7L802C22,B7L802C31,B7L802C40)</f>
        <v>6.4087929590595755E-2</v>
      </c>
      <c r="AN8" s="16" t="s">
        <v>28509</v>
      </c>
      <c r="AO8" s="33">
        <f>D6L201C8-D6L201C18</f>
        <v>0.35613467307607094</v>
      </c>
      <c r="AP8" s="16" t="s">
        <v>28510</v>
      </c>
      <c r="AQ8" s="33">
        <f>CHOOSE(MIN(D6L201C9,RUN_YEARS),B7L802C2,B7L802C11,B7L802C20,B7L802C29,B7L802C38)</f>
        <v>2.5806805878120014</v>
      </c>
      <c r="AR8" s="16" t="s">
        <v>28511</v>
      </c>
      <c r="AS8" s="33">
        <f>IF(D6L201C20=0,0,D6L201C18/D6L201C20)</f>
        <v>2.4833731804419827E-2</v>
      </c>
      <c r="AT8" s="16" t="s">
        <v>28512</v>
      </c>
      <c r="AU8" s="33">
        <f>IF(D6L201C5=0,0,D6L201C18/D6L201C5)</f>
        <v>7.6254738778808909E-2</v>
      </c>
      <c r="AV8" s="16" t="s">
        <v>28513</v>
      </c>
      <c r="AW8" s="33">
        <f>CHOOSE(MIN(D6L201C9,RUN_YEARS),B7L802C1,B7L802C10,B7L802C19,B7L802C28,B7L802C37)</f>
        <v>14.340763437442257</v>
      </c>
      <c r="AX8" s="16" t="s">
        <v>28514</v>
      </c>
      <c r="AY8" s="33">
        <f>IF(D6L201C23=0,0,D6L201C19/D6L201C23)</f>
        <v>2.4833731804419838E-2</v>
      </c>
      <c r="AZ8" s="16" t="s">
        <v>28515</v>
      </c>
      <c r="BA8" s="33">
        <f>IF(D6L201C5=0,0,D6L201C19/D6L201C5)</f>
        <v>0.42374526122119111</v>
      </c>
    </row>
    <row r="9" spans="1:53" x14ac:dyDescent="0.3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4.0839850405744078E-4</v>
      </c>
      <c r="J9" s="16" t="s">
        <v>28536</v>
      </c>
      <c r="K9" s="21">
        <f>_xlfn.SINGLE(IF(FLOW_THRU_100PCT="Y",1,INDEX(VariabilityMatrix,D6L202C1,_xlfn.SINGLE(D6L202C9))))</f>
        <v>0.44333062863982836</v>
      </c>
      <c r="L9" s="16" t="s">
        <v>28516</v>
      </c>
      <c r="M9" s="15">
        <f>IF(_xlfn.SINGLE(D6L202C2)&lt;&gt;0,_xlfn.SINGLE(D6L202C2)*_xlfn.SINGLE(D6L202C4),_xlfn.SINGLE(D6L202C3)*_xlfn.SINGLE(D6L202C4))</f>
        <v>1.8105556553935071E-4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9.0527782769675354E-5</v>
      </c>
      <c r="R9" s="16" t="s">
        <v>28518</v>
      </c>
      <c r="S9" s="15">
        <f>D6L202C5-D6L202C7</f>
        <v>9.0527782769675354E-5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8.5180348958682948E-5</v>
      </c>
      <c r="X9" s="16" t="s">
        <v>28520</v>
      </c>
      <c r="Y9" s="33">
        <f>D6L202C7-D6L202C10</f>
        <v>5.3474338109924061E-6</v>
      </c>
      <c r="Z9" s="16" t="s">
        <v>28521</v>
      </c>
      <c r="AA9" s="33">
        <f>CHOOSE(MIN(D6L202C9,RUN_YEARS),B7L802C7,B7L802C16,B7L802C25,B7L802C34,B7L802C43)</f>
        <v>1701.2</v>
      </c>
      <c r="AB9" s="16" t="s">
        <v>28522</v>
      </c>
      <c r="AC9" s="33">
        <f>IF(D6L202C12=0,0,D6L202C10/D6L202C12)</f>
        <v>5.0070743568471048E-8</v>
      </c>
      <c r="AD9" s="16" t="s">
        <v>28523</v>
      </c>
      <c r="AE9" s="33">
        <f>IF(D6L202C5=0,0,D6L202C10/D6L202C5)</f>
        <v>0.47046523372500143</v>
      </c>
      <c r="AF9" s="16" t="s">
        <v>28524</v>
      </c>
      <c r="AG9" s="33">
        <f>CHOOSE(MIN(D6L202C9,RUN_YEARS),B7L802C5,B7L802C14,B7L802C23,B7L802C32,B7L802C41)</f>
        <v>41.075988997599772</v>
      </c>
      <c r="AH9" s="16" t="s">
        <v>28525</v>
      </c>
      <c r="AI9" s="33">
        <f>IF(D6L202C15=0,0,D6L202C11/D6L202C15)</f>
        <v>1.3018393327802471E-7</v>
      </c>
      <c r="AJ9" s="16" t="s">
        <v>28526</v>
      </c>
      <c r="AK9" s="33">
        <f>IF(D6L202C5=0,0,D6L202C11/D6L202C5)</f>
        <v>2.9534766274998556E-2</v>
      </c>
      <c r="AL9" s="16" t="s">
        <v>28527</v>
      </c>
      <c r="AM9" s="33">
        <f>D6L202C8*CHOOSE(MIN(D6L202C9,RUN_YEARS),B7L802C4,B7L802C13,B7L802C22,B7L802C31,B7L802C40)</f>
        <v>1.5105881464106125E-5</v>
      </c>
      <c r="AN9" s="16" t="s">
        <v>28528</v>
      </c>
      <c r="AO9" s="33">
        <f>D6L202C8-D6L202C18</f>
        <v>7.5421901305569236E-5</v>
      </c>
      <c r="AP9" s="16" t="s">
        <v>28529</v>
      </c>
      <c r="AQ9" s="33">
        <f>CHOOSE(MIN(D6L202C9,RUN_YEARS),B7L802C2,B7L802C11,B7L802C20,B7L802C29,B7L802C38)</f>
        <v>2.4612535583497093</v>
      </c>
      <c r="AR9" s="16" t="s">
        <v>28530</v>
      </c>
      <c r="AS9" s="33">
        <f>IF(D6L202C20=0,0,D6L202C18/D6L202C20)</f>
        <v>6.1374747079024E-6</v>
      </c>
      <c r="AT9" s="16" t="s">
        <v>28531</v>
      </c>
      <c r="AU9" s="33">
        <f>IF(D6L202C5=0,0,D6L202C18/D6L202C5)</f>
        <v>8.3432295600010184E-2</v>
      </c>
      <c r="AV9" s="16" t="s">
        <v>28532</v>
      </c>
      <c r="AW9" s="33">
        <f>CHOOSE(MIN(D6L202C9,RUN_YEARS),B7L802C1,B7L802C10,B7L802C19,B7L802C28,B7L802C37)</f>
        <v>12.288751464581777</v>
      </c>
      <c r="AX9" s="16" t="s">
        <v>28533</v>
      </c>
      <c r="AY9" s="33">
        <f>IF(D6L202C23=0,0,D6L202C19/D6L202C23)</f>
        <v>6.1374747079024E-6</v>
      </c>
      <c r="AZ9" s="16" t="s">
        <v>28534</v>
      </c>
      <c r="BA9" s="33">
        <f>IF(D6L202C5=0,0,D6L202C19/D6L202C5)</f>
        <v>0.41656770439998986</v>
      </c>
    </row>
    <row r="10" spans="1:53" x14ac:dyDescent="0.3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5.5742562031215676E-6</v>
      </c>
      <c r="J10" s="16" t="s">
        <v>28557</v>
      </c>
      <c r="K10" s="21">
        <f>_xlfn.SINGLE(IF(FLOW_THRU_100PCT="Y",1,INDEX(VariabilityMatrix,D6L203C1,_xlfn.SINGLE(D6L203C9))))</f>
        <v>0.44333062863982836</v>
      </c>
      <c r="L10" s="16" t="s">
        <v>28537</v>
      </c>
      <c r="M10" s="15">
        <f>IF(_xlfn.SINGLE(D6L203C2)&lt;&gt;0,_xlfn.SINGLE(D6L203C2)*_xlfn.SINGLE(D6L203C4),_xlfn.SINGLE(D6L203C3)*_xlfn.SINGLE(D6L203C4))</f>
        <v>2.4712385067293473E-6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1.2356192533646737E-6</v>
      </c>
      <c r="R10" s="16" t="s">
        <v>28539</v>
      </c>
      <c r="S10" s="15">
        <f>D6L203C5-D6L203C7</f>
        <v>1.2356192533646737E-6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1.162631801658646E-6</v>
      </c>
      <c r="X10" s="16" t="s">
        <v>28541</v>
      </c>
      <c r="Y10" s="33">
        <f>D6L203C7-D6L203C10</f>
        <v>7.2987451706027675E-8</v>
      </c>
      <c r="Z10" s="16" t="s">
        <v>28542</v>
      </c>
      <c r="AA10" s="33">
        <f>CHOOSE(MIN(D6L203C9,RUN_YEARS),B7L802C7,B7L802C16,B7L802C25,B7L802C34,B7L802C43)</f>
        <v>1701.2</v>
      </c>
      <c r="AB10" s="16" t="s">
        <v>28543</v>
      </c>
      <c r="AC10" s="33">
        <f>IF(D6L203C12=0,0,D6L203C10/D6L203C12)</f>
        <v>6.8341864663687159E-10</v>
      </c>
      <c r="AD10" s="16" t="s">
        <v>28544</v>
      </c>
      <c r="AE10" s="33">
        <f>IF(D6L203C5=0,0,D6L203C10/D6L203C5)</f>
        <v>0.47046523372500149</v>
      </c>
      <c r="AF10" s="16" t="s">
        <v>28545</v>
      </c>
      <c r="AG10" s="33">
        <f>CHOOSE(MIN(D6L203C9,RUN_YEARS),B7L802C5,B7L802C14,B7L802C23,B7L802C32,B7L802C41)</f>
        <v>41.075988997599772</v>
      </c>
      <c r="AH10" s="16" t="s">
        <v>28546</v>
      </c>
      <c r="AI10" s="33">
        <f>IF(D6L203C15=0,0,D6L203C11/D6L203C15)</f>
        <v>1.7768884812558648E-9</v>
      </c>
      <c r="AJ10" s="16" t="s">
        <v>28547</v>
      </c>
      <c r="AK10" s="33">
        <f>IF(D6L203C5=0,0,D6L203C11/D6L203C5)</f>
        <v>2.9534766274998538E-2</v>
      </c>
      <c r="AL10" s="16" t="s">
        <v>28548</v>
      </c>
      <c r="AM10" s="33">
        <f>D6L203C8*CHOOSE(MIN(D6L203C9,RUN_YEARS),B7L802C4,B7L802C13,B7L802C22,B7L802C31,B7L802C40)</f>
        <v>2.0618110159157065E-7</v>
      </c>
      <c r="AN10" s="16" t="s">
        <v>28549</v>
      </c>
      <c r="AO10" s="33">
        <f>D6L203C8-D6L203C18</f>
        <v>1.0294381517731029E-6</v>
      </c>
      <c r="AP10" s="16" t="s">
        <v>28550</v>
      </c>
      <c r="AQ10" s="33">
        <f>CHOOSE(MIN(D6L203C9,RUN_YEARS),B7L802C2,B7L802C11,B7L802C20,B7L802C29,B7L802C38)</f>
        <v>2.4612535583497093</v>
      </c>
      <c r="AR10" s="16" t="s">
        <v>28551</v>
      </c>
      <c r="AS10" s="33">
        <f>IF(D6L203C20=0,0,D6L203C18/D6L203C20)</f>
        <v>8.3770768311175865E-8</v>
      </c>
      <c r="AT10" s="16" t="s">
        <v>28552</v>
      </c>
      <c r="AU10" s="33">
        <f>IF(D6L203C5=0,0,D6L203C18/D6L203C5)</f>
        <v>8.3432295600010184E-2</v>
      </c>
      <c r="AV10" s="16" t="s">
        <v>28553</v>
      </c>
      <c r="AW10" s="33">
        <f>CHOOSE(MIN(D6L203C9,RUN_YEARS),B7L802C1,B7L802C10,B7L802C19,B7L802C28,B7L802C37)</f>
        <v>12.288751464581777</v>
      </c>
      <c r="AX10" s="16" t="s">
        <v>28554</v>
      </c>
      <c r="AY10" s="33">
        <f>IF(D6L203C23=0,0,D6L203C19/D6L203C23)</f>
        <v>8.3770768311175852E-8</v>
      </c>
      <c r="AZ10" s="16" t="s">
        <v>28555</v>
      </c>
      <c r="BA10" s="33">
        <f>IF(D6L203C5=0,0,D6L203C19/D6L203C5)</f>
        <v>0.4165677043999898</v>
      </c>
    </row>
    <row r="11" spans="1:53" x14ac:dyDescent="0.3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1.9509979069076303E-5</v>
      </c>
      <c r="J11" s="16" t="s">
        <v>28578</v>
      </c>
      <c r="K11" s="21">
        <f>_xlfn.SINGLE(IF(FLOW_THRU_100PCT="Y",1,INDEX(VariabilityMatrix,D6L204C1,_xlfn.SINGLE(D6L204C9))))</f>
        <v>0.43955570143604111</v>
      </c>
      <c r="L11" s="16" t="s">
        <v>28558</v>
      </c>
      <c r="M11" s="15">
        <f>IF(_xlfn.SINGLE(D6L204C2)&lt;&gt;0,_xlfn.SINGLE(D6L204C2)*_xlfn.SINGLE(D6L204C4),_xlfn.SINGLE(D6L204C3)*_xlfn.SINGLE(D6L204C4))</f>
        <v>8.5757225347103156E-6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4.2878612673551578E-6</v>
      </c>
      <c r="R11" s="16" t="s">
        <v>28560</v>
      </c>
      <c r="S11" s="15">
        <f>D6L204C5-D6L204C7</f>
        <v>4.2878612673551578E-6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4.0282545526450168E-6</v>
      </c>
      <c r="X11" s="16" t="s">
        <v>28562</v>
      </c>
      <c r="Y11" s="33">
        <f>D6L204C7-D6L204C10</f>
        <v>2.5960671471014101E-7</v>
      </c>
      <c r="Z11" s="16" t="s">
        <v>28563</v>
      </c>
      <c r="AA11" s="33">
        <f>CHOOSE(MIN(D6L204C9,RUN_YEARS),B7L802C7,B7L802C16,B7L802C25,B7L802C34,B7L802C43)</f>
        <v>2170</v>
      </c>
      <c r="AB11" s="16" t="s">
        <v>28564</v>
      </c>
      <c r="AC11" s="33">
        <f>IF(D6L204C12=0,0,D6L204C10/D6L204C12)</f>
        <v>1.8563385035230492E-9</v>
      </c>
      <c r="AD11" s="16" t="s">
        <v>28565</v>
      </c>
      <c r="AE11" s="33">
        <f>IF(D6L204C5=0,0,D6L204C10/D6L204C5)</f>
        <v>0.46972771522639867</v>
      </c>
      <c r="AF11" s="16" t="s">
        <v>28566</v>
      </c>
      <c r="AG11" s="33">
        <f>CHOOSE(MIN(D6L204C9,RUN_YEARS),B7L802C5,B7L802C14,B7L802C23,B7L802C32,B7L802C41)</f>
        <v>53.788000538414472</v>
      </c>
      <c r="AH11" s="16" t="s">
        <v>28567</v>
      </c>
      <c r="AI11" s="33">
        <f>IF(D6L204C15=0,0,D6L204C11/D6L204C15)</f>
        <v>4.826480109159929E-9</v>
      </c>
      <c r="AJ11" s="16" t="s">
        <v>28568</v>
      </c>
      <c r="AK11" s="33">
        <f>IF(D6L204C5=0,0,D6L204C11/D6L204C5)</f>
        <v>3.0272284773601343E-2</v>
      </c>
      <c r="AL11" s="16" t="s">
        <v>28569</v>
      </c>
      <c r="AM11" s="33">
        <f>D6L204C8*CHOOSE(MIN(D6L204C9,RUN_YEARS),B7L802C4,B7L802C13,B7L802C22,B7L802C31,B7L802C40)</f>
        <v>7.2569927043073096E-7</v>
      </c>
      <c r="AN11" s="16" t="s">
        <v>28570</v>
      </c>
      <c r="AO11" s="33">
        <f>D6L204C8-D6L204C18</f>
        <v>3.5621619969244269E-6</v>
      </c>
      <c r="AP11" s="16" t="s">
        <v>28571</v>
      </c>
      <c r="AQ11" s="33">
        <f>CHOOSE(MIN(D6L204C9,RUN_YEARS),B7L802C2,B7L802C11,B7L802C20,B7L802C29,B7L802C38)</f>
        <v>3.2638143238826962</v>
      </c>
      <c r="AR11" s="16" t="s">
        <v>28572</v>
      </c>
      <c r="AS11" s="33">
        <f>IF(D6L204C20=0,0,D6L204C18/D6L204C20)</f>
        <v>2.2234698374858076E-7</v>
      </c>
      <c r="AT11" s="16" t="s">
        <v>28573</v>
      </c>
      <c r="AU11" s="33">
        <f>IF(D6L204C5=0,0,D6L204C18/D6L204C5)</f>
        <v>8.4622522183227883E-2</v>
      </c>
      <c r="AV11" s="16" t="s">
        <v>28574</v>
      </c>
      <c r="AW11" s="33">
        <f>CHOOSE(MIN(D6L204C9,RUN_YEARS),B7L802C1,B7L802C10,B7L802C19,B7L802C28,B7L802C37)</f>
        <v>16.020734515348085</v>
      </c>
      <c r="AX11" s="16" t="s">
        <v>28575</v>
      </c>
      <c r="AY11" s="33">
        <f>IF(D6L204C23=0,0,D6L204C19/D6L204C23)</f>
        <v>2.2234698374858071E-7</v>
      </c>
      <c r="AZ11" s="16" t="s">
        <v>28576</v>
      </c>
      <c r="BA11" s="33">
        <f>IF(D6L204C5=0,0,D6L204C19/D6L204C5)</f>
        <v>0.41537747781677214</v>
      </c>
    </row>
    <row r="12" spans="1:53" x14ac:dyDescent="0.3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5.6370801609363693E-3</v>
      </c>
      <c r="J12" s="16" t="s">
        <v>28599</v>
      </c>
      <c r="K12" s="21">
        <f>_xlfn.SINGLE(IF(FLOW_THRU_100PCT="Y",1,INDEX(VariabilityMatrix,D6L205C1,_xlfn.SINGLE(D6L205C9))))</f>
        <v>0.14385625612509018</v>
      </c>
      <c r="L12" s="16" t="s">
        <v>28579</v>
      </c>
      <c r="M12" s="15">
        <f>IF(_xlfn.SINGLE(D6L205C2)&lt;&gt;0,_xlfn.SINGLE(D6L205C2)*_xlfn.SINGLE(D6L205C4),_xlfn.SINGLE(D6L205C3)*_xlfn.SINGLE(D6L205C4))</f>
        <v>8.1092924742932687E-4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4.0546462371466343E-4</v>
      </c>
      <c r="R12" s="16" t="s">
        <v>28581</v>
      </c>
      <c r="S12" s="15">
        <f>D6L205C5-D6L205C7</f>
        <v>4.0546462371466343E-4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3.8151401792627776E-4</v>
      </c>
      <c r="X12" s="16" t="s">
        <v>28583</v>
      </c>
      <c r="Y12" s="33">
        <f>D6L205C7-D6L205C10</f>
        <v>2.3950605788385668E-5</v>
      </c>
      <c r="Z12" s="16" t="s">
        <v>28584</v>
      </c>
      <c r="AA12" s="33">
        <f>CHOOSE(MIN(D6L205C9,RUN_YEARS),B7L802C7,B7L802C16,B7L802C25,B7L802C34,B7L802C43)</f>
        <v>1701.2</v>
      </c>
      <c r="AB12" s="16" t="s">
        <v>28585</v>
      </c>
      <c r="AC12" s="33">
        <f>IF(D6L205C12=0,0,D6L205C10/D6L205C12)</f>
        <v>2.2426170816263681E-7</v>
      </c>
      <c r="AD12" s="16" t="s">
        <v>28586</v>
      </c>
      <c r="AE12" s="33">
        <f>IF(D6L205C5=0,0,D6L205C10/D6L205C5)</f>
        <v>0.47046523372500143</v>
      </c>
      <c r="AF12" s="16" t="s">
        <v>28587</v>
      </c>
      <c r="AG12" s="33">
        <f>CHOOSE(MIN(D6L205C9,RUN_YEARS),B7L802C5,B7L802C14,B7L802C23,B7L802C32,B7L802C41)</f>
        <v>41.075988997599772</v>
      </c>
      <c r="AH12" s="16" t="s">
        <v>28588</v>
      </c>
      <c r="AI12" s="33">
        <f>IF(D6L205C15=0,0,D6L205C11/D6L205C15)</f>
        <v>5.8308044122285634E-7</v>
      </c>
      <c r="AJ12" s="16" t="s">
        <v>28589</v>
      </c>
      <c r="AK12" s="33">
        <f>IF(D6L205C5=0,0,D6L205C11/D6L205C5)</f>
        <v>2.9534766274998587E-2</v>
      </c>
      <c r="AL12" s="16" t="s">
        <v>28590</v>
      </c>
      <c r="AM12" s="33">
        <f>D6L205C8*CHOOSE(MIN(D6L205C9,RUN_YEARS),B7L802C4,B7L802C13,B7L802C22,B7L802C31,B7L802C40)</f>
        <v>6.7657688682217393E-5</v>
      </c>
      <c r="AN12" s="16" t="s">
        <v>28591</v>
      </c>
      <c r="AO12" s="33">
        <f>D6L205C8-D6L205C18</f>
        <v>3.3780693503244607E-4</v>
      </c>
      <c r="AP12" s="16" t="s">
        <v>28592</v>
      </c>
      <c r="AQ12" s="33">
        <f>CHOOSE(MIN(D6L205C9,RUN_YEARS),B7L802C2,B7L802C11,B7L802C20,B7L802C29,B7L802C38)</f>
        <v>2.4612535583497093</v>
      </c>
      <c r="AR12" s="16" t="s">
        <v>28593</v>
      </c>
      <c r="AS12" s="33">
        <f>IF(D6L205C20=0,0,D6L205C18/D6L205C20)</f>
        <v>2.7489117670420934E-5</v>
      </c>
      <c r="AT12" s="16" t="s">
        <v>28594</v>
      </c>
      <c r="AU12" s="33">
        <f>IF(D6L205C5=0,0,D6L205C18/D6L205C5)</f>
        <v>8.3432295600010184E-2</v>
      </c>
      <c r="AV12" s="16" t="s">
        <v>28595</v>
      </c>
      <c r="AW12" s="33">
        <f>CHOOSE(MIN(D6L205C9,RUN_YEARS),B7L802C1,B7L802C10,B7L802C19,B7L802C28,B7L802C37)</f>
        <v>12.288751464581777</v>
      </c>
      <c r="AX12" s="16" t="s">
        <v>28596</v>
      </c>
      <c r="AY12" s="33">
        <f>IF(D6L205C23=0,0,D6L205C19/D6L205C23)</f>
        <v>2.7489117670420934E-5</v>
      </c>
      <c r="AZ12" s="16" t="s">
        <v>28597</v>
      </c>
      <c r="BA12" s="33">
        <f>IF(D6L205C5=0,0,D6L205C19/D6L205C5)</f>
        <v>0.41656770439998986</v>
      </c>
    </row>
    <row r="13" spans="1:53" x14ac:dyDescent="0.3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2.5298111301381796E-3</v>
      </c>
      <c r="J13" s="16" t="s">
        <v>28620</v>
      </c>
      <c r="K13" s="21">
        <f>_xlfn.SINGLE(IF(FLOW_THRU_100PCT="Y",1,INDEX(VariabilityMatrix,D6L206C1,_xlfn.SINGLE(D6L206C9))))</f>
        <v>0.44333062863982836</v>
      </c>
      <c r="L13" s="16" t="s">
        <v>28600</v>
      </c>
      <c r="M13" s="15">
        <f>IF(_xlfn.SINGLE(D6L206C2)&lt;&gt;0,_xlfn.SINGLE(D6L206C2)*_xlfn.SINGLE(D6L206C4),_xlfn.SINGLE(D6L206C3)*_xlfn.SINGLE(D6L206C4))</f>
        <v>1.1215427586641939E-3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5.6077137933209693E-4</v>
      </c>
      <c r="R13" s="16" t="s">
        <v>28602</v>
      </c>
      <c r="S13" s="15">
        <f>D6L206C5-D6L206C7</f>
        <v>5.6077137933209693E-4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5.2764687608753281E-4</v>
      </c>
      <c r="X13" s="16" t="s">
        <v>28604</v>
      </c>
      <c r="Y13" s="33">
        <f>D6L206C7-D6L206C10</f>
        <v>3.312450324456412E-5</v>
      </c>
      <c r="Z13" s="16" t="s">
        <v>28605</v>
      </c>
      <c r="AA13" s="33">
        <f>CHOOSE(MIN(D6L206C9,RUN_YEARS),B7L802C7,B7L802C16,B7L802C25,B7L802C34,B7L802C43)</f>
        <v>1701.2</v>
      </c>
      <c r="AB13" s="16" t="s">
        <v>28606</v>
      </c>
      <c r="AC13" s="33">
        <f>IF(D6L206C12=0,0,D6L206C10/D6L206C12)</f>
        <v>3.1016157776130545E-7</v>
      </c>
      <c r="AD13" s="16" t="s">
        <v>28607</v>
      </c>
      <c r="AE13" s="33">
        <f>IF(D6L206C5=0,0,D6L206C10/D6L206C5)</f>
        <v>0.47046523372500143</v>
      </c>
      <c r="AF13" s="16" t="s">
        <v>28608</v>
      </c>
      <c r="AG13" s="33">
        <f>CHOOSE(MIN(D6L206C9,RUN_YEARS),B7L802C5,B7L802C14,B7L802C23,B7L802C32,B7L802C41)</f>
        <v>41.075988997599772</v>
      </c>
      <c r="AH13" s="16" t="s">
        <v>28609</v>
      </c>
      <c r="AI13" s="33">
        <f>IF(D6L206C15=0,0,D6L206C11/D6L206C15)</f>
        <v>8.0642010217939522E-7</v>
      </c>
      <c r="AJ13" s="16" t="s">
        <v>28610</v>
      </c>
      <c r="AK13" s="33">
        <f>IF(D6L206C5=0,0,D6L206C11/D6L206C5)</f>
        <v>2.9534766274998594E-2</v>
      </c>
      <c r="AL13" s="16" t="s">
        <v>28611</v>
      </c>
      <c r="AM13" s="33">
        <f>D6L206C8*CHOOSE(MIN(D6L206C9,RUN_YEARS),B7L802C4,B7L802C13,B7L802C22,B7L802C31,B7L802C40)</f>
        <v>9.3572886968921912E-5</v>
      </c>
      <c r="AN13" s="16" t="s">
        <v>28612</v>
      </c>
      <c r="AO13" s="33">
        <f>D6L206C8-D6L206C18</f>
        <v>4.6719849236317502E-4</v>
      </c>
      <c r="AP13" s="16" t="s">
        <v>28613</v>
      </c>
      <c r="AQ13" s="33">
        <f>CHOOSE(MIN(D6L206C9,RUN_YEARS),B7L802C2,B7L802C11,B7L802C20,B7L802C29,B7L802C38)</f>
        <v>2.4612535583497093</v>
      </c>
      <c r="AR13" s="16" t="s">
        <v>28614</v>
      </c>
      <c r="AS13" s="33">
        <f>IF(D6L206C20=0,0,D6L206C18/D6L206C20)</f>
        <v>3.8018385652091568E-5</v>
      </c>
      <c r="AT13" s="16" t="s">
        <v>28615</v>
      </c>
      <c r="AU13" s="33">
        <f>IF(D6L206C5=0,0,D6L206C18/D6L206C5)</f>
        <v>8.3432295600010184E-2</v>
      </c>
      <c r="AV13" s="16" t="s">
        <v>28616</v>
      </c>
      <c r="AW13" s="33">
        <f>CHOOSE(MIN(D6L206C9,RUN_YEARS),B7L802C1,B7L802C10,B7L802C19,B7L802C28,B7L802C37)</f>
        <v>12.288751464581777</v>
      </c>
      <c r="AX13" s="16" t="s">
        <v>28617</v>
      </c>
      <c r="AY13" s="33">
        <f>IF(D6L206C23=0,0,D6L206C19/D6L206C23)</f>
        <v>3.8018385652091561E-5</v>
      </c>
      <c r="AZ13" s="16" t="s">
        <v>28618</v>
      </c>
      <c r="BA13" s="33">
        <f>IF(D6L206C5=0,0,D6L206C19/D6L206C5)</f>
        <v>0.4165677043999898</v>
      </c>
    </row>
    <row r="14" spans="1:53" x14ac:dyDescent="0.3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5.8000380632496843E-4</v>
      </c>
      <c r="J14" s="16" t="s">
        <v>28641</v>
      </c>
      <c r="K14" s="21">
        <f>_xlfn.SINGLE(IF(FLOW_THRU_100PCT="Y",1,INDEX(VariabilityMatrix,D6L207C1,_xlfn.SINGLE(D6L207C9))))</f>
        <v>0.43955570143604111</v>
      </c>
      <c r="L14" s="16" t="s">
        <v>28621</v>
      </c>
      <c r="M14" s="15">
        <f>IF(_xlfn.SINGLE(D6L207C2)&lt;&gt;0,_xlfn.SINGLE(D6L207C2)*_xlfn.SINGLE(D6L207C4),_xlfn.SINGLE(D6L207C3)*_xlfn.SINGLE(D6L207C4))</f>
        <v>2.5494397992474523E-4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1.2747198996237262E-4</v>
      </c>
      <c r="R14" s="16" t="s">
        <v>28623</v>
      </c>
      <c r="S14" s="15">
        <f>D6L207C5-D6L207C7</f>
        <v>1.2747198996237262E-4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1.1975425320077543E-4</v>
      </c>
      <c r="X14" s="16" t="s">
        <v>28625</v>
      </c>
      <c r="Y14" s="33">
        <f>D6L207C7-D6L207C10</f>
        <v>7.7177367615971867E-6</v>
      </c>
      <c r="Z14" s="16" t="s">
        <v>28626</v>
      </c>
      <c r="AA14" s="33">
        <f>CHOOSE(MIN(D6L207C9,RUN_YEARS),B7L802C7,B7L802C16,B7L802C25,B7L802C34,B7L802C43)</f>
        <v>2170</v>
      </c>
      <c r="AB14" s="16" t="s">
        <v>28627</v>
      </c>
      <c r="AC14" s="33">
        <f>IF(D6L207C12=0,0,D6L207C10/D6L207C12)</f>
        <v>5.5186291797592361E-8</v>
      </c>
      <c r="AD14" s="16" t="s">
        <v>28628</v>
      </c>
      <c r="AE14" s="33">
        <f>IF(D6L207C5=0,0,D6L207C10/D6L207C5)</f>
        <v>0.46972771522639867</v>
      </c>
      <c r="AF14" s="16" t="s">
        <v>28629</v>
      </c>
      <c r="AG14" s="33">
        <f>CHOOSE(MIN(D6L207C9,RUN_YEARS),B7L802C5,B7L802C14,B7L802C23,B7L802C32,B7L802C41)</f>
        <v>53.788000538414472</v>
      </c>
      <c r="AH14" s="16" t="s">
        <v>28630</v>
      </c>
      <c r="AI14" s="33">
        <f>IF(D6L207C15=0,0,D6L207C11/D6L207C15)</f>
        <v>1.4348435867374008E-7</v>
      </c>
      <c r="AJ14" s="16" t="s">
        <v>28631</v>
      </c>
      <c r="AK14" s="33">
        <f>IF(D6L207C5=0,0,D6L207C11/D6L207C5)</f>
        <v>3.0272284773601325E-2</v>
      </c>
      <c r="AL14" s="16" t="s">
        <v>28632</v>
      </c>
      <c r="AM14" s="33">
        <f>D6L207C8*CHOOSE(MIN(D6L207C9,RUN_YEARS),B7L802C4,B7L802C13,B7L802C22,B7L802C31,B7L802C40)</f>
        <v>2.1574002596662157E-5</v>
      </c>
      <c r="AN14" s="16" t="s">
        <v>28633</v>
      </c>
      <c r="AO14" s="33">
        <f>D6L207C8-D6L207C18</f>
        <v>1.0589798736571047E-4</v>
      </c>
      <c r="AP14" s="16" t="s">
        <v>28634</v>
      </c>
      <c r="AQ14" s="33">
        <f>CHOOSE(MIN(D6L207C9,RUN_YEARS),B7L802C2,B7L802C11,B7L802C20,B7L802C29,B7L802C38)</f>
        <v>3.2638143238826962</v>
      </c>
      <c r="AR14" s="16" t="s">
        <v>28635</v>
      </c>
      <c r="AS14" s="33">
        <f>IF(D6L207C20=0,0,D6L207C18/D6L207C20)</f>
        <v>6.6100581882970934E-6</v>
      </c>
      <c r="AT14" s="16" t="s">
        <v>28636</v>
      </c>
      <c r="AU14" s="33">
        <f>IF(D6L207C5=0,0,D6L207C18/D6L207C5)</f>
        <v>8.4622522183227883E-2</v>
      </c>
      <c r="AV14" s="16" t="s">
        <v>28637</v>
      </c>
      <c r="AW14" s="33">
        <f>CHOOSE(MIN(D6L207C9,RUN_YEARS),B7L802C1,B7L802C10,B7L802C19,B7L802C28,B7L802C37)</f>
        <v>16.020734515348085</v>
      </c>
      <c r="AX14" s="16" t="s">
        <v>28638</v>
      </c>
      <c r="AY14" s="33">
        <f>IF(D6L207C23=0,0,D6L207C19/D6L207C23)</f>
        <v>6.6100581882970926E-6</v>
      </c>
      <c r="AZ14" s="16" t="s">
        <v>28639</v>
      </c>
      <c r="BA14" s="33">
        <f>IF(D6L207C5=0,0,D6L207C19/D6L207C5)</f>
        <v>0.41537747781677214</v>
      </c>
    </row>
    <row r="15" spans="1:53" x14ac:dyDescent="0.3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0</v>
      </c>
      <c r="J15" s="16" t="s">
        <v>28662</v>
      </c>
      <c r="K15" s="21">
        <f>_xlfn.SINGLE(IF(FLOW_THRU_100PCT="Y",1,INDEX(VariabilityMatrix,D6L208C1,_xlfn.SINGLE(D6L208C9))))</f>
        <v>0.43955570143604111</v>
      </c>
      <c r="L15" s="16" t="s">
        <v>28642</v>
      </c>
      <c r="M15" s="15">
        <f>IF(_xlfn.SINGLE(D6L208C2)&lt;&gt;0,_xlfn.SINGLE(D6L208C2)*_xlfn.SINGLE(D6L208C4),_xlfn.SINGLE(D6L208C3)*_xlfn.SINGLE(D6L208C4))</f>
        <v>0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0</v>
      </c>
      <c r="R15" s="16" t="s">
        <v>28644</v>
      </c>
      <c r="S15" s="15">
        <f>D6L208C5-D6L208C7</f>
        <v>0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0</v>
      </c>
      <c r="X15" s="16" t="s">
        <v>28646</v>
      </c>
      <c r="Y15" s="33">
        <f>D6L208C7-D6L208C10</f>
        <v>0</v>
      </c>
      <c r="Z15" s="16" t="s">
        <v>28647</v>
      </c>
      <c r="AA15" s="33">
        <f>CHOOSE(MIN(D6L208C9,RUN_YEARS),B7L802C7,B7L802C16,B7L802C25,B7L802C34,B7L802C43)</f>
        <v>2170</v>
      </c>
      <c r="AB15" s="16" t="s">
        <v>28648</v>
      </c>
      <c r="AC15" s="33">
        <f>IF(D6L208C12=0,0,D6L208C10/D6L208C12)</f>
        <v>0</v>
      </c>
      <c r="AD15" s="16" t="s">
        <v>28649</v>
      </c>
      <c r="AE15" s="33">
        <f>IF(D6L208C5=0,0,D6L208C10/D6L208C5)</f>
        <v>0</v>
      </c>
      <c r="AF15" s="16" t="s">
        <v>28650</v>
      </c>
      <c r="AG15" s="33">
        <f>CHOOSE(MIN(D6L208C9,RUN_YEARS),B7L802C5,B7L802C14,B7L802C23,B7L802C32,B7L802C41)</f>
        <v>53.788000538414472</v>
      </c>
      <c r="AH15" s="16" t="s">
        <v>28651</v>
      </c>
      <c r="AI15" s="33">
        <f>IF(D6L208C15=0,0,D6L208C11/D6L208C15)</f>
        <v>0</v>
      </c>
      <c r="AJ15" s="16" t="s">
        <v>28652</v>
      </c>
      <c r="AK15" s="33">
        <f>IF(D6L208C5=0,0,D6L208C11/D6L208C5)</f>
        <v>0</v>
      </c>
      <c r="AL15" s="16" t="s">
        <v>28653</v>
      </c>
      <c r="AM15" s="33">
        <f>D6L208C8*CHOOSE(MIN(D6L208C9,RUN_YEARS),B7L802C4,B7L802C13,B7L802C22,B7L802C31,B7L802C40)</f>
        <v>0</v>
      </c>
      <c r="AN15" s="16" t="s">
        <v>28654</v>
      </c>
      <c r="AO15" s="33">
        <f>D6L208C8-D6L208C18</f>
        <v>0</v>
      </c>
      <c r="AP15" s="16" t="s">
        <v>28655</v>
      </c>
      <c r="AQ15" s="33">
        <f>CHOOSE(MIN(D6L208C9,RUN_YEARS),B7L802C2,B7L802C11,B7L802C20,B7L802C29,B7L802C38)</f>
        <v>3.2638143238826962</v>
      </c>
      <c r="AR15" s="16" t="s">
        <v>28656</v>
      </c>
      <c r="AS15" s="33">
        <f>IF(D6L208C20=0,0,D6L208C18/D6L208C20)</f>
        <v>0</v>
      </c>
      <c r="AT15" s="16" t="s">
        <v>28657</v>
      </c>
      <c r="AU15" s="33">
        <f>IF(D6L208C5=0,0,D6L208C18/D6L208C5)</f>
        <v>0</v>
      </c>
      <c r="AV15" s="16" t="s">
        <v>28658</v>
      </c>
      <c r="AW15" s="33">
        <f>CHOOSE(MIN(D6L208C9,RUN_YEARS),B7L802C1,B7L802C10,B7L802C19,B7L802C28,B7L802C37)</f>
        <v>16.020734515348085</v>
      </c>
      <c r="AX15" s="16" t="s">
        <v>28659</v>
      </c>
      <c r="AY15" s="33">
        <f>IF(D6L208C23=0,0,D6L208C19/D6L208C23)</f>
        <v>0</v>
      </c>
      <c r="AZ15" s="16" t="s">
        <v>28660</v>
      </c>
      <c r="BA15" s="33">
        <f>IF(D6L208C5=0,0,D6L208C19/D6L208C5)</f>
        <v>0</v>
      </c>
    </row>
    <row r="16" spans="1:53" x14ac:dyDescent="0.3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2.2018404949386115E-5</v>
      </c>
      <c r="J16" s="16" t="s">
        <v>28683</v>
      </c>
      <c r="K16" s="21">
        <f>_xlfn.SINGLE(IF(FLOW_THRU_100PCT="Y",1,INDEX(VariabilityMatrix,D6L209C1,_xlfn.SINGLE(D6L209C9))))</f>
        <v>0.43955570143604111</v>
      </c>
      <c r="L16" s="16" t="s">
        <v>28663</v>
      </c>
      <c r="M16" s="15">
        <f>IF(_xlfn.SINGLE(D6L209C2)&lt;&gt;0,_xlfn.SINGLE(D6L209C2)*_xlfn.SINGLE(D6L209C4),_xlfn.SINGLE(D6L209C3)*_xlfn.SINGLE(D6L209C4))</f>
        <v>9.678315432030213E-6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4.8391577160151065E-6</v>
      </c>
      <c r="R16" s="16" t="s">
        <v>28665</v>
      </c>
      <c r="S16" s="15">
        <f>D6L209C5-D6L209C7</f>
        <v>4.8391577160151065E-6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4.5461729951279479E-6</v>
      </c>
      <c r="X16" s="16" t="s">
        <v>28667</v>
      </c>
      <c r="Y16" s="33">
        <f>D6L209C7-D6L209C10</f>
        <v>2.9298472088715863E-7</v>
      </c>
      <c r="Z16" s="16" t="s">
        <v>28668</v>
      </c>
      <c r="AA16" s="33">
        <f>CHOOSE(MIN(D6L209C9,RUN_YEARS),B7L802C7,B7L802C16,B7L802C25,B7L802C34,B7L802C43)</f>
        <v>2170</v>
      </c>
      <c r="AB16" s="16" t="s">
        <v>28669</v>
      </c>
      <c r="AC16" s="33">
        <f>IF(D6L209C12=0,0,D6L209C10/D6L209C12)</f>
        <v>2.0950105968331555E-9</v>
      </c>
      <c r="AD16" s="16" t="s">
        <v>28670</v>
      </c>
      <c r="AE16" s="33">
        <f>IF(D6L209C5=0,0,D6L209C10/D6L209C5)</f>
        <v>0.46972771522639872</v>
      </c>
      <c r="AF16" s="16" t="s">
        <v>28671</v>
      </c>
      <c r="AG16" s="33">
        <f>CHOOSE(MIN(D6L209C9,RUN_YEARS),B7L802C5,B7L802C14,B7L802C23,B7L802C32,B7L802C41)</f>
        <v>53.788000538414472</v>
      </c>
      <c r="AH16" s="16" t="s">
        <v>28672</v>
      </c>
      <c r="AI16" s="33">
        <f>IF(D6L209C15=0,0,D6L209C11/D6L209C15)</f>
        <v>5.4470275517661965E-9</v>
      </c>
      <c r="AJ16" s="16" t="s">
        <v>28673</v>
      </c>
      <c r="AK16" s="33">
        <f>IF(D6L209C5=0,0,D6L209C11/D6L209C5)</f>
        <v>3.0272284773601294E-2</v>
      </c>
      <c r="AL16" s="16" t="s">
        <v>28674</v>
      </c>
      <c r="AM16" s="33">
        <f>D6L209C8*CHOOSE(MIN(D6L209C9,RUN_YEARS),B7L802C4,B7L802C13,B7L802C22,B7L802C31,B7L802C40)</f>
        <v>8.1900346234325341E-7</v>
      </c>
      <c r="AN16" s="16" t="s">
        <v>28675</v>
      </c>
      <c r="AO16" s="33">
        <f>D6L209C8-D6L209C18</f>
        <v>4.020154253671853E-6</v>
      </c>
      <c r="AP16" s="16" t="s">
        <v>28676</v>
      </c>
      <c r="AQ16" s="33">
        <f>CHOOSE(MIN(D6L209C9,RUN_YEARS),B7L802C2,B7L802C11,B7L802C20,B7L802C29,B7L802C38)</f>
        <v>3.2638143238826962</v>
      </c>
      <c r="AR16" s="16" t="s">
        <v>28677</v>
      </c>
      <c r="AS16" s="33">
        <f>IF(D6L209C20=0,0,D6L209C18/D6L209C20)</f>
        <v>2.5093445308768399E-7</v>
      </c>
      <c r="AT16" s="16" t="s">
        <v>28678</v>
      </c>
      <c r="AU16" s="33">
        <f>IF(D6L209C5=0,0,D6L209C18/D6L209C5)</f>
        <v>8.4622522183227883E-2</v>
      </c>
      <c r="AV16" s="16" t="s">
        <v>28679</v>
      </c>
      <c r="AW16" s="33">
        <f>CHOOSE(MIN(D6L209C9,RUN_YEARS),B7L802C1,B7L802C10,B7L802C19,B7L802C28,B7L802C37)</f>
        <v>16.020734515348085</v>
      </c>
      <c r="AX16" s="16" t="s">
        <v>28680</v>
      </c>
      <c r="AY16" s="33">
        <f>IF(D6L209C23=0,0,D6L209C19/D6L209C23)</f>
        <v>2.5093445308768394E-7</v>
      </c>
      <c r="AZ16" s="16" t="s">
        <v>28681</v>
      </c>
      <c r="BA16" s="33">
        <f>IF(D6L209C5=0,0,D6L209C19/D6L209C5)</f>
        <v>0.41537747781677209</v>
      </c>
    </row>
    <row r="17" spans="1:53" x14ac:dyDescent="0.3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_xlfn.SINGLE(IF(FLOW_THRU_100PCT="Y",1,INDEX(VariabilityMatrix,D6L210C1,_xlfn.SINGLE(D6L210C9))))</f>
        <v>0.43955570143604111</v>
      </c>
      <c r="L17" s="16" t="s">
        <v>28684</v>
      </c>
      <c r="M17" s="15">
        <f>IF(_xlfn.SINGLE(D6L210C2)&lt;&gt;0,_xlfn.SINGLE(D6L210C2)*_xlfn.SINGLE(D6L210C4),_xlfn.SINGLE(D6L210C3)*_xlfn.SINGLE(D6L210C4))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2170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53.788000538414472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3.2638143238826962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16.020734515348085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3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_xlfn.SINGLE(IF(FLOW_THRU_100PCT="Y",1,INDEX(VariabilityMatrix,D6L211C1,_xlfn.SINGLE(D6L211C9))))</f>
        <v>0.43955570143604111</v>
      </c>
      <c r="L18" s="16" t="s">
        <v>28705</v>
      </c>
      <c r="M18" s="15">
        <f>IF(_xlfn.SINGLE(D6L211C2)&lt;&gt;0,_xlfn.SINGLE(D6L211C2)*_xlfn.SINGLE(D6L211C4),_xlfn.SINGLE(D6L211C3)*_xlfn.SINGLE(D6L211C4))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2170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53.788000538414472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3.2638143238826962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16.020734515348085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3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_xlfn.SINGLE(IF(FLOW_THRU_100PCT="Y",1,INDEX(VariabilityMatrix,D6L212C1,_xlfn.SINGLE(D6L212C9))))</f>
        <v>0.43955570143604111</v>
      </c>
      <c r="L19" s="16" t="s">
        <v>28726</v>
      </c>
      <c r="M19" s="15">
        <f>IF(_xlfn.SINGLE(D6L212C2)&lt;&gt;0,_xlfn.SINGLE(D6L212C2)*_xlfn.SINGLE(D6L212C4),_xlfn.SINGLE(D6L212C3)*_xlfn.SINGLE(D6L212C4))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2170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53.788000538414472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3.2638143238826962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16.020734515348085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3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8.8187853907871852E-4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IF(_xlfn.SINGLE(D6L213C2)&lt;&gt;0,_xlfn.SINGLE(D6L213C2)*_xlfn.SINGLE(D6L213C4),_xlfn.SINGLE(D6L213C3)*_xlfn.SINGLE(D6L213C4))</f>
        <v>7.5841554360769794E-4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3.7920777180384897E-4</v>
      </c>
      <c r="R20" s="16" t="s">
        <v>28749</v>
      </c>
      <c r="S20" s="15">
        <f>D6L213C5-D6L213C7</f>
        <v>3.7920777180384897E-4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3.5624880049103108E-4</v>
      </c>
      <c r="X20" s="16" t="s">
        <v>28751</v>
      </c>
      <c r="Y20" s="33">
        <f>D6L213C7-D6L213C10</f>
        <v>2.2958971312817889E-5</v>
      </c>
      <c r="Z20" s="16" t="s">
        <v>28752</v>
      </c>
      <c r="AA20" s="33">
        <f>CHOOSE(MIN(D6L213C9,RUN_YEARS),B7L802C7,B7L802C16,B7L802C25,B7L802C34,B7L802C43)</f>
        <v>2170</v>
      </c>
      <c r="AB20" s="16" t="s">
        <v>28753</v>
      </c>
      <c r="AC20" s="33">
        <f>IF(D6L213C12=0,0,D6L213C10/D6L213C12)</f>
        <v>1.6416995414333231E-7</v>
      </c>
      <c r="AD20" s="16" t="s">
        <v>28754</v>
      </c>
      <c r="AE20" s="33">
        <f>IF(D6L213C5=0,0,D6L213C10/D6L213C5)</f>
        <v>0.46972771522639867</v>
      </c>
      <c r="AF20" s="16" t="s">
        <v>28755</v>
      </c>
      <c r="AG20" s="33">
        <f>CHOOSE(MIN(D6L213C9,RUN_YEARS),B7L802C5,B7L802C14,B7L802C23,B7L802C32,B7L802C41)</f>
        <v>53.788000538414472</v>
      </c>
      <c r="AH20" s="16" t="s">
        <v>28756</v>
      </c>
      <c r="AI20" s="33">
        <f>IF(D6L213C15=0,0,D6L213C11/D6L213C15)</f>
        <v>4.2684188077266384E-7</v>
      </c>
      <c r="AJ20" s="16" t="s">
        <v>28757</v>
      </c>
      <c r="AK20" s="33">
        <f>IF(D6L213C5=0,0,D6L213C11/D6L213C5)</f>
        <v>3.0272284773601329E-2</v>
      </c>
      <c r="AL20" s="16" t="s">
        <v>28758</v>
      </c>
      <c r="AM20" s="33">
        <f>D6L213C8*CHOOSE(MIN(D6L213C9,RUN_YEARS),B7L802C4,B7L802C13,B7L802C22,B7L802C31,B7L802C40)</f>
        <v>6.4179036163047258E-5</v>
      </c>
      <c r="AN20" s="16" t="s">
        <v>28759</v>
      </c>
      <c r="AO20" s="33">
        <f>D6L213C8-D6L213C18</f>
        <v>3.1502873564080171E-4</v>
      </c>
      <c r="AP20" s="16" t="s">
        <v>28760</v>
      </c>
      <c r="AQ20" s="33">
        <f>CHOOSE(MIN(D6L213C9,RUN_YEARS),B7L802C2,B7L802C11,B7L802C20,B7L802C29,B7L802C38)</f>
        <v>3.2638143238826962</v>
      </c>
      <c r="AR20" s="16" t="s">
        <v>28761</v>
      </c>
      <c r="AS20" s="33">
        <f>IF(D6L213C20=0,0,D6L213C18/D6L213C20)</f>
        <v>1.9663813499874171E-5</v>
      </c>
      <c r="AT20" s="16" t="s">
        <v>28762</v>
      </c>
      <c r="AU20" s="33">
        <f>IF(D6L213C5=0,0,D6L213C18/D6L213C5)</f>
        <v>8.4622522183227883E-2</v>
      </c>
      <c r="AV20" s="16" t="s">
        <v>28763</v>
      </c>
      <c r="AW20" s="33">
        <f>CHOOSE(MIN(D6L213C9,RUN_YEARS),B7L802C1,B7L802C10,B7L802C19,B7L802C28,B7L802C37)</f>
        <v>16.020734515348085</v>
      </c>
      <c r="AX20" s="16" t="s">
        <v>28764</v>
      </c>
      <c r="AY20" s="33">
        <f>IF(D6L213C23=0,0,D6L213C19/D6L213C23)</f>
        <v>1.9663813499874168E-5</v>
      </c>
      <c r="AZ20" s="16" t="s">
        <v>28765</v>
      </c>
      <c r="BA20" s="33">
        <f>IF(D6L213C5=0,0,D6L213C19/D6L213C5)</f>
        <v>0.41537747781677209</v>
      </c>
    </row>
    <row r="21" spans="1:53" x14ac:dyDescent="0.3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8.9043510439082245E-5</v>
      </c>
      <c r="J21" s="16" t="s">
        <v>28787</v>
      </c>
      <c r="K21" s="21">
        <f>_xlfn.SINGLE(IF(FLOW_THRU_100PCT="Y",1,INDEX(VariabilityMatrix,D6L214C1,_xlfn.SINGLE(D6L214C9))))</f>
        <v>0.44333062863982836</v>
      </c>
      <c r="L21" s="16" t="s">
        <v>28767</v>
      </c>
      <c r="M21" s="15">
        <f>IF(_xlfn.SINGLE(D6L214C2)&lt;&gt;0,_xlfn.SINGLE(D6L214C2)*_xlfn.SINGLE(D6L214C4),_xlfn.SINGLE(D6L214C3)*_xlfn.SINGLE(D6L214C4))</f>
        <v>3.947571545925545E-5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1.9737857729627725E-5</v>
      </c>
      <c r="R21" s="16" t="s">
        <v>28769</v>
      </c>
      <c r="S21" s="15">
        <f>D6L214C5-D6L214C7</f>
        <v>1.9737857729627725E-5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1.8571951700000266E-5</v>
      </c>
      <c r="X21" s="16" t="s">
        <v>28771</v>
      </c>
      <c r="Y21" s="33">
        <f>D6L214C7-D6L214C10</f>
        <v>1.165906029627459E-6</v>
      </c>
      <c r="Z21" s="16" t="s">
        <v>28772</v>
      </c>
      <c r="AA21" s="33">
        <f>CHOOSE(MIN(D6L214C9,RUN_YEARS),B7L802C7,B7L802C16,B7L802C25,B7L802C34,B7L802C43)</f>
        <v>1701.2</v>
      </c>
      <c r="AB21" s="16" t="s">
        <v>28773</v>
      </c>
      <c r="AC21" s="33">
        <f>IF(D6L214C12=0,0,D6L214C10/D6L214C12)</f>
        <v>1.0916971373148521E-8</v>
      </c>
      <c r="AD21" s="16" t="s">
        <v>28774</v>
      </c>
      <c r="AE21" s="33">
        <f>IF(D6L214C5=0,0,D6L214C10/D6L214C5)</f>
        <v>0.47046523372500137</v>
      </c>
      <c r="AF21" s="16" t="s">
        <v>28775</v>
      </c>
      <c r="AG21" s="33">
        <f>CHOOSE(MIN(D6L214C9,RUN_YEARS),B7L802C5,B7L802C14,B7L802C23,B7L802C32,B7L802C41)</f>
        <v>41.075988997599772</v>
      </c>
      <c r="AH21" s="16" t="s">
        <v>28776</v>
      </c>
      <c r="AI21" s="33">
        <f>IF(D6L214C15=0,0,D6L214C11/D6L214C15)</f>
        <v>2.8384125570186209E-8</v>
      </c>
      <c r="AJ21" s="16" t="s">
        <v>28777</v>
      </c>
      <c r="AK21" s="33">
        <f>IF(D6L214C5=0,0,D6L214C11/D6L214C5)</f>
        <v>2.9534766274998608E-2</v>
      </c>
      <c r="AL21" s="16" t="s">
        <v>28778</v>
      </c>
      <c r="AM21" s="33">
        <f>D6L214C8*CHOOSE(MIN(D6L214C9,RUN_YEARS),B7L802C4,B7L802C13,B7L802C22,B7L802C31,B7L802C40)</f>
        <v>3.2935495612184926E-6</v>
      </c>
      <c r="AN21" s="16" t="s">
        <v>28779</v>
      </c>
      <c r="AO21" s="33">
        <f>D6L214C8-D6L214C18</f>
        <v>1.6444308168409232E-5</v>
      </c>
      <c r="AP21" s="16" t="s">
        <v>28780</v>
      </c>
      <c r="AQ21" s="33">
        <f>CHOOSE(MIN(D6L214C9,RUN_YEARS),B7L802C2,B7L802C11,B7L802C20,B7L802C29,B7L802C38)</f>
        <v>2.4612535583497093</v>
      </c>
      <c r="AR21" s="16" t="s">
        <v>28781</v>
      </c>
      <c r="AS21" s="33">
        <f>IF(D6L214C20=0,0,D6L214C18/D6L214C20)</f>
        <v>1.3381593903826978E-6</v>
      </c>
      <c r="AT21" s="16" t="s">
        <v>28782</v>
      </c>
      <c r="AU21" s="33">
        <f>IF(D6L214C5=0,0,D6L214C18/D6L214C5)</f>
        <v>8.3432295600010184E-2</v>
      </c>
      <c r="AV21" s="16" t="s">
        <v>28783</v>
      </c>
      <c r="AW21" s="33">
        <f>CHOOSE(MIN(D6L214C9,RUN_YEARS),B7L802C1,B7L802C10,B7L802C19,B7L802C28,B7L802C37)</f>
        <v>12.288751464581777</v>
      </c>
      <c r="AX21" s="16" t="s">
        <v>28784</v>
      </c>
      <c r="AY21" s="33">
        <f>IF(D6L214C23=0,0,D6L214C19/D6L214C23)</f>
        <v>1.3381593903826976E-6</v>
      </c>
      <c r="AZ21" s="16" t="s">
        <v>28785</v>
      </c>
      <c r="BA21" s="33">
        <f>IF(D6L214C5=0,0,D6L214C19/D6L214C5)</f>
        <v>0.4165677043999898</v>
      </c>
    </row>
    <row r="22" spans="1:53" x14ac:dyDescent="0.3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1.1833397207258808E-4</v>
      </c>
      <c r="J22" s="16" t="s">
        <v>28808</v>
      </c>
      <c r="K22" s="21">
        <f>_xlfn.SINGLE(IF(FLOW_THRU_100PCT="Y",1,INDEX(VariabilityMatrix,D6L215C1,_xlfn.SINGLE(D6L215C9))))</f>
        <v>0.42718908547773393</v>
      </c>
      <c r="L22" s="16" t="s">
        <v>28788</v>
      </c>
      <c r="M22" s="15">
        <f>IF(_xlfn.SINGLE(D6L215C2)&lt;&gt;0,_xlfn.SINGLE(D6L215C2)*_xlfn.SINGLE(D6L215C4),_xlfn.SINGLE(D6L215C3)*_xlfn.SINGLE(D6L215C4))</f>
        <v>5.0550981310636607E-5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2.5275490655318303E-5</v>
      </c>
      <c r="R22" s="16" t="s">
        <v>28790</v>
      </c>
      <c r="S22" s="15">
        <f>D6L215C5-D6L215C7</f>
        <v>2.5275490655318303E-5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2.3646597370004642E-5</v>
      </c>
      <c r="X22" s="16" t="s">
        <v>28792</v>
      </c>
      <c r="Y22" s="33">
        <f>D6L215C7-D6L215C10</f>
        <v>1.6288932853136613E-6</v>
      </c>
      <c r="Z22" s="16" t="s">
        <v>28793</v>
      </c>
      <c r="AA22" s="33">
        <f>CHOOSE(MIN(D6L215C9,RUN_YEARS),B7L802C7,B7L802C16,B7L802C25,B7L802C34,B7L802C43)</f>
        <v>1836</v>
      </c>
      <c r="AB22" s="16" t="s">
        <v>28794</v>
      </c>
      <c r="AC22" s="33">
        <f>IF(D6L215C12=0,0,D6L215C10/D6L215C12)</f>
        <v>1.2879410332246537E-8</v>
      </c>
      <c r="AD22" s="16" t="s">
        <v>28795</v>
      </c>
      <c r="AE22" s="33">
        <f>IF(D6L215C5=0,0,D6L215C10/D6L215C5)</f>
        <v>0.4677772173144556</v>
      </c>
      <c r="AF22" s="16" t="s">
        <v>28796</v>
      </c>
      <c r="AG22" s="33">
        <f>CHOOSE(MIN(D6L215C9,RUN_YEARS),B7L802C5,B7L802C14,B7L802C23,B7L802C32,B7L802C41)</f>
        <v>48.643330809932422</v>
      </c>
      <c r="AH22" s="16" t="s">
        <v>28797</v>
      </c>
      <c r="AI22" s="33">
        <f>IF(D6L215C15=0,0,D6L215C11/D6L215C15)</f>
        <v>3.3486466863841068E-8</v>
      </c>
      <c r="AJ22" s="16" t="s">
        <v>28798</v>
      </c>
      <c r="AK22" s="33">
        <f>IF(D6L215C5=0,0,D6L215C11/D6L215C5)</f>
        <v>3.2222782685544425E-2</v>
      </c>
      <c r="AL22" s="16" t="s">
        <v>28799</v>
      </c>
      <c r="AM22" s="33">
        <f>D6L215C8*CHOOSE(MIN(D6L215C9,RUN_YEARS),B7L802C4,B7L802C13,B7L802C22,B7L802C31,B7L802C40)</f>
        <v>3.8547518748550463E-6</v>
      </c>
      <c r="AN22" s="16" t="s">
        <v>28800</v>
      </c>
      <c r="AO22" s="33">
        <f>D6L215C8-D6L215C18</f>
        <v>2.1420738780463256E-5</v>
      </c>
      <c r="AP22" s="16" t="s">
        <v>28801</v>
      </c>
      <c r="AQ22" s="33">
        <f>CHOOSE(MIN(D6L215C9,RUN_YEARS),B7L802C2,B7L802C11,B7L802C20,B7L802C29,B7L802C38)</f>
        <v>2.5806805878120014</v>
      </c>
      <c r="AR22" s="16" t="s">
        <v>28802</v>
      </c>
      <c r="AS22" s="33">
        <f>IF(D6L215C20=0,0,D6L215C18/D6L215C20)</f>
        <v>1.4936958463826206E-6</v>
      </c>
      <c r="AT22" s="16" t="s">
        <v>28803</v>
      </c>
      <c r="AU22" s="33">
        <f>IF(D6L215C5=0,0,D6L215C18/D6L215C5)</f>
        <v>7.6254738778808923E-2</v>
      </c>
      <c r="AV22" s="16" t="s">
        <v>28804</v>
      </c>
      <c r="AW22" s="33">
        <f>CHOOSE(MIN(D6L215C9,RUN_YEARS),B7L802C1,B7L802C10,B7L802C19,B7L802C28,B7L802C37)</f>
        <v>14.340763437442257</v>
      </c>
      <c r="AX22" s="16" t="s">
        <v>28805</v>
      </c>
      <c r="AY22" s="33">
        <f>IF(D6L215C23=0,0,D6L215C19/D6L215C23)</f>
        <v>1.4936958463826208E-6</v>
      </c>
      <c r="AZ22" s="16" t="s">
        <v>28806</v>
      </c>
      <c r="BA22" s="33">
        <f>IF(D6L215C5=0,0,D6L215C19/D6L215C5)</f>
        <v>0.42374526122119105</v>
      </c>
    </row>
    <row r="23" spans="1:53" x14ac:dyDescent="0.3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0.15230685601586222</v>
      </c>
      <c r="J23" s="16" t="s">
        <v>28829</v>
      </c>
      <c r="K23" s="21">
        <f>_xlfn.SINGLE(IF(FLOW_THRU_100PCT="Y",1,INDEX(VariabilityMatrix,D6L216C1,_xlfn.SINGLE(D6L216C9))))</f>
        <v>0.14111620975432024</v>
      </c>
      <c r="L23" s="16" t="s">
        <v>28809</v>
      </c>
      <c r="M23" s="15">
        <f>IF(_xlfn.SINGLE(D6L216C2)&lt;&gt;0,_xlfn.SINGLE(D6L216C2)*_xlfn.SINGLE(D6L216C4),_xlfn.SINGLE(D6L216C3)*_xlfn.SINGLE(D6L216C4))</f>
        <v>2.1492966240555463E-2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1.0746483120277732E-2</v>
      </c>
      <c r="R23" s="16" t="s">
        <v>28811</v>
      </c>
      <c r="S23" s="15">
        <f>D6L216C5-D6L216C7</f>
        <v>1.0746483120277732E-2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1.0053919939840571E-2</v>
      </c>
      <c r="X23" s="16" t="s">
        <v>28813</v>
      </c>
      <c r="Y23" s="33">
        <f>D6L216C7-D6L216C10</f>
        <v>6.9256318043716021E-4</v>
      </c>
      <c r="Z23" s="16" t="s">
        <v>28814</v>
      </c>
      <c r="AA23" s="33">
        <f>CHOOSE(MIN(D6L216C9,RUN_YEARS),B7L802C7,B7L802C16,B7L802C25,B7L802C34,B7L802C43)</f>
        <v>1836</v>
      </c>
      <c r="AB23" s="16" t="s">
        <v>28815</v>
      </c>
      <c r="AC23" s="33">
        <f>IF(D6L216C12=0,0,D6L216C10/D6L216C12)</f>
        <v>5.4759912526364764E-6</v>
      </c>
      <c r="AD23" s="16" t="s">
        <v>28816</v>
      </c>
      <c r="AE23" s="33">
        <f>IF(D6L216C5=0,0,D6L216C10/D6L216C5)</f>
        <v>0.46777721731445565</v>
      </c>
      <c r="AF23" s="16" t="s">
        <v>28817</v>
      </c>
      <c r="AG23" s="33">
        <f>CHOOSE(MIN(D6L216C9,RUN_YEARS),B7L802C5,B7L802C14,B7L802C23,B7L802C32,B7L802C41)</f>
        <v>48.643330809932422</v>
      </c>
      <c r="AH23" s="16" t="s">
        <v>28818</v>
      </c>
      <c r="AI23" s="33">
        <f>IF(D6L216C15=0,0,D6L216C11/D6L216C15)</f>
        <v>1.4237577256854841E-5</v>
      </c>
      <c r="AJ23" s="16" t="s">
        <v>28819</v>
      </c>
      <c r="AK23" s="33">
        <f>IF(D6L216C5=0,0,D6L216C11/D6L216C5)</f>
        <v>3.222278268554437E-2</v>
      </c>
      <c r="AL23" s="16" t="s">
        <v>28820</v>
      </c>
      <c r="AM23" s="33">
        <f>D6L216C8*CHOOSE(MIN(D6L216C9,RUN_YEARS),B7L802C4,B7L802C13,B7L802C22,B7L802C31,B7L802C40)</f>
        <v>1.6389405262553158E-3</v>
      </c>
      <c r="AN23" s="16" t="s">
        <v>28821</v>
      </c>
      <c r="AO23" s="33">
        <f>D6L216C8-D6L216C18</f>
        <v>9.107542594022416E-3</v>
      </c>
      <c r="AP23" s="16" t="s">
        <v>28822</v>
      </c>
      <c r="AQ23" s="33">
        <f>CHOOSE(MIN(D6L216C9,RUN_YEARS),B7L802C2,B7L802C11,B7L802C20,B7L802C29,B7L802C38)</f>
        <v>2.5806805878120014</v>
      </c>
      <c r="AR23" s="16" t="s">
        <v>28823</v>
      </c>
      <c r="AS23" s="33">
        <f>IF(D6L216C20=0,0,D6L216C18/D6L216C20)</f>
        <v>6.3508073567712284E-4</v>
      </c>
      <c r="AT23" s="16" t="s">
        <v>28824</v>
      </c>
      <c r="AU23" s="33">
        <f>IF(D6L216C5=0,0,D6L216C18/D6L216C5)</f>
        <v>7.6254738778808923E-2</v>
      </c>
      <c r="AV23" s="16" t="s">
        <v>28825</v>
      </c>
      <c r="AW23" s="33">
        <f>CHOOSE(MIN(D6L216C9,RUN_YEARS),B7L802C1,B7L802C10,B7L802C19,B7L802C28,B7L802C37)</f>
        <v>14.340763437442257</v>
      </c>
      <c r="AX23" s="16" t="s">
        <v>28826</v>
      </c>
      <c r="AY23" s="33">
        <f>IF(D6L216C23=0,0,D6L216C19/D6L216C23)</f>
        <v>6.3508073567712295E-4</v>
      </c>
      <c r="AZ23" s="16" t="s">
        <v>28827</v>
      </c>
      <c r="BA23" s="33">
        <f>IF(D6L216C5=0,0,D6L216C19/D6L216C5)</f>
        <v>0.42374526122119111</v>
      </c>
    </row>
    <row r="24" spans="1:53" x14ac:dyDescent="0.3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5.0202640681439481E-2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IF(_xlfn.SINGLE(D6L217C2)&lt;&gt;0,_xlfn.SINGLE(D6L217C2)*_xlfn.SINGLE(D6L217C4),_xlfn.SINGLE(D6L217C3)*_xlfn.SINGLE(D6L217C4))</f>
        <v>4.3174270986037953E-2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2.1587135493018977E-2</v>
      </c>
      <c r="R24" s="16" t="s">
        <v>28832</v>
      </c>
      <c r="S24" s="15">
        <f>D6L217C5-D6L217C7</f>
        <v>2.1587135493018977E-2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2.0195940341429072E-2</v>
      </c>
      <c r="X24" s="16" t="s">
        <v>28834</v>
      </c>
      <c r="Y24" s="33">
        <f>D6L217C7-D6L217C10</f>
        <v>1.3911951515899051E-3</v>
      </c>
      <c r="Z24" s="16" t="s">
        <v>28835</v>
      </c>
      <c r="AA24" s="33">
        <f>CHOOSE(MIN(D6L217C9,RUN_YEARS),B7L802C7,B7L802C16,B7L802C25,B7L802C34,B7L802C43)</f>
        <v>1836</v>
      </c>
      <c r="AB24" s="16" t="s">
        <v>28836</v>
      </c>
      <c r="AC24" s="33">
        <f>IF(D6L217C12=0,0,D6L217C10/D6L217C12)</f>
        <v>1.0999967506224985E-5</v>
      </c>
      <c r="AD24" s="16" t="s">
        <v>28837</v>
      </c>
      <c r="AE24" s="33">
        <f>IF(D6L217C5=0,0,D6L217C10/D6L217C5)</f>
        <v>0.4677772173144556</v>
      </c>
      <c r="AF24" s="16" t="s">
        <v>28838</v>
      </c>
      <c r="AG24" s="33">
        <f>CHOOSE(MIN(D6L217C9,RUN_YEARS),B7L802C5,B7L802C14,B7L802C23,B7L802C32,B7L802C41)</f>
        <v>48.643330809932422</v>
      </c>
      <c r="AH24" s="16" t="s">
        <v>28839</v>
      </c>
      <c r="AI24" s="33">
        <f>IF(D6L217C15=0,0,D6L217C11/D6L217C15)</f>
        <v>2.859991551618498E-5</v>
      </c>
      <c r="AJ24" s="16" t="s">
        <v>28840</v>
      </c>
      <c r="AK24" s="33">
        <f>IF(D6L217C5=0,0,D6L217C11/D6L217C5)</f>
        <v>3.2222782685544384E-2</v>
      </c>
      <c r="AL24" s="16" t="s">
        <v>28841</v>
      </c>
      <c r="AM24" s="33">
        <f>D6L217C8*CHOOSE(MIN(D6L217C9,RUN_YEARS),B7L802C4,B7L802C13,B7L802C22,B7L802C31,B7L802C40)</f>
        <v>3.2922427560058334E-3</v>
      </c>
      <c r="AN24" s="16" t="s">
        <v>28842</v>
      </c>
      <c r="AO24" s="33">
        <f>D6L217C8-D6L217C18</f>
        <v>1.8294892737013145E-2</v>
      </c>
      <c r="AP24" s="16" t="s">
        <v>28843</v>
      </c>
      <c r="AQ24" s="33">
        <f>CHOOSE(MIN(D6L217C9,RUN_YEARS),B7L802C2,B7L802C11,B7L802C20,B7L802C29,B7L802C38)</f>
        <v>2.5806805878120014</v>
      </c>
      <c r="AR24" s="16" t="s">
        <v>28844</v>
      </c>
      <c r="AS24" s="33">
        <f>IF(D6L217C20=0,0,D6L217C18/D6L217C20)</f>
        <v>1.2757265550624075E-3</v>
      </c>
      <c r="AT24" s="16" t="s">
        <v>28845</v>
      </c>
      <c r="AU24" s="33">
        <f>IF(D6L217C5=0,0,D6L217C18/D6L217C5)</f>
        <v>7.6254738778808923E-2</v>
      </c>
      <c r="AV24" s="16" t="s">
        <v>28846</v>
      </c>
      <c r="AW24" s="33">
        <f>CHOOSE(MIN(D6L217C9,RUN_YEARS),B7L802C1,B7L802C10,B7L802C19,B7L802C28,B7L802C37)</f>
        <v>14.340763437442257</v>
      </c>
      <c r="AX24" s="16" t="s">
        <v>28847</v>
      </c>
      <c r="AY24" s="33">
        <f>IF(D6L217C23=0,0,D6L217C19/D6L217C23)</f>
        <v>1.2757265550624077E-3</v>
      </c>
      <c r="AZ24" s="16" t="s">
        <v>28848</v>
      </c>
      <c r="BA24" s="33">
        <f>IF(D6L217C5=0,0,D6L217C19/D6L217C5)</f>
        <v>0.42374526122119111</v>
      </c>
    </row>
    <row r="25" spans="1:53" x14ac:dyDescent="0.3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0.10186155375278326</v>
      </c>
      <c r="J25" s="16" t="s">
        <v>28870</v>
      </c>
      <c r="K25" s="21">
        <f>_xlfn.SINGLE(IF(FLOW_THRU_100PCT="Y",1,INDEX(VariabilityMatrix,D6L218C1,_xlfn.SINGLE(D6L218C9))))</f>
        <v>0.1526597271458211</v>
      </c>
      <c r="L25" s="16" t="s">
        <v>28850</v>
      </c>
      <c r="M25" s="15">
        <f>IF(_xlfn.SINGLE(D6L218C2)&lt;&gt;0,_xlfn.SINGLE(D6L218C2)*_xlfn.SINGLE(D6L218C4),_xlfn.SINGLE(D6L218C3)*_xlfn.SINGLE(D6L218C4))</f>
        <v>1.5550157002549282E-2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7.7750785012746411E-3</v>
      </c>
      <c r="R25" s="16" t="s">
        <v>28852</v>
      </c>
      <c r="S25" s="15">
        <f>D6L218C5-D6L218C7</f>
        <v>7.7750785012746411E-3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7.3043397202192583E-3</v>
      </c>
      <c r="X25" s="16" t="s">
        <v>28854</v>
      </c>
      <c r="Y25" s="33">
        <f>D6L218C7-D6L218C10</f>
        <v>4.7073878105538276E-4</v>
      </c>
      <c r="Z25" s="16" t="s">
        <v>28855</v>
      </c>
      <c r="AA25" s="33">
        <f>CHOOSE(MIN(D6L218C9,RUN_YEARS),B7L802C7,B7L802C16,B7L802C25,B7L802C34,B7L802C43)</f>
        <v>2170</v>
      </c>
      <c r="AB25" s="16" t="s">
        <v>28856</v>
      </c>
      <c r="AC25" s="33">
        <f>IF(D6L218C12=0,0,D6L218C10/D6L218C12)</f>
        <v>3.3660551706079533E-6</v>
      </c>
      <c r="AD25" s="16" t="s">
        <v>28857</v>
      </c>
      <c r="AE25" s="33">
        <f>IF(D6L218C5=0,0,D6L218C10/D6L218C5)</f>
        <v>0.46972771522639867</v>
      </c>
      <c r="AF25" s="16" t="s">
        <v>28858</v>
      </c>
      <c r="AG25" s="33">
        <f>CHOOSE(MIN(D6L218C9,RUN_YEARS),B7L802C5,B7L802C14,B7L802C23,B7L802C32,B7L802C41)</f>
        <v>53.788000538414472</v>
      </c>
      <c r="AH25" s="16" t="s">
        <v>28859</v>
      </c>
      <c r="AI25" s="33">
        <f>IF(D6L218C15=0,0,D6L218C11/D6L218C15)</f>
        <v>8.7517434435806772E-6</v>
      </c>
      <c r="AJ25" s="16" t="s">
        <v>28860</v>
      </c>
      <c r="AK25" s="33">
        <f>IF(D6L218C5=0,0,D6L218C11/D6L218C5)</f>
        <v>3.0272284773601332E-2</v>
      </c>
      <c r="AL25" s="16" t="s">
        <v>28861</v>
      </c>
      <c r="AM25" s="33">
        <f>D6L218C8*CHOOSE(MIN(D6L218C9,RUN_YEARS),B7L802C4,B7L802C13,B7L802C22,B7L802C31,B7L802C40)</f>
        <v>1.315893505900903E-3</v>
      </c>
      <c r="AN25" s="16" t="s">
        <v>28862</v>
      </c>
      <c r="AO25" s="33">
        <f>D6L218C8-D6L218C18</f>
        <v>6.4591849953737381E-3</v>
      </c>
      <c r="AP25" s="16" t="s">
        <v>28863</v>
      </c>
      <c r="AQ25" s="33">
        <f>CHOOSE(MIN(D6L218C9,RUN_YEARS),B7L802C2,B7L802C11,B7L802C20,B7L802C29,B7L802C38)</f>
        <v>3.2638143238826962</v>
      </c>
      <c r="AR25" s="16" t="s">
        <v>28864</v>
      </c>
      <c r="AS25" s="33">
        <f>IF(D6L218C20=0,0,D6L218C18/D6L218C20)</f>
        <v>4.0317658277064331E-4</v>
      </c>
      <c r="AT25" s="16" t="s">
        <v>28865</v>
      </c>
      <c r="AU25" s="33">
        <f>IF(D6L218C5=0,0,D6L218C18/D6L218C5)</f>
        <v>8.4622522183227883E-2</v>
      </c>
      <c r="AV25" s="16" t="s">
        <v>28866</v>
      </c>
      <c r="AW25" s="33">
        <f>CHOOSE(MIN(D6L218C9,RUN_YEARS),B7L802C1,B7L802C10,B7L802C19,B7L802C28,B7L802C37)</f>
        <v>16.020734515348085</v>
      </c>
      <c r="AX25" s="16" t="s">
        <v>28867</v>
      </c>
      <c r="AY25" s="33">
        <f>IF(D6L218C23=0,0,D6L218C19/D6L218C23)</f>
        <v>4.031765827706432E-4</v>
      </c>
      <c r="AZ25" s="16" t="s">
        <v>28868</v>
      </c>
      <c r="BA25" s="33">
        <f>IF(D6L218C5=0,0,D6L218C19/D6L218C5)</f>
        <v>0.41537747781677209</v>
      </c>
    </row>
    <row r="26" spans="1:53" x14ac:dyDescent="0.3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0.12064802905767666</v>
      </c>
      <c r="J26" s="16" t="s">
        <v>28891</v>
      </c>
      <c r="K26" s="21">
        <f>_xlfn.SINGLE(IF(FLOW_THRU_100PCT="Y",1,INDEX(VariabilityMatrix,D6L219C1,_xlfn.SINGLE(D6L219C9))))</f>
        <v>0.14111620975432024</v>
      </c>
      <c r="L26" s="16" t="s">
        <v>28871</v>
      </c>
      <c r="M26" s="15">
        <f>IF(_xlfn.SINGLE(D6L219C2)&lt;&gt;0,_xlfn.SINGLE(D6L219C2)*_xlfn.SINGLE(D6L219C4),_xlfn.SINGLE(D6L219C3)*_xlfn.SINGLE(D6L219C4))</f>
        <v>1.7025392574948423E-2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8.5126962874742113E-3</v>
      </c>
      <c r="R26" s="16" t="s">
        <v>28873</v>
      </c>
      <c r="S26" s="15">
        <f>D6L219C5-D6L219C7</f>
        <v>8.5126962874742113E-3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7.9640907623955669E-3</v>
      </c>
      <c r="X26" s="16" t="s">
        <v>28875</v>
      </c>
      <c r="Y26" s="33">
        <f>D6L219C7-D6L219C10</f>
        <v>5.4860552507864438E-4</v>
      </c>
      <c r="Z26" s="16" t="s">
        <v>28876</v>
      </c>
      <c r="AA26" s="33">
        <f>CHOOSE(MIN(D6L219C9,RUN_YEARS),B7L802C7,B7L802C16,B7L802C25,B7L802C34,B7L802C43)</f>
        <v>1836</v>
      </c>
      <c r="AB26" s="16" t="s">
        <v>28877</v>
      </c>
      <c r="AC26" s="33">
        <f>IF(D6L219C12=0,0,D6L219C10/D6L219C12)</f>
        <v>4.337740066664252E-6</v>
      </c>
      <c r="AD26" s="16" t="s">
        <v>28878</v>
      </c>
      <c r="AE26" s="33">
        <f>IF(D6L219C5=0,0,D6L219C10/D6L219C5)</f>
        <v>0.4677772173144556</v>
      </c>
      <c r="AF26" s="16" t="s">
        <v>28879</v>
      </c>
      <c r="AG26" s="33">
        <f>CHOOSE(MIN(D6L219C9,RUN_YEARS),B7L802C5,B7L802C14,B7L802C23,B7L802C32,B7L802C41)</f>
        <v>48.643330809932422</v>
      </c>
      <c r="AH26" s="16" t="s">
        <v>28880</v>
      </c>
      <c r="AI26" s="33">
        <f>IF(D6L219C15=0,0,D6L219C11/D6L219C15)</f>
        <v>1.1278124173327072E-5</v>
      </c>
      <c r="AJ26" s="16" t="s">
        <v>28881</v>
      </c>
      <c r="AK26" s="33">
        <f>IF(D6L219C5=0,0,D6L219C11/D6L219C5)</f>
        <v>3.2222782685544411E-2</v>
      </c>
      <c r="AL26" s="16" t="s">
        <v>28882</v>
      </c>
      <c r="AM26" s="33">
        <f>D6L219C8*CHOOSE(MIN(D6L219C9,RUN_YEARS),B7L802C4,B7L802C13,B7L802C22,B7L802C31,B7L802C40)</f>
        <v>1.298266863409365E-3</v>
      </c>
      <c r="AN26" s="16" t="s">
        <v>28883</v>
      </c>
      <c r="AO26" s="33">
        <f>D6L219C8-D6L219C18</f>
        <v>7.2144294240648462E-3</v>
      </c>
      <c r="AP26" s="16" t="s">
        <v>28884</v>
      </c>
      <c r="AQ26" s="33">
        <f>CHOOSE(MIN(D6L219C9,RUN_YEARS),B7L802C2,B7L802C11,B7L802C20,B7L802C29,B7L802C38)</f>
        <v>2.5806805878120014</v>
      </c>
      <c r="AR26" s="16" t="s">
        <v>28885</v>
      </c>
      <c r="AS26" s="33">
        <f>IF(D6L219C20=0,0,D6L219C18/D6L219C20)</f>
        <v>5.0307150351763786E-4</v>
      </c>
      <c r="AT26" s="16" t="s">
        <v>28886</v>
      </c>
      <c r="AU26" s="33">
        <f>IF(D6L219C5=0,0,D6L219C18/D6L219C5)</f>
        <v>7.6254738778808923E-2</v>
      </c>
      <c r="AV26" s="16" t="s">
        <v>28887</v>
      </c>
      <c r="AW26" s="33">
        <f>CHOOSE(MIN(D6L219C9,RUN_YEARS),B7L802C1,B7L802C10,B7L802C19,B7L802C28,B7L802C37)</f>
        <v>14.340763437442257</v>
      </c>
      <c r="AX26" s="16" t="s">
        <v>28888</v>
      </c>
      <c r="AY26" s="33">
        <f>IF(D6L219C23=0,0,D6L219C19/D6L219C23)</f>
        <v>5.0307150351763797E-4</v>
      </c>
      <c r="AZ26" s="16" t="s">
        <v>28889</v>
      </c>
      <c r="BA26" s="33">
        <f>IF(D6L219C5=0,0,D6L219C19/D6L219C5)</f>
        <v>0.42374526122119105</v>
      </c>
    </row>
    <row r="27" spans="1:53" x14ac:dyDescent="0.3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1.5857185754222711E-2</v>
      </c>
      <c r="J27" s="16" t="s">
        <v>28912</v>
      </c>
      <c r="K27" s="21">
        <f>_xlfn.SINGLE(IF(FLOW_THRU_100PCT="Y",1,INDEX(VariabilityMatrix,D6L220C1,_xlfn.SINGLE(D6L220C9))))</f>
        <v>0.1526597271458211</v>
      </c>
      <c r="L27" s="16" t="s">
        <v>28892</v>
      </c>
      <c r="M27" s="15">
        <f>IF(_xlfn.SINGLE(D6L220C2)&lt;&gt;0,_xlfn.SINGLE(D6L220C2)*_xlfn.SINGLE(D6L220C4),_xlfn.SINGLE(D6L220C3)*_xlfn.SINGLE(D6L220C4))</f>
        <v>2.4207536505402405E-3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1.2103768252701202E-3</v>
      </c>
      <c r="R27" s="16" t="s">
        <v>28894</v>
      </c>
      <c r="S27" s="15">
        <f>D6L220C5-D6L220C7</f>
        <v>1.2103768252701202E-3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1.1370950813942311E-3</v>
      </c>
      <c r="X27" s="16" t="s">
        <v>28896</v>
      </c>
      <c r="Y27" s="33">
        <f>D6L220C7-D6L220C10</f>
        <v>7.3281743875889182E-5</v>
      </c>
      <c r="Z27" s="16" t="s">
        <v>28897</v>
      </c>
      <c r="AA27" s="33">
        <f>CHOOSE(MIN(D6L220C9,RUN_YEARS),B7L802C7,B7L802C16,B7L802C25,B7L802C34,B7L802C43)</f>
        <v>2170</v>
      </c>
      <c r="AB27" s="16" t="s">
        <v>28898</v>
      </c>
      <c r="AC27" s="33">
        <f>IF(D6L220C12=0,0,D6L220C10/D6L220C12)</f>
        <v>5.2400694995125854E-7</v>
      </c>
      <c r="AD27" s="16" t="s">
        <v>28899</v>
      </c>
      <c r="AE27" s="33">
        <f>IF(D6L220C5=0,0,D6L220C10/D6L220C5)</f>
        <v>0.46972771522639867</v>
      </c>
      <c r="AF27" s="16" t="s">
        <v>28900</v>
      </c>
      <c r="AG27" s="33">
        <f>CHOOSE(MIN(D6L220C9,RUN_YEARS),B7L802C5,B7L802C14,B7L802C23,B7L802C32,B7L802C41)</f>
        <v>53.788000538414472</v>
      </c>
      <c r="AH27" s="16" t="s">
        <v>28901</v>
      </c>
      <c r="AI27" s="33">
        <f>IF(D6L220C15=0,0,D6L220C11/D6L220C15)</f>
        <v>1.3624180698732724E-6</v>
      </c>
      <c r="AJ27" s="16" t="s">
        <v>28902</v>
      </c>
      <c r="AK27" s="33">
        <f>IF(D6L220C5=0,0,D6L220C11/D6L220C5)</f>
        <v>3.0272284773601339E-2</v>
      </c>
      <c r="AL27" s="16" t="s">
        <v>28903</v>
      </c>
      <c r="AM27" s="33">
        <f>D6L220C8*CHOOSE(MIN(D6L220C9,RUN_YEARS),B7L802C4,B7L802C13,B7L802C22,B7L802C31,B7L802C40)</f>
        <v>2.0485027949297137E-4</v>
      </c>
      <c r="AN27" s="16" t="s">
        <v>28904</v>
      </c>
      <c r="AO27" s="33">
        <f>D6L220C8-D6L220C18</f>
        <v>1.0055265457771488E-3</v>
      </c>
      <c r="AP27" s="16" t="s">
        <v>28905</v>
      </c>
      <c r="AQ27" s="33">
        <f>CHOOSE(MIN(D6L220C9,RUN_YEARS),B7L802C2,B7L802C11,B7L802C20,B7L802C29,B7L802C38)</f>
        <v>3.2638143238826962</v>
      </c>
      <c r="AR27" s="16" t="s">
        <v>28906</v>
      </c>
      <c r="AS27" s="33">
        <f>IF(D6L220C20=0,0,D6L220C18/D6L220C20)</f>
        <v>6.2764072696781833E-5</v>
      </c>
      <c r="AT27" s="16" t="s">
        <v>28907</v>
      </c>
      <c r="AU27" s="33">
        <f>IF(D6L220C5=0,0,D6L220C18/D6L220C5)</f>
        <v>8.4622522183227883E-2</v>
      </c>
      <c r="AV27" s="16" t="s">
        <v>28908</v>
      </c>
      <c r="AW27" s="33">
        <f>CHOOSE(MIN(D6L220C9,RUN_YEARS),B7L802C1,B7L802C10,B7L802C19,B7L802C28,B7L802C37)</f>
        <v>16.020734515348085</v>
      </c>
      <c r="AX27" s="16" t="s">
        <v>28909</v>
      </c>
      <c r="AY27" s="33">
        <f>IF(D6L220C23=0,0,D6L220C19/D6L220C23)</f>
        <v>6.2764072696781819E-5</v>
      </c>
      <c r="AZ27" s="16" t="s">
        <v>28910</v>
      </c>
      <c r="BA27" s="33">
        <f>IF(D6L220C5=0,0,D6L220C19/D6L220C5)</f>
        <v>0.41537747781677209</v>
      </c>
    </row>
    <row r="28" spans="1:53" x14ac:dyDescent="0.3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_xlfn.SINGLE(IF(FLOW_THRU_100PCT="Y",1,INDEX(VariabilityMatrix,D6L221C1,_xlfn.SINGLE(D6L221C9))))</f>
        <v>0.1526597271458211</v>
      </c>
      <c r="L28" s="16" t="s">
        <v>28913</v>
      </c>
      <c r="M28" s="15">
        <f>IF(_xlfn.SINGLE(D6L221C2)&lt;&gt;0,_xlfn.SINGLE(D6L221C2)*_xlfn.SINGLE(D6L221C4),_xlfn.SINGLE(D6L221C3)*_xlfn.SINGLE(D6L221C4))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2170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53.788000538414472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3.2638143238826962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16.020734515348085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3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_xlfn.SINGLE(IF(FLOW_THRU_100PCT="Y",1,INDEX(VariabilityMatrix,D6L222C1,_xlfn.SINGLE(D6L222C9))))</f>
        <v>0.1526597271458211</v>
      </c>
      <c r="L29" s="16" t="s">
        <v>28934</v>
      </c>
      <c r="M29" s="15">
        <f>IF(_xlfn.SINGLE(D6L222C2)&lt;&gt;0,_xlfn.SINGLE(D6L222C2)*_xlfn.SINGLE(D6L222C4),_xlfn.SINGLE(D6L222C3)*_xlfn.SINGLE(D6L222C4))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2170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53.788000538414472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3.2638143238826962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16.020734515348085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3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_xlfn.SINGLE(IF(FLOW_THRU_100PCT="Y",1,INDEX(VariabilityMatrix,D6L223C1,_xlfn.SINGLE(D6L223C9))))</f>
        <v>0.1526597271458211</v>
      </c>
      <c r="L30" s="16" t="s">
        <v>28955</v>
      </c>
      <c r="M30" s="15">
        <f>IF(_xlfn.SINGLE(D6L223C2)&lt;&gt;0,_xlfn.SINGLE(D6L223C2)*_xlfn.SINGLE(D6L223C4),_xlfn.SINGLE(D6L223C3)*_xlfn.SINGLE(D6L223C4))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2170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53.788000538414472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3.2638143238826962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16.020734515348085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3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_xlfn.SINGLE(IF(FLOW_THRU_100PCT="Y",1,INDEX(VariabilityMatrix,D6L224C1,_xlfn.SINGLE(D6L224C9))))</f>
        <v>0.1526597271458211</v>
      </c>
      <c r="L31" s="16" t="s">
        <v>28976</v>
      </c>
      <c r="M31" s="15">
        <f>IF(_xlfn.SINGLE(D6L224C2)&lt;&gt;0,_xlfn.SINGLE(D6L224C2)*_xlfn.SINGLE(D6L224C4),_xlfn.SINGLE(D6L224C3)*_xlfn.SINGLE(D6L224C4))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2170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53.788000538414472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3.2638143238826962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16.020734515348085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3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_xlfn.SINGLE(IF(FLOW_THRU_100PCT="Y",1,INDEX(VariabilityMatrix,D6L225C1,_xlfn.SINGLE(D6L225C9))))</f>
        <v>0.1526597271458211</v>
      </c>
      <c r="L32" s="16" t="s">
        <v>28997</v>
      </c>
      <c r="M32" s="15">
        <f>IF(_xlfn.SINGLE(D6L225C2)&lt;&gt;0,_xlfn.SINGLE(D6L225C2)*_xlfn.SINGLE(D6L225C4),_xlfn.SINGLE(D6L225C3)*_xlfn.SINGLE(D6L225C4))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2170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53.788000538414472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3.2638143238826962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16.020734515348085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3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0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IF(_xlfn.SINGLE(D6L226C2)&lt;&gt;0,_xlfn.SINGLE(D6L226C2)*_xlfn.SINGLE(D6L226C4),_xlfn.SINGLE(D6L226C3)*_xlfn.SINGLE(D6L226C4))</f>
        <v>0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0</v>
      </c>
      <c r="R33" s="16" t="s">
        <v>29020</v>
      </c>
      <c r="S33" s="15">
        <f>D6L226C5-D6L226C7</f>
        <v>0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0</v>
      </c>
      <c r="X33" s="16" t="s">
        <v>29022</v>
      </c>
      <c r="Y33" s="33">
        <f>D6L226C7-D6L226C10</f>
        <v>0</v>
      </c>
      <c r="Z33" s="16" t="s">
        <v>29023</v>
      </c>
      <c r="AA33" s="33">
        <f>CHOOSE(MIN(D6L226C9,RUN_YEARS),B7L802C7,B7L802C16,B7L802C25,B7L802C34,B7L802C43)</f>
        <v>2170</v>
      </c>
      <c r="AB33" s="16" t="s">
        <v>29024</v>
      </c>
      <c r="AC33" s="33">
        <f>IF(D6L226C12=0,0,D6L226C10/D6L226C12)</f>
        <v>0</v>
      </c>
      <c r="AD33" s="16" t="s">
        <v>29025</v>
      </c>
      <c r="AE33" s="33">
        <f>IF(D6L226C5=0,0,D6L226C10/D6L226C5)</f>
        <v>0</v>
      </c>
      <c r="AF33" s="16" t="s">
        <v>29026</v>
      </c>
      <c r="AG33" s="33">
        <f>CHOOSE(MIN(D6L226C9,RUN_YEARS),B7L802C5,B7L802C14,B7L802C23,B7L802C32,B7L802C41)</f>
        <v>53.788000538414472</v>
      </c>
      <c r="AH33" s="16" t="s">
        <v>29027</v>
      </c>
      <c r="AI33" s="33">
        <f>IF(D6L226C15=0,0,D6L226C11/D6L226C15)</f>
        <v>0</v>
      </c>
      <c r="AJ33" s="16" t="s">
        <v>29028</v>
      </c>
      <c r="AK33" s="33">
        <f>IF(D6L226C5=0,0,D6L226C11/D6L226C5)</f>
        <v>0</v>
      </c>
      <c r="AL33" s="16" t="s">
        <v>29029</v>
      </c>
      <c r="AM33" s="33">
        <f>D6L226C8*CHOOSE(MIN(D6L226C9,RUN_YEARS),B7L802C4,B7L802C13,B7L802C22,B7L802C31,B7L802C40)</f>
        <v>0</v>
      </c>
      <c r="AN33" s="16" t="s">
        <v>29030</v>
      </c>
      <c r="AO33" s="33">
        <f>D6L226C8-D6L226C18</f>
        <v>0</v>
      </c>
      <c r="AP33" s="16" t="s">
        <v>29031</v>
      </c>
      <c r="AQ33" s="33">
        <f>CHOOSE(MIN(D6L226C9,RUN_YEARS),B7L802C2,B7L802C11,B7L802C20,B7L802C29,B7L802C38)</f>
        <v>3.2638143238826962</v>
      </c>
      <c r="AR33" s="16" t="s">
        <v>29032</v>
      </c>
      <c r="AS33" s="33">
        <f>IF(D6L226C20=0,0,D6L226C18/D6L226C20)</f>
        <v>0</v>
      </c>
      <c r="AT33" s="16" t="s">
        <v>29033</v>
      </c>
      <c r="AU33" s="33">
        <f>IF(D6L226C5=0,0,D6L226C18/D6L226C5)</f>
        <v>0</v>
      </c>
      <c r="AV33" s="16" t="s">
        <v>29034</v>
      </c>
      <c r="AW33" s="33">
        <f>CHOOSE(MIN(D6L226C9,RUN_YEARS),B7L802C1,B7L802C10,B7L802C19,B7L802C28,B7L802C37)</f>
        <v>16.020734515348085</v>
      </c>
      <c r="AX33" s="16" t="s">
        <v>29035</v>
      </c>
      <c r="AY33" s="33">
        <f>IF(D6L226C23=0,0,D6L226C19/D6L226C23)</f>
        <v>0</v>
      </c>
      <c r="AZ33" s="16" t="s">
        <v>29036</v>
      </c>
      <c r="BA33" s="33">
        <f>IF(D6L226C5=0,0,D6L226C19/D6L226C5)</f>
        <v>0</v>
      </c>
    </row>
    <row r="34" spans="1:53" x14ac:dyDescent="0.3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-7.3131885263372762E-2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IF(_xlfn.SINGLE(D6L227C2)&lt;&gt;0,_xlfn.SINGLE(D6L227C2)*_xlfn.SINGLE(D6L227C4),_xlfn.SINGLE(D6L227C3)*_xlfn.SINGLE(D6L227C4))</f>
        <v>-6.2893421326500568E-2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-3.1446710663250284E-2</v>
      </c>
      <c r="R34" s="16" t="s">
        <v>29040</v>
      </c>
      <c r="S34" s="15">
        <f>D6L227C5-D6L227C7</f>
        <v>-3.1446710663250284E-2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-2.9420109615496071E-2</v>
      </c>
      <c r="X34" s="16" t="s">
        <v>29042</v>
      </c>
      <c r="Y34" s="33">
        <f>D6L227C7-D6L227C10</f>
        <v>-2.0266010477542132E-3</v>
      </c>
      <c r="Z34" s="16" t="s">
        <v>29043</v>
      </c>
      <c r="AA34" s="33">
        <f>CHOOSE(MIN(D6L227C9,RUN_YEARS),B7L802C7,B7L802C16,B7L802C25,B7L802C34,B7L802C43)</f>
        <v>1836</v>
      </c>
      <c r="AB34" s="16" t="s">
        <v>29044</v>
      </c>
      <c r="AC34" s="33">
        <f>IF(D6L227C12=0,0,D6L227C10/D6L227C12)</f>
        <v>-1.6024024845041434E-5</v>
      </c>
      <c r="AD34" s="16" t="s">
        <v>29045</v>
      </c>
      <c r="AE34" s="33">
        <f>IF(D6L227C5=0,0,D6L227C10/D6L227C5)</f>
        <v>0.4677772173144556</v>
      </c>
      <c r="AF34" s="16" t="s">
        <v>29046</v>
      </c>
      <c r="AG34" s="33">
        <f>CHOOSE(MIN(D6L227C9,RUN_YEARS),B7L802C5,B7L802C14,B7L802C23,B7L802C32,B7L802C41)</f>
        <v>48.643330809932422</v>
      </c>
      <c r="AH34" s="16" t="s">
        <v>29047</v>
      </c>
      <c r="AI34" s="33">
        <f>IF(D6L227C15=0,0,D6L227C11/D6L227C15)</f>
        <v>-4.166246459710781E-5</v>
      </c>
      <c r="AJ34" s="16" t="s">
        <v>29048</v>
      </c>
      <c r="AK34" s="33">
        <f>IF(D6L227C5=0,0,D6L227C11/D6L227C5)</f>
        <v>3.2222782685544425E-2</v>
      </c>
      <c r="AL34" s="16" t="s">
        <v>29049</v>
      </c>
      <c r="AM34" s="33">
        <f>D6L227C8*CHOOSE(MIN(D6L227C9,RUN_YEARS),B7L802C4,B7L802C13,B7L802C22,B7L802C31,B7L802C40)</f>
        <v>-4.7959214141578711E-3</v>
      </c>
      <c r="AN34" s="16" t="s">
        <v>29050</v>
      </c>
      <c r="AO34" s="33">
        <f>D6L227C8-D6L227C18</f>
        <v>-2.6650789249092414E-2</v>
      </c>
      <c r="AP34" s="16" t="s">
        <v>29051</v>
      </c>
      <c r="AQ34" s="33">
        <f>CHOOSE(MIN(D6L227C9,RUN_YEARS),B7L802C2,B7L802C11,B7L802C20,B7L802C29,B7L802C38)</f>
        <v>2.5806805878120014</v>
      </c>
      <c r="AR34" s="16" t="s">
        <v>29052</v>
      </c>
      <c r="AS34" s="33">
        <f>IF(D6L227C20=0,0,D6L227C18/D6L227C20)</f>
        <v>-1.858394036366986E-3</v>
      </c>
      <c r="AT34" s="16" t="s">
        <v>29053</v>
      </c>
      <c r="AU34" s="33">
        <f>IF(D6L227C5=0,0,D6L227C18/D6L227C5)</f>
        <v>7.6254738778808923E-2</v>
      </c>
      <c r="AV34" s="16" t="s">
        <v>29054</v>
      </c>
      <c r="AW34" s="33">
        <f>CHOOSE(MIN(D6L227C9,RUN_YEARS),B7L802C1,B7L802C10,B7L802C19,B7L802C28,B7L802C37)</f>
        <v>14.340763437442257</v>
      </c>
      <c r="AX34" s="16" t="s">
        <v>29055</v>
      </c>
      <c r="AY34" s="33">
        <f>IF(D6L227C23=0,0,D6L227C19/D6L227C23)</f>
        <v>-1.8583940363669864E-3</v>
      </c>
      <c r="AZ34" s="16" t="s">
        <v>29056</v>
      </c>
      <c r="BA34" s="33">
        <f>IF(D6L227C5=0,0,D6L227C19/D6L227C5)</f>
        <v>0.42374526122119111</v>
      </c>
    </row>
    <row r="35" spans="1:53" x14ac:dyDescent="0.3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1.5015176326453938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1.00622044955201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0.50311022477600498</v>
      </c>
      <c r="R35" s="16" t="s">
        <v>29060</v>
      </c>
      <c r="S35" s="15">
        <f>SUM(D6L201C8:D6L227C8)-2*SUM(D6L209C8,D6L211C8,D6L222C8,D6L224C8,D6L227C8)</f>
        <v>0.50311022477600498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0.47072982247597117</v>
      </c>
      <c r="X35" s="16" t="s">
        <v>29062</v>
      </c>
      <c r="Y35" s="33">
        <f>SUM(D6L201C11:D6L227C11)-2*SUM(D6L209C11,D6L211C11,D6L222C11,D6L224C11,D6L227C11)</f>
        <v>3.2380402300033778E-2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2.5568502722537556E-4</v>
      </c>
      <c r="AD35" s="16" t="s">
        <v>29064</v>
      </c>
      <c r="AE35" s="33">
        <f>IF(D6L228C5=0,0,D6L228C10/D6L228C5)</f>
        <v>0.46781977317748785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6.6478107078597748E-4</v>
      </c>
      <c r="AJ35" s="16" t="s">
        <v>29066</v>
      </c>
      <c r="AK35" s="33">
        <f>IF(D6L228C5=0,0,D6L228C11/D6L228C5)</f>
        <v>3.2180226822512106E-2</v>
      </c>
      <c r="AL35" s="16" t="s">
        <v>29067</v>
      </c>
      <c r="AM35" s="33">
        <f>SUM(D6L201C18:D6L227C18)-2*SUM(D6L209C18,D6L211C18,D6L222C18,D6L224C18,D6L227C18)</f>
        <v>7.6903395610038713E-2</v>
      </c>
      <c r="AN35" s="16" t="s">
        <v>29068</v>
      </c>
      <c r="AO35" s="33">
        <f>SUM(D6L201C19:D6L227C19)-2*SUM(D6L209C19,D6L211C19,D6L222C19,D6L224C19,D6L227C19)</f>
        <v>0.42620682916596614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2.9672751178765732E-2</v>
      </c>
      <c r="AT35" s="16" t="s">
        <v>29070</v>
      </c>
      <c r="AU35" s="33">
        <f>IF(D6L228C5=0,0,D6L228C18/D6L228C5)</f>
        <v>7.6427979220932835E-2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2.9672751178765742E-2</v>
      </c>
      <c r="AZ35" s="16" t="s">
        <v>29072</v>
      </c>
      <c r="BA35" s="33">
        <f>IF(D6L228C5=0,0,D6L228C19/D6L228C5)</f>
        <v>0.42357202077906703</v>
      </c>
    </row>
    <row r="36" spans="1:53" x14ac:dyDescent="0.3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6.8815154398384456E-3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IF(_xlfn.SINGLE(D6L229C2)&lt;&gt;0,_xlfn.SINGLE(D6L229C2)*_xlfn.SINGLE(D6L229C4),_xlfn.SINGLE(D6L229C3)*_xlfn.SINGLE(D6L229C4))</f>
        <v>3.4407577199192228E-3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1.7203788599596114E-3</v>
      </c>
      <c r="R36" s="16" t="s">
        <v>29077</v>
      </c>
      <c r="S36" s="15">
        <f>D6L229C5-D6L229C7</f>
        <v>1.7203788599596114E-3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1.6162192624252494E-3</v>
      </c>
      <c r="X36" s="16" t="s">
        <v>29079</v>
      </c>
      <c r="Y36" s="33">
        <f>D6L229C7-D6L229C10</f>
        <v>1.0415959753436199E-4</v>
      </c>
      <c r="Z36" s="16" t="s">
        <v>29080</v>
      </c>
      <c r="AA36" s="33">
        <f>CHOOSE(MIN(D6L229C9,RUN_YEARS),B7L802C7,B7L802C16,B7L802C25,B7L802C34,B7L802C43)</f>
        <v>2170</v>
      </c>
      <c r="AB36" s="16" t="s">
        <v>29081</v>
      </c>
      <c r="AC36" s="33">
        <f>IF(D6L229C12=0,0,D6L229C10/D6L229C12)</f>
        <v>7.4480150342177391E-7</v>
      </c>
      <c r="AD36" s="16" t="s">
        <v>29082</v>
      </c>
      <c r="AE36" s="33">
        <f>IF(D6L229C5=0,0,D6L229C10/D6L229C5)</f>
        <v>0.46972771522639867</v>
      </c>
      <c r="AF36" s="16" t="s">
        <v>29083</v>
      </c>
      <c r="AG36" s="33">
        <f>CHOOSE(MIN(D6L229C9,RUN_YEARS),B7L802C5,B7L802C14,B7L802C23,B7L802C32,B7L802C41)</f>
        <v>53.788000538414472</v>
      </c>
      <c r="AH36" s="16" t="s">
        <v>29084</v>
      </c>
      <c r="AI36" s="33">
        <f>IF(D6L229C15=0,0,D6L229C11/D6L229C15)</f>
        <v>1.9364839088966133E-6</v>
      </c>
      <c r="AJ36" s="16" t="s">
        <v>29085</v>
      </c>
      <c r="AK36" s="33">
        <f>IF(D6L229C5=0,0,D6L229C11/D6L229C5)</f>
        <v>3.027228477360135E-2</v>
      </c>
      <c r="AL36" s="16" t="s">
        <v>29086</v>
      </c>
      <c r="AM36" s="33">
        <f>D6L229C8*CHOOSE(MIN(D6L229C9,RUN_YEARS),B7L802C4,B7L802C13,B7L802C22,B7L802C31,B7L802C40)</f>
        <v>2.9116559648097705E-4</v>
      </c>
      <c r="AN36" s="16" t="s">
        <v>29087</v>
      </c>
      <c r="AO36" s="33">
        <f>D6L229C8-D6L229C18</f>
        <v>1.4292132634786342E-3</v>
      </c>
      <c r="AP36" s="16" t="s">
        <v>29088</v>
      </c>
      <c r="AQ36" s="33">
        <f>CHOOSE(MIN(D6L229C9,RUN_YEARS),B7L802C2,B7L802C11,B7L802C20,B7L802C29,B7L802C38)</f>
        <v>3.2638143238826962</v>
      </c>
      <c r="AR36" s="16" t="s">
        <v>29089</v>
      </c>
      <c r="AS36" s="33">
        <f>IF(D6L229C20=0,0,D6L229C18/D6L229C20)</f>
        <v>8.9210220799141809E-5</v>
      </c>
      <c r="AT36" s="16" t="s">
        <v>29090</v>
      </c>
      <c r="AU36" s="33">
        <f>IF(D6L229C5=0,0,D6L229C18/D6L229C5)</f>
        <v>8.4622522183227897E-2</v>
      </c>
      <c r="AV36" s="16" t="s">
        <v>29091</v>
      </c>
      <c r="AW36" s="33">
        <f>CHOOSE(MIN(D6L229C9,RUN_YEARS),B7L802C1,B7L802C10,B7L802C19,B7L802C28,B7L802C37)</f>
        <v>16.020734515348085</v>
      </c>
      <c r="AX36" s="16" t="s">
        <v>29092</v>
      </c>
      <c r="AY36" s="33">
        <f>IF(D6L229C23=0,0,D6L229C19/D6L229C23)</f>
        <v>8.9210220799141769E-5</v>
      </c>
      <c r="AZ36" s="16" t="s">
        <v>29093</v>
      </c>
      <c r="BA36" s="33">
        <f>IF(D6L229C5=0,0,D6L229C19/D6L229C5)</f>
        <v>0.41537747781677209</v>
      </c>
    </row>
    <row r="37" spans="1:53" x14ac:dyDescent="0.3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4.2534753270524609E-4</v>
      </c>
      <c r="J37" s="16" t="s">
        <v>21739</v>
      </c>
      <c r="K37" s="21">
        <f>IF(FLOW_THRU_100PCT="Y",1,1)</f>
        <v>1</v>
      </c>
      <c r="L37" s="16" t="s">
        <v>29095</v>
      </c>
      <c r="M37" s="15">
        <f>IF(_xlfn.SINGLE(D6L230C2)&lt;&gt;0,_xlfn.SINGLE(D6L230C2)*_xlfn.SINGLE(D6L230C4),_xlfn.SINGLE(D6L230C3)*_xlfn.SINGLE(D6L230C4))</f>
        <v>4.2534753270524609E-4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2.1267376635262305E-4</v>
      </c>
      <c r="R37" s="16" t="s">
        <v>29097</v>
      </c>
      <c r="S37" s="15">
        <f>D6L230C5-D6L230C7</f>
        <v>2.1267376635262305E-4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1.9979752471482114E-4</v>
      </c>
      <c r="X37" s="16" t="s">
        <v>29099</v>
      </c>
      <c r="Y37" s="33">
        <f>D6L230C7-D6L230C10</f>
        <v>1.2876241637801907E-5</v>
      </c>
      <c r="Z37" s="16" t="s">
        <v>29100</v>
      </c>
      <c r="AA37" s="33">
        <f>CHOOSE(MIN(D6L230C9,RUN_YEARS),B7L802C7,B7L802C16,B7L802C25,B7L802C34,B7L802C43)</f>
        <v>2170</v>
      </c>
      <c r="AB37" s="16" t="s">
        <v>29101</v>
      </c>
      <c r="AC37" s="33">
        <f>IF(D6L230C12=0,0,D6L230C10/D6L230C12)</f>
        <v>9.2072592034479782E-8</v>
      </c>
      <c r="AD37" s="16" t="s">
        <v>29102</v>
      </c>
      <c r="AE37" s="33">
        <f>IF(D6L230C5=0,0,D6L230C10/D6L230C5)</f>
        <v>0.46972771522639867</v>
      </c>
      <c r="AF37" s="16" t="s">
        <v>29103</v>
      </c>
      <c r="AG37" s="33">
        <f>CHOOSE(MIN(D6L230C9,RUN_YEARS),B7L802C5,B7L802C14,B7L802C23,B7L802C32,B7L802C41)</f>
        <v>53.788000538414472</v>
      </c>
      <c r="AH37" s="16" t="s">
        <v>29104</v>
      </c>
      <c r="AI37" s="33">
        <f>IF(D6L230C15=0,0,D6L230C11/D6L230C15)</f>
        <v>2.3938873928964721E-7</v>
      </c>
      <c r="AJ37" s="16" t="s">
        <v>29105</v>
      </c>
      <c r="AK37" s="33">
        <f>IF(D6L230C5=0,0,D6L230C11/D6L230C5)</f>
        <v>3.0272284773601311E-2</v>
      </c>
      <c r="AL37" s="16" t="s">
        <v>29106</v>
      </c>
      <c r="AM37" s="33">
        <f>D6L230C8*CHOOSE(MIN(D6L230C9,RUN_YEARS),B7L802C4,B7L802C13,B7L802C22,B7L802C31,B7L802C40)</f>
        <v>3.5993981021930933E-5</v>
      </c>
      <c r="AN37" s="16" t="s">
        <v>29107</v>
      </c>
      <c r="AO37" s="33">
        <f>D6L230C8-D6L230C18</f>
        <v>1.7667978533069211E-4</v>
      </c>
      <c r="AP37" s="16" t="s">
        <v>29108</v>
      </c>
      <c r="AQ37" s="33">
        <f>CHOOSE(MIN(D6L230C9,RUN_YEARS),B7L802C2,B7L802C11,B7L802C20,B7L802C29,B7L802C38)</f>
        <v>3.2638143238826962</v>
      </c>
      <c r="AR37" s="16" t="s">
        <v>29109</v>
      </c>
      <c r="AS37" s="33">
        <f>IF(D6L230C20=0,0,D6L230C18/D6L230C20)</f>
        <v>1.1028195065677573E-5</v>
      </c>
      <c r="AT37" s="16" t="s">
        <v>29110</v>
      </c>
      <c r="AU37" s="33">
        <f>IF(D6L230C5=0,0,D6L230C18/D6L230C5)</f>
        <v>8.4622522183227883E-2</v>
      </c>
      <c r="AV37" s="16" t="s">
        <v>29111</v>
      </c>
      <c r="AW37" s="33">
        <f>CHOOSE(MIN(D6L230C9,RUN_YEARS),B7L802C1,B7L802C10,B7L802C19,B7L802C28,B7L802C37)</f>
        <v>16.020734515348085</v>
      </c>
      <c r="AX37" s="16" t="s">
        <v>29112</v>
      </c>
      <c r="AY37" s="33">
        <f>IF(D6L230C23=0,0,D6L230C19/D6L230C23)</f>
        <v>1.1028195065677571E-5</v>
      </c>
      <c r="AZ37" s="16" t="s">
        <v>29113</v>
      </c>
      <c r="BA37" s="33">
        <f>IF(D6L230C5=0,0,D6L230C19/D6L230C5)</f>
        <v>0.41537747781677214</v>
      </c>
    </row>
    <row r="38" spans="1:53" x14ac:dyDescent="0.3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-0.29444807315480076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IF(_xlfn.SINGLE(D6L231C2)&lt;&gt;0,_xlfn.SINGLE(D6L231C2)*_xlfn.SINGLE(D6L231C4),_xlfn.SINGLE(D6L231C3)*_xlfn.SINGLE(D6L231C4))</f>
        <v>-0.14722403657740038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-7.361201828870019E-2</v>
      </c>
      <c r="R38" s="16" t="s">
        <v>29117</v>
      </c>
      <c r="S38" s="15">
        <f>D6L231C5-D6L231C7</f>
        <v>-7.361201828870019E-2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-6.9155210327910027E-2</v>
      </c>
      <c r="X38" s="16" t="s">
        <v>29119</v>
      </c>
      <c r="Y38" s="33">
        <f>D6L231C7-D6L231C10</f>
        <v>-4.4568079607901628E-3</v>
      </c>
      <c r="Z38" s="16" t="s">
        <v>29120</v>
      </c>
      <c r="AA38" s="33">
        <f>CHOOSE(MIN(D6L231C9,RUN_YEARS),B7L802C7,B7L802C16,B7L802C25,B7L802C34,B7L802C43)</f>
        <v>2170</v>
      </c>
      <c r="AB38" s="16" t="s">
        <v>29121</v>
      </c>
      <c r="AC38" s="33">
        <f>IF(D6L231C12=0,0,D6L231C10/D6L231C12)</f>
        <v>-3.1868760519774205E-5</v>
      </c>
      <c r="AD38" s="16" t="s">
        <v>29122</v>
      </c>
      <c r="AE38" s="33">
        <f>IF(D6L231C5=0,0,D6L231C10/D6L231C5)</f>
        <v>0.46972771522639867</v>
      </c>
      <c r="AF38" s="16" t="s">
        <v>29123</v>
      </c>
      <c r="AG38" s="33">
        <f>CHOOSE(MIN(D6L231C9,RUN_YEARS),B7L802C5,B7L802C14,B7L802C23,B7L802C32,B7L802C41)</f>
        <v>53.788000538414472</v>
      </c>
      <c r="AH38" s="16" t="s">
        <v>29124</v>
      </c>
      <c r="AI38" s="33">
        <f>IF(D6L231C15=0,0,D6L231C11/D6L231C15)</f>
        <v>-8.285877735141292E-5</v>
      </c>
      <c r="AJ38" s="16" t="s">
        <v>29125</v>
      </c>
      <c r="AK38" s="33">
        <f>IF(D6L231C5=0,0,D6L231C11/D6L231C5)</f>
        <v>3.0272284773601329E-2</v>
      </c>
      <c r="AL38" s="16" t="s">
        <v>29126</v>
      </c>
      <c r="AM38" s="33">
        <f>D6L231C8*CHOOSE(MIN(D6L231C9,RUN_YEARS),B7L802C4,B7L802C13,B7L802C22,B7L802C31,B7L802C40)</f>
        <v>-1.2458469301175418E-2</v>
      </c>
      <c r="AN38" s="16" t="s">
        <v>29127</v>
      </c>
      <c r="AO38" s="33">
        <f>D6L231C8-D6L231C18</f>
        <v>-6.1153548987524772E-2</v>
      </c>
      <c r="AP38" s="16" t="s">
        <v>29128</v>
      </c>
      <c r="AQ38" s="33">
        <f>CHOOSE(MIN(D6L231C9,RUN_YEARS),B7L802C2,B7L802C11,B7L802C20,B7L802C29,B7L802C38)</f>
        <v>3.2638143238826962</v>
      </c>
      <c r="AR38" s="16" t="s">
        <v>29129</v>
      </c>
      <c r="AS38" s="33">
        <f>IF(D6L231C20=0,0,D6L231C18/D6L231C20)</f>
        <v>-3.8171501393359239E-3</v>
      </c>
      <c r="AT38" s="16" t="s">
        <v>29130</v>
      </c>
      <c r="AU38" s="33">
        <f>IF(D6L231C5=0,0,D6L231C18/D6L231C5)</f>
        <v>8.4622522183227883E-2</v>
      </c>
      <c r="AV38" s="16" t="s">
        <v>29131</v>
      </c>
      <c r="AW38" s="33">
        <f>CHOOSE(MIN(D6L231C9,RUN_YEARS),B7L802C1,B7L802C10,B7L802C19,B7L802C28,B7L802C37)</f>
        <v>16.020734515348085</v>
      </c>
      <c r="AX38" s="16" t="s">
        <v>29132</v>
      </c>
      <c r="AY38" s="33">
        <f>IF(D6L231C23=0,0,D6L231C19/D6L231C23)</f>
        <v>-3.8171501393359231E-3</v>
      </c>
      <c r="AZ38" s="16" t="s">
        <v>29133</v>
      </c>
      <c r="BA38" s="33">
        <f>IF(D6L231C5=0,0,D6L231C19/D6L231C5)</f>
        <v>0.41537747781677209</v>
      </c>
    </row>
    <row r="39" spans="1:53" x14ac:dyDescent="0.3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IF(_xlfn.SINGLE(D6L232C2)&lt;&gt;0,_xlfn.SINGLE(D6L232C2)*_xlfn.SINGLE(D6L232C4),_xlfn.SINGLE(D6L232C3)*_xlfn.SINGLE(D6L232C4))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2170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53.788000538414472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3.2638143238826962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16.020734515348085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3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-7</v>
      </c>
      <c r="J40" s="16" t="s">
        <v>21739</v>
      </c>
      <c r="K40" s="21">
        <f>IF(FLOW_THRU_100PCT="Y",1,1)</f>
        <v>1</v>
      </c>
      <c r="L40" s="16" t="s">
        <v>29155</v>
      </c>
      <c r="M40" s="15">
        <f>IF(_xlfn.SINGLE(D6L233C2)&lt;&gt;0,_xlfn.SINGLE(D6L233C2)*_xlfn.SINGLE(D6L233C4),_xlfn.SINGLE(D6L233C3)*_xlfn.SINGLE(D6L233C4))</f>
        <v>-7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-2.8000000000000003</v>
      </c>
      <c r="R40" s="16" t="s">
        <v>29158</v>
      </c>
      <c r="S40" s="15">
        <f>D6L233C5-D6L233C7</f>
        <v>-4.1999999999999993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-2.6304752052678326</v>
      </c>
      <c r="X40" s="16" t="s">
        <v>29160</v>
      </c>
      <c r="Y40" s="33">
        <f>D6L233C7-D6L233C10</f>
        <v>-0.16952479473216764</v>
      </c>
      <c r="Z40" s="16" t="s">
        <v>29161</v>
      </c>
      <c r="AA40" s="33">
        <f>CHOOSE(MIN(D6L233C9,RUN_YEARS),B7L802C7,B7L802C16,B7L802C25,B7L802C34,B7L802C43)</f>
        <v>2170</v>
      </c>
      <c r="AB40" s="16" t="s">
        <v>29162</v>
      </c>
      <c r="AC40" s="33">
        <f>IF(D6L233C12=0,0,D6L233C10/D6L233C12)</f>
        <v>-1.2122005554229644E-3</v>
      </c>
      <c r="AD40" s="16" t="s">
        <v>29163</v>
      </c>
      <c r="AE40" s="33">
        <f>IF(D6L233C5=0,0,D6L233C10/D6L233C5)</f>
        <v>0.37578217218111892</v>
      </c>
      <c r="AF40" s="16" t="s">
        <v>29164</v>
      </c>
      <c r="AG40" s="33">
        <f>CHOOSE(MIN(D6L233C9,RUN_YEARS),B7L802C5,B7L802C14,B7L802C23,B7L802C32,B7L802C41)</f>
        <v>53.788000538414472</v>
      </c>
      <c r="AH40" s="16" t="s">
        <v>29165</v>
      </c>
      <c r="AI40" s="33">
        <f>IF(D6L233C15=0,0,D6L233C11/D6L233C15)</f>
        <v>-3.1517214440997098E-3</v>
      </c>
      <c r="AJ40" s="16" t="s">
        <v>29166</v>
      </c>
      <c r="AK40" s="33">
        <f>IF(D6L233C5=0,0,D6L233C11/D6L233C5)</f>
        <v>2.4217827818881092E-2</v>
      </c>
      <c r="AL40" s="16" t="s">
        <v>29167</v>
      </c>
      <c r="AM40" s="33">
        <f>D6L233C8*CHOOSE(MIN(D6L233C9,RUN_YEARS),B7L802C4,B7L802C13,B7L802C22,B7L802C31,B7L802C40)</f>
        <v>-0.71082918633911407</v>
      </c>
      <c r="AN40" s="16" t="s">
        <v>29168</v>
      </c>
      <c r="AO40" s="33">
        <f>D6L233C8-D6L233C18</f>
        <v>-3.489170813660885</v>
      </c>
      <c r="AP40" s="16" t="s">
        <v>29169</v>
      </c>
      <c r="AQ40" s="33">
        <f>CHOOSE(MIN(D6L233C9,RUN_YEARS),B7L802C2,B7L802C11,B7L802C20,B7L802C29,B7L802C38)</f>
        <v>3.2638143238826962</v>
      </c>
      <c r="AR40" s="16" t="s">
        <v>29170</v>
      </c>
      <c r="AS40" s="33">
        <f>IF(D6L233C20=0,0,D6L233C18/D6L233C20)</f>
        <v>-0.21779093900583721</v>
      </c>
      <c r="AT40" s="16" t="s">
        <v>29171</v>
      </c>
      <c r="AU40" s="33">
        <f>IF(D6L233C5=0,0,D6L233C18/D6L233C5)</f>
        <v>0.10154702661987344</v>
      </c>
      <c r="AV40" s="16" t="s">
        <v>29172</v>
      </c>
      <c r="AW40" s="33">
        <f>CHOOSE(MIN(D6L233C9,RUN_YEARS),B7L802C1,B7L802C10,B7L802C19,B7L802C28,B7L802C37)</f>
        <v>16.020734515348085</v>
      </c>
      <c r="AX40" s="16" t="s">
        <v>29173</v>
      </c>
      <c r="AY40" s="33">
        <f>IF(D6L233C23=0,0,D6L233C19/D6L233C23)</f>
        <v>-0.21779093900583715</v>
      </c>
      <c r="AZ40" s="16" t="s">
        <v>29174</v>
      </c>
      <c r="BA40" s="33">
        <f>IF(D6L233C5=0,0,D6L233C19/D6L233C5)</f>
        <v>0.49845297338012645</v>
      </c>
    </row>
    <row r="41" spans="1:53" x14ac:dyDescent="0.3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71</v>
      </c>
      <c r="J41" s="16" t="s">
        <v>21739</v>
      </c>
      <c r="K41" s="21">
        <f>IF(FLOW_THRU_100PCT="Y",1,1)</f>
        <v>1</v>
      </c>
      <c r="L41" s="16" t="s">
        <v>29176</v>
      </c>
      <c r="M41" s="15">
        <f>IF(_xlfn.SINGLE(D6L234C2)&lt;&gt;0,_xlfn.SINGLE(D6L234C2)*_xlfn.SINGLE(D6L234C4),_xlfn.SINGLE(D6L234C3)*_xlfn.SINGLE(D6L234C4))</f>
        <v>71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71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2170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53.788000538414472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12.016398150018359</v>
      </c>
      <c r="AN41" s="16" t="s">
        <v>29187</v>
      </c>
      <c r="AO41" s="33">
        <f>D6L234C8-D6L234C18</f>
        <v>58.983601849981639</v>
      </c>
      <c r="AP41" s="16" t="s">
        <v>29188</v>
      </c>
      <c r="AQ41" s="33">
        <f>CHOOSE(MIN(D6L234C9,RUN_YEARS),B7L802C2,B7L802C11,B7L802C20,B7L802C29,B7L802C38)</f>
        <v>3.2638143238826962</v>
      </c>
      <c r="AR41" s="16" t="s">
        <v>29189</v>
      </c>
      <c r="AS41" s="33">
        <f>IF(D6L234C20=0,0,D6L234C18/D6L234C20)</f>
        <v>3.681703968908201</v>
      </c>
      <c r="AT41" s="16" t="s">
        <v>29190</v>
      </c>
      <c r="AU41" s="33">
        <f>IF(D6L234C5=0,0,D6L234C18/D6L234C5)</f>
        <v>0.16924504436645577</v>
      </c>
      <c r="AV41" s="16" t="s">
        <v>29191</v>
      </c>
      <c r="AW41" s="33">
        <f>CHOOSE(MIN(D6L234C9,RUN_YEARS),B7L802C1,B7L802C10,B7L802C19,B7L802C28,B7L802C37)</f>
        <v>16.020734515348085</v>
      </c>
      <c r="AX41" s="16" t="s">
        <v>29192</v>
      </c>
      <c r="AY41" s="33">
        <f>IF(D6L234C23=0,0,D6L234C19/D6L234C23)</f>
        <v>3.6817039689082005</v>
      </c>
      <c r="AZ41" s="16" t="s">
        <v>29193</v>
      </c>
      <c r="BA41" s="33">
        <f>IF(D6L234C5=0,0,D6L234C19/D6L234C5)</f>
        <v>0.83075495563354418</v>
      </c>
    </row>
    <row r="42" spans="1:53" x14ac:dyDescent="0.3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110</v>
      </c>
      <c r="J42" s="16" t="s">
        <v>21739</v>
      </c>
      <c r="K42" s="21">
        <f>IF(FLOW_THRU_100PCT="Y",1,1)</f>
        <v>1</v>
      </c>
      <c r="L42" s="16" t="s">
        <v>29196</v>
      </c>
      <c r="M42" s="15">
        <f>IF(_xlfn.SINGLE(D6L235C2)&lt;&gt;0,_xlfn.SINGLE(D6L235C2)*_xlfn.SINGLE(D6L235C4),_xlfn.SINGLE(D6L235C3)*_xlfn.SINGLE(D6L235C4))</f>
        <v>110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110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103.34009734980771</v>
      </c>
      <c r="X42" s="16" t="s">
        <v>29200</v>
      </c>
      <c r="Y42" s="33">
        <f>D6L235C7-D6L235C10</f>
        <v>6.6599026501922935</v>
      </c>
      <c r="Z42" s="16" t="s">
        <v>29201</v>
      </c>
      <c r="AA42" s="33">
        <f>CHOOSE(MIN(D6L235C9,RUN_YEARS),B7L802C7,B7L802C16,B7L802C25,B7L802C34,B7L802C43)</f>
        <v>2170</v>
      </c>
      <c r="AB42" s="16" t="s">
        <v>29202</v>
      </c>
      <c r="AC42" s="33">
        <f>IF(D6L235C12=0,0,D6L235C10/D6L235C12)</f>
        <v>4.7622164677330742E-2</v>
      </c>
      <c r="AD42" s="16" t="s">
        <v>29203</v>
      </c>
      <c r="AE42" s="33">
        <f>IF(D6L235C5=0,0,D6L235C10/D6L235C5)</f>
        <v>0.93945543045279734</v>
      </c>
      <c r="AF42" s="16" t="s">
        <v>29204</v>
      </c>
      <c r="AG42" s="33">
        <f>CHOOSE(MIN(D6L235C9,RUN_YEARS),B7L802C5,B7L802C14,B7L802C23,B7L802C32,B7L802C41)</f>
        <v>53.788000538414472</v>
      </c>
      <c r="AH42" s="16" t="s">
        <v>29205</v>
      </c>
      <c r="AI42" s="33">
        <f>IF(D6L235C15=0,0,D6L235C11/D6L235C15)</f>
        <v>0.12381762816105991</v>
      </c>
      <c r="AJ42" s="16" t="s">
        <v>29206</v>
      </c>
      <c r="AK42" s="33">
        <f>IF(D6L235C5=0,0,D6L235C11/D6L235C5)</f>
        <v>6.0544569547202672E-2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3.2638143238826962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16.020734515348085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3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620</v>
      </c>
      <c r="J43" s="16" t="s">
        <v>21739</v>
      </c>
      <c r="K43" s="21">
        <f>IF(FLOW_THRU_100PCT="Y",1,1)</f>
        <v>1</v>
      </c>
      <c r="L43" s="16" t="s">
        <v>29217</v>
      </c>
      <c r="M43" s="15">
        <f>IF(_xlfn.SINGLE(D6L236C2)&lt;&gt;0,_xlfn.SINGLE(D6L236C2)*_xlfn.SINGLE(D6L236C4),_xlfn.SINGLE(D6L236C3)*_xlfn.SINGLE(D6L236C4))</f>
        <v>620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620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2170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53.788000538414472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104.93192750720257</v>
      </c>
      <c r="AN43" s="16" t="s">
        <v>29228</v>
      </c>
      <c r="AO43" s="33">
        <f>D6L236C8-D6L236C18</f>
        <v>515.06807249279746</v>
      </c>
      <c r="AP43" s="16" t="s">
        <v>29229</v>
      </c>
      <c r="AQ43" s="33">
        <f>CHOOSE(MIN(D6L236C9,RUN_YEARS),B7L802C2,B7L802C11,B7L802C20,B7L802C29,B7L802C38)</f>
        <v>3.2638143238826962</v>
      </c>
      <c r="AR43" s="16" t="s">
        <v>29230</v>
      </c>
      <c r="AS43" s="33">
        <f>IF(D6L236C20=0,0,D6L236C18/D6L236C20)</f>
        <v>32.150090996099784</v>
      </c>
      <c r="AT43" s="16" t="s">
        <v>29231</v>
      </c>
      <c r="AU43" s="33">
        <f>IF(D6L236C5=0,0,D6L236C18/D6L236C5)</f>
        <v>0.16924504436645577</v>
      </c>
      <c r="AV43" s="16" t="s">
        <v>29232</v>
      </c>
      <c r="AW43" s="33">
        <f>CHOOSE(MIN(D6L236C9,RUN_YEARS),B7L802C1,B7L802C10,B7L802C19,B7L802C28,B7L802C37)</f>
        <v>16.020734515348085</v>
      </c>
      <c r="AX43" s="16" t="s">
        <v>29233</v>
      </c>
      <c r="AY43" s="33">
        <f>IF(D6L236C23=0,0,D6L236C19/D6L236C23)</f>
        <v>32.150090996099777</v>
      </c>
      <c r="AZ43" s="16" t="s">
        <v>29234</v>
      </c>
      <c r="BA43" s="33">
        <f>IF(D6L236C5=0,0,D6L236C19/D6L236C5)</f>
        <v>0.83075495563354429</v>
      </c>
    </row>
    <row r="44" spans="1:53" x14ac:dyDescent="0.3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793.7128587898178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793.85664206867523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107.12832103433762</v>
      </c>
      <c r="R44" s="16" t="s">
        <v>29238</v>
      </c>
      <c r="S44" s="15">
        <f>SUM(D6L229C8:D6L236C8)</f>
        <v>686.72832103433757</v>
      </c>
      <c r="U44" s="21" t="str">
        <f>NULL_VALUE</f>
        <v>n/a</v>
      </c>
      <c r="V44" s="16" t="s">
        <v>29239</v>
      </c>
      <c r="W44" s="33">
        <f>SUM(D6L229C10:D6L236C10)</f>
        <v>100.6422829509991</v>
      </c>
      <c r="X44" s="16" t="s">
        <v>29240</v>
      </c>
      <c r="Y44" s="33">
        <f>SUM(D6L229C11:D6L236C11)</f>
        <v>6.4860380833385083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4.6378932235483457E-2</v>
      </c>
      <c r="AD44" s="16" t="s">
        <v>29242</v>
      </c>
      <c r="AE44" s="33">
        <f>IF(D6L237C5=0,0,D6L237C10/D6L237C5)</f>
        <v>0.12677639465072676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0.12058522381225698</v>
      </c>
      <c r="AJ44" s="16" t="s">
        <v>29244</v>
      </c>
      <c r="AK44" s="33">
        <f>IF(D6L237C5=0,0,D6L237C11/D6L237C5)</f>
        <v>8.1702888653004575E-3</v>
      </c>
      <c r="AL44" s="16" t="s">
        <v>29245</v>
      </c>
      <c r="AM44" s="33">
        <f>SUM(D6L229C18:D6L236C18)</f>
        <v>116.22536516115815</v>
      </c>
      <c r="AN44" s="16" t="s">
        <v>29246</v>
      </c>
      <c r="AO44" s="33">
        <f>SUM(D6L229C19:D6L236C19)</f>
        <v>570.50295587317953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35.610287114278677</v>
      </c>
      <c r="AT44" s="16" t="s">
        <v>29248</v>
      </c>
      <c r="AU44" s="33">
        <f>IF(D6L237C5=0,0,D6L237C18/D6L237C5)</f>
        <v>0.14640598692767967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35.61028711427867</v>
      </c>
      <c r="AZ44" s="16" t="s">
        <v>29250</v>
      </c>
      <c r="BA44" s="33">
        <f>IF(D6L237C5=0,0,D6L237C19/D6L237C5)</f>
        <v>0.71864732955629318</v>
      </c>
    </row>
    <row r="45" spans="1:53" x14ac:dyDescent="0.3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-0.64904713239960399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IF(_xlfn.SINGLE(D6L238C2)&lt;&gt;0,_xlfn.SINGLE(D6L238C2)*_xlfn.SINGLE(D6L238C4),_xlfn.SINGLE(D6L238C3)*_xlfn.SINGLE(D6L238C4))</f>
        <v>-0.32452356619980199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-0.162261783099901</v>
      </c>
      <c r="R45" s="16" t="s">
        <v>29255</v>
      </c>
      <c r="S45" s="15">
        <f>D6L238C5-D6L238C7</f>
        <v>-0.162261783099901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-0.15243771328815592</v>
      </c>
      <c r="X45" s="16" t="s">
        <v>29257</v>
      </c>
      <c r="Y45" s="33">
        <f>D6L238C7-D6L238C10</f>
        <v>-9.8240698117450787E-3</v>
      </c>
      <c r="Z45" s="16" t="s">
        <v>29258</v>
      </c>
      <c r="AA45" s="33">
        <f>CHOOSE(MIN(D6L238C9,RUN_YEARS),B7L802C7,B7L802C16,B7L802C25,B7L802C34,B7L802C43)</f>
        <v>2170</v>
      </c>
      <c r="AB45" s="16" t="s">
        <v>29259</v>
      </c>
      <c r="AC45" s="33">
        <f>IF(D6L238C12=0,0,D6L238C10/D6L238C12)</f>
        <v>-7.0247794142007329E-5</v>
      </c>
      <c r="AD45" s="16" t="s">
        <v>29260</v>
      </c>
      <c r="AE45" s="33">
        <f>IF(D6L238C5=0,0,D6L238C10/D6L238C5)</f>
        <v>0.46972771522639867</v>
      </c>
      <c r="AF45" s="16" t="s">
        <v>29261</v>
      </c>
      <c r="AG45" s="33">
        <f>CHOOSE(MIN(D6L238C9,RUN_YEARS),B7L802C5,B7L802C14,B7L802C23,B7L802C32,B7L802C41)</f>
        <v>53.788000538414472</v>
      </c>
      <c r="AH45" s="16" t="s">
        <v>29262</v>
      </c>
      <c r="AI45" s="33">
        <f>IF(D6L238C15=0,0,D6L238C11/D6L238C15)</f>
        <v>-1.8264426476921923E-4</v>
      </c>
      <c r="AJ45" s="16" t="s">
        <v>29263</v>
      </c>
      <c r="AK45" s="33">
        <f>IF(D6L238C5=0,0,D6L238C11/D6L238C5)</f>
        <v>3.027228477360136E-2</v>
      </c>
      <c r="AL45" s="16" t="s">
        <v>29264</v>
      </c>
      <c r="AM45" s="33">
        <f>D6L238C8*CHOOSE(MIN(D6L238C9,RUN_YEARS),B7L802C4,B7L802C13,B7L802C22,B7L802C31,B7L802C40)</f>
        <v>-2.7462002679722968E-2</v>
      </c>
      <c r="AN45" s="16" t="s">
        <v>29265</v>
      </c>
      <c r="AO45" s="33">
        <f>D6L238C8-D6L238C18</f>
        <v>-0.13479978042017804</v>
      </c>
      <c r="AP45" s="16" t="s">
        <v>29266</v>
      </c>
      <c r="AQ45" s="33">
        <f>CHOOSE(MIN(D6L238C9,RUN_YEARS),B7L802C2,B7L802C11,B7L802C20,B7L802C29,B7L802C38)</f>
        <v>3.2638143238826962</v>
      </c>
      <c r="AR45" s="16" t="s">
        <v>29267</v>
      </c>
      <c r="AS45" s="33">
        <f>IF(D6L238C20=0,0,D6L238C18/D6L238C20)</f>
        <v>-8.4140824062116509E-3</v>
      </c>
      <c r="AT45" s="16" t="s">
        <v>29268</v>
      </c>
      <c r="AU45" s="33">
        <f>IF(D6L238C5=0,0,D6L238C18/D6L238C5)</f>
        <v>8.4622522183227883E-2</v>
      </c>
      <c r="AV45" s="16" t="s">
        <v>29269</v>
      </c>
      <c r="AW45" s="33">
        <f>CHOOSE(MIN(D6L238C9,RUN_YEARS),B7L802C1,B7L802C10,B7L802C19,B7L802C28,B7L802C37)</f>
        <v>16.020734515348085</v>
      </c>
      <c r="AX45" s="16" t="s">
        <v>29270</v>
      </c>
      <c r="AY45" s="33">
        <f>IF(D6L238C23=0,0,D6L238C19/D6L238C23)</f>
        <v>-8.4140824062116492E-3</v>
      </c>
      <c r="AZ45" s="16" t="s">
        <v>29271</v>
      </c>
      <c r="BA45" s="33">
        <f>IF(D6L238C5=0,0,D6L238C19/D6L238C5)</f>
        <v>0.41537747781677214</v>
      </c>
    </row>
    <row r="46" spans="1:53" x14ac:dyDescent="0.3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-7.2489999999999997</v>
      </c>
      <c r="J46" s="16" t="s">
        <v>21739</v>
      </c>
      <c r="K46" s="21">
        <f>IF(FLOW_THRU_100PCT="Y",1,1)</f>
        <v>1</v>
      </c>
      <c r="L46" s="16" t="s">
        <v>29273</v>
      </c>
      <c r="M46" s="15">
        <f>IF(_xlfn.SINGLE(D6L239C2)&lt;&gt;0,_xlfn.SINGLE(D6L239C2)*_xlfn.SINGLE(D6L239C4),_xlfn.SINGLE(D6L239C3)*_xlfn.SINGLE(D6L239C4))</f>
        <v>-7.2489999999999997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-2.8996</v>
      </c>
      <c r="R46" s="16" t="s">
        <v>29275</v>
      </c>
      <c r="S46" s="15">
        <f>D6L239C5-D6L239C7</f>
        <v>-4.3493999999999993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-2.7240449661409309</v>
      </c>
      <c r="X46" s="16" t="s">
        <v>29277</v>
      </c>
      <c r="Y46" s="33">
        <f>D6L239C7-D6L239C10</f>
        <v>-0.17555503385906901</v>
      </c>
      <c r="Z46" s="16" t="s">
        <v>29278</v>
      </c>
      <c r="AA46" s="33">
        <f>CHOOSE(MIN(D6L239C9,RUN_YEARS),B7L802C7,B7L802C16,B7L802C25,B7L802C34,B7L802C43)</f>
        <v>2170</v>
      </c>
      <c r="AB46" s="16" t="s">
        <v>29279</v>
      </c>
      <c r="AC46" s="33">
        <f>IF(D6L239C12=0,0,D6L239C10/D6L239C12)</f>
        <v>-1.2553202608944383E-3</v>
      </c>
      <c r="AD46" s="16" t="s">
        <v>29280</v>
      </c>
      <c r="AE46" s="33">
        <f>IF(D6L239C5=0,0,D6L239C10/D6L239C5)</f>
        <v>0.37578217218111892</v>
      </c>
      <c r="AF46" s="16" t="s">
        <v>29281</v>
      </c>
      <c r="AG46" s="33">
        <f>CHOOSE(MIN(D6L239C9,RUN_YEARS),B7L802C5,B7L802C14,B7L802C23,B7L802C32,B7L802C41)</f>
        <v>53.788000538414472</v>
      </c>
      <c r="AH46" s="16" t="s">
        <v>29282</v>
      </c>
      <c r="AI46" s="33">
        <f>IF(D6L239C15=0,0,D6L239C11/D6L239C15)</f>
        <v>-3.2638326783255419E-3</v>
      </c>
      <c r="AJ46" s="16" t="s">
        <v>29283</v>
      </c>
      <c r="AK46" s="33">
        <f>IF(D6L239C5=0,0,D6L239C11/D6L239C5)</f>
        <v>2.4217827818881089E-2</v>
      </c>
      <c r="AL46" s="16" t="s">
        <v>29284</v>
      </c>
      <c r="AM46" s="33">
        <f>D6L239C8*CHOOSE(MIN(D6L239C9,RUN_YEARS),B7L802C4,B7L802C13,B7L802C22,B7L802C31,B7L802C40)</f>
        <v>-0.73611439596746253</v>
      </c>
      <c r="AN46" s="16" t="s">
        <v>29285</v>
      </c>
      <c r="AO46" s="33">
        <f>D6L239C8-D6L239C18</f>
        <v>-3.6132856040325367</v>
      </c>
      <c r="AP46" s="16" t="s">
        <v>29286</v>
      </c>
      <c r="AQ46" s="33">
        <f>CHOOSE(MIN(D6L239C9,RUN_YEARS),B7L802C2,B7L802C11,B7L802C20,B7L802C29,B7L802C38)</f>
        <v>3.2638143238826962</v>
      </c>
      <c r="AR46" s="16" t="s">
        <v>29287</v>
      </c>
      <c r="AS46" s="33">
        <f>IF(D6L239C20=0,0,D6L239C18/D6L239C20)</f>
        <v>-0.22553807383618768</v>
      </c>
      <c r="AT46" s="16" t="s">
        <v>29288</v>
      </c>
      <c r="AU46" s="33">
        <f>IF(D6L239C5=0,0,D6L239C18/D6L239C5)</f>
        <v>0.10154702661987344</v>
      </c>
      <c r="AV46" s="16" t="s">
        <v>29289</v>
      </c>
      <c r="AW46" s="33">
        <f>CHOOSE(MIN(D6L239C9,RUN_YEARS),B7L802C1,B7L802C10,B7L802C19,B7L802C28,B7L802C37)</f>
        <v>16.020734515348085</v>
      </c>
      <c r="AX46" s="16" t="s">
        <v>29290</v>
      </c>
      <c r="AY46" s="33">
        <f>IF(D6L239C23=0,0,D6L239C19/D6L239C23)</f>
        <v>-0.22553807383618768</v>
      </c>
      <c r="AZ46" s="16" t="s">
        <v>29291</v>
      </c>
      <c r="BA46" s="33">
        <f>IF(D6L239C5=0,0,D6L239C19/D6L239C5)</f>
        <v>0.49845297338012651</v>
      </c>
    </row>
    <row r="47" spans="1:53" x14ac:dyDescent="0.3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-7.8980471323996033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-7.5735235661998015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-3.0618617830999009</v>
      </c>
      <c r="R47" s="16" t="s">
        <v>29295</v>
      </c>
      <c r="S47" s="15">
        <f>SUM(D6L238C8:D6L239C8)</f>
        <v>-4.5116617830999006</v>
      </c>
      <c r="U47" s="21" t="str">
        <f>NULL_VALUE</f>
        <v>n/a</v>
      </c>
      <c r="V47" s="16" t="s">
        <v>29296</v>
      </c>
      <c r="W47" s="33">
        <f>SUM(D6L238C10:D6L239C10)</f>
        <v>-2.876482679429087</v>
      </c>
      <c r="X47" s="16" t="s">
        <v>29297</v>
      </c>
      <c r="Y47" s="33">
        <f>SUM(D6L238C11:D6L239C11)</f>
        <v>-0.18537910367081409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-1.3255680550364457E-3</v>
      </c>
      <c r="AD47" s="16" t="s">
        <v>29299</v>
      </c>
      <c r="AE47" s="33">
        <f>IF(D6L240C5=0,0,D6L240C10/D6L240C5)</f>
        <v>0.37980771490124665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-3.4464769430947611E-3</v>
      </c>
      <c r="AJ47" s="16" t="s">
        <v>29301</v>
      </c>
      <c r="AK47" s="33">
        <f>IF(D6L240C5=0,0,D6L240C11/D6L240C5)</f>
        <v>2.4477259765606371E-2</v>
      </c>
      <c r="AL47" s="16" t="s">
        <v>29302</v>
      </c>
      <c r="AM47" s="33">
        <f>SUM(D6L238C18:D6L239C18)</f>
        <v>-0.76357639864718552</v>
      </c>
      <c r="AN47" s="16" t="s">
        <v>29303</v>
      </c>
      <c r="AO47" s="33">
        <f>SUM(D6L238C19:D6L239C19)</f>
        <v>-3.7480853844527147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-0.23395215624239935</v>
      </c>
      <c r="AT47" s="16" t="s">
        <v>29305</v>
      </c>
      <c r="AU47" s="33">
        <f>IF(D6L240C5=0,0,D6L240C18/D6L240C5)</f>
        <v>0.10082181589227278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-0.23395215624239932</v>
      </c>
      <c r="AZ47" s="16" t="s">
        <v>29307</v>
      </c>
      <c r="BA47" s="33">
        <f>IF(D6L240C5=0,0,D6L240C19/D6L240C5)</f>
        <v>0.49489320944087417</v>
      </c>
    </row>
    <row r="48" spans="1:53" x14ac:dyDescent="0.3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787.31632929006355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787.28933895202738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104.56956947601373</v>
      </c>
      <c r="R48" s="16" t="s">
        <v>29312</v>
      </c>
      <c r="S48" s="15">
        <f>SUM(D6L228C8,D6L237C8,D6L240C8)</f>
        <v>682.71976947601365</v>
      </c>
      <c r="U48" s="21" t="str">
        <f>NULL_VALUE</f>
        <v>n/a</v>
      </c>
      <c r="V48" s="16" t="s">
        <v>29313</v>
      </c>
      <c r="W48" s="33">
        <f>SUM(D6L228C10,D6L237C10,D6L240C10)</f>
        <v>98.236530094045989</v>
      </c>
      <c r="X48" s="16" t="s">
        <v>29314</v>
      </c>
      <c r="Y48" s="33">
        <f>SUM(D6L228C11,D6L237C11,D6L240C11)</f>
        <v>6.333039381967728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4.5309049207672383E-2</v>
      </c>
      <c r="AD48" s="16" t="s">
        <v>29316</v>
      </c>
      <c r="AE48" s="33">
        <f>IF(D6L241C5=0,0,D6L241C10/D6L241C5)</f>
        <v>0.12477817904254883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0.11780352793994819</v>
      </c>
      <c r="AJ48" s="16" t="s">
        <v>29318</v>
      </c>
      <c r="AK48" s="33">
        <f>IF(D6L241C5=0,0,D6L241C11/D6L241C5)</f>
        <v>8.0441066182830971E-3</v>
      </c>
      <c r="AL48" s="16" t="s">
        <v>29319</v>
      </c>
      <c r="AM48" s="33">
        <f>SUM(D6L228C18,D6L237C18,D6L240C18)</f>
        <v>115.53869215812101</v>
      </c>
      <c r="AN48" s="16" t="s">
        <v>29320</v>
      </c>
      <c r="AO48" s="33">
        <f>SUM(D6L228C19,D6L237C19,D6L240C19)</f>
        <v>567.1810773178928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35.406007709215039</v>
      </c>
      <c r="AT48" s="16" t="s">
        <v>29322</v>
      </c>
      <c r="AU48" s="33">
        <f>IF(D6L241C5=0,0,D6L241C18/D6L241C5)</f>
        <v>0.14675505743786177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35.406007709215032</v>
      </c>
      <c r="AZ48" s="16" t="s">
        <v>29324</v>
      </c>
      <c r="BA48" s="33">
        <f>IF(D6L241C5=0,0,D6L241C19/D6L241C5)</f>
        <v>0.72042265690130647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F6CAF6-2D41-4509-9094-1857A73E562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29327</v>
      </c>
    </row>
    <row r="3" spans="1:53" x14ac:dyDescent="0.3">
      <c r="B3" s="13" t="s">
        <v>27409</v>
      </c>
    </row>
    <row r="4" spans="1:53" x14ac:dyDescent="0.3">
      <c r="B4" s="13" t="s">
        <v>11985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659.95077036666669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IF(_xlfn.SINGLE(D6L301C2)&lt;&gt;0,_xlfn.SINGLE(D6L301C2)*_xlfn.SINGLE(D6L301C4),_xlfn.SINGLE(D6L301C3)*_xlfn.SINGLE(D6L301C4))</f>
        <v>567.55766251533339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283.7788312576667</v>
      </c>
      <c r="R8" s="16" t="s">
        <v>29335</v>
      </c>
      <c r="S8" s="15">
        <f>D6L301C5-D6L301C7</f>
        <v>283.7788312576667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267.56152592252403</v>
      </c>
      <c r="X8" s="16" t="s">
        <v>29337</v>
      </c>
      <c r="Y8" s="33">
        <f>D6L301C7-D6L301C10</f>
        <v>16.217305335142669</v>
      </c>
      <c r="Z8" s="16" t="s">
        <v>29338</v>
      </c>
      <c r="AA8" s="33">
        <f>CHOOSE(MIN(D6L301C9,RUN_YEARS),B7L803C7,B7L803C16,B7L803C25,B7L803C34,B7L803C43)</f>
        <v>20968.333333333336</v>
      </c>
      <c r="AB8" s="16" t="s">
        <v>29339</v>
      </c>
      <c r="AC8" s="33">
        <f>IF(D6L301C12=0,0,D6L301C10/D6L301C12)</f>
        <v>1.276026671596172E-2</v>
      </c>
      <c r="AD8" s="16" t="s">
        <v>29340</v>
      </c>
      <c r="AE8" s="33">
        <f>IF(D6L301C5=0,0,D6L301C10/D6L301C5)</f>
        <v>0.47142615384088038</v>
      </c>
      <c r="AF8" s="16" t="s">
        <v>29341</v>
      </c>
      <c r="AG8" s="33">
        <f>CHOOSE(MIN(D6L301C9,RUN_YEARS),B7L803C5,B7L803C14,B7L803C23,B7L803C32,B7L803C41)</f>
        <v>488.81620327721481</v>
      </c>
      <c r="AH8" s="16" t="s">
        <v>29342</v>
      </c>
      <c r="AI8" s="33">
        <f>IF(D6L301C15=0,0,D6L301C11/D6L301C15)</f>
        <v>3.3176693461500491E-2</v>
      </c>
      <c r="AJ8" s="16" t="s">
        <v>29343</v>
      </c>
      <c r="AK8" s="33">
        <f>IF(D6L301C5=0,0,D6L301C11/D6L301C5)</f>
        <v>2.857384615911962E-2</v>
      </c>
      <c r="AL8" s="16" t="s">
        <v>29344</v>
      </c>
      <c r="AM8" s="33">
        <f>D6L301C8*CHOOSE(MIN(D6L301C9,RUN_YEARS),B7L803C4,B7L803C13,B7L803C22,B7L803C31,B7L803C40)</f>
        <v>43.977188179396357</v>
      </c>
      <c r="AN8" s="16" t="s">
        <v>29345</v>
      </c>
      <c r="AO8" s="33">
        <f>D6L301C8-D6L301C18</f>
        <v>239.80164307827033</v>
      </c>
      <c r="AP8" s="16" t="s">
        <v>29346</v>
      </c>
      <c r="AQ8" s="33">
        <f>CHOOSE(MIN(D6L301C9,RUN_YEARS),B7L803C2,B7L803C11,B7L803C20,B7L803C29,B7L803C38)</f>
        <v>29.473077773477481</v>
      </c>
      <c r="AR8" s="16" t="s">
        <v>29347</v>
      </c>
      <c r="AS8" s="33">
        <f>IF(D6L301C20=0,0,D6L301C18/D6L301C20)</f>
        <v>1.4921138714250934</v>
      </c>
      <c r="AT8" s="16" t="s">
        <v>29348</v>
      </c>
      <c r="AU8" s="33">
        <f>IF(D6L301C5=0,0,D6L301C18/D6L301C5)</f>
        <v>7.7484969517451013E-2</v>
      </c>
      <c r="AV8" s="16" t="s">
        <v>29349</v>
      </c>
      <c r="AW8" s="33">
        <f>CHOOSE(MIN(D6L301C9,RUN_YEARS),B7L803C1,B7L803C10,B7L803C19,B7L803C28,B7L803C37)</f>
        <v>160.71269604191787</v>
      </c>
      <c r="AX8" s="16" t="s">
        <v>29350</v>
      </c>
      <c r="AY8" s="33">
        <f>IF(D6L301C23=0,0,D6L301C19/D6L301C23)</f>
        <v>1.4921138714250932</v>
      </c>
      <c r="AZ8" s="16" t="s">
        <v>29351</v>
      </c>
      <c r="BA8" s="33">
        <f>IF(D6L301C5=0,0,D6L301C19/D6L301C5)</f>
        <v>0.42251503048254896</v>
      </c>
    </row>
    <row r="9" spans="1:53" x14ac:dyDescent="0.3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0.27579394690659059</v>
      </c>
      <c r="J9" s="16" t="s">
        <v>29372</v>
      </c>
      <c r="K9" s="21">
        <f>_xlfn.SINGLE(IF(FLOW_THRU_100PCT="Y",1,INDEX(VariabilityMatrix,D6L302C1,_xlfn.SINGLE(D6L302C9))))</f>
        <v>0.44333062863982836</v>
      </c>
      <c r="L9" s="16" t="s">
        <v>29352</v>
      </c>
      <c r="M9" s="15">
        <f>IF(_xlfn.SINGLE(D6L302C2)&lt;&gt;0,_xlfn.SINGLE(D6L302C2)*_xlfn.SINGLE(D6L302C4),_xlfn.SINGLE(D6L302C3)*_xlfn.SINGLE(D6L302C4))</f>
        <v>0.12226790385715826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6.1133951928579129E-2</v>
      </c>
      <c r="R9" s="16" t="s">
        <v>29354</v>
      </c>
      <c r="S9" s="15">
        <f>D6L302C5-D6L302C7</f>
        <v>6.1133951928579129E-2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5.7528633968192799E-2</v>
      </c>
      <c r="X9" s="16" t="s">
        <v>29356</v>
      </c>
      <c r="Y9" s="33">
        <f>D6L302C7-D6L302C10</f>
        <v>3.6053179603863297E-3</v>
      </c>
      <c r="Z9" s="16" t="s">
        <v>29357</v>
      </c>
      <c r="AA9" s="33">
        <f>CHOOSE(MIN(D6L302C9,RUN_YEARS),B7L803C7,B7L803C16,B7L803C25,B7L803C34,B7L803C43)</f>
        <v>19796.2</v>
      </c>
      <c r="AB9" s="16" t="s">
        <v>29358</v>
      </c>
      <c r="AC9" s="33">
        <f>IF(D6L302C12=0,0,D6L302C10/D6L302C12)</f>
        <v>2.9060442897219061E-6</v>
      </c>
      <c r="AD9" s="16" t="s">
        <v>29359</v>
      </c>
      <c r="AE9" s="33">
        <f>IF(D6L302C5=0,0,D6L302C10/D6L302C5)</f>
        <v>0.47051296500021533</v>
      </c>
      <c r="AF9" s="16" t="s">
        <v>29360</v>
      </c>
      <c r="AG9" s="33">
        <f>CHOOSE(MIN(D6L302C9,RUN_YEARS),B7L803C5,B7L803C14,B7L803C23,B7L803C32,B7L803C41)</f>
        <v>477.16435668206537</v>
      </c>
      <c r="AH9" s="16" t="s">
        <v>29361</v>
      </c>
      <c r="AI9" s="33">
        <f>IF(D6L302C15=0,0,D6L302C11/D6L302C15)</f>
        <v>7.5557151532769516E-6</v>
      </c>
      <c r="AJ9" s="16" t="s">
        <v>29362</v>
      </c>
      <c r="AK9" s="33">
        <f>IF(D6L302C5=0,0,D6L302C11/D6L302C5)</f>
        <v>2.9487034999784646E-2</v>
      </c>
      <c r="AL9" s="16" t="s">
        <v>29363</v>
      </c>
      <c r="AM9" s="33">
        <f>D6L302C8*CHOOSE(MIN(D6L302C9,RUN_YEARS),B7L803C4,B7L803C13,B7L803C22,B7L803C31,B7L803C40)</f>
        <v>9.5378410306326961E-3</v>
      </c>
      <c r="AN9" s="16" t="s">
        <v>29364</v>
      </c>
      <c r="AO9" s="33">
        <f>D6L302C8-D6L302C18</f>
        <v>5.1596110897946433E-2</v>
      </c>
      <c r="AP9" s="16" t="s">
        <v>29365</v>
      </c>
      <c r="AQ9" s="33">
        <f>CHOOSE(MIN(D6L302C9,RUN_YEARS),B7L803C2,B7L803C11,B7L803C20,B7L803C29,B7L803C38)</f>
        <v>28.640646421233551</v>
      </c>
      <c r="AR9" s="16" t="s">
        <v>29366</v>
      </c>
      <c r="AS9" s="33">
        <f>IF(D6L302C20=0,0,D6L302C18/D6L302C20)</f>
        <v>3.3301765925092909E-4</v>
      </c>
      <c r="AT9" s="16" t="s">
        <v>29367</v>
      </c>
      <c r="AU9" s="33">
        <f>IF(D6L302C5=0,0,D6L302C18/D6L302C5)</f>
        <v>7.8007725083562851E-2</v>
      </c>
      <c r="AV9" s="16" t="s">
        <v>29368</v>
      </c>
      <c r="AW9" s="33">
        <f>CHOOSE(MIN(D6L302C9,RUN_YEARS),B7L803C1,B7L803C10,B7L803C19,B7L803C28,B7L803C37)</f>
        <v>154.93505964219372</v>
      </c>
      <c r="AX9" s="16" t="s">
        <v>29369</v>
      </c>
      <c r="AY9" s="33">
        <f>IF(D6L302C23=0,0,D6L302C19/D6L302C23)</f>
        <v>3.3301765925092903E-4</v>
      </c>
      <c r="AZ9" s="16" t="s">
        <v>29370</v>
      </c>
      <c r="BA9" s="33">
        <f>IF(D6L302C5=0,0,D6L302C19/D6L302C5)</f>
        <v>0.42199227491643715</v>
      </c>
    </row>
    <row r="10" spans="1:53" x14ac:dyDescent="0.3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3.764328478321794E-3</v>
      </c>
      <c r="J10" s="16" t="s">
        <v>29393</v>
      </c>
      <c r="K10" s="21">
        <f>_xlfn.SINGLE(IF(FLOW_THRU_100PCT="Y",1,INDEX(VariabilityMatrix,D6L303C1,_xlfn.SINGLE(D6L303C9))))</f>
        <v>0.44333062863982836</v>
      </c>
      <c r="L10" s="16" t="s">
        <v>29373</v>
      </c>
      <c r="M10" s="15">
        <f>IF(_xlfn.SINGLE(D6L303C2)&lt;&gt;0,_xlfn.SINGLE(D6L303C2)*_xlfn.SINGLE(D6L303C4),_xlfn.SINGLE(D6L303C3)*_xlfn.SINGLE(D6L303C4))</f>
        <v>1.6688421107012095E-3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8.3442105535060475E-4</v>
      </c>
      <c r="R10" s="16" t="s">
        <v>29375</v>
      </c>
      <c r="S10" s="15">
        <f>D6L303C5-D6L303C7</f>
        <v>8.3442105535060475E-4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7.8521184962324368E-4</v>
      </c>
      <c r="X10" s="16" t="s">
        <v>29377</v>
      </c>
      <c r="Y10" s="33">
        <f>D6L303C7-D6L303C10</f>
        <v>4.9209205727361073E-5</v>
      </c>
      <c r="Z10" s="16" t="s">
        <v>29378</v>
      </c>
      <c r="AA10" s="33">
        <f>CHOOSE(MIN(D6L303C9,RUN_YEARS),B7L803C7,B7L803C16,B7L803C25,B7L803C34,B7L803C43)</f>
        <v>19796.2</v>
      </c>
      <c r="AB10" s="16" t="s">
        <v>29379</v>
      </c>
      <c r="AC10" s="33">
        <f>IF(D6L303C12=0,0,D6L303C10/D6L303C12)</f>
        <v>3.9664776554249987E-8</v>
      </c>
      <c r="AD10" s="16" t="s">
        <v>29380</v>
      </c>
      <c r="AE10" s="33">
        <f>IF(D6L303C5=0,0,D6L303C10/D6L303C5)</f>
        <v>0.47051296500021533</v>
      </c>
      <c r="AF10" s="16" t="s">
        <v>29381</v>
      </c>
      <c r="AG10" s="33">
        <f>CHOOSE(MIN(D6L303C9,RUN_YEARS),B7L803C5,B7L803C14,B7L803C23,B7L803C32,B7L803C41)</f>
        <v>477.16435668206537</v>
      </c>
      <c r="AH10" s="16" t="s">
        <v>29382</v>
      </c>
      <c r="AI10" s="33">
        <f>IF(D6L303C15=0,0,D6L303C11/D6L303C15)</f>
        <v>1.0312841904104998E-7</v>
      </c>
      <c r="AJ10" s="16" t="s">
        <v>29383</v>
      </c>
      <c r="AK10" s="33">
        <f>IF(D6L303C5=0,0,D6L303C11/D6L303C5)</f>
        <v>2.948703499978466E-2</v>
      </c>
      <c r="AL10" s="16" t="s">
        <v>29384</v>
      </c>
      <c r="AM10" s="33">
        <f>D6L303C8*CHOOSE(MIN(D6L303C9,RUN_YEARS),B7L803C4,B7L803C13,B7L803C22,B7L803C31,B7L803C40)</f>
        <v>1.301825765794527E-4</v>
      </c>
      <c r="AN10" s="16" t="s">
        <v>29385</v>
      </c>
      <c r="AO10" s="33">
        <f>D6L303C8-D6L303C18</f>
        <v>7.0423847877115211E-4</v>
      </c>
      <c r="AP10" s="16" t="s">
        <v>29386</v>
      </c>
      <c r="AQ10" s="33">
        <f>CHOOSE(MIN(D6L303C9,RUN_YEARS),B7L803C2,B7L803C11,B7L803C20,B7L803C29,B7L803C38)</f>
        <v>28.640646421233551</v>
      </c>
      <c r="AR10" s="16" t="s">
        <v>29387</v>
      </c>
      <c r="AS10" s="33">
        <f>IF(D6L303C20=0,0,D6L303C18/D6L303C20)</f>
        <v>4.5453784340194979E-6</v>
      </c>
      <c r="AT10" s="16" t="s">
        <v>29388</v>
      </c>
      <c r="AU10" s="33">
        <f>IF(D6L303C5=0,0,D6L303C18/D6L303C5)</f>
        <v>7.8007725083562851E-2</v>
      </c>
      <c r="AV10" s="16" t="s">
        <v>29389</v>
      </c>
      <c r="AW10" s="33">
        <f>CHOOSE(MIN(D6L303C9,RUN_YEARS),B7L803C1,B7L803C10,B7L803C19,B7L803C28,B7L803C37)</f>
        <v>154.93505964219372</v>
      </c>
      <c r="AX10" s="16" t="s">
        <v>29390</v>
      </c>
      <c r="AY10" s="33">
        <f>IF(D6L303C23=0,0,D6L303C19/D6L303C23)</f>
        <v>4.5453784340194987E-6</v>
      </c>
      <c r="AZ10" s="16" t="s">
        <v>29391</v>
      </c>
      <c r="BA10" s="33">
        <f>IF(D6L303C5=0,0,D6L303C19/D6L303C5)</f>
        <v>0.4219922749164372</v>
      </c>
    </row>
    <row r="11" spans="1:53" x14ac:dyDescent="0.3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1.3175205291076996E-2</v>
      </c>
      <c r="J11" s="16" t="s">
        <v>29414</v>
      </c>
      <c r="K11" s="21">
        <f>_xlfn.SINGLE(IF(FLOW_THRU_100PCT="Y",1,INDEX(VariabilityMatrix,D6L304C1,_xlfn.SINGLE(D6L304C9))))</f>
        <v>0.43955570143604111</v>
      </c>
      <c r="L11" s="16" t="s">
        <v>29394</v>
      </c>
      <c r="M11" s="15">
        <f>IF(_xlfn.SINGLE(D6L304C2)&lt;&gt;0,_xlfn.SINGLE(D6L304C2)*_xlfn.SINGLE(D6L304C4),_xlfn.SINGLE(D6L304C3)*_xlfn.SINGLE(D6L304C4))</f>
        <v>5.791236603283189E-3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2.8956183016415945E-3</v>
      </c>
      <c r="R11" s="16" t="s">
        <v>29396</v>
      </c>
      <c r="S11" s="15">
        <f>D6L304C5-D6L304C7</f>
        <v>2.8956183016415945E-3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2.7354129428357192E-3</v>
      </c>
      <c r="X11" s="16" t="s">
        <v>29398</v>
      </c>
      <c r="Y11" s="33">
        <f>D6L304C7-D6L304C10</f>
        <v>1.6020535880587527E-4</v>
      </c>
      <c r="Z11" s="16" t="s">
        <v>29399</v>
      </c>
      <c r="AA11" s="33">
        <f>CHOOSE(MIN(D6L304C9,RUN_YEARS),B7L803C7,B7L803C16,B7L803C25,B7L803C34,B7L803C43)</f>
        <v>22365</v>
      </c>
      <c r="AB11" s="16" t="s">
        <v>29400</v>
      </c>
      <c r="AC11" s="33">
        <f>IF(D6L304C12=0,0,D6L304C10/D6L304C12)</f>
        <v>1.223077551010829E-7</v>
      </c>
      <c r="AD11" s="16" t="s">
        <v>29401</v>
      </c>
      <c r="AE11" s="33">
        <f>IF(D6L304C5=0,0,D6L304C10/D6L304C5)</f>
        <v>0.47233658892212227</v>
      </c>
      <c r="AF11" s="16" t="s">
        <v>29402</v>
      </c>
      <c r="AG11" s="33">
        <f>CHOOSE(MIN(D6L304C9,RUN_YEARS),B7L803C5,B7L803C14,B7L803C23,B7L803C32,B7L803C41)</f>
        <v>503.79017784802545</v>
      </c>
      <c r="AH11" s="16" t="s">
        <v>29403</v>
      </c>
      <c r="AI11" s="33">
        <f>IF(D6L304C15=0,0,D6L304C11/D6L304C15)</f>
        <v>3.1800016326281614E-7</v>
      </c>
      <c r="AJ11" s="16" t="s">
        <v>29404</v>
      </c>
      <c r="AK11" s="33">
        <f>IF(D6L304C5=0,0,D6L304C11/D6L304C5)</f>
        <v>2.7663411077877748E-2</v>
      </c>
      <c r="AL11" s="16" t="s">
        <v>29405</v>
      </c>
      <c r="AM11" s="33">
        <f>D6L304C8*CHOOSE(MIN(D6L304C9,RUN_YEARS),B7L803C4,B7L803C13,B7L803C22,B7L803C31,B7L803C40)</f>
        <v>4.8620762906837807E-4</v>
      </c>
      <c r="AN11" s="16" t="s">
        <v>29406</v>
      </c>
      <c r="AO11" s="33">
        <f>D6L304C8-D6L304C18</f>
        <v>2.4094106725732166E-3</v>
      </c>
      <c r="AP11" s="16" t="s">
        <v>29407</v>
      </c>
      <c r="AQ11" s="33">
        <f>CHOOSE(MIN(D6L304C9,RUN_YEARS),B7L803C2,B7L803C11,B7L803C20,B7L803C29,B7L803C38)</f>
        <v>33.638344402597461</v>
      </c>
      <c r="AR11" s="16" t="s">
        <v>29408</v>
      </c>
      <c r="AS11" s="33">
        <f>IF(D6L304C20=0,0,D6L304C18/D6L304C20)</f>
        <v>1.4453970244470011E-5</v>
      </c>
      <c r="AT11" s="16" t="s">
        <v>29409</v>
      </c>
      <c r="AU11" s="33">
        <f>IF(D6L304C5=0,0,D6L304C18/D6L304C5)</f>
        <v>8.3955752868521291E-2</v>
      </c>
      <c r="AV11" s="16" t="s">
        <v>29410</v>
      </c>
      <c r="AW11" s="33">
        <f>CHOOSE(MIN(D6L304C9,RUN_YEARS),B7L803C1,B7L803C10,B7L803C19,B7L803C28,B7L803C37)</f>
        <v>166.69542221418646</v>
      </c>
      <c r="AX11" s="16" t="s">
        <v>29411</v>
      </c>
      <c r="AY11" s="33">
        <f>IF(D6L304C23=0,0,D6L304C19/D6L304C23)</f>
        <v>1.4453970244470013E-5</v>
      </c>
      <c r="AZ11" s="16" t="s">
        <v>29412</v>
      </c>
      <c r="BA11" s="33">
        <f>IF(D6L304C5=0,0,D6L304C19/D6L304C5)</f>
        <v>0.41604424713147875</v>
      </c>
    </row>
    <row r="12" spans="1:53" x14ac:dyDescent="0.3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3.8067538719358711</v>
      </c>
      <c r="J12" s="16" t="s">
        <v>29435</v>
      </c>
      <c r="K12" s="21">
        <f>_xlfn.SINGLE(IF(FLOW_THRU_100PCT="Y",1,INDEX(VariabilityMatrix,D6L305C1,_xlfn.SINGLE(D6L305C9))))</f>
        <v>0.14385625612509018</v>
      </c>
      <c r="L12" s="16" t="s">
        <v>29415</v>
      </c>
      <c r="M12" s="15">
        <f>IF(_xlfn.SINGLE(D6L305C2)&lt;&gt;0,_xlfn.SINGLE(D6L305C2)*_xlfn.SINGLE(D6L305C4),_xlfn.SINGLE(D6L305C3)*_xlfn.SINGLE(D6L305C4))</f>
        <v>0.5476253600063854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0.2738126800031927</v>
      </c>
      <c r="R12" s="16" t="s">
        <v>29417</v>
      </c>
      <c r="S12" s="15">
        <f>D6L305C5-D6L305C7</f>
        <v>0.2738126800031927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0.25766483184591471</v>
      </c>
      <c r="X12" s="16" t="s">
        <v>29419</v>
      </c>
      <c r="Y12" s="33">
        <f>D6L305C7-D6L305C10</f>
        <v>1.6147848157277989E-2</v>
      </c>
      <c r="Z12" s="16" t="s">
        <v>29420</v>
      </c>
      <c r="AA12" s="33">
        <f>CHOOSE(MIN(D6L305C9,RUN_YEARS),B7L803C7,B7L803C16,B7L803C25,B7L803C34,B7L803C43)</f>
        <v>19796.2</v>
      </c>
      <c r="AB12" s="16" t="s">
        <v>29421</v>
      </c>
      <c r="AC12" s="33">
        <f>IF(D6L305C12=0,0,D6L305C10/D6L305C12)</f>
        <v>1.3015873341647119E-5</v>
      </c>
      <c r="AD12" s="16" t="s">
        <v>29422</v>
      </c>
      <c r="AE12" s="33">
        <f>IF(D6L305C5=0,0,D6L305C10/D6L305C5)</f>
        <v>0.47051296500021528</v>
      </c>
      <c r="AF12" s="16" t="s">
        <v>29423</v>
      </c>
      <c r="AG12" s="33">
        <f>CHOOSE(MIN(D6L305C9,RUN_YEARS),B7L803C5,B7L803C14,B7L803C23,B7L803C32,B7L803C41)</f>
        <v>477.16435668206537</v>
      </c>
      <c r="AH12" s="16" t="s">
        <v>29424</v>
      </c>
      <c r="AI12" s="33">
        <f>IF(D6L305C15=0,0,D6L305C11/D6L305C15)</f>
        <v>3.384127068828257E-5</v>
      </c>
      <c r="AJ12" s="16" t="s">
        <v>29425</v>
      </c>
      <c r="AK12" s="33">
        <f>IF(D6L305C5=0,0,D6L305C11/D6L305C5)</f>
        <v>2.9487034999784712E-2</v>
      </c>
      <c r="AL12" s="16" t="s">
        <v>29426</v>
      </c>
      <c r="AM12" s="33">
        <f>D6L305C8*CHOOSE(MIN(D6L305C9,RUN_YEARS),B7L803C4,B7L803C13,B7L803C22,B7L803C31,B7L803C40)</f>
        <v>4.2719008532165245E-2</v>
      </c>
      <c r="AN12" s="16" t="s">
        <v>29427</v>
      </c>
      <c r="AO12" s="33">
        <f>D6L305C8-D6L305C18</f>
        <v>0.23109367147102744</v>
      </c>
      <c r="AP12" s="16" t="s">
        <v>29428</v>
      </c>
      <c r="AQ12" s="33">
        <f>CHOOSE(MIN(D6L305C9,RUN_YEARS),B7L803C2,B7L803C11,B7L803C20,B7L803C29,B7L803C38)</f>
        <v>28.640646421233551</v>
      </c>
      <c r="AR12" s="16" t="s">
        <v>29429</v>
      </c>
      <c r="AS12" s="33">
        <f>IF(D6L305C20=0,0,D6L305C18/D6L305C20)</f>
        <v>1.4915518282609119E-3</v>
      </c>
      <c r="AT12" s="16" t="s">
        <v>29430</v>
      </c>
      <c r="AU12" s="33">
        <f>IF(D6L305C5=0,0,D6L305C18/D6L305C5)</f>
        <v>7.8007725083562851E-2</v>
      </c>
      <c r="AV12" s="16" t="s">
        <v>29431</v>
      </c>
      <c r="AW12" s="33">
        <f>CHOOSE(MIN(D6L305C9,RUN_YEARS),B7L803C1,B7L803C10,B7L803C19,B7L803C28,B7L803C37)</f>
        <v>154.93505964219372</v>
      </c>
      <c r="AX12" s="16" t="s">
        <v>29432</v>
      </c>
      <c r="AY12" s="33">
        <f>IF(D6L305C23=0,0,D6L305C19/D6L305C23)</f>
        <v>1.4915518282609117E-3</v>
      </c>
      <c r="AZ12" s="16" t="s">
        <v>29433</v>
      </c>
      <c r="BA12" s="33">
        <f>IF(D6L305C5=0,0,D6L305C19/D6L305C5)</f>
        <v>0.42199227491643715</v>
      </c>
    </row>
    <row r="13" spans="1:53" x14ac:dyDescent="0.3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1.7083965528211129</v>
      </c>
      <c r="J13" s="16" t="s">
        <v>29456</v>
      </c>
      <c r="K13" s="21">
        <f>_xlfn.SINGLE(IF(FLOW_THRU_100PCT="Y",1,INDEX(VariabilityMatrix,D6L306C1,_xlfn.SINGLE(D6L306C9))))</f>
        <v>0.44333062863982836</v>
      </c>
      <c r="L13" s="16" t="s">
        <v>29436</v>
      </c>
      <c r="M13" s="15">
        <f>IF(_xlfn.SINGLE(D6L306C2)&lt;&gt;0,_xlfn.SINGLE(D6L306C2)*_xlfn.SINGLE(D6L306C4),_xlfn.SINGLE(D6L306C3)*_xlfn.SINGLE(D6L306C4))</f>
        <v>0.75738451772829973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0.37869225886414987</v>
      </c>
      <c r="R13" s="16" t="s">
        <v>29438</v>
      </c>
      <c r="S13" s="15">
        <f>D6L306C5-D6L306C7</f>
        <v>0.37869225886414987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0.35635923508160045</v>
      </c>
      <c r="X13" s="16" t="s">
        <v>29440</v>
      </c>
      <c r="Y13" s="33">
        <f>D6L306C7-D6L306C10</f>
        <v>2.2333023782549422E-2</v>
      </c>
      <c r="Z13" s="16" t="s">
        <v>29441</v>
      </c>
      <c r="AA13" s="33">
        <f>CHOOSE(MIN(D6L306C9,RUN_YEARS),B7L803C7,B7L803C16,B7L803C25,B7L803C34,B7L803C43)</f>
        <v>19796.2</v>
      </c>
      <c r="AB13" s="16" t="s">
        <v>29442</v>
      </c>
      <c r="AC13" s="33">
        <f>IF(D6L306C12=0,0,D6L306C10/D6L306C12)</f>
        <v>1.8001395979107122E-5</v>
      </c>
      <c r="AD13" s="16" t="s">
        <v>29443</v>
      </c>
      <c r="AE13" s="33">
        <f>IF(D6L306C5=0,0,D6L306C10/D6L306C5)</f>
        <v>0.47051296500021533</v>
      </c>
      <c r="AF13" s="16" t="s">
        <v>29444</v>
      </c>
      <c r="AG13" s="33">
        <f>CHOOSE(MIN(D6L306C9,RUN_YEARS),B7L803C5,B7L803C14,B7L803C23,B7L803C32,B7L803C41)</f>
        <v>477.16435668206537</v>
      </c>
      <c r="AH13" s="16" t="s">
        <v>29445</v>
      </c>
      <c r="AI13" s="33">
        <f>IF(D6L306C15=0,0,D6L306C11/D6L306C15)</f>
        <v>4.6803629545678567E-5</v>
      </c>
      <c r="AJ13" s="16" t="s">
        <v>29446</v>
      </c>
      <c r="AK13" s="33">
        <f>IF(D6L306C5=0,0,D6L306C11/D6L306C5)</f>
        <v>2.9487034999784688E-2</v>
      </c>
      <c r="AL13" s="16" t="s">
        <v>29447</v>
      </c>
      <c r="AM13" s="33">
        <f>D6L306C8*CHOOSE(MIN(D6L306C9,RUN_YEARS),B7L803C4,B7L803C13,B7L803C22,B7L803C31,B7L803C40)</f>
        <v>5.908184324149604E-2</v>
      </c>
      <c r="AN13" s="16" t="s">
        <v>29448</v>
      </c>
      <c r="AO13" s="33">
        <f>D6L306C8-D6L306C18</f>
        <v>0.3196104156226538</v>
      </c>
      <c r="AP13" s="16" t="s">
        <v>29449</v>
      </c>
      <c r="AQ13" s="33">
        <f>CHOOSE(MIN(D6L306C9,RUN_YEARS),B7L803C2,B7L803C11,B7L803C20,B7L803C29,B7L803C38)</f>
        <v>28.640646421233551</v>
      </c>
      <c r="AR13" s="16" t="s">
        <v>29450</v>
      </c>
      <c r="AS13" s="33">
        <f>IF(D6L306C20=0,0,D6L306C18/D6L306C20)</f>
        <v>2.0628669609109819E-3</v>
      </c>
      <c r="AT13" s="16" t="s">
        <v>29451</v>
      </c>
      <c r="AU13" s="33">
        <f>IF(D6L306C5=0,0,D6L306C18/D6L306C5)</f>
        <v>7.8007725083562851E-2</v>
      </c>
      <c r="AV13" s="16" t="s">
        <v>29452</v>
      </c>
      <c r="AW13" s="33">
        <f>CHOOSE(MIN(D6L306C9,RUN_YEARS),B7L803C1,B7L803C10,B7L803C19,B7L803C28,B7L803C37)</f>
        <v>154.93505964219372</v>
      </c>
      <c r="AX13" s="16" t="s">
        <v>29453</v>
      </c>
      <c r="AY13" s="33">
        <f>IF(D6L306C23=0,0,D6L306C19/D6L306C23)</f>
        <v>2.0628669609109814E-3</v>
      </c>
      <c r="AZ13" s="16" t="s">
        <v>29454</v>
      </c>
      <c r="BA13" s="33">
        <f>IF(D6L306C5=0,0,D6L306C19/D6L306C5)</f>
        <v>0.42199227491643709</v>
      </c>
    </row>
    <row r="14" spans="1:53" x14ac:dyDescent="0.3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0.3916800315818747</v>
      </c>
      <c r="J14" s="16" t="s">
        <v>29477</v>
      </c>
      <c r="K14" s="21">
        <f>_xlfn.SINGLE(IF(FLOW_THRU_100PCT="Y",1,INDEX(VariabilityMatrix,D6L307C1,_xlfn.SINGLE(D6L307C9))))</f>
        <v>0.43955570143604111</v>
      </c>
      <c r="L14" s="16" t="s">
        <v>29457</v>
      </c>
      <c r="M14" s="15">
        <f>IF(_xlfn.SINGLE(D6L307C2)&lt;&gt;0,_xlfn.SINGLE(D6L307C2)*_xlfn.SINGLE(D6L307C4),_xlfn.SINGLE(D6L307C3)*_xlfn.SINGLE(D6L307C4))</f>
        <v>0.17216519102046166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8.6082595510230828E-2</v>
      </c>
      <c r="R14" s="16" t="s">
        <v>29459</v>
      </c>
      <c r="S14" s="15">
        <f>D6L307C5-D6L307C7</f>
        <v>8.6082595510230828E-2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8.131991905773045E-2</v>
      </c>
      <c r="X14" s="16" t="s">
        <v>29461</v>
      </c>
      <c r="Y14" s="33">
        <f>D6L307C7-D6L307C10</f>
        <v>4.7626764525003779E-3</v>
      </c>
      <c r="Z14" s="16" t="s">
        <v>29462</v>
      </c>
      <c r="AA14" s="33">
        <f>CHOOSE(MIN(D6L307C9,RUN_YEARS),B7L803C7,B7L803C16,B7L803C25,B7L803C34,B7L803C43)</f>
        <v>22365</v>
      </c>
      <c r="AB14" s="16" t="s">
        <v>29463</v>
      </c>
      <c r="AC14" s="33">
        <f>IF(D6L307C12=0,0,D6L307C10/D6L307C12)</f>
        <v>3.6360348337907646E-6</v>
      </c>
      <c r="AD14" s="16" t="s">
        <v>29464</v>
      </c>
      <c r="AE14" s="33">
        <f>IF(D6L307C5=0,0,D6L307C10/D6L307C5)</f>
        <v>0.47233658892212227</v>
      </c>
      <c r="AF14" s="16" t="s">
        <v>29465</v>
      </c>
      <c r="AG14" s="33">
        <f>CHOOSE(MIN(D6L307C9,RUN_YEARS),B7L803C5,B7L803C14,B7L803C23,B7L803C32,B7L803C41)</f>
        <v>503.79017784802545</v>
      </c>
      <c r="AH14" s="16" t="s">
        <v>29466</v>
      </c>
      <c r="AI14" s="33">
        <f>IF(D6L307C15=0,0,D6L307C11/D6L307C15)</f>
        <v>9.4536905678560056E-6</v>
      </c>
      <c r="AJ14" s="16" t="s">
        <v>29467</v>
      </c>
      <c r="AK14" s="33">
        <f>IF(D6L307C5=0,0,D6L307C11/D6L307C5)</f>
        <v>2.7663411077877748E-2</v>
      </c>
      <c r="AL14" s="16" t="s">
        <v>29468</v>
      </c>
      <c r="AM14" s="33">
        <f>D6L307C8*CHOOSE(MIN(D6L307C9,RUN_YEARS),B7L803C4,B7L803C13,B7L803C22,B7L803C31,B7L803C40)</f>
        <v>1.445425822987564E-2</v>
      </c>
      <c r="AN14" s="16" t="s">
        <v>29469</v>
      </c>
      <c r="AO14" s="33">
        <f>D6L307C8-D6L307C18</f>
        <v>7.1628337280355184E-2</v>
      </c>
      <c r="AP14" s="16" t="s">
        <v>29470</v>
      </c>
      <c r="AQ14" s="33">
        <f>CHOOSE(MIN(D6L307C9,RUN_YEARS),B7L803C2,B7L803C11,B7L803C20,B7L803C29,B7L803C38)</f>
        <v>33.638344402597461</v>
      </c>
      <c r="AR14" s="16" t="s">
        <v>29471</v>
      </c>
      <c r="AS14" s="33">
        <f>IF(D6L307C20=0,0,D6L307C18/D6L307C20)</f>
        <v>4.296958868391728E-4</v>
      </c>
      <c r="AT14" s="16" t="s">
        <v>29472</v>
      </c>
      <c r="AU14" s="33">
        <f>IF(D6L307C5=0,0,D6L307C18/D6L307C5)</f>
        <v>8.3955752868521291E-2</v>
      </c>
      <c r="AV14" s="16" t="s">
        <v>29473</v>
      </c>
      <c r="AW14" s="33">
        <f>CHOOSE(MIN(D6L307C9,RUN_YEARS),B7L803C1,B7L803C10,B7L803C19,B7L803C28,B7L803C37)</f>
        <v>166.69542221418646</v>
      </c>
      <c r="AX14" s="16" t="s">
        <v>29474</v>
      </c>
      <c r="AY14" s="33">
        <f>IF(D6L307C23=0,0,D6L307C19/D6L307C23)</f>
        <v>4.2969588683917269E-4</v>
      </c>
      <c r="AZ14" s="16" t="s">
        <v>29475</v>
      </c>
      <c r="BA14" s="33">
        <f>IF(D6L307C5=0,0,D6L307C19/D6L307C5)</f>
        <v>0.41604424713147869</v>
      </c>
    </row>
    <row r="15" spans="1:53" x14ac:dyDescent="0.3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</v>
      </c>
      <c r="J15" s="16" t="s">
        <v>29498</v>
      </c>
      <c r="K15" s="21">
        <f>_xlfn.SINGLE(IF(FLOW_THRU_100PCT="Y",1,INDEX(VariabilityMatrix,D6L308C1,_xlfn.SINGLE(D6L308C9))))</f>
        <v>0.43955570143604111</v>
      </c>
      <c r="L15" s="16" t="s">
        <v>29478</v>
      </c>
      <c r="M15" s="15">
        <f>IF(_xlfn.SINGLE(D6L308C2)&lt;&gt;0,_xlfn.SINGLE(D6L308C2)*_xlfn.SINGLE(D6L308C4),_xlfn.SINGLE(D6L308C3)*_xlfn.SINGLE(D6L308C4))</f>
        <v>0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</v>
      </c>
      <c r="R15" s="16" t="s">
        <v>29480</v>
      </c>
      <c r="S15" s="15">
        <f>D6L308C5-D6L308C7</f>
        <v>0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</v>
      </c>
      <c r="X15" s="16" t="s">
        <v>29482</v>
      </c>
      <c r="Y15" s="33">
        <f>D6L308C7-D6L308C10</f>
        <v>0</v>
      </c>
      <c r="Z15" s="16" t="s">
        <v>29483</v>
      </c>
      <c r="AA15" s="33">
        <f>CHOOSE(MIN(D6L308C9,RUN_YEARS),B7L803C7,B7L803C16,B7L803C25,B7L803C34,B7L803C43)</f>
        <v>22365</v>
      </c>
      <c r="AB15" s="16" t="s">
        <v>29484</v>
      </c>
      <c r="AC15" s="33">
        <f>IF(D6L308C12=0,0,D6L308C10/D6L308C12)</f>
        <v>0</v>
      </c>
      <c r="AD15" s="16" t="s">
        <v>29485</v>
      </c>
      <c r="AE15" s="33">
        <f>IF(D6L308C5=0,0,D6L308C10/D6L308C5)</f>
        <v>0</v>
      </c>
      <c r="AF15" s="16" t="s">
        <v>29486</v>
      </c>
      <c r="AG15" s="33">
        <f>CHOOSE(MIN(D6L308C9,RUN_YEARS),B7L803C5,B7L803C14,B7L803C23,B7L803C32,B7L803C41)</f>
        <v>503.79017784802545</v>
      </c>
      <c r="AH15" s="16" t="s">
        <v>29487</v>
      </c>
      <c r="AI15" s="33">
        <f>IF(D6L308C15=0,0,D6L308C11/D6L308C15)</f>
        <v>0</v>
      </c>
      <c r="AJ15" s="16" t="s">
        <v>29488</v>
      </c>
      <c r="AK15" s="33">
        <f>IF(D6L308C5=0,0,D6L308C11/D6L308C5)</f>
        <v>0</v>
      </c>
      <c r="AL15" s="16" t="s">
        <v>29489</v>
      </c>
      <c r="AM15" s="33">
        <f>D6L308C8*CHOOSE(MIN(D6L308C9,RUN_YEARS),B7L803C4,B7L803C13,B7L803C22,B7L803C31,B7L803C40)</f>
        <v>0</v>
      </c>
      <c r="AN15" s="16" t="s">
        <v>29490</v>
      </c>
      <c r="AO15" s="33">
        <f>D6L308C8-D6L308C18</f>
        <v>0</v>
      </c>
      <c r="AP15" s="16" t="s">
        <v>29491</v>
      </c>
      <c r="AQ15" s="33">
        <f>CHOOSE(MIN(D6L308C9,RUN_YEARS),B7L803C2,B7L803C11,B7L803C20,B7L803C29,B7L803C38)</f>
        <v>33.638344402597461</v>
      </c>
      <c r="AR15" s="16" t="s">
        <v>29492</v>
      </c>
      <c r="AS15" s="33">
        <f>IF(D6L308C20=0,0,D6L308C18/D6L308C20)</f>
        <v>0</v>
      </c>
      <c r="AT15" s="16" t="s">
        <v>29493</v>
      </c>
      <c r="AU15" s="33">
        <f>IF(D6L308C5=0,0,D6L308C18/D6L308C5)</f>
        <v>0</v>
      </c>
      <c r="AV15" s="16" t="s">
        <v>29494</v>
      </c>
      <c r="AW15" s="33">
        <f>CHOOSE(MIN(D6L308C9,RUN_YEARS),B7L803C1,B7L803C10,B7L803C19,B7L803C28,B7L803C37)</f>
        <v>166.69542221418646</v>
      </c>
      <c r="AX15" s="16" t="s">
        <v>29495</v>
      </c>
      <c r="AY15" s="33">
        <f>IF(D6L308C23=0,0,D6L308C19/D6L308C23)</f>
        <v>0</v>
      </c>
      <c r="AZ15" s="16" t="s">
        <v>29496</v>
      </c>
      <c r="BA15" s="33">
        <f>IF(D6L308C5=0,0,D6L308C19/D6L308C5)</f>
        <v>0</v>
      </c>
    </row>
    <row r="16" spans="1:53" x14ac:dyDescent="0.3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1.4869160257072611E-2</v>
      </c>
      <c r="J16" s="16" t="s">
        <v>29519</v>
      </c>
      <c r="K16" s="21">
        <f>_xlfn.SINGLE(IF(FLOW_THRU_100PCT="Y",1,INDEX(VariabilityMatrix,D6L309C1,_xlfn.SINGLE(D6L309C9))))</f>
        <v>0.43955570143604111</v>
      </c>
      <c r="L16" s="16" t="s">
        <v>29499</v>
      </c>
      <c r="M16" s="15">
        <f>IF(_xlfn.SINGLE(D6L309C2)&lt;&gt;0,_xlfn.SINGLE(D6L309C2)*_xlfn.SINGLE(D6L309C4),_xlfn.SINGLE(D6L309C3)*_xlfn.SINGLE(D6L309C4))</f>
        <v>6.5358241665624565E-3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3.2679120832812283E-3</v>
      </c>
      <c r="R16" s="16" t="s">
        <v>29501</v>
      </c>
      <c r="S16" s="15">
        <f>D6L309C5-D6L309C7</f>
        <v>3.2679120832812283E-3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3.0871088926288834E-3</v>
      </c>
      <c r="X16" s="16" t="s">
        <v>29503</v>
      </c>
      <c r="Y16" s="33">
        <f>D6L309C7-D6L309C10</f>
        <v>1.8080319065234482E-4</v>
      </c>
      <c r="Z16" s="16" t="s">
        <v>29504</v>
      </c>
      <c r="AA16" s="33">
        <f>CHOOSE(MIN(D6L309C9,RUN_YEARS),B7L803C7,B7L803C16,B7L803C25,B7L803C34,B7L803C43)</f>
        <v>22365</v>
      </c>
      <c r="AB16" s="16" t="s">
        <v>29505</v>
      </c>
      <c r="AC16" s="33">
        <f>IF(D6L309C12=0,0,D6L309C10/D6L309C12)</f>
        <v>1.3803303789979358E-7</v>
      </c>
      <c r="AD16" s="16" t="s">
        <v>29506</v>
      </c>
      <c r="AE16" s="33">
        <f>IF(D6L309C5=0,0,D6L309C10/D6L309C5)</f>
        <v>0.47233658892212227</v>
      </c>
      <c r="AF16" s="16" t="s">
        <v>29507</v>
      </c>
      <c r="AG16" s="33">
        <f>CHOOSE(MIN(D6L309C9,RUN_YEARS),B7L803C5,B7L803C14,B7L803C23,B7L803C32,B7L803C41)</f>
        <v>503.79017784802545</v>
      </c>
      <c r="AH16" s="16" t="s">
        <v>29508</v>
      </c>
      <c r="AI16" s="33">
        <f>IF(D6L309C15=0,0,D6L309C11/D6L309C15)</f>
        <v>3.5888589853946369E-7</v>
      </c>
      <c r="AJ16" s="16" t="s">
        <v>29509</v>
      </c>
      <c r="AK16" s="33">
        <f>IF(D6L309C5=0,0,D6L309C11/D6L309C5)</f>
        <v>2.7663411077877727E-2</v>
      </c>
      <c r="AL16" s="16" t="s">
        <v>29510</v>
      </c>
      <c r="AM16" s="33">
        <f>D6L309C8*CHOOSE(MIN(D6L309C9,RUN_YEARS),B7L803C4,B7L803C13,B7L803C22,B7L803C31,B7L803C40)</f>
        <v>5.4872003852002673E-4</v>
      </c>
      <c r="AN16" s="16" t="s">
        <v>29511</v>
      </c>
      <c r="AO16" s="33">
        <f>D6L309C8-D6L309C18</f>
        <v>2.7191920447612013E-3</v>
      </c>
      <c r="AP16" s="16" t="s">
        <v>29512</v>
      </c>
      <c r="AQ16" s="33">
        <f>CHOOSE(MIN(D6L309C9,RUN_YEARS),B7L803C2,B7L803C11,B7L803C20,B7L803C29,B7L803C38)</f>
        <v>33.638344402597461</v>
      </c>
      <c r="AR16" s="16" t="s">
        <v>29513</v>
      </c>
      <c r="AS16" s="33">
        <f>IF(D6L309C20=0,0,D6L309C18/D6L309C20)</f>
        <v>1.6312337847330443E-5</v>
      </c>
      <c r="AT16" s="16" t="s">
        <v>29514</v>
      </c>
      <c r="AU16" s="33">
        <f>IF(D6L309C5=0,0,D6L309C18/D6L309C5)</f>
        <v>8.3955752868521291E-2</v>
      </c>
      <c r="AV16" s="16" t="s">
        <v>29515</v>
      </c>
      <c r="AW16" s="33">
        <f>CHOOSE(MIN(D6L309C9,RUN_YEARS),B7L803C1,B7L803C10,B7L803C19,B7L803C28,B7L803C37)</f>
        <v>166.69542221418646</v>
      </c>
      <c r="AX16" s="16" t="s">
        <v>29516</v>
      </c>
      <c r="AY16" s="33">
        <f>IF(D6L309C23=0,0,D6L309C19/D6L309C23)</f>
        <v>1.631233784733044E-5</v>
      </c>
      <c r="AZ16" s="16" t="s">
        <v>29517</v>
      </c>
      <c r="BA16" s="33">
        <f>IF(D6L309C5=0,0,D6L309C19/D6L309C5)</f>
        <v>0.41604424713147869</v>
      </c>
    </row>
    <row r="17" spans="1:53" x14ac:dyDescent="0.3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</v>
      </c>
      <c r="J17" s="16" t="s">
        <v>29540</v>
      </c>
      <c r="K17" s="21">
        <f>_xlfn.SINGLE(IF(FLOW_THRU_100PCT="Y",1,INDEX(VariabilityMatrix,D6L310C1,_xlfn.SINGLE(D6L310C9))))</f>
        <v>0.43955570143604111</v>
      </c>
      <c r="L17" s="16" t="s">
        <v>29520</v>
      </c>
      <c r="M17" s="15">
        <f>IF(_xlfn.SINGLE(D6L310C2)&lt;&gt;0,_xlfn.SINGLE(D6L310C2)*_xlfn.SINGLE(D6L310C4),_xlfn.SINGLE(D6L310C3)*_xlfn.SINGLE(D6L310C4))</f>
        <v>0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</v>
      </c>
      <c r="R17" s="16" t="s">
        <v>29522</v>
      </c>
      <c r="S17" s="15">
        <f>D6L310C5-D6L310C7</f>
        <v>0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</v>
      </c>
      <c r="X17" s="16" t="s">
        <v>29524</v>
      </c>
      <c r="Y17" s="33">
        <f>D6L310C7-D6L310C10</f>
        <v>0</v>
      </c>
      <c r="Z17" s="16" t="s">
        <v>29525</v>
      </c>
      <c r="AA17" s="33">
        <f>CHOOSE(MIN(D6L310C9,RUN_YEARS),B7L803C7,B7L803C16,B7L803C25,B7L803C34,B7L803C43)</f>
        <v>22365</v>
      </c>
      <c r="AB17" s="16" t="s">
        <v>29526</v>
      </c>
      <c r="AC17" s="33">
        <f>IF(D6L310C12=0,0,D6L310C10/D6L310C12)</f>
        <v>0</v>
      </c>
      <c r="AD17" s="16" t="s">
        <v>29527</v>
      </c>
      <c r="AE17" s="33">
        <f>IF(D6L310C5=0,0,D6L310C10/D6L310C5)</f>
        <v>0</v>
      </c>
      <c r="AF17" s="16" t="s">
        <v>29528</v>
      </c>
      <c r="AG17" s="33">
        <f>CHOOSE(MIN(D6L310C9,RUN_YEARS),B7L803C5,B7L803C14,B7L803C23,B7L803C32,B7L803C41)</f>
        <v>503.79017784802545</v>
      </c>
      <c r="AH17" s="16" t="s">
        <v>29529</v>
      </c>
      <c r="AI17" s="33">
        <f>IF(D6L310C15=0,0,D6L310C11/D6L310C15)</f>
        <v>0</v>
      </c>
      <c r="AJ17" s="16" t="s">
        <v>29530</v>
      </c>
      <c r="AK17" s="33">
        <f>IF(D6L310C5=0,0,D6L310C11/D6L310C5)</f>
        <v>0</v>
      </c>
      <c r="AL17" s="16" t="s">
        <v>29531</v>
      </c>
      <c r="AM17" s="33">
        <f>D6L310C8*CHOOSE(MIN(D6L310C9,RUN_YEARS),B7L803C4,B7L803C13,B7L803C22,B7L803C31,B7L803C40)</f>
        <v>0</v>
      </c>
      <c r="AN17" s="16" t="s">
        <v>29532</v>
      </c>
      <c r="AO17" s="33">
        <f>D6L310C8-D6L310C18</f>
        <v>0</v>
      </c>
      <c r="AP17" s="16" t="s">
        <v>29533</v>
      </c>
      <c r="AQ17" s="33">
        <f>CHOOSE(MIN(D6L310C9,RUN_YEARS),B7L803C2,B7L803C11,B7L803C20,B7L803C29,B7L803C38)</f>
        <v>33.638344402597461</v>
      </c>
      <c r="AR17" s="16" t="s">
        <v>29534</v>
      </c>
      <c r="AS17" s="33">
        <f>IF(D6L310C20=0,0,D6L310C18/D6L310C20)</f>
        <v>0</v>
      </c>
      <c r="AT17" s="16" t="s">
        <v>29535</v>
      </c>
      <c r="AU17" s="33">
        <f>IF(D6L310C5=0,0,D6L310C18/D6L310C5)</f>
        <v>0</v>
      </c>
      <c r="AV17" s="16" t="s">
        <v>29536</v>
      </c>
      <c r="AW17" s="33">
        <f>CHOOSE(MIN(D6L310C9,RUN_YEARS),B7L803C1,B7L803C10,B7L803C19,B7L803C28,B7L803C37)</f>
        <v>166.69542221418646</v>
      </c>
      <c r="AX17" s="16" t="s">
        <v>29537</v>
      </c>
      <c r="AY17" s="33">
        <f>IF(D6L310C23=0,0,D6L310C19/D6L310C23)</f>
        <v>0</v>
      </c>
      <c r="AZ17" s="16" t="s">
        <v>29538</v>
      </c>
      <c r="BA17" s="33">
        <f>IF(D6L310C5=0,0,D6L310C19/D6L310C5)</f>
        <v>0</v>
      </c>
    </row>
    <row r="18" spans="1:53" x14ac:dyDescent="0.3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_xlfn.SINGLE(IF(FLOW_THRU_100PCT="Y",1,INDEX(VariabilityMatrix,D6L311C1,_xlfn.SINGLE(D6L311C9))))</f>
        <v>0.43955570143604111</v>
      </c>
      <c r="L18" s="16" t="s">
        <v>29541</v>
      </c>
      <c r="M18" s="15">
        <f>IF(_xlfn.SINGLE(D6L311C2)&lt;&gt;0,_xlfn.SINGLE(D6L311C2)*_xlfn.SINGLE(D6L311C4),_xlfn.SINGLE(D6L311C3)*_xlfn.SINGLE(D6L311C4))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22365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503.79017784802545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33.638344402597461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166.69542221418646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3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_xlfn.SINGLE(IF(FLOW_THRU_100PCT="Y",1,INDEX(VariabilityMatrix,D6L312C1,_xlfn.SINGLE(D6L312C9))))</f>
        <v>0.43955570143604111</v>
      </c>
      <c r="L19" s="16" t="s">
        <v>29562</v>
      </c>
      <c r="M19" s="15">
        <f>IF(_xlfn.SINGLE(D6L312C2)&lt;&gt;0,_xlfn.SINGLE(D6L312C2)*_xlfn.SINGLE(D6L312C4),_xlfn.SINGLE(D6L312C3)*_xlfn.SINGLE(D6L312C4))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22365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503.79017784802545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33.638344402597461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166.69542221418646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3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0.59553784004686172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IF(_xlfn.SINGLE(D6L313C2)&lt;&gt;0,_xlfn.SINGLE(D6L313C2)*_xlfn.SINGLE(D6L313C4),_xlfn.SINGLE(D6L313C3)*_xlfn.SINGLE(D6L313C4))</f>
        <v>0.51216254244030113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0.25608127122015056</v>
      </c>
      <c r="R20" s="16" t="s">
        <v>29585</v>
      </c>
      <c r="S20" s="15">
        <f>D6L313C5-D6L313C7</f>
        <v>0.25608127122015056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0.24191310826993351</v>
      </c>
      <c r="X20" s="16" t="s">
        <v>29587</v>
      </c>
      <c r="Y20" s="33">
        <f>D6L313C7-D6L313C10</f>
        <v>1.4168162950217056E-2</v>
      </c>
      <c r="Z20" s="16" t="s">
        <v>29588</v>
      </c>
      <c r="AA20" s="33">
        <f>CHOOSE(MIN(D6L313C9,RUN_YEARS),B7L803C7,B7L803C16,B7L803C25,B7L803C34,B7L803C43)</f>
        <v>22365</v>
      </c>
      <c r="AB20" s="16" t="s">
        <v>29589</v>
      </c>
      <c r="AC20" s="33">
        <f>IF(D6L313C12=0,0,D6L313C10/D6L313C12)</f>
        <v>1.0816593260448625E-5</v>
      </c>
      <c r="AD20" s="16" t="s">
        <v>29590</v>
      </c>
      <c r="AE20" s="33">
        <f>IF(D6L313C5=0,0,D6L313C10/D6L313C5)</f>
        <v>0.47233658892212227</v>
      </c>
      <c r="AF20" s="16" t="s">
        <v>29591</v>
      </c>
      <c r="AG20" s="33">
        <f>CHOOSE(MIN(D6L313C9,RUN_YEARS),B7L803C5,B7L803C14,B7L803C23,B7L803C32,B7L803C41)</f>
        <v>503.79017784802545</v>
      </c>
      <c r="AH20" s="16" t="s">
        <v>29592</v>
      </c>
      <c r="AI20" s="33">
        <f>IF(D6L313C15=0,0,D6L313C11/D6L313C15)</f>
        <v>2.8123142477166473E-5</v>
      </c>
      <c r="AJ20" s="16" t="s">
        <v>29593</v>
      </c>
      <c r="AK20" s="33">
        <f>IF(D6L313C5=0,0,D6L313C11/D6L313C5)</f>
        <v>2.7663411077877741E-2</v>
      </c>
      <c r="AL20" s="16" t="s">
        <v>29594</v>
      </c>
      <c r="AM20" s="33">
        <f>D6L313C8*CHOOSE(MIN(D6L313C9,RUN_YEARS),B7L803C4,B7L803C13,B7L803C22,B7L803C31,B7L803C40)</f>
        <v>4.2998991841631466E-2</v>
      </c>
      <c r="AN20" s="16" t="s">
        <v>29595</v>
      </c>
      <c r="AO20" s="33">
        <f>D6L313C8-D6L313C18</f>
        <v>0.21308227937851909</v>
      </c>
      <c r="AP20" s="16" t="s">
        <v>29596</v>
      </c>
      <c r="AQ20" s="33">
        <f>CHOOSE(MIN(D6L313C9,RUN_YEARS),B7L803C2,B7L803C11,B7L803C20,B7L803C29,B7L803C38)</f>
        <v>33.638344402597461</v>
      </c>
      <c r="AR20" s="16" t="s">
        <v>29597</v>
      </c>
      <c r="AS20" s="33">
        <f>IF(D6L313C20=0,0,D6L313C18/D6L313C20)</f>
        <v>1.2782731316084391E-3</v>
      </c>
      <c r="AT20" s="16" t="s">
        <v>29598</v>
      </c>
      <c r="AU20" s="33">
        <f>IF(D6L313C5=0,0,D6L313C18/D6L313C5)</f>
        <v>8.3955752868521291E-2</v>
      </c>
      <c r="AV20" s="16" t="s">
        <v>29599</v>
      </c>
      <c r="AW20" s="33">
        <f>CHOOSE(MIN(D6L313C9,RUN_YEARS),B7L803C1,B7L803C10,B7L803C19,B7L803C28,B7L803C37)</f>
        <v>166.69542221418646</v>
      </c>
      <c r="AX20" s="16" t="s">
        <v>29600</v>
      </c>
      <c r="AY20" s="33">
        <f>IF(D6L313C23=0,0,D6L313C19/D6L313C23)</f>
        <v>1.2782731316084391E-3</v>
      </c>
      <c r="AZ20" s="16" t="s">
        <v>29601</v>
      </c>
      <c r="BA20" s="33">
        <f>IF(D6L313C5=0,0,D6L313C19/D6L313C5)</f>
        <v>0.41604424713147869</v>
      </c>
    </row>
    <row r="21" spans="1:53" x14ac:dyDescent="0.3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6.0131613966339821E-2</v>
      </c>
      <c r="J21" s="16" t="s">
        <v>29623</v>
      </c>
      <c r="K21" s="21">
        <f>_xlfn.SINGLE(IF(FLOW_THRU_100PCT="Y",1,INDEX(VariabilityMatrix,D6L314C1,_xlfn.SINGLE(D6L314C9))))</f>
        <v>0.44333062863982836</v>
      </c>
      <c r="L21" s="16" t="s">
        <v>29603</v>
      </c>
      <c r="M21" s="15">
        <f>IF(_xlfn.SINGLE(D6L314C2)&lt;&gt;0,_xlfn.SINGLE(D6L314C2)*_xlfn.SINGLE(D6L314C4),_xlfn.SINGLE(D6L314C3)*_xlfn.SINGLE(D6L314C4))</f>
        <v>2.6658186220824914E-2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1.3329093110412457E-2</v>
      </c>
      <c r="R21" s="16" t="s">
        <v>29605</v>
      </c>
      <c r="S21" s="15">
        <f>D6L314C5-D6L314C7</f>
        <v>1.3329093110412457E-2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1.2543022240288216E-2</v>
      </c>
      <c r="X21" s="16" t="s">
        <v>29607</v>
      </c>
      <c r="Y21" s="33">
        <f>D6L314C7-D6L314C10</f>
        <v>7.8607087012424158E-4</v>
      </c>
      <c r="Z21" s="16" t="s">
        <v>29608</v>
      </c>
      <c r="AA21" s="33">
        <f>CHOOSE(MIN(D6L314C9,RUN_YEARS),B7L803C7,B7L803C16,B7L803C25,B7L803C34,B7L803C43)</f>
        <v>19796.2</v>
      </c>
      <c r="AB21" s="16" t="s">
        <v>29609</v>
      </c>
      <c r="AC21" s="33">
        <f>IF(D6L314C12=0,0,D6L314C10/D6L314C12)</f>
        <v>6.3360757318516765E-7</v>
      </c>
      <c r="AD21" s="16" t="s">
        <v>29610</v>
      </c>
      <c r="AE21" s="33">
        <f>IF(D6L314C5=0,0,D6L314C10/D6L314C5)</f>
        <v>0.47051296500021533</v>
      </c>
      <c r="AF21" s="16" t="s">
        <v>29611</v>
      </c>
      <c r="AG21" s="33">
        <f>CHOOSE(MIN(D6L314C9,RUN_YEARS),B7L803C5,B7L803C14,B7L803C23,B7L803C32,B7L803C41)</f>
        <v>477.16435668206537</v>
      </c>
      <c r="AH21" s="16" t="s">
        <v>29612</v>
      </c>
      <c r="AI21" s="33">
        <f>IF(D6L314C15=0,0,D6L314C11/D6L314C15)</f>
        <v>1.6473796902814361E-6</v>
      </c>
      <c r="AJ21" s="16" t="s">
        <v>29613</v>
      </c>
      <c r="AK21" s="33">
        <f>IF(D6L314C5=0,0,D6L314C11/D6L314C5)</f>
        <v>2.9487034999784667E-2</v>
      </c>
      <c r="AL21" s="16" t="s">
        <v>29614</v>
      </c>
      <c r="AM21" s="33">
        <f>D6L314C8*CHOOSE(MIN(D6L314C9,RUN_YEARS),B7L803C4,B7L803C13,B7L803C22,B7L803C31,B7L803C40)</f>
        <v>2.0795444619405331E-3</v>
      </c>
      <c r="AN21" s="16" t="s">
        <v>29615</v>
      </c>
      <c r="AO21" s="33">
        <f>D6L314C8-D6L314C18</f>
        <v>1.1249548648471924E-2</v>
      </c>
      <c r="AP21" s="16" t="s">
        <v>29616</v>
      </c>
      <c r="AQ21" s="33">
        <f>CHOOSE(MIN(D6L314C9,RUN_YEARS),B7L803C2,B7L803C11,B7L803C20,B7L803C29,B7L803C38)</f>
        <v>28.640646421233551</v>
      </c>
      <c r="AR21" s="16" t="s">
        <v>29617</v>
      </c>
      <c r="AS21" s="33">
        <f>IF(D6L314C20=0,0,D6L314C18/D6L314C20)</f>
        <v>7.2608153857826483E-5</v>
      </c>
      <c r="AT21" s="16" t="s">
        <v>29618</v>
      </c>
      <c r="AU21" s="33">
        <f>IF(D6L314C5=0,0,D6L314C18/D6L314C5)</f>
        <v>7.8007725083562851E-2</v>
      </c>
      <c r="AV21" s="16" t="s">
        <v>29619</v>
      </c>
      <c r="AW21" s="33">
        <f>CHOOSE(MIN(D6L314C9,RUN_YEARS),B7L803C1,B7L803C10,B7L803C19,B7L803C28,B7L803C37)</f>
        <v>154.93505964219372</v>
      </c>
      <c r="AX21" s="16" t="s">
        <v>29620</v>
      </c>
      <c r="AY21" s="33">
        <f>IF(D6L314C23=0,0,D6L314C19/D6L314C23)</f>
        <v>7.2608153857826483E-5</v>
      </c>
      <c r="AZ21" s="16" t="s">
        <v>29621</v>
      </c>
      <c r="BA21" s="33">
        <f>IF(D6L314C5=0,0,D6L314C19/D6L314C5)</f>
        <v>0.42199227491643715</v>
      </c>
    </row>
    <row r="22" spans="1:53" x14ac:dyDescent="0.3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7.9911637498170526E-2</v>
      </c>
      <c r="J22" s="16" t="s">
        <v>29644</v>
      </c>
      <c r="K22" s="21">
        <f>_xlfn.SINGLE(IF(FLOW_THRU_100PCT="Y",1,INDEX(VariabilityMatrix,D6L315C1,_xlfn.SINGLE(D6L315C9))))</f>
        <v>0.42718908547773393</v>
      </c>
      <c r="L22" s="16" t="s">
        <v>29624</v>
      </c>
      <c r="M22" s="15">
        <f>IF(_xlfn.SINGLE(D6L315C2)&lt;&gt;0,_xlfn.SINGLE(D6L315C2)*_xlfn.SINGLE(D6L315C4),_xlfn.SINGLE(D6L315C3)*_xlfn.SINGLE(D6L315C4))</f>
        <v>3.4137379341871658E-2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1.7068689670935829E-2</v>
      </c>
      <c r="R22" s="16" t="s">
        <v>29626</v>
      </c>
      <c r="S22" s="15">
        <f>D6L315C5-D6L315C7</f>
        <v>1.7068689670935829E-2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1.6093253445345679E-2</v>
      </c>
      <c r="X22" s="16" t="s">
        <v>29628</v>
      </c>
      <c r="Y22" s="33">
        <f>D6L315C7-D6L315C10</f>
        <v>9.7543622559015039E-4</v>
      </c>
      <c r="Z22" s="16" t="s">
        <v>29629</v>
      </c>
      <c r="AA22" s="33">
        <f>CHOOSE(MIN(D6L315C9,RUN_YEARS),B7L803C7,B7L803C16,B7L803C25,B7L803C34,B7L803C43)</f>
        <v>20968.333333333336</v>
      </c>
      <c r="AB22" s="16" t="s">
        <v>29630</v>
      </c>
      <c r="AC22" s="33">
        <f>IF(D6L315C12=0,0,D6L315C10/D6L315C12)</f>
        <v>7.6750274757232383E-7</v>
      </c>
      <c r="AD22" s="16" t="s">
        <v>29631</v>
      </c>
      <c r="AE22" s="33">
        <f>IF(D6L315C5=0,0,D6L315C10/D6L315C5)</f>
        <v>0.47142615384088032</v>
      </c>
      <c r="AF22" s="16" t="s">
        <v>29632</v>
      </c>
      <c r="AG22" s="33">
        <f>CHOOSE(MIN(D6L315C9,RUN_YEARS),B7L803C5,B7L803C14,B7L803C23,B7L803C32,B7L803C41)</f>
        <v>488.81620327721481</v>
      </c>
      <c r="AH22" s="16" t="s">
        <v>29633</v>
      </c>
      <c r="AI22" s="33">
        <f>IF(D6L315C15=0,0,D6L315C11/D6L315C15)</f>
        <v>1.9955071436880465E-6</v>
      </c>
      <c r="AJ22" s="16" t="s">
        <v>29634</v>
      </c>
      <c r="AK22" s="33">
        <f>IF(D6L315C5=0,0,D6L315C11/D6L315C5)</f>
        <v>2.8573846159119662E-2</v>
      </c>
      <c r="AL22" s="16" t="s">
        <v>29635</v>
      </c>
      <c r="AM22" s="33">
        <f>D6L315C8*CHOOSE(MIN(D6L315C9,RUN_YEARS),B7L803C4,B7L803C13,B7L803C22,B7L803C31,B7L803C40)</f>
        <v>2.6451337977105873E-3</v>
      </c>
      <c r="AN22" s="16" t="s">
        <v>29636</v>
      </c>
      <c r="AO22" s="33">
        <f>D6L315C8-D6L315C18</f>
        <v>1.4423555873225241E-2</v>
      </c>
      <c r="AP22" s="16" t="s">
        <v>29637</v>
      </c>
      <c r="AQ22" s="33">
        <f>CHOOSE(MIN(D6L315C9,RUN_YEARS),B7L803C2,B7L803C11,B7L803C20,B7L803C29,B7L803C38)</f>
        <v>29.473077773477481</v>
      </c>
      <c r="AR22" s="16" t="s">
        <v>29638</v>
      </c>
      <c r="AS22" s="33">
        <f>IF(D6L315C20=0,0,D6L315C18/D6L315C20)</f>
        <v>8.9747457596400597E-5</v>
      </c>
      <c r="AT22" s="16" t="s">
        <v>29639</v>
      </c>
      <c r="AU22" s="33">
        <f>IF(D6L315C5=0,0,D6L315C18/D6L315C5)</f>
        <v>7.7484969517451013E-2</v>
      </c>
      <c r="AV22" s="16" t="s">
        <v>29640</v>
      </c>
      <c r="AW22" s="33">
        <f>CHOOSE(MIN(D6L315C9,RUN_YEARS),B7L803C1,B7L803C10,B7L803C19,B7L803C28,B7L803C37)</f>
        <v>160.71269604191787</v>
      </c>
      <c r="AX22" s="16" t="s">
        <v>29641</v>
      </c>
      <c r="AY22" s="33">
        <f>IF(D6L315C23=0,0,D6L315C19/D6L315C23)</f>
        <v>8.9747457596400597E-5</v>
      </c>
      <c r="AZ22" s="16" t="s">
        <v>29642</v>
      </c>
      <c r="BA22" s="33">
        <f>IF(D6L315C5=0,0,D6L315C19/D6L315C5)</f>
        <v>0.42251503048254896</v>
      </c>
    </row>
    <row r="23" spans="1:53" x14ac:dyDescent="0.3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102.85372875812602</v>
      </c>
      <c r="J23" s="16" t="s">
        <v>29665</v>
      </c>
      <c r="K23" s="21">
        <f>_xlfn.SINGLE(IF(FLOW_THRU_100PCT="Y",1,INDEX(VariabilityMatrix,D6L316C1,_xlfn.SINGLE(D6L316C9))))</f>
        <v>0.14111620975432024</v>
      </c>
      <c r="L23" s="16" t="s">
        <v>29645</v>
      </c>
      <c r="M23" s="15">
        <f>IF(_xlfn.SINGLE(D6L316C2)&lt;&gt;0,_xlfn.SINGLE(D6L316C2)*_xlfn.SINGLE(D6L316C4),_xlfn.SINGLE(D6L316C3)*_xlfn.SINGLE(D6L316C4))</f>
        <v>14.514328361445672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7.2571641807228362</v>
      </c>
      <c r="R23" s="16" t="s">
        <v>29647</v>
      </c>
      <c r="S23" s="15">
        <f>D6L316C5-D6L316C7</f>
        <v>7.2571641807228362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6.8424339950199409</v>
      </c>
      <c r="X23" s="16" t="s">
        <v>29649</v>
      </c>
      <c r="Y23" s="33">
        <f>D6L316C7-D6L316C10</f>
        <v>0.41473018570289533</v>
      </c>
      <c r="Z23" s="16" t="s">
        <v>29650</v>
      </c>
      <c r="AA23" s="33">
        <f>CHOOSE(MIN(D6L316C9,RUN_YEARS),B7L803C7,B7L803C16,B7L803C25,B7L803C34,B7L803C43)</f>
        <v>20968.333333333336</v>
      </c>
      <c r="AB23" s="16" t="s">
        <v>29651</v>
      </c>
      <c r="AC23" s="33">
        <f>IF(D6L316C12=0,0,D6L316C10/D6L316C12)</f>
        <v>3.2632226349351914E-4</v>
      </c>
      <c r="AD23" s="16" t="s">
        <v>29652</v>
      </c>
      <c r="AE23" s="33">
        <f>IF(D6L316C5=0,0,D6L316C10/D6L316C5)</f>
        <v>0.47142615384088038</v>
      </c>
      <c r="AF23" s="16" t="s">
        <v>29653</v>
      </c>
      <c r="AG23" s="33">
        <f>CHOOSE(MIN(D6L316C9,RUN_YEARS),B7L803C5,B7L803C14,B7L803C23,B7L803C32,B7L803C41)</f>
        <v>488.81620327721481</v>
      </c>
      <c r="AH23" s="16" t="s">
        <v>29654</v>
      </c>
      <c r="AI23" s="33">
        <f>IF(D6L316C15=0,0,D6L316C11/D6L316C15)</f>
        <v>8.4843788508315006E-4</v>
      </c>
      <c r="AJ23" s="16" t="s">
        <v>29655</v>
      </c>
      <c r="AK23" s="33">
        <f>IF(D6L316C5=0,0,D6L316C11/D6L316C5)</f>
        <v>2.8573846159119617E-2</v>
      </c>
      <c r="AL23" s="16" t="s">
        <v>29656</v>
      </c>
      <c r="AM23" s="33">
        <f>D6L316C8*CHOOSE(MIN(D6L316C9,RUN_YEARS),B7L803C4,B7L803C13,B7L803C22,B7L803C31,B7L803C40)</f>
        <v>1.1246422906528926</v>
      </c>
      <c r="AN23" s="16" t="s">
        <v>29657</v>
      </c>
      <c r="AO23" s="33">
        <f>D6L316C8-D6L316C18</f>
        <v>6.1325218900699436</v>
      </c>
      <c r="AP23" s="16" t="s">
        <v>29658</v>
      </c>
      <c r="AQ23" s="33">
        <f>CHOOSE(MIN(D6L316C9,RUN_YEARS),B7L803C2,B7L803C11,B7L803C20,B7L803C29,B7L803C38)</f>
        <v>29.473077773477481</v>
      </c>
      <c r="AR23" s="16" t="s">
        <v>29659</v>
      </c>
      <c r="AS23" s="33">
        <f>IF(D6L316C20=0,0,D6L316C18/D6L316C20)</f>
        <v>3.8158291417564355E-2</v>
      </c>
      <c r="AT23" s="16" t="s">
        <v>29660</v>
      </c>
      <c r="AU23" s="33">
        <f>IF(D6L316C5=0,0,D6L316C18/D6L316C5)</f>
        <v>7.7484969517451013E-2</v>
      </c>
      <c r="AV23" s="16" t="s">
        <v>29661</v>
      </c>
      <c r="AW23" s="33">
        <f>CHOOSE(MIN(D6L316C9,RUN_YEARS),B7L803C1,B7L803C10,B7L803C19,B7L803C28,B7L803C37)</f>
        <v>160.71269604191787</v>
      </c>
      <c r="AX23" s="16" t="s">
        <v>29662</v>
      </c>
      <c r="AY23" s="33">
        <f>IF(D6L316C23=0,0,D6L316C19/D6L316C23)</f>
        <v>3.8158291417564355E-2</v>
      </c>
      <c r="AZ23" s="16" t="s">
        <v>29663</v>
      </c>
      <c r="BA23" s="33">
        <f>IF(D6L316C5=0,0,D6L316C19/D6L316C5)</f>
        <v>0.42251503048254901</v>
      </c>
    </row>
    <row r="24" spans="1:53" x14ac:dyDescent="0.3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33.902142836253383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IF(_xlfn.SINGLE(D6L317C2)&lt;&gt;0,_xlfn.SINGLE(D6L317C2)*_xlfn.SINGLE(D6L317C4),_xlfn.SINGLE(D6L317C3)*_xlfn.SINGLE(D6L317C4))</f>
        <v>29.155842839177907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14.577921419588954</v>
      </c>
      <c r="R24" s="16" t="s">
        <v>29668</v>
      </c>
      <c r="S24" s="15">
        <f>D6L317C5-D6L317C7</f>
        <v>14.577921419588954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13.744826851662815</v>
      </c>
      <c r="X24" s="16" t="s">
        <v>29670</v>
      </c>
      <c r="Y24" s="33">
        <f>D6L317C7-D6L317C10</f>
        <v>0.83309456792613901</v>
      </c>
      <c r="Z24" s="16" t="s">
        <v>29671</v>
      </c>
      <c r="AA24" s="33">
        <f>CHOOSE(MIN(D6L317C9,RUN_YEARS),B7L803C7,B7L803C16,B7L803C25,B7L803C34,B7L803C43)</f>
        <v>20968.333333333336</v>
      </c>
      <c r="AB24" s="16" t="s">
        <v>29672</v>
      </c>
      <c r="AC24" s="33">
        <f>IF(D6L317C12=0,0,D6L317C10/D6L317C12)</f>
        <v>6.5550402281199329E-4</v>
      </c>
      <c r="AD24" s="16" t="s">
        <v>29673</v>
      </c>
      <c r="AE24" s="33">
        <f>IF(D6L317C5=0,0,D6L317C10/D6L317C5)</f>
        <v>0.47142615384088038</v>
      </c>
      <c r="AF24" s="16" t="s">
        <v>29674</v>
      </c>
      <c r="AG24" s="33">
        <f>CHOOSE(MIN(D6L317C9,RUN_YEARS),B7L803C5,B7L803C14,B7L803C23,B7L803C32,B7L803C41)</f>
        <v>488.81620327721481</v>
      </c>
      <c r="AH24" s="16" t="s">
        <v>29675</v>
      </c>
      <c r="AI24" s="33">
        <f>IF(D6L317C15=0,0,D6L317C11/D6L317C15)</f>
        <v>1.7043104593111838E-3</v>
      </c>
      <c r="AJ24" s="16" t="s">
        <v>29676</v>
      </c>
      <c r="AK24" s="33">
        <f>IF(D6L317C5=0,0,D6L317C11/D6L317C5)</f>
        <v>2.8573846159119624E-2</v>
      </c>
      <c r="AL24" s="16" t="s">
        <v>29677</v>
      </c>
      <c r="AM24" s="33">
        <f>D6L317C8*CHOOSE(MIN(D6L317C9,RUN_YEARS),B7L803C4,B7L803C13,B7L803C22,B7L803C31,B7L803C40)</f>
        <v>2.2591395936492926</v>
      </c>
      <c r="AN24" s="16" t="s">
        <v>29678</v>
      </c>
      <c r="AO24" s="33">
        <f>D6L317C8-D6L317C18</f>
        <v>12.318781825939661</v>
      </c>
      <c r="AP24" s="16" t="s">
        <v>29679</v>
      </c>
      <c r="AQ24" s="33">
        <f>CHOOSE(MIN(D6L317C9,RUN_YEARS),B7L803C2,B7L803C11,B7L803C20,B7L803C29,B7L803C38)</f>
        <v>29.473077773477481</v>
      </c>
      <c r="AR24" s="16" t="s">
        <v>29680</v>
      </c>
      <c r="AS24" s="33">
        <f>IF(D6L317C20=0,0,D6L317C18/D6L317C20)</f>
        <v>7.665095620526842E-2</v>
      </c>
      <c r="AT24" s="16" t="s">
        <v>29681</v>
      </c>
      <c r="AU24" s="33">
        <f>IF(D6L317C5=0,0,D6L317C18/D6L317C5)</f>
        <v>7.7484969517451013E-2</v>
      </c>
      <c r="AV24" s="16" t="s">
        <v>29682</v>
      </c>
      <c r="AW24" s="33">
        <f>CHOOSE(MIN(D6L317C9,RUN_YEARS),B7L803C1,B7L803C10,B7L803C19,B7L803C28,B7L803C37)</f>
        <v>160.71269604191787</v>
      </c>
      <c r="AX24" s="16" t="s">
        <v>29683</v>
      </c>
      <c r="AY24" s="33">
        <f>IF(D6L317C23=0,0,D6L317C19/D6L317C23)</f>
        <v>7.665095620526842E-2</v>
      </c>
      <c r="AZ24" s="16" t="s">
        <v>29684</v>
      </c>
      <c r="BA24" s="33">
        <f>IF(D6L317C5=0,0,D6L317C19/D6L317C5)</f>
        <v>0.42251503048254896</v>
      </c>
    </row>
    <row r="25" spans="1:53" x14ac:dyDescent="0.3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68.787715107709388</v>
      </c>
      <c r="J25" s="16" t="s">
        <v>29706</v>
      </c>
      <c r="K25" s="21">
        <f>_xlfn.SINGLE(IF(FLOW_THRU_100PCT="Y",1,INDEX(VariabilityMatrix,D6L318C1,_xlfn.SINGLE(D6L318C9))))</f>
        <v>0.1526597271458211</v>
      </c>
      <c r="L25" s="16" t="s">
        <v>29686</v>
      </c>
      <c r="M25" s="15">
        <f>IF(_xlfn.SINGLE(D6L318C2)&lt;&gt;0,_xlfn.SINGLE(D6L318C2)*_xlfn.SINGLE(D6L318C4),_xlfn.SINGLE(D6L318C3)*_xlfn.SINGLE(D6L318C4))</f>
        <v>10.501113819327392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5.2505569096636959</v>
      </c>
      <c r="R25" s="16" t="s">
        <v>29688</v>
      </c>
      <c r="S25" s="15">
        <f>D6L318C5-D6L318C7</f>
        <v>5.2505569096636959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4.9600602813040595</v>
      </c>
      <c r="X25" s="16" t="s">
        <v>29690</v>
      </c>
      <c r="Y25" s="33">
        <f>D6L318C7-D6L318C10</f>
        <v>0.29049662835963641</v>
      </c>
      <c r="Z25" s="16" t="s">
        <v>29691</v>
      </c>
      <c r="AA25" s="33">
        <f>CHOOSE(MIN(D6L318C9,RUN_YEARS),B7L803C7,B7L803C16,B7L803C25,B7L803C34,B7L803C43)</f>
        <v>22365</v>
      </c>
      <c r="AB25" s="16" t="s">
        <v>29692</v>
      </c>
      <c r="AC25" s="33">
        <f>IF(D6L318C12=0,0,D6L318C10/D6L318C12)</f>
        <v>2.2177779035564764E-4</v>
      </c>
      <c r="AD25" s="16" t="s">
        <v>29693</v>
      </c>
      <c r="AE25" s="33">
        <f>IF(D6L318C5=0,0,D6L318C10/D6L318C5)</f>
        <v>0.47233658892212227</v>
      </c>
      <c r="AF25" s="16" t="s">
        <v>29694</v>
      </c>
      <c r="AG25" s="33">
        <f>CHOOSE(MIN(D6L318C9,RUN_YEARS),B7L803C5,B7L803C14,B7L803C23,B7L803C32,B7L803C41)</f>
        <v>503.79017784802545</v>
      </c>
      <c r="AH25" s="16" t="s">
        <v>29695</v>
      </c>
      <c r="AI25" s="33">
        <f>IF(D6L318C15=0,0,D6L318C11/D6L318C15)</f>
        <v>5.7662225492468482E-4</v>
      </c>
      <c r="AJ25" s="16" t="s">
        <v>29696</v>
      </c>
      <c r="AK25" s="33">
        <f>IF(D6L318C5=0,0,D6L318C11/D6L318C5)</f>
        <v>2.7663411077877741E-2</v>
      </c>
      <c r="AL25" s="16" t="s">
        <v>29697</v>
      </c>
      <c r="AM25" s="33">
        <f>D6L318C8*CHOOSE(MIN(D6L318C9,RUN_YEARS),B7L803C4,B7L803C13,B7L803C22,B7L803C31,B7L803C40)</f>
        <v>0.88162891665966425</v>
      </c>
      <c r="AN25" s="16" t="s">
        <v>29698</v>
      </c>
      <c r="AO25" s="33">
        <f>D6L318C8-D6L318C18</f>
        <v>4.3689279930040321</v>
      </c>
      <c r="AP25" s="16" t="s">
        <v>29699</v>
      </c>
      <c r="AQ25" s="33">
        <f>CHOOSE(MIN(D6L318C9,RUN_YEARS),B7L803C2,B7L803C11,B7L803C20,B7L803C29,B7L803C38)</f>
        <v>33.638344402597461</v>
      </c>
      <c r="AR25" s="16" t="s">
        <v>29700</v>
      </c>
      <c r="AS25" s="33">
        <f>IF(D6L318C20=0,0,D6L318C18/D6L318C20)</f>
        <v>2.6209046025213633E-2</v>
      </c>
      <c r="AT25" s="16" t="s">
        <v>29701</v>
      </c>
      <c r="AU25" s="33">
        <f>IF(D6L318C5=0,0,D6L318C18/D6L318C5)</f>
        <v>8.3955752868521291E-2</v>
      </c>
      <c r="AV25" s="16" t="s">
        <v>29702</v>
      </c>
      <c r="AW25" s="33">
        <f>CHOOSE(MIN(D6L318C9,RUN_YEARS),B7L803C1,B7L803C10,B7L803C19,B7L803C28,B7L803C37)</f>
        <v>166.69542221418646</v>
      </c>
      <c r="AX25" s="16" t="s">
        <v>29703</v>
      </c>
      <c r="AY25" s="33">
        <f>IF(D6L318C23=0,0,D6L318C19/D6L318C23)</f>
        <v>2.6209046025213633E-2</v>
      </c>
      <c r="AZ25" s="16" t="s">
        <v>29704</v>
      </c>
      <c r="BA25" s="33">
        <f>IF(D6L318C5=0,0,D6L318C19/D6L318C5)</f>
        <v>0.41604424713147875</v>
      </c>
    </row>
    <row r="26" spans="1:53" x14ac:dyDescent="0.3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81.474333989327562</v>
      </c>
      <c r="J26" s="16" t="s">
        <v>29727</v>
      </c>
      <c r="K26" s="21">
        <f>_xlfn.SINGLE(IF(FLOW_THRU_100PCT="Y",1,INDEX(VariabilityMatrix,D6L319C1,_xlfn.SINGLE(D6L319C9))))</f>
        <v>0.14111620975432024</v>
      </c>
      <c r="L26" s="16" t="s">
        <v>29707</v>
      </c>
      <c r="M26" s="15">
        <f>IF(_xlfn.SINGLE(D6L319C2)&lt;&gt;0,_xlfn.SINGLE(D6L319C2)*_xlfn.SINGLE(D6L319C4),_xlfn.SINGLE(D6L319C3)*_xlfn.SINGLE(D6L319C4))</f>
        <v>11.49734920483149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5.7486746024157451</v>
      </c>
      <c r="R26" s="16" t="s">
        <v>29709</v>
      </c>
      <c r="S26" s="15">
        <f>D6L319C5-D6L319C7</f>
        <v>5.7486746024157451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5.4201511149992134</v>
      </c>
      <c r="X26" s="16" t="s">
        <v>29711</v>
      </c>
      <c r="Y26" s="33">
        <f>D6L319C7-D6L319C10</f>
        <v>0.3285234874165317</v>
      </c>
      <c r="Z26" s="16" t="s">
        <v>29712</v>
      </c>
      <c r="AA26" s="33">
        <f>CHOOSE(MIN(D6L319C9,RUN_YEARS),B7L803C7,B7L803C16,B7L803C25,B7L803C34,B7L803C43)</f>
        <v>20968.333333333336</v>
      </c>
      <c r="AB26" s="16" t="s">
        <v>29713</v>
      </c>
      <c r="AC26" s="33">
        <f>IF(D6L319C12=0,0,D6L319C10/D6L319C12)</f>
        <v>2.584922239090317E-4</v>
      </c>
      <c r="AD26" s="16" t="s">
        <v>29714</v>
      </c>
      <c r="AE26" s="33">
        <f>IF(D6L319C5=0,0,D6L319C10/D6L319C5)</f>
        <v>0.47142615384088032</v>
      </c>
      <c r="AF26" s="16" t="s">
        <v>29715</v>
      </c>
      <c r="AG26" s="33">
        <f>CHOOSE(MIN(D6L319C9,RUN_YEARS),B7L803C5,B7L803C14,B7L803C23,B7L803C32,B7L803C41)</f>
        <v>488.81620327721481</v>
      </c>
      <c r="AH26" s="16" t="s">
        <v>29716</v>
      </c>
      <c r="AI26" s="33">
        <f>IF(D6L319C15=0,0,D6L319C11/D6L319C15)</f>
        <v>6.7207978216348373E-4</v>
      </c>
      <c r="AJ26" s="16" t="s">
        <v>29717</v>
      </c>
      <c r="AK26" s="33">
        <f>IF(D6L319C5=0,0,D6L319C11/D6L319C5)</f>
        <v>2.8573846159119655E-2</v>
      </c>
      <c r="AL26" s="16" t="s">
        <v>29718</v>
      </c>
      <c r="AM26" s="33">
        <f>D6L319C8*CHOOSE(MIN(D6L319C9,RUN_YEARS),B7L803C4,B7L803C13,B7L803C22,B7L803C31,B7L803C40)</f>
        <v>0.89087175266785767</v>
      </c>
      <c r="AN26" s="16" t="s">
        <v>29719</v>
      </c>
      <c r="AO26" s="33">
        <f>D6L319C8-D6L319C18</f>
        <v>4.8578028497478876</v>
      </c>
      <c r="AP26" s="16" t="s">
        <v>29720</v>
      </c>
      <c r="AQ26" s="33">
        <f>CHOOSE(MIN(D6L319C9,RUN_YEARS),B7L803C2,B7L803C11,B7L803C20,B7L803C29,B7L803C38)</f>
        <v>29.473077773477481</v>
      </c>
      <c r="AR26" s="16" t="s">
        <v>29721</v>
      </c>
      <c r="AS26" s="33">
        <f>IF(D6L319C20=0,0,D6L319C18/D6L319C20)</f>
        <v>3.0226627823360341E-2</v>
      </c>
      <c r="AT26" s="16" t="s">
        <v>29722</v>
      </c>
      <c r="AU26" s="33">
        <f>IF(D6L319C5=0,0,D6L319C18/D6L319C5)</f>
        <v>7.7484969517451013E-2</v>
      </c>
      <c r="AV26" s="16" t="s">
        <v>29723</v>
      </c>
      <c r="AW26" s="33">
        <f>CHOOSE(MIN(D6L319C9,RUN_YEARS),B7L803C1,B7L803C10,B7L803C19,B7L803C28,B7L803C37)</f>
        <v>160.71269604191787</v>
      </c>
      <c r="AX26" s="16" t="s">
        <v>29724</v>
      </c>
      <c r="AY26" s="33">
        <f>IF(D6L319C23=0,0,D6L319C19/D6L319C23)</f>
        <v>3.0226627823360337E-2</v>
      </c>
      <c r="AZ26" s="16" t="s">
        <v>29725</v>
      </c>
      <c r="BA26" s="33">
        <f>IF(D6L319C5=0,0,D6L319C19/D6L319C5)</f>
        <v>0.42251503048254901</v>
      </c>
    </row>
    <row r="27" spans="1:53" x14ac:dyDescent="0.3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10.708452167525426</v>
      </c>
      <c r="J27" s="16" t="s">
        <v>29748</v>
      </c>
      <c r="K27" s="21">
        <f>_xlfn.SINGLE(IF(FLOW_THRU_100PCT="Y",1,INDEX(VariabilityMatrix,D6L320C1,_xlfn.SINGLE(D6L320C9))))</f>
        <v>0.1526597271458211</v>
      </c>
      <c r="L27" s="16" t="s">
        <v>29728</v>
      </c>
      <c r="M27" s="15">
        <f>IF(_xlfn.SINGLE(D6L320C2)&lt;&gt;0,_xlfn.SINGLE(D6L320C2)*_xlfn.SINGLE(D6L320C4),_xlfn.SINGLE(D6L320C3)*_xlfn.SINGLE(D6L320C4))</f>
        <v>1.6347493860485081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0.81737469302425403</v>
      </c>
      <c r="R27" s="16" t="s">
        <v>29730</v>
      </c>
      <c r="S27" s="15">
        <f>D6L320C5-D6L320C7</f>
        <v>0.81737469302425403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0.77215194874868587</v>
      </c>
      <c r="X27" s="16" t="s">
        <v>29732</v>
      </c>
      <c r="Y27" s="33">
        <f>D6L320C7-D6L320C10</f>
        <v>4.5222744275568161E-2</v>
      </c>
      <c r="Z27" s="16" t="s">
        <v>29733</v>
      </c>
      <c r="AA27" s="33">
        <f>CHOOSE(MIN(D6L320C9,RUN_YEARS),B7L803C7,B7L803C16,B7L803C25,B7L803C34,B7L803C43)</f>
        <v>22365</v>
      </c>
      <c r="AB27" s="16" t="s">
        <v>29734</v>
      </c>
      <c r="AC27" s="33">
        <f>IF(D6L320C12=0,0,D6L320C10/D6L320C12)</f>
        <v>3.4525014475684593E-5</v>
      </c>
      <c r="AD27" s="16" t="s">
        <v>29735</v>
      </c>
      <c r="AE27" s="33">
        <f>IF(D6L320C5=0,0,D6L320C10/D6L320C5)</f>
        <v>0.47233658892212227</v>
      </c>
      <c r="AF27" s="16" t="s">
        <v>29736</v>
      </c>
      <c r="AG27" s="33">
        <f>CHOOSE(MIN(D6L320C9,RUN_YEARS),B7L803C5,B7L803C14,B7L803C23,B7L803C32,B7L803C41)</f>
        <v>503.79017784802545</v>
      </c>
      <c r="AH27" s="16" t="s">
        <v>29737</v>
      </c>
      <c r="AI27" s="33">
        <f>IF(D6L320C15=0,0,D6L320C11/D6L320C15)</f>
        <v>8.9765037636780132E-5</v>
      </c>
      <c r="AJ27" s="16" t="s">
        <v>29738</v>
      </c>
      <c r="AK27" s="33">
        <f>IF(D6L320C5=0,0,D6L320C11/D6L320C5)</f>
        <v>2.7663411077877759E-2</v>
      </c>
      <c r="AL27" s="16" t="s">
        <v>29739</v>
      </c>
      <c r="AM27" s="33">
        <f>D6L320C8*CHOOSE(MIN(D6L320C9,RUN_YEARS),B7L803C4,B7L803C13,B7L803C22,B7L803C31,B7L803C40)</f>
        <v>0.13724661545705544</v>
      </c>
      <c r="AN27" s="16" t="s">
        <v>29740</v>
      </c>
      <c r="AO27" s="33">
        <f>D6L320C8-D6L320C18</f>
        <v>0.68012807756719862</v>
      </c>
      <c r="AP27" s="16" t="s">
        <v>29741</v>
      </c>
      <c r="AQ27" s="33">
        <f>CHOOSE(MIN(D6L320C9,RUN_YEARS),B7L803C2,B7L803C11,B7L803C20,B7L803C29,B7L803C38)</f>
        <v>33.638344402597461</v>
      </c>
      <c r="AR27" s="16" t="s">
        <v>29742</v>
      </c>
      <c r="AS27" s="33">
        <f>IF(D6L320C20=0,0,D6L320C18/D6L320C20)</f>
        <v>4.0800645184683234E-3</v>
      </c>
      <c r="AT27" s="16" t="s">
        <v>29743</v>
      </c>
      <c r="AU27" s="33">
        <f>IF(D6L320C5=0,0,D6L320C18/D6L320C5)</f>
        <v>8.3955752868521277E-2</v>
      </c>
      <c r="AV27" s="16" t="s">
        <v>29744</v>
      </c>
      <c r="AW27" s="33">
        <f>CHOOSE(MIN(D6L320C9,RUN_YEARS),B7L803C1,B7L803C10,B7L803C19,B7L803C28,B7L803C37)</f>
        <v>166.69542221418646</v>
      </c>
      <c r="AX27" s="16" t="s">
        <v>29745</v>
      </c>
      <c r="AY27" s="33">
        <f>IF(D6L320C23=0,0,D6L320C19/D6L320C23)</f>
        <v>4.0800645184683234E-3</v>
      </c>
      <c r="AZ27" s="16" t="s">
        <v>29746</v>
      </c>
      <c r="BA27" s="33">
        <f>IF(D6L320C5=0,0,D6L320C19/D6L320C5)</f>
        <v>0.41604424713147875</v>
      </c>
    </row>
    <row r="28" spans="1:53" x14ac:dyDescent="0.3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_xlfn.SINGLE(IF(FLOW_THRU_100PCT="Y",1,INDEX(VariabilityMatrix,D6L321C1,_xlfn.SINGLE(D6L321C9))))</f>
        <v>0.1526597271458211</v>
      </c>
      <c r="L28" s="16" t="s">
        <v>29749</v>
      </c>
      <c r="M28" s="15">
        <f>IF(_xlfn.SINGLE(D6L321C2)&lt;&gt;0,_xlfn.SINGLE(D6L321C2)*_xlfn.SINGLE(D6L321C4),_xlfn.SINGLE(D6L321C3)*_xlfn.SINGLE(D6L321C4))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22365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503.79017784802545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33.638344402597461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166.69542221418646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3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_xlfn.SINGLE(IF(FLOW_THRU_100PCT="Y",1,INDEX(VariabilityMatrix,D6L322C1,_xlfn.SINGLE(D6L322C9))))</f>
        <v>0.1526597271458211</v>
      </c>
      <c r="L29" s="16" t="s">
        <v>29770</v>
      </c>
      <c r="M29" s="15">
        <f>IF(_xlfn.SINGLE(D6L322C2)&lt;&gt;0,_xlfn.SINGLE(D6L322C2)*_xlfn.SINGLE(D6L322C4),_xlfn.SINGLE(D6L322C3)*_xlfn.SINGLE(D6L322C4))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22365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503.79017784802545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33.638344402597461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166.69542221418646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3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_xlfn.SINGLE(IF(FLOW_THRU_100PCT="Y",1,INDEX(VariabilityMatrix,D6L323C1,_xlfn.SINGLE(D6L323C9))))</f>
        <v>0.1526597271458211</v>
      </c>
      <c r="L30" s="16" t="s">
        <v>29791</v>
      </c>
      <c r="M30" s="15">
        <f>IF(_xlfn.SINGLE(D6L323C2)&lt;&gt;0,_xlfn.SINGLE(D6L323C2)*_xlfn.SINGLE(D6L323C4),_xlfn.SINGLE(D6L323C3)*_xlfn.SINGLE(D6L323C4))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22365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503.79017784802545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33.638344402597461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166.69542221418646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3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_xlfn.SINGLE(IF(FLOW_THRU_100PCT="Y",1,INDEX(VariabilityMatrix,D6L324C1,_xlfn.SINGLE(D6L324C9))))</f>
        <v>0.1526597271458211</v>
      </c>
      <c r="L31" s="16" t="s">
        <v>29812</v>
      </c>
      <c r="M31" s="15">
        <f>IF(_xlfn.SINGLE(D6L324C2)&lt;&gt;0,_xlfn.SINGLE(D6L324C2)*_xlfn.SINGLE(D6L324C4),_xlfn.SINGLE(D6L324C3)*_xlfn.SINGLE(D6L324C4))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22365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503.79017784802545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33.638344402597461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166.69542221418646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3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_xlfn.SINGLE(IF(FLOW_THRU_100PCT="Y",1,INDEX(VariabilityMatrix,D6L325C1,_xlfn.SINGLE(D6L325C9))))</f>
        <v>0.1526597271458211</v>
      </c>
      <c r="L32" s="16" t="s">
        <v>29833</v>
      </c>
      <c r="M32" s="15">
        <f>IF(_xlfn.SINGLE(D6L325C2)&lt;&gt;0,_xlfn.SINGLE(D6L325C2)*_xlfn.SINGLE(D6L325C4),_xlfn.SINGLE(D6L325C3)*_xlfn.SINGLE(D6L325C4))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22365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503.79017784802545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33.638344402597461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166.69542221418646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3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0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IF(_xlfn.SINGLE(D6L326C2)&lt;&gt;0,_xlfn.SINGLE(D6L326C2)*_xlfn.SINGLE(D6L326C4),_xlfn.SINGLE(D6L326C3)*_xlfn.SINGLE(D6L326C4))</f>
        <v>0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0</v>
      </c>
      <c r="R33" s="16" t="s">
        <v>29856</v>
      </c>
      <c r="S33" s="15">
        <f>D6L326C5-D6L326C7</f>
        <v>0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0</v>
      </c>
      <c r="X33" s="16" t="s">
        <v>29858</v>
      </c>
      <c r="Y33" s="33">
        <f>D6L326C7-D6L326C10</f>
        <v>0</v>
      </c>
      <c r="Z33" s="16" t="s">
        <v>29859</v>
      </c>
      <c r="AA33" s="33">
        <f>CHOOSE(MIN(D6L326C9,RUN_YEARS),B7L803C7,B7L803C16,B7L803C25,B7L803C34,B7L803C43)</f>
        <v>22365</v>
      </c>
      <c r="AB33" s="16" t="s">
        <v>29860</v>
      </c>
      <c r="AC33" s="33">
        <f>IF(D6L326C12=0,0,D6L326C10/D6L326C12)</f>
        <v>0</v>
      </c>
      <c r="AD33" s="16" t="s">
        <v>29861</v>
      </c>
      <c r="AE33" s="33">
        <f>IF(D6L326C5=0,0,D6L326C10/D6L326C5)</f>
        <v>0</v>
      </c>
      <c r="AF33" s="16" t="s">
        <v>29862</v>
      </c>
      <c r="AG33" s="33">
        <f>CHOOSE(MIN(D6L326C9,RUN_YEARS),B7L803C5,B7L803C14,B7L803C23,B7L803C32,B7L803C41)</f>
        <v>503.79017784802545</v>
      </c>
      <c r="AH33" s="16" t="s">
        <v>29863</v>
      </c>
      <c r="AI33" s="33">
        <f>IF(D6L326C15=0,0,D6L326C11/D6L326C15)</f>
        <v>0</v>
      </c>
      <c r="AJ33" s="16" t="s">
        <v>29864</v>
      </c>
      <c r="AK33" s="33">
        <f>IF(D6L326C5=0,0,D6L326C11/D6L326C5)</f>
        <v>0</v>
      </c>
      <c r="AL33" s="16" t="s">
        <v>29865</v>
      </c>
      <c r="AM33" s="33">
        <f>D6L326C8*CHOOSE(MIN(D6L326C9,RUN_YEARS),B7L803C4,B7L803C13,B7L803C22,B7L803C31,B7L803C40)</f>
        <v>0</v>
      </c>
      <c r="AN33" s="16" t="s">
        <v>29866</v>
      </c>
      <c r="AO33" s="33">
        <f>D6L326C8-D6L326C18</f>
        <v>0</v>
      </c>
      <c r="AP33" s="16" t="s">
        <v>29867</v>
      </c>
      <c r="AQ33" s="33">
        <f>CHOOSE(MIN(D6L326C9,RUN_YEARS),B7L803C2,B7L803C11,B7L803C20,B7L803C29,B7L803C38)</f>
        <v>33.638344402597461</v>
      </c>
      <c r="AR33" s="16" t="s">
        <v>29868</v>
      </c>
      <c r="AS33" s="33">
        <f>IF(D6L326C20=0,0,D6L326C18/D6L326C20)</f>
        <v>0</v>
      </c>
      <c r="AT33" s="16" t="s">
        <v>29869</v>
      </c>
      <c r="AU33" s="33">
        <f>IF(D6L326C5=0,0,D6L326C18/D6L326C5)</f>
        <v>0</v>
      </c>
      <c r="AV33" s="16" t="s">
        <v>29870</v>
      </c>
      <c r="AW33" s="33">
        <f>CHOOSE(MIN(D6L326C9,RUN_YEARS),B7L803C1,B7L803C10,B7L803C19,B7L803C28,B7L803C37)</f>
        <v>166.69542221418646</v>
      </c>
      <c r="AX33" s="16" t="s">
        <v>29871</v>
      </c>
      <c r="AY33" s="33">
        <f>IF(D6L326C23=0,0,D6L326C19/D6L326C23)</f>
        <v>0</v>
      </c>
      <c r="AZ33" s="16" t="s">
        <v>29872</v>
      </c>
      <c r="BA33" s="33">
        <f>IF(D6L326C5=0,0,D6L326C19/D6L326C5)</f>
        <v>0</v>
      </c>
    </row>
    <row r="34" spans="1:53" x14ac:dyDescent="0.3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-49.386398532617328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IF(_xlfn.SINGLE(D6L327C2)&lt;&gt;0,_xlfn.SINGLE(D6L327C2)*_xlfn.SINGLE(D6L327C4),_xlfn.SINGLE(D6L327C3)*_xlfn.SINGLE(D6L327C4))</f>
        <v>-42.4723027380509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-21.23615136902545</v>
      </c>
      <c r="R34" s="16" t="s">
        <v>29876</v>
      </c>
      <c r="S34" s="15">
        <f>D6L327C5-D6L327C7</f>
        <v>-21.23615136902545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-20.02255432456483</v>
      </c>
      <c r="X34" s="16" t="s">
        <v>29878</v>
      </c>
      <c r="Y34" s="33">
        <f>D6L327C7-D6L327C10</f>
        <v>-1.2135970444606201</v>
      </c>
      <c r="Z34" s="16" t="s">
        <v>29879</v>
      </c>
      <c r="AA34" s="33">
        <f>CHOOSE(MIN(D6L327C9,RUN_YEARS),B7L803C7,B7L803C16,B7L803C25,B7L803C34,B7L803C43)</f>
        <v>20968.333333333336</v>
      </c>
      <c r="AB34" s="16" t="s">
        <v>29880</v>
      </c>
      <c r="AC34" s="33">
        <f>IF(D6L327C12=0,0,D6L327C10/D6L327C12)</f>
        <v>-9.5489488870033356E-4</v>
      </c>
      <c r="AD34" s="16" t="s">
        <v>29881</v>
      </c>
      <c r="AE34" s="33">
        <f>IF(D6L327C5=0,0,D6L327C10/D6L327C5)</f>
        <v>0.47142615384088044</v>
      </c>
      <c r="AF34" s="16" t="s">
        <v>29882</v>
      </c>
      <c r="AG34" s="33">
        <f>CHOOSE(MIN(D6L327C9,RUN_YEARS),B7L803C5,B7L803C14,B7L803C23,B7L803C32,B7L803C41)</f>
        <v>488.81620327721481</v>
      </c>
      <c r="AH34" s="16" t="s">
        <v>29883</v>
      </c>
      <c r="AI34" s="33">
        <f>IF(D6L327C15=0,0,D6L327C11/D6L327C15)</f>
        <v>-2.4827267106208662E-3</v>
      </c>
      <c r="AJ34" s="16" t="s">
        <v>29884</v>
      </c>
      <c r="AK34" s="33">
        <f>IF(D6L327C5=0,0,D6L327C11/D6L327C5)</f>
        <v>2.8573846159119589E-2</v>
      </c>
      <c r="AL34" s="16" t="s">
        <v>29885</v>
      </c>
      <c r="AM34" s="33">
        <f>D6L327C8*CHOOSE(MIN(D6L327C9,RUN_YEARS),B7L803C4,B7L803C13,B7L803C22,B7L803C31,B7L803C40)</f>
        <v>-3.2909650829938251</v>
      </c>
      <c r="AN34" s="16" t="s">
        <v>29886</v>
      </c>
      <c r="AO34" s="33">
        <f>D6L327C8-D6L327C18</f>
        <v>-17.945186286031625</v>
      </c>
      <c r="AP34" s="16" t="s">
        <v>29887</v>
      </c>
      <c r="AQ34" s="33">
        <f>CHOOSE(MIN(D6L327C9,RUN_YEARS),B7L803C2,B7L803C11,B7L803C20,B7L803C29,B7L803C38)</f>
        <v>29.473077773477481</v>
      </c>
      <c r="AR34" s="16" t="s">
        <v>29888</v>
      </c>
      <c r="AS34" s="33">
        <f>IF(D6L327C20=0,0,D6L327C18/D6L327C20)</f>
        <v>-0.11166004135324241</v>
      </c>
      <c r="AT34" s="16" t="s">
        <v>29889</v>
      </c>
      <c r="AU34" s="33">
        <f>IF(D6L327C5=0,0,D6L327C18/D6L327C5)</f>
        <v>7.7484969517451013E-2</v>
      </c>
      <c r="AV34" s="16" t="s">
        <v>29890</v>
      </c>
      <c r="AW34" s="33">
        <f>CHOOSE(MIN(D6L327C9,RUN_YEARS),B7L803C1,B7L803C10,B7L803C19,B7L803C28,B7L803C37)</f>
        <v>160.71269604191787</v>
      </c>
      <c r="AX34" s="16" t="s">
        <v>29891</v>
      </c>
      <c r="AY34" s="33">
        <f>IF(D6L327C23=0,0,D6L327C19/D6L327C23)</f>
        <v>-0.1116600413532424</v>
      </c>
      <c r="AZ34" s="16" t="s">
        <v>29892</v>
      </c>
      <c r="BA34" s="33">
        <f>IF(D6L327C5=0,0,D6L327C19/D6L327C5)</f>
        <v>0.42251503048254901</v>
      </c>
    </row>
    <row r="35" spans="1:53" x14ac:dyDescent="0.3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1013.9838176264948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679.50667419937804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339.75333709968902</v>
      </c>
      <c r="R35" s="16" t="s">
        <v>29896</v>
      </c>
      <c r="S35" s="15">
        <f>SUM(D6L301C8:D6L327C8)-2*SUM(D6L309C8,D6L311C8,D6L322C8,D6L324C8,D6L327C8)</f>
        <v>339.75333709968902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320.34755995863225</v>
      </c>
      <c r="X35" s="16" t="s">
        <v>29898</v>
      </c>
      <c r="Y35" s="33">
        <f>SUM(D6L301C11:D6L327C11)-2*SUM(D6L309C11,D6L311C11,D6L322C11,D6L324C11,D6L327C11)</f>
        <v>19.405777141056589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1.5261583911227153E-2</v>
      </c>
      <c r="AD35" s="16" t="s">
        <v>29900</v>
      </c>
      <c r="AE35" s="33">
        <f>IF(D6L328C5=0,0,D6L328C10/D6L328C5)</f>
        <v>0.47144137375262513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3.9680118169190648E-2</v>
      </c>
      <c r="AJ35" s="16" t="s">
        <v>29902</v>
      </c>
      <c r="AK35" s="33">
        <f>IF(D6L328C5=0,0,D6L328C11/D6L328C5)</f>
        <v>2.8558626247374614E-2</v>
      </c>
      <c r="AL35" s="16" t="s">
        <v>29903</v>
      </c>
      <c r="AM35" s="33">
        <f>SUM(D6L301C18:D6L327C18)-2*SUM(D6L309C18,D6L311C18,D6L322C18,D6L324C18,D6L327C18)</f>
        <v>52.735266722779528</v>
      </c>
      <c r="AN35" s="16" t="s">
        <v>29904</v>
      </c>
      <c r="AO35" s="33">
        <f>SUM(D6L301C19:D6L327C19)-2*SUM(D6L309C19,D6L311C19,D6L322C19,D6L324C19,D6L327C19)</f>
        <v>287.01807037690946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1.784859346857367</v>
      </c>
      <c r="AT35" s="16" t="s">
        <v>29906</v>
      </c>
      <c r="AU35" s="33">
        <f>IF(D6L328C5=0,0,D6L328C18/D6L328C5)</f>
        <v>7.7608165931430079E-2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1.7848593468573668</v>
      </c>
      <c r="AZ35" s="16" t="s">
        <v>29908</v>
      </c>
      <c r="BA35" s="33">
        <f>IF(D6L328C5=0,0,D6L328C19/D6L328C5)</f>
        <v>0.42239183406856989</v>
      </c>
    </row>
    <row r="36" spans="1:53" x14ac:dyDescent="0.3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4.6471284419414838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IF(_xlfn.SINGLE(D6L329C2)&lt;&gt;0,_xlfn.SINGLE(D6L329C2)*_xlfn.SINGLE(D6L329C4),_xlfn.SINGLE(D6L329C3)*_xlfn.SINGLE(D6L329C4))</f>
        <v>2.3235642209707419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1.1617821104853709</v>
      </c>
      <c r="R36" s="16" t="s">
        <v>29913</v>
      </c>
      <c r="S36" s="15">
        <f>D6L329C5-D6L329C7</f>
        <v>1.1617821104853709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1.0975043982748085</v>
      </c>
      <c r="X36" s="16" t="s">
        <v>29915</v>
      </c>
      <c r="Y36" s="33">
        <f>D6L329C7-D6L329C10</f>
        <v>6.4277712210562443E-2</v>
      </c>
      <c r="Z36" s="16" t="s">
        <v>29916</v>
      </c>
      <c r="AA36" s="33">
        <f>CHOOSE(MIN(D6L329C9,RUN_YEARS),B7L803C7,B7L803C16,B7L803C25,B7L803C34,B7L803C43)</f>
        <v>22365</v>
      </c>
      <c r="AB36" s="16" t="s">
        <v>29917</v>
      </c>
      <c r="AC36" s="33">
        <f>IF(D6L329C12=0,0,D6L329C10/D6L329C12)</f>
        <v>4.9072407702875408E-5</v>
      </c>
      <c r="AD36" s="16" t="s">
        <v>29918</v>
      </c>
      <c r="AE36" s="33">
        <f>IF(D6L329C5=0,0,D6L329C10/D6L329C5)</f>
        <v>0.47233658892212221</v>
      </c>
      <c r="AF36" s="16" t="s">
        <v>29919</v>
      </c>
      <c r="AG36" s="33">
        <f>CHOOSE(MIN(D6L329C9,RUN_YEARS),B7L803C5,B7L803C14,B7L803C23,B7L803C32,B7L803C41)</f>
        <v>503.79017784802545</v>
      </c>
      <c r="AH36" s="16" t="s">
        <v>29920</v>
      </c>
      <c r="AI36" s="33">
        <f>IF(D6L329C15=0,0,D6L329C11/D6L329C15)</f>
        <v>1.2758826002747637E-4</v>
      </c>
      <c r="AJ36" s="16" t="s">
        <v>29921</v>
      </c>
      <c r="AK36" s="33">
        <f>IF(D6L329C5=0,0,D6L329C11/D6L329C5)</f>
        <v>2.7663411077877766E-2</v>
      </c>
      <c r="AL36" s="16" t="s">
        <v>29922</v>
      </c>
      <c r="AM36" s="33">
        <f>D6L329C8*CHOOSE(MIN(D6L329C9,RUN_YEARS),B7L803C4,B7L803C13,B7L803C22,B7L803C31,B7L803C40)</f>
        <v>0.1950765835099578</v>
      </c>
      <c r="AN36" s="16" t="s">
        <v>29923</v>
      </c>
      <c r="AO36" s="33">
        <f>D6L329C8-D6L329C18</f>
        <v>0.96670552697541312</v>
      </c>
      <c r="AP36" s="16" t="s">
        <v>29924</v>
      </c>
      <c r="AQ36" s="33">
        <f>CHOOSE(MIN(D6L329C9,RUN_YEARS),B7L803C2,B7L803C11,B7L803C20,B7L803C29,B7L803C38)</f>
        <v>33.638344402597461</v>
      </c>
      <c r="AR36" s="16" t="s">
        <v>29925</v>
      </c>
      <c r="AS36" s="33">
        <f>IF(D6L329C20=0,0,D6L329C18/D6L329C20)</f>
        <v>5.7992326012006263E-3</v>
      </c>
      <c r="AT36" s="16" t="s">
        <v>29926</v>
      </c>
      <c r="AU36" s="33">
        <f>IF(D6L329C5=0,0,D6L329C18/D6L329C5)</f>
        <v>8.3955752868521291E-2</v>
      </c>
      <c r="AV36" s="16" t="s">
        <v>29927</v>
      </c>
      <c r="AW36" s="33">
        <f>CHOOSE(MIN(D6L329C9,RUN_YEARS),B7L803C1,B7L803C10,B7L803C19,B7L803C28,B7L803C37)</f>
        <v>166.69542221418646</v>
      </c>
      <c r="AX36" s="16" t="s">
        <v>29928</v>
      </c>
      <c r="AY36" s="33">
        <f>IF(D6L329C23=0,0,D6L329C19/D6L329C23)</f>
        <v>5.7992326012006254E-3</v>
      </c>
      <c r="AZ36" s="16" t="s">
        <v>29929</v>
      </c>
      <c r="BA36" s="33">
        <f>IF(D6L329C5=0,0,D6L329C19/D6L329C5)</f>
        <v>0.41604424713147869</v>
      </c>
    </row>
    <row r="37" spans="1:53" x14ac:dyDescent="0.3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0.28723972709572082</v>
      </c>
      <c r="J37" s="16" t="s">
        <v>21739</v>
      </c>
      <c r="K37" s="21">
        <f>IF(FLOW_THRU_100PCT="Y",1,1)</f>
        <v>1</v>
      </c>
      <c r="L37" s="16" t="s">
        <v>29931</v>
      </c>
      <c r="M37" s="15">
        <f>IF(_xlfn.SINGLE(D6L330C2)&lt;&gt;0,_xlfn.SINGLE(D6L330C2)*_xlfn.SINGLE(D6L330C4),_xlfn.SINGLE(D6L330C3)*_xlfn.SINGLE(D6L330C4))</f>
        <v>0.28723972709572082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0.14361986354786041</v>
      </c>
      <c r="R37" s="16" t="s">
        <v>29933</v>
      </c>
      <c r="S37" s="15">
        <f>D6L330C5-D6L330C7</f>
        <v>0.14361986354786041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0.13567383289931406</v>
      </c>
      <c r="X37" s="16" t="s">
        <v>29935</v>
      </c>
      <c r="Y37" s="33">
        <f>D6L330C7-D6L330C10</f>
        <v>7.9460306485463483E-3</v>
      </c>
      <c r="Z37" s="16" t="s">
        <v>29936</v>
      </c>
      <c r="AA37" s="33">
        <f>CHOOSE(MIN(D6L330C9,RUN_YEARS),B7L803C7,B7L803C16,B7L803C25,B7L803C34,B7L803C43)</f>
        <v>22365</v>
      </c>
      <c r="AB37" s="16" t="s">
        <v>29937</v>
      </c>
      <c r="AC37" s="33">
        <f>IF(D6L330C12=0,0,D6L330C10/D6L330C12)</f>
        <v>6.0663462060949727E-6</v>
      </c>
      <c r="AD37" s="16" t="s">
        <v>29938</v>
      </c>
      <c r="AE37" s="33">
        <f>IF(D6L330C5=0,0,D6L330C10/D6L330C5)</f>
        <v>0.47233658892212221</v>
      </c>
      <c r="AF37" s="16" t="s">
        <v>29939</v>
      </c>
      <c r="AG37" s="33">
        <f>CHOOSE(MIN(D6L330C9,RUN_YEARS),B7L803C5,B7L803C14,B7L803C23,B7L803C32,B7L803C41)</f>
        <v>503.79017784802545</v>
      </c>
      <c r="AH37" s="16" t="s">
        <v>29940</v>
      </c>
      <c r="AI37" s="33">
        <f>IF(D6L330C15=0,0,D6L330C11/D6L330C15)</f>
        <v>1.5772500135846966E-5</v>
      </c>
      <c r="AJ37" s="16" t="s">
        <v>29941</v>
      </c>
      <c r="AK37" s="33">
        <f>IF(D6L330C5=0,0,D6L330C11/D6L330C5)</f>
        <v>2.7663411077877762E-2</v>
      </c>
      <c r="AL37" s="16" t="s">
        <v>29942</v>
      </c>
      <c r="AM37" s="33">
        <f>D6L330C8*CHOOSE(MIN(D6L330C9,RUN_YEARS),B7L803C4,B7L803C13,B7L803C22,B7L803C31,B7L803C40)</f>
        <v>2.4115427542069835E-2</v>
      </c>
      <c r="AN37" s="16" t="s">
        <v>29943</v>
      </c>
      <c r="AO37" s="33">
        <f>D6L330C8-D6L330C18</f>
        <v>0.11950443600579058</v>
      </c>
      <c r="AP37" s="16" t="s">
        <v>29944</v>
      </c>
      <c r="AQ37" s="33">
        <f>CHOOSE(MIN(D6L330C9,RUN_YEARS),B7L803C2,B7L803C11,B7L803C20,B7L803C29,B7L803C38)</f>
        <v>33.638344402597461</v>
      </c>
      <c r="AR37" s="16" t="s">
        <v>29945</v>
      </c>
      <c r="AS37" s="33">
        <f>IF(D6L330C20=0,0,D6L330C18/D6L330C20)</f>
        <v>7.1690292641773739E-4</v>
      </c>
      <c r="AT37" s="16" t="s">
        <v>29946</v>
      </c>
      <c r="AU37" s="33">
        <f>IF(D6L330C5=0,0,D6L330C18/D6L330C5)</f>
        <v>8.3955752868521291E-2</v>
      </c>
      <c r="AV37" s="16" t="s">
        <v>29947</v>
      </c>
      <c r="AW37" s="33">
        <f>CHOOSE(MIN(D6L330C9,RUN_YEARS),B7L803C1,B7L803C10,B7L803C19,B7L803C28,B7L803C37)</f>
        <v>166.69542221418646</v>
      </c>
      <c r="AX37" s="16" t="s">
        <v>29948</v>
      </c>
      <c r="AY37" s="33">
        <f>IF(D6L330C23=0,0,D6L330C19/D6L330C23)</f>
        <v>7.1690292641773739E-4</v>
      </c>
      <c r="AZ37" s="16" t="s">
        <v>29949</v>
      </c>
      <c r="BA37" s="33">
        <f>IF(D6L330C5=0,0,D6L330C19/D6L330C5)</f>
        <v>0.41604424713147875</v>
      </c>
    </row>
    <row r="38" spans="1:53" x14ac:dyDescent="0.3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-3.2809928151534944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IF(_xlfn.SINGLE(D6L331C2)&lt;&gt;0,_xlfn.SINGLE(D6L331C2)*_xlfn.SINGLE(D6L331C4),_xlfn.SINGLE(D6L331C3)*_xlfn.SINGLE(D6L331C4))</f>
        <v>-1.6404964075767472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-0.8202482037883736</v>
      </c>
      <c r="R38" s="16" t="s">
        <v>29953</v>
      </c>
      <c r="S38" s="15">
        <f>D6L331C5-D6L331C7</f>
        <v>-0.8202482037883736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-0.77486647729379643</v>
      </c>
      <c r="X38" s="16" t="s">
        <v>29955</v>
      </c>
      <c r="Y38" s="33">
        <f>D6L331C7-D6L331C10</f>
        <v>-4.5381726494577168E-2</v>
      </c>
      <c r="Z38" s="16" t="s">
        <v>29956</v>
      </c>
      <c r="AA38" s="33">
        <f>CHOOSE(MIN(D6L331C9,RUN_YEARS),B7L803C7,B7L803C16,B7L803C25,B7L803C34,B7L803C43)</f>
        <v>22365</v>
      </c>
      <c r="AB38" s="16" t="s">
        <v>29957</v>
      </c>
      <c r="AC38" s="33">
        <f>IF(D6L331C12=0,0,D6L331C10/D6L331C12)</f>
        <v>-3.464638843254176E-5</v>
      </c>
      <c r="AD38" s="16" t="s">
        <v>29958</v>
      </c>
      <c r="AE38" s="33">
        <f>IF(D6L331C5=0,0,D6L331C10/D6L331C5)</f>
        <v>0.47233658892212227</v>
      </c>
      <c r="AF38" s="16" t="s">
        <v>29959</v>
      </c>
      <c r="AG38" s="33">
        <f>CHOOSE(MIN(D6L331C9,RUN_YEARS),B7L803C5,B7L803C14,B7L803C23,B7L803C32,B7L803C41)</f>
        <v>503.79017784802545</v>
      </c>
      <c r="AH38" s="16" t="s">
        <v>29960</v>
      </c>
      <c r="AI38" s="33">
        <f>IF(D6L331C15=0,0,D6L331C11/D6L331C15)</f>
        <v>-9.0080609924608586E-5</v>
      </c>
      <c r="AJ38" s="16" t="s">
        <v>29961</v>
      </c>
      <c r="AK38" s="33">
        <f>IF(D6L331C5=0,0,D6L331C11/D6L331C5)</f>
        <v>2.7663411077877707E-2</v>
      </c>
      <c r="AL38" s="16" t="s">
        <v>29962</v>
      </c>
      <c r="AM38" s="33">
        <f>D6L331C8*CHOOSE(MIN(D6L331C9,RUN_YEARS),B7L803C4,B7L803C13,B7L803C22,B7L803C31,B7L803C40)</f>
        <v>-0.13772911097621038</v>
      </c>
      <c r="AN38" s="16" t="s">
        <v>29963</v>
      </c>
      <c r="AO38" s="33">
        <f>D6L331C8-D6L331C18</f>
        <v>-0.68251909281216316</v>
      </c>
      <c r="AP38" s="16" t="s">
        <v>29964</v>
      </c>
      <c r="AQ38" s="33">
        <f>CHOOSE(MIN(D6L331C9,RUN_YEARS),B7L803C2,B7L803C11,B7L803C20,B7L803C29,B7L803C38)</f>
        <v>33.638344402597461</v>
      </c>
      <c r="AR38" s="16" t="s">
        <v>29965</v>
      </c>
      <c r="AS38" s="33">
        <f>IF(D6L331C20=0,0,D6L331C18/D6L331C20)</f>
        <v>-4.0944081351867992E-3</v>
      </c>
      <c r="AT38" s="16" t="s">
        <v>29966</v>
      </c>
      <c r="AU38" s="33">
        <f>IF(D6L331C5=0,0,D6L331C18/D6L331C5)</f>
        <v>8.3955752868521305E-2</v>
      </c>
      <c r="AV38" s="16" t="s">
        <v>29967</v>
      </c>
      <c r="AW38" s="33">
        <f>CHOOSE(MIN(D6L331C9,RUN_YEARS),B7L803C1,B7L803C10,B7L803C19,B7L803C28,B7L803C37)</f>
        <v>166.69542221418646</v>
      </c>
      <c r="AX38" s="16" t="s">
        <v>29968</v>
      </c>
      <c r="AY38" s="33">
        <f>IF(D6L331C23=0,0,D6L331C19/D6L331C23)</f>
        <v>-4.0944081351867983E-3</v>
      </c>
      <c r="AZ38" s="16" t="s">
        <v>29969</v>
      </c>
      <c r="BA38" s="33">
        <f>IF(D6L331C5=0,0,D6L331C19/D6L331C5)</f>
        <v>0.41604424713147869</v>
      </c>
    </row>
    <row r="39" spans="1:53" x14ac:dyDescent="0.3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IF(_xlfn.SINGLE(D6L332C2)&lt;&gt;0,_xlfn.SINGLE(D6L332C2)*_xlfn.SINGLE(D6L332C4),_xlfn.SINGLE(D6L332C3)*_xlfn.SINGLE(D6L332C4))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22365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503.79017784802545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33.638344402597461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166.69542221418646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3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-78</v>
      </c>
      <c r="J40" s="16" t="s">
        <v>21739</v>
      </c>
      <c r="K40" s="21">
        <f>IF(FLOW_THRU_100PCT="Y",1,1)</f>
        <v>1</v>
      </c>
      <c r="L40" s="16" t="s">
        <v>29991</v>
      </c>
      <c r="M40" s="15">
        <f>IF(_xlfn.SINGLE(D6L333C2)&lt;&gt;0,_xlfn.SINGLE(D6L333C2)*_xlfn.SINGLE(D6L333C4),_xlfn.SINGLE(D6L333C3)*_xlfn.SINGLE(D6L333C4))</f>
        <v>-78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-31.200000000000003</v>
      </c>
      <c r="R40" s="16" t="s">
        <v>29994</v>
      </c>
      <c r="S40" s="15">
        <f>D6L333C5-D6L333C7</f>
        <v>-46.8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-29.473803148740433</v>
      </c>
      <c r="X40" s="16" t="s">
        <v>29996</v>
      </c>
      <c r="Y40" s="33">
        <f>D6L333C7-D6L333C10</f>
        <v>-1.7261968512595693</v>
      </c>
      <c r="Z40" s="16" t="s">
        <v>29997</v>
      </c>
      <c r="AA40" s="33">
        <f>CHOOSE(MIN(D6L333C9,RUN_YEARS),B7L803C7,B7L803C16,B7L803C25,B7L803C34,B7L803C43)</f>
        <v>22365</v>
      </c>
      <c r="AB40" s="16" t="s">
        <v>29998</v>
      </c>
      <c r="AC40" s="33">
        <f>IF(D6L333C12=0,0,D6L333C10/D6L333C12)</f>
        <v>-1.3178539301918369E-3</v>
      </c>
      <c r="AD40" s="16" t="s">
        <v>29999</v>
      </c>
      <c r="AE40" s="33">
        <f>IF(D6L333C5=0,0,D6L333C10/D6L333C5)</f>
        <v>0.37786927113769786</v>
      </c>
      <c r="AF40" s="16" t="s">
        <v>30000</v>
      </c>
      <c r="AG40" s="33">
        <f>CHOOSE(MIN(D6L333C9,RUN_YEARS),B7L803C5,B7L803C14,B7L803C23,B7L803C32,B7L803C41)</f>
        <v>503.79017784802545</v>
      </c>
      <c r="AH40" s="16" t="s">
        <v>30001</v>
      </c>
      <c r="AI40" s="33">
        <f>IF(D6L333C15=0,0,D6L333C11/D6L333C15)</f>
        <v>-3.4264202184987776E-3</v>
      </c>
      <c r="AJ40" s="16" t="s">
        <v>30002</v>
      </c>
      <c r="AK40" s="33">
        <f>IF(D6L333C5=0,0,D6L333C11/D6L333C5)</f>
        <v>2.2130728862302169E-2</v>
      </c>
      <c r="AL40" s="16" t="s">
        <v>30003</v>
      </c>
      <c r="AM40" s="33">
        <f>D6L333C8*CHOOSE(MIN(D6L333C9,RUN_YEARS),B7L803C4,B7L803C13,B7L803C22,B7L803C31,B7L803C40)</f>
        <v>-7.8582584684935926</v>
      </c>
      <c r="AN40" s="16" t="s">
        <v>30004</v>
      </c>
      <c r="AO40" s="33">
        <f>D6L333C8-D6L333C18</f>
        <v>-38.941741531506402</v>
      </c>
      <c r="AP40" s="16" t="s">
        <v>30005</v>
      </c>
      <c r="AQ40" s="33">
        <f>CHOOSE(MIN(D6L333C9,RUN_YEARS),B7L803C2,B7L803C11,B7L803C20,B7L803C29,B7L803C38)</f>
        <v>33.638344402597461</v>
      </c>
      <c r="AR40" s="16" t="s">
        <v>30006</v>
      </c>
      <c r="AS40" s="33">
        <f>IF(D6L333C20=0,0,D6L333C18/D6L333C20)</f>
        <v>-0.23361014366351512</v>
      </c>
      <c r="AT40" s="16" t="s">
        <v>30007</v>
      </c>
      <c r="AU40" s="33">
        <f>IF(D6L333C5=0,0,D6L333C18/D6L333C5)</f>
        <v>0.10074690344222555</v>
      </c>
      <c r="AV40" s="16" t="s">
        <v>30008</v>
      </c>
      <c r="AW40" s="33">
        <f>CHOOSE(MIN(D6L333C9,RUN_YEARS),B7L803C1,B7L803C10,B7L803C19,B7L803C28,B7L803C37)</f>
        <v>166.69542221418646</v>
      </c>
      <c r="AX40" s="16" t="s">
        <v>30009</v>
      </c>
      <c r="AY40" s="33">
        <f>IF(D6L333C23=0,0,D6L333C19/D6L333C23)</f>
        <v>-0.23361014366351507</v>
      </c>
      <c r="AZ40" s="16" t="s">
        <v>30010</v>
      </c>
      <c r="BA40" s="33">
        <f>IF(D6L333C5=0,0,D6L333C19/D6L333C5)</f>
        <v>0.49925309655777439</v>
      </c>
    </row>
    <row r="41" spans="1:53" x14ac:dyDescent="0.3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0</v>
      </c>
      <c r="J41" s="16" t="s">
        <v>21739</v>
      </c>
      <c r="K41" s="21">
        <f>IF(FLOW_THRU_100PCT="Y",1,1)</f>
        <v>1</v>
      </c>
      <c r="L41" s="16" t="s">
        <v>30012</v>
      </c>
      <c r="M41" s="15">
        <f>IF(_xlfn.SINGLE(D6L334C2)&lt;&gt;0,_xlfn.SINGLE(D6L334C2)*_xlfn.SINGLE(D6L334C4),_xlfn.SINGLE(D6L334C3)*_xlfn.SINGLE(D6L334C4))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0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22365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503.79017784802545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0</v>
      </c>
      <c r="AN41" s="16" t="s">
        <v>30023</v>
      </c>
      <c r="AO41" s="33">
        <f>D6L334C8-D6L334C18</f>
        <v>0</v>
      </c>
      <c r="AP41" s="16" t="s">
        <v>30024</v>
      </c>
      <c r="AQ41" s="33">
        <f>CHOOSE(MIN(D6L334C9,RUN_YEARS),B7L803C2,B7L803C11,B7L803C20,B7L803C29,B7L803C38)</f>
        <v>33.638344402597461</v>
      </c>
      <c r="AR41" s="16" t="s">
        <v>30025</v>
      </c>
      <c r="AS41" s="33">
        <f>IF(D6L334C20=0,0,D6L334C18/D6L334C20)</f>
        <v>0</v>
      </c>
      <c r="AT41" s="16" t="s">
        <v>30026</v>
      </c>
      <c r="AU41" s="33">
        <f>IF(D6L334C5=0,0,D6L334C18/D6L334C5)</f>
        <v>0</v>
      </c>
      <c r="AV41" s="16" t="s">
        <v>30027</v>
      </c>
      <c r="AW41" s="33">
        <f>CHOOSE(MIN(D6L334C9,RUN_YEARS),B7L803C1,B7L803C10,B7L803C19,B7L803C28,B7L803C37)</f>
        <v>166.69542221418646</v>
      </c>
      <c r="AX41" s="16" t="s">
        <v>30028</v>
      </c>
      <c r="AY41" s="33">
        <f>IF(D6L334C23=0,0,D6L334C19/D6L334C23)</f>
        <v>0</v>
      </c>
      <c r="AZ41" s="16" t="s">
        <v>30029</v>
      </c>
      <c r="BA41" s="33">
        <f>IF(D6L334C5=0,0,D6L334C19/D6L334C5)</f>
        <v>0</v>
      </c>
    </row>
    <row r="42" spans="1:53" x14ac:dyDescent="0.3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1604</v>
      </c>
      <c r="J42" s="16" t="s">
        <v>21739</v>
      </c>
      <c r="K42" s="21">
        <f>IF(FLOW_THRU_100PCT="Y",1,1)</f>
        <v>1</v>
      </c>
      <c r="L42" s="16" t="s">
        <v>30032</v>
      </c>
      <c r="M42" s="15">
        <f>IF(_xlfn.SINGLE(D6L335C2)&lt;&gt;0,_xlfn.SINGLE(D6L335C2)*_xlfn.SINGLE(D6L335C4),_xlfn.SINGLE(D6L335C3)*_xlfn.SINGLE(D6L335C4))</f>
        <v>1604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1604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1515.2557772621683</v>
      </c>
      <c r="X42" s="16" t="s">
        <v>30036</v>
      </c>
      <c r="Y42" s="33">
        <f>D6L335C7-D6L335C10</f>
        <v>88.744222737831706</v>
      </c>
      <c r="Z42" s="16" t="s">
        <v>30037</v>
      </c>
      <c r="AA42" s="33">
        <f>CHOOSE(MIN(D6L335C9,RUN_YEARS),B7L803C7,B7L803C16,B7L803C25,B7L803C34,B7L803C43)</f>
        <v>22365</v>
      </c>
      <c r="AB42" s="16" t="s">
        <v>30038</v>
      </c>
      <c r="AC42" s="33">
        <f>IF(D6L335C12=0,0,D6L335C10/D6L335C12)</f>
        <v>6.7751208462426479E-2</v>
      </c>
      <c r="AD42" s="16" t="s">
        <v>30039</v>
      </c>
      <c r="AE42" s="33">
        <f>IF(D6L335C5=0,0,D6L335C10/D6L335C5)</f>
        <v>0.94467317784424454</v>
      </c>
      <c r="AF42" s="16" t="s">
        <v>30040</v>
      </c>
      <c r="AG42" s="33">
        <f>CHOOSE(MIN(D6L335C9,RUN_YEARS),B7L803C5,B7L803C14,B7L803C23,B7L803C32,B7L803C41)</f>
        <v>503.79017784802545</v>
      </c>
      <c r="AH42" s="16" t="s">
        <v>30041</v>
      </c>
      <c r="AI42" s="33">
        <f>IF(D6L335C15=0,0,D6L335C11/D6L335C15)</f>
        <v>0.17615314200230894</v>
      </c>
      <c r="AJ42" s="16" t="s">
        <v>30042</v>
      </c>
      <c r="AK42" s="33">
        <f>IF(D6L335C5=0,0,D6L335C11/D6L335C5)</f>
        <v>5.5326822155755427E-2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33.638344402597461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166.69542221418646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3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2967</v>
      </c>
      <c r="J43" s="16" t="s">
        <v>21739</v>
      </c>
      <c r="K43" s="21">
        <f>IF(FLOW_THRU_100PCT="Y",1,1)</f>
        <v>1</v>
      </c>
      <c r="L43" s="16" t="s">
        <v>30053</v>
      </c>
      <c r="M43" s="15">
        <f>IF(_xlfn.SINGLE(D6L336C2)&lt;&gt;0,_xlfn.SINGLE(D6L336C2)*_xlfn.SINGLE(D6L336C4),_xlfn.SINGLE(D6L336C3)*_xlfn.SINGLE(D6L336C4))</f>
        <v>2967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2967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22365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503.79017784802545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498.19343752180532</v>
      </c>
      <c r="AN43" s="16" t="s">
        <v>30064</v>
      </c>
      <c r="AO43" s="33">
        <f>D6L336C8-D6L336C18</f>
        <v>2468.8065624781948</v>
      </c>
      <c r="AP43" s="16" t="s">
        <v>30065</v>
      </c>
      <c r="AQ43" s="33">
        <f>CHOOSE(MIN(D6L336C9,RUN_YEARS),B7L803C2,B7L803C11,B7L803C20,B7L803C29,B7L803C38)</f>
        <v>33.638344402597461</v>
      </c>
      <c r="AR43" s="16" t="s">
        <v>30066</v>
      </c>
      <c r="AS43" s="33">
        <f>IF(D6L336C20=0,0,D6L336C18/D6L336C20)</f>
        <v>14.810284107898491</v>
      </c>
      <c r="AT43" s="16" t="s">
        <v>30067</v>
      </c>
      <c r="AU43" s="33">
        <f>IF(D6L336C5=0,0,D6L336C18/D6L336C5)</f>
        <v>0.16791150573704258</v>
      </c>
      <c r="AV43" s="16" t="s">
        <v>30068</v>
      </c>
      <c r="AW43" s="33">
        <f>CHOOSE(MIN(D6L336C9,RUN_YEARS),B7L803C1,B7L803C10,B7L803C19,B7L803C28,B7L803C37)</f>
        <v>166.69542221418646</v>
      </c>
      <c r="AX43" s="16" t="s">
        <v>30069</v>
      </c>
      <c r="AY43" s="33">
        <f>IF(D6L336C23=0,0,D6L336C19/D6L336C23)</f>
        <v>14.810284107898491</v>
      </c>
      <c r="AZ43" s="16" t="s">
        <v>30070</v>
      </c>
      <c r="BA43" s="33">
        <f>IF(D6L336C5=0,0,D6L336C19/D6L336C5)</f>
        <v>0.8320884942629575</v>
      </c>
    </row>
    <row r="44" spans="1:53" x14ac:dyDescent="0.3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4494.6533753538843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4493.9703075404896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1573.285153770245</v>
      </c>
      <c r="R44" s="16" t="s">
        <v>30074</v>
      </c>
      <c r="S44" s="15">
        <f>SUM(D6L329C8:D6L336C8)</f>
        <v>2920.6851537702451</v>
      </c>
      <c r="U44" s="21" t="str">
        <f>NULL_VALUE</f>
        <v>n/a</v>
      </c>
      <c r="V44" s="16" t="s">
        <v>30075</v>
      </c>
      <c r="W44" s="33">
        <f>SUM(D6L329C10:D6L336C10)</f>
        <v>1486.2402858673081</v>
      </c>
      <c r="X44" s="16" t="s">
        <v>30076</v>
      </c>
      <c r="Y44" s="33">
        <f>SUM(D6L329C11:D6L336C11)</f>
        <v>87.044867902936673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6.6453846897711069E-2</v>
      </c>
      <c r="AD44" s="16" t="s">
        <v>30078</v>
      </c>
      <c r="AE44" s="33">
        <f>IF(D6L337C5=0,0,D6L337C10/D6L337C5)</f>
        <v>0.33071875961742042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0.17278000193404888</v>
      </c>
      <c r="AJ44" s="16" t="s">
        <v>30080</v>
      </c>
      <c r="AK44" s="33">
        <f>IF(D6L337C5=0,0,D6L337C11/D6L337C5)</f>
        <v>1.9369257459686148E-2</v>
      </c>
      <c r="AL44" s="16" t="s">
        <v>30081</v>
      </c>
      <c r="AM44" s="33">
        <f>SUM(D6L329C18:D6L336C18)</f>
        <v>490.41664195338757</v>
      </c>
      <c r="AN44" s="16" t="s">
        <v>30082</v>
      </c>
      <c r="AO44" s="33">
        <f>SUM(D6L329C19:D6L336C19)</f>
        <v>2430.2685118168574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14.579095691627408</v>
      </c>
      <c r="AT44" s="16" t="s">
        <v>30084</v>
      </c>
      <c r="AU44" s="33">
        <f>IF(D6L337C5=0,0,D6L337C18/D6L337C5)</f>
        <v>0.10912769964913015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14.579095691627408</v>
      </c>
      <c r="AZ44" s="16" t="s">
        <v>30086</v>
      </c>
      <c r="BA44" s="33">
        <f>IF(D6L337C5=0,0,D6L337C19/D6L337C5)</f>
        <v>0.54078428327376338</v>
      </c>
    </row>
    <row r="45" spans="1:53" x14ac:dyDescent="0.3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14.480128277726505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IF(_xlfn.SINGLE(D6L338C2)&lt;&gt;0,_xlfn.SINGLE(D6L338C2)*_xlfn.SINGLE(D6L338C4),_xlfn.SINGLE(D6L338C3)*_xlfn.SINGLE(D6L338C4))</f>
        <v>7.2400641388632527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3.6200320694316264</v>
      </c>
      <c r="R45" s="16" t="s">
        <v>30091</v>
      </c>
      <c r="S45" s="15">
        <f>D6L338C5-D6L338C7</f>
        <v>3.6200320694316264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3.4197471989280515</v>
      </c>
      <c r="X45" s="16" t="s">
        <v>30093</v>
      </c>
      <c r="Y45" s="33">
        <f>D6L338C7-D6L338C10</f>
        <v>0.20028487050357491</v>
      </c>
      <c r="Z45" s="16" t="s">
        <v>30094</v>
      </c>
      <c r="AA45" s="33">
        <f>CHOOSE(MIN(D6L338C9,RUN_YEARS),B7L803C7,B7L803C16,B7L803C25,B7L803C34,B7L803C43)</f>
        <v>22365</v>
      </c>
      <c r="AB45" s="16" t="s">
        <v>30095</v>
      </c>
      <c r="AC45" s="33">
        <f>IF(D6L338C12=0,0,D6L338C10/D6L338C12)</f>
        <v>1.5290620160644092E-4</v>
      </c>
      <c r="AD45" s="16" t="s">
        <v>30096</v>
      </c>
      <c r="AE45" s="33">
        <f>IF(D6L338C5=0,0,D6L338C10/D6L338C5)</f>
        <v>0.47233658892212227</v>
      </c>
      <c r="AF45" s="16" t="s">
        <v>30097</v>
      </c>
      <c r="AG45" s="33">
        <f>CHOOSE(MIN(D6L338C9,RUN_YEARS),B7L803C5,B7L803C14,B7L803C23,B7L803C32,B7L803C41)</f>
        <v>503.79017784802545</v>
      </c>
      <c r="AH45" s="16" t="s">
        <v>30098</v>
      </c>
      <c r="AI45" s="33">
        <f>IF(D6L338C15=0,0,D6L338C11/D6L338C15)</f>
        <v>3.9755612417674671E-4</v>
      </c>
      <c r="AJ45" s="16" t="s">
        <v>30099</v>
      </c>
      <c r="AK45" s="33">
        <f>IF(D6L338C5=0,0,D6L338C11/D6L338C5)</f>
        <v>2.7663411077877717E-2</v>
      </c>
      <c r="AL45" s="16" t="s">
        <v>30100</v>
      </c>
      <c r="AM45" s="33">
        <f>D6L338C8*CHOOSE(MIN(D6L338C9,RUN_YEARS),B7L803C4,B7L803C13,B7L803C22,B7L803C31,B7L803C40)</f>
        <v>0.60784503559464664</v>
      </c>
      <c r="AN45" s="16" t="s">
        <v>30101</v>
      </c>
      <c r="AO45" s="33">
        <f>D6L338C8-D6L338C18</f>
        <v>3.0121870338369798</v>
      </c>
      <c r="AP45" s="16" t="s">
        <v>30102</v>
      </c>
      <c r="AQ45" s="33">
        <f>CHOOSE(MIN(D6L338C9,RUN_YEARS),B7L803C2,B7L803C11,B7L803C20,B7L803C29,B7L803C38)</f>
        <v>33.638344402597461</v>
      </c>
      <c r="AR45" s="16" t="s">
        <v>30103</v>
      </c>
      <c r="AS45" s="33">
        <f>IF(D6L338C20=0,0,D6L338C18/D6L338C20)</f>
        <v>1.8070004525778935E-2</v>
      </c>
      <c r="AT45" s="16" t="s">
        <v>30104</v>
      </c>
      <c r="AU45" s="33">
        <f>IF(D6L338C5=0,0,D6L338C18/D6L338C5)</f>
        <v>8.3955752868521291E-2</v>
      </c>
      <c r="AV45" s="16" t="s">
        <v>30105</v>
      </c>
      <c r="AW45" s="33">
        <f>CHOOSE(MIN(D6L338C9,RUN_YEARS),B7L803C1,B7L803C10,B7L803C19,B7L803C28,B7L803C37)</f>
        <v>166.69542221418646</v>
      </c>
      <c r="AX45" s="16" t="s">
        <v>30106</v>
      </c>
      <c r="AY45" s="33">
        <f>IF(D6L338C23=0,0,D6L338C19/D6L338C23)</f>
        <v>1.8070004525778935E-2</v>
      </c>
      <c r="AZ45" s="16" t="s">
        <v>30107</v>
      </c>
      <c r="BA45" s="33">
        <f>IF(D6L338C5=0,0,D6L338C19/D6L338C5)</f>
        <v>0.41604424713147875</v>
      </c>
    </row>
    <row r="46" spans="1:53" x14ac:dyDescent="0.3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7.8929996225799597</v>
      </c>
      <c r="J46" s="16" t="s">
        <v>21739</v>
      </c>
      <c r="K46" s="21">
        <f>IF(FLOW_THRU_100PCT="Y",1,1)</f>
        <v>1</v>
      </c>
      <c r="L46" s="16" t="s">
        <v>30109</v>
      </c>
      <c r="M46" s="15">
        <f>IF(_xlfn.SINGLE(D6L339C2)&lt;&gt;0,_xlfn.SINGLE(D6L339C2)*_xlfn.SINGLE(D6L339C4),_xlfn.SINGLE(D6L339C3)*_xlfn.SINGLE(D6L339C4))</f>
        <v>7.8929996225799597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3.1571998490319841</v>
      </c>
      <c r="R46" s="16" t="s">
        <v>30111</v>
      </c>
      <c r="S46" s="15">
        <f>D6L339C5-D6L339C7</f>
        <v>4.735799773547976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2.9825220144744136</v>
      </c>
      <c r="X46" s="16" t="s">
        <v>30113</v>
      </c>
      <c r="Y46" s="33">
        <f>D6L339C7-D6L339C10</f>
        <v>0.17467783455757058</v>
      </c>
      <c r="Z46" s="16" t="s">
        <v>30114</v>
      </c>
      <c r="AA46" s="33">
        <f>CHOOSE(MIN(D6L339C9,RUN_YEARS),B7L803C7,B7L803C16,B7L803C25,B7L803C34,B7L803C43)</f>
        <v>22365</v>
      </c>
      <c r="AB46" s="16" t="s">
        <v>30115</v>
      </c>
      <c r="AC46" s="33">
        <f>IF(D6L339C12=0,0,D6L339C10/D6L339C12)</f>
        <v>1.333566740207652E-4</v>
      </c>
      <c r="AD46" s="16" t="s">
        <v>30116</v>
      </c>
      <c r="AE46" s="33">
        <f>IF(D6L339C5=0,0,D6L339C10/D6L339C5)</f>
        <v>0.37786927113769786</v>
      </c>
      <c r="AF46" s="16" t="s">
        <v>30117</v>
      </c>
      <c r="AG46" s="33">
        <f>CHOOSE(MIN(D6L339C9,RUN_YEARS),B7L803C5,B7L803C14,B7L803C23,B7L803C32,B7L803C41)</f>
        <v>503.79017784802545</v>
      </c>
      <c r="AH46" s="16" t="s">
        <v>30118</v>
      </c>
      <c r="AI46" s="33">
        <f>IF(D6L339C15=0,0,D6L339C11/D6L339C15)</f>
        <v>3.4672735245398989E-4</v>
      </c>
      <c r="AJ46" s="16" t="s">
        <v>30119</v>
      </c>
      <c r="AK46" s="33">
        <f>IF(D6L339C5=0,0,D6L339C11/D6L339C5)</f>
        <v>2.2130728862302187E-2</v>
      </c>
      <c r="AL46" s="16" t="s">
        <v>30120</v>
      </c>
      <c r="AM46" s="33">
        <f>D6L339C8*CHOOSE(MIN(D6L339C9,RUN_YEARS),B7L803C4,B7L803C13,B7L803C22,B7L803C31,B7L803C40)</f>
        <v>0.79519527084558594</v>
      </c>
      <c r="AN46" s="16" t="s">
        <v>30121</v>
      </c>
      <c r="AO46" s="33">
        <f>D6L339C8-D6L339C18</f>
        <v>3.9406045027023899</v>
      </c>
      <c r="AP46" s="16" t="s">
        <v>30122</v>
      </c>
      <c r="AQ46" s="33">
        <f>CHOOSE(MIN(D6L339C9,RUN_YEARS),B7L803C2,B7L803C11,B7L803C20,B7L803C29,B7L803C38)</f>
        <v>33.638344402597461</v>
      </c>
      <c r="AR46" s="16" t="s">
        <v>30123</v>
      </c>
      <c r="AS46" s="33">
        <f>IF(D6L339C20=0,0,D6L339C18/D6L339C20)</f>
        <v>2.3639548407268913E-2</v>
      </c>
      <c r="AT46" s="16" t="s">
        <v>30124</v>
      </c>
      <c r="AU46" s="33">
        <f>IF(D6L339C5=0,0,D6L339C18/D6L339C5)</f>
        <v>0.10074690344222556</v>
      </c>
      <c r="AV46" s="16" t="s">
        <v>30125</v>
      </c>
      <c r="AW46" s="33">
        <f>CHOOSE(MIN(D6L339C9,RUN_YEARS),B7L803C1,B7L803C10,B7L803C19,B7L803C28,B7L803C37)</f>
        <v>166.69542221418646</v>
      </c>
      <c r="AX46" s="16" t="s">
        <v>30126</v>
      </c>
      <c r="AY46" s="33">
        <f>IF(D6L339C23=0,0,D6L339C19/D6L339C23)</f>
        <v>2.3639548407268909E-2</v>
      </c>
      <c r="AZ46" s="16" t="s">
        <v>30127</v>
      </c>
      <c r="BA46" s="33">
        <f>IF(D6L339C5=0,0,D6L339C19/D6L339C5)</f>
        <v>0.49925309655777445</v>
      </c>
    </row>
    <row r="47" spans="1:53" x14ac:dyDescent="0.3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22.373127900306464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15.133063761443212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6.7772319184636105</v>
      </c>
      <c r="R47" s="16" t="s">
        <v>30131</v>
      </c>
      <c r="S47" s="15">
        <f>SUM(D6L338C8:D6L339C8)</f>
        <v>8.3558318429796028</v>
      </c>
      <c r="U47" s="21" t="str">
        <f>NULL_VALUE</f>
        <v>n/a</v>
      </c>
      <c r="V47" s="16" t="s">
        <v>30132</v>
      </c>
      <c r="W47" s="33">
        <f>SUM(D6L338C10:D6L339C10)</f>
        <v>6.402269213402465</v>
      </c>
      <c r="X47" s="16" t="s">
        <v>30133</v>
      </c>
      <c r="Y47" s="33">
        <f>SUM(D6L338C11:D6L339C11)</f>
        <v>0.37496270506114548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2.8626287562720612E-4</v>
      </c>
      <c r="AD47" s="16" t="s">
        <v>30135</v>
      </c>
      <c r="AE47" s="33">
        <f>IF(D6L340C5=0,0,D6L340C10/D6L340C5)</f>
        <v>0.42306497311631575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7.442834766307366E-4</v>
      </c>
      <c r="AJ47" s="16" t="s">
        <v>30137</v>
      </c>
      <c r="AK47" s="33">
        <f>IF(D6L340C5=0,0,D6L340C11/D6L340C5)</f>
        <v>2.477771262792763E-2</v>
      </c>
      <c r="AL47" s="16" t="s">
        <v>30138</v>
      </c>
      <c r="AM47" s="33">
        <f>SUM(D6L338C18:D6L339C18)</f>
        <v>1.4030403064402326</v>
      </c>
      <c r="AN47" s="16" t="s">
        <v>30139</v>
      </c>
      <c r="AO47" s="33">
        <f>SUM(D6L338C19:D6L339C19)</f>
        <v>6.9527915365393698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4.1709552933047844E-2</v>
      </c>
      <c r="AT47" s="16" t="s">
        <v>30141</v>
      </c>
      <c r="AU47" s="33">
        <f>IF(D6L340C5=0,0,D6L340C18/D6L340C5)</f>
        <v>9.271356604040551E-2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4.1709552933047844E-2</v>
      </c>
      <c r="AZ47" s="16" t="s">
        <v>30143</v>
      </c>
      <c r="BA47" s="33">
        <f>IF(D6L340C5=0,0,D6L340C19/D6L340C5)</f>
        <v>0.45944374821535111</v>
      </c>
    </row>
    <row r="48" spans="1:53" x14ac:dyDescent="0.3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5531.0103208806859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5188.6100455013102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1919.8157227883976</v>
      </c>
      <c r="R48" s="16" t="s">
        <v>30148</v>
      </c>
      <c r="S48" s="15">
        <f>SUM(D6L328C8,D6L337C8,D6L340C8)</f>
        <v>3268.7943227129135</v>
      </c>
      <c r="U48" s="21" t="str">
        <f>NULL_VALUE</f>
        <v>n/a</v>
      </c>
      <c r="V48" s="16" t="s">
        <v>30149</v>
      </c>
      <c r="W48" s="33">
        <f>SUM(D6L328C10,D6L337C10,D6L340C10)</f>
        <v>1812.9901150393428</v>
      </c>
      <c r="X48" s="16" t="s">
        <v>30150</v>
      </c>
      <c r="Y48" s="33">
        <f>SUM(D6L328C11,D6L337C11,D6L340C11)</f>
        <v>106.82560774905441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8.2001693684565433E-2</v>
      </c>
      <c r="AD48" s="16" t="s">
        <v>30152</v>
      </c>
      <c r="AE48" s="33">
        <f>IF(D6L341C5=0,0,D6L341C10/D6L341C5)</f>
        <v>0.34941730042157682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0.21320440357987028</v>
      </c>
      <c r="AJ48" s="16" t="s">
        <v>30154</v>
      </c>
      <c r="AK48" s="33">
        <f>IF(D6L341C5=0,0,D6L341C11/D6L341C5)</f>
        <v>2.0588482621020174E-2</v>
      </c>
      <c r="AL48" s="16" t="s">
        <v>30155</v>
      </c>
      <c r="AM48" s="33">
        <f>SUM(D6L328C18,D6L337C18,D6L340C18)</f>
        <v>544.55494898260736</v>
      </c>
      <c r="AN48" s="16" t="s">
        <v>30156</v>
      </c>
      <c r="AO48" s="33">
        <f>SUM(D6L328C19,D6L337C19,D6L340C19)</f>
        <v>2724.2393737303059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16.405664591417825</v>
      </c>
      <c r="AT48" s="16" t="s">
        <v>30158</v>
      </c>
      <c r="AU48" s="33">
        <f>IF(D6L341C5=0,0,D6L341C18/D6L341C5)</f>
        <v>0.1049519898792074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16.405664591417825</v>
      </c>
      <c r="AZ48" s="16" t="s">
        <v>30160</v>
      </c>
      <c r="BA48" s="33">
        <f>IF(D6L341C5=0,0,D6L341C19/D6L341C5)</f>
        <v>0.52504222707819559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B1AD2B-E595-4575-B679-7184242108F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30163</v>
      </c>
    </row>
    <row r="3" spans="1:53" x14ac:dyDescent="0.3">
      <c r="B3" s="13" t="s">
        <v>27409</v>
      </c>
    </row>
    <row r="4" spans="1:53" x14ac:dyDescent="0.3">
      <c r="B4" s="13" t="s">
        <v>605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0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IF(_xlfn.SINGLE(D6L401C2)&lt;&gt;0,_xlfn.SINGLE(D6L401C2)*_xlfn.SINGLE(D6L401C4),_xlfn.SINGLE(D6L401C3)*_xlfn.SINGLE(D6L401C4))</f>
        <v>0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0</v>
      </c>
      <c r="R8" s="16" t="s">
        <v>30170</v>
      </c>
      <c r="S8" s="15">
        <f>D6L401C5-D6L401C7</f>
        <v>0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0</v>
      </c>
      <c r="X8" s="16" t="s">
        <v>30172</v>
      </c>
      <c r="Y8" s="33">
        <f>D6L401C7-D6L401C10</f>
        <v>0</v>
      </c>
      <c r="Z8" s="16" t="s">
        <v>30173</v>
      </c>
      <c r="AA8" s="33">
        <f>CHOOSE(MIN(D6L401C9,RUN_YEARS),B7L804C7,B7L804C16,B7L804C25,B7L804C34,B7L804C43)</f>
        <v>6836.666666666667</v>
      </c>
      <c r="AB8" s="16" t="s">
        <v>30174</v>
      </c>
      <c r="AC8" s="33">
        <f>IF(D6L401C12=0,0,D6L401C10/D6L401C12)</f>
        <v>0</v>
      </c>
      <c r="AD8" s="16" t="s">
        <v>30175</v>
      </c>
      <c r="AE8" s="33">
        <f>IF(D6L401C5=0,0,D6L401C10/D6L401C5)</f>
        <v>0</v>
      </c>
      <c r="AF8" s="16" t="s">
        <v>30176</v>
      </c>
      <c r="AG8" s="33">
        <f>CHOOSE(MIN(D6L401C9,RUN_YEARS),B7L804C5,B7L804C14,B7L804C23,B7L804C32,B7L804C41)</f>
        <v>114.7527446219429</v>
      </c>
      <c r="AH8" s="16" t="s">
        <v>30177</v>
      </c>
      <c r="AI8" s="33">
        <f>IF(D6L401C15=0,0,D6L401C11/D6L401C15)</f>
        <v>0</v>
      </c>
      <c r="AJ8" s="16" t="s">
        <v>30178</v>
      </c>
      <c r="AK8" s="33">
        <f>IF(D6L401C5=0,0,D6L401C11/D6L401C5)</f>
        <v>0</v>
      </c>
      <c r="AL8" s="16" t="s">
        <v>30179</v>
      </c>
      <c r="AM8" s="33">
        <f>D6L401C8*CHOOSE(MIN(D6L401C9,RUN_YEARS),B7L804C4,B7L804C13,B7L804C22,B7L804C31,B7L804C40)</f>
        <v>0</v>
      </c>
      <c r="AN8" s="16" t="s">
        <v>30180</v>
      </c>
      <c r="AO8" s="33">
        <f>D6L401C8-D6L401C18</f>
        <v>0</v>
      </c>
      <c r="AP8" s="16" t="s">
        <v>30181</v>
      </c>
      <c r="AQ8" s="33">
        <f>CHOOSE(MIN(D6L401C9,RUN_YEARS),B7L804C2,B7L804C11,B7L804C20,B7L804C29,B7L804C38)</f>
        <v>9.6096148976078712</v>
      </c>
      <c r="AR8" s="16" t="s">
        <v>30182</v>
      </c>
      <c r="AS8" s="33">
        <f>IF(D6L401C20=0,0,D6L401C18/D6L401C20)</f>
        <v>0</v>
      </c>
      <c r="AT8" s="16" t="s">
        <v>30183</v>
      </c>
      <c r="AU8" s="33">
        <f>IF(D6L401C5=0,0,D6L401C18/D6L401C5)</f>
        <v>0</v>
      </c>
      <c r="AV8" s="16" t="s">
        <v>30184</v>
      </c>
      <c r="AW8" s="33">
        <f>CHOOSE(MIN(D6L401C9,RUN_YEARS),B7L804C1,B7L804C10,B7L804C19,B7L804C28,B7L804C37)</f>
        <v>53.191828681565376</v>
      </c>
      <c r="AX8" s="16" t="s">
        <v>30185</v>
      </c>
      <c r="AY8" s="33">
        <f>IF(D6L401C23=0,0,D6L401C19/D6L401C23)</f>
        <v>0</v>
      </c>
      <c r="AZ8" s="16" t="s">
        <v>30186</v>
      </c>
      <c r="BA8" s="33">
        <f>IF(D6L401C5=0,0,D6L401C19/D6L401C5)</f>
        <v>0</v>
      </c>
    </row>
    <row r="9" spans="1:53" x14ac:dyDescent="0.3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0</v>
      </c>
      <c r="J9" s="16" t="s">
        <v>30207</v>
      </c>
      <c r="K9" s="21">
        <f>_xlfn.SINGLE(IF(FLOW_THRU_100PCT="Y",1,INDEX(VariabilityMatrix,D6L402C1,_xlfn.SINGLE(D6L402C9))))</f>
        <v>0.44333062863982836</v>
      </c>
      <c r="L9" s="16" t="s">
        <v>30187</v>
      </c>
      <c r="M9" s="15">
        <f>IF(_xlfn.SINGLE(D6L402C2)&lt;&gt;0,_xlfn.SINGLE(D6L402C2)*_xlfn.SINGLE(D6L402C4),_xlfn.SINGLE(D6L402C3)*_xlfn.SINGLE(D6L402C4))</f>
        <v>0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0</v>
      </c>
      <c r="R9" s="16" t="s">
        <v>30189</v>
      </c>
      <c r="S9" s="15">
        <f>D6L402C5-D6L402C7</f>
        <v>0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0</v>
      </c>
      <c r="X9" s="16" t="s">
        <v>30191</v>
      </c>
      <c r="Y9" s="33">
        <f>D6L402C7-D6L402C10</f>
        <v>0</v>
      </c>
      <c r="Z9" s="16" t="s">
        <v>30192</v>
      </c>
      <c r="AA9" s="33">
        <f>CHOOSE(MIN(D6L402C9,RUN_YEARS),B7L804C7,B7L804C16,B7L804C25,B7L804C34,B7L804C43)</f>
        <v>8291.7999999999993</v>
      </c>
      <c r="AB9" s="16" t="s">
        <v>30193</v>
      </c>
      <c r="AC9" s="33">
        <f>IF(D6L402C12=0,0,D6L402C10/D6L402C12)</f>
        <v>0</v>
      </c>
      <c r="AD9" s="16" t="s">
        <v>30194</v>
      </c>
      <c r="AE9" s="33">
        <f>IF(D6L402C5=0,0,D6L402C10/D6L402C5)</f>
        <v>0</v>
      </c>
      <c r="AF9" s="16" t="s">
        <v>30195</v>
      </c>
      <c r="AG9" s="33">
        <f>CHOOSE(MIN(D6L402C9,RUN_YEARS),B7L804C5,B7L804C14,B7L804C23,B7L804C32,B7L804C41)</f>
        <v>128.25756517005479</v>
      </c>
      <c r="AH9" s="16" t="s">
        <v>30196</v>
      </c>
      <c r="AI9" s="33">
        <f>IF(D6L402C15=0,0,D6L402C11/D6L402C15)</f>
        <v>0</v>
      </c>
      <c r="AJ9" s="16" t="s">
        <v>30197</v>
      </c>
      <c r="AK9" s="33">
        <f>IF(D6L402C5=0,0,D6L402C11/D6L402C5)</f>
        <v>0</v>
      </c>
      <c r="AL9" s="16" t="s">
        <v>30198</v>
      </c>
      <c r="AM9" s="33">
        <f>D6L402C8*CHOOSE(MIN(D6L402C9,RUN_YEARS),B7L804C4,B7L804C13,B7L804C22,B7L804C31,B7L804C40)</f>
        <v>0</v>
      </c>
      <c r="AN9" s="16" t="s">
        <v>30199</v>
      </c>
      <c r="AO9" s="33">
        <f>D6L402C8-D6L402C18</f>
        <v>0</v>
      </c>
      <c r="AP9" s="16" t="s">
        <v>30200</v>
      </c>
      <c r="AQ9" s="33">
        <f>CHOOSE(MIN(D6L402C9,RUN_YEARS),B7L804C2,B7L804C11,B7L804C20,B7L804C29,B7L804C38)</f>
        <v>11.996368595770113</v>
      </c>
      <c r="AR9" s="16" t="s">
        <v>30201</v>
      </c>
      <c r="AS9" s="33">
        <f>IF(D6L402C20=0,0,D6L402C18/D6L402C20)</f>
        <v>0</v>
      </c>
      <c r="AT9" s="16" t="s">
        <v>30202</v>
      </c>
      <c r="AU9" s="33">
        <f>IF(D6L402C5=0,0,D6L402C18/D6L402C5)</f>
        <v>0</v>
      </c>
      <c r="AV9" s="16" t="s">
        <v>30203</v>
      </c>
      <c r="AW9" s="33">
        <f>CHOOSE(MIN(D6L402C9,RUN_YEARS),B7L804C1,B7L804C10,B7L804C19,B7L804C28,B7L804C37)</f>
        <v>57.788044834555407</v>
      </c>
      <c r="AX9" s="16" t="s">
        <v>30204</v>
      </c>
      <c r="AY9" s="33">
        <f>IF(D6L402C23=0,0,D6L402C19/D6L402C23)</f>
        <v>0</v>
      </c>
      <c r="AZ9" s="16" t="s">
        <v>30205</v>
      </c>
      <c r="BA9" s="33">
        <f>IF(D6L402C5=0,0,D6L402C19/D6L402C5)</f>
        <v>0</v>
      </c>
    </row>
    <row r="10" spans="1:53" x14ac:dyDescent="0.3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0</v>
      </c>
      <c r="J10" s="16" t="s">
        <v>30228</v>
      </c>
      <c r="K10" s="21">
        <f>_xlfn.SINGLE(IF(FLOW_THRU_100PCT="Y",1,INDEX(VariabilityMatrix,D6L403C1,_xlfn.SINGLE(D6L403C9))))</f>
        <v>0.44333062863982836</v>
      </c>
      <c r="L10" s="16" t="s">
        <v>30208</v>
      </c>
      <c r="M10" s="15">
        <f>IF(_xlfn.SINGLE(D6L403C2)&lt;&gt;0,_xlfn.SINGLE(D6L403C2)*_xlfn.SINGLE(D6L403C4),_xlfn.SINGLE(D6L403C3)*_xlfn.SINGLE(D6L403C4))</f>
        <v>0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0</v>
      </c>
      <c r="R10" s="16" t="s">
        <v>30210</v>
      </c>
      <c r="S10" s="15">
        <f>D6L403C5-D6L403C7</f>
        <v>0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0</v>
      </c>
      <c r="X10" s="16" t="s">
        <v>30212</v>
      </c>
      <c r="Y10" s="33">
        <f>D6L403C7-D6L403C10</f>
        <v>0</v>
      </c>
      <c r="Z10" s="16" t="s">
        <v>30213</v>
      </c>
      <c r="AA10" s="33">
        <f>CHOOSE(MIN(D6L403C9,RUN_YEARS),B7L804C7,B7L804C16,B7L804C25,B7L804C34,B7L804C43)</f>
        <v>8291.7999999999993</v>
      </c>
      <c r="AB10" s="16" t="s">
        <v>30214</v>
      </c>
      <c r="AC10" s="33">
        <f>IF(D6L403C12=0,0,D6L403C10/D6L403C12)</f>
        <v>0</v>
      </c>
      <c r="AD10" s="16" t="s">
        <v>30215</v>
      </c>
      <c r="AE10" s="33">
        <f>IF(D6L403C5=0,0,D6L403C10/D6L403C5)</f>
        <v>0</v>
      </c>
      <c r="AF10" s="16" t="s">
        <v>30216</v>
      </c>
      <c r="AG10" s="33">
        <f>CHOOSE(MIN(D6L403C9,RUN_YEARS),B7L804C5,B7L804C14,B7L804C23,B7L804C32,B7L804C41)</f>
        <v>128.25756517005479</v>
      </c>
      <c r="AH10" s="16" t="s">
        <v>30217</v>
      </c>
      <c r="AI10" s="33">
        <f>IF(D6L403C15=0,0,D6L403C11/D6L403C15)</f>
        <v>0</v>
      </c>
      <c r="AJ10" s="16" t="s">
        <v>30218</v>
      </c>
      <c r="AK10" s="33">
        <f>IF(D6L403C5=0,0,D6L403C11/D6L403C5)</f>
        <v>0</v>
      </c>
      <c r="AL10" s="16" t="s">
        <v>30219</v>
      </c>
      <c r="AM10" s="33">
        <f>D6L403C8*CHOOSE(MIN(D6L403C9,RUN_YEARS),B7L804C4,B7L804C13,B7L804C22,B7L804C31,B7L804C40)</f>
        <v>0</v>
      </c>
      <c r="AN10" s="16" t="s">
        <v>30220</v>
      </c>
      <c r="AO10" s="33">
        <f>D6L403C8-D6L403C18</f>
        <v>0</v>
      </c>
      <c r="AP10" s="16" t="s">
        <v>30221</v>
      </c>
      <c r="AQ10" s="33">
        <f>CHOOSE(MIN(D6L403C9,RUN_YEARS),B7L804C2,B7L804C11,B7L804C20,B7L804C29,B7L804C38)</f>
        <v>11.996368595770113</v>
      </c>
      <c r="AR10" s="16" t="s">
        <v>30222</v>
      </c>
      <c r="AS10" s="33">
        <f>IF(D6L403C20=0,0,D6L403C18/D6L403C20)</f>
        <v>0</v>
      </c>
      <c r="AT10" s="16" t="s">
        <v>30223</v>
      </c>
      <c r="AU10" s="33">
        <f>IF(D6L403C5=0,0,D6L403C18/D6L403C5)</f>
        <v>0</v>
      </c>
      <c r="AV10" s="16" t="s">
        <v>30224</v>
      </c>
      <c r="AW10" s="33">
        <f>CHOOSE(MIN(D6L403C9,RUN_YEARS),B7L804C1,B7L804C10,B7L804C19,B7L804C28,B7L804C37)</f>
        <v>57.788044834555407</v>
      </c>
      <c r="AX10" s="16" t="s">
        <v>30225</v>
      </c>
      <c r="AY10" s="33">
        <f>IF(D6L403C23=0,0,D6L403C19/D6L403C23)</f>
        <v>0</v>
      </c>
      <c r="AZ10" s="16" t="s">
        <v>30226</v>
      </c>
      <c r="BA10" s="33">
        <f>IF(D6L403C5=0,0,D6L403C19/D6L403C5)</f>
        <v>0</v>
      </c>
    </row>
    <row r="11" spans="1:53" x14ac:dyDescent="0.3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</v>
      </c>
      <c r="J11" s="16" t="s">
        <v>30249</v>
      </c>
      <c r="K11" s="21">
        <f>_xlfn.SINGLE(IF(FLOW_THRU_100PCT="Y",1,INDEX(VariabilityMatrix,D6L404C1,_xlfn.SINGLE(D6L404C9))))</f>
        <v>0.43955570143604111</v>
      </c>
      <c r="L11" s="16" t="s">
        <v>30229</v>
      </c>
      <c r="M11" s="15">
        <f>IF(_xlfn.SINGLE(D6L404C2)&lt;&gt;0,_xlfn.SINGLE(D6L404C2)*_xlfn.SINGLE(D6L404C4),_xlfn.SINGLE(D6L404C3)*_xlfn.SINGLE(D6L404C4))</f>
        <v>0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</v>
      </c>
      <c r="R11" s="16" t="s">
        <v>30231</v>
      </c>
      <c r="S11" s="15">
        <f>D6L404C5-D6L404C7</f>
        <v>0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</v>
      </c>
      <c r="X11" s="16" t="s">
        <v>30233</v>
      </c>
      <c r="Y11" s="33">
        <f>D6L404C7-D6L404C10</f>
        <v>0</v>
      </c>
      <c r="Z11" s="16" t="s">
        <v>30234</v>
      </c>
      <c r="AA11" s="33">
        <f>CHOOSE(MIN(D6L404C9,RUN_YEARS),B7L804C7,B7L804C16,B7L804C25,B7L804C34,B7L804C43)</f>
        <v>6053</v>
      </c>
      <c r="AB11" s="16" t="s">
        <v>30235</v>
      </c>
      <c r="AC11" s="33">
        <f>IF(D6L404C12=0,0,D6L404C10/D6L404C12)</f>
        <v>0</v>
      </c>
      <c r="AD11" s="16" t="s">
        <v>30236</v>
      </c>
      <c r="AE11" s="33">
        <f>IF(D6L404C5=0,0,D6L404C10/D6L404C5)</f>
        <v>0</v>
      </c>
      <c r="AF11" s="16" t="s">
        <v>30237</v>
      </c>
      <c r="AG11" s="33">
        <f>CHOOSE(MIN(D6L404C9,RUN_YEARS),B7L804C5,B7L804C14,B7L804C23,B7L804C32,B7L804C41)</f>
        <v>118.50612269257913</v>
      </c>
      <c r="AH11" s="16" t="s">
        <v>30238</v>
      </c>
      <c r="AI11" s="33">
        <f>IF(D6L404C15=0,0,D6L404C11/D6L404C15)</f>
        <v>0</v>
      </c>
      <c r="AJ11" s="16" t="s">
        <v>30239</v>
      </c>
      <c r="AK11" s="33">
        <f>IF(D6L404C5=0,0,D6L404C11/D6L404C5)</f>
        <v>0</v>
      </c>
      <c r="AL11" s="16" t="s">
        <v>30240</v>
      </c>
      <c r="AM11" s="33">
        <f>D6L404C8*CHOOSE(MIN(D6L404C9,RUN_YEARS),B7L804C4,B7L804C13,B7L804C22,B7L804C31,B7L804C40)</f>
        <v>0</v>
      </c>
      <c r="AN11" s="16" t="s">
        <v>30241</v>
      </c>
      <c r="AO11" s="33">
        <f>D6L404C8-D6L404C18</f>
        <v>0</v>
      </c>
      <c r="AP11" s="16" t="s">
        <v>30242</v>
      </c>
      <c r="AQ11" s="33">
        <f>CHOOSE(MIN(D6L404C9,RUN_YEARS),B7L804C2,B7L804C11,B7L804C20,B7L804C29,B7L804C38)</f>
        <v>9.1040866831621923</v>
      </c>
      <c r="AR11" s="16" t="s">
        <v>30243</v>
      </c>
      <c r="AS11" s="33">
        <f>IF(D6L404C20=0,0,D6L404C18/D6L404C20)</f>
        <v>0</v>
      </c>
      <c r="AT11" s="16" t="s">
        <v>30244</v>
      </c>
      <c r="AU11" s="33">
        <f>IF(D6L404C5=0,0,D6L404C18/D6L404C5)</f>
        <v>0</v>
      </c>
      <c r="AV11" s="16" t="s">
        <v>30245</v>
      </c>
      <c r="AW11" s="33">
        <f>CHOOSE(MIN(D6L404C9,RUN_YEARS),B7L804C1,B7L804C10,B7L804C19,B7L804C28,B7L804C37)</f>
        <v>54.255607036832565</v>
      </c>
      <c r="AX11" s="16" t="s">
        <v>30246</v>
      </c>
      <c r="AY11" s="33">
        <f>IF(D6L404C23=0,0,D6L404C19/D6L404C23)</f>
        <v>0</v>
      </c>
      <c r="AZ11" s="16" t="s">
        <v>30247</v>
      </c>
      <c r="BA11" s="33">
        <f>IF(D6L404C5=0,0,D6L404C19/D6L404C5)</f>
        <v>0</v>
      </c>
    </row>
    <row r="12" spans="1:53" x14ac:dyDescent="0.3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0</v>
      </c>
      <c r="J12" s="16" t="s">
        <v>30270</v>
      </c>
      <c r="K12" s="21">
        <f>_xlfn.SINGLE(IF(FLOW_THRU_100PCT="Y",1,INDEX(VariabilityMatrix,D6L405C1,_xlfn.SINGLE(D6L405C9))))</f>
        <v>0.14385625612509018</v>
      </c>
      <c r="L12" s="16" t="s">
        <v>30250</v>
      </c>
      <c r="M12" s="15">
        <f>IF(_xlfn.SINGLE(D6L405C2)&lt;&gt;0,_xlfn.SINGLE(D6L405C2)*_xlfn.SINGLE(D6L405C4),_xlfn.SINGLE(D6L405C3)*_xlfn.SINGLE(D6L405C4))</f>
        <v>0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0</v>
      </c>
      <c r="R12" s="16" t="s">
        <v>30252</v>
      </c>
      <c r="S12" s="15">
        <f>D6L405C5-D6L405C7</f>
        <v>0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0</v>
      </c>
      <c r="X12" s="16" t="s">
        <v>30254</v>
      </c>
      <c r="Y12" s="33">
        <f>D6L405C7-D6L405C10</f>
        <v>0</v>
      </c>
      <c r="Z12" s="16" t="s">
        <v>30255</v>
      </c>
      <c r="AA12" s="33">
        <f>CHOOSE(MIN(D6L405C9,RUN_YEARS),B7L804C7,B7L804C16,B7L804C25,B7L804C34,B7L804C43)</f>
        <v>8291.7999999999993</v>
      </c>
      <c r="AB12" s="16" t="s">
        <v>30256</v>
      </c>
      <c r="AC12" s="33">
        <f>IF(D6L405C12=0,0,D6L405C10/D6L405C12)</f>
        <v>0</v>
      </c>
      <c r="AD12" s="16" t="s">
        <v>30257</v>
      </c>
      <c r="AE12" s="33">
        <f>IF(D6L405C5=0,0,D6L405C10/D6L405C5)</f>
        <v>0</v>
      </c>
      <c r="AF12" s="16" t="s">
        <v>30258</v>
      </c>
      <c r="AG12" s="33">
        <f>CHOOSE(MIN(D6L405C9,RUN_YEARS),B7L804C5,B7L804C14,B7L804C23,B7L804C32,B7L804C41)</f>
        <v>128.25756517005479</v>
      </c>
      <c r="AH12" s="16" t="s">
        <v>30259</v>
      </c>
      <c r="AI12" s="33">
        <f>IF(D6L405C15=0,0,D6L405C11/D6L405C15)</f>
        <v>0</v>
      </c>
      <c r="AJ12" s="16" t="s">
        <v>30260</v>
      </c>
      <c r="AK12" s="33">
        <f>IF(D6L405C5=0,0,D6L405C11/D6L405C5)</f>
        <v>0</v>
      </c>
      <c r="AL12" s="16" t="s">
        <v>30261</v>
      </c>
      <c r="AM12" s="33">
        <f>D6L405C8*CHOOSE(MIN(D6L405C9,RUN_YEARS),B7L804C4,B7L804C13,B7L804C22,B7L804C31,B7L804C40)</f>
        <v>0</v>
      </c>
      <c r="AN12" s="16" t="s">
        <v>30262</v>
      </c>
      <c r="AO12" s="33">
        <f>D6L405C8-D6L405C18</f>
        <v>0</v>
      </c>
      <c r="AP12" s="16" t="s">
        <v>30263</v>
      </c>
      <c r="AQ12" s="33">
        <f>CHOOSE(MIN(D6L405C9,RUN_YEARS),B7L804C2,B7L804C11,B7L804C20,B7L804C29,B7L804C38)</f>
        <v>11.996368595770113</v>
      </c>
      <c r="AR12" s="16" t="s">
        <v>30264</v>
      </c>
      <c r="AS12" s="33">
        <f>IF(D6L405C20=0,0,D6L405C18/D6L405C20)</f>
        <v>0</v>
      </c>
      <c r="AT12" s="16" t="s">
        <v>30265</v>
      </c>
      <c r="AU12" s="33">
        <f>IF(D6L405C5=0,0,D6L405C18/D6L405C5)</f>
        <v>0</v>
      </c>
      <c r="AV12" s="16" t="s">
        <v>30266</v>
      </c>
      <c r="AW12" s="33">
        <f>CHOOSE(MIN(D6L405C9,RUN_YEARS),B7L804C1,B7L804C10,B7L804C19,B7L804C28,B7L804C37)</f>
        <v>57.788044834555407</v>
      </c>
      <c r="AX12" s="16" t="s">
        <v>30267</v>
      </c>
      <c r="AY12" s="33">
        <f>IF(D6L405C23=0,0,D6L405C19/D6L405C23)</f>
        <v>0</v>
      </c>
      <c r="AZ12" s="16" t="s">
        <v>30268</v>
      </c>
      <c r="BA12" s="33">
        <f>IF(D6L405C5=0,0,D6L405C19/D6L405C5)</f>
        <v>0</v>
      </c>
    </row>
    <row r="13" spans="1:53" x14ac:dyDescent="0.3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0</v>
      </c>
      <c r="J13" s="16" t="s">
        <v>30291</v>
      </c>
      <c r="K13" s="21">
        <f>_xlfn.SINGLE(IF(FLOW_THRU_100PCT="Y",1,INDEX(VariabilityMatrix,D6L406C1,_xlfn.SINGLE(D6L406C9))))</f>
        <v>0.44333062863982836</v>
      </c>
      <c r="L13" s="16" t="s">
        <v>30271</v>
      </c>
      <c r="M13" s="15">
        <f>IF(_xlfn.SINGLE(D6L406C2)&lt;&gt;0,_xlfn.SINGLE(D6L406C2)*_xlfn.SINGLE(D6L406C4),_xlfn.SINGLE(D6L406C3)*_xlfn.SINGLE(D6L406C4))</f>
        <v>0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0</v>
      </c>
      <c r="R13" s="16" t="s">
        <v>30273</v>
      </c>
      <c r="S13" s="15">
        <f>D6L406C5-D6L406C7</f>
        <v>0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0</v>
      </c>
      <c r="X13" s="16" t="s">
        <v>30275</v>
      </c>
      <c r="Y13" s="33">
        <f>D6L406C7-D6L406C10</f>
        <v>0</v>
      </c>
      <c r="Z13" s="16" t="s">
        <v>30276</v>
      </c>
      <c r="AA13" s="33">
        <f>CHOOSE(MIN(D6L406C9,RUN_YEARS),B7L804C7,B7L804C16,B7L804C25,B7L804C34,B7L804C43)</f>
        <v>8291.7999999999993</v>
      </c>
      <c r="AB13" s="16" t="s">
        <v>30277</v>
      </c>
      <c r="AC13" s="33">
        <f>IF(D6L406C12=0,0,D6L406C10/D6L406C12)</f>
        <v>0</v>
      </c>
      <c r="AD13" s="16" t="s">
        <v>30278</v>
      </c>
      <c r="AE13" s="33">
        <f>IF(D6L406C5=0,0,D6L406C10/D6L406C5)</f>
        <v>0</v>
      </c>
      <c r="AF13" s="16" t="s">
        <v>30279</v>
      </c>
      <c r="AG13" s="33">
        <f>CHOOSE(MIN(D6L406C9,RUN_YEARS),B7L804C5,B7L804C14,B7L804C23,B7L804C32,B7L804C41)</f>
        <v>128.25756517005479</v>
      </c>
      <c r="AH13" s="16" t="s">
        <v>30280</v>
      </c>
      <c r="AI13" s="33">
        <f>IF(D6L406C15=0,0,D6L406C11/D6L406C15)</f>
        <v>0</v>
      </c>
      <c r="AJ13" s="16" t="s">
        <v>30281</v>
      </c>
      <c r="AK13" s="33">
        <f>IF(D6L406C5=0,0,D6L406C11/D6L406C5)</f>
        <v>0</v>
      </c>
      <c r="AL13" s="16" t="s">
        <v>30282</v>
      </c>
      <c r="AM13" s="33">
        <f>D6L406C8*CHOOSE(MIN(D6L406C9,RUN_YEARS),B7L804C4,B7L804C13,B7L804C22,B7L804C31,B7L804C40)</f>
        <v>0</v>
      </c>
      <c r="AN13" s="16" t="s">
        <v>30283</v>
      </c>
      <c r="AO13" s="33">
        <f>D6L406C8-D6L406C18</f>
        <v>0</v>
      </c>
      <c r="AP13" s="16" t="s">
        <v>30284</v>
      </c>
      <c r="AQ13" s="33">
        <f>CHOOSE(MIN(D6L406C9,RUN_YEARS),B7L804C2,B7L804C11,B7L804C20,B7L804C29,B7L804C38)</f>
        <v>11.996368595770113</v>
      </c>
      <c r="AR13" s="16" t="s">
        <v>30285</v>
      </c>
      <c r="AS13" s="33">
        <f>IF(D6L406C20=0,0,D6L406C18/D6L406C20)</f>
        <v>0</v>
      </c>
      <c r="AT13" s="16" t="s">
        <v>30286</v>
      </c>
      <c r="AU13" s="33">
        <f>IF(D6L406C5=0,0,D6L406C18/D6L406C5)</f>
        <v>0</v>
      </c>
      <c r="AV13" s="16" t="s">
        <v>30287</v>
      </c>
      <c r="AW13" s="33">
        <f>CHOOSE(MIN(D6L406C9,RUN_YEARS),B7L804C1,B7L804C10,B7L804C19,B7L804C28,B7L804C37)</f>
        <v>57.788044834555407</v>
      </c>
      <c r="AX13" s="16" t="s">
        <v>30288</v>
      </c>
      <c r="AY13" s="33">
        <f>IF(D6L406C23=0,0,D6L406C19/D6L406C23)</f>
        <v>0</v>
      </c>
      <c r="AZ13" s="16" t="s">
        <v>30289</v>
      </c>
      <c r="BA13" s="33">
        <f>IF(D6L406C5=0,0,D6L406C19/D6L406C5)</f>
        <v>0</v>
      </c>
    </row>
    <row r="14" spans="1:53" x14ac:dyDescent="0.3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0</v>
      </c>
      <c r="J14" s="16" t="s">
        <v>30312</v>
      </c>
      <c r="K14" s="21">
        <f>_xlfn.SINGLE(IF(FLOW_THRU_100PCT="Y",1,INDEX(VariabilityMatrix,D6L407C1,_xlfn.SINGLE(D6L407C9))))</f>
        <v>0.43955570143604111</v>
      </c>
      <c r="L14" s="16" t="s">
        <v>30292</v>
      </c>
      <c r="M14" s="15">
        <f>IF(_xlfn.SINGLE(D6L407C2)&lt;&gt;0,_xlfn.SINGLE(D6L407C2)*_xlfn.SINGLE(D6L407C4),_xlfn.SINGLE(D6L407C3)*_xlfn.SINGLE(D6L407C4))</f>
        <v>0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0</v>
      </c>
      <c r="R14" s="16" t="s">
        <v>30294</v>
      </c>
      <c r="S14" s="15">
        <f>D6L407C5-D6L407C7</f>
        <v>0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0</v>
      </c>
      <c r="X14" s="16" t="s">
        <v>30296</v>
      </c>
      <c r="Y14" s="33">
        <f>D6L407C7-D6L407C10</f>
        <v>0</v>
      </c>
      <c r="Z14" s="16" t="s">
        <v>30297</v>
      </c>
      <c r="AA14" s="33">
        <f>CHOOSE(MIN(D6L407C9,RUN_YEARS),B7L804C7,B7L804C16,B7L804C25,B7L804C34,B7L804C43)</f>
        <v>6053</v>
      </c>
      <c r="AB14" s="16" t="s">
        <v>30298</v>
      </c>
      <c r="AC14" s="33">
        <f>IF(D6L407C12=0,0,D6L407C10/D6L407C12)</f>
        <v>0</v>
      </c>
      <c r="AD14" s="16" t="s">
        <v>30299</v>
      </c>
      <c r="AE14" s="33">
        <f>IF(D6L407C5=0,0,D6L407C10/D6L407C5)</f>
        <v>0</v>
      </c>
      <c r="AF14" s="16" t="s">
        <v>30300</v>
      </c>
      <c r="AG14" s="33">
        <f>CHOOSE(MIN(D6L407C9,RUN_YEARS),B7L804C5,B7L804C14,B7L804C23,B7L804C32,B7L804C41)</f>
        <v>118.50612269257913</v>
      </c>
      <c r="AH14" s="16" t="s">
        <v>30301</v>
      </c>
      <c r="AI14" s="33">
        <f>IF(D6L407C15=0,0,D6L407C11/D6L407C15)</f>
        <v>0</v>
      </c>
      <c r="AJ14" s="16" t="s">
        <v>30302</v>
      </c>
      <c r="AK14" s="33">
        <f>IF(D6L407C5=0,0,D6L407C11/D6L407C5)</f>
        <v>0</v>
      </c>
      <c r="AL14" s="16" t="s">
        <v>30303</v>
      </c>
      <c r="AM14" s="33">
        <f>D6L407C8*CHOOSE(MIN(D6L407C9,RUN_YEARS),B7L804C4,B7L804C13,B7L804C22,B7L804C31,B7L804C40)</f>
        <v>0</v>
      </c>
      <c r="AN14" s="16" t="s">
        <v>30304</v>
      </c>
      <c r="AO14" s="33">
        <f>D6L407C8-D6L407C18</f>
        <v>0</v>
      </c>
      <c r="AP14" s="16" t="s">
        <v>30305</v>
      </c>
      <c r="AQ14" s="33">
        <f>CHOOSE(MIN(D6L407C9,RUN_YEARS),B7L804C2,B7L804C11,B7L804C20,B7L804C29,B7L804C38)</f>
        <v>9.1040866831621923</v>
      </c>
      <c r="AR14" s="16" t="s">
        <v>30306</v>
      </c>
      <c r="AS14" s="33">
        <f>IF(D6L407C20=0,0,D6L407C18/D6L407C20)</f>
        <v>0</v>
      </c>
      <c r="AT14" s="16" t="s">
        <v>30307</v>
      </c>
      <c r="AU14" s="33">
        <f>IF(D6L407C5=0,0,D6L407C18/D6L407C5)</f>
        <v>0</v>
      </c>
      <c r="AV14" s="16" t="s">
        <v>30308</v>
      </c>
      <c r="AW14" s="33">
        <f>CHOOSE(MIN(D6L407C9,RUN_YEARS),B7L804C1,B7L804C10,B7L804C19,B7L804C28,B7L804C37)</f>
        <v>54.255607036832565</v>
      </c>
      <c r="AX14" s="16" t="s">
        <v>30309</v>
      </c>
      <c r="AY14" s="33">
        <f>IF(D6L407C23=0,0,D6L407C19/D6L407C23)</f>
        <v>0</v>
      </c>
      <c r="AZ14" s="16" t="s">
        <v>30310</v>
      </c>
      <c r="BA14" s="33">
        <f>IF(D6L407C5=0,0,D6L407C19/D6L407C5)</f>
        <v>0</v>
      </c>
    </row>
    <row r="15" spans="1:53" x14ac:dyDescent="0.3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</v>
      </c>
      <c r="J15" s="16" t="s">
        <v>30333</v>
      </c>
      <c r="K15" s="21">
        <f>_xlfn.SINGLE(IF(FLOW_THRU_100PCT="Y",1,INDEX(VariabilityMatrix,D6L408C1,_xlfn.SINGLE(D6L408C9))))</f>
        <v>0.43955570143604111</v>
      </c>
      <c r="L15" s="16" t="s">
        <v>30313</v>
      </c>
      <c r="M15" s="15">
        <f>IF(_xlfn.SINGLE(D6L408C2)&lt;&gt;0,_xlfn.SINGLE(D6L408C2)*_xlfn.SINGLE(D6L408C4),_xlfn.SINGLE(D6L408C3)*_xlfn.SINGLE(D6L408C4))</f>
        <v>0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</v>
      </c>
      <c r="R15" s="16" t="s">
        <v>30315</v>
      </c>
      <c r="S15" s="15">
        <f>D6L408C5-D6L408C7</f>
        <v>0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</v>
      </c>
      <c r="X15" s="16" t="s">
        <v>30317</v>
      </c>
      <c r="Y15" s="33">
        <f>D6L408C7-D6L408C10</f>
        <v>0</v>
      </c>
      <c r="Z15" s="16" t="s">
        <v>30318</v>
      </c>
      <c r="AA15" s="33">
        <f>CHOOSE(MIN(D6L408C9,RUN_YEARS),B7L804C7,B7L804C16,B7L804C25,B7L804C34,B7L804C43)</f>
        <v>6053</v>
      </c>
      <c r="AB15" s="16" t="s">
        <v>30319</v>
      </c>
      <c r="AC15" s="33">
        <f>IF(D6L408C12=0,0,D6L408C10/D6L408C12)</f>
        <v>0</v>
      </c>
      <c r="AD15" s="16" t="s">
        <v>30320</v>
      </c>
      <c r="AE15" s="33">
        <f>IF(D6L408C5=0,0,D6L408C10/D6L408C5)</f>
        <v>0</v>
      </c>
      <c r="AF15" s="16" t="s">
        <v>30321</v>
      </c>
      <c r="AG15" s="33">
        <f>CHOOSE(MIN(D6L408C9,RUN_YEARS),B7L804C5,B7L804C14,B7L804C23,B7L804C32,B7L804C41)</f>
        <v>118.50612269257913</v>
      </c>
      <c r="AH15" s="16" t="s">
        <v>30322</v>
      </c>
      <c r="AI15" s="33">
        <f>IF(D6L408C15=0,0,D6L408C11/D6L408C15)</f>
        <v>0</v>
      </c>
      <c r="AJ15" s="16" t="s">
        <v>30323</v>
      </c>
      <c r="AK15" s="33">
        <f>IF(D6L408C5=0,0,D6L408C11/D6L408C5)</f>
        <v>0</v>
      </c>
      <c r="AL15" s="16" t="s">
        <v>30324</v>
      </c>
      <c r="AM15" s="33">
        <f>D6L408C8*CHOOSE(MIN(D6L408C9,RUN_YEARS),B7L804C4,B7L804C13,B7L804C22,B7L804C31,B7L804C40)</f>
        <v>0</v>
      </c>
      <c r="AN15" s="16" t="s">
        <v>30325</v>
      </c>
      <c r="AO15" s="33">
        <f>D6L408C8-D6L408C18</f>
        <v>0</v>
      </c>
      <c r="AP15" s="16" t="s">
        <v>30326</v>
      </c>
      <c r="AQ15" s="33">
        <f>CHOOSE(MIN(D6L408C9,RUN_YEARS),B7L804C2,B7L804C11,B7L804C20,B7L804C29,B7L804C38)</f>
        <v>9.1040866831621923</v>
      </c>
      <c r="AR15" s="16" t="s">
        <v>30327</v>
      </c>
      <c r="AS15" s="33">
        <f>IF(D6L408C20=0,0,D6L408C18/D6L408C20)</f>
        <v>0</v>
      </c>
      <c r="AT15" s="16" t="s">
        <v>30328</v>
      </c>
      <c r="AU15" s="33">
        <f>IF(D6L408C5=0,0,D6L408C18/D6L408C5)</f>
        <v>0</v>
      </c>
      <c r="AV15" s="16" t="s">
        <v>30329</v>
      </c>
      <c r="AW15" s="33">
        <f>CHOOSE(MIN(D6L408C9,RUN_YEARS),B7L804C1,B7L804C10,B7L804C19,B7L804C28,B7L804C37)</f>
        <v>54.255607036832565</v>
      </c>
      <c r="AX15" s="16" t="s">
        <v>30330</v>
      </c>
      <c r="AY15" s="33">
        <f>IF(D6L408C23=0,0,D6L408C19/D6L408C23)</f>
        <v>0</v>
      </c>
      <c r="AZ15" s="16" t="s">
        <v>30331</v>
      </c>
      <c r="BA15" s="33">
        <f>IF(D6L408C5=0,0,D6L408C19/D6L408C5)</f>
        <v>0</v>
      </c>
    </row>
    <row r="16" spans="1:53" x14ac:dyDescent="0.3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</v>
      </c>
      <c r="J16" s="16" t="s">
        <v>30354</v>
      </c>
      <c r="K16" s="21">
        <f>_xlfn.SINGLE(IF(FLOW_THRU_100PCT="Y",1,INDEX(VariabilityMatrix,D6L409C1,_xlfn.SINGLE(D6L409C9))))</f>
        <v>0.43955570143604111</v>
      </c>
      <c r="L16" s="16" t="s">
        <v>30334</v>
      </c>
      <c r="M16" s="15">
        <f>IF(_xlfn.SINGLE(D6L409C2)&lt;&gt;0,_xlfn.SINGLE(D6L409C2)*_xlfn.SINGLE(D6L409C4),_xlfn.SINGLE(D6L409C3)*_xlfn.SINGLE(D6L409C4))</f>
        <v>0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</v>
      </c>
      <c r="R16" s="16" t="s">
        <v>30336</v>
      </c>
      <c r="S16" s="15">
        <f>D6L409C5-D6L409C7</f>
        <v>0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</v>
      </c>
      <c r="X16" s="16" t="s">
        <v>30338</v>
      </c>
      <c r="Y16" s="33">
        <f>D6L409C7-D6L409C10</f>
        <v>0</v>
      </c>
      <c r="Z16" s="16" t="s">
        <v>30339</v>
      </c>
      <c r="AA16" s="33">
        <f>CHOOSE(MIN(D6L409C9,RUN_YEARS),B7L804C7,B7L804C16,B7L804C25,B7L804C34,B7L804C43)</f>
        <v>6053</v>
      </c>
      <c r="AB16" s="16" t="s">
        <v>30340</v>
      </c>
      <c r="AC16" s="33">
        <f>IF(D6L409C12=0,0,D6L409C10/D6L409C12)</f>
        <v>0</v>
      </c>
      <c r="AD16" s="16" t="s">
        <v>30341</v>
      </c>
      <c r="AE16" s="33">
        <f>IF(D6L409C5=0,0,D6L409C10/D6L409C5)</f>
        <v>0</v>
      </c>
      <c r="AF16" s="16" t="s">
        <v>30342</v>
      </c>
      <c r="AG16" s="33">
        <f>CHOOSE(MIN(D6L409C9,RUN_YEARS),B7L804C5,B7L804C14,B7L804C23,B7L804C32,B7L804C41)</f>
        <v>118.50612269257913</v>
      </c>
      <c r="AH16" s="16" t="s">
        <v>30343</v>
      </c>
      <c r="AI16" s="33">
        <f>IF(D6L409C15=0,0,D6L409C11/D6L409C15)</f>
        <v>0</v>
      </c>
      <c r="AJ16" s="16" t="s">
        <v>30344</v>
      </c>
      <c r="AK16" s="33">
        <f>IF(D6L409C5=0,0,D6L409C11/D6L409C5)</f>
        <v>0</v>
      </c>
      <c r="AL16" s="16" t="s">
        <v>30345</v>
      </c>
      <c r="AM16" s="33">
        <f>D6L409C8*CHOOSE(MIN(D6L409C9,RUN_YEARS),B7L804C4,B7L804C13,B7L804C22,B7L804C31,B7L804C40)</f>
        <v>0</v>
      </c>
      <c r="AN16" s="16" t="s">
        <v>30346</v>
      </c>
      <c r="AO16" s="33">
        <f>D6L409C8-D6L409C18</f>
        <v>0</v>
      </c>
      <c r="AP16" s="16" t="s">
        <v>30347</v>
      </c>
      <c r="AQ16" s="33">
        <f>CHOOSE(MIN(D6L409C9,RUN_YEARS),B7L804C2,B7L804C11,B7L804C20,B7L804C29,B7L804C38)</f>
        <v>9.1040866831621923</v>
      </c>
      <c r="AR16" s="16" t="s">
        <v>30348</v>
      </c>
      <c r="AS16" s="33">
        <f>IF(D6L409C20=0,0,D6L409C18/D6L409C20)</f>
        <v>0</v>
      </c>
      <c r="AT16" s="16" t="s">
        <v>30349</v>
      </c>
      <c r="AU16" s="33">
        <f>IF(D6L409C5=0,0,D6L409C18/D6L409C5)</f>
        <v>0</v>
      </c>
      <c r="AV16" s="16" t="s">
        <v>30350</v>
      </c>
      <c r="AW16" s="33">
        <f>CHOOSE(MIN(D6L409C9,RUN_YEARS),B7L804C1,B7L804C10,B7L804C19,B7L804C28,B7L804C37)</f>
        <v>54.255607036832565</v>
      </c>
      <c r="AX16" s="16" t="s">
        <v>30351</v>
      </c>
      <c r="AY16" s="33">
        <f>IF(D6L409C23=0,0,D6L409C19/D6L409C23)</f>
        <v>0</v>
      </c>
      <c r="AZ16" s="16" t="s">
        <v>30352</v>
      </c>
      <c r="BA16" s="33">
        <f>IF(D6L409C5=0,0,D6L409C19/D6L409C5)</f>
        <v>0</v>
      </c>
    </row>
    <row r="17" spans="1:53" x14ac:dyDescent="0.3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</v>
      </c>
      <c r="J17" s="16" t="s">
        <v>30375</v>
      </c>
      <c r="K17" s="21">
        <f>_xlfn.SINGLE(IF(FLOW_THRU_100PCT="Y",1,INDEX(VariabilityMatrix,D6L410C1,_xlfn.SINGLE(D6L410C9))))</f>
        <v>0.43955570143604111</v>
      </c>
      <c r="L17" s="16" t="s">
        <v>30355</v>
      </c>
      <c r="M17" s="15">
        <f>IF(_xlfn.SINGLE(D6L410C2)&lt;&gt;0,_xlfn.SINGLE(D6L410C2)*_xlfn.SINGLE(D6L410C4),_xlfn.SINGLE(D6L410C3)*_xlfn.SINGLE(D6L410C4))</f>
        <v>0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</v>
      </c>
      <c r="R17" s="16" t="s">
        <v>30357</v>
      </c>
      <c r="S17" s="15">
        <f>D6L410C5-D6L410C7</f>
        <v>0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</v>
      </c>
      <c r="X17" s="16" t="s">
        <v>30359</v>
      </c>
      <c r="Y17" s="33">
        <f>D6L410C7-D6L410C10</f>
        <v>0</v>
      </c>
      <c r="Z17" s="16" t="s">
        <v>30360</v>
      </c>
      <c r="AA17" s="33">
        <f>CHOOSE(MIN(D6L410C9,RUN_YEARS),B7L804C7,B7L804C16,B7L804C25,B7L804C34,B7L804C43)</f>
        <v>6053</v>
      </c>
      <c r="AB17" s="16" t="s">
        <v>30361</v>
      </c>
      <c r="AC17" s="33">
        <f>IF(D6L410C12=0,0,D6L410C10/D6L410C12)</f>
        <v>0</v>
      </c>
      <c r="AD17" s="16" t="s">
        <v>30362</v>
      </c>
      <c r="AE17" s="33">
        <f>IF(D6L410C5=0,0,D6L410C10/D6L410C5)</f>
        <v>0</v>
      </c>
      <c r="AF17" s="16" t="s">
        <v>30363</v>
      </c>
      <c r="AG17" s="33">
        <f>CHOOSE(MIN(D6L410C9,RUN_YEARS),B7L804C5,B7L804C14,B7L804C23,B7L804C32,B7L804C41)</f>
        <v>118.50612269257913</v>
      </c>
      <c r="AH17" s="16" t="s">
        <v>30364</v>
      </c>
      <c r="AI17" s="33">
        <f>IF(D6L410C15=0,0,D6L410C11/D6L410C15)</f>
        <v>0</v>
      </c>
      <c r="AJ17" s="16" t="s">
        <v>30365</v>
      </c>
      <c r="AK17" s="33">
        <f>IF(D6L410C5=0,0,D6L410C11/D6L410C5)</f>
        <v>0</v>
      </c>
      <c r="AL17" s="16" t="s">
        <v>30366</v>
      </c>
      <c r="AM17" s="33">
        <f>D6L410C8*CHOOSE(MIN(D6L410C9,RUN_YEARS),B7L804C4,B7L804C13,B7L804C22,B7L804C31,B7L804C40)</f>
        <v>0</v>
      </c>
      <c r="AN17" s="16" t="s">
        <v>30367</v>
      </c>
      <c r="AO17" s="33">
        <f>D6L410C8-D6L410C18</f>
        <v>0</v>
      </c>
      <c r="AP17" s="16" t="s">
        <v>30368</v>
      </c>
      <c r="AQ17" s="33">
        <f>CHOOSE(MIN(D6L410C9,RUN_YEARS),B7L804C2,B7L804C11,B7L804C20,B7L804C29,B7L804C38)</f>
        <v>9.1040866831621923</v>
      </c>
      <c r="AR17" s="16" t="s">
        <v>30369</v>
      </c>
      <c r="AS17" s="33">
        <f>IF(D6L410C20=0,0,D6L410C18/D6L410C20)</f>
        <v>0</v>
      </c>
      <c r="AT17" s="16" t="s">
        <v>30370</v>
      </c>
      <c r="AU17" s="33">
        <f>IF(D6L410C5=0,0,D6L410C18/D6L410C5)</f>
        <v>0</v>
      </c>
      <c r="AV17" s="16" t="s">
        <v>30371</v>
      </c>
      <c r="AW17" s="33">
        <f>CHOOSE(MIN(D6L410C9,RUN_YEARS),B7L804C1,B7L804C10,B7L804C19,B7L804C28,B7L804C37)</f>
        <v>54.255607036832565</v>
      </c>
      <c r="AX17" s="16" t="s">
        <v>30372</v>
      </c>
      <c r="AY17" s="33">
        <f>IF(D6L410C23=0,0,D6L410C19/D6L410C23)</f>
        <v>0</v>
      </c>
      <c r="AZ17" s="16" t="s">
        <v>30373</v>
      </c>
      <c r="BA17" s="33">
        <f>IF(D6L410C5=0,0,D6L410C19/D6L410C5)</f>
        <v>0</v>
      </c>
    </row>
    <row r="18" spans="1:53" x14ac:dyDescent="0.3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_xlfn.SINGLE(IF(FLOW_THRU_100PCT="Y",1,INDEX(VariabilityMatrix,D6L411C1,_xlfn.SINGLE(D6L411C9))))</f>
        <v>0.43955570143604111</v>
      </c>
      <c r="L18" s="16" t="s">
        <v>30376</v>
      </c>
      <c r="M18" s="15">
        <f>IF(_xlfn.SINGLE(D6L411C2)&lt;&gt;0,_xlfn.SINGLE(D6L411C2)*_xlfn.SINGLE(D6L411C4),_xlfn.SINGLE(D6L411C3)*_xlfn.SINGLE(D6L411C4))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6053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118.50612269257913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9.1040866831621923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54.255607036832565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3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_xlfn.SINGLE(IF(FLOW_THRU_100PCT="Y",1,INDEX(VariabilityMatrix,D6L412C1,_xlfn.SINGLE(D6L412C9))))</f>
        <v>0.43955570143604111</v>
      </c>
      <c r="L19" s="16" t="s">
        <v>30397</v>
      </c>
      <c r="M19" s="15">
        <f>IF(_xlfn.SINGLE(D6L412C2)&lt;&gt;0,_xlfn.SINGLE(D6L412C2)*_xlfn.SINGLE(D6L412C4),_xlfn.SINGLE(D6L412C3)*_xlfn.SINGLE(D6L412C4))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6053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118.50612269257913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9.1040866831621923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54.255607036832565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3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0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IF(_xlfn.SINGLE(D6L413C2)&lt;&gt;0,_xlfn.SINGLE(D6L413C2)*_xlfn.SINGLE(D6L413C4),_xlfn.SINGLE(D6L413C3)*_xlfn.SINGLE(D6L413C4))</f>
        <v>0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0</v>
      </c>
      <c r="R20" s="16" t="s">
        <v>30420</v>
      </c>
      <c r="S20" s="15">
        <f>D6L413C5-D6L413C7</f>
        <v>0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0</v>
      </c>
      <c r="X20" s="16" t="s">
        <v>30422</v>
      </c>
      <c r="Y20" s="33">
        <f>D6L413C7-D6L413C10</f>
        <v>0</v>
      </c>
      <c r="Z20" s="16" t="s">
        <v>30423</v>
      </c>
      <c r="AA20" s="33">
        <f>CHOOSE(MIN(D6L413C9,RUN_YEARS),B7L804C7,B7L804C16,B7L804C25,B7L804C34,B7L804C43)</f>
        <v>6053</v>
      </c>
      <c r="AB20" s="16" t="s">
        <v>30424</v>
      </c>
      <c r="AC20" s="33">
        <f>IF(D6L413C12=0,0,D6L413C10/D6L413C12)</f>
        <v>0</v>
      </c>
      <c r="AD20" s="16" t="s">
        <v>30425</v>
      </c>
      <c r="AE20" s="33">
        <f>IF(D6L413C5=0,0,D6L413C10/D6L413C5)</f>
        <v>0</v>
      </c>
      <c r="AF20" s="16" t="s">
        <v>30426</v>
      </c>
      <c r="AG20" s="33">
        <f>CHOOSE(MIN(D6L413C9,RUN_YEARS),B7L804C5,B7L804C14,B7L804C23,B7L804C32,B7L804C41)</f>
        <v>118.50612269257913</v>
      </c>
      <c r="AH20" s="16" t="s">
        <v>30427</v>
      </c>
      <c r="AI20" s="33">
        <f>IF(D6L413C15=0,0,D6L413C11/D6L413C15)</f>
        <v>0</v>
      </c>
      <c r="AJ20" s="16" t="s">
        <v>30428</v>
      </c>
      <c r="AK20" s="33">
        <f>IF(D6L413C5=0,0,D6L413C11/D6L413C5)</f>
        <v>0</v>
      </c>
      <c r="AL20" s="16" t="s">
        <v>30429</v>
      </c>
      <c r="AM20" s="33">
        <f>D6L413C8*CHOOSE(MIN(D6L413C9,RUN_YEARS),B7L804C4,B7L804C13,B7L804C22,B7L804C31,B7L804C40)</f>
        <v>0</v>
      </c>
      <c r="AN20" s="16" t="s">
        <v>30430</v>
      </c>
      <c r="AO20" s="33">
        <f>D6L413C8-D6L413C18</f>
        <v>0</v>
      </c>
      <c r="AP20" s="16" t="s">
        <v>30431</v>
      </c>
      <c r="AQ20" s="33">
        <f>CHOOSE(MIN(D6L413C9,RUN_YEARS),B7L804C2,B7L804C11,B7L804C20,B7L804C29,B7L804C38)</f>
        <v>9.1040866831621923</v>
      </c>
      <c r="AR20" s="16" t="s">
        <v>30432</v>
      </c>
      <c r="AS20" s="33">
        <f>IF(D6L413C20=0,0,D6L413C18/D6L413C20)</f>
        <v>0</v>
      </c>
      <c r="AT20" s="16" t="s">
        <v>30433</v>
      </c>
      <c r="AU20" s="33">
        <f>IF(D6L413C5=0,0,D6L413C18/D6L413C5)</f>
        <v>0</v>
      </c>
      <c r="AV20" s="16" t="s">
        <v>30434</v>
      </c>
      <c r="AW20" s="33">
        <f>CHOOSE(MIN(D6L413C9,RUN_YEARS),B7L804C1,B7L804C10,B7L804C19,B7L804C28,B7L804C37)</f>
        <v>54.255607036832565</v>
      </c>
      <c r="AX20" s="16" t="s">
        <v>30435</v>
      </c>
      <c r="AY20" s="33">
        <f>IF(D6L413C23=0,0,D6L413C19/D6L413C23)</f>
        <v>0</v>
      </c>
      <c r="AZ20" s="16" t="s">
        <v>30436</v>
      </c>
      <c r="BA20" s="33">
        <f>IF(D6L413C5=0,0,D6L413C19/D6L413C5)</f>
        <v>0</v>
      </c>
    </row>
    <row r="21" spans="1:53" x14ac:dyDescent="0.3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0</v>
      </c>
      <c r="J21" s="16" t="s">
        <v>30458</v>
      </c>
      <c r="K21" s="21">
        <f>_xlfn.SINGLE(IF(FLOW_THRU_100PCT="Y",1,INDEX(VariabilityMatrix,D6L414C1,_xlfn.SINGLE(D6L414C9))))</f>
        <v>0.44333062863982836</v>
      </c>
      <c r="L21" s="16" t="s">
        <v>30438</v>
      </c>
      <c r="M21" s="15">
        <f>IF(_xlfn.SINGLE(D6L414C2)&lt;&gt;0,_xlfn.SINGLE(D6L414C2)*_xlfn.SINGLE(D6L414C4),_xlfn.SINGLE(D6L414C3)*_xlfn.SINGLE(D6L414C4))</f>
        <v>0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0</v>
      </c>
      <c r="R21" s="16" t="s">
        <v>30440</v>
      </c>
      <c r="S21" s="15">
        <f>D6L414C5-D6L414C7</f>
        <v>0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0</v>
      </c>
      <c r="X21" s="16" t="s">
        <v>30442</v>
      </c>
      <c r="Y21" s="33">
        <f>D6L414C7-D6L414C10</f>
        <v>0</v>
      </c>
      <c r="Z21" s="16" t="s">
        <v>30443</v>
      </c>
      <c r="AA21" s="33">
        <f>CHOOSE(MIN(D6L414C9,RUN_YEARS),B7L804C7,B7L804C16,B7L804C25,B7L804C34,B7L804C43)</f>
        <v>8291.7999999999993</v>
      </c>
      <c r="AB21" s="16" t="s">
        <v>30444</v>
      </c>
      <c r="AC21" s="33">
        <f>IF(D6L414C12=0,0,D6L414C10/D6L414C12)</f>
        <v>0</v>
      </c>
      <c r="AD21" s="16" t="s">
        <v>30445</v>
      </c>
      <c r="AE21" s="33">
        <f>IF(D6L414C5=0,0,D6L414C10/D6L414C5)</f>
        <v>0</v>
      </c>
      <c r="AF21" s="16" t="s">
        <v>30446</v>
      </c>
      <c r="AG21" s="33">
        <f>CHOOSE(MIN(D6L414C9,RUN_YEARS),B7L804C5,B7L804C14,B7L804C23,B7L804C32,B7L804C41)</f>
        <v>128.25756517005479</v>
      </c>
      <c r="AH21" s="16" t="s">
        <v>30447</v>
      </c>
      <c r="AI21" s="33">
        <f>IF(D6L414C15=0,0,D6L414C11/D6L414C15)</f>
        <v>0</v>
      </c>
      <c r="AJ21" s="16" t="s">
        <v>30448</v>
      </c>
      <c r="AK21" s="33">
        <f>IF(D6L414C5=0,0,D6L414C11/D6L414C5)</f>
        <v>0</v>
      </c>
      <c r="AL21" s="16" t="s">
        <v>30449</v>
      </c>
      <c r="AM21" s="33">
        <f>D6L414C8*CHOOSE(MIN(D6L414C9,RUN_YEARS),B7L804C4,B7L804C13,B7L804C22,B7L804C31,B7L804C40)</f>
        <v>0</v>
      </c>
      <c r="AN21" s="16" t="s">
        <v>30450</v>
      </c>
      <c r="AO21" s="33">
        <f>D6L414C8-D6L414C18</f>
        <v>0</v>
      </c>
      <c r="AP21" s="16" t="s">
        <v>30451</v>
      </c>
      <c r="AQ21" s="33">
        <f>CHOOSE(MIN(D6L414C9,RUN_YEARS),B7L804C2,B7L804C11,B7L804C20,B7L804C29,B7L804C38)</f>
        <v>11.996368595770113</v>
      </c>
      <c r="AR21" s="16" t="s">
        <v>30452</v>
      </c>
      <c r="AS21" s="33">
        <f>IF(D6L414C20=0,0,D6L414C18/D6L414C20)</f>
        <v>0</v>
      </c>
      <c r="AT21" s="16" t="s">
        <v>30453</v>
      </c>
      <c r="AU21" s="33">
        <f>IF(D6L414C5=0,0,D6L414C18/D6L414C5)</f>
        <v>0</v>
      </c>
      <c r="AV21" s="16" t="s">
        <v>30454</v>
      </c>
      <c r="AW21" s="33">
        <f>CHOOSE(MIN(D6L414C9,RUN_YEARS),B7L804C1,B7L804C10,B7L804C19,B7L804C28,B7L804C37)</f>
        <v>57.788044834555407</v>
      </c>
      <c r="AX21" s="16" t="s">
        <v>30455</v>
      </c>
      <c r="AY21" s="33">
        <f>IF(D6L414C23=0,0,D6L414C19/D6L414C23)</f>
        <v>0</v>
      </c>
      <c r="AZ21" s="16" t="s">
        <v>30456</v>
      </c>
      <c r="BA21" s="33">
        <f>IF(D6L414C5=0,0,D6L414C19/D6L414C5)</f>
        <v>0</v>
      </c>
    </row>
    <row r="22" spans="1:53" x14ac:dyDescent="0.3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0</v>
      </c>
      <c r="J22" s="16" t="s">
        <v>30479</v>
      </c>
      <c r="K22" s="21">
        <f>_xlfn.SINGLE(IF(FLOW_THRU_100PCT="Y",1,INDEX(VariabilityMatrix,D6L415C1,_xlfn.SINGLE(D6L415C9))))</f>
        <v>0.42718908547773393</v>
      </c>
      <c r="L22" s="16" t="s">
        <v>30459</v>
      </c>
      <c r="M22" s="15">
        <f>IF(_xlfn.SINGLE(D6L415C2)&lt;&gt;0,_xlfn.SINGLE(D6L415C2)*_xlfn.SINGLE(D6L415C4),_xlfn.SINGLE(D6L415C3)*_xlfn.SINGLE(D6L415C4))</f>
        <v>0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0</v>
      </c>
      <c r="R22" s="16" t="s">
        <v>30461</v>
      </c>
      <c r="S22" s="15">
        <f>D6L415C5-D6L415C7</f>
        <v>0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0</v>
      </c>
      <c r="X22" s="16" t="s">
        <v>30463</v>
      </c>
      <c r="Y22" s="33">
        <f>D6L415C7-D6L415C10</f>
        <v>0</v>
      </c>
      <c r="Z22" s="16" t="s">
        <v>30464</v>
      </c>
      <c r="AA22" s="33">
        <f>CHOOSE(MIN(D6L415C9,RUN_YEARS),B7L804C7,B7L804C16,B7L804C25,B7L804C34,B7L804C43)</f>
        <v>6836.666666666667</v>
      </c>
      <c r="AB22" s="16" t="s">
        <v>30465</v>
      </c>
      <c r="AC22" s="33">
        <f>IF(D6L415C12=0,0,D6L415C10/D6L415C12)</f>
        <v>0</v>
      </c>
      <c r="AD22" s="16" t="s">
        <v>30466</v>
      </c>
      <c r="AE22" s="33">
        <f>IF(D6L415C5=0,0,D6L415C10/D6L415C5)</f>
        <v>0</v>
      </c>
      <c r="AF22" s="16" t="s">
        <v>30467</v>
      </c>
      <c r="AG22" s="33">
        <f>CHOOSE(MIN(D6L415C9,RUN_YEARS),B7L804C5,B7L804C14,B7L804C23,B7L804C32,B7L804C41)</f>
        <v>114.7527446219429</v>
      </c>
      <c r="AH22" s="16" t="s">
        <v>30468</v>
      </c>
      <c r="AI22" s="33">
        <f>IF(D6L415C15=0,0,D6L415C11/D6L415C15)</f>
        <v>0</v>
      </c>
      <c r="AJ22" s="16" t="s">
        <v>30469</v>
      </c>
      <c r="AK22" s="33">
        <f>IF(D6L415C5=0,0,D6L415C11/D6L415C5)</f>
        <v>0</v>
      </c>
      <c r="AL22" s="16" t="s">
        <v>30470</v>
      </c>
      <c r="AM22" s="33">
        <f>D6L415C8*CHOOSE(MIN(D6L415C9,RUN_YEARS),B7L804C4,B7L804C13,B7L804C22,B7L804C31,B7L804C40)</f>
        <v>0</v>
      </c>
      <c r="AN22" s="16" t="s">
        <v>30471</v>
      </c>
      <c r="AO22" s="33">
        <f>D6L415C8-D6L415C18</f>
        <v>0</v>
      </c>
      <c r="AP22" s="16" t="s">
        <v>30472</v>
      </c>
      <c r="AQ22" s="33">
        <f>CHOOSE(MIN(D6L415C9,RUN_YEARS),B7L804C2,B7L804C11,B7L804C20,B7L804C29,B7L804C38)</f>
        <v>9.6096148976078712</v>
      </c>
      <c r="AR22" s="16" t="s">
        <v>30473</v>
      </c>
      <c r="AS22" s="33">
        <f>IF(D6L415C20=0,0,D6L415C18/D6L415C20)</f>
        <v>0</v>
      </c>
      <c r="AT22" s="16" t="s">
        <v>30474</v>
      </c>
      <c r="AU22" s="33">
        <f>IF(D6L415C5=0,0,D6L415C18/D6L415C5)</f>
        <v>0</v>
      </c>
      <c r="AV22" s="16" t="s">
        <v>30475</v>
      </c>
      <c r="AW22" s="33">
        <f>CHOOSE(MIN(D6L415C9,RUN_YEARS),B7L804C1,B7L804C10,B7L804C19,B7L804C28,B7L804C37)</f>
        <v>53.191828681565376</v>
      </c>
      <c r="AX22" s="16" t="s">
        <v>30476</v>
      </c>
      <c r="AY22" s="33">
        <f>IF(D6L415C23=0,0,D6L415C19/D6L415C23)</f>
        <v>0</v>
      </c>
      <c r="AZ22" s="16" t="s">
        <v>30477</v>
      </c>
      <c r="BA22" s="33">
        <f>IF(D6L415C5=0,0,D6L415C19/D6L415C5)</f>
        <v>0</v>
      </c>
    </row>
    <row r="23" spans="1:53" x14ac:dyDescent="0.3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0</v>
      </c>
      <c r="J23" s="16" t="s">
        <v>30500</v>
      </c>
      <c r="K23" s="21">
        <f>_xlfn.SINGLE(IF(FLOW_THRU_100PCT="Y",1,INDEX(VariabilityMatrix,D6L416C1,_xlfn.SINGLE(D6L416C9))))</f>
        <v>0.14111620975432024</v>
      </c>
      <c r="L23" s="16" t="s">
        <v>30480</v>
      </c>
      <c r="M23" s="15">
        <f>IF(_xlfn.SINGLE(D6L416C2)&lt;&gt;0,_xlfn.SINGLE(D6L416C2)*_xlfn.SINGLE(D6L416C4),_xlfn.SINGLE(D6L416C3)*_xlfn.SINGLE(D6L416C4))</f>
        <v>0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0</v>
      </c>
      <c r="R23" s="16" t="s">
        <v>30482</v>
      </c>
      <c r="S23" s="15">
        <f>D6L416C5-D6L416C7</f>
        <v>0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0</v>
      </c>
      <c r="X23" s="16" t="s">
        <v>30484</v>
      </c>
      <c r="Y23" s="33">
        <f>D6L416C7-D6L416C10</f>
        <v>0</v>
      </c>
      <c r="Z23" s="16" t="s">
        <v>30485</v>
      </c>
      <c r="AA23" s="33">
        <f>CHOOSE(MIN(D6L416C9,RUN_YEARS),B7L804C7,B7L804C16,B7L804C25,B7L804C34,B7L804C43)</f>
        <v>6836.666666666667</v>
      </c>
      <c r="AB23" s="16" t="s">
        <v>30486</v>
      </c>
      <c r="AC23" s="33">
        <f>IF(D6L416C12=0,0,D6L416C10/D6L416C12)</f>
        <v>0</v>
      </c>
      <c r="AD23" s="16" t="s">
        <v>30487</v>
      </c>
      <c r="AE23" s="33">
        <f>IF(D6L416C5=0,0,D6L416C10/D6L416C5)</f>
        <v>0</v>
      </c>
      <c r="AF23" s="16" t="s">
        <v>30488</v>
      </c>
      <c r="AG23" s="33">
        <f>CHOOSE(MIN(D6L416C9,RUN_YEARS),B7L804C5,B7L804C14,B7L804C23,B7L804C32,B7L804C41)</f>
        <v>114.7527446219429</v>
      </c>
      <c r="AH23" s="16" t="s">
        <v>30489</v>
      </c>
      <c r="AI23" s="33">
        <f>IF(D6L416C15=0,0,D6L416C11/D6L416C15)</f>
        <v>0</v>
      </c>
      <c r="AJ23" s="16" t="s">
        <v>30490</v>
      </c>
      <c r="AK23" s="33">
        <f>IF(D6L416C5=0,0,D6L416C11/D6L416C5)</f>
        <v>0</v>
      </c>
      <c r="AL23" s="16" t="s">
        <v>30491</v>
      </c>
      <c r="AM23" s="33">
        <f>D6L416C8*CHOOSE(MIN(D6L416C9,RUN_YEARS),B7L804C4,B7L804C13,B7L804C22,B7L804C31,B7L804C40)</f>
        <v>0</v>
      </c>
      <c r="AN23" s="16" t="s">
        <v>30492</v>
      </c>
      <c r="AO23" s="33">
        <f>D6L416C8-D6L416C18</f>
        <v>0</v>
      </c>
      <c r="AP23" s="16" t="s">
        <v>30493</v>
      </c>
      <c r="AQ23" s="33">
        <f>CHOOSE(MIN(D6L416C9,RUN_YEARS),B7L804C2,B7L804C11,B7L804C20,B7L804C29,B7L804C38)</f>
        <v>9.6096148976078712</v>
      </c>
      <c r="AR23" s="16" t="s">
        <v>30494</v>
      </c>
      <c r="AS23" s="33">
        <f>IF(D6L416C20=0,0,D6L416C18/D6L416C20)</f>
        <v>0</v>
      </c>
      <c r="AT23" s="16" t="s">
        <v>30495</v>
      </c>
      <c r="AU23" s="33">
        <f>IF(D6L416C5=0,0,D6L416C18/D6L416C5)</f>
        <v>0</v>
      </c>
      <c r="AV23" s="16" t="s">
        <v>30496</v>
      </c>
      <c r="AW23" s="33">
        <f>CHOOSE(MIN(D6L416C9,RUN_YEARS),B7L804C1,B7L804C10,B7L804C19,B7L804C28,B7L804C37)</f>
        <v>53.191828681565376</v>
      </c>
      <c r="AX23" s="16" t="s">
        <v>30497</v>
      </c>
      <c r="AY23" s="33">
        <f>IF(D6L416C23=0,0,D6L416C19/D6L416C23)</f>
        <v>0</v>
      </c>
      <c r="AZ23" s="16" t="s">
        <v>30498</v>
      </c>
      <c r="BA23" s="33">
        <f>IF(D6L416C5=0,0,D6L416C19/D6L416C5)</f>
        <v>0</v>
      </c>
    </row>
    <row r="24" spans="1:53" x14ac:dyDescent="0.3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0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IF(_xlfn.SINGLE(D6L417C2)&lt;&gt;0,_xlfn.SINGLE(D6L417C2)*_xlfn.SINGLE(D6L417C4),_xlfn.SINGLE(D6L417C3)*_xlfn.SINGLE(D6L417C4))</f>
        <v>0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0</v>
      </c>
      <c r="R24" s="16" t="s">
        <v>30503</v>
      </c>
      <c r="S24" s="15">
        <f>D6L417C5-D6L417C7</f>
        <v>0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0</v>
      </c>
      <c r="X24" s="16" t="s">
        <v>30505</v>
      </c>
      <c r="Y24" s="33">
        <f>D6L417C7-D6L417C10</f>
        <v>0</v>
      </c>
      <c r="Z24" s="16" t="s">
        <v>30506</v>
      </c>
      <c r="AA24" s="33">
        <f>CHOOSE(MIN(D6L417C9,RUN_YEARS),B7L804C7,B7L804C16,B7L804C25,B7L804C34,B7L804C43)</f>
        <v>6836.666666666667</v>
      </c>
      <c r="AB24" s="16" t="s">
        <v>30507</v>
      </c>
      <c r="AC24" s="33">
        <f>IF(D6L417C12=0,0,D6L417C10/D6L417C12)</f>
        <v>0</v>
      </c>
      <c r="AD24" s="16" t="s">
        <v>30508</v>
      </c>
      <c r="AE24" s="33">
        <f>IF(D6L417C5=0,0,D6L417C10/D6L417C5)</f>
        <v>0</v>
      </c>
      <c r="AF24" s="16" t="s">
        <v>30509</v>
      </c>
      <c r="AG24" s="33">
        <f>CHOOSE(MIN(D6L417C9,RUN_YEARS),B7L804C5,B7L804C14,B7L804C23,B7L804C32,B7L804C41)</f>
        <v>114.7527446219429</v>
      </c>
      <c r="AH24" s="16" t="s">
        <v>30510</v>
      </c>
      <c r="AI24" s="33">
        <f>IF(D6L417C15=0,0,D6L417C11/D6L417C15)</f>
        <v>0</v>
      </c>
      <c r="AJ24" s="16" t="s">
        <v>30511</v>
      </c>
      <c r="AK24" s="33">
        <f>IF(D6L417C5=0,0,D6L417C11/D6L417C5)</f>
        <v>0</v>
      </c>
      <c r="AL24" s="16" t="s">
        <v>30512</v>
      </c>
      <c r="AM24" s="33">
        <f>D6L417C8*CHOOSE(MIN(D6L417C9,RUN_YEARS),B7L804C4,B7L804C13,B7L804C22,B7L804C31,B7L804C40)</f>
        <v>0</v>
      </c>
      <c r="AN24" s="16" t="s">
        <v>30513</v>
      </c>
      <c r="AO24" s="33">
        <f>D6L417C8-D6L417C18</f>
        <v>0</v>
      </c>
      <c r="AP24" s="16" t="s">
        <v>30514</v>
      </c>
      <c r="AQ24" s="33">
        <f>CHOOSE(MIN(D6L417C9,RUN_YEARS),B7L804C2,B7L804C11,B7L804C20,B7L804C29,B7L804C38)</f>
        <v>9.6096148976078712</v>
      </c>
      <c r="AR24" s="16" t="s">
        <v>30515</v>
      </c>
      <c r="AS24" s="33">
        <f>IF(D6L417C20=0,0,D6L417C18/D6L417C20)</f>
        <v>0</v>
      </c>
      <c r="AT24" s="16" t="s">
        <v>30516</v>
      </c>
      <c r="AU24" s="33">
        <f>IF(D6L417C5=0,0,D6L417C18/D6L417C5)</f>
        <v>0</v>
      </c>
      <c r="AV24" s="16" t="s">
        <v>30517</v>
      </c>
      <c r="AW24" s="33">
        <f>CHOOSE(MIN(D6L417C9,RUN_YEARS),B7L804C1,B7L804C10,B7L804C19,B7L804C28,B7L804C37)</f>
        <v>53.191828681565376</v>
      </c>
      <c r="AX24" s="16" t="s">
        <v>30518</v>
      </c>
      <c r="AY24" s="33">
        <f>IF(D6L417C23=0,0,D6L417C19/D6L417C23)</f>
        <v>0</v>
      </c>
      <c r="AZ24" s="16" t="s">
        <v>30519</v>
      </c>
      <c r="BA24" s="33">
        <f>IF(D6L417C5=0,0,D6L417C19/D6L417C5)</f>
        <v>0</v>
      </c>
    </row>
    <row r="25" spans="1:53" x14ac:dyDescent="0.3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0</v>
      </c>
      <c r="J25" s="16" t="s">
        <v>30541</v>
      </c>
      <c r="K25" s="21">
        <f>_xlfn.SINGLE(IF(FLOW_THRU_100PCT="Y",1,INDEX(VariabilityMatrix,D6L418C1,_xlfn.SINGLE(D6L418C9))))</f>
        <v>0.1526597271458211</v>
      </c>
      <c r="L25" s="16" t="s">
        <v>30521</v>
      </c>
      <c r="M25" s="15">
        <f>IF(_xlfn.SINGLE(D6L418C2)&lt;&gt;0,_xlfn.SINGLE(D6L418C2)*_xlfn.SINGLE(D6L418C4),_xlfn.SINGLE(D6L418C3)*_xlfn.SINGLE(D6L418C4))</f>
        <v>0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0</v>
      </c>
      <c r="R25" s="16" t="s">
        <v>30523</v>
      </c>
      <c r="S25" s="15">
        <f>D6L418C5-D6L418C7</f>
        <v>0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0</v>
      </c>
      <c r="X25" s="16" t="s">
        <v>30525</v>
      </c>
      <c r="Y25" s="33">
        <f>D6L418C7-D6L418C10</f>
        <v>0</v>
      </c>
      <c r="Z25" s="16" t="s">
        <v>30526</v>
      </c>
      <c r="AA25" s="33">
        <f>CHOOSE(MIN(D6L418C9,RUN_YEARS),B7L804C7,B7L804C16,B7L804C25,B7L804C34,B7L804C43)</f>
        <v>6053</v>
      </c>
      <c r="AB25" s="16" t="s">
        <v>30527</v>
      </c>
      <c r="AC25" s="33">
        <f>IF(D6L418C12=0,0,D6L418C10/D6L418C12)</f>
        <v>0</v>
      </c>
      <c r="AD25" s="16" t="s">
        <v>30528</v>
      </c>
      <c r="AE25" s="33">
        <f>IF(D6L418C5=0,0,D6L418C10/D6L418C5)</f>
        <v>0</v>
      </c>
      <c r="AF25" s="16" t="s">
        <v>30529</v>
      </c>
      <c r="AG25" s="33">
        <f>CHOOSE(MIN(D6L418C9,RUN_YEARS),B7L804C5,B7L804C14,B7L804C23,B7L804C32,B7L804C41)</f>
        <v>118.50612269257913</v>
      </c>
      <c r="AH25" s="16" t="s">
        <v>30530</v>
      </c>
      <c r="AI25" s="33">
        <f>IF(D6L418C15=0,0,D6L418C11/D6L418C15)</f>
        <v>0</v>
      </c>
      <c r="AJ25" s="16" t="s">
        <v>30531</v>
      </c>
      <c r="AK25" s="33">
        <f>IF(D6L418C5=0,0,D6L418C11/D6L418C5)</f>
        <v>0</v>
      </c>
      <c r="AL25" s="16" t="s">
        <v>30532</v>
      </c>
      <c r="AM25" s="33">
        <f>D6L418C8*CHOOSE(MIN(D6L418C9,RUN_YEARS),B7L804C4,B7L804C13,B7L804C22,B7L804C31,B7L804C40)</f>
        <v>0</v>
      </c>
      <c r="AN25" s="16" t="s">
        <v>30533</v>
      </c>
      <c r="AO25" s="33">
        <f>D6L418C8-D6L418C18</f>
        <v>0</v>
      </c>
      <c r="AP25" s="16" t="s">
        <v>30534</v>
      </c>
      <c r="AQ25" s="33">
        <f>CHOOSE(MIN(D6L418C9,RUN_YEARS),B7L804C2,B7L804C11,B7L804C20,B7L804C29,B7L804C38)</f>
        <v>9.1040866831621923</v>
      </c>
      <c r="AR25" s="16" t="s">
        <v>30535</v>
      </c>
      <c r="AS25" s="33">
        <f>IF(D6L418C20=0,0,D6L418C18/D6L418C20)</f>
        <v>0</v>
      </c>
      <c r="AT25" s="16" t="s">
        <v>30536</v>
      </c>
      <c r="AU25" s="33">
        <f>IF(D6L418C5=0,0,D6L418C18/D6L418C5)</f>
        <v>0</v>
      </c>
      <c r="AV25" s="16" t="s">
        <v>30537</v>
      </c>
      <c r="AW25" s="33">
        <f>CHOOSE(MIN(D6L418C9,RUN_YEARS),B7L804C1,B7L804C10,B7L804C19,B7L804C28,B7L804C37)</f>
        <v>54.255607036832565</v>
      </c>
      <c r="AX25" s="16" t="s">
        <v>30538</v>
      </c>
      <c r="AY25" s="33">
        <f>IF(D6L418C23=0,0,D6L418C19/D6L418C23)</f>
        <v>0</v>
      </c>
      <c r="AZ25" s="16" t="s">
        <v>30539</v>
      </c>
      <c r="BA25" s="33">
        <f>IF(D6L418C5=0,0,D6L418C19/D6L418C5)</f>
        <v>0</v>
      </c>
    </row>
    <row r="26" spans="1:53" x14ac:dyDescent="0.3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0</v>
      </c>
      <c r="J26" s="16" t="s">
        <v>30562</v>
      </c>
      <c r="K26" s="21">
        <f>_xlfn.SINGLE(IF(FLOW_THRU_100PCT="Y",1,INDEX(VariabilityMatrix,D6L419C1,_xlfn.SINGLE(D6L419C9))))</f>
        <v>0.14111620975432024</v>
      </c>
      <c r="L26" s="16" t="s">
        <v>30542</v>
      </c>
      <c r="M26" s="15">
        <f>IF(_xlfn.SINGLE(D6L419C2)&lt;&gt;0,_xlfn.SINGLE(D6L419C2)*_xlfn.SINGLE(D6L419C4),_xlfn.SINGLE(D6L419C3)*_xlfn.SINGLE(D6L419C4))</f>
        <v>0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0</v>
      </c>
      <c r="R26" s="16" t="s">
        <v>30544</v>
      </c>
      <c r="S26" s="15">
        <f>D6L419C5-D6L419C7</f>
        <v>0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0</v>
      </c>
      <c r="X26" s="16" t="s">
        <v>30546</v>
      </c>
      <c r="Y26" s="33">
        <f>D6L419C7-D6L419C10</f>
        <v>0</v>
      </c>
      <c r="Z26" s="16" t="s">
        <v>30547</v>
      </c>
      <c r="AA26" s="33">
        <f>CHOOSE(MIN(D6L419C9,RUN_YEARS),B7L804C7,B7L804C16,B7L804C25,B7L804C34,B7L804C43)</f>
        <v>6836.666666666667</v>
      </c>
      <c r="AB26" s="16" t="s">
        <v>30548</v>
      </c>
      <c r="AC26" s="33">
        <f>IF(D6L419C12=0,0,D6L419C10/D6L419C12)</f>
        <v>0</v>
      </c>
      <c r="AD26" s="16" t="s">
        <v>30549</v>
      </c>
      <c r="AE26" s="33">
        <f>IF(D6L419C5=0,0,D6L419C10/D6L419C5)</f>
        <v>0</v>
      </c>
      <c r="AF26" s="16" t="s">
        <v>30550</v>
      </c>
      <c r="AG26" s="33">
        <f>CHOOSE(MIN(D6L419C9,RUN_YEARS),B7L804C5,B7L804C14,B7L804C23,B7L804C32,B7L804C41)</f>
        <v>114.7527446219429</v>
      </c>
      <c r="AH26" s="16" t="s">
        <v>30551</v>
      </c>
      <c r="AI26" s="33">
        <f>IF(D6L419C15=0,0,D6L419C11/D6L419C15)</f>
        <v>0</v>
      </c>
      <c r="AJ26" s="16" t="s">
        <v>30552</v>
      </c>
      <c r="AK26" s="33">
        <f>IF(D6L419C5=0,0,D6L419C11/D6L419C5)</f>
        <v>0</v>
      </c>
      <c r="AL26" s="16" t="s">
        <v>30553</v>
      </c>
      <c r="AM26" s="33">
        <f>D6L419C8*CHOOSE(MIN(D6L419C9,RUN_YEARS),B7L804C4,B7L804C13,B7L804C22,B7L804C31,B7L804C40)</f>
        <v>0</v>
      </c>
      <c r="AN26" s="16" t="s">
        <v>30554</v>
      </c>
      <c r="AO26" s="33">
        <f>D6L419C8-D6L419C18</f>
        <v>0</v>
      </c>
      <c r="AP26" s="16" t="s">
        <v>30555</v>
      </c>
      <c r="AQ26" s="33">
        <f>CHOOSE(MIN(D6L419C9,RUN_YEARS),B7L804C2,B7L804C11,B7L804C20,B7L804C29,B7L804C38)</f>
        <v>9.6096148976078712</v>
      </c>
      <c r="AR26" s="16" t="s">
        <v>30556</v>
      </c>
      <c r="AS26" s="33">
        <f>IF(D6L419C20=0,0,D6L419C18/D6L419C20)</f>
        <v>0</v>
      </c>
      <c r="AT26" s="16" t="s">
        <v>30557</v>
      </c>
      <c r="AU26" s="33">
        <f>IF(D6L419C5=0,0,D6L419C18/D6L419C5)</f>
        <v>0</v>
      </c>
      <c r="AV26" s="16" t="s">
        <v>30558</v>
      </c>
      <c r="AW26" s="33">
        <f>CHOOSE(MIN(D6L419C9,RUN_YEARS),B7L804C1,B7L804C10,B7L804C19,B7L804C28,B7L804C37)</f>
        <v>53.191828681565376</v>
      </c>
      <c r="AX26" s="16" t="s">
        <v>30559</v>
      </c>
      <c r="AY26" s="33">
        <f>IF(D6L419C23=0,0,D6L419C19/D6L419C23)</f>
        <v>0</v>
      </c>
      <c r="AZ26" s="16" t="s">
        <v>30560</v>
      </c>
      <c r="BA26" s="33">
        <f>IF(D6L419C5=0,0,D6L419C19/D6L419C5)</f>
        <v>0</v>
      </c>
    </row>
    <row r="27" spans="1:53" x14ac:dyDescent="0.3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0</v>
      </c>
      <c r="J27" s="16" t="s">
        <v>30583</v>
      </c>
      <c r="K27" s="21">
        <f>_xlfn.SINGLE(IF(FLOW_THRU_100PCT="Y",1,INDEX(VariabilityMatrix,D6L420C1,_xlfn.SINGLE(D6L420C9))))</f>
        <v>0.1526597271458211</v>
      </c>
      <c r="L27" s="16" t="s">
        <v>30563</v>
      </c>
      <c r="M27" s="15">
        <f>IF(_xlfn.SINGLE(D6L420C2)&lt;&gt;0,_xlfn.SINGLE(D6L420C2)*_xlfn.SINGLE(D6L420C4),_xlfn.SINGLE(D6L420C3)*_xlfn.SINGLE(D6L420C4))</f>
        <v>0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0</v>
      </c>
      <c r="R27" s="16" t="s">
        <v>30565</v>
      </c>
      <c r="S27" s="15">
        <f>D6L420C5-D6L420C7</f>
        <v>0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0</v>
      </c>
      <c r="X27" s="16" t="s">
        <v>30567</v>
      </c>
      <c r="Y27" s="33">
        <f>D6L420C7-D6L420C10</f>
        <v>0</v>
      </c>
      <c r="Z27" s="16" t="s">
        <v>30568</v>
      </c>
      <c r="AA27" s="33">
        <f>CHOOSE(MIN(D6L420C9,RUN_YEARS),B7L804C7,B7L804C16,B7L804C25,B7L804C34,B7L804C43)</f>
        <v>6053</v>
      </c>
      <c r="AB27" s="16" t="s">
        <v>30569</v>
      </c>
      <c r="AC27" s="33">
        <f>IF(D6L420C12=0,0,D6L420C10/D6L420C12)</f>
        <v>0</v>
      </c>
      <c r="AD27" s="16" t="s">
        <v>30570</v>
      </c>
      <c r="AE27" s="33">
        <f>IF(D6L420C5=0,0,D6L420C10/D6L420C5)</f>
        <v>0</v>
      </c>
      <c r="AF27" s="16" t="s">
        <v>30571</v>
      </c>
      <c r="AG27" s="33">
        <f>CHOOSE(MIN(D6L420C9,RUN_YEARS),B7L804C5,B7L804C14,B7L804C23,B7L804C32,B7L804C41)</f>
        <v>118.50612269257913</v>
      </c>
      <c r="AH27" s="16" t="s">
        <v>30572</v>
      </c>
      <c r="AI27" s="33">
        <f>IF(D6L420C15=0,0,D6L420C11/D6L420C15)</f>
        <v>0</v>
      </c>
      <c r="AJ27" s="16" t="s">
        <v>30573</v>
      </c>
      <c r="AK27" s="33">
        <f>IF(D6L420C5=0,0,D6L420C11/D6L420C5)</f>
        <v>0</v>
      </c>
      <c r="AL27" s="16" t="s">
        <v>30574</v>
      </c>
      <c r="AM27" s="33">
        <f>D6L420C8*CHOOSE(MIN(D6L420C9,RUN_YEARS),B7L804C4,B7L804C13,B7L804C22,B7L804C31,B7L804C40)</f>
        <v>0</v>
      </c>
      <c r="AN27" s="16" t="s">
        <v>30575</v>
      </c>
      <c r="AO27" s="33">
        <f>D6L420C8-D6L420C18</f>
        <v>0</v>
      </c>
      <c r="AP27" s="16" t="s">
        <v>30576</v>
      </c>
      <c r="AQ27" s="33">
        <f>CHOOSE(MIN(D6L420C9,RUN_YEARS),B7L804C2,B7L804C11,B7L804C20,B7L804C29,B7L804C38)</f>
        <v>9.1040866831621923</v>
      </c>
      <c r="AR27" s="16" t="s">
        <v>30577</v>
      </c>
      <c r="AS27" s="33">
        <f>IF(D6L420C20=0,0,D6L420C18/D6L420C20)</f>
        <v>0</v>
      </c>
      <c r="AT27" s="16" t="s">
        <v>30578</v>
      </c>
      <c r="AU27" s="33">
        <f>IF(D6L420C5=0,0,D6L420C18/D6L420C5)</f>
        <v>0</v>
      </c>
      <c r="AV27" s="16" t="s">
        <v>30579</v>
      </c>
      <c r="AW27" s="33">
        <f>CHOOSE(MIN(D6L420C9,RUN_YEARS),B7L804C1,B7L804C10,B7L804C19,B7L804C28,B7L804C37)</f>
        <v>54.255607036832565</v>
      </c>
      <c r="AX27" s="16" t="s">
        <v>30580</v>
      </c>
      <c r="AY27" s="33">
        <f>IF(D6L420C23=0,0,D6L420C19/D6L420C23)</f>
        <v>0</v>
      </c>
      <c r="AZ27" s="16" t="s">
        <v>30581</v>
      </c>
      <c r="BA27" s="33">
        <f>IF(D6L420C5=0,0,D6L420C19/D6L420C5)</f>
        <v>0</v>
      </c>
    </row>
    <row r="28" spans="1:53" x14ac:dyDescent="0.3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_xlfn.SINGLE(IF(FLOW_THRU_100PCT="Y",1,INDEX(VariabilityMatrix,D6L421C1,_xlfn.SINGLE(D6L421C9))))</f>
        <v>0.1526597271458211</v>
      </c>
      <c r="L28" s="16" t="s">
        <v>30584</v>
      </c>
      <c r="M28" s="15">
        <f>IF(_xlfn.SINGLE(D6L421C2)&lt;&gt;0,_xlfn.SINGLE(D6L421C2)*_xlfn.SINGLE(D6L421C4),_xlfn.SINGLE(D6L421C3)*_xlfn.SINGLE(D6L421C4))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6053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118.50612269257913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9.1040866831621923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54.255607036832565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3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_xlfn.SINGLE(IF(FLOW_THRU_100PCT="Y",1,INDEX(VariabilityMatrix,D6L422C1,_xlfn.SINGLE(D6L422C9))))</f>
        <v>0.1526597271458211</v>
      </c>
      <c r="L29" s="16" t="s">
        <v>30605</v>
      </c>
      <c r="M29" s="15">
        <f>IF(_xlfn.SINGLE(D6L422C2)&lt;&gt;0,_xlfn.SINGLE(D6L422C2)*_xlfn.SINGLE(D6L422C4),_xlfn.SINGLE(D6L422C3)*_xlfn.SINGLE(D6L422C4))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6053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118.50612269257913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9.1040866831621923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54.255607036832565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3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_xlfn.SINGLE(IF(FLOW_THRU_100PCT="Y",1,INDEX(VariabilityMatrix,D6L423C1,_xlfn.SINGLE(D6L423C9))))</f>
        <v>0.1526597271458211</v>
      </c>
      <c r="L30" s="16" t="s">
        <v>30626</v>
      </c>
      <c r="M30" s="15">
        <f>IF(_xlfn.SINGLE(D6L423C2)&lt;&gt;0,_xlfn.SINGLE(D6L423C2)*_xlfn.SINGLE(D6L423C4),_xlfn.SINGLE(D6L423C3)*_xlfn.SINGLE(D6L423C4))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6053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118.50612269257913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9.1040866831621923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54.255607036832565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3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_xlfn.SINGLE(IF(FLOW_THRU_100PCT="Y",1,INDEX(VariabilityMatrix,D6L424C1,_xlfn.SINGLE(D6L424C9))))</f>
        <v>0.1526597271458211</v>
      </c>
      <c r="L31" s="16" t="s">
        <v>30647</v>
      </c>
      <c r="M31" s="15">
        <f>IF(_xlfn.SINGLE(D6L424C2)&lt;&gt;0,_xlfn.SINGLE(D6L424C2)*_xlfn.SINGLE(D6L424C4),_xlfn.SINGLE(D6L424C3)*_xlfn.SINGLE(D6L424C4))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6053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118.50612269257913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9.1040866831621923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54.255607036832565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3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_xlfn.SINGLE(IF(FLOW_THRU_100PCT="Y",1,INDEX(VariabilityMatrix,D6L425C1,_xlfn.SINGLE(D6L425C9))))</f>
        <v>0.1526597271458211</v>
      </c>
      <c r="L32" s="16" t="s">
        <v>30668</v>
      </c>
      <c r="M32" s="15">
        <f>IF(_xlfn.SINGLE(D6L425C2)&lt;&gt;0,_xlfn.SINGLE(D6L425C2)*_xlfn.SINGLE(D6L425C4),_xlfn.SINGLE(D6L425C3)*_xlfn.SINGLE(D6L425C4))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6053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118.50612269257913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9.1040866831621923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54.255607036832565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3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0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IF(_xlfn.SINGLE(D6L426C2)&lt;&gt;0,_xlfn.SINGLE(D6L426C2)*_xlfn.SINGLE(D6L426C4),_xlfn.SINGLE(D6L426C3)*_xlfn.SINGLE(D6L426C4))</f>
        <v>0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0</v>
      </c>
      <c r="R33" s="16" t="s">
        <v>30691</v>
      </c>
      <c r="S33" s="15">
        <f>D6L426C5-D6L426C7</f>
        <v>0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0</v>
      </c>
      <c r="X33" s="16" t="s">
        <v>30693</v>
      </c>
      <c r="Y33" s="33">
        <f>D6L426C7-D6L426C10</f>
        <v>0</v>
      </c>
      <c r="Z33" s="16" t="s">
        <v>30694</v>
      </c>
      <c r="AA33" s="33">
        <f>CHOOSE(MIN(D6L426C9,RUN_YEARS),B7L804C7,B7L804C16,B7L804C25,B7L804C34,B7L804C43)</f>
        <v>6053</v>
      </c>
      <c r="AB33" s="16" t="s">
        <v>30695</v>
      </c>
      <c r="AC33" s="33">
        <f>IF(D6L426C12=0,0,D6L426C10/D6L426C12)</f>
        <v>0</v>
      </c>
      <c r="AD33" s="16" t="s">
        <v>30696</v>
      </c>
      <c r="AE33" s="33">
        <f>IF(D6L426C5=0,0,D6L426C10/D6L426C5)</f>
        <v>0</v>
      </c>
      <c r="AF33" s="16" t="s">
        <v>30697</v>
      </c>
      <c r="AG33" s="33">
        <f>CHOOSE(MIN(D6L426C9,RUN_YEARS),B7L804C5,B7L804C14,B7L804C23,B7L804C32,B7L804C41)</f>
        <v>118.50612269257913</v>
      </c>
      <c r="AH33" s="16" t="s">
        <v>30698</v>
      </c>
      <c r="AI33" s="33">
        <f>IF(D6L426C15=0,0,D6L426C11/D6L426C15)</f>
        <v>0</v>
      </c>
      <c r="AJ33" s="16" t="s">
        <v>30699</v>
      </c>
      <c r="AK33" s="33">
        <f>IF(D6L426C5=0,0,D6L426C11/D6L426C5)</f>
        <v>0</v>
      </c>
      <c r="AL33" s="16" t="s">
        <v>30700</v>
      </c>
      <c r="AM33" s="33">
        <f>D6L426C8*CHOOSE(MIN(D6L426C9,RUN_YEARS),B7L804C4,B7L804C13,B7L804C22,B7L804C31,B7L804C40)</f>
        <v>0</v>
      </c>
      <c r="AN33" s="16" t="s">
        <v>30701</v>
      </c>
      <c r="AO33" s="33">
        <f>D6L426C8-D6L426C18</f>
        <v>0</v>
      </c>
      <c r="AP33" s="16" t="s">
        <v>30702</v>
      </c>
      <c r="AQ33" s="33">
        <f>CHOOSE(MIN(D6L426C9,RUN_YEARS),B7L804C2,B7L804C11,B7L804C20,B7L804C29,B7L804C38)</f>
        <v>9.1040866831621923</v>
      </c>
      <c r="AR33" s="16" t="s">
        <v>30703</v>
      </c>
      <c r="AS33" s="33">
        <f>IF(D6L426C20=0,0,D6L426C18/D6L426C20)</f>
        <v>0</v>
      </c>
      <c r="AT33" s="16" t="s">
        <v>30704</v>
      </c>
      <c r="AU33" s="33">
        <f>IF(D6L426C5=0,0,D6L426C18/D6L426C5)</f>
        <v>0</v>
      </c>
      <c r="AV33" s="16" t="s">
        <v>30705</v>
      </c>
      <c r="AW33" s="33">
        <f>CHOOSE(MIN(D6L426C9,RUN_YEARS),B7L804C1,B7L804C10,B7L804C19,B7L804C28,B7L804C37)</f>
        <v>54.255607036832565</v>
      </c>
      <c r="AX33" s="16" t="s">
        <v>30706</v>
      </c>
      <c r="AY33" s="33">
        <f>IF(D6L426C23=0,0,D6L426C19/D6L426C23)</f>
        <v>0</v>
      </c>
      <c r="AZ33" s="16" t="s">
        <v>30707</v>
      </c>
      <c r="BA33" s="33">
        <f>IF(D6L426C5=0,0,D6L426C19/D6L426C5)</f>
        <v>0</v>
      </c>
    </row>
    <row r="34" spans="1:53" x14ac:dyDescent="0.3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0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IF(_xlfn.SINGLE(D6L427C2)&lt;&gt;0,_xlfn.SINGLE(D6L427C2)*_xlfn.SINGLE(D6L427C4),_xlfn.SINGLE(D6L427C3)*_xlfn.SINGLE(D6L427C4))</f>
        <v>0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0</v>
      </c>
      <c r="R34" s="16" t="s">
        <v>30711</v>
      </c>
      <c r="S34" s="15">
        <f>D6L427C5-D6L427C7</f>
        <v>0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0</v>
      </c>
      <c r="X34" s="16" t="s">
        <v>30713</v>
      </c>
      <c r="Y34" s="33">
        <f>D6L427C7-D6L427C10</f>
        <v>0</v>
      </c>
      <c r="Z34" s="16" t="s">
        <v>30714</v>
      </c>
      <c r="AA34" s="33">
        <f>CHOOSE(MIN(D6L427C9,RUN_YEARS),B7L804C7,B7L804C16,B7L804C25,B7L804C34,B7L804C43)</f>
        <v>6836.666666666667</v>
      </c>
      <c r="AB34" s="16" t="s">
        <v>30715</v>
      </c>
      <c r="AC34" s="33">
        <f>IF(D6L427C12=0,0,D6L427C10/D6L427C12)</f>
        <v>0</v>
      </c>
      <c r="AD34" s="16" t="s">
        <v>30716</v>
      </c>
      <c r="AE34" s="33">
        <f>IF(D6L427C5=0,0,D6L427C10/D6L427C5)</f>
        <v>0</v>
      </c>
      <c r="AF34" s="16" t="s">
        <v>30717</v>
      </c>
      <c r="AG34" s="33">
        <f>CHOOSE(MIN(D6L427C9,RUN_YEARS),B7L804C5,B7L804C14,B7L804C23,B7L804C32,B7L804C41)</f>
        <v>114.7527446219429</v>
      </c>
      <c r="AH34" s="16" t="s">
        <v>30718</v>
      </c>
      <c r="AI34" s="33">
        <f>IF(D6L427C15=0,0,D6L427C11/D6L427C15)</f>
        <v>0</v>
      </c>
      <c r="AJ34" s="16" t="s">
        <v>30719</v>
      </c>
      <c r="AK34" s="33">
        <f>IF(D6L427C5=0,0,D6L427C11/D6L427C5)</f>
        <v>0</v>
      </c>
      <c r="AL34" s="16" t="s">
        <v>30720</v>
      </c>
      <c r="AM34" s="33">
        <f>D6L427C8*CHOOSE(MIN(D6L427C9,RUN_YEARS),B7L804C4,B7L804C13,B7L804C22,B7L804C31,B7L804C40)</f>
        <v>0</v>
      </c>
      <c r="AN34" s="16" t="s">
        <v>30721</v>
      </c>
      <c r="AO34" s="33">
        <f>D6L427C8-D6L427C18</f>
        <v>0</v>
      </c>
      <c r="AP34" s="16" t="s">
        <v>30722</v>
      </c>
      <c r="AQ34" s="33">
        <f>CHOOSE(MIN(D6L427C9,RUN_YEARS),B7L804C2,B7L804C11,B7L804C20,B7L804C29,B7L804C38)</f>
        <v>9.6096148976078712</v>
      </c>
      <c r="AR34" s="16" t="s">
        <v>30723</v>
      </c>
      <c r="AS34" s="33">
        <f>IF(D6L427C20=0,0,D6L427C18/D6L427C20)</f>
        <v>0</v>
      </c>
      <c r="AT34" s="16" t="s">
        <v>30724</v>
      </c>
      <c r="AU34" s="33">
        <f>IF(D6L427C5=0,0,D6L427C18/D6L427C5)</f>
        <v>0</v>
      </c>
      <c r="AV34" s="16" t="s">
        <v>30725</v>
      </c>
      <c r="AW34" s="33">
        <f>CHOOSE(MIN(D6L427C9,RUN_YEARS),B7L804C1,B7L804C10,B7L804C19,B7L804C28,B7L804C37)</f>
        <v>53.191828681565376</v>
      </c>
      <c r="AX34" s="16" t="s">
        <v>30726</v>
      </c>
      <c r="AY34" s="33">
        <f>IF(D6L427C23=0,0,D6L427C19/D6L427C23)</f>
        <v>0</v>
      </c>
      <c r="AZ34" s="16" t="s">
        <v>30727</v>
      </c>
      <c r="BA34" s="33">
        <f>IF(D6L427C5=0,0,D6L427C19/D6L427C5)</f>
        <v>0</v>
      </c>
    </row>
    <row r="35" spans="1:53" x14ac:dyDescent="0.3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0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0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0</v>
      </c>
      <c r="R35" s="16" t="s">
        <v>30731</v>
      </c>
      <c r="S35" s="15">
        <f>SUM(D6L401C8:D6L427C8)-2*SUM(D6L409C8,D6L411C8,D6L422C8,D6L424C8,D6L427C8)</f>
        <v>0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0</v>
      </c>
      <c r="X35" s="16" t="s">
        <v>30733</v>
      </c>
      <c r="Y35" s="33">
        <f>SUM(D6L401C11:D6L427C11)-2*SUM(D6L409C11,D6L411C11,D6L422C11,D6L424C11,D6L427C11)</f>
        <v>0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0</v>
      </c>
      <c r="AD35" s="16" t="s">
        <v>30735</v>
      </c>
      <c r="AE35" s="33">
        <f>IF(D6L428C5=0,0,D6L428C10/D6L428C5)</f>
        <v>0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0</v>
      </c>
      <c r="AJ35" s="16" t="s">
        <v>30737</v>
      </c>
      <c r="AK35" s="33">
        <f>IF(D6L428C5=0,0,D6L428C11/D6L428C5)</f>
        <v>0</v>
      </c>
      <c r="AL35" s="16" t="s">
        <v>30738</v>
      </c>
      <c r="AM35" s="33">
        <f>SUM(D6L401C18:D6L427C18)-2*SUM(D6L409C18,D6L411C18,D6L422C18,D6L424C18,D6L427C18)</f>
        <v>0</v>
      </c>
      <c r="AN35" s="16" t="s">
        <v>30739</v>
      </c>
      <c r="AO35" s="33">
        <f>SUM(D6L401C19:D6L427C19)-2*SUM(D6L409C19,D6L411C19,D6L422C19,D6L424C19,D6L427C19)</f>
        <v>0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0</v>
      </c>
      <c r="AT35" s="16" t="s">
        <v>30741</v>
      </c>
      <c r="AU35" s="33">
        <f>IF(D6L428C5=0,0,D6L428C18/D6L428C5)</f>
        <v>0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0</v>
      </c>
      <c r="AZ35" s="16" t="s">
        <v>30743</v>
      </c>
      <c r="BA35" s="33">
        <f>IF(D6L428C5=0,0,D6L428C19/D6L428C5)</f>
        <v>0</v>
      </c>
    </row>
    <row r="36" spans="1:53" x14ac:dyDescent="0.3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0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IF(_xlfn.SINGLE(D6L429C2)&lt;&gt;0,_xlfn.SINGLE(D6L429C2)*_xlfn.SINGLE(D6L429C4),_xlfn.SINGLE(D6L429C3)*_xlfn.SINGLE(D6L429C4))</f>
        <v>0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0</v>
      </c>
      <c r="R36" s="16" t="s">
        <v>30748</v>
      </c>
      <c r="S36" s="15">
        <f>D6L429C5-D6L429C7</f>
        <v>0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0</v>
      </c>
      <c r="X36" s="16" t="s">
        <v>30750</v>
      </c>
      <c r="Y36" s="33">
        <f>D6L429C7-D6L429C10</f>
        <v>0</v>
      </c>
      <c r="Z36" s="16" t="s">
        <v>30751</v>
      </c>
      <c r="AA36" s="33">
        <f>CHOOSE(MIN(D6L429C9,RUN_YEARS),B7L804C7,B7L804C16,B7L804C25,B7L804C34,B7L804C43)</f>
        <v>6053</v>
      </c>
      <c r="AB36" s="16" t="s">
        <v>30752</v>
      </c>
      <c r="AC36" s="33">
        <f>IF(D6L429C12=0,0,D6L429C10/D6L429C12)</f>
        <v>0</v>
      </c>
      <c r="AD36" s="16" t="s">
        <v>30753</v>
      </c>
      <c r="AE36" s="33">
        <f>IF(D6L429C5=0,0,D6L429C10/D6L429C5)</f>
        <v>0</v>
      </c>
      <c r="AF36" s="16" t="s">
        <v>30754</v>
      </c>
      <c r="AG36" s="33">
        <f>CHOOSE(MIN(D6L429C9,RUN_YEARS),B7L804C5,B7L804C14,B7L804C23,B7L804C32,B7L804C41)</f>
        <v>118.50612269257913</v>
      </c>
      <c r="AH36" s="16" t="s">
        <v>30755</v>
      </c>
      <c r="AI36" s="33">
        <f>IF(D6L429C15=0,0,D6L429C11/D6L429C15)</f>
        <v>0</v>
      </c>
      <c r="AJ36" s="16" t="s">
        <v>30756</v>
      </c>
      <c r="AK36" s="33">
        <f>IF(D6L429C5=0,0,D6L429C11/D6L429C5)</f>
        <v>0</v>
      </c>
      <c r="AL36" s="16" t="s">
        <v>30757</v>
      </c>
      <c r="AM36" s="33">
        <f>D6L429C8*CHOOSE(MIN(D6L429C9,RUN_YEARS),B7L804C4,B7L804C13,B7L804C22,B7L804C31,B7L804C40)</f>
        <v>0</v>
      </c>
      <c r="AN36" s="16" t="s">
        <v>30758</v>
      </c>
      <c r="AO36" s="33">
        <f>D6L429C8-D6L429C18</f>
        <v>0</v>
      </c>
      <c r="AP36" s="16" t="s">
        <v>30759</v>
      </c>
      <c r="AQ36" s="33">
        <f>CHOOSE(MIN(D6L429C9,RUN_YEARS),B7L804C2,B7L804C11,B7L804C20,B7L804C29,B7L804C38)</f>
        <v>9.1040866831621923</v>
      </c>
      <c r="AR36" s="16" t="s">
        <v>30760</v>
      </c>
      <c r="AS36" s="33">
        <f>IF(D6L429C20=0,0,D6L429C18/D6L429C20)</f>
        <v>0</v>
      </c>
      <c r="AT36" s="16" t="s">
        <v>30761</v>
      </c>
      <c r="AU36" s="33">
        <f>IF(D6L429C5=0,0,D6L429C18/D6L429C5)</f>
        <v>0</v>
      </c>
      <c r="AV36" s="16" t="s">
        <v>30762</v>
      </c>
      <c r="AW36" s="33">
        <f>CHOOSE(MIN(D6L429C9,RUN_YEARS),B7L804C1,B7L804C10,B7L804C19,B7L804C28,B7L804C37)</f>
        <v>54.255607036832565</v>
      </c>
      <c r="AX36" s="16" t="s">
        <v>30763</v>
      </c>
      <c r="AY36" s="33">
        <f>IF(D6L429C23=0,0,D6L429C19/D6L429C23)</f>
        <v>0</v>
      </c>
      <c r="AZ36" s="16" t="s">
        <v>30764</v>
      </c>
      <c r="BA36" s="33">
        <f>IF(D6L429C5=0,0,D6L429C19/D6L429C5)</f>
        <v>0</v>
      </c>
    </row>
    <row r="37" spans="1:53" x14ac:dyDescent="0.3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IF(_xlfn.SINGLE(D6L430C2)&lt;&gt;0,_xlfn.SINGLE(D6L430C2)*_xlfn.SINGLE(D6L430C4),_xlfn.SINGLE(D6L430C3)*_xlfn.SINGLE(D6L430C4))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6053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118.50612269257913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9.1040866831621923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54.255607036832565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3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0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IF(_xlfn.SINGLE(D6L431C2)&lt;&gt;0,_xlfn.SINGLE(D6L431C2)*_xlfn.SINGLE(D6L431C4),_xlfn.SINGLE(D6L431C3)*_xlfn.SINGLE(D6L431C4))</f>
        <v>0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0</v>
      </c>
      <c r="R38" s="16" t="s">
        <v>30788</v>
      </c>
      <c r="S38" s="15">
        <f>D6L431C5-D6L431C7</f>
        <v>0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0</v>
      </c>
      <c r="X38" s="16" t="s">
        <v>30790</v>
      </c>
      <c r="Y38" s="33">
        <f>D6L431C7-D6L431C10</f>
        <v>0</v>
      </c>
      <c r="Z38" s="16" t="s">
        <v>30791</v>
      </c>
      <c r="AA38" s="33">
        <f>CHOOSE(MIN(D6L431C9,RUN_YEARS),B7L804C7,B7L804C16,B7L804C25,B7L804C34,B7L804C43)</f>
        <v>6053</v>
      </c>
      <c r="AB38" s="16" t="s">
        <v>30792</v>
      </c>
      <c r="AC38" s="33">
        <f>IF(D6L431C12=0,0,D6L431C10/D6L431C12)</f>
        <v>0</v>
      </c>
      <c r="AD38" s="16" t="s">
        <v>30793</v>
      </c>
      <c r="AE38" s="33">
        <f>IF(D6L431C5=0,0,D6L431C10/D6L431C5)</f>
        <v>0</v>
      </c>
      <c r="AF38" s="16" t="s">
        <v>30794</v>
      </c>
      <c r="AG38" s="33">
        <f>CHOOSE(MIN(D6L431C9,RUN_YEARS),B7L804C5,B7L804C14,B7L804C23,B7L804C32,B7L804C41)</f>
        <v>118.50612269257913</v>
      </c>
      <c r="AH38" s="16" t="s">
        <v>30795</v>
      </c>
      <c r="AI38" s="33">
        <f>IF(D6L431C15=0,0,D6L431C11/D6L431C15)</f>
        <v>0</v>
      </c>
      <c r="AJ38" s="16" t="s">
        <v>30796</v>
      </c>
      <c r="AK38" s="33">
        <f>IF(D6L431C5=0,0,D6L431C11/D6L431C5)</f>
        <v>0</v>
      </c>
      <c r="AL38" s="16" t="s">
        <v>30797</v>
      </c>
      <c r="AM38" s="33">
        <f>D6L431C8*CHOOSE(MIN(D6L431C9,RUN_YEARS),B7L804C4,B7L804C13,B7L804C22,B7L804C31,B7L804C40)</f>
        <v>0</v>
      </c>
      <c r="AN38" s="16" t="s">
        <v>30798</v>
      </c>
      <c r="AO38" s="33">
        <f>D6L431C8-D6L431C18</f>
        <v>0</v>
      </c>
      <c r="AP38" s="16" t="s">
        <v>30799</v>
      </c>
      <c r="AQ38" s="33">
        <f>CHOOSE(MIN(D6L431C9,RUN_YEARS),B7L804C2,B7L804C11,B7L804C20,B7L804C29,B7L804C38)</f>
        <v>9.1040866831621923</v>
      </c>
      <c r="AR38" s="16" t="s">
        <v>30800</v>
      </c>
      <c r="AS38" s="33">
        <f>IF(D6L431C20=0,0,D6L431C18/D6L431C20)</f>
        <v>0</v>
      </c>
      <c r="AT38" s="16" t="s">
        <v>30801</v>
      </c>
      <c r="AU38" s="33">
        <f>IF(D6L431C5=0,0,D6L431C18/D6L431C5)</f>
        <v>0</v>
      </c>
      <c r="AV38" s="16" t="s">
        <v>30802</v>
      </c>
      <c r="AW38" s="33">
        <f>CHOOSE(MIN(D6L431C9,RUN_YEARS),B7L804C1,B7L804C10,B7L804C19,B7L804C28,B7L804C37)</f>
        <v>54.255607036832565</v>
      </c>
      <c r="AX38" s="16" t="s">
        <v>30803</v>
      </c>
      <c r="AY38" s="33">
        <f>IF(D6L431C23=0,0,D6L431C19/D6L431C23)</f>
        <v>0</v>
      </c>
      <c r="AZ38" s="16" t="s">
        <v>30804</v>
      </c>
      <c r="BA38" s="33">
        <f>IF(D6L431C5=0,0,D6L431C19/D6L431C5)</f>
        <v>0</v>
      </c>
    </row>
    <row r="39" spans="1:53" x14ac:dyDescent="0.3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IF(_xlfn.SINGLE(D6L432C2)&lt;&gt;0,_xlfn.SINGLE(D6L432C2)*_xlfn.SINGLE(D6L432C4),_xlfn.SINGLE(D6L432C3)*_xlfn.SINGLE(D6L432C4))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6053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118.50612269257913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9.1040866831621923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54.255607036832565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3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0</v>
      </c>
      <c r="J40" s="16" t="s">
        <v>21739</v>
      </c>
      <c r="K40" s="21">
        <f>IF(FLOW_THRU_100PCT="Y",1,1)</f>
        <v>1</v>
      </c>
      <c r="L40" s="16" t="s">
        <v>30826</v>
      </c>
      <c r="M40" s="15">
        <f>IF(_xlfn.SINGLE(D6L433C2)&lt;&gt;0,_xlfn.SINGLE(D6L433C2)*_xlfn.SINGLE(D6L433C4),_xlfn.SINGLE(D6L433C3)*_xlfn.SINGLE(D6L433C4))</f>
        <v>0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0</v>
      </c>
      <c r="R40" s="16" t="s">
        <v>30829</v>
      </c>
      <c r="S40" s="15">
        <f>D6L433C5-D6L433C7</f>
        <v>0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0</v>
      </c>
      <c r="X40" s="16" t="s">
        <v>30831</v>
      </c>
      <c r="Y40" s="33">
        <f>D6L433C7-D6L433C10</f>
        <v>0</v>
      </c>
      <c r="Z40" s="16" t="s">
        <v>30832</v>
      </c>
      <c r="AA40" s="33">
        <f>CHOOSE(MIN(D6L433C9,RUN_YEARS),B7L804C7,B7L804C16,B7L804C25,B7L804C34,B7L804C43)</f>
        <v>6053</v>
      </c>
      <c r="AB40" s="16" t="s">
        <v>30833</v>
      </c>
      <c r="AC40" s="33">
        <f>IF(D6L433C12=0,0,D6L433C10/D6L433C12)</f>
        <v>0</v>
      </c>
      <c r="AD40" s="16" t="s">
        <v>30834</v>
      </c>
      <c r="AE40" s="33">
        <f>IF(D6L433C5=0,0,D6L433C10/D6L433C5)</f>
        <v>0</v>
      </c>
      <c r="AF40" s="16" t="s">
        <v>30835</v>
      </c>
      <c r="AG40" s="33">
        <f>CHOOSE(MIN(D6L433C9,RUN_YEARS),B7L804C5,B7L804C14,B7L804C23,B7L804C32,B7L804C41)</f>
        <v>118.50612269257913</v>
      </c>
      <c r="AH40" s="16" t="s">
        <v>30836</v>
      </c>
      <c r="AI40" s="33">
        <f>IF(D6L433C15=0,0,D6L433C11/D6L433C15)</f>
        <v>0</v>
      </c>
      <c r="AJ40" s="16" t="s">
        <v>30837</v>
      </c>
      <c r="AK40" s="33">
        <f>IF(D6L433C5=0,0,D6L433C11/D6L433C5)</f>
        <v>0</v>
      </c>
      <c r="AL40" s="16" t="s">
        <v>30838</v>
      </c>
      <c r="AM40" s="33">
        <f>D6L433C8*CHOOSE(MIN(D6L433C9,RUN_YEARS),B7L804C4,B7L804C13,B7L804C22,B7L804C31,B7L804C40)</f>
        <v>0</v>
      </c>
      <c r="AN40" s="16" t="s">
        <v>30839</v>
      </c>
      <c r="AO40" s="33">
        <f>D6L433C8-D6L433C18</f>
        <v>0</v>
      </c>
      <c r="AP40" s="16" t="s">
        <v>30840</v>
      </c>
      <c r="AQ40" s="33">
        <f>CHOOSE(MIN(D6L433C9,RUN_YEARS),B7L804C2,B7L804C11,B7L804C20,B7L804C29,B7L804C38)</f>
        <v>9.1040866831621923</v>
      </c>
      <c r="AR40" s="16" t="s">
        <v>30841</v>
      </c>
      <c r="AS40" s="33">
        <f>IF(D6L433C20=0,0,D6L433C18/D6L433C20)</f>
        <v>0</v>
      </c>
      <c r="AT40" s="16" t="s">
        <v>30842</v>
      </c>
      <c r="AU40" s="33">
        <f>IF(D6L433C5=0,0,D6L433C18/D6L433C5)</f>
        <v>0</v>
      </c>
      <c r="AV40" s="16" t="s">
        <v>30843</v>
      </c>
      <c r="AW40" s="33">
        <f>CHOOSE(MIN(D6L433C9,RUN_YEARS),B7L804C1,B7L804C10,B7L804C19,B7L804C28,B7L804C37)</f>
        <v>54.255607036832565</v>
      </c>
      <c r="AX40" s="16" t="s">
        <v>30844</v>
      </c>
      <c r="AY40" s="33">
        <f>IF(D6L433C23=0,0,D6L433C19/D6L433C23)</f>
        <v>0</v>
      </c>
      <c r="AZ40" s="16" t="s">
        <v>30845</v>
      </c>
      <c r="BA40" s="33">
        <f>IF(D6L433C5=0,0,D6L433C19/D6L433C5)</f>
        <v>0</v>
      </c>
    </row>
    <row r="41" spans="1:53" x14ac:dyDescent="0.3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0</v>
      </c>
      <c r="J41" s="16" t="s">
        <v>21739</v>
      </c>
      <c r="K41" s="21">
        <f>IF(FLOW_THRU_100PCT="Y",1,1)</f>
        <v>1</v>
      </c>
      <c r="L41" s="16" t="s">
        <v>30847</v>
      </c>
      <c r="M41" s="15">
        <f>IF(_xlfn.SINGLE(D6L434C2)&lt;&gt;0,_xlfn.SINGLE(D6L434C2)*_xlfn.SINGLE(D6L434C4),_xlfn.SINGLE(D6L434C3)*_xlfn.SINGLE(D6L434C4))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0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6053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118.50612269257913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0</v>
      </c>
      <c r="AN41" s="16" t="s">
        <v>30858</v>
      </c>
      <c r="AO41" s="33">
        <f>D6L434C8-D6L434C18</f>
        <v>0</v>
      </c>
      <c r="AP41" s="16" t="s">
        <v>30859</v>
      </c>
      <c r="AQ41" s="33">
        <f>CHOOSE(MIN(D6L434C9,RUN_YEARS),B7L804C2,B7L804C11,B7L804C20,B7L804C29,B7L804C38)</f>
        <v>9.1040866831621923</v>
      </c>
      <c r="AR41" s="16" t="s">
        <v>30860</v>
      </c>
      <c r="AS41" s="33">
        <f>IF(D6L434C20=0,0,D6L434C18/D6L434C20)</f>
        <v>0</v>
      </c>
      <c r="AT41" s="16" t="s">
        <v>30861</v>
      </c>
      <c r="AU41" s="33">
        <f>IF(D6L434C5=0,0,D6L434C18/D6L434C5)</f>
        <v>0</v>
      </c>
      <c r="AV41" s="16" t="s">
        <v>30862</v>
      </c>
      <c r="AW41" s="33">
        <f>CHOOSE(MIN(D6L434C9,RUN_YEARS),B7L804C1,B7L804C10,B7L804C19,B7L804C28,B7L804C37)</f>
        <v>54.255607036832565</v>
      </c>
      <c r="AX41" s="16" t="s">
        <v>30863</v>
      </c>
      <c r="AY41" s="33">
        <f>IF(D6L434C23=0,0,D6L434C19/D6L434C23)</f>
        <v>0</v>
      </c>
      <c r="AZ41" s="16" t="s">
        <v>30864</v>
      </c>
      <c r="BA41" s="33">
        <f>IF(D6L434C5=0,0,D6L434C19/D6L434C5)</f>
        <v>0</v>
      </c>
    </row>
    <row r="42" spans="1:53" x14ac:dyDescent="0.3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359</v>
      </c>
      <c r="J42" s="16" t="s">
        <v>21739</v>
      </c>
      <c r="K42" s="21">
        <f>IF(FLOW_THRU_100PCT="Y",1,1)</f>
        <v>1</v>
      </c>
      <c r="L42" s="16" t="s">
        <v>30867</v>
      </c>
      <c r="M42" s="15">
        <f>IF(_xlfn.SINGLE(D6L435C2)&lt;&gt;0,_xlfn.SINGLE(D6L435C2)*_xlfn.SINGLE(D6L435C4),_xlfn.SINGLE(D6L435C3)*_xlfn.SINGLE(D6L435C4))</f>
        <v>359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359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341.61097324278438</v>
      </c>
      <c r="X42" s="16" t="s">
        <v>30871</v>
      </c>
      <c r="Y42" s="33">
        <f>D6L435C7-D6L435C10</f>
        <v>17.389026757215618</v>
      </c>
      <c r="Z42" s="16" t="s">
        <v>30872</v>
      </c>
      <c r="AA42" s="33">
        <f>CHOOSE(MIN(D6L435C9,RUN_YEARS),B7L804C7,B7L804C16,B7L804C25,B7L804C34,B7L804C43)</f>
        <v>6053</v>
      </c>
      <c r="AB42" s="16" t="s">
        <v>30873</v>
      </c>
      <c r="AC42" s="33">
        <f>IF(D6L435C12=0,0,D6L435C10/D6L435C12)</f>
        <v>5.6436638566460327E-2</v>
      </c>
      <c r="AD42" s="16" t="s">
        <v>30874</v>
      </c>
      <c r="AE42" s="33">
        <f>IF(D6L435C5=0,0,D6L435C10/D6L435C5)</f>
        <v>0.95156259956207345</v>
      </c>
      <c r="AF42" s="16" t="s">
        <v>30875</v>
      </c>
      <c r="AG42" s="33">
        <f>CHOOSE(MIN(D6L435C9,RUN_YEARS),B7L804C5,B7L804C14,B7L804C23,B7L804C32,B7L804C41)</f>
        <v>118.50612269257913</v>
      </c>
      <c r="AH42" s="16" t="s">
        <v>30876</v>
      </c>
      <c r="AI42" s="33">
        <f>IF(D6L435C15=0,0,D6L435C11/D6L435C15)</f>
        <v>0.14673526027279704</v>
      </c>
      <c r="AJ42" s="16" t="s">
        <v>30877</v>
      </c>
      <c r="AK42" s="33">
        <f>IF(D6L435C5=0,0,D6L435C11/D6L435C5)</f>
        <v>4.8437400437926513E-2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9.1040866831621923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54.255607036832565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3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1488</v>
      </c>
      <c r="J43" s="16" t="s">
        <v>21739</v>
      </c>
      <c r="K43" s="21">
        <f>IF(FLOW_THRU_100PCT="Y",1,1)</f>
        <v>1</v>
      </c>
      <c r="L43" s="16" t="s">
        <v>30888</v>
      </c>
      <c r="M43" s="15">
        <f>IF(_xlfn.SINGLE(D6L436C2)&lt;&gt;0,_xlfn.SINGLE(D6L436C2)*_xlfn.SINGLE(D6L436C4),_xlfn.SINGLE(D6L436C3)*_xlfn.SINGLE(D6L436C4))</f>
        <v>1488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1488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6053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118.50612269257913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213.80912989278357</v>
      </c>
      <c r="AN43" s="16" t="s">
        <v>30899</v>
      </c>
      <c r="AO43" s="33">
        <f>D6L436C8-D6L436C18</f>
        <v>1274.1908701072164</v>
      </c>
      <c r="AP43" s="16" t="s">
        <v>30900</v>
      </c>
      <c r="AQ43" s="33">
        <f>CHOOSE(MIN(D6L436C9,RUN_YEARS),B7L804C2,B7L804C11,B7L804C20,B7L804C29,B7L804C38)</f>
        <v>9.1040866831621923</v>
      </c>
      <c r="AR43" s="16" t="s">
        <v>30901</v>
      </c>
      <c r="AS43" s="33">
        <f>IF(D6L436C20=0,0,D6L436C18/D6L436C20)</f>
        <v>23.484962010326512</v>
      </c>
      <c r="AT43" s="16" t="s">
        <v>30902</v>
      </c>
      <c r="AU43" s="33">
        <f>IF(D6L436C5=0,0,D6L436C18/D6L436C5)</f>
        <v>0.14368893137955885</v>
      </c>
      <c r="AV43" s="16" t="s">
        <v>30903</v>
      </c>
      <c r="AW43" s="33">
        <f>CHOOSE(MIN(D6L436C9,RUN_YEARS),B7L804C1,B7L804C10,B7L804C19,B7L804C28,B7L804C37)</f>
        <v>54.255607036832565</v>
      </c>
      <c r="AX43" s="16" t="s">
        <v>30904</v>
      </c>
      <c r="AY43" s="33">
        <f>IF(D6L436C23=0,0,D6L436C19/D6L436C23)</f>
        <v>23.484962010326509</v>
      </c>
      <c r="AZ43" s="16" t="s">
        <v>30905</v>
      </c>
      <c r="BA43" s="33">
        <f>IF(D6L436C5=0,0,D6L436C19/D6L436C5)</f>
        <v>0.85631106862044115</v>
      </c>
    </row>
    <row r="44" spans="1:53" x14ac:dyDescent="0.3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1847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1847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359</v>
      </c>
      <c r="R44" s="16" t="s">
        <v>30909</v>
      </c>
      <c r="S44" s="15">
        <f>SUM(D6L429C8:D6L436C8)</f>
        <v>1488</v>
      </c>
      <c r="U44" s="21" t="str">
        <f>NULL_VALUE</f>
        <v>n/a</v>
      </c>
      <c r="V44" s="16" t="s">
        <v>30910</v>
      </c>
      <c r="W44" s="33">
        <f>SUM(D6L429C10:D6L436C10)</f>
        <v>341.61097324278438</v>
      </c>
      <c r="X44" s="16" t="s">
        <v>30911</v>
      </c>
      <c r="Y44" s="33">
        <f>SUM(D6L429C11:D6L436C11)</f>
        <v>17.389026757215618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5.6436638566460327E-2</v>
      </c>
      <c r="AD44" s="16" t="s">
        <v>30913</v>
      </c>
      <c r="AE44" s="33">
        <f>IF(D6L437C5=0,0,D6L437C10/D6L437C5)</f>
        <v>0.18495450635776089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0.14673526027279704</v>
      </c>
      <c r="AJ44" s="16" t="s">
        <v>30915</v>
      </c>
      <c r="AK44" s="33">
        <f>IF(D6L437C5=0,0,D6L437C11/D6L437C5)</f>
        <v>9.4147410705011474E-3</v>
      </c>
      <c r="AL44" s="16" t="s">
        <v>30916</v>
      </c>
      <c r="AM44" s="33">
        <f>SUM(D6L429C18:D6L436C18)</f>
        <v>213.80912989278357</v>
      </c>
      <c r="AN44" s="16" t="s">
        <v>30917</v>
      </c>
      <c r="AO44" s="33">
        <f>SUM(D6L429C19:D6L436C19)</f>
        <v>1274.1908701072164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23.484962010326512</v>
      </c>
      <c r="AT44" s="16" t="s">
        <v>30919</v>
      </c>
      <c r="AU44" s="33">
        <f>IF(D6L437C5=0,0,D6L437C18/D6L437C5)</f>
        <v>0.11576022192354281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23.484962010326509</v>
      </c>
      <c r="AZ44" s="16" t="s">
        <v>30921</v>
      </c>
      <c r="BA44" s="33">
        <f>IF(D6L437C5=0,0,D6L437C19/D6L437C5)</f>
        <v>0.68987053064819515</v>
      </c>
    </row>
    <row r="45" spans="1:53" x14ac:dyDescent="0.3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0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IF(_xlfn.SINGLE(D6L438C2)&lt;&gt;0,_xlfn.SINGLE(D6L438C2)*_xlfn.SINGLE(D6L438C4),_xlfn.SINGLE(D6L438C3)*_xlfn.SINGLE(D6L438C4))</f>
        <v>0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0</v>
      </c>
      <c r="R45" s="16" t="s">
        <v>30926</v>
      </c>
      <c r="S45" s="15">
        <f>D6L438C5-D6L438C7</f>
        <v>0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0</v>
      </c>
      <c r="X45" s="16" t="s">
        <v>30928</v>
      </c>
      <c r="Y45" s="33">
        <f>D6L438C7-D6L438C10</f>
        <v>0</v>
      </c>
      <c r="Z45" s="16" t="s">
        <v>30929</v>
      </c>
      <c r="AA45" s="33">
        <f>CHOOSE(MIN(D6L438C9,RUN_YEARS),B7L804C7,B7L804C16,B7L804C25,B7L804C34,B7L804C43)</f>
        <v>6053</v>
      </c>
      <c r="AB45" s="16" t="s">
        <v>30930</v>
      </c>
      <c r="AC45" s="33">
        <f>IF(D6L438C12=0,0,D6L438C10/D6L438C12)</f>
        <v>0</v>
      </c>
      <c r="AD45" s="16" t="s">
        <v>30931</v>
      </c>
      <c r="AE45" s="33">
        <f>IF(D6L438C5=0,0,D6L438C10/D6L438C5)</f>
        <v>0</v>
      </c>
      <c r="AF45" s="16" t="s">
        <v>30932</v>
      </c>
      <c r="AG45" s="33">
        <f>CHOOSE(MIN(D6L438C9,RUN_YEARS),B7L804C5,B7L804C14,B7L804C23,B7L804C32,B7L804C41)</f>
        <v>118.50612269257913</v>
      </c>
      <c r="AH45" s="16" t="s">
        <v>30933</v>
      </c>
      <c r="AI45" s="33">
        <f>IF(D6L438C15=0,0,D6L438C11/D6L438C15)</f>
        <v>0</v>
      </c>
      <c r="AJ45" s="16" t="s">
        <v>30934</v>
      </c>
      <c r="AK45" s="33">
        <f>IF(D6L438C5=0,0,D6L438C11/D6L438C5)</f>
        <v>0</v>
      </c>
      <c r="AL45" s="16" t="s">
        <v>30935</v>
      </c>
      <c r="AM45" s="33">
        <f>D6L438C8*CHOOSE(MIN(D6L438C9,RUN_YEARS),B7L804C4,B7L804C13,B7L804C22,B7L804C31,B7L804C40)</f>
        <v>0</v>
      </c>
      <c r="AN45" s="16" t="s">
        <v>30936</v>
      </c>
      <c r="AO45" s="33">
        <f>D6L438C8-D6L438C18</f>
        <v>0</v>
      </c>
      <c r="AP45" s="16" t="s">
        <v>30937</v>
      </c>
      <c r="AQ45" s="33">
        <f>CHOOSE(MIN(D6L438C9,RUN_YEARS),B7L804C2,B7L804C11,B7L804C20,B7L804C29,B7L804C38)</f>
        <v>9.1040866831621923</v>
      </c>
      <c r="AR45" s="16" t="s">
        <v>30938</v>
      </c>
      <c r="AS45" s="33">
        <f>IF(D6L438C20=0,0,D6L438C18/D6L438C20)</f>
        <v>0</v>
      </c>
      <c r="AT45" s="16" t="s">
        <v>30939</v>
      </c>
      <c r="AU45" s="33">
        <f>IF(D6L438C5=0,0,D6L438C18/D6L438C5)</f>
        <v>0</v>
      </c>
      <c r="AV45" s="16" t="s">
        <v>30940</v>
      </c>
      <c r="AW45" s="33">
        <f>CHOOSE(MIN(D6L438C9,RUN_YEARS),B7L804C1,B7L804C10,B7L804C19,B7L804C28,B7L804C37)</f>
        <v>54.255607036832565</v>
      </c>
      <c r="AX45" s="16" t="s">
        <v>30941</v>
      </c>
      <c r="AY45" s="33">
        <f>IF(D6L438C23=0,0,D6L438C19/D6L438C23)</f>
        <v>0</v>
      </c>
      <c r="AZ45" s="16" t="s">
        <v>30942</v>
      </c>
      <c r="BA45" s="33">
        <f>IF(D6L438C5=0,0,D6L438C19/D6L438C5)</f>
        <v>0</v>
      </c>
    </row>
    <row r="46" spans="1:53" x14ac:dyDescent="0.3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0</v>
      </c>
      <c r="J46" s="16" t="s">
        <v>21739</v>
      </c>
      <c r="K46" s="21">
        <f>IF(FLOW_THRU_100PCT="Y",1,1)</f>
        <v>1</v>
      </c>
      <c r="L46" s="16" t="s">
        <v>30944</v>
      </c>
      <c r="M46" s="15">
        <f>IF(_xlfn.SINGLE(D6L439C2)&lt;&gt;0,_xlfn.SINGLE(D6L439C2)*_xlfn.SINGLE(D6L439C4),_xlfn.SINGLE(D6L439C3)*_xlfn.SINGLE(D6L439C4))</f>
        <v>0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0</v>
      </c>
      <c r="R46" s="16" t="s">
        <v>30946</v>
      </c>
      <c r="S46" s="15">
        <f>D6L439C5-D6L439C7</f>
        <v>0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0</v>
      </c>
      <c r="X46" s="16" t="s">
        <v>30948</v>
      </c>
      <c r="Y46" s="33">
        <f>D6L439C7-D6L439C10</f>
        <v>0</v>
      </c>
      <c r="Z46" s="16" t="s">
        <v>30949</v>
      </c>
      <c r="AA46" s="33">
        <f>CHOOSE(MIN(D6L439C9,RUN_YEARS),B7L804C7,B7L804C16,B7L804C25,B7L804C34,B7L804C43)</f>
        <v>6053</v>
      </c>
      <c r="AB46" s="16" t="s">
        <v>30950</v>
      </c>
      <c r="AC46" s="33">
        <f>IF(D6L439C12=0,0,D6L439C10/D6L439C12)</f>
        <v>0</v>
      </c>
      <c r="AD46" s="16" t="s">
        <v>30951</v>
      </c>
      <c r="AE46" s="33">
        <f>IF(D6L439C5=0,0,D6L439C10/D6L439C5)</f>
        <v>0</v>
      </c>
      <c r="AF46" s="16" t="s">
        <v>30952</v>
      </c>
      <c r="AG46" s="33">
        <f>CHOOSE(MIN(D6L439C9,RUN_YEARS),B7L804C5,B7L804C14,B7L804C23,B7L804C32,B7L804C41)</f>
        <v>118.50612269257913</v>
      </c>
      <c r="AH46" s="16" t="s">
        <v>30953</v>
      </c>
      <c r="AI46" s="33">
        <f>IF(D6L439C15=0,0,D6L439C11/D6L439C15)</f>
        <v>0</v>
      </c>
      <c r="AJ46" s="16" t="s">
        <v>30954</v>
      </c>
      <c r="AK46" s="33">
        <f>IF(D6L439C5=0,0,D6L439C11/D6L439C5)</f>
        <v>0</v>
      </c>
      <c r="AL46" s="16" t="s">
        <v>30955</v>
      </c>
      <c r="AM46" s="33">
        <f>D6L439C8*CHOOSE(MIN(D6L439C9,RUN_YEARS),B7L804C4,B7L804C13,B7L804C22,B7L804C31,B7L804C40)</f>
        <v>0</v>
      </c>
      <c r="AN46" s="16" t="s">
        <v>30956</v>
      </c>
      <c r="AO46" s="33">
        <f>D6L439C8-D6L439C18</f>
        <v>0</v>
      </c>
      <c r="AP46" s="16" t="s">
        <v>30957</v>
      </c>
      <c r="AQ46" s="33">
        <f>CHOOSE(MIN(D6L439C9,RUN_YEARS),B7L804C2,B7L804C11,B7L804C20,B7L804C29,B7L804C38)</f>
        <v>9.1040866831621923</v>
      </c>
      <c r="AR46" s="16" t="s">
        <v>30958</v>
      </c>
      <c r="AS46" s="33">
        <f>IF(D6L439C20=0,0,D6L439C18/D6L439C20)</f>
        <v>0</v>
      </c>
      <c r="AT46" s="16" t="s">
        <v>30959</v>
      </c>
      <c r="AU46" s="33">
        <f>IF(D6L439C5=0,0,D6L439C18/D6L439C5)</f>
        <v>0</v>
      </c>
      <c r="AV46" s="16" t="s">
        <v>30960</v>
      </c>
      <c r="AW46" s="33">
        <f>CHOOSE(MIN(D6L439C9,RUN_YEARS),B7L804C1,B7L804C10,B7L804C19,B7L804C28,B7L804C37)</f>
        <v>54.255607036832565</v>
      </c>
      <c r="AX46" s="16" t="s">
        <v>30961</v>
      </c>
      <c r="AY46" s="33">
        <f>IF(D6L439C23=0,0,D6L439C19/D6L439C23)</f>
        <v>0</v>
      </c>
      <c r="AZ46" s="16" t="s">
        <v>30962</v>
      </c>
      <c r="BA46" s="33">
        <f>IF(D6L439C5=0,0,D6L439C19/D6L439C5)</f>
        <v>0</v>
      </c>
    </row>
    <row r="47" spans="1:53" x14ac:dyDescent="0.3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0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0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0</v>
      </c>
      <c r="R47" s="16" t="s">
        <v>30966</v>
      </c>
      <c r="S47" s="15">
        <f>SUM(D6L438C8:D6L439C8)</f>
        <v>0</v>
      </c>
      <c r="U47" s="21" t="str">
        <f>NULL_VALUE</f>
        <v>n/a</v>
      </c>
      <c r="V47" s="16" t="s">
        <v>30967</v>
      </c>
      <c r="W47" s="33">
        <f>SUM(D6L438C10:D6L439C10)</f>
        <v>0</v>
      </c>
      <c r="X47" s="16" t="s">
        <v>30968</v>
      </c>
      <c r="Y47" s="33">
        <f>SUM(D6L438C11:D6L439C11)</f>
        <v>0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0</v>
      </c>
      <c r="AD47" s="16" t="s">
        <v>30970</v>
      </c>
      <c r="AE47" s="33">
        <f>IF(D6L440C5=0,0,D6L440C10/D6L440C5)</f>
        <v>0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0</v>
      </c>
      <c r="AJ47" s="16" t="s">
        <v>30972</v>
      </c>
      <c r="AK47" s="33">
        <f>IF(D6L440C5=0,0,D6L440C11/D6L440C5)</f>
        <v>0</v>
      </c>
      <c r="AL47" s="16" t="s">
        <v>30973</v>
      </c>
      <c r="AM47" s="33">
        <f>SUM(D6L438C18:D6L439C18)</f>
        <v>0</v>
      </c>
      <c r="AN47" s="16" t="s">
        <v>30974</v>
      </c>
      <c r="AO47" s="33">
        <f>SUM(D6L438C19:D6L439C19)</f>
        <v>0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0</v>
      </c>
      <c r="AT47" s="16" t="s">
        <v>30976</v>
      </c>
      <c r="AU47" s="33">
        <f>IF(D6L440C5=0,0,D6L440C18/D6L440C5)</f>
        <v>0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0</v>
      </c>
      <c r="AZ47" s="16" t="s">
        <v>30978</v>
      </c>
      <c r="BA47" s="33">
        <f>IF(D6L440C5=0,0,D6L440C19/D6L440C5)</f>
        <v>0</v>
      </c>
    </row>
    <row r="48" spans="1:53" x14ac:dyDescent="0.3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1847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1847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359</v>
      </c>
      <c r="R48" s="16" t="s">
        <v>30983</v>
      </c>
      <c r="S48" s="15">
        <f>SUM(D6L428C8,D6L437C8,D6L440C8)</f>
        <v>1488</v>
      </c>
      <c r="U48" s="21" t="str">
        <f>NULL_VALUE</f>
        <v>n/a</v>
      </c>
      <c r="V48" s="16" t="s">
        <v>30984</v>
      </c>
      <c r="W48" s="33">
        <f>SUM(D6L428C10,D6L437C10,D6L440C10)</f>
        <v>341.61097324278438</v>
      </c>
      <c r="X48" s="16" t="s">
        <v>30985</v>
      </c>
      <c r="Y48" s="33">
        <f>SUM(D6L428C11,D6L437C11,D6L440C11)</f>
        <v>17.389026757215618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5.6436638566460327E-2</v>
      </c>
      <c r="AD48" s="16" t="s">
        <v>30987</v>
      </c>
      <c r="AE48" s="33">
        <f>IF(D6L441C5=0,0,D6L441C10/D6L441C5)</f>
        <v>0.18495450635776089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0.14673526027279704</v>
      </c>
      <c r="AJ48" s="16" t="s">
        <v>30989</v>
      </c>
      <c r="AK48" s="33">
        <f>IF(D6L441C5=0,0,D6L441C11/D6L441C5)</f>
        <v>9.4147410705011474E-3</v>
      </c>
      <c r="AL48" s="16" t="s">
        <v>30990</v>
      </c>
      <c r="AM48" s="33">
        <f>SUM(D6L428C18,D6L437C18,D6L440C18)</f>
        <v>213.80912989278357</v>
      </c>
      <c r="AN48" s="16" t="s">
        <v>30991</v>
      </c>
      <c r="AO48" s="33">
        <f>SUM(D6L428C19,D6L437C19,D6L440C19)</f>
        <v>1274.1908701072164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23.484962010326512</v>
      </c>
      <c r="AT48" s="16" t="s">
        <v>30993</v>
      </c>
      <c r="AU48" s="33">
        <f>IF(D6L441C5=0,0,D6L441C18/D6L441C5)</f>
        <v>0.11576022192354281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23.484962010326509</v>
      </c>
      <c r="AZ48" s="16" t="s">
        <v>30995</v>
      </c>
      <c r="BA48" s="33">
        <f>IF(D6L441C5=0,0,D6L441C19/D6L441C5)</f>
        <v>0.68987053064819515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27261E-C639-48BD-B302-E57569C707B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30998</v>
      </c>
    </row>
    <row r="3" spans="1:53" x14ac:dyDescent="0.3">
      <c r="B3" s="13" t="s">
        <v>27409</v>
      </c>
    </row>
    <row r="4" spans="1:53" x14ac:dyDescent="0.3">
      <c r="B4" s="13" t="s">
        <v>607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894.32422286666667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IF(_xlfn.SINGLE(D6L501C2)&lt;&gt;0,_xlfn.SINGLE(D6L501C2)*_xlfn.SINGLE(D6L501C4),_xlfn.SINGLE(D6L501C3)*_xlfn.SINGLE(D6L501C4))</f>
        <v>769.11883166533335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384.55941583266667</v>
      </c>
      <c r="R8" s="16" t="s">
        <v>31004</v>
      </c>
      <c r="S8" s="15">
        <f>D6L501C5-D6L501C7</f>
        <v>384.55941583266667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363.97339256534713</v>
      </c>
      <c r="X8" s="16" t="s">
        <v>31006</v>
      </c>
      <c r="Y8" s="33">
        <f>D6L501C7-D6L501C10</f>
        <v>20.586023267319547</v>
      </c>
      <c r="Z8" s="16" t="s">
        <v>31007</v>
      </c>
      <c r="AA8" s="33">
        <f>CHOOSE(MIN(D6L501C9,RUN_YEARS),B7L805C7,B7L805C16,B7L805C25,B7L805C34,B7L805C43)</f>
        <v>5898.3333333333339</v>
      </c>
      <c r="AB8" s="16" t="s">
        <v>31008</v>
      </c>
      <c r="AC8" s="33">
        <f>IF(D6L501C12=0,0,D6L501C10/D6L501C12)</f>
        <v>6.1707837111954864E-2</v>
      </c>
      <c r="AD8" s="16" t="s">
        <v>31009</v>
      </c>
      <c r="AE8" s="33">
        <f>IF(D6L501C5=0,0,D6L501C10/D6L501C5)</f>
        <v>0.47323427483533892</v>
      </c>
      <c r="AF8" s="16" t="s">
        <v>31010</v>
      </c>
      <c r="AG8" s="33">
        <f>CHOOSE(MIN(D6L501C9,RUN_YEARS),B7L805C5,B7L805C14,B7L805C23,B7L805C32,B7L805C41)</f>
        <v>128.30949239553641</v>
      </c>
      <c r="AH8" s="16" t="s">
        <v>31011</v>
      </c>
      <c r="AI8" s="33">
        <f>IF(D6L501C15=0,0,D6L501C11/D6L501C15)</f>
        <v>0.16044037649108248</v>
      </c>
      <c r="AJ8" s="16" t="s">
        <v>31012</v>
      </c>
      <c r="AK8" s="33">
        <f>IF(D6L501C5=0,0,D6L501C11/D6L501C5)</f>
        <v>2.6765725164661087E-2</v>
      </c>
      <c r="AL8" s="16" t="s">
        <v>31013</v>
      </c>
      <c r="AM8" s="33">
        <f>D6L501C8*CHOOSE(MIN(D6L501C9,RUN_YEARS),B7L805C4,B7L805C13,B7L805C22,B7L805C31,B7L805C40)</f>
        <v>53.55552645329945</v>
      </c>
      <c r="AN8" s="16" t="s">
        <v>31014</v>
      </c>
      <c r="AO8" s="33">
        <f>D6L501C8-D6L501C18</f>
        <v>331.00388937936725</v>
      </c>
      <c r="AP8" s="16" t="s">
        <v>31015</v>
      </c>
      <c r="AQ8" s="33">
        <f>CHOOSE(MIN(D6L501C9,RUN_YEARS),B7L805C2,B7L805C11,B7L805C20,B7L805C29,B7L805C38)</f>
        <v>8.2906940815783177</v>
      </c>
      <c r="AR8" s="16" t="s">
        <v>31016</v>
      </c>
      <c r="AS8" s="33">
        <f>IF(D6L501C20=0,0,D6L501C18/D6L501C20)</f>
        <v>6.4597156675094647</v>
      </c>
      <c r="AT8" s="16" t="s">
        <v>31017</v>
      </c>
      <c r="AU8" s="33">
        <f>IF(D6L501C5=0,0,D6L501C18/D6L501C5)</f>
        <v>6.9632317202971653E-2</v>
      </c>
      <c r="AV8" s="16" t="s">
        <v>31018</v>
      </c>
      <c r="AW8" s="33">
        <f>CHOOSE(MIN(D6L501C9,RUN_YEARS),B7L805C1,B7L805C10,B7L805C19,B7L805C28,B7L805C37)</f>
        <v>51.241247512521767</v>
      </c>
      <c r="AX8" s="16" t="s">
        <v>31019</v>
      </c>
      <c r="AY8" s="33">
        <f>IF(D6L501C23=0,0,D6L501C19/D6L501C23)</f>
        <v>6.4597156675094647</v>
      </c>
      <c r="AZ8" s="16" t="s">
        <v>31020</v>
      </c>
      <c r="BA8" s="33">
        <f>IF(D6L501C5=0,0,D6L501C19/D6L501C5)</f>
        <v>0.43036768279702836</v>
      </c>
    </row>
    <row r="9" spans="1:53" x14ac:dyDescent="0.3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0.37373879736746085</v>
      </c>
      <c r="J9" s="16" t="s">
        <v>31041</v>
      </c>
      <c r="K9" s="21">
        <f>_xlfn.SINGLE(IF(FLOW_THRU_100PCT="Y",1,INDEX(VariabilityMatrix,D6L502C1,_xlfn.SINGLE(D6L502C9))))</f>
        <v>0.44333062863982836</v>
      </c>
      <c r="L9" s="16" t="s">
        <v>31021</v>
      </c>
      <c r="M9" s="15">
        <f>IF(_xlfn.SINGLE(D6L502C2)&lt;&gt;0,_xlfn.SINGLE(D6L502C2)*_xlfn.SINGLE(D6L502C4),_xlfn.SINGLE(D6L502C3)*_xlfn.SINGLE(D6L502C4))</f>
        <v>0.16568985598400984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8.2844927992004921E-2</v>
      </c>
      <c r="R9" s="16" t="s">
        <v>31023</v>
      </c>
      <c r="S9" s="15">
        <f>D6L502C5-D6L502C7</f>
        <v>8.2844927992004921E-2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7.8763610775645254E-2</v>
      </c>
      <c r="X9" s="16" t="s">
        <v>31025</v>
      </c>
      <c r="Y9" s="33">
        <f>D6L502C7-D6L502C10</f>
        <v>4.0813172163596673E-3</v>
      </c>
      <c r="Z9" s="16" t="s">
        <v>31026</v>
      </c>
      <c r="AA9" s="33">
        <f>CHOOSE(MIN(D6L502C9,RUN_YEARS),B7L805C7,B7L805C16,B7L805C25,B7L805C34,B7L805C43)</f>
        <v>6837.2</v>
      </c>
      <c r="AB9" s="16" t="s">
        <v>31027</v>
      </c>
      <c r="AC9" s="33">
        <f>IF(D6L502C12=0,0,D6L502C10/D6L502C12)</f>
        <v>1.1519863507816833E-5</v>
      </c>
      <c r="AD9" s="16" t="s">
        <v>31028</v>
      </c>
      <c r="AE9" s="33">
        <f>IF(D6L502C5=0,0,D6L502C10/D6L502C5)</f>
        <v>0.47536773031685453</v>
      </c>
      <c r="AF9" s="16" t="s">
        <v>31029</v>
      </c>
      <c r="AG9" s="33">
        <f>CHOOSE(MIN(D6L502C9,RUN_YEARS),B7L805C5,B7L805C14,B7L805C23,B7L805C32,B7L805C41)</f>
        <v>136.26354078261537</v>
      </c>
      <c r="AH9" s="16" t="s">
        <v>31030</v>
      </c>
      <c r="AI9" s="33">
        <f>IF(D6L502C15=0,0,D6L502C11/D6L502C15)</f>
        <v>2.9951645120323818E-5</v>
      </c>
      <c r="AJ9" s="16" t="s">
        <v>31031</v>
      </c>
      <c r="AK9" s="33">
        <f>IF(D6L502C5=0,0,D6L502C11/D6L502C5)</f>
        <v>2.4632269683145486E-2</v>
      </c>
      <c r="AL9" s="16" t="s">
        <v>31032</v>
      </c>
      <c r="AM9" s="33">
        <f>D6L502C8*CHOOSE(MIN(D6L502C9,RUN_YEARS),B7L805C4,B7L805C13,B7L805C22,B7L805C31,B7L805C40)</f>
        <v>1.2379216037452755E-2</v>
      </c>
      <c r="AN9" s="16" t="s">
        <v>31033</v>
      </c>
      <c r="AO9" s="33">
        <f>D6L502C8-D6L502C18</f>
        <v>7.0465711954552174E-2</v>
      </c>
      <c r="AP9" s="16" t="s">
        <v>31034</v>
      </c>
      <c r="AQ9" s="33">
        <f>CHOOSE(MIN(D6L502C9,RUN_YEARS),B7L805C2,B7L805C11,B7L805C20,B7L805C29,B7L805C38)</f>
        <v>9.8918897420342287</v>
      </c>
      <c r="AR9" s="16" t="s">
        <v>31035</v>
      </c>
      <c r="AS9" s="33">
        <f>IF(D6L502C20=0,0,D6L502C18/D6L502C20)</f>
        <v>1.2514510735849565E-3</v>
      </c>
      <c r="AT9" s="16" t="s">
        <v>31036</v>
      </c>
      <c r="AU9" s="33">
        <f>IF(D6L502C5=0,0,D6L502C18/D6L502C5)</f>
        <v>7.4713180018983361E-2</v>
      </c>
      <c r="AV9" s="16" t="s">
        <v>31037</v>
      </c>
      <c r="AW9" s="33">
        <f>CHOOSE(MIN(D6L502C9,RUN_YEARS),B7L805C1,B7L805C10,B7L805C19,B7L805C28,B7L805C37)</f>
        <v>56.307204845566432</v>
      </c>
      <c r="AX9" s="16" t="s">
        <v>31038</v>
      </c>
      <c r="AY9" s="33">
        <f>IF(D6L502C23=0,0,D6L502C19/D6L502C23)</f>
        <v>1.2514510735849565E-3</v>
      </c>
      <c r="AZ9" s="16" t="s">
        <v>31039</v>
      </c>
      <c r="BA9" s="33">
        <f>IF(D6L502C5=0,0,D6L502C19/D6L502C5)</f>
        <v>0.42528681998101669</v>
      </c>
    </row>
    <row r="10" spans="1:53" x14ac:dyDescent="0.3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5.1011837430230836E-3</v>
      </c>
      <c r="J10" s="16" t="s">
        <v>31062</v>
      </c>
      <c r="K10" s="21">
        <f>_xlfn.SINGLE(IF(FLOW_THRU_100PCT="Y",1,INDEX(VariabilityMatrix,D6L503C1,_xlfn.SINGLE(D6L503C9))))</f>
        <v>0.44333062863982836</v>
      </c>
      <c r="L10" s="16" t="s">
        <v>31042</v>
      </c>
      <c r="M10" s="15">
        <f>IF(_xlfn.SINGLE(D6L503C2)&lt;&gt;0,_xlfn.SINGLE(D6L503C2)*_xlfn.SINGLE(D6L503C4),_xlfn.SINGLE(D6L503C3)*_xlfn.SINGLE(D6L503C4))</f>
        <v>2.2615109956016961E-3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1.1307554978008481E-3</v>
      </c>
      <c r="R10" s="16" t="s">
        <v>31044</v>
      </c>
      <c r="S10" s="15">
        <f>D6L503C5-D6L503C7</f>
        <v>1.1307554978008481E-3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1.0750493490657882E-3</v>
      </c>
      <c r="X10" s="16" t="s">
        <v>31046</v>
      </c>
      <c r="Y10" s="33">
        <f>D6L503C7-D6L503C10</f>
        <v>5.5706148735059843E-5</v>
      </c>
      <c r="Z10" s="16" t="s">
        <v>31047</v>
      </c>
      <c r="AA10" s="33">
        <f>CHOOSE(MIN(D6L503C9,RUN_YEARS),B7L805C7,B7L805C16,B7L805C25,B7L805C34,B7L805C43)</f>
        <v>6837.2</v>
      </c>
      <c r="AB10" s="16" t="s">
        <v>31048</v>
      </c>
      <c r="AC10" s="33">
        <f>IF(D6L503C12=0,0,D6L503C10/D6L503C12)</f>
        <v>1.572353228025783E-7</v>
      </c>
      <c r="AD10" s="16" t="s">
        <v>31049</v>
      </c>
      <c r="AE10" s="33">
        <f>IF(D6L503C5=0,0,D6L503C10/D6L503C5)</f>
        <v>0.47536773031685453</v>
      </c>
      <c r="AF10" s="16" t="s">
        <v>31050</v>
      </c>
      <c r="AG10" s="33">
        <f>CHOOSE(MIN(D6L503C9,RUN_YEARS),B7L805C5,B7L805C14,B7L805C23,B7L805C32,B7L805C41)</f>
        <v>136.26354078261537</v>
      </c>
      <c r="AH10" s="16" t="s">
        <v>31051</v>
      </c>
      <c r="AI10" s="33">
        <f>IF(D6L503C15=0,0,D6L503C11/D6L503C15)</f>
        <v>4.0881183928670442E-7</v>
      </c>
      <c r="AJ10" s="16" t="s">
        <v>31052</v>
      </c>
      <c r="AK10" s="33">
        <f>IF(D6L503C5=0,0,D6L503C11/D6L503C5)</f>
        <v>2.4632269683145493E-2</v>
      </c>
      <c r="AL10" s="16" t="s">
        <v>31053</v>
      </c>
      <c r="AM10" s="33">
        <f>D6L503C8*CHOOSE(MIN(D6L503C9,RUN_YEARS),B7L805C4,B7L805C13,B7L805C22,B7L805C31,B7L805C40)</f>
        <v>1.689646781292998E-4</v>
      </c>
      <c r="AN10" s="16" t="s">
        <v>31054</v>
      </c>
      <c r="AO10" s="33">
        <f>D6L503C8-D6L503C18</f>
        <v>9.6179081967154821E-4</v>
      </c>
      <c r="AP10" s="16" t="s">
        <v>31055</v>
      </c>
      <c r="AQ10" s="33">
        <f>CHOOSE(MIN(D6L503C9,RUN_YEARS),B7L805C2,B7L805C11,B7L805C20,B7L805C29,B7L805C38)</f>
        <v>9.8918897420342287</v>
      </c>
      <c r="AR10" s="16" t="s">
        <v>31056</v>
      </c>
      <c r="AS10" s="33">
        <f>IF(D6L503C20=0,0,D6L503C18/D6L503C20)</f>
        <v>1.7081132375678186E-5</v>
      </c>
      <c r="AT10" s="16" t="s">
        <v>31057</v>
      </c>
      <c r="AU10" s="33">
        <f>IF(D6L503C5=0,0,D6L503C18/D6L503C5)</f>
        <v>7.4713180018983361E-2</v>
      </c>
      <c r="AV10" s="16" t="s">
        <v>31058</v>
      </c>
      <c r="AW10" s="33">
        <f>CHOOSE(MIN(D6L503C9,RUN_YEARS),B7L805C1,B7L805C10,B7L805C19,B7L805C28,B7L805C37)</f>
        <v>56.307204845566432</v>
      </c>
      <c r="AX10" s="16" t="s">
        <v>31059</v>
      </c>
      <c r="AY10" s="33">
        <f>IF(D6L503C23=0,0,D6L503C19/D6L503C23)</f>
        <v>1.7081132375678183E-5</v>
      </c>
      <c r="AZ10" s="16" t="s">
        <v>31060</v>
      </c>
      <c r="BA10" s="33">
        <f>IF(D6L503C5=0,0,D6L503C19/D6L503C5)</f>
        <v>0.42528681998101664</v>
      </c>
    </row>
    <row r="11" spans="1:53" x14ac:dyDescent="0.3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1.7854218469212001E-2</v>
      </c>
      <c r="J11" s="16" t="s">
        <v>31083</v>
      </c>
      <c r="K11" s="21">
        <f>_xlfn.SINGLE(IF(FLOW_THRU_100PCT="Y",1,INDEX(VariabilityMatrix,D6L504C1,_xlfn.SINGLE(D6L504C9))))</f>
        <v>0.43955570143604111</v>
      </c>
      <c r="L11" s="16" t="s">
        <v>31063</v>
      </c>
      <c r="M11" s="15">
        <f>IF(_xlfn.SINGLE(D6L504C2)&lt;&gt;0,_xlfn.SINGLE(D6L504C2)*_xlfn.SINGLE(D6L504C4),_xlfn.SINGLE(D6L504C3)*_xlfn.SINGLE(D6L504C4))</f>
        <v>7.8479235228268007E-3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3.9239617614134003E-3</v>
      </c>
      <c r="R11" s="16" t="s">
        <v>31065</v>
      </c>
      <c r="S11" s="15">
        <f>D6L504C5-D6L504C7</f>
        <v>3.9239617614134003E-3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3.7065401939637794E-3</v>
      </c>
      <c r="X11" s="16" t="s">
        <v>31067</v>
      </c>
      <c r="Y11" s="33">
        <f>D6L504C7-D6L504C10</f>
        <v>2.1742156744962091E-4</v>
      </c>
      <c r="Z11" s="16" t="s">
        <v>31068</v>
      </c>
      <c r="AA11" s="33">
        <f>CHOOSE(MIN(D6L504C9,RUN_YEARS),B7L805C7,B7L805C16,B7L805C25,B7L805C34,B7L805C43)</f>
        <v>5265</v>
      </c>
      <c r="AB11" s="16" t="s">
        <v>31069</v>
      </c>
      <c r="AC11" s="33">
        <f>IF(D6L504C12=0,0,D6L504C10/D6L504C12)</f>
        <v>7.0399623816975871E-7</v>
      </c>
      <c r="AD11" s="16" t="s">
        <v>31070</v>
      </c>
      <c r="AE11" s="33">
        <f>IF(D6L504C5=0,0,D6L504C10/D6L504C5)</f>
        <v>0.47229565670241058</v>
      </c>
      <c r="AF11" s="16" t="s">
        <v>31071</v>
      </c>
      <c r="AG11" s="33">
        <f>CHOOSE(MIN(D6L504C9,RUN_YEARS),B7L805C5,B7L805C14,B7L805C23,B7L805C32,B7L805C41)</f>
        <v>118.78427078775267</v>
      </c>
      <c r="AH11" s="16" t="s">
        <v>31072</v>
      </c>
      <c r="AI11" s="33">
        <f>IF(D6L504C15=0,0,D6L504C11/D6L504C15)</f>
        <v>1.8303902192413702E-6</v>
      </c>
      <c r="AJ11" s="16" t="s">
        <v>31073</v>
      </c>
      <c r="AK11" s="33">
        <f>IF(D6L504C5=0,0,D6L504C11/D6L504C5)</f>
        <v>2.7704343297589404E-2</v>
      </c>
      <c r="AL11" s="16" t="s">
        <v>31074</v>
      </c>
      <c r="AM11" s="33">
        <f>D6L504C8*CHOOSE(MIN(D6L504C9,RUN_YEARS),B7L805C4,B7L805C13,B7L805C22,B7L805C31,B7L805C40)</f>
        <v>5.698267108778897E-4</v>
      </c>
      <c r="AN11" s="16" t="s">
        <v>31075</v>
      </c>
      <c r="AO11" s="33">
        <f>D6L504C8-D6L504C18</f>
        <v>3.3541350505355105E-3</v>
      </c>
      <c r="AP11" s="16" t="s">
        <v>31076</v>
      </c>
      <c r="AQ11" s="33">
        <f>CHOOSE(MIN(D6L504C9,RUN_YEARS),B7L805C2,B7L805C11,B7L805C20,B7L805C29,B7L805C38)</f>
        <v>7.9188859056416554</v>
      </c>
      <c r="AR11" s="16" t="s">
        <v>31077</v>
      </c>
      <c r="AS11" s="33">
        <f>IF(D6L504C20=0,0,D6L504C18/D6L504C20)</f>
        <v>7.1957939243944382E-5</v>
      </c>
      <c r="AT11" s="16" t="s">
        <v>31078</v>
      </c>
      <c r="AU11" s="33">
        <f>IF(D6L504C5=0,0,D6L504C18/D6L504C5)</f>
        <v>7.2608596301998576E-2</v>
      </c>
      <c r="AV11" s="16" t="s">
        <v>31079</v>
      </c>
      <c r="AW11" s="33">
        <f>CHOOSE(MIN(D6L504C9,RUN_YEARS),B7L805C1,B7L805C10,B7L805C19,B7L805C28,B7L805C37)</f>
        <v>46.612438957773215</v>
      </c>
      <c r="AX11" s="16" t="s">
        <v>31080</v>
      </c>
      <c r="AY11" s="33">
        <f>IF(D6L504C23=0,0,D6L504C19/D6L504C23)</f>
        <v>7.1957939243944368E-5</v>
      </c>
      <c r="AZ11" s="16" t="s">
        <v>31081</v>
      </c>
      <c r="BA11" s="33">
        <f>IF(D6L504C5=0,0,D6L504C19/D6L504C5)</f>
        <v>0.42739140369800138</v>
      </c>
    </row>
    <row r="12" spans="1:53" x14ac:dyDescent="0.3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5.1586759968053491</v>
      </c>
      <c r="J12" s="16" t="s">
        <v>31104</v>
      </c>
      <c r="K12" s="21">
        <f>_xlfn.SINGLE(IF(FLOW_THRU_100PCT="Y",1,INDEX(VariabilityMatrix,D6L505C1,_xlfn.SINGLE(D6L505C9))))</f>
        <v>0.14385625612509018</v>
      </c>
      <c r="L12" s="16" t="s">
        <v>31084</v>
      </c>
      <c r="M12" s="15">
        <f>IF(_xlfn.SINGLE(D6L505C2)&lt;&gt;0,_xlfn.SINGLE(D6L505C2)*_xlfn.SINGLE(D6L505C4),_xlfn.SINGLE(D6L505C3)*_xlfn.SINGLE(D6L505C4))</f>
        <v>0.74210781546278515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0.37105390773139257</v>
      </c>
      <c r="R12" s="16" t="s">
        <v>31086</v>
      </c>
      <c r="S12" s="15">
        <f>D6L505C5-D6L505C7</f>
        <v>0.37105390773139257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0.3527741078869433</v>
      </c>
      <c r="X12" s="16" t="s">
        <v>31088</v>
      </c>
      <c r="Y12" s="33">
        <f>D6L505C7-D6L505C10</f>
        <v>1.8279799844449274E-2</v>
      </c>
      <c r="Z12" s="16" t="s">
        <v>31089</v>
      </c>
      <c r="AA12" s="33">
        <f>CHOOSE(MIN(D6L505C9,RUN_YEARS),B7L805C7,B7L805C16,B7L805C25,B7L805C34,B7L805C43)</f>
        <v>6837.2</v>
      </c>
      <c r="AB12" s="16" t="s">
        <v>31090</v>
      </c>
      <c r="AC12" s="33">
        <f>IF(D6L505C12=0,0,D6L505C10/D6L505C12)</f>
        <v>5.1596283257319271E-5</v>
      </c>
      <c r="AD12" s="16" t="s">
        <v>31091</v>
      </c>
      <c r="AE12" s="33">
        <f>IF(D6L505C5=0,0,D6L505C10/D6L505C5)</f>
        <v>0.47536773031685453</v>
      </c>
      <c r="AF12" s="16" t="s">
        <v>31092</v>
      </c>
      <c r="AG12" s="33">
        <f>CHOOSE(MIN(D6L505C9,RUN_YEARS),B7L805C5,B7L805C14,B7L805C23,B7L805C32,B7L805C41)</f>
        <v>136.26354078261537</v>
      </c>
      <c r="AH12" s="16" t="s">
        <v>31093</v>
      </c>
      <c r="AI12" s="33">
        <f>IF(D6L505C15=0,0,D6L505C11/D6L505C15)</f>
        <v>1.3415033646903022E-4</v>
      </c>
      <c r="AJ12" s="16" t="s">
        <v>31094</v>
      </c>
      <c r="AK12" s="33">
        <f>IF(D6L505C5=0,0,D6L505C11/D6L505C5)</f>
        <v>2.4632269683145469E-2</v>
      </c>
      <c r="AL12" s="16" t="s">
        <v>31095</v>
      </c>
      <c r="AM12" s="33">
        <f>D6L505C8*CHOOSE(MIN(D6L505C9,RUN_YEARS),B7L805C4,B7L805C13,B7L805C22,B7L805C31,B7L805C40)</f>
        <v>5.5445234810165549E-2</v>
      </c>
      <c r="AN12" s="16" t="s">
        <v>31096</v>
      </c>
      <c r="AO12" s="33">
        <f>D6L505C8-D6L505C18</f>
        <v>0.31560867292122702</v>
      </c>
      <c r="AP12" s="16" t="s">
        <v>31097</v>
      </c>
      <c r="AQ12" s="33">
        <f>CHOOSE(MIN(D6L505C9,RUN_YEARS),B7L805C2,B7L805C11,B7L805C20,B7L805C29,B7L805C38)</f>
        <v>9.8918897420342287</v>
      </c>
      <c r="AR12" s="16" t="s">
        <v>31098</v>
      </c>
      <c r="AS12" s="33">
        <f>IF(D6L505C20=0,0,D6L505C18/D6L505C20)</f>
        <v>5.605120584245761E-3</v>
      </c>
      <c r="AT12" s="16" t="s">
        <v>31099</v>
      </c>
      <c r="AU12" s="33">
        <f>IF(D6L505C5=0,0,D6L505C18/D6L505C5)</f>
        <v>7.4713180018983361E-2</v>
      </c>
      <c r="AV12" s="16" t="s">
        <v>31100</v>
      </c>
      <c r="AW12" s="33">
        <f>CHOOSE(MIN(D6L505C9,RUN_YEARS),B7L805C1,B7L805C10,B7L805C19,B7L805C28,B7L805C37)</f>
        <v>56.307204845566432</v>
      </c>
      <c r="AX12" s="16" t="s">
        <v>31101</v>
      </c>
      <c r="AY12" s="33">
        <f>IF(D6L505C23=0,0,D6L505C19/D6L505C23)</f>
        <v>5.6051205842457602E-3</v>
      </c>
      <c r="AZ12" s="16" t="s">
        <v>31102</v>
      </c>
      <c r="BA12" s="33">
        <f>IF(D6L505C5=0,0,D6L505C19/D6L505C5)</f>
        <v>0.42528681998101664</v>
      </c>
    </row>
    <row r="13" spans="1:53" x14ac:dyDescent="0.3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2.3151127145452972</v>
      </c>
      <c r="J13" s="16" t="s">
        <v>31125</v>
      </c>
      <c r="K13" s="21">
        <f>_xlfn.SINGLE(IF(FLOW_THRU_100PCT="Y",1,INDEX(VariabilityMatrix,D6L506C1,_xlfn.SINGLE(D6L506C9))))</f>
        <v>0.44333062863982836</v>
      </c>
      <c r="L13" s="16" t="s">
        <v>31105</v>
      </c>
      <c r="M13" s="15">
        <f>IF(_xlfn.SINGLE(D6L506C2)&lt;&gt;0,_xlfn.SINGLE(D6L506C2)*_xlfn.SINGLE(D6L506C4),_xlfn.SINGLE(D6L506C3)*_xlfn.SINGLE(D6L506C4))</f>
        <v>1.0263603751114261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0.51318018755571304</v>
      </c>
      <c r="R13" s="16" t="s">
        <v>31107</v>
      </c>
      <c r="S13" s="15">
        <f>D6L506C5-D6L506C7</f>
        <v>0.51318018755571304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0.48789860200387403</v>
      </c>
      <c r="X13" s="16" t="s">
        <v>31109</v>
      </c>
      <c r="Y13" s="33">
        <f>D6L506C7-D6L506C10</f>
        <v>2.5281585551839014E-2</v>
      </c>
      <c r="Z13" s="16" t="s">
        <v>31110</v>
      </c>
      <c r="AA13" s="33">
        <f>CHOOSE(MIN(D6L506C9,RUN_YEARS),B7L805C7,B7L805C16,B7L805C25,B7L805C34,B7L805C43)</f>
        <v>6837.2</v>
      </c>
      <c r="AB13" s="16" t="s">
        <v>31111</v>
      </c>
      <c r="AC13" s="33">
        <f>IF(D6L506C12=0,0,D6L506C10/D6L506C12)</f>
        <v>7.135941642834407E-5</v>
      </c>
      <c r="AD13" s="16" t="s">
        <v>31112</v>
      </c>
      <c r="AE13" s="33">
        <f>IF(D6L506C5=0,0,D6L506C10/D6L506C5)</f>
        <v>0.47536773031685453</v>
      </c>
      <c r="AF13" s="16" t="s">
        <v>31113</v>
      </c>
      <c r="AG13" s="33">
        <f>CHOOSE(MIN(D6L506C9,RUN_YEARS),B7L805C5,B7L805C14,B7L805C23,B7L805C32,B7L805C41)</f>
        <v>136.26354078261537</v>
      </c>
      <c r="AH13" s="16" t="s">
        <v>31114</v>
      </c>
      <c r="AI13" s="33">
        <f>IF(D6L506C15=0,0,D6L506C11/D6L506C15)</f>
        <v>1.8553448271369492E-4</v>
      </c>
      <c r="AJ13" s="16" t="s">
        <v>31115</v>
      </c>
      <c r="AK13" s="33">
        <f>IF(D6L506C5=0,0,D6L506C11/D6L506C5)</f>
        <v>2.463226968314549E-2</v>
      </c>
      <c r="AL13" s="16" t="s">
        <v>31116</v>
      </c>
      <c r="AM13" s="33">
        <f>D6L506C8*CHOOSE(MIN(D6L506C9,RUN_YEARS),B7L805C4,B7L805C13,B7L805C22,B7L805C31,B7L805C40)</f>
        <v>7.6682647470051268E-2</v>
      </c>
      <c r="AN13" s="16" t="s">
        <v>31117</v>
      </c>
      <c r="AO13" s="33">
        <f>D6L506C8-D6L506C18</f>
        <v>0.43649754008566177</v>
      </c>
      <c r="AP13" s="16" t="s">
        <v>31118</v>
      </c>
      <c r="AQ13" s="33">
        <f>CHOOSE(MIN(D6L506C9,RUN_YEARS),B7L805C2,B7L805C11,B7L805C20,B7L805C29,B7L805C38)</f>
        <v>9.8918897420342287</v>
      </c>
      <c r="AR13" s="16" t="s">
        <v>31119</v>
      </c>
      <c r="AS13" s="33">
        <f>IF(D6L506C20=0,0,D6L506C18/D6L506C20)</f>
        <v>7.7520726039028596E-3</v>
      </c>
      <c r="AT13" s="16" t="s">
        <v>31120</v>
      </c>
      <c r="AU13" s="33">
        <f>IF(D6L506C5=0,0,D6L506C18/D6L506C5)</f>
        <v>7.4713180018983361E-2</v>
      </c>
      <c r="AV13" s="16" t="s">
        <v>31121</v>
      </c>
      <c r="AW13" s="33">
        <f>CHOOSE(MIN(D6L506C9,RUN_YEARS),B7L805C1,B7L805C10,B7L805C19,B7L805C28,B7L805C37)</f>
        <v>56.307204845566432</v>
      </c>
      <c r="AX13" s="16" t="s">
        <v>31122</v>
      </c>
      <c r="AY13" s="33">
        <f>IF(D6L506C23=0,0,D6L506C19/D6L506C23)</f>
        <v>7.7520726039028579E-3</v>
      </c>
      <c r="AZ13" s="16" t="s">
        <v>31123</v>
      </c>
      <c r="BA13" s="33">
        <f>IF(D6L506C5=0,0,D6L506C19/D6L506C5)</f>
        <v>0.42528681998101664</v>
      </c>
    </row>
    <row r="14" spans="1:53" x14ac:dyDescent="0.3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0.53078040906328827</v>
      </c>
      <c r="J14" s="16" t="s">
        <v>31146</v>
      </c>
      <c r="K14" s="21">
        <f>_xlfn.SINGLE(IF(FLOW_THRU_100PCT="Y",1,INDEX(VariabilityMatrix,D6L507C1,_xlfn.SINGLE(D6L507C9))))</f>
        <v>0.43955570143604111</v>
      </c>
      <c r="L14" s="16" t="s">
        <v>31126</v>
      </c>
      <c r="M14" s="15">
        <f>IF(_xlfn.SINGLE(D6L507C2)&lt;&gt;0,_xlfn.SINGLE(D6L507C2)*_xlfn.SINGLE(D6L507C4),_xlfn.SINGLE(D6L507C3)*_xlfn.SINGLE(D6L507C4))</f>
        <v>0.23330755501432252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0.11665377750716126</v>
      </c>
      <c r="R14" s="16" t="s">
        <v>31128</v>
      </c>
      <c r="S14" s="15">
        <f>D6L507C5-D6L507C7</f>
        <v>0.11665377750716126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0.11019014490912324</v>
      </c>
      <c r="X14" s="16" t="s">
        <v>31130</v>
      </c>
      <c r="Y14" s="33">
        <f>D6L507C7-D6L507C10</f>
        <v>6.4636325980380188E-3</v>
      </c>
      <c r="Z14" s="16" t="s">
        <v>31131</v>
      </c>
      <c r="AA14" s="33">
        <f>CHOOSE(MIN(D6L507C9,RUN_YEARS),B7L805C7,B7L805C16,B7L805C25,B7L805C34,B7L805C43)</f>
        <v>5265</v>
      </c>
      <c r="AB14" s="16" t="s">
        <v>31132</v>
      </c>
      <c r="AC14" s="33">
        <f>IF(D6L507C12=0,0,D6L507C10/D6L507C12)</f>
        <v>2.0928802451875259E-5</v>
      </c>
      <c r="AD14" s="16" t="s">
        <v>31133</v>
      </c>
      <c r="AE14" s="33">
        <f>IF(D6L507C5=0,0,D6L507C10/D6L507C5)</f>
        <v>0.47229565670241058</v>
      </c>
      <c r="AF14" s="16" t="s">
        <v>31134</v>
      </c>
      <c r="AG14" s="33">
        <f>CHOOSE(MIN(D6L507C9,RUN_YEARS),B7L805C5,B7L805C14,B7L805C23,B7L805C32,B7L805C41)</f>
        <v>118.78427078775267</v>
      </c>
      <c r="AH14" s="16" t="s">
        <v>31135</v>
      </c>
      <c r="AI14" s="33">
        <f>IF(D6L507C15=0,0,D6L507C11/D6L507C15)</f>
        <v>5.4414886374875615E-5</v>
      </c>
      <c r="AJ14" s="16" t="s">
        <v>31136</v>
      </c>
      <c r="AK14" s="33">
        <f>IF(D6L507C5=0,0,D6L507C11/D6L507C5)</f>
        <v>2.7704343297589411E-2</v>
      </c>
      <c r="AL14" s="16" t="s">
        <v>31137</v>
      </c>
      <c r="AM14" s="33">
        <f>D6L507C8*CHOOSE(MIN(D6L507C9,RUN_YEARS),B7L805C4,B7L805C13,B7L805C22,B7L805C31,B7L805C40)</f>
        <v>1.6940134076241266E-2</v>
      </c>
      <c r="AN14" s="16" t="s">
        <v>31138</v>
      </c>
      <c r="AO14" s="33">
        <f>D6L507C8-D6L507C18</f>
        <v>9.9713643430919985E-2</v>
      </c>
      <c r="AP14" s="16" t="s">
        <v>31139</v>
      </c>
      <c r="AQ14" s="33">
        <f>CHOOSE(MIN(D6L507C9,RUN_YEARS),B7L805C2,B7L805C11,B7L805C20,B7L805C29,B7L805C38)</f>
        <v>7.9188859056416554</v>
      </c>
      <c r="AR14" s="16" t="s">
        <v>31140</v>
      </c>
      <c r="AS14" s="33">
        <f>IF(D6L507C20=0,0,D6L507C18/D6L507C20)</f>
        <v>2.1392067366664039E-3</v>
      </c>
      <c r="AT14" s="16" t="s">
        <v>31141</v>
      </c>
      <c r="AU14" s="33">
        <f>IF(D6L507C5=0,0,D6L507C18/D6L507C5)</f>
        <v>7.2608596301998576E-2</v>
      </c>
      <c r="AV14" s="16" t="s">
        <v>31142</v>
      </c>
      <c r="AW14" s="33">
        <f>CHOOSE(MIN(D6L507C9,RUN_YEARS),B7L805C1,B7L805C10,B7L805C19,B7L805C28,B7L805C37)</f>
        <v>46.612438957773215</v>
      </c>
      <c r="AX14" s="16" t="s">
        <v>31143</v>
      </c>
      <c r="AY14" s="33">
        <f>IF(D6L507C23=0,0,D6L507C19/D6L507C23)</f>
        <v>2.1392067366664039E-3</v>
      </c>
      <c r="AZ14" s="16" t="s">
        <v>31144</v>
      </c>
      <c r="BA14" s="33">
        <f>IF(D6L507C5=0,0,D6L507C19/D6L507C5)</f>
        <v>0.42739140369800138</v>
      </c>
    </row>
    <row r="15" spans="1:53" x14ac:dyDescent="0.3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</v>
      </c>
      <c r="J15" s="16" t="s">
        <v>31167</v>
      </c>
      <c r="K15" s="21">
        <f>_xlfn.SINGLE(IF(FLOW_THRU_100PCT="Y",1,INDEX(VariabilityMatrix,D6L508C1,_xlfn.SINGLE(D6L508C9))))</f>
        <v>0.43955570143604111</v>
      </c>
      <c r="L15" s="16" t="s">
        <v>31147</v>
      </c>
      <c r="M15" s="15">
        <f>IF(_xlfn.SINGLE(D6L508C2)&lt;&gt;0,_xlfn.SINGLE(D6L508C2)*_xlfn.SINGLE(D6L508C4),_xlfn.SINGLE(D6L508C3)*_xlfn.SINGLE(D6L508C4))</f>
        <v>0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</v>
      </c>
      <c r="R15" s="16" t="s">
        <v>31149</v>
      </c>
      <c r="S15" s="15">
        <f>D6L508C5-D6L508C7</f>
        <v>0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</v>
      </c>
      <c r="X15" s="16" t="s">
        <v>31151</v>
      </c>
      <c r="Y15" s="33">
        <f>D6L508C7-D6L508C10</f>
        <v>0</v>
      </c>
      <c r="Z15" s="16" t="s">
        <v>31152</v>
      </c>
      <c r="AA15" s="33">
        <f>CHOOSE(MIN(D6L508C9,RUN_YEARS),B7L805C7,B7L805C16,B7L805C25,B7L805C34,B7L805C43)</f>
        <v>5265</v>
      </c>
      <c r="AB15" s="16" t="s">
        <v>31153</v>
      </c>
      <c r="AC15" s="33">
        <f>IF(D6L508C12=0,0,D6L508C10/D6L508C12)</f>
        <v>0</v>
      </c>
      <c r="AD15" s="16" t="s">
        <v>31154</v>
      </c>
      <c r="AE15" s="33">
        <f>IF(D6L508C5=0,0,D6L508C10/D6L508C5)</f>
        <v>0</v>
      </c>
      <c r="AF15" s="16" t="s">
        <v>31155</v>
      </c>
      <c r="AG15" s="33">
        <f>CHOOSE(MIN(D6L508C9,RUN_YEARS),B7L805C5,B7L805C14,B7L805C23,B7L805C32,B7L805C41)</f>
        <v>118.78427078775267</v>
      </c>
      <c r="AH15" s="16" t="s">
        <v>31156</v>
      </c>
      <c r="AI15" s="33">
        <f>IF(D6L508C15=0,0,D6L508C11/D6L508C15)</f>
        <v>0</v>
      </c>
      <c r="AJ15" s="16" t="s">
        <v>31157</v>
      </c>
      <c r="AK15" s="33">
        <f>IF(D6L508C5=0,0,D6L508C11/D6L508C5)</f>
        <v>0</v>
      </c>
      <c r="AL15" s="16" t="s">
        <v>31158</v>
      </c>
      <c r="AM15" s="33">
        <f>D6L508C8*CHOOSE(MIN(D6L508C9,RUN_YEARS),B7L805C4,B7L805C13,B7L805C22,B7L805C31,B7L805C40)</f>
        <v>0</v>
      </c>
      <c r="AN15" s="16" t="s">
        <v>31159</v>
      </c>
      <c r="AO15" s="33">
        <f>D6L508C8-D6L508C18</f>
        <v>0</v>
      </c>
      <c r="AP15" s="16" t="s">
        <v>31160</v>
      </c>
      <c r="AQ15" s="33">
        <f>CHOOSE(MIN(D6L508C9,RUN_YEARS),B7L805C2,B7L805C11,B7L805C20,B7L805C29,B7L805C38)</f>
        <v>7.9188859056416554</v>
      </c>
      <c r="AR15" s="16" t="s">
        <v>31161</v>
      </c>
      <c r="AS15" s="33">
        <f>IF(D6L508C20=0,0,D6L508C18/D6L508C20)</f>
        <v>0</v>
      </c>
      <c r="AT15" s="16" t="s">
        <v>31162</v>
      </c>
      <c r="AU15" s="33">
        <f>IF(D6L508C5=0,0,D6L508C18/D6L508C5)</f>
        <v>0</v>
      </c>
      <c r="AV15" s="16" t="s">
        <v>31163</v>
      </c>
      <c r="AW15" s="33">
        <f>CHOOSE(MIN(D6L508C9,RUN_YEARS),B7L805C1,B7L805C10,B7L805C19,B7L805C28,B7L805C37)</f>
        <v>46.612438957773215</v>
      </c>
      <c r="AX15" s="16" t="s">
        <v>31164</v>
      </c>
      <c r="AY15" s="33">
        <f>IF(D6L508C23=0,0,D6L508C19/D6L508C23)</f>
        <v>0</v>
      </c>
      <c r="AZ15" s="16" t="s">
        <v>31165</v>
      </c>
      <c r="BA15" s="33">
        <f>IF(D6L508C5=0,0,D6L508C19/D6L508C5)</f>
        <v>0</v>
      </c>
    </row>
    <row r="16" spans="1:53" x14ac:dyDescent="0.3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2.0149760843824974E-2</v>
      </c>
      <c r="J16" s="16" t="s">
        <v>31188</v>
      </c>
      <c r="K16" s="21">
        <f>_xlfn.SINGLE(IF(FLOW_THRU_100PCT="Y",1,INDEX(VariabilityMatrix,D6L509C1,_xlfn.SINGLE(D6L509C9))))</f>
        <v>0.43955570143604111</v>
      </c>
      <c r="L16" s="16" t="s">
        <v>31168</v>
      </c>
      <c r="M16" s="15">
        <f>IF(_xlfn.SINGLE(D6L509C2)&lt;&gt;0,_xlfn.SINGLE(D6L509C2)*_xlfn.SINGLE(D6L509C4),_xlfn.SINGLE(D6L509C3)*_xlfn.SINGLE(D6L509C4))</f>
        <v>8.856942261475962E-3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4.428471130737981E-3</v>
      </c>
      <c r="R16" s="16" t="s">
        <v>31170</v>
      </c>
      <c r="S16" s="15">
        <f>D6L509C5-D6L509C7</f>
        <v>4.428471130737981E-3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4.183095361759123E-3</v>
      </c>
      <c r="X16" s="16" t="s">
        <v>31172</v>
      </c>
      <c r="Y16" s="33">
        <f>D6L509C7-D6L509C10</f>
        <v>2.4537576897885795E-4</v>
      </c>
      <c r="Z16" s="16" t="s">
        <v>31173</v>
      </c>
      <c r="AA16" s="33">
        <f>CHOOSE(MIN(D6L509C9,RUN_YEARS),B7L805C7,B7L805C16,B7L805C25,B7L805C34,B7L805C43)</f>
        <v>5265</v>
      </c>
      <c r="AB16" s="16" t="s">
        <v>31174</v>
      </c>
      <c r="AC16" s="33">
        <f>IF(D6L509C12=0,0,D6L509C10/D6L509C12)</f>
        <v>7.9451004022015633E-7</v>
      </c>
      <c r="AD16" s="16" t="s">
        <v>31175</v>
      </c>
      <c r="AE16" s="33">
        <f>IF(D6L509C5=0,0,D6L509C10/D6L509C5)</f>
        <v>0.47229565670241058</v>
      </c>
      <c r="AF16" s="16" t="s">
        <v>31176</v>
      </c>
      <c r="AG16" s="33">
        <f>CHOOSE(MIN(D6L509C9,RUN_YEARS),B7L805C5,B7L805C14,B7L805C23,B7L805C32,B7L805C41)</f>
        <v>118.78427078775267</v>
      </c>
      <c r="AH16" s="16" t="s">
        <v>31177</v>
      </c>
      <c r="AI16" s="33">
        <f>IF(D6L509C15=0,0,D6L509C11/D6L509C15)</f>
        <v>2.0657261045724043E-6</v>
      </c>
      <c r="AJ16" s="16" t="s">
        <v>31178</v>
      </c>
      <c r="AK16" s="33">
        <f>IF(D6L509C5=0,0,D6L509C11/D6L509C5)</f>
        <v>2.7704343297589411E-2</v>
      </c>
      <c r="AL16" s="16" t="s">
        <v>31179</v>
      </c>
      <c r="AM16" s="33">
        <f>D6L509C8*CHOOSE(MIN(D6L509C9,RUN_YEARS),B7L805C4,B7L805C13,B7L805C22,B7L805C31,B7L805C40)</f>
        <v>6.4309014513361847E-4</v>
      </c>
      <c r="AN16" s="16" t="s">
        <v>31180</v>
      </c>
      <c r="AO16" s="33">
        <f>D6L509C8-D6L509C18</f>
        <v>3.7853809856043625E-3</v>
      </c>
      <c r="AP16" s="16" t="s">
        <v>31181</v>
      </c>
      <c r="AQ16" s="33">
        <f>CHOOSE(MIN(D6L509C9,RUN_YEARS),B7L805C2,B7L805C11,B7L805C20,B7L805C29,B7L805C38)</f>
        <v>7.9188859056416554</v>
      </c>
      <c r="AR16" s="16" t="s">
        <v>31182</v>
      </c>
      <c r="AS16" s="33">
        <f>IF(D6L509C20=0,0,D6L509C18/D6L509C20)</f>
        <v>8.1209674289594376E-5</v>
      </c>
      <c r="AT16" s="16" t="s">
        <v>31183</v>
      </c>
      <c r="AU16" s="33">
        <f>IF(D6L509C5=0,0,D6L509C18/D6L509C5)</f>
        <v>7.2608596301998576E-2</v>
      </c>
      <c r="AV16" s="16" t="s">
        <v>31184</v>
      </c>
      <c r="AW16" s="33">
        <f>CHOOSE(MIN(D6L509C9,RUN_YEARS),B7L805C1,B7L805C10,B7L805C19,B7L805C28,B7L805C37)</f>
        <v>46.612438957773215</v>
      </c>
      <c r="AX16" s="16" t="s">
        <v>31185</v>
      </c>
      <c r="AY16" s="33">
        <f>IF(D6L509C23=0,0,D6L509C19/D6L509C23)</f>
        <v>8.1209674289594376E-5</v>
      </c>
      <c r="AZ16" s="16" t="s">
        <v>31186</v>
      </c>
      <c r="BA16" s="33">
        <f>IF(D6L509C5=0,0,D6L509C19/D6L509C5)</f>
        <v>0.42739140369800144</v>
      </c>
    </row>
    <row r="17" spans="1:53" x14ac:dyDescent="0.3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</v>
      </c>
      <c r="J17" s="16" t="s">
        <v>31209</v>
      </c>
      <c r="K17" s="21">
        <f>_xlfn.SINGLE(IF(FLOW_THRU_100PCT="Y",1,INDEX(VariabilityMatrix,D6L510C1,_xlfn.SINGLE(D6L510C9))))</f>
        <v>0.43955570143604111</v>
      </c>
      <c r="L17" s="16" t="s">
        <v>31189</v>
      </c>
      <c r="M17" s="15">
        <f>IF(_xlfn.SINGLE(D6L510C2)&lt;&gt;0,_xlfn.SINGLE(D6L510C2)*_xlfn.SINGLE(D6L510C4),_xlfn.SINGLE(D6L510C3)*_xlfn.SINGLE(D6L510C4))</f>
        <v>0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</v>
      </c>
      <c r="R17" s="16" t="s">
        <v>31191</v>
      </c>
      <c r="S17" s="15">
        <f>D6L510C5-D6L510C7</f>
        <v>0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</v>
      </c>
      <c r="X17" s="16" t="s">
        <v>31193</v>
      </c>
      <c r="Y17" s="33">
        <f>D6L510C7-D6L510C10</f>
        <v>0</v>
      </c>
      <c r="Z17" s="16" t="s">
        <v>31194</v>
      </c>
      <c r="AA17" s="33">
        <f>CHOOSE(MIN(D6L510C9,RUN_YEARS),B7L805C7,B7L805C16,B7L805C25,B7L805C34,B7L805C43)</f>
        <v>5265</v>
      </c>
      <c r="AB17" s="16" t="s">
        <v>31195</v>
      </c>
      <c r="AC17" s="33">
        <f>IF(D6L510C12=0,0,D6L510C10/D6L510C12)</f>
        <v>0</v>
      </c>
      <c r="AD17" s="16" t="s">
        <v>31196</v>
      </c>
      <c r="AE17" s="33">
        <f>IF(D6L510C5=0,0,D6L510C10/D6L510C5)</f>
        <v>0</v>
      </c>
      <c r="AF17" s="16" t="s">
        <v>31197</v>
      </c>
      <c r="AG17" s="33">
        <f>CHOOSE(MIN(D6L510C9,RUN_YEARS),B7L805C5,B7L805C14,B7L805C23,B7L805C32,B7L805C41)</f>
        <v>118.78427078775267</v>
      </c>
      <c r="AH17" s="16" t="s">
        <v>31198</v>
      </c>
      <c r="AI17" s="33">
        <f>IF(D6L510C15=0,0,D6L510C11/D6L510C15)</f>
        <v>0</v>
      </c>
      <c r="AJ17" s="16" t="s">
        <v>31199</v>
      </c>
      <c r="AK17" s="33">
        <f>IF(D6L510C5=0,0,D6L510C11/D6L510C5)</f>
        <v>0</v>
      </c>
      <c r="AL17" s="16" t="s">
        <v>31200</v>
      </c>
      <c r="AM17" s="33">
        <f>D6L510C8*CHOOSE(MIN(D6L510C9,RUN_YEARS),B7L805C4,B7L805C13,B7L805C22,B7L805C31,B7L805C40)</f>
        <v>0</v>
      </c>
      <c r="AN17" s="16" t="s">
        <v>31201</v>
      </c>
      <c r="AO17" s="33">
        <f>D6L510C8-D6L510C18</f>
        <v>0</v>
      </c>
      <c r="AP17" s="16" t="s">
        <v>31202</v>
      </c>
      <c r="AQ17" s="33">
        <f>CHOOSE(MIN(D6L510C9,RUN_YEARS),B7L805C2,B7L805C11,B7L805C20,B7L805C29,B7L805C38)</f>
        <v>7.9188859056416554</v>
      </c>
      <c r="AR17" s="16" t="s">
        <v>31203</v>
      </c>
      <c r="AS17" s="33">
        <f>IF(D6L510C20=0,0,D6L510C18/D6L510C20)</f>
        <v>0</v>
      </c>
      <c r="AT17" s="16" t="s">
        <v>31204</v>
      </c>
      <c r="AU17" s="33">
        <f>IF(D6L510C5=0,0,D6L510C18/D6L510C5)</f>
        <v>0</v>
      </c>
      <c r="AV17" s="16" t="s">
        <v>31205</v>
      </c>
      <c r="AW17" s="33">
        <f>CHOOSE(MIN(D6L510C9,RUN_YEARS),B7L805C1,B7L805C10,B7L805C19,B7L805C28,B7L805C37)</f>
        <v>46.612438957773215</v>
      </c>
      <c r="AX17" s="16" t="s">
        <v>31206</v>
      </c>
      <c r="AY17" s="33">
        <f>IF(D6L510C23=0,0,D6L510C19/D6L510C23)</f>
        <v>0</v>
      </c>
      <c r="AZ17" s="16" t="s">
        <v>31207</v>
      </c>
      <c r="BA17" s="33">
        <f>IF(D6L510C5=0,0,D6L510C19/D6L510C5)</f>
        <v>0</v>
      </c>
    </row>
    <row r="18" spans="1:53" x14ac:dyDescent="0.3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_xlfn.SINGLE(IF(FLOW_THRU_100PCT="Y",1,INDEX(VariabilityMatrix,D6L511C1,_xlfn.SINGLE(D6L511C9))))</f>
        <v>0.43955570143604111</v>
      </c>
      <c r="L18" s="16" t="s">
        <v>31210</v>
      </c>
      <c r="M18" s="15">
        <f>IF(_xlfn.SINGLE(D6L511C2)&lt;&gt;0,_xlfn.SINGLE(D6L511C2)*_xlfn.SINGLE(D6L511C4),_xlfn.SINGLE(D6L511C3)*_xlfn.SINGLE(D6L511C4))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5265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118.78427078775267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7.9188859056416554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46.612438957773215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3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_xlfn.SINGLE(IF(FLOW_THRU_100PCT="Y",1,INDEX(VariabilityMatrix,D6L512C1,_xlfn.SINGLE(D6L512C9))))</f>
        <v>0.43955570143604111</v>
      </c>
      <c r="L19" s="16" t="s">
        <v>31231</v>
      </c>
      <c r="M19" s="15">
        <f>IF(_xlfn.SINGLE(D6L512C2)&lt;&gt;0,_xlfn.SINGLE(D6L512C2)*_xlfn.SINGLE(D6L512C4),_xlfn.SINGLE(D6L512C3)*_xlfn.SINGLE(D6L512C4))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5265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118.78427078775267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7.9188859056416554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46.612438957773215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3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0.80703582737192603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IF(_xlfn.SINGLE(D6L513C2)&lt;&gt;0,_xlfn.SINGLE(D6L513C2)*_xlfn.SINGLE(D6L513C4),_xlfn.SINGLE(D6L513C3)*_xlfn.SINGLE(D6L513C4))</f>
        <v>0.69405081153985637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0.34702540576992819</v>
      </c>
      <c r="R20" s="16" t="s">
        <v>31254</v>
      </c>
      <c r="S20" s="15">
        <f>D6L513C5-D6L513C7</f>
        <v>0.34702540576992819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0.32779718382105749</v>
      </c>
      <c r="X20" s="16" t="s">
        <v>31256</v>
      </c>
      <c r="Y20" s="33">
        <f>D6L513C7-D6L513C10</f>
        <v>1.9228221948870694E-2</v>
      </c>
      <c r="Z20" s="16" t="s">
        <v>31257</v>
      </c>
      <c r="AA20" s="33">
        <f>CHOOSE(MIN(D6L513C9,RUN_YEARS),B7L805C7,B7L805C16,B7L805C25,B7L805C34,B7L805C43)</f>
        <v>5265</v>
      </c>
      <c r="AB20" s="16" t="s">
        <v>31258</v>
      </c>
      <c r="AC20" s="33">
        <f>IF(D6L513C12=0,0,D6L513C10/D6L513C12)</f>
        <v>6.225967404008689E-5</v>
      </c>
      <c r="AD20" s="16" t="s">
        <v>31259</v>
      </c>
      <c r="AE20" s="33">
        <f>IF(D6L513C5=0,0,D6L513C10/D6L513C5)</f>
        <v>0.47229565670241064</v>
      </c>
      <c r="AF20" s="16" t="s">
        <v>31260</v>
      </c>
      <c r="AG20" s="33">
        <f>CHOOSE(MIN(D6L513C9,RUN_YEARS),B7L805C5,B7L805C14,B7L805C23,B7L805C32,B7L805C41)</f>
        <v>118.78427078775267</v>
      </c>
      <c r="AH20" s="16" t="s">
        <v>31261</v>
      </c>
      <c r="AI20" s="33">
        <f>IF(D6L513C15=0,0,D6L513C11/D6L513C15)</f>
        <v>1.618751525042256E-4</v>
      </c>
      <c r="AJ20" s="16" t="s">
        <v>31262</v>
      </c>
      <c r="AK20" s="33">
        <f>IF(D6L513C5=0,0,D6L513C11/D6L513C5)</f>
        <v>2.7704343297589386E-2</v>
      </c>
      <c r="AL20" s="16" t="s">
        <v>31263</v>
      </c>
      <c r="AM20" s="33">
        <f>D6L513C8*CHOOSE(MIN(D6L513C9,RUN_YEARS),B7L805C4,B7L805C13,B7L805C22,B7L805C31,B7L805C40)</f>
        <v>5.039405518817193E-2</v>
      </c>
      <c r="AN20" s="16" t="s">
        <v>31264</v>
      </c>
      <c r="AO20" s="33">
        <f>D6L513C8-D6L513C18</f>
        <v>0.29663135058175627</v>
      </c>
      <c r="AP20" s="16" t="s">
        <v>31265</v>
      </c>
      <c r="AQ20" s="33">
        <f>CHOOSE(MIN(D6L513C9,RUN_YEARS),B7L805C2,B7L805C11,B7L805C20,B7L805C29,B7L805C38)</f>
        <v>7.9188859056416554</v>
      </c>
      <c r="AR20" s="16" t="s">
        <v>31266</v>
      </c>
      <c r="AS20" s="33">
        <f>IF(D6L513C20=0,0,D6L513C18/D6L513C20)</f>
        <v>6.363780939471507E-3</v>
      </c>
      <c r="AT20" s="16" t="s">
        <v>31267</v>
      </c>
      <c r="AU20" s="33">
        <f>IF(D6L513C5=0,0,D6L513C18/D6L513C5)</f>
        <v>7.2608596301998576E-2</v>
      </c>
      <c r="AV20" s="16" t="s">
        <v>31268</v>
      </c>
      <c r="AW20" s="33">
        <f>CHOOSE(MIN(D6L513C9,RUN_YEARS),B7L805C1,B7L805C10,B7L805C19,B7L805C28,B7L805C37)</f>
        <v>46.612438957773215</v>
      </c>
      <c r="AX20" s="16" t="s">
        <v>31269</v>
      </c>
      <c r="AY20" s="33">
        <f>IF(D6L513C23=0,0,D6L513C19/D6L513C23)</f>
        <v>6.3637809394715061E-3</v>
      </c>
      <c r="AZ20" s="16" t="s">
        <v>31270</v>
      </c>
      <c r="BA20" s="33">
        <f>IF(D6L513C5=0,0,D6L513C19/D6L513C5)</f>
        <v>0.42739140369800144</v>
      </c>
    </row>
    <row r="21" spans="1:53" x14ac:dyDescent="0.3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8.1486621949523344E-2</v>
      </c>
      <c r="J21" s="16" t="s">
        <v>31292</v>
      </c>
      <c r="K21" s="21">
        <f>_xlfn.SINGLE(IF(FLOW_THRU_100PCT="Y",1,INDEX(VariabilityMatrix,D6L514C1,_xlfn.SINGLE(D6L514C9))))</f>
        <v>0.44333062863982836</v>
      </c>
      <c r="L21" s="16" t="s">
        <v>31272</v>
      </c>
      <c r="M21" s="15">
        <f>IF(_xlfn.SINGLE(D6L514C2)&lt;&gt;0,_xlfn.SINGLE(D6L514C2)*_xlfn.SINGLE(D6L514C4),_xlfn.SINGLE(D6L514C3)*_xlfn.SINGLE(D6L514C4))</f>
        <v>3.6125515334618219E-2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1.8062757667309109E-2</v>
      </c>
      <c r="R21" s="16" t="s">
        <v>31274</v>
      </c>
      <c r="S21" s="15">
        <f>D6L514C5-D6L514C7</f>
        <v>1.8062757667309109E-2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1.7172904231144186E-2</v>
      </c>
      <c r="X21" s="16" t="s">
        <v>31276</v>
      </c>
      <c r="Y21" s="33">
        <f>D6L514C7-D6L514C10</f>
        <v>8.898534361649231E-4</v>
      </c>
      <c r="Z21" s="16" t="s">
        <v>31277</v>
      </c>
      <c r="AA21" s="33">
        <f>CHOOSE(MIN(D6L514C9,RUN_YEARS),B7L805C7,B7L805C16,B7L805C25,B7L805C34,B7L805C43)</f>
        <v>6837.2</v>
      </c>
      <c r="AB21" s="16" t="s">
        <v>31278</v>
      </c>
      <c r="AC21" s="33">
        <f>IF(D6L514C12=0,0,D6L514C10/D6L514C12)</f>
        <v>2.5116866891628424E-6</v>
      </c>
      <c r="AD21" s="16" t="s">
        <v>31279</v>
      </c>
      <c r="AE21" s="33">
        <f>IF(D6L514C5=0,0,D6L514C10/D6L514C5)</f>
        <v>0.47536773031685453</v>
      </c>
      <c r="AF21" s="16" t="s">
        <v>31280</v>
      </c>
      <c r="AG21" s="33">
        <f>CHOOSE(MIN(D6L514C9,RUN_YEARS),B7L805C5,B7L805C14,B7L805C23,B7L805C32,B7L805C41)</f>
        <v>136.26354078261537</v>
      </c>
      <c r="AH21" s="16" t="s">
        <v>31281</v>
      </c>
      <c r="AI21" s="33">
        <f>IF(D6L514C15=0,0,D6L514C11/D6L514C15)</f>
        <v>6.5303853918233976E-6</v>
      </c>
      <c r="AJ21" s="16" t="s">
        <v>31282</v>
      </c>
      <c r="AK21" s="33">
        <f>IF(D6L514C5=0,0,D6L514C11/D6L514C5)</f>
        <v>2.4632269683145469E-2</v>
      </c>
      <c r="AL21" s="16" t="s">
        <v>31283</v>
      </c>
      <c r="AM21" s="33">
        <f>D6L514C8*CHOOSE(MIN(D6L514C9,RUN_YEARS),B7L805C4,B7L805C13,B7L805C22,B7L805C31,B7L805C40)</f>
        <v>2.6990521304738747E-3</v>
      </c>
      <c r="AN21" s="16" t="s">
        <v>31284</v>
      </c>
      <c r="AO21" s="33">
        <f>D6L514C8-D6L514C18</f>
        <v>1.5363705536835234E-2</v>
      </c>
      <c r="AP21" s="16" t="s">
        <v>31285</v>
      </c>
      <c r="AQ21" s="33">
        <f>CHOOSE(MIN(D6L514C9,RUN_YEARS),B7L805C2,B7L805C11,B7L805C20,B7L805C29,B7L805C38)</f>
        <v>9.8918897420342287</v>
      </c>
      <c r="AR21" s="16" t="s">
        <v>31286</v>
      </c>
      <c r="AS21" s="33">
        <f>IF(D6L514C20=0,0,D6L514C18/D6L514C20)</f>
        <v>2.7285505609758498E-4</v>
      </c>
      <c r="AT21" s="16" t="s">
        <v>31287</v>
      </c>
      <c r="AU21" s="33">
        <f>IF(D6L514C5=0,0,D6L514C18/D6L514C5)</f>
        <v>7.4713180018983361E-2</v>
      </c>
      <c r="AV21" s="16" t="s">
        <v>31288</v>
      </c>
      <c r="AW21" s="33">
        <f>CHOOSE(MIN(D6L514C9,RUN_YEARS),B7L805C1,B7L805C10,B7L805C19,B7L805C28,B7L805C37)</f>
        <v>56.307204845566432</v>
      </c>
      <c r="AX21" s="16" t="s">
        <v>31289</v>
      </c>
      <c r="AY21" s="33">
        <f>IF(D6L514C23=0,0,D6L514C19/D6L514C23)</f>
        <v>2.7285505609758493E-4</v>
      </c>
      <c r="AZ21" s="16" t="s">
        <v>31290</v>
      </c>
      <c r="BA21" s="33">
        <f>IF(D6L514C5=0,0,D6L514C19/D6L514C5)</f>
        <v>0.42528681998101664</v>
      </c>
    </row>
    <row r="22" spans="1:53" x14ac:dyDescent="0.3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0.10829127915684882</v>
      </c>
      <c r="J22" s="16" t="s">
        <v>31313</v>
      </c>
      <c r="K22" s="21">
        <f>_xlfn.SINGLE(IF(FLOW_THRU_100PCT="Y",1,INDEX(VariabilityMatrix,D6L515C1,_xlfn.SINGLE(D6L515C9))))</f>
        <v>0.42718908547773393</v>
      </c>
      <c r="L22" s="16" t="s">
        <v>31293</v>
      </c>
      <c r="M22" s="15">
        <f>IF(_xlfn.SINGLE(D6L515C2)&lt;&gt;0,_xlfn.SINGLE(D6L515C2)*_xlfn.SINGLE(D6L515C4),_xlfn.SINGLE(D6L515C3)*_xlfn.SINGLE(D6L515C4))</f>
        <v>4.6260852508228235E-2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2.3130426254114118E-2</v>
      </c>
      <c r="R22" s="16" t="s">
        <v>31295</v>
      </c>
      <c r="S22" s="15">
        <f>D6L515C5-D6L515C7</f>
        <v>2.3130426254114118E-2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2.1892220989995957E-2</v>
      </c>
      <c r="X22" s="16" t="s">
        <v>31297</v>
      </c>
      <c r="Y22" s="33">
        <f>D6L515C7-D6L515C10</f>
        <v>1.2382052641181605E-3</v>
      </c>
      <c r="Z22" s="16" t="s">
        <v>31298</v>
      </c>
      <c r="AA22" s="33">
        <f>CHOOSE(MIN(D6L515C9,RUN_YEARS),B7L805C7,B7L805C16,B7L805C25,B7L805C34,B7L805C43)</f>
        <v>5898.3333333333339</v>
      </c>
      <c r="AB22" s="16" t="s">
        <v>31299</v>
      </c>
      <c r="AC22" s="33">
        <f>IF(D6L515C12=0,0,D6L515C10/D6L515C12)</f>
        <v>3.711594403503129E-6</v>
      </c>
      <c r="AD22" s="16" t="s">
        <v>31300</v>
      </c>
      <c r="AE22" s="33">
        <f>IF(D6L515C5=0,0,D6L515C10/D6L515C5)</f>
        <v>0.47323427483533886</v>
      </c>
      <c r="AF22" s="16" t="s">
        <v>31301</v>
      </c>
      <c r="AG22" s="33">
        <f>CHOOSE(MIN(D6L515C9,RUN_YEARS),B7L805C5,B7L805C14,B7L805C23,B7L805C32,B7L805C41)</f>
        <v>128.30949239553641</v>
      </c>
      <c r="AH22" s="16" t="s">
        <v>31302</v>
      </c>
      <c r="AI22" s="33">
        <f>IF(D6L515C15=0,0,D6L515C11/D6L515C15)</f>
        <v>9.6501454491081349E-6</v>
      </c>
      <c r="AJ22" s="16" t="s">
        <v>31303</v>
      </c>
      <c r="AK22" s="33">
        <f>IF(D6L515C5=0,0,D6L515C11/D6L515C5)</f>
        <v>2.6765725164661112E-2</v>
      </c>
      <c r="AL22" s="16" t="s">
        <v>31304</v>
      </c>
      <c r="AM22" s="33">
        <f>D6L515C8*CHOOSE(MIN(D6L515C9,RUN_YEARS),B7L805C4,B7L805C13,B7L805C22,B7L805C31,B7L805C40)</f>
        <v>3.2212503559328354E-3</v>
      </c>
      <c r="AN22" s="16" t="s">
        <v>31305</v>
      </c>
      <c r="AO22" s="33">
        <f>D6L515C8-D6L515C18</f>
        <v>1.9909175898181281E-2</v>
      </c>
      <c r="AP22" s="16" t="s">
        <v>31306</v>
      </c>
      <c r="AQ22" s="33">
        <f>CHOOSE(MIN(D6L515C9,RUN_YEARS),B7L805C2,B7L805C11,B7L805C20,B7L805C29,B7L805C38)</f>
        <v>8.2906940815783177</v>
      </c>
      <c r="AR22" s="16" t="s">
        <v>31307</v>
      </c>
      <c r="AS22" s="33">
        <f>IF(D6L515C20=0,0,D6L515C18/D6L515C20)</f>
        <v>3.8853807947037398E-4</v>
      </c>
      <c r="AT22" s="16" t="s">
        <v>31308</v>
      </c>
      <c r="AU22" s="33">
        <f>IF(D6L515C5=0,0,D6L515C18/D6L515C5)</f>
        <v>6.9632317202971653E-2</v>
      </c>
      <c r="AV22" s="16" t="s">
        <v>31309</v>
      </c>
      <c r="AW22" s="33">
        <f>CHOOSE(MIN(D6L515C9,RUN_YEARS),B7L805C1,B7L805C10,B7L805C19,B7L805C28,B7L805C37)</f>
        <v>51.241247512521767</v>
      </c>
      <c r="AX22" s="16" t="s">
        <v>31310</v>
      </c>
      <c r="AY22" s="33">
        <f>IF(D6L515C23=0,0,D6L515C19/D6L515C23)</f>
        <v>3.8853807947037387E-4</v>
      </c>
      <c r="AZ22" s="16" t="s">
        <v>31311</v>
      </c>
      <c r="BA22" s="33">
        <f>IF(D6L515C5=0,0,D6L515C19/D6L515C5)</f>
        <v>0.43036768279702831</v>
      </c>
    </row>
    <row r="23" spans="1:53" x14ac:dyDescent="0.3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139.38097381027924</v>
      </c>
      <c r="J23" s="16" t="s">
        <v>31334</v>
      </c>
      <c r="K23" s="21">
        <f>_xlfn.SINGLE(IF(FLOW_THRU_100PCT="Y",1,INDEX(VariabilityMatrix,D6L516C1,_xlfn.SINGLE(D6L516C9))))</f>
        <v>0.14111620975432024</v>
      </c>
      <c r="L23" s="16" t="s">
        <v>31314</v>
      </c>
      <c r="M23" s="15">
        <f>IF(_xlfn.SINGLE(D6L516C2)&lt;&gt;0,_xlfn.SINGLE(D6L516C2)*_xlfn.SINGLE(D6L516C4),_xlfn.SINGLE(D6L516C3)*_xlfn.SINGLE(D6L516C4))</f>
        <v>19.668914735972781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9.8344573679863903</v>
      </c>
      <c r="R23" s="16" t="s">
        <v>31316</v>
      </c>
      <c r="S23" s="15">
        <f>D6L516C5-D6L516C7</f>
        <v>9.8344573679863903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9.3080046018761902</v>
      </c>
      <c r="X23" s="16" t="s">
        <v>31318</v>
      </c>
      <c r="Y23" s="33">
        <f>D6L516C7-D6L516C10</f>
        <v>0.52645276611020009</v>
      </c>
      <c r="Z23" s="16" t="s">
        <v>31319</v>
      </c>
      <c r="AA23" s="33">
        <f>CHOOSE(MIN(D6L516C9,RUN_YEARS),B7L805C7,B7L805C16,B7L805C25,B7L805C34,B7L805C43)</f>
        <v>5898.3333333333339</v>
      </c>
      <c r="AB23" s="16" t="s">
        <v>31320</v>
      </c>
      <c r="AC23" s="33">
        <f>IF(D6L516C12=0,0,D6L516C10/D6L516C12)</f>
        <v>1.5780736821491138E-3</v>
      </c>
      <c r="AD23" s="16" t="s">
        <v>31321</v>
      </c>
      <c r="AE23" s="33">
        <f>IF(D6L516C5=0,0,D6L516C10/D6L516C5)</f>
        <v>0.47323427483533892</v>
      </c>
      <c r="AF23" s="16" t="s">
        <v>31322</v>
      </c>
      <c r="AG23" s="33">
        <f>CHOOSE(MIN(D6L516C9,RUN_YEARS),B7L805C5,B7L805C14,B7L805C23,B7L805C32,B7L805C41)</f>
        <v>128.30949239553641</v>
      </c>
      <c r="AH23" s="16" t="s">
        <v>31323</v>
      </c>
      <c r="AI23" s="33">
        <f>IF(D6L516C15=0,0,D6L516C11/D6L516C15)</f>
        <v>4.1029915735876932E-3</v>
      </c>
      <c r="AJ23" s="16" t="s">
        <v>31324</v>
      </c>
      <c r="AK23" s="33">
        <f>IF(D6L516C5=0,0,D6L516C11/D6L516C5)</f>
        <v>2.6765725164661094E-2</v>
      </c>
      <c r="AL23" s="16" t="s">
        <v>31325</v>
      </c>
      <c r="AM23" s="33">
        <f>D6L516C8*CHOOSE(MIN(D6L516C9,RUN_YEARS),B7L805C4,B7L805C13,B7L805C22,B7L805C31,B7L805C40)</f>
        <v>1.36959210993346</v>
      </c>
      <c r="AN23" s="16" t="s">
        <v>31326</v>
      </c>
      <c r="AO23" s="33">
        <f>D6L516C8-D6L516C18</f>
        <v>8.4648652580529298</v>
      </c>
      <c r="AP23" s="16" t="s">
        <v>31327</v>
      </c>
      <c r="AQ23" s="33">
        <f>CHOOSE(MIN(D6L516C9,RUN_YEARS),B7L805C2,B7L805C11,B7L805C20,B7L805C29,B7L805C38)</f>
        <v>8.2906940815783177</v>
      </c>
      <c r="AR23" s="16" t="s">
        <v>31328</v>
      </c>
      <c r="AS23" s="33">
        <f>IF(D6L516C20=0,0,D6L516C18/D6L516C20)</f>
        <v>0.16519631486302866</v>
      </c>
      <c r="AT23" s="16" t="s">
        <v>31329</v>
      </c>
      <c r="AU23" s="33">
        <f>IF(D6L516C5=0,0,D6L516C18/D6L516C5)</f>
        <v>6.9632317202971653E-2</v>
      </c>
      <c r="AV23" s="16" t="s">
        <v>31330</v>
      </c>
      <c r="AW23" s="33">
        <f>CHOOSE(MIN(D6L516C9,RUN_YEARS),B7L805C1,B7L805C10,B7L805C19,B7L805C28,B7L805C37)</f>
        <v>51.241247512521767</v>
      </c>
      <c r="AX23" s="16" t="s">
        <v>31331</v>
      </c>
      <c r="AY23" s="33">
        <f>IF(D6L516C23=0,0,D6L516C19/D6L516C23)</f>
        <v>0.16519631486302866</v>
      </c>
      <c r="AZ23" s="16" t="s">
        <v>31332</v>
      </c>
      <c r="BA23" s="33">
        <f>IF(D6L516C5=0,0,D6L516C19/D6L516C5)</f>
        <v>0.43036768279702831</v>
      </c>
    </row>
    <row r="24" spans="1:53" x14ac:dyDescent="0.3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45.94207463187233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IF(_xlfn.SINGLE(D6L517C2)&lt;&gt;0,_xlfn.SINGLE(D6L517C2)*_xlfn.SINGLE(D6L517C4),_xlfn.SINGLE(D6L517C3)*_xlfn.SINGLE(D6L517C4))</f>
        <v>39.510184183410203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19.755092091705102</v>
      </c>
      <c r="R24" s="16" t="s">
        <v>31337</v>
      </c>
      <c r="S24" s="15">
        <f>D6L517C5-D6L517C7</f>
        <v>19.755092091705102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18.697573360646803</v>
      </c>
      <c r="X24" s="16" t="s">
        <v>31339</v>
      </c>
      <c r="Y24" s="33">
        <f>D6L517C7-D6L517C10</f>
        <v>1.0575187310582983</v>
      </c>
      <c r="Z24" s="16" t="s">
        <v>31340</v>
      </c>
      <c r="AA24" s="33">
        <f>CHOOSE(MIN(D6L517C9,RUN_YEARS),B7L805C7,B7L805C16,B7L805C25,B7L805C34,B7L805C43)</f>
        <v>5898.3333333333339</v>
      </c>
      <c r="AB24" s="16" t="s">
        <v>31341</v>
      </c>
      <c r="AC24" s="33">
        <f>IF(D6L517C12=0,0,D6L517C10/D6L517C12)</f>
        <v>3.1699757039808083E-3</v>
      </c>
      <c r="AD24" s="16" t="s">
        <v>31342</v>
      </c>
      <c r="AE24" s="33">
        <f>IF(D6L517C5=0,0,D6L517C10/D6L517C5)</f>
        <v>0.47323427483533886</v>
      </c>
      <c r="AF24" s="16" t="s">
        <v>31343</v>
      </c>
      <c r="AG24" s="33">
        <f>CHOOSE(MIN(D6L517C9,RUN_YEARS),B7L805C5,B7L805C14,B7L805C23,B7L805C32,B7L805C41)</f>
        <v>128.30949239553641</v>
      </c>
      <c r="AH24" s="16" t="s">
        <v>31344</v>
      </c>
      <c r="AI24" s="33">
        <f>IF(D6L517C15=0,0,D6L517C11/D6L517C15)</f>
        <v>8.2419368303501047E-3</v>
      </c>
      <c r="AJ24" s="16" t="s">
        <v>31345</v>
      </c>
      <c r="AK24" s="33">
        <f>IF(D6L517C5=0,0,D6L517C11/D6L517C5)</f>
        <v>2.6765725164661122E-2</v>
      </c>
      <c r="AL24" s="16" t="s">
        <v>31346</v>
      </c>
      <c r="AM24" s="33">
        <f>D6L517C8*CHOOSE(MIN(D6L517C9,RUN_YEARS),B7L805C4,B7L805C13,B7L805C22,B7L805C31,B7L805C40)</f>
        <v>2.7511856778070527</v>
      </c>
      <c r="AN24" s="16" t="s">
        <v>31347</v>
      </c>
      <c r="AO24" s="33">
        <f>D6L517C8-D6L517C18</f>
        <v>17.003906413898051</v>
      </c>
      <c r="AP24" s="16" t="s">
        <v>31348</v>
      </c>
      <c r="AQ24" s="33">
        <f>CHOOSE(MIN(D6L517C9,RUN_YEARS),B7L805C2,B7L805C11,B7L805C20,B7L805C29,B7L805C38)</f>
        <v>8.2906940815783177</v>
      </c>
      <c r="AR24" s="16" t="s">
        <v>31349</v>
      </c>
      <c r="AS24" s="33">
        <f>IF(D6L517C20=0,0,D6L517C18/D6L517C20)</f>
        <v>0.33184021153549831</v>
      </c>
      <c r="AT24" s="16" t="s">
        <v>31350</v>
      </c>
      <c r="AU24" s="33">
        <f>IF(D6L517C5=0,0,D6L517C18/D6L517C5)</f>
        <v>6.9632317202971653E-2</v>
      </c>
      <c r="AV24" s="16" t="s">
        <v>31351</v>
      </c>
      <c r="AW24" s="33">
        <f>CHOOSE(MIN(D6L517C9,RUN_YEARS),B7L805C1,B7L805C10,B7L805C19,B7L805C28,B7L805C37)</f>
        <v>51.241247512521767</v>
      </c>
      <c r="AX24" s="16" t="s">
        <v>31352</v>
      </c>
      <c r="AY24" s="33">
        <f>IF(D6L517C23=0,0,D6L517C19/D6L517C23)</f>
        <v>0.33184021153549831</v>
      </c>
      <c r="AZ24" s="16" t="s">
        <v>31353</v>
      </c>
      <c r="BA24" s="33">
        <f>IF(D6L517C5=0,0,D6L517C19/D6L517C5)</f>
        <v>0.43036768279702842</v>
      </c>
    </row>
    <row r="25" spans="1:53" x14ac:dyDescent="0.3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93.216831646845947</v>
      </c>
      <c r="J25" s="16" t="s">
        <v>31375</v>
      </c>
      <c r="K25" s="21">
        <f>_xlfn.SINGLE(IF(FLOW_THRU_100PCT="Y",1,INDEX(VariabilityMatrix,D6L518C1,_xlfn.SINGLE(D6L518C9))))</f>
        <v>0.1526597271458211</v>
      </c>
      <c r="L25" s="16" t="s">
        <v>31355</v>
      </c>
      <c r="M25" s="15">
        <f>IF(_xlfn.SINGLE(D6L518C2)&lt;&gt;0,_xlfn.SINGLE(D6L518C2)*_xlfn.SINGLE(D6L518C4),_xlfn.SINGLE(D6L518C3)*_xlfn.SINGLE(D6L518C4))</f>
        <v>14.230456084605443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7.1152280423027214</v>
      </c>
      <c r="R25" s="16" t="s">
        <v>31357</v>
      </c>
      <c r="S25" s="15">
        <f>D6L518C5-D6L518C7</f>
        <v>7.1152280423027214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6.7209826016535423</v>
      </c>
      <c r="X25" s="16" t="s">
        <v>31359</v>
      </c>
      <c r="Y25" s="33">
        <f>D6L518C7-D6L518C10</f>
        <v>0.3942454406491791</v>
      </c>
      <c r="Z25" s="16" t="s">
        <v>31360</v>
      </c>
      <c r="AA25" s="33">
        <f>CHOOSE(MIN(D6L518C9,RUN_YEARS),B7L805C7,B7L805C16,B7L805C25,B7L805C34,B7L805C43)</f>
        <v>5265</v>
      </c>
      <c r="AB25" s="16" t="s">
        <v>31361</v>
      </c>
      <c r="AC25" s="33">
        <f>IF(D6L518C12=0,0,D6L518C10/D6L518C12)</f>
        <v>1.2765399053473014E-3</v>
      </c>
      <c r="AD25" s="16" t="s">
        <v>31362</v>
      </c>
      <c r="AE25" s="33">
        <f>IF(D6L518C5=0,0,D6L518C10/D6L518C5)</f>
        <v>0.47229565670241058</v>
      </c>
      <c r="AF25" s="16" t="s">
        <v>31363</v>
      </c>
      <c r="AG25" s="33">
        <f>CHOOSE(MIN(D6L518C9,RUN_YEARS),B7L805C5,B7L805C14,B7L805C23,B7L805C32,B7L805C41)</f>
        <v>118.78427078775267</v>
      </c>
      <c r="AH25" s="16" t="s">
        <v>31364</v>
      </c>
      <c r="AI25" s="33">
        <f>IF(D6L518C15=0,0,D6L518C11/D6L518C15)</f>
        <v>3.3190037539029792E-3</v>
      </c>
      <c r="AJ25" s="16" t="s">
        <v>31365</v>
      </c>
      <c r="AK25" s="33">
        <f>IF(D6L518C5=0,0,D6L518C11/D6L518C5)</f>
        <v>2.77043432975894E-2</v>
      </c>
      <c r="AL25" s="16" t="s">
        <v>31366</v>
      </c>
      <c r="AM25" s="33">
        <f>D6L518C8*CHOOSE(MIN(D6L518C9,RUN_YEARS),B7L805C4,B7L805C13,B7L805C22,B7L805C31,B7L805C40)</f>
        <v>1.0332534410404359</v>
      </c>
      <c r="AN25" s="16" t="s">
        <v>31367</v>
      </c>
      <c r="AO25" s="33">
        <f>D6L518C8-D6L518C18</f>
        <v>6.0819746012622851</v>
      </c>
      <c r="AP25" s="16" t="s">
        <v>31368</v>
      </c>
      <c r="AQ25" s="33">
        <f>CHOOSE(MIN(D6L518C9,RUN_YEARS),B7L805C2,B7L805C11,B7L805C20,B7L805C29,B7L805C38)</f>
        <v>7.9188859056416554</v>
      </c>
      <c r="AR25" s="16" t="s">
        <v>31369</v>
      </c>
      <c r="AS25" s="33">
        <f>IF(D6L518C20=0,0,D6L518C18/D6L518C20)</f>
        <v>0.13047964743428297</v>
      </c>
      <c r="AT25" s="16" t="s">
        <v>31370</v>
      </c>
      <c r="AU25" s="33">
        <f>IF(D6L518C5=0,0,D6L518C18/D6L518C5)</f>
        <v>7.2608596301998576E-2</v>
      </c>
      <c r="AV25" s="16" t="s">
        <v>31371</v>
      </c>
      <c r="AW25" s="33">
        <f>CHOOSE(MIN(D6L518C9,RUN_YEARS),B7L805C1,B7L805C10,B7L805C19,B7L805C28,B7L805C37)</f>
        <v>46.612438957773215</v>
      </c>
      <c r="AX25" s="16" t="s">
        <v>31372</v>
      </c>
      <c r="AY25" s="33">
        <f>IF(D6L518C23=0,0,D6L518C19/D6L518C23)</f>
        <v>0.13047964743428297</v>
      </c>
      <c r="AZ25" s="16" t="s">
        <v>31373</v>
      </c>
      <c r="BA25" s="33">
        <f>IF(D6L518C5=0,0,D6L518C19/D6L518C5)</f>
        <v>0.42739140369800138</v>
      </c>
    </row>
    <row r="26" spans="1:53" x14ac:dyDescent="0.3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110.40894821306343</v>
      </c>
      <c r="J26" s="16" t="s">
        <v>31396</v>
      </c>
      <c r="K26" s="21">
        <f>_xlfn.SINGLE(IF(FLOW_THRU_100PCT="Y",1,INDEX(VariabilityMatrix,D6L519C1,_xlfn.SINGLE(D6L519C9))))</f>
        <v>0.14111620975432024</v>
      </c>
      <c r="L26" s="16" t="s">
        <v>31376</v>
      </c>
      <c r="M26" s="15">
        <f>IF(_xlfn.SINGLE(D6L519C2)&lt;&gt;0,_xlfn.SINGLE(D6L519C2)*_xlfn.SINGLE(D6L519C4),_xlfn.SINGLE(D6L519C3)*_xlfn.SINGLE(D6L519C4))</f>
        <v>15.580492294788538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7.790246147394269</v>
      </c>
      <c r="R26" s="16" t="s">
        <v>31378</v>
      </c>
      <c r="S26" s="15">
        <f>D6L519C5-D6L519C7</f>
        <v>7.790246147394269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7.3732229727018392</v>
      </c>
      <c r="X26" s="16" t="s">
        <v>31380</v>
      </c>
      <c r="Y26" s="33">
        <f>D6L519C7-D6L519C10</f>
        <v>0.41702317469242978</v>
      </c>
      <c r="Z26" s="16" t="s">
        <v>31381</v>
      </c>
      <c r="AA26" s="33">
        <f>CHOOSE(MIN(D6L519C9,RUN_YEARS),B7L805C7,B7L805C16,B7L805C25,B7L805C34,B7L805C43)</f>
        <v>5898.3333333333339</v>
      </c>
      <c r="AB26" s="16" t="s">
        <v>31382</v>
      </c>
      <c r="AC26" s="33">
        <f>IF(D6L519C12=0,0,D6L519C10/D6L519C12)</f>
        <v>1.2500519309469069E-3</v>
      </c>
      <c r="AD26" s="16" t="s">
        <v>31383</v>
      </c>
      <c r="AE26" s="33">
        <f>IF(D6L519C5=0,0,D6L519C10/D6L519C5)</f>
        <v>0.47323427483533892</v>
      </c>
      <c r="AF26" s="16" t="s">
        <v>31384</v>
      </c>
      <c r="AG26" s="33">
        <f>CHOOSE(MIN(D6L519C9,RUN_YEARS),B7L805C5,B7L805C14,B7L805C23,B7L805C32,B7L805C41)</f>
        <v>128.30949239553641</v>
      </c>
      <c r="AH26" s="16" t="s">
        <v>31385</v>
      </c>
      <c r="AI26" s="33">
        <f>IF(D6L519C15=0,0,D6L519C11/D6L519C15)</f>
        <v>3.250135020461955E-3</v>
      </c>
      <c r="AJ26" s="16" t="s">
        <v>31386</v>
      </c>
      <c r="AK26" s="33">
        <f>IF(D6L519C5=0,0,D6L519C11/D6L519C5)</f>
        <v>2.6765725164661091E-2</v>
      </c>
      <c r="AL26" s="16" t="s">
        <v>31387</v>
      </c>
      <c r="AM26" s="33">
        <f>D6L519C8*CHOOSE(MIN(D6L519C9,RUN_YEARS),B7L805C4,B7L805C13,B7L805C22,B7L805C31,B7L805C40)</f>
        <v>1.0849057816491712</v>
      </c>
      <c r="AN26" s="16" t="s">
        <v>31388</v>
      </c>
      <c r="AO26" s="33">
        <f>D6L519C8-D6L519C18</f>
        <v>6.7053403657450978</v>
      </c>
      <c r="AP26" s="16" t="s">
        <v>31389</v>
      </c>
      <c r="AQ26" s="33">
        <f>CHOOSE(MIN(D6L519C9,RUN_YEARS),B7L805C2,B7L805C11,B7L805C20,B7L805C29,B7L805C38)</f>
        <v>8.2906940815783177</v>
      </c>
      <c r="AR26" s="16" t="s">
        <v>31390</v>
      </c>
      <c r="AS26" s="33">
        <f>IF(D6L519C20=0,0,D6L519C18/D6L519C20)</f>
        <v>0.13085825758060479</v>
      </c>
      <c r="AT26" s="16" t="s">
        <v>31391</v>
      </c>
      <c r="AU26" s="33">
        <f>IF(D6L519C5=0,0,D6L519C18/D6L519C5)</f>
        <v>6.9632317202971653E-2</v>
      </c>
      <c r="AV26" s="16" t="s">
        <v>31392</v>
      </c>
      <c r="AW26" s="33">
        <f>CHOOSE(MIN(D6L519C9,RUN_YEARS),B7L805C1,B7L805C10,B7L805C19,B7L805C28,B7L805C37)</f>
        <v>51.241247512521767</v>
      </c>
      <c r="AX26" s="16" t="s">
        <v>31393</v>
      </c>
      <c r="AY26" s="33">
        <f>IF(D6L519C23=0,0,D6L519C19/D6L519C23)</f>
        <v>0.13085825758060479</v>
      </c>
      <c r="AZ26" s="16" t="s">
        <v>31394</v>
      </c>
      <c r="BA26" s="33">
        <f>IF(D6L519C5=0,0,D6L519C19/D6L519C5)</f>
        <v>0.43036768279702836</v>
      </c>
    </row>
    <row r="27" spans="1:53" x14ac:dyDescent="0.3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14.511428113806415</v>
      </c>
      <c r="J27" s="16" t="s">
        <v>31417</v>
      </c>
      <c r="K27" s="21">
        <f>_xlfn.SINGLE(IF(FLOW_THRU_100PCT="Y",1,INDEX(VariabilityMatrix,D6L520C1,_xlfn.SINGLE(D6L520C9))))</f>
        <v>0.1526597271458211</v>
      </c>
      <c r="L27" s="16" t="s">
        <v>31397</v>
      </c>
      <c r="M27" s="15">
        <f>IF(_xlfn.SINGLE(D6L520C2)&lt;&gt;0,_xlfn.SINGLE(D6L520C2)*_xlfn.SINGLE(D6L520C4),_xlfn.SINGLE(D6L520C3)*_xlfn.SINGLE(D6L520C4))</f>
        <v>2.2153106563498848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1.1076553281749424</v>
      </c>
      <c r="R27" s="16" t="s">
        <v>31399</v>
      </c>
      <c r="S27" s="15">
        <f>D6L520C5-D6L520C7</f>
        <v>1.1076553281749424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1.0462816012406171</v>
      </c>
      <c r="X27" s="16" t="s">
        <v>31401</v>
      </c>
      <c r="Y27" s="33">
        <f>D6L520C7-D6L520C10</f>
        <v>6.1373726934325301E-2</v>
      </c>
      <c r="Z27" s="16" t="s">
        <v>31402</v>
      </c>
      <c r="AA27" s="33">
        <f>CHOOSE(MIN(D6L520C9,RUN_YEARS),B7L805C7,B7L805C16,B7L805C25,B7L805C34,B7L805C43)</f>
        <v>5265</v>
      </c>
      <c r="AB27" s="16" t="s">
        <v>31403</v>
      </c>
      <c r="AC27" s="33">
        <f>IF(D6L520C12=0,0,D6L520C10/D6L520C12)</f>
        <v>1.9872395085291871E-4</v>
      </c>
      <c r="AD27" s="16" t="s">
        <v>31404</v>
      </c>
      <c r="AE27" s="33">
        <f>IF(D6L520C5=0,0,D6L520C10/D6L520C5)</f>
        <v>0.47229565670241058</v>
      </c>
      <c r="AF27" s="16" t="s">
        <v>31405</v>
      </c>
      <c r="AG27" s="33">
        <f>CHOOSE(MIN(D6L520C9,RUN_YEARS),B7L805C5,B7L805C14,B7L805C23,B7L805C32,B7L805C41)</f>
        <v>118.78427078775267</v>
      </c>
      <c r="AH27" s="16" t="s">
        <v>31406</v>
      </c>
      <c r="AI27" s="33">
        <f>IF(D6L520C15=0,0,D6L520C11/D6L520C15)</f>
        <v>5.1668227221758785E-4</v>
      </c>
      <c r="AJ27" s="16" t="s">
        <v>31407</v>
      </c>
      <c r="AK27" s="33">
        <f>IF(D6L520C5=0,0,D6L520C11/D6L520C5)</f>
        <v>2.7704343297589397E-2</v>
      </c>
      <c r="AL27" s="16" t="s">
        <v>31408</v>
      </c>
      <c r="AM27" s="33">
        <f>D6L520C8*CHOOSE(MIN(D6L520C9,RUN_YEARS),B7L805C4,B7L805C13,B7L805C22,B7L805C31,B7L805C40)</f>
        <v>0.16085059713042429</v>
      </c>
      <c r="AN27" s="16" t="s">
        <v>31409</v>
      </c>
      <c r="AO27" s="33">
        <f>D6L520C8-D6L520C18</f>
        <v>0.94680473104451812</v>
      </c>
      <c r="AP27" s="16" t="s">
        <v>31410</v>
      </c>
      <c r="AQ27" s="33">
        <f>CHOOSE(MIN(D6L520C9,RUN_YEARS),B7L805C2,B7L805C11,B7L805C20,B7L805C29,B7L805C38)</f>
        <v>7.9188859056416554</v>
      </c>
      <c r="AR27" s="16" t="s">
        <v>31411</v>
      </c>
      <c r="AS27" s="33">
        <f>IF(D6L520C20=0,0,D6L520C18/D6L520C20)</f>
        <v>2.0312276126598746E-2</v>
      </c>
      <c r="AT27" s="16" t="s">
        <v>31412</v>
      </c>
      <c r="AU27" s="33">
        <f>IF(D6L520C5=0,0,D6L520C18/D6L520C5)</f>
        <v>7.2608596301998576E-2</v>
      </c>
      <c r="AV27" s="16" t="s">
        <v>31413</v>
      </c>
      <c r="AW27" s="33">
        <f>CHOOSE(MIN(D6L520C9,RUN_YEARS),B7L805C1,B7L805C10,B7L805C19,B7L805C28,B7L805C37)</f>
        <v>46.612438957773215</v>
      </c>
      <c r="AX27" s="16" t="s">
        <v>31414</v>
      </c>
      <c r="AY27" s="33">
        <f>IF(D6L520C23=0,0,D6L520C19/D6L520C23)</f>
        <v>2.0312276126598746E-2</v>
      </c>
      <c r="AZ27" s="16" t="s">
        <v>31415</v>
      </c>
      <c r="BA27" s="33">
        <f>IF(D6L520C5=0,0,D6L520C19/D6L520C5)</f>
        <v>0.42739140369800144</v>
      </c>
    </row>
    <row r="28" spans="1:53" x14ac:dyDescent="0.3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_xlfn.SINGLE(IF(FLOW_THRU_100PCT="Y",1,INDEX(VariabilityMatrix,D6L521C1,_xlfn.SINGLE(D6L521C9))))</f>
        <v>0.1526597271458211</v>
      </c>
      <c r="L28" s="16" t="s">
        <v>31418</v>
      </c>
      <c r="M28" s="15">
        <f>IF(_xlfn.SINGLE(D6L521C2)&lt;&gt;0,_xlfn.SINGLE(D6L521C2)*_xlfn.SINGLE(D6L521C4),_xlfn.SINGLE(D6L521C3)*_xlfn.SINGLE(D6L521C4))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5265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118.78427078775267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7.9188859056416554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46.612438957773215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3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_xlfn.SINGLE(IF(FLOW_THRU_100PCT="Y",1,INDEX(VariabilityMatrix,D6L522C1,_xlfn.SINGLE(D6L522C9))))</f>
        <v>0.1526597271458211</v>
      </c>
      <c r="L29" s="16" t="s">
        <v>31439</v>
      </c>
      <c r="M29" s="15">
        <f>IF(_xlfn.SINGLE(D6L522C2)&lt;&gt;0,_xlfn.SINGLE(D6L522C2)*_xlfn.SINGLE(D6L522C4),_xlfn.SINGLE(D6L522C3)*_xlfn.SINGLE(D6L522C4))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5265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118.78427078775267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7.9188859056416554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46.612438957773215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3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_xlfn.SINGLE(IF(FLOW_THRU_100PCT="Y",1,INDEX(VariabilityMatrix,D6L523C1,_xlfn.SINGLE(D6L523C9))))</f>
        <v>0.1526597271458211</v>
      </c>
      <c r="L30" s="16" t="s">
        <v>31460</v>
      </c>
      <c r="M30" s="15">
        <f>IF(_xlfn.SINGLE(D6L523C2)&lt;&gt;0,_xlfn.SINGLE(D6L523C2)*_xlfn.SINGLE(D6L523C4),_xlfn.SINGLE(D6L523C3)*_xlfn.SINGLE(D6L523C4))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5265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118.78427078775267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7.9188859056416554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46.612438957773215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3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_xlfn.SINGLE(IF(FLOW_THRU_100PCT="Y",1,INDEX(VariabilityMatrix,D6L524C1,_xlfn.SINGLE(D6L524C9))))</f>
        <v>0.1526597271458211</v>
      </c>
      <c r="L31" s="16" t="s">
        <v>31481</v>
      </c>
      <c r="M31" s="15">
        <f>IF(_xlfn.SINGLE(D6L524C2)&lt;&gt;0,_xlfn.SINGLE(D6L524C2)*_xlfn.SINGLE(D6L524C4),_xlfn.SINGLE(D6L524C3)*_xlfn.SINGLE(D6L524C4))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5265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118.78427078775267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7.9188859056416554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46.612438957773215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3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_xlfn.SINGLE(IF(FLOW_THRU_100PCT="Y",1,INDEX(VariabilityMatrix,D6L525C1,_xlfn.SINGLE(D6L525C9))))</f>
        <v>0.1526597271458211</v>
      </c>
      <c r="L32" s="16" t="s">
        <v>31502</v>
      </c>
      <c r="M32" s="15">
        <f>IF(_xlfn.SINGLE(D6L525C2)&lt;&gt;0,_xlfn.SINGLE(D6L525C2)*_xlfn.SINGLE(D6L525C4),_xlfn.SINGLE(D6L525C3)*_xlfn.SINGLE(D6L525C4))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5265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118.78427078775267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7.9188859056416554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46.612438957773215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3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0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IF(_xlfn.SINGLE(D6L526C2)&lt;&gt;0,_xlfn.SINGLE(D6L526C2)*_xlfn.SINGLE(D6L526C4),_xlfn.SINGLE(D6L526C3)*_xlfn.SINGLE(D6L526C4))</f>
        <v>0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0</v>
      </c>
      <c r="R33" s="16" t="s">
        <v>31525</v>
      </c>
      <c r="S33" s="15">
        <f>D6L526C5-D6L526C7</f>
        <v>0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0</v>
      </c>
      <c r="X33" s="16" t="s">
        <v>31527</v>
      </c>
      <c r="Y33" s="33">
        <f>D6L526C7-D6L526C10</f>
        <v>0</v>
      </c>
      <c r="Z33" s="16" t="s">
        <v>31528</v>
      </c>
      <c r="AA33" s="33">
        <f>CHOOSE(MIN(D6L526C9,RUN_YEARS),B7L805C7,B7L805C16,B7L805C25,B7L805C34,B7L805C43)</f>
        <v>5265</v>
      </c>
      <c r="AB33" s="16" t="s">
        <v>31529</v>
      </c>
      <c r="AC33" s="33">
        <f>IF(D6L526C12=0,0,D6L526C10/D6L526C12)</f>
        <v>0</v>
      </c>
      <c r="AD33" s="16" t="s">
        <v>31530</v>
      </c>
      <c r="AE33" s="33">
        <f>IF(D6L526C5=0,0,D6L526C10/D6L526C5)</f>
        <v>0</v>
      </c>
      <c r="AF33" s="16" t="s">
        <v>31531</v>
      </c>
      <c r="AG33" s="33">
        <f>CHOOSE(MIN(D6L526C9,RUN_YEARS),B7L805C5,B7L805C14,B7L805C23,B7L805C32,B7L805C41)</f>
        <v>118.78427078775267</v>
      </c>
      <c r="AH33" s="16" t="s">
        <v>31532</v>
      </c>
      <c r="AI33" s="33">
        <f>IF(D6L526C15=0,0,D6L526C11/D6L526C15)</f>
        <v>0</v>
      </c>
      <c r="AJ33" s="16" t="s">
        <v>31533</v>
      </c>
      <c r="AK33" s="33">
        <f>IF(D6L526C5=0,0,D6L526C11/D6L526C5)</f>
        <v>0</v>
      </c>
      <c r="AL33" s="16" t="s">
        <v>31534</v>
      </c>
      <c r="AM33" s="33">
        <f>D6L526C8*CHOOSE(MIN(D6L526C9,RUN_YEARS),B7L805C4,B7L805C13,B7L805C22,B7L805C31,B7L805C40)</f>
        <v>0</v>
      </c>
      <c r="AN33" s="16" t="s">
        <v>31535</v>
      </c>
      <c r="AO33" s="33">
        <f>D6L526C8-D6L526C18</f>
        <v>0</v>
      </c>
      <c r="AP33" s="16" t="s">
        <v>31536</v>
      </c>
      <c r="AQ33" s="33">
        <f>CHOOSE(MIN(D6L526C9,RUN_YEARS),B7L805C2,B7L805C11,B7L805C20,B7L805C29,B7L805C38)</f>
        <v>7.9188859056416554</v>
      </c>
      <c r="AR33" s="16" t="s">
        <v>31537</v>
      </c>
      <c r="AS33" s="33">
        <f>IF(D6L526C20=0,0,D6L526C18/D6L526C20)</f>
        <v>0</v>
      </c>
      <c r="AT33" s="16" t="s">
        <v>31538</v>
      </c>
      <c r="AU33" s="33">
        <f>IF(D6L526C5=0,0,D6L526C18/D6L526C5)</f>
        <v>0</v>
      </c>
      <c r="AV33" s="16" t="s">
        <v>31539</v>
      </c>
      <c r="AW33" s="33">
        <f>CHOOSE(MIN(D6L526C9,RUN_YEARS),B7L805C1,B7L805C10,B7L805C19,B7L805C28,B7L805C37)</f>
        <v>46.612438957773215</v>
      </c>
      <c r="AX33" s="16" t="s">
        <v>31540</v>
      </c>
      <c r="AY33" s="33">
        <f>IF(D6L526C23=0,0,D6L526C19/D6L526C23)</f>
        <v>0</v>
      </c>
      <c r="AZ33" s="16" t="s">
        <v>31541</v>
      </c>
      <c r="BA33" s="33">
        <f>IF(D6L526C5=0,0,D6L526C19/D6L526C5)</f>
        <v>0</v>
      </c>
    </row>
    <row r="34" spans="1:53" x14ac:dyDescent="0.3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-66.925374544721222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IF(_xlfn.SINGLE(D6L527C2)&lt;&gt;0,_xlfn.SINGLE(D6L527C2)*_xlfn.SINGLE(D6L527C4),_xlfn.SINGLE(D6L527C3)*_xlfn.SINGLE(D6L527C4))</f>
        <v>-57.555822108460248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-28.777911054230124</v>
      </c>
      <c r="R34" s="16" t="s">
        <v>31545</v>
      </c>
      <c r="S34" s="15">
        <f>D6L527C5-D6L527C7</f>
        <v>-28.777911054230124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-27.237387738048952</v>
      </c>
      <c r="X34" s="16" t="s">
        <v>31547</v>
      </c>
      <c r="Y34" s="33">
        <f>D6L527C7-D6L527C10</f>
        <v>-1.5405233161811722</v>
      </c>
      <c r="Z34" s="16" t="s">
        <v>31548</v>
      </c>
      <c r="AA34" s="33">
        <f>CHOOSE(MIN(D6L527C9,RUN_YEARS),B7L805C7,B7L805C16,B7L805C25,B7L805C34,B7L805C43)</f>
        <v>5898.3333333333339</v>
      </c>
      <c r="AB34" s="16" t="s">
        <v>31549</v>
      </c>
      <c r="AC34" s="33">
        <f>IF(D6L527C12=0,0,D6L527C10/D6L527C12)</f>
        <v>-4.6178108626248569E-3</v>
      </c>
      <c r="AD34" s="16" t="s">
        <v>31550</v>
      </c>
      <c r="AE34" s="33">
        <f>IF(D6L527C5=0,0,D6L527C10/D6L527C5)</f>
        <v>0.47323427483533892</v>
      </c>
      <c r="AF34" s="16" t="s">
        <v>31551</v>
      </c>
      <c r="AG34" s="33">
        <f>CHOOSE(MIN(D6L527C9,RUN_YEARS),B7L805C5,B7L805C14,B7L805C23,B7L805C32,B7L805C41)</f>
        <v>128.30949239553641</v>
      </c>
      <c r="AH34" s="16" t="s">
        <v>31552</v>
      </c>
      <c r="AI34" s="33">
        <f>IF(D6L527C15=0,0,D6L527C11/D6L527C15)</f>
        <v>-1.2006308242824624E-2</v>
      </c>
      <c r="AJ34" s="16" t="s">
        <v>31553</v>
      </c>
      <c r="AK34" s="33">
        <f>IF(D6L527C5=0,0,D6L527C11/D6L527C5)</f>
        <v>2.6765725164661101E-2</v>
      </c>
      <c r="AL34" s="16" t="s">
        <v>31554</v>
      </c>
      <c r="AM34" s="33">
        <f>D6L527C8*CHOOSE(MIN(D6L527C9,RUN_YEARS),B7L805C4,B7L805C13,B7L805C22,B7L805C31,B7L805C40)</f>
        <v>-4.0077452619341125</v>
      </c>
      <c r="AN34" s="16" t="s">
        <v>31555</v>
      </c>
      <c r="AO34" s="33">
        <f>D6L527C8-D6L527C18</f>
        <v>-24.770165792296012</v>
      </c>
      <c r="AP34" s="16" t="s">
        <v>31556</v>
      </c>
      <c r="AQ34" s="33">
        <f>CHOOSE(MIN(D6L527C9,RUN_YEARS),B7L805C2,B7L805C11,B7L805C20,B7L805C29,B7L805C38)</f>
        <v>8.2906940815783177</v>
      </c>
      <c r="AR34" s="16" t="s">
        <v>31557</v>
      </c>
      <c r="AS34" s="33">
        <f>IF(D6L527C20=0,0,D6L527C18/D6L527C20)</f>
        <v>-0.483402863801139</v>
      </c>
      <c r="AT34" s="16" t="s">
        <v>31558</v>
      </c>
      <c r="AU34" s="33">
        <f>IF(D6L527C5=0,0,D6L527C18/D6L527C5)</f>
        <v>6.9632317202971653E-2</v>
      </c>
      <c r="AV34" s="16" t="s">
        <v>31559</v>
      </c>
      <c r="AW34" s="33">
        <f>CHOOSE(MIN(D6L527C9,RUN_YEARS),B7L805C1,B7L805C10,B7L805C19,B7L805C28,B7L805C37)</f>
        <v>51.241247512521767</v>
      </c>
      <c r="AX34" s="16" t="s">
        <v>31560</v>
      </c>
      <c r="AY34" s="33">
        <f>IF(D6L527C23=0,0,D6L527C19/D6L527C23)</f>
        <v>-0.483402863801139</v>
      </c>
      <c r="AZ34" s="16" t="s">
        <v>31561</v>
      </c>
      <c r="BA34" s="33">
        <f>IF(D6L527C5=0,0,D6L527C19/D6L527C5)</f>
        <v>0.43036768279702836</v>
      </c>
    </row>
    <row r="35" spans="1:53" x14ac:dyDescent="0.3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1374.0877811148837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920.82516700213262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460.41258350106631</v>
      </c>
      <c r="R35" s="16" t="s">
        <v>31565</v>
      </c>
      <c r="S35" s="15">
        <f>SUM(D6L501C8:D6L527C8)-2*SUM(D6L509C8,D6L511C8,D6L522C8,D6L524C8,D6L527C8)</f>
        <v>460.41258350106631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435.75393271031407</v>
      </c>
      <c r="X35" s="16" t="s">
        <v>31567</v>
      </c>
      <c r="Y35" s="33">
        <f>SUM(D6L501C11:D6L527C11)-2*SUM(D6L509C11,D6L511C11,D6L522C11,D6L524C11,D6L527C11)</f>
        <v>24.658650790752198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7.4022967190155622E-2</v>
      </c>
      <c r="AD35" s="16" t="s">
        <v>31569</v>
      </c>
      <c r="AE35" s="33">
        <f>IF(D6L528C5=0,0,D6L528C10/D6L528C5)</f>
        <v>0.47322113722083453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0.19245971469440448</v>
      </c>
      <c r="AJ35" s="16" t="s">
        <v>31571</v>
      </c>
      <c r="AK35" s="33">
        <f>IF(D6L528C5=0,0,D6L528C11/D6L528C5)</f>
        <v>2.6778862779165427E-2</v>
      </c>
      <c r="AL35" s="16" t="s">
        <v>31572</v>
      </c>
      <c r="AM35" s="33">
        <f>SUM(D6L501C18:D6L527C18)-2*SUM(D6L509C18,D6L511C18,D6L522C18,D6L524C18,D6L527C18)</f>
        <v>64.180916614106479</v>
      </c>
      <c r="AN35" s="16" t="s">
        <v>31573</v>
      </c>
      <c r="AO35" s="33">
        <f>SUM(D6L501C19:D6L527C19)-2*SUM(D6L509C19,D6L511C19,D6L522C19,D6L524C19,D6L527C19)</f>
        <v>396.23166688695994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7.7455860933213865</v>
      </c>
      <c r="AT35" s="16" t="s">
        <v>31575</v>
      </c>
      <c r="AU35" s="33">
        <f>IF(D6L528C5=0,0,D6L528C18/D6L528C5)</f>
        <v>6.9699351097294499E-2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7.7455860933213865</v>
      </c>
      <c r="AZ35" s="16" t="s">
        <v>31577</v>
      </c>
      <c r="BA35" s="33">
        <f>IF(D6L528C5=0,0,D6L528C19/D6L528C5)</f>
        <v>0.43030064890270564</v>
      </c>
    </row>
    <row r="36" spans="1:53" x14ac:dyDescent="0.3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6.2974993272480271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IF(_xlfn.SINGLE(D6L529C2)&lt;&gt;0,_xlfn.SINGLE(D6L529C2)*_xlfn.SINGLE(D6L529C4),_xlfn.SINGLE(D6L529C3)*_xlfn.SINGLE(D6L529C4))</f>
        <v>3.1487496636240135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1.5743748318120068</v>
      </c>
      <c r="R36" s="16" t="s">
        <v>31582</v>
      </c>
      <c r="S36" s="15">
        <f>D6L529C5-D6L529C7</f>
        <v>1.5743748318120068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1.487140790172798</v>
      </c>
      <c r="X36" s="16" t="s">
        <v>31584</v>
      </c>
      <c r="Y36" s="33">
        <f>D6L529C7-D6L529C10</f>
        <v>8.7234041639208781E-2</v>
      </c>
      <c r="Z36" s="16" t="s">
        <v>31585</v>
      </c>
      <c r="AA36" s="33">
        <f>CHOOSE(MIN(D6L529C9,RUN_YEARS),B7L805C7,B7L805C16,B7L805C25,B7L805C34,B7L805C43)</f>
        <v>5265</v>
      </c>
      <c r="AB36" s="16" t="s">
        <v>31586</v>
      </c>
      <c r="AC36" s="33">
        <f>IF(D6L529C12=0,0,D6L529C10/D6L529C12)</f>
        <v>2.8245788987137663E-4</v>
      </c>
      <c r="AD36" s="16" t="s">
        <v>31587</v>
      </c>
      <c r="AE36" s="33">
        <f>IF(D6L529C5=0,0,D6L529C10/D6L529C5)</f>
        <v>0.47229565670241064</v>
      </c>
      <c r="AF36" s="16" t="s">
        <v>31588</v>
      </c>
      <c r="AG36" s="33">
        <f>CHOOSE(MIN(D6L529C9,RUN_YEARS),B7L805C5,B7L805C14,B7L805C23,B7L805C32,B7L805C41)</f>
        <v>118.78427078775267</v>
      </c>
      <c r="AH36" s="16" t="s">
        <v>31589</v>
      </c>
      <c r="AI36" s="33">
        <f>IF(D6L529C15=0,0,D6L529C11/D6L529C15)</f>
        <v>7.3439051366557787E-4</v>
      </c>
      <c r="AJ36" s="16" t="s">
        <v>31590</v>
      </c>
      <c r="AK36" s="33">
        <f>IF(D6L529C5=0,0,D6L529C11/D6L529C5)</f>
        <v>2.770434329758939E-2</v>
      </c>
      <c r="AL36" s="16" t="s">
        <v>31591</v>
      </c>
      <c r="AM36" s="33">
        <f>D6L529C8*CHOOSE(MIN(D6L529C9,RUN_YEARS),B7L805C4,B7L805C13,B7L805C22,B7L805C31,B7L805C40)</f>
        <v>0.22862629318212982</v>
      </c>
      <c r="AN36" s="16" t="s">
        <v>31592</v>
      </c>
      <c r="AO36" s="33">
        <f>D6L529C8-D6L529C18</f>
        <v>1.3457485386298769</v>
      </c>
      <c r="AP36" s="16" t="s">
        <v>31593</v>
      </c>
      <c r="AQ36" s="33">
        <f>CHOOSE(MIN(D6L529C9,RUN_YEARS),B7L805C2,B7L805C11,B7L805C20,B7L805C29,B7L805C38)</f>
        <v>7.9188859056416554</v>
      </c>
      <c r="AR36" s="16" t="s">
        <v>31594</v>
      </c>
      <c r="AS36" s="33">
        <f>IF(D6L529C20=0,0,D6L529C18/D6L529C20)</f>
        <v>2.8871017451994035E-2</v>
      </c>
      <c r="AT36" s="16" t="s">
        <v>31595</v>
      </c>
      <c r="AU36" s="33">
        <f>IF(D6L529C5=0,0,D6L529C18/D6L529C5)</f>
        <v>7.2608596301998576E-2</v>
      </c>
      <c r="AV36" s="16" t="s">
        <v>31596</v>
      </c>
      <c r="AW36" s="33">
        <f>CHOOSE(MIN(D6L529C9,RUN_YEARS),B7L805C1,B7L805C10,B7L805C19,B7L805C28,B7L805C37)</f>
        <v>46.612438957773215</v>
      </c>
      <c r="AX36" s="16" t="s">
        <v>31597</v>
      </c>
      <c r="AY36" s="33">
        <f>IF(D6L529C23=0,0,D6L529C19/D6L529C23)</f>
        <v>2.8871017451994028E-2</v>
      </c>
      <c r="AZ36" s="16" t="s">
        <v>31598</v>
      </c>
      <c r="BA36" s="33">
        <f>IF(D6L529C5=0,0,D6L529C19/D6L529C5)</f>
        <v>0.42739140369800138</v>
      </c>
    </row>
    <row r="37" spans="1:53" x14ac:dyDescent="0.3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0.38924940654071694</v>
      </c>
      <c r="J37" s="16" t="s">
        <v>21739</v>
      </c>
      <c r="K37" s="21">
        <f>IF(FLOW_THRU_100PCT="Y",1,1)</f>
        <v>1</v>
      </c>
      <c r="L37" s="16" t="s">
        <v>31600</v>
      </c>
      <c r="M37" s="15">
        <f>IF(_xlfn.SINGLE(D6L530C2)&lt;&gt;0,_xlfn.SINGLE(D6L530C2)*_xlfn.SINGLE(D6L530C4),_xlfn.SINGLE(D6L530C3)*_xlfn.SINGLE(D6L530C4))</f>
        <v>0.38924940654071694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0.19462470327035847</v>
      </c>
      <c r="R37" s="16" t="s">
        <v>31602</v>
      </c>
      <c r="S37" s="15">
        <f>D6L530C5-D6L530C7</f>
        <v>0.19462470327035847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0.18384080408317149</v>
      </c>
      <c r="X37" s="16" t="s">
        <v>31604</v>
      </c>
      <c r="Y37" s="33">
        <f>D6L530C7-D6L530C10</f>
        <v>1.0783899187186974E-2</v>
      </c>
      <c r="Z37" s="16" t="s">
        <v>31605</v>
      </c>
      <c r="AA37" s="33">
        <f>CHOOSE(MIN(D6L530C9,RUN_YEARS),B7L805C7,B7L805C16,B7L805C25,B7L805C34,B7L805C43)</f>
        <v>5265</v>
      </c>
      <c r="AB37" s="16" t="s">
        <v>31606</v>
      </c>
      <c r="AC37" s="33">
        <f>IF(D6L530C12=0,0,D6L530C10/D6L530C12)</f>
        <v>3.4917531639728678E-5</v>
      </c>
      <c r="AD37" s="16" t="s">
        <v>31607</v>
      </c>
      <c r="AE37" s="33">
        <f>IF(D6L530C5=0,0,D6L530C10/D6L530C5)</f>
        <v>0.47229565670241058</v>
      </c>
      <c r="AF37" s="16" t="s">
        <v>31608</v>
      </c>
      <c r="AG37" s="33">
        <f>CHOOSE(MIN(D6L530C9,RUN_YEARS),B7L805C5,B7L805C14,B7L805C23,B7L805C32,B7L805C41)</f>
        <v>118.78427078775267</v>
      </c>
      <c r="AH37" s="16" t="s">
        <v>31609</v>
      </c>
      <c r="AI37" s="33">
        <f>IF(D6L530C15=0,0,D6L530C11/D6L530C15)</f>
        <v>9.0785582263294524E-5</v>
      </c>
      <c r="AJ37" s="16" t="s">
        <v>31610</v>
      </c>
      <c r="AK37" s="33">
        <f>IF(D6L530C5=0,0,D6L530C11/D6L530C5)</f>
        <v>2.7704343297589428E-2</v>
      </c>
      <c r="AL37" s="16" t="s">
        <v>31611</v>
      </c>
      <c r="AM37" s="33">
        <f>D6L530C8*CHOOSE(MIN(D6L530C9,RUN_YEARS),B7L805C4,B7L805C13,B7L805C22,B7L805C31,B7L805C40)</f>
        <v>2.8262853020307441E-2</v>
      </c>
      <c r="AN37" s="16" t="s">
        <v>31612</v>
      </c>
      <c r="AO37" s="33">
        <f>D6L530C8-D6L530C18</f>
        <v>0.16636185025005101</v>
      </c>
      <c r="AP37" s="16" t="s">
        <v>31613</v>
      </c>
      <c r="AQ37" s="33">
        <f>CHOOSE(MIN(D6L530C9,RUN_YEARS),B7L805C2,B7L805C11,B7L805C20,B7L805C29,B7L805C38)</f>
        <v>7.9188859056416554</v>
      </c>
      <c r="AR37" s="16" t="s">
        <v>31614</v>
      </c>
      <c r="AS37" s="33">
        <f>IF(D6L530C20=0,0,D6L530C18/D6L530C20)</f>
        <v>3.5690441000257528E-3</v>
      </c>
      <c r="AT37" s="16" t="s">
        <v>31615</v>
      </c>
      <c r="AU37" s="33">
        <f>IF(D6L530C5=0,0,D6L530C18/D6L530C5)</f>
        <v>7.2608596301998576E-2</v>
      </c>
      <c r="AV37" s="16" t="s">
        <v>31616</v>
      </c>
      <c r="AW37" s="33">
        <f>CHOOSE(MIN(D6L530C9,RUN_YEARS),B7L805C1,B7L805C10,B7L805C19,B7L805C28,B7L805C37)</f>
        <v>46.612438957773215</v>
      </c>
      <c r="AX37" s="16" t="s">
        <v>31617</v>
      </c>
      <c r="AY37" s="33">
        <f>IF(D6L530C23=0,0,D6L530C19/D6L530C23)</f>
        <v>3.5690441000257524E-3</v>
      </c>
      <c r="AZ37" s="16" t="s">
        <v>31618</v>
      </c>
      <c r="BA37" s="33">
        <f>IF(D6L530C5=0,0,D6L530C19/D6L530C5)</f>
        <v>0.42739140369800138</v>
      </c>
    </row>
    <row r="38" spans="1:53" x14ac:dyDescent="0.3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10.095362508164598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IF(_xlfn.SINGLE(D6L531C2)&lt;&gt;0,_xlfn.SINGLE(D6L531C2)*_xlfn.SINGLE(D6L531C4),_xlfn.SINGLE(D6L531C3)*_xlfn.SINGLE(D6L531C4))</f>
        <v>5.0476812540822991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2.5238406270411495</v>
      </c>
      <c r="R38" s="16" t="s">
        <v>31622</v>
      </c>
      <c r="S38" s="15">
        <f>D6L531C5-D6L531C7</f>
        <v>2.5238406270411495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2.3839979327212468</v>
      </c>
      <c r="X38" s="16" t="s">
        <v>31624</v>
      </c>
      <c r="Y38" s="33">
        <f>D6L531C7-D6L531C10</f>
        <v>0.13984269431990271</v>
      </c>
      <c r="Z38" s="16" t="s">
        <v>31625</v>
      </c>
      <c r="AA38" s="33">
        <f>CHOOSE(MIN(D6L531C9,RUN_YEARS),B7L805C7,B7L805C16,B7L805C25,B7L805C34,B7L805C43)</f>
        <v>5265</v>
      </c>
      <c r="AB38" s="16" t="s">
        <v>31626</v>
      </c>
      <c r="AC38" s="33">
        <f>IF(D6L531C12=0,0,D6L531C10/D6L531C12)</f>
        <v>4.5280112682264897E-4</v>
      </c>
      <c r="AD38" s="16" t="s">
        <v>31627</v>
      </c>
      <c r="AE38" s="33">
        <f>IF(D6L531C5=0,0,D6L531C10/D6L531C5)</f>
        <v>0.47229565670241058</v>
      </c>
      <c r="AF38" s="16" t="s">
        <v>31628</v>
      </c>
      <c r="AG38" s="33">
        <f>CHOOSE(MIN(D6L531C9,RUN_YEARS),B7L805C5,B7L805C14,B7L805C23,B7L805C32,B7L805C41)</f>
        <v>118.78427078775267</v>
      </c>
      <c r="AH38" s="16" t="s">
        <v>31629</v>
      </c>
      <c r="AI38" s="33">
        <f>IF(D6L531C15=0,0,D6L531C11/D6L531C15)</f>
        <v>1.1772829297388866E-3</v>
      </c>
      <c r="AJ38" s="16" t="s">
        <v>31630</v>
      </c>
      <c r="AK38" s="33">
        <f>IF(D6L531C5=0,0,D6L531C11/D6L531C5)</f>
        <v>2.7704343297589421E-2</v>
      </c>
      <c r="AL38" s="16" t="s">
        <v>31631</v>
      </c>
      <c r="AM38" s="33">
        <f>D6L531C8*CHOOSE(MIN(D6L531C9,RUN_YEARS),B7L805C4,B7L805C13,B7L805C22,B7L805C31,B7L805C40)</f>
        <v>0.36650505043882753</v>
      </c>
      <c r="AN38" s="16" t="s">
        <v>31632</v>
      </c>
      <c r="AO38" s="33">
        <f>D6L531C8-D6L531C18</f>
        <v>2.1573355766023221</v>
      </c>
      <c r="AP38" s="16" t="s">
        <v>31633</v>
      </c>
      <c r="AQ38" s="33">
        <f>CHOOSE(MIN(D6L531C9,RUN_YEARS),B7L805C2,B7L805C11,B7L805C20,B7L805C29,B7L805C38)</f>
        <v>7.9188859056416554</v>
      </c>
      <c r="AR38" s="16" t="s">
        <v>31634</v>
      </c>
      <c r="AS38" s="33">
        <f>IF(D6L531C20=0,0,D6L531C18/D6L531C20)</f>
        <v>4.6282400681858314E-2</v>
      </c>
      <c r="AT38" s="16" t="s">
        <v>31635</v>
      </c>
      <c r="AU38" s="33">
        <f>IF(D6L531C5=0,0,D6L531C18/D6L531C5)</f>
        <v>7.2608596301998576E-2</v>
      </c>
      <c r="AV38" s="16" t="s">
        <v>31636</v>
      </c>
      <c r="AW38" s="33">
        <f>CHOOSE(MIN(D6L531C9,RUN_YEARS),B7L805C1,B7L805C10,B7L805C19,B7L805C28,B7L805C37)</f>
        <v>46.612438957773215</v>
      </c>
      <c r="AX38" s="16" t="s">
        <v>31637</v>
      </c>
      <c r="AY38" s="33">
        <f>IF(D6L531C23=0,0,D6L531C19/D6L531C23)</f>
        <v>4.6282400681858314E-2</v>
      </c>
      <c r="AZ38" s="16" t="s">
        <v>31638</v>
      </c>
      <c r="BA38" s="33">
        <f>IF(D6L531C5=0,0,D6L531C19/D6L531C5)</f>
        <v>0.42739140369800144</v>
      </c>
    </row>
    <row r="39" spans="1:53" x14ac:dyDescent="0.3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IF(_xlfn.SINGLE(D6L532C2)&lt;&gt;0,_xlfn.SINGLE(D6L532C2)*_xlfn.SINGLE(D6L532C4),_xlfn.SINGLE(D6L532C3)*_xlfn.SINGLE(D6L532C4))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5265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118.78427078775267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7.9188859056416554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46.612438957773215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3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240</v>
      </c>
      <c r="J40" s="16" t="s">
        <v>21739</v>
      </c>
      <c r="K40" s="21">
        <f>IF(FLOW_THRU_100PCT="Y",1,1)</f>
        <v>1</v>
      </c>
      <c r="L40" s="16" t="s">
        <v>31660</v>
      </c>
      <c r="M40" s="15">
        <f>IF(_xlfn.SINGLE(D6L533C2)&lt;&gt;0,_xlfn.SINGLE(D6L533C2)*_xlfn.SINGLE(D6L533C4),_xlfn.SINGLE(D6L533C3)*_xlfn.SINGLE(D6L533C4))</f>
        <v>240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96</v>
      </c>
      <c r="R40" s="16" t="s">
        <v>31663</v>
      </c>
      <c r="S40" s="15">
        <f>D6L533C5-D6L533C7</f>
        <v>144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90.680766086862832</v>
      </c>
      <c r="X40" s="16" t="s">
        <v>31665</v>
      </c>
      <c r="Y40" s="33">
        <f>D6L533C7-D6L533C10</f>
        <v>5.3192339131371682</v>
      </c>
      <c r="Z40" s="16" t="s">
        <v>31666</v>
      </c>
      <c r="AA40" s="33">
        <f>CHOOSE(MIN(D6L533C9,RUN_YEARS),B7L805C7,B7L805C16,B7L805C25,B7L805C34,B7L805C43)</f>
        <v>5265</v>
      </c>
      <c r="AB40" s="16" t="s">
        <v>31667</v>
      </c>
      <c r="AC40" s="33">
        <f>IF(D6L533C12=0,0,D6L533C10/D6L533C12)</f>
        <v>1.7223317395415542E-2</v>
      </c>
      <c r="AD40" s="16" t="s">
        <v>31668</v>
      </c>
      <c r="AE40" s="33">
        <f>IF(D6L533C5=0,0,D6L533C10/D6L533C5)</f>
        <v>0.37783652536192847</v>
      </c>
      <c r="AF40" s="16" t="s">
        <v>31669</v>
      </c>
      <c r="AG40" s="33">
        <f>CHOOSE(MIN(D6L533C9,RUN_YEARS),B7L805C5,B7L805C14,B7L805C23,B7L805C32,B7L805C41)</f>
        <v>118.78427078775267</v>
      </c>
      <c r="AH40" s="16" t="s">
        <v>31670</v>
      </c>
      <c r="AI40" s="33">
        <f>IF(D6L533C15=0,0,D6L533C11/D6L533C15)</f>
        <v>4.4780625228080378E-2</v>
      </c>
      <c r="AJ40" s="16" t="s">
        <v>31671</v>
      </c>
      <c r="AK40" s="33">
        <f>IF(D6L533C5=0,0,D6L533C11/D6L533C5)</f>
        <v>2.2163474638071536E-2</v>
      </c>
      <c r="AL40" s="16" t="s">
        <v>31672</v>
      </c>
      <c r="AM40" s="33">
        <f>D6L533C8*CHOOSE(MIN(D6L533C9,RUN_YEARS),B7L805C4,B7L805C13,B7L805C22,B7L805C31,B7L805C40)</f>
        <v>20.91127573497559</v>
      </c>
      <c r="AN40" s="16" t="s">
        <v>31673</v>
      </c>
      <c r="AO40" s="33">
        <f>D6L533C8-D6L533C18</f>
        <v>123.08872426502441</v>
      </c>
      <c r="AP40" s="16" t="s">
        <v>31674</v>
      </c>
      <c r="AQ40" s="33">
        <f>CHOOSE(MIN(D6L533C9,RUN_YEARS),B7L805C2,B7L805C11,B7L805C20,B7L805C29,B7L805C38)</f>
        <v>7.9188859056416554</v>
      </c>
      <c r="AR40" s="16" t="s">
        <v>31675</v>
      </c>
      <c r="AS40" s="33">
        <f>IF(D6L533C20=0,0,D6L533C18/D6L533C20)</f>
        <v>2.6406840538108725</v>
      </c>
      <c r="AT40" s="16" t="s">
        <v>31676</v>
      </c>
      <c r="AU40" s="33">
        <f>IF(D6L533C5=0,0,D6L533C18/D6L533C5)</f>
        <v>8.7130315562398294E-2</v>
      </c>
      <c r="AV40" s="16" t="s">
        <v>31677</v>
      </c>
      <c r="AW40" s="33">
        <f>CHOOSE(MIN(D6L533C9,RUN_YEARS),B7L805C1,B7L805C10,B7L805C19,B7L805C28,B7L805C37)</f>
        <v>46.612438957773215</v>
      </c>
      <c r="AX40" s="16" t="s">
        <v>31678</v>
      </c>
      <c r="AY40" s="33">
        <f>IF(D6L533C23=0,0,D6L533C19/D6L533C23)</f>
        <v>2.6406840538108725</v>
      </c>
      <c r="AZ40" s="16" t="s">
        <v>31679</v>
      </c>
      <c r="BA40" s="33">
        <f>IF(D6L533C5=0,0,D6L533C19/D6L533C5)</f>
        <v>0.51286968443760172</v>
      </c>
    </row>
    <row r="41" spans="1:53" x14ac:dyDescent="0.3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1397</v>
      </c>
      <c r="J41" s="16" t="s">
        <v>21739</v>
      </c>
      <c r="K41" s="21">
        <f>IF(FLOW_THRU_100PCT="Y",1,1)</f>
        <v>1</v>
      </c>
      <c r="L41" s="16" t="s">
        <v>31681</v>
      </c>
      <c r="M41" s="15">
        <f>IF(_xlfn.SINGLE(D6L534C2)&lt;&gt;0,_xlfn.SINGLE(D6L534C2)*_xlfn.SINGLE(D6L534C4),_xlfn.SINGLE(D6L534C3)*_xlfn.SINGLE(D6L534C4))</f>
        <v>1397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1397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5265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118.78427078775267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202.86841806778403</v>
      </c>
      <c r="AN41" s="16" t="s">
        <v>31692</v>
      </c>
      <c r="AO41" s="33">
        <f>D6L534C8-D6L534C18</f>
        <v>1194.131581932216</v>
      </c>
      <c r="AP41" s="16" t="s">
        <v>31693</v>
      </c>
      <c r="AQ41" s="33">
        <f>CHOOSE(MIN(D6L534C9,RUN_YEARS),B7L805C2,B7L805C11,B7L805C20,B7L805C29,B7L805C38)</f>
        <v>7.9188859056416554</v>
      </c>
      <c r="AR41" s="16" t="s">
        <v>31694</v>
      </c>
      <c r="AS41" s="33">
        <f>IF(D6L534C20=0,0,D6L534C18/D6L534C20)</f>
        <v>25.618302938706869</v>
      </c>
      <c r="AT41" s="16" t="s">
        <v>31695</v>
      </c>
      <c r="AU41" s="33">
        <f>IF(D6L534C5=0,0,D6L534C18/D6L534C5)</f>
        <v>0.14521719260399715</v>
      </c>
      <c r="AV41" s="16" t="s">
        <v>31696</v>
      </c>
      <c r="AW41" s="33">
        <f>CHOOSE(MIN(D6L534C9,RUN_YEARS),B7L805C1,B7L805C10,B7L805C19,B7L805C28,B7L805C37)</f>
        <v>46.612438957773215</v>
      </c>
      <c r="AX41" s="16" t="s">
        <v>31697</v>
      </c>
      <c r="AY41" s="33">
        <f>IF(D6L534C23=0,0,D6L534C19/D6L534C23)</f>
        <v>25.618302938706869</v>
      </c>
      <c r="AZ41" s="16" t="s">
        <v>31698</v>
      </c>
      <c r="BA41" s="33">
        <f>IF(D6L534C5=0,0,D6L534C19/D6L534C5)</f>
        <v>0.85478280739600287</v>
      </c>
    </row>
    <row r="42" spans="1:53" x14ac:dyDescent="0.3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-318</v>
      </c>
      <c r="J42" s="16" t="s">
        <v>21739</v>
      </c>
      <c r="K42" s="21">
        <f>IF(FLOW_THRU_100PCT="Y",1,1)</f>
        <v>1</v>
      </c>
      <c r="L42" s="16" t="s">
        <v>31701</v>
      </c>
      <c r="M42" s="15">
        <f>IF(_xlfn.SINGLE(D6L535C2)&lt;&gt;0,_xlfn.SINGLE(D6L535C2)*_xlfn.SINGLE(D6L535C4),_xlfn.SINGLE(D6L535C3)*_xlfn.SINGLE(D6L535C4))</f>
        <v>-318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-318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-300.38003766273312</v>
      </c>
      <c r="X42" s="16" t="s">
        <v>31705</v>
      </c>
      <c r="Y42" s="33">
        <f>D6L535C7-D6L535C10</f>
        <v>-17.619962337266884</v>
      </c>
      <c r="Z42" s="16" t="s">
        <v>31706</v>
      </c>
      <c r="AA42" s="33">
        <f>CHOOSE(MIN(D6L535C9,RUN_YEARS),B7L805C7,B7L805C16,B7L805C25,B7L805C34,B7L805C43)</f>
        <v>5265</v>
      </c>
      <c r="AB42" s="16" t="s">
        <v>31707</v>
      </c>
      <c r="AC42" s="33">
        <f>IF(D6L535C12=0,0,D6L535C10/D6L535C12)</f>
        <v>-5.7052238872313983E-2</v>
      </c>
      <c r="AD42" s="16" t="s">
        <v>31708</v>
      </c>
      <c r="AE42" s="33">
        <f>IF(D6L535C5=0,0,D6L535C10/D6L535C5)</f>
        <v>0.94459131340482116</v>
      </c>
      <c r="AF42" s="16" t="s">
        <v>31709</v>
      </c>
      <c r="AG42" s="33">
        <f>CHOOSE(MIN(D6L535C9,RUN_YEARS),B7L805C5,B7L805C14,B7L805C23,B7L805C32,B7L805C41)</f>
        <v>118.78427078775267</v>
      </c>
      <c r="AH42" s="16" t="s">
        <v>31710</v>
      </c>
      <c r="AI42" s="33">
        <f>IF(D6L535C15=0,0,D6L535C11/D6L535C15)</f>
        <v>-0.14833582106801638</v>
      </c>
      <c r="AJ42" s="16" t="s">
        <v>31711</v>
      </c>
      <c r="AK42" s="33">
        <f>IF(D6L535C5=0,0,D6L535C11/D6L535C5)</f>
        <v>5.5408686595178877E-2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7.9188859056416554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46.612438957773215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3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-983</v>
      </c>
      <c r="J43" s="16" t="s">
        <v>21739</v>
      </c>
      <c r="K43" s="21">
        <f>IF(FLOW_THRU_100PCT="Y",1,1)</f>
        <v>1</v>
      </c>
      <c r="L43" s="16" t="s">
        <v>31722</v>
      </c>
      <c r="M43" s="15">
        <f>IF(_xlfn.SINGLE(D6L536C2)&lt;&gt;0,_xlfn.SINGLE(D6L536C2)*_xlfn.SINGLE(D6L536C4),_xlfn.SINGLE(D6L536C3)*_xlfn.SINGLE(D6L536C4))</f>
        <v>-983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-983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5265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118.78427078775267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-142.74850032972921</v>
      </c>
      <c r="AN43" s="16" t="s">
        <v>31733</v>
      </c>
      <c r="AO43" s="33">
        <f>D6L536C8-D6L536C18</f>
        <v>-840.25149967027073</v>
      </c>
      <c r="AP43" s="16" t="s">
        <v>31734</v>
      </c>
      <c r="AQ43" s="33">
        <f>CHOOSE(MIN(D6L536C9,RUN_YEARS),B7L805C2,B7L805C11,B7L805C20,B7L805C29,B7L805C38)</f>
        <v>7.9188859056416554</v>
      </c>
      <c r="AR43" s="16" t="s">
        <v>31735</v>
      </c>
      <c r="AS43" s="33">
        <f>IF(D6L536C20=0,0,D6L536C18/D6L536C20)</f>
        <v>-18.02633628400061</v>
      </c>
      <c r="AT43" s="16" t="s">
        <v>31736</v>
      </c>
      <c r="AU43" s="33">
        <f>IF(D6L536C5=0,0,D6L536C18/D6L536C5)</f>
        <v>0.14521719260399715</v>
      </c>
      <c r="AV43" s="16" t="s">
        <v>31737</v>
      </c>
      <c r="AW43" s="33">
        <f>CHOOSE(MIN(D6L536C9,RUN_YEARS),B7L805C1,B7L805C10,B7L805C19,B7L805C28,B7L805C37)</f>
        <v>46.612438957773215</v>
      </c>
      <c r="AX43" s="16" t="s">
        <v>31738</v>
      </c>
      <c r="AY43" s="33">
        <f>IF(D6L536C23=0,0,D6L536C19/D6L536C23)</f>
        <v>-18.026336284000607</v>
      </c>
      <c r="AZ43" s="16" t="s">
        <v>31739</v>
      </c>
      <c r="BA43" s="33">
        <f>IF(D6L536C5=0,0,D6L536C19/D6L536C5)</f>
        <v>0.85478280739600276</v>
      </c>
    </row>
    <row r="44" spans="1:53" x14ac:dyDescent="0.3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352.78211124195332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344.58568032424705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-217.70715983787647</v>
      </c>
      <c r="R44" s="16" t="s">
        <v>31743</v>
      </c>
      <c r="S44" s="15">
        <f>SUM(D6L529C8:D6L536C8)</f>
        <v>562.29284016212341</v>
      </c>
      <c r="U44" s="21" t="str">
        <f>NULL_VALUE</f>
        <v>n/a</v>
      </c>
      <c r="V44" s="16" t="s">
        <v>31744</v>
      </c>
      <c r="W44" s="33">
        <f>SUM(D6L529C10:D6L536C10)</f>
        <v>-205.64429204889308</v>
      </c>
      <c r="X44" s="16" t="s">
        <v>31745</v>
      </c>
      <c r="Y44" s="33">
        <f>SUM(D6L529C11:D6L536C11)</f>
        <v>-12.062867788983418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-3.905874492856469E-2</v>
      </c>
      <c r="AD44" s="16" t="s">
        <v>31747</v>
      </c>
      <c r="AE44" s="33">
        <f>IF(D6L537C5=0,0,D6L537C10/D6L537C5)</f>
        <v>-0.59678710924779754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-0.10155273681426824</v>
      </c>
      <c r="AJ44" s="16" t="s">
        <v>31749</v>
      </c>
      <c r="AK44" s="33">
        <f>IF(D6L537C5=0,0,D6L537C11/D6L537C5)</f>
        <v>-3.5006874858039785E-2</v>
      </c>
      <c r="AL44" s="16" t="s">
        <v>31750</v>
      </c>
      <c r="AM44" s="33">
        <f>SUM(D6L529C18:D6L536C18)</f>
        <v>81.654587669671685</v>
      </c>
      <c r="AN44" s="16" t="s">
        <v>31751</v>
      </c>
      <c r="AO44" s="33">
        <f>SUM(D6L529C19:D6L536C19)</f>
        <v>480.63825249245201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10.311373170751008</v>
      </c>
      <c r="AT44" s="16" t="s">
        <v>31753</v>
      </c>
      <c r="AU44" s="33">
        <f>IF(D6L537C5=0,0,D6L537C18/D6L537C5)</f>
        <v>0.23696454127994127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10.311373170751011</v>
      </c>
      <c r="AZ44" s="16" t="s">
        <v>31755</v>
      </c>
      <c r="BA44" s="33">
        <f>IF(D6L537C5=0,0,D6L537C19/D6L537C5)</f>
        <v>1.3948294428258965</v>
      </c>
    </row>
    <row r="45" spans="1:53" x14ac:dyDescent="0.3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53.290782009552025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IF(_xlfn.SINGLE(D6L538C2)&lt;&gt;0,_xlfn.SINGLE(D6L538C2)*_xlfn.SINGLE(D6L538C4),_xlfn.SINGLE(D6L538C3)*_xlfn.SINGLE(D6L538C4))</f>
        <v>26.645391004776013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13.322695502388006</v>
      </c>
      <c r="R45" s="16" t="s">
        <v>31760</v>
      </c>
      <c r="S45" s="15">
        <f>D6L538C5-D6L538C7</f>
        <v>13.322695502388006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12.584502442693191</v>
      </c>
      <c r="X45" s="16" t="s">
        <v>31762</v>
      </c>
      <c r="Y45" s="33">
        <f>D6L538C7-D6L538C10</f>
        <v>0.73819305969481519</v>
      </c>
      <c r="Z45" s="16" t="s">
        <v>31763</v>
      </c>
      <c r="AA45" s="33">
        <f>CHOOSE(MIN(D6L538C9,RUN_YEARS),B7L805C7,B7L805C16,B7L805C25,B7L805C34,B7L805C43)</f>
        <v>5265</v>
      </c>
      <c r="AB45" s="16" t="s">
        <v>31764</v>
      </c>
      <c r="AC45" s="33">
        <f>IF(D6L538C12=0,0,D6L538C10/D6L538C12)</f>
        <v>2.3902188875010808E-3</v>
      </c>
      <c r="AD45" s="16" t="s">
        <v>31765</v>
      </c>
      <c r="AE45" s="33">
        <f>IF(D6L538C5=0,0,D6L538C10/D6L538C5)</f>
        <v>0.47229565670241058</v>
      </c>
      <c r="AF45" s="16" t="s">
        <v>31766</v>
      </c>
      <c r="AG45" s="33">
        <f>CHOOSE(MIN(D6L538C9,RUN_YEARS),B7L805C5,B7L805C14,B7L805C23,B7L805C32,B7L805C41)</f>
        <v>118.78427078775267</v>
      </c>
      <c r="AH45" s="16" t="s">
        <v>31767</v>
      </c>
      <c r="AI45" s="33">
        <f>IF(D6L538C15=0,0,D6L538C11/D6L538C15)</f>
        <v>6.2145691075028014E-3</v>
      </c>
      <c r="AJ45" s="16" t="s">
        <v>31768</v>
      </c>
      <c r="AK45" s="33">
        <f>IF(D6L538C5=0,0,D6L538C11/D6L538C5)</f>
        <v>2.77043432975894E-2</v>
      </c>
      <c r="AL45" s="16" t="s">
        <v>31769</v>
      </c>
      <c r="AM45" s="33">
        <f>D6L538C8*CHOOSE(MIN(D6L538C9,RUN_YEARS),B7L805C4,B7L805C13,B7L805C22,B7L805C31,B7L805C40)</f>
        <v>1.9346844387746858</v>
      </c>
      <c r="AN45" s="16" t="s">
        <v>31770</v>
      </c>
      <c r="AO45" s="33">
        <f>D6L538C8-D6L538C18</f>
        <v>11.38801106361332</v>
      </c>
      <c r="AP45" s="16" t="s">
        <v>31771</v>
      </c>
      <c r="AQ45" s="33">
        <f>CHOOSE(MIN(D6L538C9,RUN_YEARS),B7L805C2,B7L805C11,B7L805C20,B7L805C29,B7L805C38)</f>
        <v>7.9188859056416554</v>
      </c>
      <c r="AR45" s="16" t="s">
        <v>31772</v>
      </c>
      <c r="AS45" s="33">
        <f>IF(D6L538C20=0,0,D6L538C18/D6L538C20)</f>
        <v>0.24431270532592947</v>
      </c>
      <c r="AT45" s="16" t="s">
        <v>31773</v>
      </c>
      <c r="AU45" s="33">
        <f>IF(D6L538C5=0,0,D6L538C18/D6L538C5)</f>
        <v>7.2608596301998576E-2</v>
      </c>
      <c r="AV45" s="16" t="s">
        <v>31774</v>
      </c>
      <c r="AW45" s="33">
        <f>CHOOSE(MIN(D6L538C9,RUN_YEARS),B7L805C1,B7L805C10,B7L805C19,B7L805C28,B7L805C37)</f>
        <v>46.612438957773215</v>
      </c>
      <c r="AX45" s="16" t="s">
        <v>31775</v>
      </c>
      <c r="AY45" s="33">
        <f>IF(D6L538C23=0,0,D6L538C19/D6L538C23)</f>
        <v>0.24431270532592941</v>
      </c>
      <c r="AZ45" s="16" t="s">
        <v>31776</v>
      </c>
      <c r="BA45" s="33">
        <f>IF(D6L538C5=0,0,D6L538C19/D6L538C5)</f>
        <v>0.42739140369800138</v>
      </c>
    </row>
    <row r="46" spans="1:53" x14ac:dyDescent="0.3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679.72052593932096</v>
      </c>
      <c r="J46" s="16" t="s">
        <v>21739</v>
      </c>
      <c r="K46" s="21">
        <f>IF(FLOW_THRU_100PCT="Y",1,1)</f>
        <v>1</v>
      </c>
      <c r="L46" s="16" t="s">
        <v>31778</v>
      </c>
      <c r="M46" s="15">
        <f>IF(_xlfn.SINGLE(D6L539C2)&lt;&gt;0,_xlfn.SINGLE(D6L539C2)*_xlfn.SINGLE(D6L539C4),_xlfn.SINGLE(D6L539C3)*_xlfn.SINGLE(D6L539C4))</f>
        <v>679.72052593932096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271.88821037572842</v>
      </c>
      <c r="R46" s="16" t="s">
        <v>31780</v>
      </c>
      <c r="S46" s="15">
        <f>D6L539C5-D6L539C7</f>
        <v>407.83231556359254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256.82324173809565</v>
      </c>
      <c r="X46" s="16" t="s">
        <v>31782</v>
      </c>
      <c r="Y46" s="33">
        <f>D6L539C7-D6L539C10</f>
        <v>15.064968637632774</v>
      </c>
      <c r="Z46" s="16" t="s">
        <v>31783</v>
      </c>
      <c r="AA46" s="33">
        <f>CHOOSE(MIN(D6L539C9,RUN_YEARS),B7L805C7,B7L805C16,B7L805C25,B7L805C34,B7L805C43)</f>
        <v>5265</v>
      </c>
      <c r="AB46" s="16" t="s">
        <v>31784</v>
      </c>
      <c r="AC46" s="33">
        <f>IF(D6L539C12=0,0,D6L539C10/D6L539C12)</f>
        <v>4.8779343160132126E-2</v>
      </c>
      <c r="AD46" s="16" t="s">
        <v>31785</v>
      </c>
      <c r="AE46" s="33">
        <f>IF(D6L539C5=0,0,D6L539C10/D6L539C5)</f>
        <v>0.37783652536192852</v>
      </c>
      <c r="AF46" s="16" t="s">
        <v>31786</v>
      </c>
      <c r="AG46" s="33">
        <f>CHOOSE(MIN(D6L539C9,RUN_YEARS),B7L805C5,B7L805C14,B7L805C23,B7L805C32,B7L805C41)</f>
        <v>118.78427078775267</v>
      </c>
      <c r="AH46" s="16" t="s">
        <v>31787</v>
      </c>
      <c r="AI46" s="33">
        <f>IF(D6L539C15=0,0,D6L539C11/D6L539C15)</f>
        <v>0.12682629221634331</v>
      </c>
      <c r="AJ46" s="16" t="s">
        <v>31788</v>
      </c>
      <c r="AK46" s="33">
        <f>IF(D6L539C5=0,0,D6L539C11/D6L539C5)</f>
        <v>2.2163474638071518E-2</v>
      </c>
      <c r="AL46" s="16" t="s">
        <v>31789</v>
      </c>
      <c r="AM46" s="33">
        <f>D6L539C8*CHOOSE(MIN(D6L539C9,RUN_YEARS),B7L805C4,B7L805C13,B7L805C22,B7L805C31,B7L805C40)</f>
        <v>59.224263919332365</v>
      </c>
      <c r="AN46" s="16" t="s">
        <v>31790</v>
      </c>
      <c r="AO46" s="33">
        <f>D6L539C8-D6L539C18</f>
        <v>348.60805164426017</v>
      </c>
      <c r="AP46" s="16" t="s">
        <v>31791</v>
      </c>
      <c r="AQ46" s="33">
        <f>CHOOSE(MIN(D6L539C9,RUN_YEARS),B7L805C2,B7L805C11,B7L805C20,B7L805C29,B7L805C38)</f>
        <v>7.9188859056416554</v>
      </c>
      <c r="AR46" s="16" t="s">
        <v>31792</v>
      </c>
      <c r="AS46" s="33">
        <f>IF(D6L539C20=0,0,D6L539C18/D6L539C20)</f>
        <v>7.4788631412329352</v>
      </c>
      <c r="AT46" s="16" t="s">
        <v>31793</v>
      </c>
      <c r="AU46" s="33">
        <f>IF(D6L539C5=0,0,D6L539C18/D6L539C5)</f>
        <v>8.7130315562398281E-2</v>
      </c>
      <c r="AV46" s="16" t="s">
        <v>31794</v>
      </c>
      <c r="AW46" s="33">
        <f>CHOOSE(MIN(D6L539C9,RUN_YEARS),B7L805C1,B7L805C10,B7L805C19,B7L805C28,B7L805C37)</f>
        <v>46.612438957773215</v>
      </c>
      <c r="AX46" s="16" t="s">
        <v>31795</v>
      </c>
      <c r="AY46" s="33">
        <f>IF(D6L539C23=0,0,D6L539C19/D6L539C23)</f>
        <v>7.4788631412329343</v>
      </c>
      <c r="AZ46" s="16" t="s">
        <v>31796</v>
      </c>
      <c r="BA46" s="33">
        <f>IF(D6L539C5=0,0,D6L539C19/D6L539C5)</f>
        <v>0.51286968443760161</v>
      </c>
    </row>
    <row r="47" spans="1:53" x14ac:dyDescent="0.3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733.01130794887297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706.36591694409697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285.21090587811642</v>
      </c>
      <c r="R47" s="16" t="s">
        <v>31800</v>
      </c>
      <c r="S47" s="15">
        <f>SUM(D6L538C8:D6L539C8)</f>
        <v>421.15501106598055</v>
      </c>
      <c r="U47" s="21" t="str">
        <f>NULL_VALUE</f>
        <v>n/a</v>
      </c>
      <c r="V47" s="16" t="s">
        <v>31801</v>
      </c>
      <c r="W47" s="33">
        <f>SUM(D6L538C10:D6L539C10)</f>
        <v>269.40774418078882</v>
      </c>
      <c r="X47" s="16" t="s">
        <v>31802</v>
      </c>
      <c r="Y47" s="33">
        <f>SUM(D6L538C11:D6L539C11)</f>
        <v>15.803161697327589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5.1169562047633205E-2</v>
      </c>
      <c r="AD47" s="16" t="s">
        <v>31804</v>
      </c>
      <c r="AE47" s="33">
        <f>IF(D6L540C5=0,0,D6L540C10/D6L540C5)</f>
        <v>0.38139969344261299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0.13304086132384613</v>
      </c>
      <c r="AJ47" s="16" t="s">
        <v>31806</v>
      </c>
      <c r="AK47" s="33">
        <f>IF(D6L540C5=0,0,D6L540C11/D6L540C5)</f>
        <v>2.2372486155186729E-2</v>
      </c>
      <c r="AL47" s="16" t="s">
        <v>31807</v>
      </c>
      <c r="AM47" s="33">
        <f>SUM(D6L538C18:D6L539C18)</f>
        <v>61.158948358107054</v>
      </c>
      <c r="AN47" s="16" t="s">
        <v>31808</v>
      </c>
      <c r="AO47" s="33">
        <f>SUM(D6L538C19:D6L539C19)</f>
        <v>359.99606270787348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7.7231758465588642</v>
      </c>
      <c r="AT47" s="16" t="s">
        <v>31810</v>
      </c>
      <c r="AU47" s="33">
        <f>IF(D6L540C5=0,0,D6L540C18/D6L540C5)</f>
        <v>8.6582530231207738E-2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7.7231758465588634</v>
      </c>
      <c r="AZ47" s="16" t="s">
        <v>31812</v>
      </c>
      <c r="BA47" s="33">
        <f>IF(D6L540C5=0,0,D6L540C19/D6L540C5)</f>
        <v>0.50964529017099247</v>
      </c>
    </row>
    <row r="48" spans="1:53" x14ac:dyDescent="0.3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2459.8812003057101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1971.7767642704766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527.91632954130625</v>
      </c>
      <c r="R48" s="16" t="s">
        <v>31817</v>
      </c>
      <c r="S48" s="15">
        <f>SUM(D6L528C8,D6L537C8,D6L540C8)</f>
        <v>1443.8604347291703</v>
      </c>
      <c r="U48" s="21" t="str">
        <f>NULL_VALUE</f>
        <v>n/a</v>
      </c>
      <c r="V48" s="16" t="s">
        <v>31818</v>
      </c>
      <c r="W48" s="33">
        <f>SUM(D6L528C10,D6L537C10,D6L540C10)</f>
        <v>499.51738484220982</v>
      </c>
      <c r="X48" s="16" t="s">
        <v>31819</v>
      </c>
      <c r="Y48" s="33">
        <f>SUM(D6L528C11,D6L537C11,D6L540C11)</f>
        <v>28.398944699096369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8.6133784309224137E-2</v>
      </c>
      <c r="AD48" s="16" t="s">
        <v>31821</v>
      </c>
      <c r="AE48" s="33">
        <f>IF(D6L541C5=0,0,D6L541C10/D6L541C5)</f>
        <v>0.25333363994023056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0.22394783920398237</v>
      </c>
      <c r="AJ48" s="16" t="s">
        <v>31823</v>
      </c>
      <c r="AK48" s="33">
        <f>IF(D6L541C5=0,0,D6L541C11/D6L541C5)</f>
        <v>1.4402718002209285E-2</v>
      </c>
      <c r="AL48" s="16" t="s">
        <v>31824</v>
      </c>
      <c r="AM48" s="33">
        <f>SUM(D6L528C18,D6L537C18,D6L540C18)</f>
        <v>206.99445264188523</v>
      </c>
      <c r="AN48" s="16" t="s">
        <v>31825</v>
      </c>
      <c r="AO48" s="33">
        <f>SUM(D6L528C19,D6L537C19,D6L540C19)</f>
        <v>1236.8659820872854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25.780135110631257</v>
      </c>
      <c r="AT48" s="16" t="s">
        <v>31827</v>
      </c>
      <c r="AU48" s="33">
        <f>IF(D6L541C5=0,0,D6L541C18/D6L541C5)</f>
        <v>0.1049786448408979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25.78013511063126</v>
      </c>
      <c r="AZ48" s="16" t="s">
        <v>31829</v>
      </c>
      <c r="BA48" s="33">
        <f>IF(D6L541C5=0,0,D6L541C19/D6L541C5)</f>
        <v>0.62728499721666231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EEA9A1-E656-4927-BE98-449791EDAEC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31832</v>
      </c>
    </row>
    <row r="3" spans="1:53" x14ac:dyDescent="0.3">
      <c r="B3" s="13" t="s">
        <v>27409</v>
      </c>
    </row>
    <row r="4" spans="1:53" x14ac:dyDescent="0.3">
      <c r="B4" s="13" t="s">
        <v>2734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18487.143296566665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IF(_xlfn.SINGLE(D6L601C2)&lt;&gt;0,_xlfn.SINGLE(D6L601C2)*_xlfn.SINGLE(D6L601C4),_xlfn.SINGLE(D6L601C3)*_xlfn.SINGLE(D6L601C4))</f>
        <v>15898.943235047331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7949.4716175236654</v>
      </c>
      <c r="R8" s="16" t="s">
        <v>31838</v>
      </c>
      <c r="S8" s="15">
        <f>D6L601C5-D6L601C7</f>
        <v>7949.4716175236654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7435.3503569230106</v>
      </c>
      <c r="X8" s="16" t="s">
        <v>31840</v>
      </c>
      <c r="Y8" s="33">
        <f>D6L601C7-D6L601C10</f>
        <v>514.12126060065475</v>
      </c>
      <c r="Z8" s="16" t="s">
        <v>31841</v>
      </c>
      <c r="AA8" s="33">
        <f>CHOOSE(MIN(D6L601C9,RUN_YEARS),B7L806C7,B7L806C16,B7L806C25,B7L806C34,B7L806C43)</f>
        <v>101956.66666666666</v>
      </c>
      <c r="AB8" s="16" t="s">
        <v>31842</v>
      </c>
      <c r="AC8" s="33">
        <f>IF(D6L601C12=0,0,D6L601C10/D6L601C12)</f>
        <v>7.2926573612217716E-2</v>
      </c>
      <c r="AD8" s="16" t="s">
        <v>31843</v>
      </c>
      <c r="AE8" s="33">
        <f>IF(D6L601C5=0,0,D6L601C10/D6L601C5)</f>
        <v>0.46766318031330939</v>
      </c>
      <c r="AF8" s="16" t="s">
        <v>31844</v>
      </c>
      <c r="AG8" s="33">
        <f>CHOOSE(MIN(D6L601C9,RUN_YEARS),B7L806C5,B7L806C14,B7L806C23,B7L806C32,B7L806C41)</f>
        <v>2711.4800077723585</v>
      </c>
      <c r="AH8" s="16" t="s">
        <v>31845</v>
      </c>
      <c r="AI8" s="33">
        <f>IF(D6L601C15=0,0,D6L601C11/D6L601C15)</f>
        <v>0.18960909139176571</v>
      </c>
      <c r="AJ8" s="16" t="s">
        <v>31846</v>
      </c>
      <c r="AK8" s="33">
        <f>IF(D6L601C5=0,0,D6L601C11/D6L601C5)</f>
        <v>3.2336819686690596E-2</v>
      </c>
      <c r="AL8" s="16" t="s">
        <v>31847</v>
      </c>
      <c r="AM8" s="33">
        <f>D6L601C8*CHOOSE(MIN(D6L601C9,RUN_YEARS),B7L806C4,B7L806C13,B7L806C22,B7L806C31,B7L806C40)</f>
        <v>979.04049191580009</v>
      </c>
      <c r="AN8" s="16" t="s">
        <v>31848</v>
      </c>
      <c r="AO8" s="33">
        <f>D6L601C8-D6L601C18</f>
        <v>6970.4311256078654</v>
      </c>
      <c r="AP8" s="16" t="s">
        <v>31849</v>
      </c>
      <c r="AQ8" s="33">
        <f>CHOOSE(MIN(D6L601C9,RUN_YEARS),B7L806C2,B7L806C11,B7L806C20,B7L806C29,B7L806C38)</f>
        <v>143.31023445788978</v>
      </c>
      <c r="AR8" s="16" t="s">
        <v>31850</v>
      </c>
      <c r="AS8" s="33">
        <f>IF(D6L601C20=0,0,D6L601C18/D6L601C20)</f>
        <v>6.8316160085794913</v>
      </c>
      <c r="AT8" s="16" t="s">
        <v>31851</v>
      </c>
      <c r="AU8" s="33">
        <f>IF(D6L601C5=0,0,D6L601C18/D6L601C5)</f>
        <v>6.1578966440840023E-2</v>
      </c>
      <c r="AV8" s="16" t="s">
        <v>31852</v>
      </c>
      <c r="AW8" s="33">
        <f>CHOOSE(MIN(D6L601C9,RUN_YEARS),B7L806C1,B7L806C10,B7L806C19,B7L806C28,B7L806C37)</f>
        <v>1020.3195139852771</v>
      </c>
      <c r="AX8" s="16" t="s">
        <v>31853</v>
      </c>
      <c r="AY8" s="33">
        <f>IF(D6L601C23=0,0,D6L601C19/D6L601C23)</f>
        <v>6.8316160085794913</v>
      </c>
      <c r="AZ8" s="16" t="s">
        <v>31854</v>
      </c>
      <c r="BA8" s="33">
        <f>IF(D6L601C5=0,0,D6L601C19/D6L601C5)</f>
        <v>0.43842103355916001</v>
      </c>
    </row>
    <row r="9" spans="1:53" x14ac:dyDescent="0.3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7.7257917495195105</v>
      </c>
      <c r="J9" s="16" t="s">
        <v>31875</v>
      </c>
      <c r="K9" s="21">
        <f>_xlfn.SINGLE(IF(FLOW_THRU_100PCT="Y",1,INDEX(VariabilityMatrix,D6L602C1,_xlfn.SINGLE(D6L602C9))))</f>
        <v>0.44333062863982836</v>
      </c>
      <c r="L9" s="16" t="s">
        <v>31855</v>
      </c>
      <c r="M9" s="15">
        <f>IF(_xlfn.SINGLE(D6L602C2)&lt;&gt;0,_xlfn.SINGLE(D6L602C2)*_xlfn.SINGLE(D6L602C4),_xlfn.SINGLE(D6L602C3)*_xlfn.SINGLE(D6L602C4))</f>
        <v>3.425080113054884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1.712540056527442</v>
      </c>
      <c r="R9" s="16" t="s">
        <v>31857</v>
      </c>
      <c r="S9" s="15">
        <f>D6L602C5-D6L602C7</f>
        <v>1.712540056527442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1.6053531603296207</v>
      </c>
      <c r="X9" s="16" t="s">
        <v>31859</v>
      </c>
      <c r="Y9" s="33">
        <f>D6L602C7-D6L602C10</f>
        <v>0.10718689619782129</v>
      </c>
      <c r="Z9" s="16" t="s">
        <v>31860</v>
      </c>
      <c r="AA9" s="33">
        <f>CHOOSE(MIN(D6L602C9,RUN_YEARS),B7L806C7,B7L806C16,B7L806C25,B7L806C34,B7L806C43)</f>
        <v>100115.4</v>
      </c>
      <c r="AB9" s="16" t="s">
        <v>31861</v>
      </c>
      <c r="AC9" s="33">
        <f>IF(D6L602C12=0,0,D6L602C10/D6L602C12)</f>
        <v>1.6035027181928263E-5</v>
      </c>
      <c r="AD9" s="16" t="s">
        <v>31862</v>
      </c>
      <c r="AE9" s="33">
        <f>IF(D6L602C5=0,0,D6L602C10/D6L602C5)</f>
        <v>0.46870528785902776</v>
      </c>
      <c r="AF9" s="16" t="s">
        <v>31863</v>
      </c>
      <c r="AG9" s="33">
        <f>CHOOSE(MIN(D6L602C9,RUN_YEARS),B7L806C5,B7L806C14,B7L806C23,B7L806C32,B7L806C41)</f>
        <v>2570.9796958321604</v>
      </c>
      <c r="AH9" s="16" t="s">
        <v>31864</v>
      </c>
      <c r="AI9" s="33">
        <f>IF(D6L602C15=0,0,D6L602C11/D6L602C15)</f>
        <v>4.169107067301348E-5</v>
      </c>
      <c r="AJ9" s="16" t="s">
        <v>31865</v>
      </c>
      <c r="AK9" s="33">
        <f>IF(D6L602C5=0,0,D6L602C11/D6L602C5)</f>
        <v>3.129471214097225E-2</v>
      </c>
      <c r="AL9" s="16" t="s">
        <v>31866</v>
      </c>
      <c r="AM9" s="33">
        <f>D6L602C8*CHOOSE(MIN(D6L602C9,RUN_YEARS),B7L806C4,B7L806C13,B7L806C22,B7L806C31,B7L806C40)</f>
        <v>0.22021465094012849</v>
      </c>
      <c r="AN9" s="16" t="s">
        <v>31867</v>
      </c>
      <c r="AO9" s="33">
        <f>D6L602C8-D6L602C18</f>
        <v>1.4923254055873136</v>
      </c>
      <c r="AP9" s="16" t="s">
        <v>31868</v>
      </c>
      <c r="AQ9" s="33">
        <f>CHOOSE(MIN(D6L602C9,RUN_YEARS),B7L806C2,B7L806C11,B7L806C20,B7L806C29,B7L806C38)</f>
        <v>144.84445361838962</v>
      </c>
      <c r="AR9" s="16" t="s">
        <v>31869</v>
      </c>
      <c r="AS9" s="33">
        <f>IF(D6L602C20=0,0,D6L602C18/D6L602C20)</f>
        <v>1.5203526641089816E-3</v>
      </c>
      <c r="AT9" s="16" t="s">
        <v>31870</v>
      </c>
      <c r="AU9" s="33">
        <f>IF(D6L602C5=0,0,D6L602C18/D6L602C5)</f>
        <v>6.4294744552329752E-2</v>
      </c>
      <c r="AV9" s="16" t="s">
        <v>31871</v>
      </c>
      <c r="AW9" s="33">
        <f>CHOOSE(MIN(D6L602C9,RUN_YEARS),B7L806C1,B7L806C10,B7L806C19,B7L806C28,B7L806C37)</f>
        <v>981.56529127530177</v>
      </c>
      <c r="AX9" s="16" t="s">
        <v>31872</v>
      </c>
      <c r="AY9" s="33">
        <f>IF(D6L602C23=0,0,D6L602C19/D6L602C23)</f>
        <v>1.5203526641089818E-3</v>
      </c>
      <c r="AZ9" s="16" t="s">
        <v>31873</v>
      </c>
      <c r="BA9" s="33">
        <f>IF(D6L602C5=0,0,D6L602C19/D6L602C5)</f>
        <v>0.4357052554476703</v>
      </c>
    </row>
    <row r="10" spans="1:53" x14ac:dyDescent="0.3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0.10544980492320179</v>
      </c>
      <c r="J10" s="16" t="s">
        <v>31896</v>
      </c>
      <c r="K10" s="21">
        <f>_xlfn.SINGLE(IF(FLOW_THRU_100PCT="Y",1,INDEX(VariabilityMatrix,D6L603C1,_xlfn.SINGLE(D6L603C9))))</f>
        <v>0.44333062863982836</v>
      </c>
      <c r="L10" s="16" t="s">
        <v>31876</v>
      </c>
      <c r="M10" s="15">
        <f>IF(_xlfn.SINGLE(D6L603C2)&lt;&gt;0,_xlfn.SINGLE(D6L603C2)*_xlfn.SINGLE(D6L603C4),_xlfn.SINGLE(D6L603C3)*_xlfn.SINGLE(D6L603C4))</f>
        <v>4.6749128306550314E-2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2.3374564153275157E-2</v>
      </c>
      <c r="R10" s="16" t="s">
        <v>31878</v>
      </c>
      <c r="S10" s="15">
        <f>D6L603C5-D6L603C7</f>
        <v>2.3374564153275157E-2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2.1911563640080289E-2</v>
      </c>
      <c r="X10" s="16" t="s">
        <v>31880</v>
      </c>
      <c r="Y10" s="33">
        <f>D6L603C7-D6L603C10</f>
        <v>1.4630005131948676E-3</v>
      </c>
      <c r="Z10" s="16" t="s">
        <v>31881</v>
      </c>
      <c r="AA10" s="33">
        <f>CHOOSE(MIN(D6L603C9,RUN_YEARS),B7L806C7,B7L806C16,B7L806C25,B7L806C34,B7L806C43)</f>
        <v>100115.4</v>
      </c>
      <c r="AB10" s="16" t="s">
        <v>31882</v>
      </c>
      <c r="AC10" s="33">
        <f>IF(D6L603C12=0,0,D6L603C10/D6L603C12)</f>
        <v>2.1886306841984641E-7</v>
      </c>
      <c r="AD10" s="16" t="s">
        <v>31883</v>
      </c>
      <c r="AE10" s="33">
        <f>IF(D6L603C5=0,0,D6L603C10/D6L603C5)</f>
        <v>0.46870528785902782</v>
      </c>
      <c r="AF10" s="16" t="s">
        <v>31884</v>
      </c>
      <c r="AG10" s="33">
        <f>CHOOSE(MIN(D6L603C9,RUN_YEARS),B7L806C5,B7L806C14,B7L806C23,B7L806C32,B7L806C41)</f>
        <v>2570.9796958321604</v>
      </c>
      <c r="AH10" s="16" t="s">
        <v>31885</v>
      </c>
      <c r="AI10" s="33">
        <f>IF(D6L603C15=0,0,D6L603C11/D6L603C15)</f>
        <v>5.6904397789159974E-7</v>
      </c>
      <c r="AJ10" s="16" t="s">
        <v>31886</v>
      </c>
      <c r="AK10" s="33">
        <f>IF(D6L603C5=0,0,D6L603C11/D6L603C5)</f>
        <v>3.1294712140972208E-2</v>
      </c>
      <c r="AL10" s="16" t="s">
        <v>31887</v>
      </c>
      <c r="AM10" s="33">
        <f>D6L603C8*CHOOSE(MIN(D6L603C9,RUN_YEARS),B7L806C4,B7L806C13,B7L806C22,B7L806C31,B7L806C40)</f>
        <v>3.0057232625137404E-3</v>
      </c>
      <c r="AN10" s="16" t="s">
        <v>31888</v>
      </c>
      <c r="AO10" s="33">
        <f>D6L603C8-D6L603C18</f>
        <v>2.0368840890761415E-2</v>
      </c>
      <c r="AP10" s="16" t="s">
        <v>31889</v>
      </c>
      <c r="AQ10" s="33">
        <f>CHOOSE(MIN(D6L603C9,RUN_YEARS),B7L806C2,B7L806C11,B7L806C20,B7L806C29,B7L806C38)</f>
        <v>144.84445361838962</v>
      </c>
      <c r="AR10" s="16" t="s">
        <v>31890</v>
      </c>
      <c r="AS10" s="33">
        <f>IF(D6L603C20=0,0,D6L603C18/D6L603C20)</f>
        <v>2.0751386659462191E-5</v>
      </c>
      <c r="AT10" s="16" t="s">
        <v>31891</v>
      </c>
      <c r="AU10" s="33">
        <f>IF(D6L603C5=0,0,D6L603C18/D6L603C5)</f>
        <v>6.4294744552329752E-2</v>
      </c>
      <c r="AV10" s="16" t="s">
        <v>31892</v>
      </c>
      <c r="AW10" s="33">
        <f>CHOOSE(MIN(D6L603C9,RUN_YEARS),B7L806C1,B7L806C10,B7L806C19,B7L806C28,B7L806C37)</f>
        <v>981.56529127530177</v>
      </c>
      <c r="AX10" s="16" t="s">
        <v>31893</v>
      </c>
      <c r="AY10" s="33">
        <f>IF(D6L603C23=0,0,D6L603C19/D6L603C23)</f>
        <v>2.0751386659462188E-5</v>
      </c>
      <c r="AZ10" s="16" t="s">
        <v>31894</v>
      </c>
      <c r="BA10" s="33">
        <f>IF(D6L603C5=0,0,D6L603C19/D6L603C5)</f>
        <v>0.43570525544767019</v>
      </c>
    </row>
    <row r="11" spans="1:53" x14ac:dyDescent="0.3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0.36907587522398966</v>
      </c>
      <c r="J11" s="16" t="s">
        <v>31917</v>
      </c>
      <c r="K11" s="21">
        <f>_xlfn.SINGLE(IF(FLOW_THRU_100PCT="Y",1,INDEX(VariabilityMatrix,D6L604C1,_xlfn.SINGLE(D6L604C9))))</f>
        <v>0.43955570143604111</v>
      </c>
      <c r="L11" s="16" t="s">
        <v>31897</v>
      </c>
      <c r="M11" s="15">
        <f>IF(_xlfn.SINGLE(D6L604C2)&lt;&gt;0,_xlfn.SINGLE(D6L604C2)*_xlfn.SINGLE(D6L604C4),_xlfn.SINGLE(D6L604C3)*_xlfn.SINGLE(D6L604C4))</f>
        <v>0.16222940521720156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8.1114702608600778E-2</v>
      </c>
      <c r="R11" s="16" t="s">
        <v>31899</v>
      </c>
      <c r="S11" s="15">
        <f>D6L604C5-D6L604C7</f>
        <v>8.1114702608600778E-2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7.617383578757897E-2</v>
      </c>
      <c r="X11" s="16" t="s">
        <v>31901</v>
      </c>
      <c r="Y11" s="33">
        <f>D6L604C7-D6L604C10</f>
        <v>4.9408668210218082E-3</v>
      </c>
      <c r="Z11" s="16" t="s">
        <v>31902</v>
      </c>
      <c r="AA11" s="33">
        <f>CHOOSE(MIN(D6L604C9,RUN_YEARS),B7L806C7,B7L806C16,B7L806C25,B7L806C34,B7L806C43)</f>
        <v>115596</v>
      </c>
      <c r="AB11" s="16" t="s">
        <v>31903</v>
      </c>
      <c r="AC11" s="33">
        <f>IF(D6L604C12=0,0,D6L604C10/D6L604C12)</f>
        <v>6.5896601774783706E-7</v>
      </c>
      <c r="AD11" s="16" t="s">
        <v>31904</v>
      </c>
      <c r="AE11" s="33">
        <f>IF(D6L604C5=0,0,D6L604C10/D6L604C5)</f>
        <v>0.46954395034360935</v>
      </c>
      <c r="AF11" s="16" t="s">
        <v>31905</v>
      </c>
      <c r="AG11" s="33">
        <f>CHOOSE(MIN(D6L604C9,RUN_YEARS),B7L806C5,B7L806C14,B7L806C23,B7L806C32,B7L806C41)</f>
        <v>2883.8109121248804</v>
      </c>
      <c r="AH11" s="16" t="s">
        <v>31906</v>
      </c>
      <c r="AI11" s="33">
        <f>IF(D6L604C15=0,0,D6L604C11/D6L604C15)</f>
        <v>1.7133116461443813E-6</v>
      </c>
      <c r="AJ11" s="16" t="s">
        <v>31907</v>
      </c>
      <c r="AK11" s="33">
        <f>IF(D6L604C5=0,0,D6L604C11/D6L604C5)</f>
        <v>3.0456049656390632E-2</v>
      </c>
      <c r="AL11" s="16" t="s">
        <v>31908</v>
      </c>
      <c r="AM11" s="33">
        <f>D6L604C8*CHOOSE(MIN(D6L604C9,RUN_YEARS),B7L806C4,B7L806C13,B7L806C22,B7L806C31,B7L806C40)</f>
        <v>1.1160621549220994E-2</v>
      </c>
      <c r="AN11" s="16" t="s">
        <v>31909</v>
      </c>
      <c r="AO11" s="33">
        <f>D6L604C8-D6L604C18</f>
        <v>6.995408105937978E-2</v>
      </c>
      <c r="AP11" s="16" t="s">
        <v>31910</v>
      </c>
      <c r="AQ11" s="33">
        <f>CHOOSE(MIN(D6L604C9,RUN_YEARS),B7L806C2,B7L806C11,B7L806C20,B7L806C29,B7L806C38)</f>
        <v>173.86353943942126</v>
      </c>
      <c r="AR11" s="16" t="s">
        <v>31911</v>
      </c>
      <c r="AS11" s="33">
        <f>IF(D6L604C20=0,0,D6L604C18/D6L604C20)</f>
        <v>6.4191846002937581E-5</v>
      </c>
      <c r="AT11" s="16" t="s">
        <v>31912</v>
      </c>
      <c r="AU11" s="33">
        <f>IF(D6L604C5=0,0,D6L604C18/D6L604C5)</f>
        <v>6.8795305846548263E-2</v>
      </c>
      <c r="AV11" s="16" t="s">
        <v>31913</v>
      </c>
      <c r="AW11" s="33">
        <f>CHOOSE(MIN(D6L604C9,RUN_YEARS),B7L806C1,B7L806C10,B7L806C19,B7L806C28,B7L806C37)</f>
        <v>1089.7658412281603</v>
      </c>
      <c r="AX11" s="16" t="s">
        <v>31914</v>
      </c>
      <c r="AY11" s="33">
        <f>IF(D6L604C23=0,0,D6L604C19/D6L604C23)</f>
        <v>6.4191846002937568E-5</v>
      </c>
      <c r="AZ11" s="16" t="s">
        <v>31915</v>
      </c>
      <c r="BA11" s="33">
        <f>IF(D6L604C5=0,0,D6L604C19/D6L604C5)</f>
        <v>0.4312046941534517</v>
      </c>
    </row>
    <row r="12" spans="1:53" x14ac:dyDescent="0.3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106.63826376948955</v>
      </c>
      <c r="J12" s="16" t="s">
        <v>31938</v>
      </c>
      <c r="K12" s="21">
        <f>_xlfn.SINGLE(IF(FLOW_THRU_100PCT="Y",1,INDEX(VariabilityMatrix,D6L605C1,_xlfn.SINGLE(D6L605C9))))</f>
        <v>0.14385625612509018</v>
      </c>
      <c r="L12" s="16" t="s">
        <v>31918</v>
      </c>
      <c r="M12" s="15">
        <f>IF(_xlfn.SINGLE(D6L605C2)&lt;&gt;0,_xlfn.SINGLE(D6L605C2)*_xlfn.SINGLE(D6L605C4),_xlfn.SINGLE(D6L605C3)*_xlfn.SINGLE(D6L605C4))</f>
        <v>15.340581385558613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7.6702906927793064</v>
      </c>
      <c r="R12" s="16" t="s">
        <v>31920</v>
      </c>
      <c r="S12" s="15">
        <f>D6L605C5-D6L605C7</f>
        <v>7.6702906927793064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7.1902116142430925</v>
      </c>
      <c r="X12" s="16" t="s">
        <v>31922</v>
      </c>
      <c r="Y12" s="33">
        <f>D6L605C7-D6L605C10</f>
        <v>0.4800790785362139</v>
      </c>
      <c r="Z12" s="16" t="s">
        <v>31923</v>
      </c>
      <c r="AA12" s="33">
        <f>CHOOSE(MIN(D6L605C9,RUN_YEARS),B7L806C7,B7L806C16,B7L806C25,B7L806C34,B7L806C43)</f>
        <v>100115.4</v>
      </c>
      <c r="AB12" s="16" t="s">
        <v>31924</v>
      </c>
      <c r="AC12" s="33">
        <f>IF(D6L605C12=0,0,D6L605C10/D6L605C12)</f>
        <v>7.1819236743229239E-5</v>
      </c>
      <c r="AD12" s="16" t="s">
        <v>31925</v>
      </c>
      <c r="AE12" s="33">
        <f>IF(D6L605C5=0,0,D6L605C10/D6L605C5)</f>
        <v>0.46870528785902776</v>
      </c>
      <c r="AF12" s="16" t="s">
        <v>31926</v>
      </c>
      <c r="AG12" s="33">
        <f>CHOOSE(MIN(D6L605C9,RUN_YEARS),B7L806C5,B7L806C14,B7L806C23,B7L806C32,B7L806C41)</f>
        <v>2570.9796958321604</v>
      </c>
      <c r="AH12" s="16" t="s">
        <v>31927</v>
      </c>
      <c r="AI12" s="33">
        <f>IF(D6L605C15=0,0,D6L605C11/D6L605C15)</f>
        <v>1.8673001553239595E-4</v>
      </c>
      <c r="AJ12" s="16" t="s">
        <v>31928</v>
      </c>
      <c r="AK12" s="33">
        <f>IF(D6L605C5=0,0,D6L605C11/D6L605C5)</f>
        <v>3.1294712140972243E-2</v>
      </c>
      <c r="AL12" s="16" t="s">
        <v>31929</v>
      </c>
      <c r="AM12" s="33">
        <f>D6L605C8*CHOOSE(MIN(D6L605C9,RUN_YEARS),B7L806C4,B7L806C13,B7L806C22,B7L806C31,B7L806C40)</f>
        <v>0.98631876146871578</v>
      </c>
      <c r="AN12" s="16" t="s">
        <v>31930</v>
      </c>
      <c r="AO12" s="33">
        <f>D6L605C8-D6L605C18</f>
        <v>6.683971931310591</v>
      </c>
      <c r="AP12" s="16" t="s">
        <v>31931</v>
      </c>
      <c r="AQ12" s="33">
        <f>CHOOSE(MIN(D6L605C9,RUN_YEARS),B7L806C2,B7L806C11,B7L806C20,B7L806C29,B7L806C38)</f>
        <v>144.84445361838962</v>
      </c>
      <c r="AR12" s="16" t="s">
        <v>31932</v>
      </c>
      <c r="AS12" s="33">
        <f>IF(D6L605C20=0,0,D6L605C18/D6L605C20)</f>
        <v>6.8095031382236623E-3</v>
      </c>
      <c r="AT12" s="16" t="s">
        <v>31933</v>
      </c>
      <c r="AU12" s="33">
        <f>IF(D6L605C5=0,0,D6L605C18/D6L605C5)</f>
        <v>6.4294744552329752E-2</v>
      </c>
      <c r="AV12" s="16" t="s">
        <v>31934</v>
      </c>
      <c r="AW12" s="33">
        <f>CHOOSE(MIN(D6L605C9,RUN_YEARS),B7L806C1,B7L806C10,B7L806C19,B7L806C28,B7L806C37)</f>
        <v>981.56529127530177</v>
      </c>
      <c r="AX12" s="16" t="s">
        <v>31935</v>
      </c>
      <c r="AY12" s="33">
        <f>IF(D6L605C23=0,0,D6L605C19/D6L605C23)</f>
        <v>6.8095031382236623E-3</v>
      </c>
      <c r="AZ12" s="16" t="s">
        <v>31936</v>
      </c>
      <c r="BA12" s="33">
        <f>IF(D6L605C5=0,0,D6L605C19/D6L605C5)</f>
        <v>0.43570525544767025</v>
      </c>
    </row>
    <row r="13" spans="1:53" x14ac:dyDescent="0.3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47.857163439352917</v>
      </c>
      <c r="J13" s="16" t="s">
        <v>31959</v>
      </c>
      <c r="K13" s="21">
        <f>_xlfn.SINGLE(IF(FLOW_THRU_100PCT="Y",1,INDEX(VariabilityMatrix,D6L606C1,_xlfn.SINGLE(D6L606C9))))</f>
        <v>0.44333062863982836</v>
      </c>
      <c r="L13" s="16" t="s">
        <v>31939</v>
      </c>
      <c r="M13" s="15">
        <f>IF(_xlfn.SINGLE(D6L606C2)&lt;&gt;0,_xlfn.SINGLE(D6L606C2)*_xlfn.SINGLE(D6L606C4),_xlfn.SINGLE(D6L606C3)*_xlfn.SINGLE(D6L606C4))</f>
        <v>21.216546352487338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10.608273176243669</v>
      </c>
      <c r="R13" s="16" t="s">
        <v>31941</v>
      </c>
      <c r="S13" s="15">
        <f>D6L606C5-D6L606C7</f>
        <v>10.608273176243669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9.9443074655169834</v>
      </c>
      <c r="X13" s="16" t="s">
        <v>31943</v>
      </c>
      <c r="Y13" s="33">
        <f>D6L606C7-D6L606C10</f>
        <v>0.66396571072668564</v>
      </c>
      <c r="Z13" s="16" t="s">
        <v>31944</v>
      </c>
      <c r="AA13" s="33">
        <f>CHOOSE(MIN(D6L606C9,RUN_YEARS),B7L806C7,B7L806C16,B7L806C25,B7L806C34,B7L806C43)</f>
        <v>100115.4</v>
      </c>
      <c r="AB13" s="16" t="s">
        <v>31945</v>
      </c>
      <c r="AC13" s="33">
        <f>IF(D6L606C12=0,0,D6L606C10/D6L606C12)</f>
        <v>9.9328449624303387E-5</v>
      </c>
      <c r="AD13" s="16" t="s">
        <v>31946</v>
      </c>
      <c r="AE13" s="33">
        <f>IF(D6L606C5=0,0,D6L606C10/D6L606C5)</f>
        <v>0.46870528785902776</v>
      </c>
      <c r="AF13" s="16" t="s">
        <v>31947</v>
      </c>
      <c r="AG13" s="33">
        <f>CHOOSE(MIN(D6L606C9,RUN_YEARS),B7L806C5,B7L806C14,B7L806C23,B7L806C32,B7L806C41)</f>
        <v>2570.9796958321604</v>
      </c>
      <c r="AH13" s="16" t="s">
        <v>31948</v>
      </c>
      <c r="AI13" s="33">
        <f>IF(D6L606C15=0,0,D6L606C11/D6L606C15)</f>
        <v>2.5825396902318863E-4</v>
      </c>
      <c r="AJ13" s="16" t="s">
        <v>31949</v>
      </c>
      <c r="AK13" s="33">
        <f>IF(D6L606C5=0,0,D6L606C11/D6L606C5)</f>
        <v>3.1294712140972236E-2</v>
      </c>
      <c r="AL13" s="16" t="s">
        <v>31950</v>
      </c>
      <c r="AM13" s="33">
        <f>D6L606C8*CHOOSE(MIN(D6L606C9,RUN_YEARS),B7L806C4,B7L806C13,B7L806C22,B7L806C31,B7L806C40)</f>
        <v>1.364112428015837</v>
      </c>
      <c r="AN13" s="16" t="s">
        <v>31951</v>
      </c>
      <c r="AO13" s="33">
        <f>D6L606C8-D6L606C18</f>
        <v>9.2441607482278325</v>
      </c>
      <c r="AP13" s="16" t="s">
        <v>31952</v>
      </c>
      <c r="AQ13" s="33">
        <f>CHOOSE(MIN(D6L606C9,RUN_YEARS),B7L806C2,B7L806C11,B7L806C20,B7L806C29,B7L806C38)</f>
        <v>144.84445361838962</v>
      </c>
      <c r="AR13" s="16" t="s">
        <v>31953</v>
      </c>
      <c r="AS13" s="33">
        <f>IF(D6L606C20=0,0,D6L606C18/D6L606C20)</f>
        <v>9.4177746813126698E-3</v>
      </c>
      <c r="AT13" s="16" t="s">
        <v>31954</v>
      </c>
      <c r="AU13" s="33">
        <f>IF(D6L606C5=0,0,D6L606C18/D6L606C5)</f>
        <v>6.4294744552329752E-2</v>
      </c>
      <c r="AV13" s="16" t="s">
        <v>31955</v>
      </c>
      <c r="AW13" s="33">
        <f>CHOOSE(MIN(D6L606C9,RUN_YEARS),B7L806C1,B7L806C10,B7L806C19,B7L806C28,B7L806C37)</f>
        <v>981.56529127530177</v>
      </c>
      <c r="AX13" s="16" t="s">
        <v>31956</v>
      </c>
      <c r="AY13" s="33">
        <f>IF(D6L606C23=0,0,D6L606C19/D6L606C23)</f>
        <v>9.4177746813126698E-3</v>
      </c>
      <c r="AZ13" s="16" t="s">
        <v>31957</v>
      </c>
      <c r="BA13" s="33">
        <f>IF(D6L606C5=0,0,D6L606C19/D6L606C5)</f>
        <v>0.43570525544767025</v>
      </c>
    </row>
    <row r="14" spans="1:53" x14ac:dyDescent="0.3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10.972098519158893</v>
      </c>
      <c r="J14" s="16" t="s">
        <v>31980</v>
      </c>
      <c r="K14" s="21">
        <f>_xlfn.SINGLE(IF(FLOW_THRU_100PCT="Y",1,INDEX(VariabilityMatrix,D6L607C1,_xlfn.SINGLE(D6L607C9))))</f>
        <v>0.43955570143604111</v>
      </c>
      <c r="L14" s="16" t="s">
        <v>31960</v>
      </c>
      <c r="M14" s="15">
        <f>IF(_xlfn.SINGLE(D6L607C2)&lt;&gt;0,_xlfn.SINGLE(D6L607C2)*_xlfn.SINGLE(D6L607C4),_xlfn.SINGLE(D6L607C3)*_xlfn.SINGLE(D6L607C4))</f>
        <v>4.8228484608142352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2.4114242304071176</v>
      </c>
      <c r="R14" s="16" t="s">
        <v>31962</v>
      </c>
      <c r="S14" s="15">
        <f>D6L607C5-D6L607C7</f>
        <v>2.4114242304071176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2.2645393181993123</v>
      </c>
      <c r="X14" s="16" t="s">
        <v>31964</v>
      </c>
      <c r="Y14" s="33">
        <f>D6L607C7-D6L607C10</f>
        <v>0.14688491220780531</v>
      </c>
      <c r="Z14" s="16" t="s">
        <v>31965</v>
      </c>
      <c r="AA14" s="33">
        <f>CHOOSE(MIN(D6L607C9,RUN_YEARS),B7L806C7,B7L806C16,B7L806C25,B7L806C34,B7L806C43)</f>
        <v>115596</v>
      </c>
      <c r="AB14" s="16" t="s">
        <v>31966</v>
      </c>
      <c r="AC14" s="33">
        <f>IF(D6L607C12=0,0,D6L607C10/D6L607C12)</f>
        <v>1.9590118327617843E-5</v>
      </c>
      <c r="AD14" s="16" t="s">
        <v>31967</v>
      </c>
      <c r="AE14" s="33">
        <f>IF(D6L607C5=0,0,D6L607C10/D6L607C5)</f>
        <v>0.46954395034360941</v>
      </c>
      <c r="AF14" s="16" t="s">
        <v>31968</v>
      </c>
      <c r="AG14" s="33">
        <f>CHOOSE(MIN(D6L607C9,RUN_YEARS),B7L806C5,B7L806C14,B7L806C23,B7L806C32,B7L806C41)</f>
        <v>2883.8109121248804</v>
      </c>
      <c r="AH14" s="16" t="s">
        <v>31969</v>
      </c>
      <c r="AI14" s="33">
        <f>IF(D6L607C15=0,0,D6L607C11/D6L607C15)</f>
        <v>5.0934307651806473E-5</v>
      </c>
      <c r="AJ14" s="16" t="s">
        <v>31970</v>
      </c>
      <c r="AK14" s="33">
        <f>IF(D6L607C5=0,0,D6L607C11/D6L607C5)</f>
        <v>3.0456049656390597E-2</v>
      </c>
      <c r="AL14" s="16" t="s">
        <v>31971</v>
      </c>
      <c r="AM14" s="33">
        <f>D6L607C8*CHOOSE(MIN(D6L607C9,RUN_YEARS),B7L806C4,B7L806C13,B7L806C22,B7L806C31,B7L806C40)</f>
        <v>0.33178933491326984</v>
      </c>
      <c r="AN14" s="16" t="s">
        <v>31972</v>
      </c>
      <c r="AO14" s="33">
        <f>D6L607C8-D6L607C18</f>
        <v>2.0796348954938479</v>
      </c>
      <c r="AP14" s="16" t="s">
        <v>31973</v>
      </c>
      <c r="AQ14" s="33">
        <f>CHOOSE(MIN(D6L607C9,RUN_YEARS),B7L806C2,B7L806C11,B7L806C20,B7L806C29,B7L806C38)</f>
        <v>173.86353943942126</v>
      </c>
      <c r="AR14" s="16" t="s">
        <v>31974</v>
      </c>
      <c r="AS14" s="33">
        <f>IF(D6L607C20=0,0,D6L607C18/D6L607C20)</f>
        <v>1.9083318790301873E-3</v>
      </c>
      <c r="AT14" s="16" t="s">
        <v>31975</v>
      </c>
      <c r="AU14" s="33">
        <f>IF(D6L607C5=0,0,D6L607C18/D6L607C5)</f>
        <v>6.8795305846548263E-2</v>
      </c>
      <c r="AV14" s="16" t="s">
        <v>31976</v>
      </c>
      <c r="AW14" s="33">
        <f>CHOOSE(MIN(D6L607C9,RUN_YEARS),B7L806C1,B7L806C10,B7L806C19,B7L806C28,B7L806C37)</f>
        <v>1089.7658412281603</v>
      </c>
      <c r="AX14" s="16" t="s">
        <v>31977</v>
      </c>
      <c r="AY14" s="33">
        <f>IF(D6L607C23=0,0,D6L607C19/D6L607C23)</f>
        <v>1.9083318790301873E-3</v>
      </c>
      <c r="AZ14" s="16" t="s">
        <v>31978</v>
      </c>
      <c r="BA14" s="33">
        <f>IF(D6L607C5=0,0,D6L607C19/D6L607C5)</f>
        <v>0.43120469415345175</v>
      </c>
    </row>
    <row r="15" spans="1:53" x14ac:dyDescent="0.3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</v>
      </c>
      <c r="J15" s="16" t="s">
        <v>32001</v>
      </c>
      <c r="K15" s="21">
        <f>_xlfn.SINGLE(IF(FLOW_THRU_100PCT="Y",1,INDEX(VariabilityMatrix,D6L608C1,_xlfn.SINGLE(D6L608C9))))</f>
        <v>0.43955570143604111</v>
      </c>
      <c r="L15" s="16" t="s">
        <v>31981</v>
      </c>
      <c r="M15" s="15">
        <f>IF(_xlfn.SINGLE(D6L608C2)&lt;&gt;0,_xlfn.SINGLE(D6L608C2)*_xlfn.SINGLE(D6L608C4),_xlfn.SINGLE(D6L608C3)*_xlfn.SINGLE(D6L608C4))</f>
        <v>0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</v>
      </c>
      <c r="R15" s="16" t="s">
        <v>31983</v>
      </c>
      <c r="S15" s="15">
        <f>D6L608C5-D6L608C7</f>
        <v>0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</v>
      </c>
      <c r="X15" s="16" t="s">
        <v>31985</v>
      </c>
      <c r="Y15" s="33">
        <f>D6L608C7-D6L608C10</f>
        <v>0</v>
      </c>
      <c r="Z15" s="16" t="s">
        <v>31986</v>
      </c>
      <c r="AA15" s="33">
        <f>CHOOSE(MIN(D6L608C9,RUN_YEARS),B7L806C7,B7L806C16,B7L806C25,B7L806C34,B7L806C43)</f>
        <v>115596</v>
      </c>
      <c r="AB15" s="16" t="s">
        <v>31987</v>
      </c>
      <c r="AC15" s="33">
        <f>IF(D6L608C12=0,0,D6L608C10/D6L608C12)</f>
        <v>0</v>
      </c>
      <c r="AD15" s="16" t="s">
        <v>31988</v>
      </c>
      <c r="AE15" s="33">
        <f>IF(D6L608C5=0,0,D6L608C10/D6L608C5)</f>
        <v>0</v>
      </c>
      <c r="AF15" s="16" t="s">
        <v>31989</v>
      </c>
      <c r="AG15" s="33">
        <f>CHOOSE(MIN(D6L608C9,RUN_YEARS),B7L806C5,B7L806C14,B7L806C23,B7L806C32,B7L806C41)</f>
        <v>2883.8109121248804</v>
      </c>
      <c r="AH15" s="16" t="s">
        <v>31990</v>
      </c>
      <c r="AI15" s="33">
        <f>IF(D6L608C15=0,0,D6L608C11/D6L608C15)</f>
        <v>0</v>
      </c>
      <c r="AJ15" s="16" t="s">
        <v>31991</v>
      </c>
      <c r="AK15" s="33">
        <f>IF(D6L608C5=0,0,D6L608C11/D6L608C5)</f>
        <v>0</v>
      </c>
      <c r="AL15" s="16" t="s">
        <v>31992</v>
      </c>
      <c r="AM15" s="33">
        <f>D6L608C8*CHOOSE(MIN(D6L608C9,RUN_YEARS),B7L806C4,B7L806C13,B7L806C22,B7L806C31,B7L806C40)</f>
        <v>0</v>
      </c>
      <c r="AN15" s="16" t="s">
        <v>31993</v>
      </c>
      <c r="AO15" s="33">
        <f>D6L608C8-D6L608C18</f>
        <v>0</v>
      </c>
      <c r="AP15" s="16" t="s">
        <v>31994</v>
      </c>
      <c r="AQ15" s="33">
        <f>CHOOSE(MIN(D6L608C9,RUN_YEARS),B7L806C2,B7L806C11,B7L806C20,B7L806C29,B7L806C38)</f>
        <v>173.86353943942126</v>
      </c>
      <c r="AR15" s="16" t="s">
        <v>31995</v>
      </c>
      <c r="AS15" s="33">
        <f>IF(D6L608C20=0,0,D6L608C18/D6L608C20)</f>
        <v>0</v>
      </c>
      <c r="AT15" s="16" t="s">
        <v>31996</v>
      </c>
      <c r="AU15" s="33">
        <f>IF(D6L608C5=0,0,D6L608C18/D6L608C5)</f>
        <v>0</v>
      </c>
      <c r="AV15" s="16" t="s">
        <v>31997</v>
      </c>
      <c r="AW15" s="33">
        <f>CHOOSE(MIN(D6L608C9,RUN_YEARS),B7L806C1,B7L806C10,B7L806C19,B7L806C28,B7L806C37)</f>
        <v>1089.7658412281603</v>
      </c>
      <c r="AX15" s="16" t="s">
        <v>31998</v>
      </c>
      <c r="AY15" s="33">
        <f>IF(D6L608C23=0,0,D6L608C19/D6L608C23)</f>
        <v>0</v>
      </c>
      <c r="AZ15" s="16" t="s">
        <v>31999</v>
      </c>
      <c r="BA15" s="33">
        <f>IF(D6L608C5=0,0,D6L608C19/D6L608C5)</f>
        <v>0</v>
      </c>
    </row>
    <row r="16" spans="1:53" x14ac:dyDescent="0.3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0.41652848775278839</v>
      </c>
      <c r="J16" s="16" t="s">
        <v>32022</v>
      </c>
      <c r="K16" s="21">
        <f>_xlfn.SINGLE(IF(FLOW_THRU_100PCT="Y",1,INDEX(VariabilityMatrix,D6L609C1,_xlfn.SINGLE(D6L609C9))))</f>
        <v>0.43955570143604111</v>
      </c>
      <c r="L16" s="16" t="s">
        <v>32002</v>
      </c>
      <c r="M16" s="15">
        <f>IF(_xlfn.SINGLE(D6L609C2)&lt;&gt;0,_xlfn.SINGLE(D6L609C2)*_xlfn.SINGLE(D6L609C4),_xlfn.SINGLE(D6L609C3)*_xlfn.SINGLE(D6L609C4))</f>
        <v>0.18308747160227037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9.1543735801135187E-2</v>
      </c>
      <c r="R16" s="16" t="s">
        <v>32004</v>
      </c>
      <c r="S16" s="15">
        <f>D6L609C5-D6L609C7</f>
        <v>9.1543735801135187E-2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8.5967614674553439E-2</v>
      </c>
      <c r="X16" s="16" t="s">
        <v>32006</v>
      </c>
      <c r="Y16" s="33">
        <f>D6L609C7-D6L609C10</f>
        <v>5.5761211265817484E-3</v>
      </c>
      <c r="Z16" s="16" t="s">
        <v>32007</v>
      </c>
      <c r="AA16" s="33">
        <f>CHOOSE(MIN(D6L609C9,RUN_YEARS),B7L806C7,B7L806C16,B7L806C25,B7L806C34,B7L806C43)</f>
        <v>115596</v>
      </c>
      <c r="AB16" s="16" t="s">
        <v>32008</v>
      </c>
      <c r="AC16" s="33">
        <f>IF(D6L609C12=0,0,D6L609C10/D6L609C12)</f>
        <v>7.4369022002970202E-7</v>
      </c>
      <c r="AD16" s="16" t="s">
        <v>32009</v>
      </c>
      <c r="AE16" s="33">
        <f>IF(D6L609C5=0,0,D6L609C10/D6L609C5)</f>
        <v>0.46954395034360941</v>
      </c>
      <c r="AF16" s="16" t="s">
        <v>32010</v>
      </c>
      <c r="AG16" s="33">
        <f>CHOOSE(MIN(D6L609C9,RUN_YEARS),B7L806C5,B7L806C14,B7L806C23,B7L806C32,B7L806C41)</f>
        <v>2883.8109121248804</v>
      </c>
      <c r="AH16" s="16" t="s">
        <v>32011</v>
      </c>
      <c r="AI16" s="33">
        <f>IF(D6L609C15=0,0,D6L609C11/D6L609C15)</f>
        <v>1.933594572077228E-6</v>
      </c>
      <c r="AJ16" s="16" t="s">
        <v>32012</v>
      </c>
      <c r="AK16" s="33">
        <f>IF(D6L609C5=0,0,D6L609C11/D6L609C5)</f>
        <v>3.045604965639059E-2</v>
      </c>
      <c r="AL16" s="16" t="s">
        <v>32013</v>
      </c>
      <c r="AM16" s="33">
        <f>D6L609C8*CHOOSE(MIN(D6L609C9,RUN_YEARS),B7L806C4,B7L806C13,B7L806C22,B7L806C31,B7L806C40)</f>
        <v>1.2595558605549411E-2</v>
      </c>
      <c r="AN16" s="16" t="s">
        <v>32014</v>
      </c>
      <c r="AO16" s="33">
        <f>D6L609C8-D6L609C18</f>
        <v>7.8948177195585778E-2</v>
      </c>
      <c r="AP16" s="16" t="s">
        <v>32015</v>
      </c>
      <c r="AQ16" s="33">
        <f>CHOOSE(MIN(D6L609C9,RUN_YEARS),B7L806C2,B7L806C11,B7L806C20,B7L806C29,B7L806C38)</f>
        <v>173.86353943942126</v>
      </c>
      <c r="AR16" s="16" t="s">
        <v>32016</v>
      </c>
      <c r="AS16" s="33">
        <f>IF(D6L609C20=0,0,D6L609C18/D6L609C20)</f>
        <v>7.2445083346172427E-5</v>
      </c>
      <c r="AT16" s="16" t="s">
        <v>32017</v>
      </c>
      <c r="AU16" s="33">
        <f>IF(D6L609C5=0,0,D6L609C18/D6L609C5)</f>
        <v>6.8795305846548263E-2</v>
      </c>
      <c r="AV16" s="16" t="s">
        <v>32018</v>
      </c>
      <c r="AW16" s="33">
        <f>CHOOSE(MIN(D6L609C9,RUN_YEARS),B7L806C1,B7L806C10,B7L806C19,B7L806C28,B7L806C37)</f>
        <v>1089.7658412281603</v>
      </c>
      <c r="AX16" s="16" t="s">
        <v>32019</v>
      </c>
      <c r="AY16" s="33">
        <f>IF(D6L609C23=0,0,D6L609C19/D6L609C23)</f>
        <v>7.2445083346172427E-5</v>
      </c>
      <c r="AZ16" s="16" t="s">
        <v>32020</v>
      </c>
      <c r="BA16" s="33">
        <f>IF(D6L609C5=0,0,D6L609C19/D6L609C5)</f>
        <v>0.43120469415345175</v>
      </c>
    </row>
    <row r="17" spans="1:53" x14ac:dyDescent="0.3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</v>
      </c>
      <c r="J17" s="16" t="s">
        <v>32043</v>
      </c>
      <c r="K17" s="21">
        <f>_xlfn.SINGLE(IF(FLOW_THRU_100PCT="Y",1,INDEX(VariabilityMatrix,D6L610C1,_xlfn.SINGLE(D6L610C9))))</f>
        <v>0.43955570143604111</v>
      </c>
      <c r="L17" s="16" t="s">
        <v>32023</v>
      </c>
      <c r="M17" s="15">
        <f>IF(_xlfn.SINGLE(D6L610C2)&lt;&gt;0,_xlfn.SINGLE(D6L610C2)*_xlfn.SINGLE(D6L610C4),_xlfn.SINGLE(D6L610C3)*_xlfn.SINGLE(D6L610C4))</f>
        <v>0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</v>
      </c>
      <c r="R17" s="16" t="s">
        <v>32025</v>
      </c>
      <c r="S17" s="15">
        <f>D6L610C5-D6L610C7</f>
        <v>0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</v>
      </c>
      <c r="X17" s="16" t="s">
        <v>32027</v>
      </c>
      <c r="Y17" s="33">
        <f>D6L610C7-D6L610C10</f>
        <v>0</v>
      </c>
      <c r="Z17" s="16" t="s">
        <v>32028</v>
      </c>
      <c r="AA17" s="33">
        <f>CHOOSE(MIN(D6L610C9,RUN_YEARS),B7L806C7,B7L806C16,B7L806C25,B7L806C34,B7L806C43)</f>
        <v>115596</v>
      </c>
      <c r="AB17" s="16" t="s">
        <v>32029</v>
      </c>
      <c r="AC17" s="33">
        <f>IF(D6L610C12=0,0,D6L610C10/D6L610C12)</f>
        <v>0</v>
      </c>
      <c r="AD17" s="16" t="s">
        <v>32030</v>
      </c>
      <c r="AE17" s="33">
        <f>IF(D6L610C5=0,0,D6L610C10/D6L610C5)</f>
        <v>0</v>
      </c>
      <c r="AF17" s="16" t="s">
        <v>32031</v>
      </c>
      <c r="AG17" s="33">
        <f>CHOOSE(MIN(D6L610C9,RUN_YEARS),B7L806C5,B7L806C14,B7L806C23,B7L806C32,B7L806C41)</f>
        <v>2883.8109121248804</v>
      </c>
      <c r="AH17" s="16" t="s">
        <v>32032</v>
      </c>
      <c r="AI17" s="33">
        <f>IF(D6L610C15=0,0,D6L610C11/D6L610C15)</f>
        <v>0</v>
      </c>
      <c r="AJ17" s="16" t="s">
        <v>32033</v>
      </c>
      <c r="AK17" s="33">
        <f>IF(D6L610C5=0,0,D6L610C11/D6L610C5)</f>
        <v>0</v>
      </c>
      <c r="AL17" s="16" t="s">
        <v>32034</v>
      </c>
      <c r="AM17" s="33">
        <f>D6L610C8*CHOOSE(MIN(D6L610C9,RUN_YEARS),B7L806C4,B7L806C13,B7L806C22,B7L806C31,B7L806C40)</f>
        <v>0</v>
      </c>
      <c r="AN17" s="16" t="s">
        <v>32035</v>
      </c>
      <c r="AO17" s="33">
        <f>D6L610C8-D6L610C18</f>
        <v>0</v>
      </c>
      <c r="AP17" s="16" t="s">
        <v>32036</v>
      </c>
      <c r="AQ17" s="33">
        <f>CHOOSE(MIN(D6L610C9,RUN_YEARS),B7L806C2,B7L806C11,B7L806C20,B7L806C29,B7L806C38)</f>
        <v>173.86353943942126</v>
      </c>
      <c r="AR17" s="16" t="s">
        <v>32037</v>
      </c>
      <c r="AS17" s="33">
        <f>IF(D6L610C20=0,0,D6L610C18/D6L610C20)</f>
        <v>0</v>
      </c>
      <c r="AT17" s="16" t="s">
        <v>32038</v>
      </c>
      <c r="AU17" s="33">
        <f>IF(D6L610C5=0,0,D6L610C18/D6L610C5)</f>
        <v>0</v>
      </c>
      <c r="AV17" s="16" t="s">
        <v>32039</v>
      </c>
      <c r="AW17" s="33">
        <f>CHOOSE(MIN(D6L610C9,RUN_YEARS),B7L806C1,B7L806C10,B7L806C19,B7L806C28,B7L806C37)</f>
        <v>1089.7658412281603</v>
      </c>
      <c r="AX17" s="16" t="s">
        <v>32040</v>
      </c>
      <c r="AY17" s="33">
        <f>IF(D6L610C23=0,0,D6L610C19/D6L610C23)</f>
        <v>0</v>
      </c>
      <c r="AZ17" s="16" t="s">
        <v>32041</v>
      </c>
      <c r="BA17" s="33">
        <f>IF(D6L610C5=0,0,D6L610C19/D6L610C5)</f>
        <v>0</v>
      </c>
    </row>
    <row r="18" spans="1:53" x14ac:dyDescent="0.3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_xlfn.SINGLE(IF(FLOW_THRU_100PCT="Y",1,INDEX(VariabilityMatrix,D6L611C1,_xlfn.SINGLE(D6L611C9))))</f>
        <v>0.43955570143604111</v>
      </c>
      <c r="L18" s="16" t="s">
        <v>32044</v>
      </c>
      <c r="M18" s="15">
        <f>IF(_xlfn.SINGLE(D6L611C2)&lt;&gt;0,_xlfn.SINGLE(D6L611C2)*_xlfn.SINGLE(D6L611C4),_xlfn.SINGLE(D6L611C3)*_xlfn.SINGLE(D6L611C4))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115596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2883.8109121248804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173.86353943942126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1089.7658412281603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3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_xlfn.SINGLE(IF(FLOW_THRU_100PCT="Y",1,INDEX(VariabilityMatrix,D6L612C1,_xlfn.SINGLE(D6L612C9))))</f>
        <v>0.43955570143604111</v>
      </c>
      <c r="L19" s="16" t="s">
        <v>32065</v>
      </c>
      <c r="M19" s="15">
        <f>IF(_xlfn.SINGLE(D6L612C2)&lt;&gt;0,_xlfn.SINGLE(D6L612C2)*_xlfn.SINGLE(D6L612C4),_xlfn.SINGLE(D6L612C3)*_xlfn.SINGLE(D6L612C4))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115596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2883.8109121248804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173.86353943942126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1089.7658412281603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3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16.682749504720057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IF(_xlfn.SINGLE(D6L613C2)&lt;&gt;0,_xlfn.SINGLE(D6L613C2)*_xlfn.SINGLE(D6L613C4),_xlfn.SINGLE(D6L613C3)*_xlfn.SINGLE(D6L613C4))</f>
        <v>14.347164574059249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7.1735822870296246</v>
      </c>
      <c r="R20" s="16" t="s">
        <v>32088</v>
      </c>
      <c r="S20" s="15">
        <f>D6L613C5-D6L613C7</f>
        <v>7.1735822870296246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6.7366243303336679</v>
      </c>
      <c r="X20" s="16" t="s">
        <v>32090</v>
      </c>
      <c r="Y20" s="33">
        <f>D6L613C7-D6L613C10</f>
        <v>0.43695795669595672</v>
      </c>
      <c r="Z20" s="16" t="s">
        <v>32091</v>
      </c>
      <c r="AA20" s="33">
        <f>CHOOSE(MIN(D6L613C9,RUN_YEARS),B7L806C7,B7L806C16,B7L806C25,B7L806C34,B7L806C43)</f>
        <v>115596</v>
      </c>
      <c r="AB20" s="16" t="s">
        <v>32092</v>
      </c>
      <c r="AC20" s="33">
        <f>IF(D6L613C12=0,0,D6L613C10/D6L613C12)</f>
        <v>5.8277313491242498E-5</v>
      </c>
      <c r="AD20" s="16" t="s">
        <v>32093</v>
      </c>
      <c r="AE20" s="33">
        <f>IF(D6L613C5=0,0,D6L613C10/D6L613C5)</f>
        <v>0.46954395034360941</v>
      </c>
      <c r="AF20" s="16" t="s">
        <v>32094</v>
      </c>
      <c r="AG20" s="33">
        <f>CHOOSE(MIN(D6L613C9,RUN_YEARS),B7L806C5,B7L806C14,B7L806C23,B7L806C32,B7L806C41)</f>
        <v>2883.8109121248804</v>
      </c>
      <c r="AH20" s="16" t="s">
        <v>32095</v>
      </c>
      <c r="AI20" s="33">
        <f>IF(D6L613C15=0,0,D6L613C11/D6L613C15)</f>
        <v>1.5152101507723081E-4</v>
      </c>
      <c r="AJ20" s="16" t="s">
        <v>32096</v>
      </c>
      <c r="AK20" s="33">
        <f>IF(D6L613C5=0,0,D6L613C11/D6L613C5)</f>
        <v>3.0456049656390607E-2</v>
      </c>
      <c r="AL20" s="16" t="s">
        <v>32097</v>
      </c>
      <c r="AM20" s="33">
        <f>D6L613C8*CHOOSE(MIN(D6L613C9,RUN_YEARS),B7L806C4,B7L806C13,B7L806C22,B7L806C31,B7L806C40)</f>
        <v>0.98701757490316844</v>
      </c>
      <c r="AN20" s="16" t="s">
        <v>32098</v>
      </c>
      <c r="AO20" s="33">
        <f>D6L613C8-D6L613C18</f>
        <v>6.1865647121264562</v>
      </c>
      <c r="AP20" s="16" t="s">
        <v>32099</v>
      </c>
      <c r="AQ20" s="33">
        <f>CHOOSE(MIN(D6L613C9,RUN_YEARS),B7L806C2,B7L806C11,B7L806C20,B7L806C29,B7L806C38)</f>
        <v>173.86353943942126</v>
      </c>
      <c r="AR20" s="16" t="s">
        <v>32100</v>
      </c>
      <c r="AS20" s="33">
        <f>IF(D6L613C20=0,0,D6L613C18/D6L613C20)</f>
        <v>5.6769669942620254E-3</v>
      </c>
      <c r="AT20" s="16" t="s">
        <v>32101</v>
      </c>
      <c r="AU20" s="33">
        <f>IF(D6L613C5=0,0,D6L613C18/D6L613C5)</f>
        <v>6.8795305846548263E-2</v>
      </c>
      <c r="AV20" s="16" t="s">
        <v>32102</v>
      </c>
      <c r="AW20" s="33">
        <f>CHOOSE(MIN(D6L613C9,RUN_YEARS),B7L806C1,B7L806C10,B7L806C19,B7L806C28,B7L806C37)</f>
        <v>1089.7658412281603</v>
      </c>
      <c r="AX20" s="16" t="s">
        <v>32103</v>
      </c>
      <c r="AY20" s="33">
        <f>IF(D6L613C23=0,0,D6L613C19/D6L613C23)</f>
        <v>5.6769669942620246E-3</v>
      </c>
      <c r="AZ20" s="16" t="s">
        <v>32104</v>
      </c>
      <c r="BA20" s="33">
        <f>IF(D6L613C5=0,0,D6L613C19/D6L613C5)</f>
        <v>0.43120469415345175</v>
      </c>
    </row>
    <row r="21" spans="1:53" x14ac:dyDescent="0.3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1.6844616507257315</v>
      </c>
      <c r="J21" s="16" t="s">
        <v>32126</v>
      </c>
      <c r="K21" s="21">
        <f>_xlfn.SINGLE(IF(FLOW_THRU_100PCT="Y",1,INDEX(VariabilityMatrix,D6L614C1,_xlfn.SINGLE(D6L614C9))))</f>
        <v>0.44333062863982836</v>
      </c>
      <c r="L21" s="16" t="s">
        <v>32106</v>
      </c>
      <c r="M21" s="15">
        <f>IF(_xlfn.SINGLE(D6L614C2)&lt;&gt;0,_xlfn.SINGLE(D6L614C2)*_xlfn.SINGLE(D6L614C4),_xlfn.SINGLE(D6L614C3)*_xlfn.SINGLE(D6L614C4))</f>
        <v>0.74677344253592159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0.3733867212679608</v>
      </c>
      <c r="R21" s="16" t="s">
        <v>32108</v>
      </c>
      <c r="S21" s="15">
        <f>D6L614C5-D6L614C7</f>
        <v>0.3733867212679608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0.35001666134927628</v>
      </c>
      <c r="X21" s="16" t="s">
        <v>32110</v>
      </c>
      <c r="Y21" s="33">
        <f>D6L614C7-D6L614C10</f>
        <v>2.3370059918684516E-2</v>
      </c>
      <c r="Z21" s="16" t="s">
        <v>32111</v>
      </c>
      <c r="AA21" s="33">
        <f>CHOOSE(MIN(D6L614C9,RUN_YEARS),B7L806C7,B7L806C16,B7L806C25,B7L806C34,B7L806C43)</f>
        <v>100115.4</v>
      </c>
      <c r="AB21" s="16" t="s">
        <v>32112</v>
      </c>
      <c r="AC21" s="33">
        <f>IF(D6L614C12=0,0,D6L614C10/D6L614C12)</f>
        <v>3.4961320770758176E-6</v>
      </c>
      <c r="AD21" s="16" t="s">
        <v>32113</v>
      </c>
      <c r="AE21" s="33">
        <f>IF(D6L614C5=0,0,D6L614C10/D6L614C5)</f>
        <v>0.46870528785902782</v>
      </c>
      <c r="AF21" s="16" t="s">
        <v>32114</v>
      </c>
      <c r="AG21" s="33">
        <f>CHOOSE(MIN(D6L614C9,RUN_YEARS),B7L806C5,B7L806C14,B7L806C23,B7L806C32,B7L806C41)</f>
        <v>2570.9796958321604</v>
      </c>
      <c r="AH21" s="16" t="s">
        <v>32115</v>
      </c>
      <c r="AI21" s="33">
        <f>IF(D6L614C15=0,0,D6L614C11/D6L614C15)</f>
        <v>9.0899434003971109E-6</v>
      </c>
      <c r="AJ21" s="16" t="s">
        <v>32116</v>
      </c>
      <c r="AK21" s="33">
        <f>IF(D6L614C5=0,0,D6L614C11/D6L614C5)</f>
        <v>3.1294712140972208E-2</v>
      </c>
      <c r="AL21" s="16" t="s">
        <v>32117</v>
      </c>
      <c r="AM21" s="33">
        <f>D6L614C8*CHOOSE(MIN(D6L614C9,RUN_YEARS),B7L806C4,B7L806C13,B7L806C22,B7L806C31,B7L806C40)</f>
        <v>4.8013607726310983E-2</v>
      </c>
      <c r="AN21" s="16" t="s">
        <v>32118</v>
      </c>
      <c r="AO21" s="33">
        <f>D6L614C8-D6L614C18</f>
        <v>0.32537311354164983</v>
      </c>
      <c r="AP21" s="16" t="s">
        <v>32119</v>
      </c>
      <c r="AQ21" s="33">
        <f>CHOOSE(MIN(D6L614C9,RUN_YEARS),B7L806C2,B7L806C11,B7L806C20,B7L806C29,B7L806C38)</f>
        <v>144.84445361838962</v>
      </c>
      <c r="AR21" s="16" t="s">
        <v>32120</v>
      </c>
      <c r="AS21" s="33">
        <f>IF(D6L614C20=0,0,D6L614C18/D6L614C20)</f>
        <v>3.3148392311112366E-4</v>
      </c>
      <c r="AT21" s="16" t="s">
        <v>32121</v>
      </c>
      <c r="AU21" s="33">
        <f>IF(D6L614C5=0,0,D6L614C18/D6L614C5)</f>
        <v>6.4294744552329752E-2</v>
      </c>
      <c r="AV21" s="16" t="s">
        <v>32122</v>
      </c>
      <c r="AW21" s="33">
        <f>CHOOSE(MIN(D6L614C9,RUN_YEARS),B7L806C1,B7L806C10,B7L806C19,B7L806C28,B7L806C37)</f>
        <v>981.56529127530177</v>
      </c>
      <c r="AX21" s="16" t="s">
        <v>32123</v>
      </c>
      <c r="AY21" s="33">
        <f>IF(D6L614C23=0,0,D6L614C19/D6L614C23)</f>
        <v>3.3148392311112366E-4</v>
      </c>
      <c r="AZ21" s="16" t="s">
        <v>32124</v>
      </c>
      <c r="BA21" s="33">
        <f>IF(D6L614C5=0,0,D6L614C19/D6L614C5)</f>
        <v>0.43570525544767025</v>
      </c>
    </row>
    <row r="22" spans="1:53" x14ac:dyDescent="0.3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2.2385577225270366</v>
      </c>
      <c r="J22" s="16" t="s">
        <v>32147</v>
      </c>
      <c r="K22" s="21">
        <f>_xlfn.SINGLE(IF(FLOW_THRU_100PCT="Y",1,INDEX(VariabilityMatrix,D6L615C1,_xlfn.SINGLE(D6L615C9))))</f>
        <v>0.42718908547773393</v>
      </c>
      <c r="L22" s="16" t="s">
        <v>32127</v>
      </c>
      <c r="M22" s="15">
        <f>IF(_xlfn.SINGLE(D6L615C2)&lt;&gt;0,_xlfn.SINGLE(D6L615C2)*_xlfn.SINGLE(D6L615C4),_xlfn.SINGLE(D6L615C3)*_xlfn.SINGLE(D6L615C4))</f>
        <v>0.95628742627544361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0.4781437131377218</v>
      </c>
      <c r="R22" s="16" t="s">
        <v>32129</v>
      </c>
      <c r="S22" s="15">
        <f>D6L615C5-D6L615C7</f>
        <v>0.4781437131377218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0.44722041906560334</v>
      </c>
      <c r="X22" s="16" t="s">
        <v>32131</v>
      </c>
      <c r="Y22" s="33">
        <f>D6L615C7-D6L615C10</f>
        <v>3.0923294072118468E-2</v>
      </c>
      <c r="Z22" s="16" t="s">
        <v>32132</v>
      </c>
      <c r="AA22" s="33">
        <f>CHOOSE(MIN(D6L615C9,RUN_YEARS),B7L806C7,B7L806C16,B7L806C25,B7L806C34,B7L806C43)</f>
        <v>101956.66666666666</v>
      </c>
      <c r="AB22" s="16" t="s">
        <v>32133</v>
      </c>
      <c r="AC22" s="33">
        <f>IF(D6L615C12=0,0,D6L615C10/D6L615C12)</f>
        <v>4.3863774060771245E-6</v>
      </c>
      <c r="AD22" s="16" t="s">
        <v>32134</v>
      </c>
      <c r="AE22" s="33">
        <f>IF(D6L615C5=0,0,D6L615C10/D6L615C5)</f>
        <v>0.46766318031330939</v>
      </c>
      <c r="AF22" s="16" t="s">
        <v>32135</v>
      </c>
      <c r="AG22" s="33">
        <f>CHOOSE(MIN(D6L615C9,RUN_YEARS),B7L806C5,B7L806C14,B7L806C23,B7L806C32,B7L806C41)</f>
        <v>2711.4800077723585</v>
      </c>
      <c r="AH22" s="16" t="s">
        <v>32136</v>
      </c>
      <c r="AI22" s="33">
        <f>IF(D6L615C15=0,0,D6L615C11/D6L615C15)</f>
        <v>1.1404581255800513E-5</v>
      </c>
      <c r="AJ22" s="16" t="s">
        <v>32137</v>
      </c>
      <c r="AK22" s="33">
        <f>IF(D6L615C5=0,0,D6L615C11/D6L615C5)</f>
        <v>3.2336819686690617E-2</v>
      </c>
      <c r="AL22" s="16" t="s">
        <v>32138</v>
      </c>
      <c r="AM22" s="33">
        <f>D6L615C8*CHOOSE(MIN(D6L615C9,RUN_YEARS),B7L806C4,B7L806C13,B7L806C22,B7L806C31,B7L806C40)</f>
        <v>5.8887191330412821E-2</v>
      </c>
      <c r="AN22" s="16" t="s">
        <v>32139</v>
      </c>
      <c r="AO22" s="33">
        <f>D6L615C8-D6L615C18</f>
        <v>0.41925652180730899</v>
      </c>
      <c r="AP22" s="16" t="s">
        <v>32140</v>
      </c>
      <c r="AQ22" s="33">
        <f>CHOOSE(MIN(D6L615C9,RUN_YEARS),B7L806C2,B7L806C11,B7L806C20,B7L806C29,B7L806C38)</f>
        <v>143.31023445788978</v>
      </c>
      <c r="AR22" s="16" t="s">
        <v>32141</v>
      </c>
      <c r="AS22" s="33">
        <f>IF(D6L615C20=0,0,D6L615C18/D6L615C20)</f>
        <v>4.1090708945644921E-4</v>
      </c>
      <c r="AT22" s="16" t="s">
        <v>32142</v>
      </c>
      <c r="AU22" s="33">
        <f>IF(D6L615C5=0,0,D6L615C18/D6L615C5)</f>
        <v>6.1578966440840023E-2</v>
      </c>
      <c r="AV22" s="16" t="s">
        <v>32143</v>
      </c>
      <c r="AW22" s="33">
        <f>CHOOSE(MIN(D6L615C9,RUN_YEARS),B7L806C1,B7L806C10,B7L806C19,B7L806C28,B7L806C37)</f>
        <v>1020.3195139852771</v>
      </c>
      <c r="AX22" s="16" t="s">
        <v>32144</v>
      </c>
      <c r="AY22" s="33">
        <f>IF(D6L615C23=0,0,D6L615C19/D6L615C23)</f>
        <v>4.1090708945644915E-4</v>
      </c>
      <c r="AZ22" s="16" t="s">
        <v>32145</v>
      </c>
      <c r="BA22" s="33">
        <f>IF(D6L615C5=0,0,D6L615C19/D6L615C5)</f>
        <v>0.43842103355915996</v>
      </c>
    </row>
    <row r="23" spans="1:53" x14ac:dyDescent="0.3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2881.2325214519005</v>
      </c>
      <c r="J23" s="16" t="s">
        <v>32168</v>
      </c>
      <c r="K23" s="21">
        <f>_xlfn.SINGLE(IF(FLOW_THRU_100PCT="Y",1,INDEX(VariabilityMatrix,D6L616C1,_xlfn.SINGLE(D6L616C9))))</f>
        <v>0.14111620975432024</v>
      </c>
      <c r="L23" s="16" t="s">
        <v>32148</v>
      </c>
      <c r="M23" s="15">
        <f>IF(_xlfn.SINGLE(D6L616C2)&lt;&gt;0,_xlfn.SINGLE(D6L616C2)*_xlfn.SINGLE(D6L616C4),_xlfn.SINGLE(D6L616C3)*_xlfn.SINGLE(D6L616C4))</f>
        <v>406.58861284817539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203.29430642408769</v>
      </c>
      <c r="R23" s="16" t="s">
        <v>32150</v>
      </c>
      <c r="S23" s="15">
        <f>D6L616C5-D6L616C7</f>
        <v>203.29430642408769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190.1465237637546</v>
      </c>
      <c r="X23" s="16" t="s">
        <v>32152</v>
      </c>
      <c r="Y23" s="33">
        <f>D6L616C7-D6L616C10</f>
        <v>13.147782660333093</v>
      </c>
      <c r="Z23" s="16" t="s">
        <v>32153</v>
      </c>
      <c r="AA23" s="33">
        <f>CHOOSE(MIN(D6L616C9,RUN_YEARS),B7L806C7,B7L806C16,B7L806C25,B7L806C34,B7L806C43)</f>
        <v>101956.66666666666</v>
      </c>
      <c r="AB23" s="16" t="s">
        <v>32154</v>
      </c>
      <c r="AC23" s="33">
        <f>IF(D6L616C12=0,0,D6L616C10/D6L616C12)</f>
        <v>1.8649739147064564E-3</v>
      </c>
      <c r="AD23" s="16" t="s">
        <v>32155</v>
      </c>
      <c r="AE23" s="33">
        <f>IF(D6L616C5=0,0,D6L616C10/D6L616C5)</f>
        <v>0.46766318031330945</v>
      </c>
      <c r="AF23" s="16" t="s">
        <v>32156</v>
      </c>
      <c r="AG23" s="33">
        <f>CHOOSE(MIN(D6L616C9,RUN_YEARS),B7L806C5,B7L806C14,B7L806C23,B7L806C32,B7L806C41)</f>
        <v>2711.4800077723585</v>
      </c>
      <c r="AH23" s="16" t="s">
        <v>32157</v>
      </c>
      <c r="AI23" s="33">
        <f>IF(D6L616C15=0,0,D6L616C11/D6L616C15)</f>
        <v>4.8489321782367763E-3</v>
      </c>
      <c r="AJ23" s="16" t="s">
        <v>32158</v>
      </c>
      <c r="AK23" s="33">
        <f>IF(D6L616C5=0,0,D6L616C11/D6L616C5)</f>
        <v>3.2336819686690582E-2</v>
      </c>
      <c r="AL23" s="16" t="s">
        <v>32159</v>
      </c>
      <c r="AM23" s="33">
        <f>D6L616C8*CHOOSE(MIN(D6L616C9,RUN_YEARS),B7L806C4,B7L806C13,B7L806C22,B7L806C31,B7L806C40)</f>
        <v>25.037306545805489</v>
      </c>
      <c r="AN23" s="16" t="s">
        <v>32160</v>
      </c>
      <c r="AO23" s="33">
        <f>D6L616C8-D6L616C18</f>
        <v>178.25699987828222</v>
      </c>
      <c r="AP23" s="16" t="s">
        <v>32161</v>
      </c>
      <c r="AQ23" s="33">
        <f>CHOOSE(MIN(D6L616C9,RUN_YEARS),B7L806C2,B7L806C11,B7L806C20,B7L806C29,B7L806C38)</f>
        <v>143.31023445788978</v>
      </c>
      <c r="AR23" s="16" t="s">
        <v>32162</v>
      </c>
      <c r="AS23" s="33">
        <f>IF(D6L616C20=0,0,D6L616C18/D6L616C20)</f>
        <v>0.17470703778076954</v>
      </c>
      <c r="AT23" s="16" t="s">
        <v>32163</v>
      </c>
      <c r="AU23" s="33">
        <f>IF(D6L616C5=0,0,D6L616C18/D6L616C5)</f>
        <v>6.1578966440840023E-2</v>
      </c>
      <c r="AV23" s="16" t="s">
        <v>32164</v>
      </c>
      <c r="AW23" s="33">
        <f>CHOOSE(MIN(D6L616C9,RUN_YEARS),B7L806C1,B7L806C10,B7L806C19,B7L806C28,B7L806C37)</f>
        <v>1020.3195139852771</v>
      </c>
      <c r="AX23" s="16" t="s">
        <v>32165</v>
      </c>
      <c r="AY23" s="33">
        <f>IF(D6L616C23=0,0,D6L616C19/D6L616C23)</f>
        <v>0.17470703778076954</v>
      </c>
      <c r="AZ23" s="16" t="s">
        <v>32166</v>
      </c>
      <c r="BA23" s="33">
        <f>IF(D6L616C5=0,0,D6L616C19/D6L616C5)</f>
        <v>0.43842103355916001</v>
      </c>
    </row>
    <row r="24" spans="1:53" x14ac:dyDescent="0.3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949.69776658683918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IF(_xlfn.SINGLE(D6L617C2)&lt;&gt;0,_xlfn.SINGLE(D6L617C2)*_xlfn.SINGLE(D6L617C4),_xlfn.SINGLE(D6L617C3)*_xlfn.SINGLE(D6L617C4))</f>
        <v>816.74007926468164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408.37003963234082</v>
      </c>
      <c r="R24" s="16" t="s">
        <v>32171</v>
      </c>
      <c r="S24" s="15">
        <f>D6L617C5-D6L617C7</f>
        <v>408.37003963234082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381.95926295826541</v>
      </c>
      <c r="X24" s="16" t="s">
        <v>32173</v>
      </c>
      <c r="Y24" s="33">
        <f>D6L617C7-D6L617C10</f>
        <v>26.410776674075407</v>
      </c>
      <c r="Z24" s="16" t="s">
        <v>32174</v>
      </c>
      <c r="AA24" s="33">
        <f>CHOOSE(MIN(D6L617C9,RUN_YEARS),B7L806C7,B7L806C16,B7L806C25,B7L806C34,B7L806C43)</f>
        <v>101956.66666666666</v>
      </c>
      <c r="AB24" s="16" t="s">
        <v>32175</v>
      </c>
      <c r="AC24" s="33">
        <f>IF(D6L617C12=0,0,D6L617C10/D6L617C12)</f>
        <v>3.7462902176571625E-3</v>
      </c>
      <c r="AD24" s="16" t="s">
        <v>32176</v>
      </c>
      <c r="AE24" s="33">
        <f>IF(D6L617C5=0,0,D6L617C10/D6L617C5)</f>
        <v>0.46766318031330939</v>
      </c>
      <c r="AF24" s="16" t="s">
        <v>32177</v>
      </c>
      <c r="AG24" s="33">
        <f>CHOOSE(MIN(D6L617C9,RUN_YEARS),B7L806C5,B7L806C14,B7L806C23,B7L806C32,B7L806C41)</f>
        <v>2711.4800077723585</v>
      </c>
      <c r="AH24" s="16" t="s">
        <v>32178</v>
      </c>
      <c r="AI24" s="33">
        <f>IF(D6L617C15=0,0,D6L617C11/D6L617C15)</f>
        <v>9.7403545659086113E-3</v>
      </c>
      <c r="AJ24" s="16" t="s">
        <v>32179</v>
      </c>
      <c r="AK24" s="33">
        <f>IF(D6L617C5=0,0,D6L617C11/D6L617C5)</f>
        <v>3.233681968669061E-2</v>
      </c>
      <c r="AL24" s="16" t="s">
        <v>32180</v>
      </c>
      <c r="AM24" s="33">
        <f>D6L617C8*CHOOSE(MIN(D6L617C9,RUN_YEARS),B7L806C4,B7L806C13,B7L806C22,B7L806C31,B7L806C40)</f>
        <v>50.294009931928848</v>
      </c>
      <c r="AN24" s="16" t="s">
        <v>32181</v>
      </c>
      <c r="AO24" s="33">
        <f>D6L617C8-D6L617C18</f>
        <v>358.07602970041199</v>
      </c>
      <c r="AP24" s="16" t="s">
        <v>32182</v>
      </c>
      <c r="AQ24" s="33">
        <f>CHOOSE(MIN(D6L617C9,RUN_YEARS),B7L806C2,B7L806C11,B7L806C20,B7L806C29,B7L806C38)</f>
        <v>143.31023445788978</v>
      </c>
      <c r="AR24" s="16" t="s">
        <v>32183</v>
      </c>
      <c r="AS24" s="33">
        <f>IF(D6L617C20=0,0,D6L617C18/D6L617C20)</f>
        <v>0.3509449979073701</v>
      </c>
      <c r="AT24" s="16" t="s">
        <v>32184</v>
      </c>
      <c r="AU24" s="33">
        <f>IF(D6L617C5=0,0,D6L617C18/D6L617C5)</f>
        <v>6.1578966440840016E-2</v>
      </c>
      <c r="AV24" s="16" t="s">
        <v>32185</v>
      </c>
      <c r="AW24" s="33">
        <f>CHOOSE(MIN(D6L617C9,RUN_YEARS),B7L806C1,B7L806C10,B7L806C19,B7L806C28,B7L806C37)</f>
        <v>1020.3195139852771</v>
      </c>
      <c r="AX24" s="16" t="s">
        <v>32186</v>
      </c>
      <c r="AY24" s="33">
        <f>IF(D6L617C23=0,0,D6L617C19/D6L617C23)</f>
        <v>0.35094499790737016</v>
      </c>
      <c r="AZ24" s="16" t="s">
        <v>32187</v>
      </c>
      <c r="BA24" s="33">
        <f>IF(D6L617C5=0,0,D6L617C19/D6L617C5)</f>
        <v>0.43842103355916001</v>
      </c>
    </row>
    <row r="25" spans="1:53" x14ac:dyDescent="0.3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1926.9442560587977</v>
      </c>
      <c r="J25" s="16" t="s">
        <v>32209</v>
      </c>
      <c r="K25" s="21">
        <f>_xlfn.SINGLE(IF(FLOW_THRU_100PCT="Y",1,INDEX(VariabilityMatrix,D6L618C1,_xlfn.SINGLE(D6L618C9))))</f>
        <v>0.1526597271458211</v>
      </c>
      <c r="L25" s="16" t="s">
        <v>32189</v>
      </c>
      <c r="M25" s="15">
        <f>IF(_xlfn.SINGLE(D6L618C2)&lt;&gt;0,_xlfn.SINGLE(D6L618C2)*_xlfn.SINGLE(D6L618C4),_xlfn.SINGLE(D6L618C3)*_xlfn.SINGLE(D6L618C4))</f>
        <v>294.16678435514331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147.08339217757165</v>
      </c>
      <c r="R25" s="16" t="s">
        <v>32191</v>
      </c>
      <c r="S25" s="15">
        <f>D6L618C5-D6L618C7</f>
        <v>147.08339217757165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138.12423398599066</v>
      </c>
      <c r="X25" s="16" t="s">
        <v>32193</v>
      </c>
      <c r="Y25" s="33">
        <f>D6L618C7-D6L618C10</f>
        <v>8.9591581915809968</v>
      </c>
      <c r="Z25" s="16" t="s">
        <v>32194</v>
      </c>
      <c r="AA25" s="33">
        <f>CHOOSE(MIN(D6L618C9,RUN_YEARS),B7L806C7,B7L806C16,B7L806C25,B7L806C34,B7L806C43)</f>
        <v>115596</v>
      </c>
      <c r="AB25" s="16" t="s">
        <v>32195</v>
      </c>
      <c r="AC25" s="33">
        <f>IF(D6L618C12=0,0,D6L618C10/D6L618C12)</f>
        <v>1.1948876603514885E-3</v>
      </c>
      <c r="AD25" s="16" t="s">
        <v>32196</v>
      </c>
      <c r="AE25" s="33">
        <f>IF(D6L618C5=0,0,D6L618C10/D6L618C5)</f>
        <v>0.46954395034360935</v>
      </c>
      <c r="AF25" s="16" t="s">
        <v>32197</v>
      </c>
      <c r="AG25" s="33">
        <f>CHOOSE(MIN(D6L618C9,RUN_YEARS),B7L806C5,B7L806C14,B7L806C23,B7L806C32,B7L806C41)</f>
        <v>2883.8109121248804</v>
      </c>
      <c r="AH25" s="16" t="s">
        <v>32198</v>
      </c>
      <c r="AI25" s="33">
        <f>IF(D6L618C15=0,0,D6L618C11/D6L618C15)</f>
        <v>3.1067079169138779E-3</v>
      </c>
      <c r="AJ25" s="16" t="s">
        <v>32199</v>
      </c>
      <c r="AK25" s="33">
        <f>IF(D6L618C5=0,0,D6L618C11/D6L618C5)</f>
        <v>3.0456049656390621E-2</v>
      </c>
      <c r="AL25" s="16" t="s">
        <v>32200</v>
      </c>
      <c r="AM25" s="33">
        <f>D6L618C8*CHOOSE(MIN(D6L618C9,RUN_YEARS),B7L806C4,B7L806C13,B7L806C22,B7L806C31,B7L806C40)</f>
        <v>20.237293899607693</v>
      </c>
      <c r="AN25" s="16" t="s">
        <v>32201</v>
      </c>
      <c r="AO25" s="33">
        <f>D6L618C8-D6L618C18</f>
        <v>126.84609827796396</v>
      </c>
      <c r="AP25" s="16" t="s">
        <v>32202</v>
      </c>
      <c r="AQ25" s="33">
        <f>CHOOSE(MIN(D6L618C9,RUN_YEARS),B7L806C2,B7L806C11,B7L806C20,B7L806C29,B7L806C38)</f>
        <v>173.86353943942126</v>
      </c>
      <c r="AR25" s="16" t="s">
        <v>32203</v>
      </c>
      <c r="AS25" s="33">
        <f>IF(D6L618C20=0,0,D6L618C18/D6L618C20)</f>
        <v>0.11639757228489479</v>
      </c>
      <c r="AT25" s="16" t="s">
        <v>32204</v>
      </c>
      <c r="AU25" s="33">
        <f>IF(D6L618C5=0,0,D6L618C18/D6L618C5)</f>
        <v>6.8795305846548263E-2</v>
      </c>
      <c r="AV25" s="16" t="s">
        <v>32205</v>
      </c>
      <c r="AW25" s="33">
        <f>CHOOSE(MIN(D6L618C9,RUN_YEARS),B7L806C1,B7L806C10,B7L806C19,B7L806C28,B7L806C37)</f>
        <v>1089.7658412281603</v>
      </c>
      <c r="AX25" s="16" t="s">
        <v>32206</v>
      </c>
      <c r="AY25" s="33">
        <f>IF(D6L618C23=0,0,D6L618C19/D6L618C23)</f>
        <v>0.11639757228489478</v>
      </c>
      <c r="AZ25" s="16" t="s">
        <v>32207</v>
      </c>
      <c r="BA25" s="33">
        <f>IF(D6L618C5=0,0,D6L618C19/D6L618C5)</f>
        <v>0.43120469415345175</v>
      </c>
    </row>
    <row r="26" spans="1:53" x14ac:dyDescent="0.3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2282.333402863027</v>
      </c>
      <c r="J26" s="16" t="s">
        <v>32230</v>
      </c>
      <c r="K26" s="21">
        <f>_xlfn.SINGLE(IF(FLOW_THRU_100PCT="Y",1,INDEX(VariabilityMatrix,D6L619C1,_xlfn.SINGLE(D6L619C9))))</f>
        <v>0.14111620975432024</v>
      </c>
      <c r="L26" s="16" t="s">
        <v>32210</v>
      </c>
      <c r="M26" s="15">
        <f>IF(_xlfn.SINGLE(D6L619C2)&lt;&gt;0,_xlfn.SINGLE(D6L619C2)*_xlfn.SINGLE(D6L619C4),_xlfn.SINGLE(D6L619C3)*_xlfn.SINGLE(D6L619C4))</f>
        <v>322.07423920771038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161.03711960385519</v>
      </c>
      <c r="R26" s="16" t="s">
        <v>32212</v>
      </c>
      <c r="S26" s="15">
        <f>D6L619C5-D6L619C7</f>
        <v>161.03711960385519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150.62226300486739</v>
      </c>
      <c r="X26" s="16" t="s">
        <v>32214</v>
      </c>
      <c r="Y26" s="33">
        <f>D6L619C7-D6L619C10</f>
        <v>10.414856598987797</v>
      </c>
      <c r="Z26" s="16" t="s">
        <v>32215</v>
      </c>
      <c r="AA26" s="33">
        <f>CHOOSE(MIN(D6L619C9,RUN_YEARS),B7L806C7,B7L806C16,B7L806C25,B7L806C34,B7L806C43)</f>
        <v>101956.66666666666</v>
      </c>
      <c r="AB26" s="16" t="s">
        <v>32216</v>
      </c>
      <c r="AC26" s="33">
        <f>IF(D6L619C12=0,0,D6L619C10/D6L619C12)</f>
        <v>1.4773164710975323E-3</v>
      </c>
      <c r="AD26" s="16" t="s">
        <v>32217</v>
      </c>
      <c r="AE26" s="33">
        <f>IF(D6L619C5=0,0,D6L619C10/D6L619C5)</f>
        <v>0.46766318031330939</v>
      </c>
      <c r="AF26" s="16" t="s">
        <v>32218</v>
      </c>
      <c r="AG26" s="33">
        <f>CHOOSE(MIN(D6L619C9,RUN_YEARS),B7L806C5,B7L806C14,B7L806C23,B7L806C32,B7L806C41)</f>
        <v>2711.4800077723585</v>
      </c>
      <c r="AH26" s="16" t="s">
        <v>32219</v>
      </c>
      <c r="AI26" s="33">
        <f>IF(D6L619C15=0,0,D6L619C11/D6L619C15)</f>
        <v>3.8410228248535821E-3</v>
      </c>
      <c r="AJ26" s="16" t="s">
        <v>32220</v>
      </c>
      <c r="AK26" s="33">
        <f>IF(D6L619C5=0,0,D6L619C11/D6L619C5)</f>
        <v>3.2336819686690631E-2</v>
      </c>
      <c r="AL26" s="16" t="s">
        <v>32221</v>
      </c>
      <c r="AM26" s="33">
        <f>D6L619C8*CHOOSE(MIN(D6L619C9,RUN_YEARS),B7L806C4,B7L806C13,B7L806C22,B7L806C31,B7L806C40)</f>
        <v>19.832998767630681</v>
      </c>
      <c r="AN26" s="16" t="s">
        <v>32222</v>
      </c>
      <c r="AO26" s="33">
        <f>D6L619C8-D6L619C18</f>
        <v>141.20412083622452</v>
      </c>
      <c r="AP26" s="16" t="s">
        <v>32223</v>
      </c>
      <c r="AQ26" s="33">
        <f>CHOOSE(MIN(D6L619C9,RUN_YEARS),B7L806C2,B7L806C11,B7L806C20,B7L806C29,B7L806C38)</f>
        <v>143.31023445788978</v>
      </c>
      <c r="AR26" s="16" t="s">
        <v>32224</v>
      </c>
      <c r="AS26" s="33">
        <f>IF(D6L619C20=0,0,D6L619C18/D6L619C20)</f>
        <v>0.13839206140897356</v>
      </c>
      <c r="AT26" s="16" t="s">
        <v>32225</v>
      </c>
      <c r="AU26" s="33">
        <f>IF(D6L619C5=0,0,D6L619C18/D6L619C5)</f>
        <v>6.157896644084003E-2</v>
      </c>
      <c r="AV26" s="16" t="s">
        <v>32226</v>
      </c>
      <c r="AW26" s="33">
        <f>CHOOSE(MIN(D6L619C9,RUN_YEARS),B7L806C1,B7L806C10,B7L806C19,B7L806C28,B7L806C37)</f>
        <v>1020.3195139852771</v>
      </c>
      <c r="AX26" s="16" t="s">
        <v>32227</v>
      </c>
      <c r="AY26" s="33">
        <f>IF(D6L619C23=0,0,D6L619C19/D6L619C23)</f>
        <v>0.13839206140897356</v>
      </c>
      <c r="AZ26" s="16" t="s">
        <v>32228</v>
      </c>
      <c r="BA26" s="33">
        <f>IF(D6L619C5=0,0,D6L619C19/D6L619C5)</f>
        <v>0.43842103355916001</v>
      </c>
    </row>
    <row r="27" spans="1:53" x14ac:dyDescent="0.3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299.97493539628965</v>
      </c>
      <c r="J27" s="16" t="s">
        <v>32251</v>
      </c>
      <c r="K27" s="21">
        <f>_xlfn.SINGLE(IF(FLOW_THRU_100PCT="Y",1,INDEX(VariabilityMatrix,D6L620C1,_xlfn.SINGLE(D6L620C9))))</f>
        <v>0.1526597271458211</v>
      </c>
      <c r="L27" s="16" t="s">
        <v>32231</v>
      </c>
      <c r="M27" s="15">
        <f>IF(_xlfn.SINGLE(D6L620C2)&lt;&gt;0,_xlfn.SINGLE(D6L620C2)*_xlfn.SINGLE(D6L620C4),_xlfn.SINGLE(D6L620C3)*_xlfn.SINGLE(D6L620C4))</f>
        <v>45.79409178818289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22.897045894091445</v>
      </c>
      <c r="R27" s="16" t="s">
        <v>32233</v>
      </c>
      <c r="S27" s="15">
        <f>D6L620C5-D6L620C7</f>
        <v>22.897045894091445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21.502338760621239</v>
      </c>
      <c r="X27" s="16" t="s">
        <v>32235</v>
      </c>
      <c r="Y27" s="33">
        <f>D6L620C7-D6L620C10</f>
        <v>1.3947071334702059</v>
      </c>
      <c r="Z27" s="16" t="s">
        <v>32236</v>
      </c>
      <c r="AA27" s="33">
        <f>CHOOSE(MIN(D6L620C9,RUN_YEARS),B7L806C7,B7L806C16,B7L806C25,B7L806C34,B7L806C43)</f>
        <v>115596</v>
      </c>
      <c r="AB27" s="16" t="s">
        <v>32237</v>
      </c>
      <c r="AC27" s="33">
        <f>IF(D6L620C12=0,0,D6L620C10/D6L620C12)</f>
        <v>1.860128270928167E-4</v>
      </c>
      <c r="AD27" s="16" t="s">
        <v>32238</v>
      </c>
      <c r="AE27" s="33">
        <f>IF(D6L620C5=0,0,D6L620C10/D6L620C5)</f>
        <v>0.46954395034360941</v>
      </c>
      <c r="AF27" s="16" t="s">
        <v>32239</v>
      </c>
      <c r="AG27" s="33">
        <f>CHOOSE(MIN(D6L620C9,RUN_YEARS),B7L806C5,B7L806C14,B7L806C23,B7L806C32,B7L806C41)</f>
        <v>2883.8109121248804</v>
      </c>
      <c r="AH27" s="16" t="s">
        <v>32240</v>
      </c>
      <c r="AI27" s="33">
        <f>IF(D6L620C15=0,0,D6L620C11/D6L620C15)</f>
        <v>4.8363335044132382E-4</v>
      </c>
      <c r="AJ27" s="16" t="s">
        <v>32241</v>
      </c>
      <c r="AK27" s="33">
        <f>IF(D6L620C5=0,0,D6L620C11/D6L620C5)</f>
        <v>3.0456049656390573E-2</v>
      </c>
      <c r="AL27" s="16" t="s">
        <v>32242</v>
      </c>
      <c r="AM27" s="33">
        <f>D6L620C8*CHOOSE(MIN(D6L620C9,RUN_YEARS),B7L806C4,B7L806C13,B7L806C22,B7L806C31,B7L806C40)</f>
        <v>3.1504185505329461</v>
      </c>
      <c r="AN27" s="16" t="s">
        <v>32243</v>
      </c>
      <c r="AO27" s="33">
        <f>D6L620C8-D6L620C18</f>
        <v>19.746627343558497</v>
      </c>
      <c r="AP27" s="16" t="s">
        <v>32244</v>
      </c>
      <c r="AQ27" s="33">
        <f>CHOOSE(MIN(D6L620C9,RUN_YEARS),B7L806C2,B7L806C11,B7L806C20,B7L806C29,B7L806C38)</f>
        <v>173.86353943942126</v>
      </c>
      <c r="AR27" s="16" t="s">
        <v>32245</v>
      </c>
      <c r="AS27" s="33">
        <f>IF(D6L620C20=0,0,D6L620C18/D6L620C20)</f>
        <v>1.8120064509733719E-2</v>
      </c>
      <c r="AT27" s="16" t="s">
        <v>32246</v>
      </c>
      <c r="AU27" s="33">
        <f>IF(D6L620C5=0,0,D6L620C18/D6L620C5)</f>
        <v>6.8795305846548263E-2</v>
      </c>
      <c r="AV27" s="16" t="s">
        <v>32247</v>
      </c>
      <c r="AW27" s="33">
        <f>CHOOSE(MIN(D6L620C9,RUN_YEARS),B7L806C1,B7L806C10,B7L806C19,B7L806C28,B7L806C37)</f>
        <v>1089.7658412281603</v>
      </c>
      <c r="AX27" s="16" t="s">
        <v>32248</v>
      </c>
      <c r="AY27" s="33">
        <f>IF(D6L620C23=0,0,D6L620C19/D6L620C23)</f>
        <v>1.8120064509733719E-2</v>
      </c>
      <c r="AZ27" s="16" t="s">
        <v>32249</v>
      </c>
      <c r="BA27" s="33">
        <f>IF(D6L620C5=0,0,D6L620C19/D6L620C5)</f>
        <v>0.4312046941534517</v>
      </c>
    </row>
    <row r="28" spans="1:53" x14ac:dyDescent="0.3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_xlfn.SINGLE(IF(FLOW_THRU_100PCT="Y",1,INDEX(VariabilityMatrix,D6L621C1,_xlfn.SINGLE(D6L621C9))))</f>
        <v>0.1526597271458211</v>
      </c>
      <c r="L28" s="16" t="s">
        <v>32252</v>
      </c>
      <c r="M28" s="15">
        <f>IF(_xlfn.SINGLE(D6L621C2)&lt;&gt;0,_xlfn.SINGLE(D6L621C2)*_xlfn.SINGLE(D6L621C4),_xlfn.SINGLE(D6L621C3)*_xlfn.SINGLE(D6L621C4))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115596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2883.8109121248804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173.86353943942126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1089.7658412281603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3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_xlfn.SINGLE(IF(FLOW_THRU_100PCT="Y",1,INDEX(VariabilityMatrix,D6L622C1,_xlfn.SINGLE(D6L622C9))))</f>
        <v>0.1526597271458211</v>
      </c>
      <c r="L29" s="16" t="s">
        <v>32273</v>
      </c>
      <c r="M29" s="15">
        <f>IF(_xlfn.SINGLE(D6L622C2)&lt;&gt;0,_xlfn.SINGLE(D6L622C2)*_xlfn.SINGLE(D6L622C4),_xlfn.SINGLE(D6L622C3)*_xlfn.SINGLE(D6L622C4))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115596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2883.8109121248804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173.86353943942126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1089.7658412281603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3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_xlfn.SINGLE(IF(FLOW_THRU_100PCT="Y",1,INDEX(VariabilityMatrix,D6L623C1,_xlfn.SINGLE(D6L623C9))))</f>
        <v>0.1526597271458211</v>
      </c>
      <c r="L30" s="16" t="s">
        <v>32294</v>
      </c>
      <c r="M30" s="15">
        <f>IF(_xlfn.SINGLE(D6L623C2)&lt;&gt;0,_xlfn.SINGLE(D6L623C2)*_xlfn.SINGLE(D6L623C4),_xlfn.SINGLE(D6L623C3)*_xlfn.SINGLE(D6L623C4))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115596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2883.8109121248804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173.86353943942126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1089.7658412281603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3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_xlfn.SINGLE(IF(FLOW_THRU_100PCT="Y",1,INDEX(VariabilityMatrix,D6L624C1,_xlfn.SINGLE(D6L624C9))))</f>
        <v>0.1526597271458211</v>
      </c>
      <c r="L31" s="16" t="s">
        <v>32315</v>
      </c>
      <c r="M31" s="15">
        <f>IF(_xlfn.SINGLE(D6L624C2)&lt;&gt;0,_xlfn.SINGLE(D6L624C2)*_xlfn.SINGLE(D6L624C4),_xlfn.SINGLE(D6L624C3)*_xlfn.SINGLE(D6L624C4))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115596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2883.8109121248804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173.86353943942126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1089.7658412281603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3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_xlfn.SINGLE(IF(FLOW_THRU_100PCT="Y",1,INDEX(VariabilityMatrix,D6L625C1,_xlfn.SINGLE(D6L625C9))))</f>
        <v>0.1526597271458211</v>
      </c>
      <c r="L32" s="16" t="s">
        <v>32336</v>
      </c>
      <c r="M32" s="15">
        <f>IF(_xlfn.SINGLE(D6L625C2)&lt;&gt;0,_xlfn.SINGLE(D6L625C2)*_xlfn.SINGLE(D6L625C4),_xlfn.SINGLE(D6L625C3)*_xlfn.SINGLE(D6L625C4))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115596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2883.8109121248804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173.86353943942126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1089.7658412281603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3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0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IF(_xlfn.SINGLE(D6L626C2)&lt;&gt;0,_xlfn.SINGLE(D6L626C2)*_xlfn.SINGLE(D6L626C4),_xlfn.SINGLE(D6L626C3)*_xlfn.SINGLE(D6L626C4))</f>
        <v>0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0</v>
      </c>
      <c r="R33" s="16" t="s">
        <v>32359</v>
      </c>
      <c r="S33" s="15">
        <f>D6L626C5-D6L626C7</f>
        <v>0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0</v>
      </c>
      <c r="X33" s="16" t="s">
        <v>32361</v>
      </c>
      <c r="Y33" s="33">
        <f>D6L626C7-D6L626C10</f>
        <v>0</v>
      </c>
      <c r="Z33" s="16" t="s">
        <v>32362</v>
      </c>
      <c r="AA33" s="33">
        <f>CHOOSE(MIN(D6L626C9,RUN_YEARS),B7L806C7,B7L806C16,B7L806C25,B7L806C34,B7L806C43)</f>
        <v>115596</v>
      </c>
      <c r="AB33" s="16" t="s">
        <v>32363</v>
      </c>
      <c r="AC33" s="33">
        <f>IF(D6L626C12=0,0,D6L626C10/D6L626C12)</f>
        <v>0</v>
      </c>
      <c r="AD33" s="16" t="s">
        <v>32364</v>
      </c>
      <c r="AE33" s="33">
        <f>IF(D6L626C5=0,0,D6L626C10/D6L626C5)</f>
        <v>0</v>
      </c>
      <c r="AF33" s="16" t="s">
        <v>32365</v>
      </c>
      <c r="AG33" s="33">
        <f>CHOOSE(MIN(D6L626C9,RUN_YEARS),B7L806C5,B7L806C14,B7L806C23,B7L806C32,B7L806C41)</f>
        <v>2883.8109121248804</v>
      </c>
      <c r="AH33" s="16" t="s">
        <v>32366</v>
      </c>
      <c r="AI33" s="33">
        <f>IF(D6L626C15=0,0,D6L626C11/D6L626C15)</f>
        <v>0</v>
      </c>
      <c r="AJ33" s="16" t="s">
        <v>32367</v>
      </c>
      <c r="AK33" s="33">
        <f>IF(D6L626C5=0,0,D6L626C11/D6L626C5)</f>
        <v>0</v>
      </c>
      <c r="AL33" s="16" t="s">
        <v>32368</v>
      </c>
      <c r="AM33" s="33">
        <f>D6L626C8*CHOOSE(MIN(D6L626C9,RUN_YEARS),B7L806C4,B7L806C13,B7L806C22,B7L806C31,B7L806C40)</f>
        <v>0</v>
      </c>
      <c r="AN33" s="16" t="s">
        <v>32369</v>
      </c>
      <c r="AO33" s="33">
        <f>D6L626C8-D6L626C18</f>
        <v>0</v>
      </c>
      <c r="AP33" s="16" t="s">
        <v>32370</v>
      </c>
      <c r="AQ33" s="33">
        <f>CHOOSE(MIN(D6L626C9,RUN_YEARS),B7L806C2,B7L806C11,B7L806C20,B7L806C29,B7L806C38)</f>
        <v>173.86353943942126</v>
      </c>
      <c r="AR33" s="16" t="s">
        <v>32371</v>
      </c>
      <c r="AS33" s="33">
        <f>IF(D6L626C20=0,0,D6L626C18/D6L626C20)</f>
        <v>0</v>
      </c>
      <c r="AT33" s="16" t="s">
        <v>32372</v>
      </c>
      <c r="AU33" s="33">
        <f>IF(D6L626C5=0,0,D6L626C18/D6L626C5)</f>
        <v>0</v>
      </c>
      <c r="AV33" s="16" t="s">
        <v>32373</v>
      </c>
      <c r="AW33" s="33">
        <f>CHOOSE(MIN(D6L626C9,RUN_YEARS),B7L806C1,B7L806C10,B7L806C19,B7L806C28,B7L806C37)</f>
        <v>1089.7658412281603</v>
      </c>
      <c r="AX33" s="16" t="s">
        <v>32374</v>
      </c>
      <c r="AY33" s="33">
        <f>IF(D6L626C23=0,0,D6L626C19/D6L626C23)</f>
        <v>0</v>
      </c>
      <c r="AZ33" s="16" t="s">
        <v>32375</v>
      </c>
      <c r="BA33" s="33">
        <f>IF(D6L626C5=0,0,D6L626C19/D6L626C5)</f>
        <v>0</v>
      </c>
    </row>
    <row r="34" spans="1:53" x14ac:dyDescent="0.3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-1383.4568691640113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IF(_xlfn.SINGLE(D6L627C2)&lt;&gt;0,_xlfn.SINGLE(D6L627C2)*_xlfn.SINGLE(D6L627C4),_xlfn.SINGLE(D6L627C3)*_xlfn.SINGLE(D6L627C4))</f>
        <v>-1189.7729074810497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-594.88645374052487</v>
      </c>
      <c r="R34" s="16" t="s">
        <v>32379</v>
      </c>
      <c r="S34" s="15">
        <f>D6L627C5-D6L627C7</f>
        <v>-594.88645374052487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-556.41298176320049</v>
      </c>
      <c r="X34" s="16" t="s">
        <v>32381</v>
      </c>
      <c r="Y34" s="33">
        <f>D6L627C7-D6L627C10</f>
        <v>-38.47347197732438</v>
      </c>
      <c r="Z34" s="16" t="s">
        <v>32382</v>
      </c>
      <c r="AA34" s="33">
        <f>CHOOSE(MIN(D6L627C9,RUN_YEARS),B7L806C7,B7L806C16,B7L806C25,B7L806C34,B7L806C43)</f>
        <v>101956.66666666666</v>
      </c>
      <c r="AB34" s="16" t="s">
        <v>32383</v>
      </c>
      <c r="AC34" s="33">
        <f>IF(D6L627C12=0,0,D6L627C10/D6L627C12)</f>
        <v>-5.4573477140275337E-3</v>
      </c>
      <c r="AD34" s="16" t="s">
        <v>32384</v>
      </c>
      <c r="AE34" s="33">
        <f>IF(D6L627C5=0,0,D6L627C10/D6L627C5)</f>
        <v>0.46766318031330933</v>
      </c>
      <c r="AF34" s="16" t="s">
        <v>32385</v>
      </c>
      <c r="AG34" s="33">
        <f>CHOOSE(MIN(D6L627C9,RUN_YEARS),B7L806C5,B7L806C14,B7L806C23,B7L806C32,B7L806C41)</f>
        <v>2711.4800077723585</v>
      </c>
      <c r="AH34" s="16" t="s">
        <v>32386</v>
      </c>
      <c r="AI34" s="33">
        <f>IF(D6L627C15=0,0,D6L627C11/D6L627C15)</f>
        <v>-1.4189104056471585E-2</v>
      </c>
      <c r="AJ34" s="16" t="s">
        <v>32387</v>
      </c>
      <c r="AK34" s="33">
        <f>IF(D6L627C5=0,0,D6L627C11/D6L627C5)</f>
        <v>3.2336819686690645E-2</v>
      </c>
      <c r="AL34" s="16" t="s">
        <v>32388</v>
      </c>
      <c r="AM34" s="33">
        <f>D6L627C8*CHOOSE(MIN(D6L627C9,RUN_YEARS),B7L806C4,B7L806C13,B7L806C22,B7L806C31,B7L806C40)</f>
        <v>-73.26498594199623</v>
      </c>
      <c r="AN34" s="16" t="s">
        <v>32389</v>
      </c>
      <c r="AO34" s="33">
        <f>D6L627C8-D6L627C18</f>
        <v>-521.62146779852867</v>
      </c>
      <c r="AP34" s="16" t="s">
        <v>32390</v>
      </c>
      <c r="AQ34" s="33">
        <f>CHOOSE(MIN(D6L627C9,RUN_YEARS),B7L806C2,B7L806C11,B7L806C20,B7L806C29,B7L806C38)</f>
        <v>143.31023445788978</v>
      </c>
      <c r="AR34" s="16" t="s">
        <v>32391</v>
      </c>
      <c r="AS34" s="33">
        <f>IF(D6L627C20=0,0,D6L627C18/D6L627C20)</f>
        <v>-0.51123345251050012</v>
      </c>
      <c r="AT34" s="16" t="s">
        <v>32392</v>
      </c>
      <c r="AU34" s="33">
        <f>IF(D6L627C5=0,0,D6L627C18/D6L627C5)</f>
        <v>6.157896644084003E-2</v>
      </c>
      <c r="AV34" s="16" t="s">
        <v>32393</v>
      </c>
      <c r="AW34" s="33">
        <f>CHOOSE(MIN(D6L627C9,RUN_YEARS),B7L806C1,B7L806C10,B7L806C19,B7L806C28,B7L806C37)</f>
        <v>1020.3195139852771</v>
      </c>
      <c r="AX34" s="16" t="s">
        <v>32394</v>
      </c>
      <c r="AY34" s="33">
        <f>IF(D6L627C23=0,0,D6L627C19/D6L627C23)</f>
        <v>-0.51123345251050001</v>
      </c>
      <c r="AZ34" s="16" t="s">
        <v>32395</v>
      </c>
      <c r="BA34" s="33">
        <f>IF(D6L627C5=0,0,D6L627C19/D6L627C5)</f>
        <v>0.43842103355916001</v>
      </c>
    </row>
    <row r="35" spans="1:53" x14ac:dyDescent="0.3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28404.640131635417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19034.961122808982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9517.4805614044908</v>
      </c>
      <c r="R35" s="16" t="s">
        <v>32399</v>
      </c>
      <c r="S35" s="15">
        <f>SUM(D6L601C8:D6L627C8)-2*SUM(D6L609C8,D6L611C8,D6L622C8,D6L624C8,D6L627C8)</f>
        <v>9517.4805614044908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8902.668351913504</v>
      </c>
      <c r="X35" s="16" t="s">
        <v>32401</v>
      </c>
      <c r="Y35" s="33">
        <f>SUM(D6L601C11:D6L627C11)-2*SUM(D6L609C11,D6L611C11,D6L622C11,D6L624C11,D6L627C11)</f>
        <v>614.81220949098952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8.7126469210868307E-2</v>
      </c>
      <c r="AD35" s="16" t="s">
        <v>32403</v>
      </c>
      <c r="AE35" s="33">
        <f>IF(D6L628C5=0,0,D6L628C10/D6L628C5)</f>
        <v>0.46770089492043787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0.22652881994825722</v>
      </c>
      <c r="AJ35" s="16" t="s">
        <v>32405</v>
      </c>
      <c r="AK35" s="33">
        <f>IF(D6L628C5=0,0,D6L628C11/D6L628C5)</f>
        <v>3.2299105079562247E-2</v>
      </c>
      <c r="AL35" s="16" t="s">
        <v>32406</v>
      </c>
      <c r="AM35" s="33">
        <f>SUM(D6L601C18:D6L627C18)-2*SUM(D6L609C18,D6L611C18,D6L622C18,D6L624C18,D6L627C18)</f>
        <v>1174.8554298888059</v>
      </c>
      <c r="AN35" s="16" t="s">
        <v>32407</v>
      </c>
      <c r="AO35" s="33">
        <f>SUM(D6L601C19:D6L627C19)-2*SUM(D6L609C19,D6L611C19,D6L622C19,D6L624C19,D6L627C19)</f>
        <v>8342.6251315156842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8.1674990135005565</v>
      </c>
      <c r="AT35" s="16" t="s">
        <v>32409</v>
      </c>
      <c r="AU35" s="33">
        <f>IF(D6L628C5=0,0,D6L628C18/D6L628C5)</f>
        <v>6.172092615839464E-2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8.1674990135005565</v>
      </c>
      <c r="AZ35" s="16" t="s">
        <v>32411</v>
      </c>
      <c r="BA35" s="33">
        <f>IF(D6L628C5=0,0,D6L628C19/D6L628C5)</f>
        <v>0.4382790738416053</v>
      </c>
    </row>
    <row r="36" spans="1:53" x14ac:dyDescent="0.3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130.17960320887309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IF(_xlfn.SINGLE(D6L629C2)&lt;&gt;0,_xlfn.SINGLE(D6L629C2)*_xlfn.SINGLE(D6L629C4),_xlfn.SINGLE(D6L629C3)*_xlfn.SINGLE(D6L629C4))</f>
        <v>65.089801604436545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32.544900802218272</v>
      </c>
      <c r="R36" s="16" t="s">
        <v>32416</v>
      </c>
      <c r="S36" s="15">
        <f>D6L629C5-D6L629C7</f>
        <v>32.544900802218272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30.562522572428939</v>
      </c>
      <c r="X36" s="16" t="s">
        <v>32418</v>
      </c>
      <c r="Y36" s="33">
        <f>D6L629C7-D6L629C10</f>
        <v>1.9823782297893331</v>
      </c>
      <c r="Z36" s="16" t="s">
        <v>32419</v>
      </c>
      <c r="AA36" s="33">
        <f>CHOOSE(MIN(D6L629C9,RUN_YEARS),B7L806C7,B7L806C16,B7L806C25,B7L806C34,B7L806C43)</f>
        <v>115596</v>
      </c>
      <c r="AB36" s="16" t="s">
        <v>32420</v>
      </c>
      <c r="AC36" s="33">
        <f>IF(D6L629C12=0,0,D6L629C10/D6L629C12)</f>
        <v>2.6439083162418199E-4</v>
      </c>
      <c r="AD36" s="16" t="s">
        <v>32421</v>
      </c>
      <c r="AE36" s="33">
        <f>IF(D6L629C5=0,0,D6L629C10/D6L629C5)</f>
        <v>0.46954395034360941</v>
      </c>
      <c r="AF36" s="16" t="s">
        <v>32422</v>
      </c>
      <c r="AG36" s="33">
        <f>CHOOSE(MIN(D6L629C9,RUN_YEARS),B7L806C5,B7L806C14,B7L806C23,B7L806C32,B7L806C41)</f>
        <v>2883.8109121248804</v>
      </c>
      <c r="AH36" s="16" t="s">
        <v>32423</v>
      </c>
      <c r="AI36" s="33">
        <f>IF(D6L629C15=0,0,D6L629C11/D6L629C15)</f>
        <v>6.8741616222287472E-4</v>
      </c>
      <c r="AJ36" s="16" t="s">
        <v>32424</v>
      </c>
      <c r="AK36" s="33">
        <f>IF(D6L629C5=0,0,D6L629C11/D6L629C5)</f>
        <v>3.0456049656390618E-2</v>
      </c>
      <c r="AL36" s="16" t="s">
        <v>32425</v>
      </c>
      <c r="AM36" s="33">
        <f>D6L629C8*CHOOSE(MIN(D6L629C9,RUN_YEARS),B7L806C4,B7L806C13,B7L806C22,B7L806C31,B7L806C40)</f>
        <v>4.4778728088683604</v>
      </c>
      <c r="AN36" s="16" t="s">
        <v>32426</v>
      </c>
      <c r="AO36" s="33">
        <f>D6L629C8-D6L629C18</f>
        <v>28.06702799334991</v>
      </c>
      <c r="AP36" s="16" t="s">
        <v>32427</v>
      </c>
      <c r="AQ36" s="33">
        <f>CHOOSE(MIN(D6L629C9,RUN_YEARS),B7L806C2,B7L806C11,B7L806C20,B7L806C29,B7L806C38)</f>
        <v>173.86353943942126</v>
      </c>
      <c r="AR36" s="16" t="s">
        <v>32428</v>
      </c>
      <c r="AS36" s="33">
        <f>IF(D6L629C20=0,0,D6L629C18/D6L629C20)</f>
        <v>2.5755099794391174E-2</v>
      </c>
      <c r="AT36" s="16" t="s">
        <v>32429</v>
      </c>
      <c r="AU36" s="33">
        <f>IF(D6L629C5=0,0,D6L629C18/D6L629C5)</f>
        <v>6.8795305846548263E-2</v>
      </c>
      <c r="AV36" s="16" t="s">
        <v>32430</v>
      </c>
      <c r="AW36" s="33">
        <f>CHOOSE(MIN(D6L629C9,RUN_YEARS),B7L806C1,B7L806C10,B7L806C19,B7L806C28,B7L806C37)</f>
        <v>1089.7658412281603</v>
      </c>
      <c r="AX36" s="16" t="s">
        <v>32431</v>
      </c>
      <c r="AY36" s="33">
        <f>IF(D6L629C23=0,0,D6L629C19/D6L629C23)</f>
        <v>2.5755099794391167E-2</v>
      </c>
      <c r="AZ36" s="16" t="s">
        <v>32432</v>
      </c>
      <c r="BA36" s="33">
        <f>IF(D6L629C5=0,0,D6L629C19/D6L629C5)</f>
        <v>0.4312046941534517</v>
      </c>
    </row>
    <row r="37" spans="1:53" x14ac:dyDescent="0.3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8.0464213903939221</v>
      </c>
      <c r="J37" s="16" t="s">
        <v>21739</v>
      </c>
      <c r="K37" s="21">
        <f>IF(FLOW_THRU_100PCT="Y",1,1)</f>
        <v>1</v>
      </c>
      <c r="L37" s="16" t="s">
        <v>32434</v>
      </c>
      <c r="M37" s="15">
        <f>IF(_xlfn.SINGLE(D6L630C2)&lt;&gt;0,_xlfn.SINGLE(D6L630C2)*_xlfn.SINGLE(D6L630C4),_xlfn.SINGLE(D6L630C3)*_xlfn.SINGLE(D6L630C4))</f>
        <v>8.0464213903939221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4.0232106951969611</v>
      </c>
      <c r="R37" s="16" t="s">
        <v>32436</v>
      </c>
      <c r="S37" s="15">
        <f>D6L630C5-D6L630C7</f>
        <v>4.0232106951969611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3.7781484857748802</v>
      </c>
      <c r="X37" s="16" t="s">
        <v>32438</v>
      </c>
      <c r="Y37" s="33">
        <f>D6L630C7-D6L630C10</f>
        <v>0.2450622094220809</v>
      </c>
      <c r="Z37" s="16" t="s">
        <v>32439</v>
      </c>
      <c r="AA37" s="33">
        <f>CHOOSE(MIN(D6L630C9,RUN_YEARS),B7L806C7,B7L806C16,B7L806C25,B7L806C34,B7L806C43)</f>
        <v>115596</v>
      </c>
      <c r="AB37" s="16" t="s">
        <v>32440</v>
      </c>
      <c r="AC37" s="33">
        <f>IF(D6L630C12=0,0,D6L630C10/D6L630C12)</f>
        <v>3.2684076315572169E-5</v>
      </c>
      <c r="AD37" s="16" t="s">
        <v>32441</v>
      </c>
      <c r="AE37" s="33">
        <f>IF(D6L630C5=0,0,D6L630C10/D6L630C5)</f>
        <v>0.46954395034360941</v>
      </c>
      <c r="AF37" s="16" t="s">
        <v>32442</v>
      </c>
      <c r="AG37" s="33">
        <f>CHOOSE(MIN(D6L630C9,RUN_YEARS),B7L806C5,B7L806C14,B7L806C23,B7L806C32,B7L806C41)</f>
        <v>2883.8109121248804</v>
      </c>
      <c r="AH37" s="16" t="s">
        <v>32443</v>
      </c>
      <c r="AI37" s="33">
        <f>IF(D6L630C15=0,0,D6L630C11/D6L630C15)</f>
        <v>8.4978598420487817E-5</v>
      </c>
      <c r="AJ37" s="16" t="s">
        <v>32444</v>
      </c>
      <c r="AK37" s="33">
        <f>IF(D6L630C5=0,0,D6L630C11/D6L630C5)</f>
        <v>3.0456049656390614E-2</v>
      </c>
      <c r="AL37" s="16" t="s">
        <v>32445</v>
      </c>
      <c r="AM37" s="33">
        <f>D6L630C8*CHOOSE(MIN(D6L630C9,RUN_YEARS),B7L806C4,B7L806C13,B7L806C22,B7L806C31,B7L806C40)</f>
        <v>0.55355602052235797</v>
      </c>
      <c r="AN37" s="16" t="s">
        <v>32446</v>
      </c>
      <c r="AO37" s="33">
        <f>D6L630C8-D6L630C18</f>
        <v>3.4696546746746031</v>
      </c>
      <c r="AP37" s="16" t="s">
        <v>32447</v>
      </c>
      <c r="AQ37" s="33">
        <f>CHOOSE(MIN(D6L630C9,RUN_YEARS),B7L806C2,B7L806C11,B7L806C20,B7L806C29,B7L806C38)</f>
        <v>173.86353943942126</v>
      </c>
      <c r="AR37" s="16" t="s">
        <v>32448</v>
      </c>
      <c r="AS37" s="33">
        <f>IF(D6L630C20=0,0,D6L630C18/D6L630C20)</f>
        <v>3.1838533962161271E-3</v>
      </c>
      <c r="AT37" s="16" t="s">
        <v>32449</v>
      </c>
      <c r="AU37" s="33">
        <f>IF(D6L630C5=0,0,D6L630C18/D6L630C5)</f>
        <v>6.8795305846548263E-2</v>
      </c>
      <c r="AV37" s="16" t="s">
        <v>32450</v>
      </c>
      <c r="AW37" s="33">
        <f>CHOOSE(MIN(D6L630C9,RUN_YEARS),B7L806C1,B7L806C10,B7L806C19,B7L806C28,B7L806C37)</f>
        <v>1089.7658412281603</v>
      </c>
      <c r="AX37" s="16" t="s">
        <v>32451</v>
      </c>
      <c r="AY37" s="33">
        <f>IF(D6L630C23=0,0,D6L630C19/D6L630C23)</f>
        <v>3.1838533962161271E-3</v>
      </c>
      <c r="AZ37" s="16" t="s">
        <v>32452</v>
      </c>
      <c r="BA37" s="33">
        <f>IF(D6L630C5=0,0,D6L630C19/D6L630C5)</f>
        <v>0.43120469415345175</v>
      </c>
    </row>
    <row r="38" spans="1:53" x14ac:dyDescent="0.3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191.22299150881776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IF(_xlfn.SINGLE(D6L631C2)&lt;&gt;0,_xlfn.SINGLE(D6L631C2)*_xlfn.SINGLE(D6L631C4),_xlfn.SINGLE(D6L631C3)*_xlfn.SINGLE(D6L631C4))</f>
        <v>95.611495754408878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47.805747877204439</v>
      </c>
      <c r="R38" s="16" t="s">
        <v>32456</v>
      </c>
      <c r="S38" s="15">
        <f>D6L631C5-D6L631C7</f>
        <v>47.805747877204439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44.893799414786386</v>
      </c>
      <c r="X38" s="16" t="s">
        <v>32458</v>
      </c>
      <c r="Y38" s="33">
        <f>D6L631C7-D6L631C10</f>
        <v>2.9119484624180529</v>
      </c>
      <c r="Z38" s="16" t="s">
        <v>32459</v>
      </c>
      <c r="AA38" s="33">
        <f>CHOOSE(MIN(D6L631C9,RUN_YEARS),B7L806C7,B7L806C16,B7L806C25,B7L806C34,B7L806C43)</f>
        <v>115596</v>
      </c>
      <c r="AB38" s="16" t="s">
        <v>32460</v>
      </c>
      <c r="AC38" s="33">
        <f>IF(D6L631C12=0,0,D6L631C10/D6L631C12)</f>
        <v>3.8836810456059368E-4</v>
      </c>
      <c r="AD38" s="16" t="s">
        <v>32461</v>
      </c>
      <c r="AE38" s="33">
        <f>IF(D6L631C5=0,0,D6L631C10/D6L631C5)</f>
        <v>0.46954395034360941</v>
      </c>
      <c r="AF38" s="16" t="s">
        <v>32462</v>
      </c>
      <c r="AG38" s="33">
        <f>CHOOSE(MIN(D6L631C9,RUN_YEARS),B7L806C5,B7L806C14,B7L806C23,B7L806C32,B7L806C41)</f>
        <v>2883.8109121248804</v>
      </c>
      <c r="AH38" s="16" t="s">
        <v>32463</v>
      </c>
      <c r="AI38" s="33">
        <f>IF(D6L631C15=0,0,D6L631C11/D6L631C15)</f>
        <v>1.0097570718575442E-3</v>
      </c>
      <c r="AJ38" s="16" t="s">
        <v>32464</v>
      </c>
      <c r="AK38" s="33">
        <f>IF(D6L631C5=0,0,D6L631C11/D6L631C5)</f>
        <v>3.0456049656390569E-2</v>
      </c>
      <c r="AL38" s="16" t="s">
        <v>32465</v>
      </c>
      <c r="AM38" s="33">
        <f>D6L631C8*CHOOSE(MIN(D6L631C9,RUN_YEARS),B7L806C4,B7L806C13,B7L806C22,B7L806C31,B7L806C40)</f>
        <v>6.5776220928705094</v>
      </c>
      <c r="AN38" s="16" t="s">
        <v>32466</v>
      </c>
      <c r="AO38" s="33">
        <f>D6L631C8-D6L631C18</f>
        <v>41.228125784333926</v>
      </c>
      <c r="AP38" s="16" t="s">
        <v>32467</v>
      </c>
      <c r="AQ38" s="33">
        <f>CHOOSE(MIN(D6L631C9,RUN_YEARS),B7L806C2,B7L806C11,B7L806C20,B7L806C29,B7L806C38)</f>
        <v>173.86353943942126</v>
      </c>
      <c r="AR38" s="16" t="s">
        <v>32468</v>
      </c>
      <c r="AS38" s="33">
        <f>IF(D6L631C20=0,0,D6L631C18/D6L631C20)</f>
        <v>3.783209587288041E-2</v>
      </c>
      <c r="AT38" s="16" t="s">
        <v>32469</v>
      </c>
      <c r="AU38" s="33">
        <f>IF(D6L631C5=0,0,D6L631C18/D6L631C5)</f>
        <v>6.8795305846548263E-2</v>
      </c>
      <c r="AV38" s="16" t="s">
        <v>32470</v>
      </c>
      <c r="AW38" s="33">
        <f>CHOOSE(MIN(D6L631C9,RUN_YEARS),B7L806C1,B7L806C10,B7L806C19,B7L806C28,B7L806C37)</f>
        <v>1089.7658412281603</v>
      </c>
      <c r="AX38" s="16" t="s">
        <v>32471</v>
      </c>
      <c r="AY38" s="33">
        <f>IF(D6L631C23=0,0,D6L631C19/D6L631C23)</f>
        <v>3.7832095872880403E-2</v>
      </c>
      <c r="AZ38" s="16" t="s">
        <v>32472</v>
      </c>
      <c r="BA38" s="33">
        <f>IF(D6L631C5=0,0,D6L631C19/D6L631C5)</f>
        <v>0.4312046941534517</v>
      </c>
    </row>
    <row r="39" spans="1:53" x14ac:dyDescent="0.3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IF(_xlfn.SINGLE(D6L632C2)&lt;&gt;0,_xlfn.SINGLE(D6L632C2)*_xlfn.SINGLE(D6L632C4),_xlfn.SINGLE(D6L632C3)*_xlfn.SINGLE(D6L632C4))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115596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2883.8109121248804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173.86353943942126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1089.7658412281603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3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4546</v>
      </c>
      <c r="J40" s="16" t="s">
        <v>21739</v>
      </c>
      <c r="K40" s="21">
        <f>IF(FLOW_THRU_100PCT="Y",1,1)</f>
        <v>1</v>
      </c>
      <c r="L40" s="16" t="s">
        <v>32494</v>
      </c>
      <c r="M40" s="15">
        <f>IF(_xlfn.SINGLE(D6L633C2)&lt;&gt;0,_xlfn.SINGLE(D6L633C2)*_xlfn.SINGLE(D6L633C4),_xlfn.SINGLE(D6L633C3)*_xlfn.SINGLE(D6L633C4))</f>
        <v>4546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1818.4</v>
      </c>
      <c r="R40" s="16" t="s">
        <v>32497</v>
      </c>
      <c r="S40" s="15">
        <f>D6L633C5-D6L633C7</f>
        <v>2727.6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1707.6374386096388</v>
      </c>
      <c r="X40" s="16" t="s">
        <v>32499</v>
      </c>
      <c r="Y40" s="33">
        <f>D6L633C7-D6L633C10</f>
        <v>110.76256139036127</v>
      </c>
      <c r="Z40" s="16" t="s">
        <v>32500</v>
      </c>
      <c r="AA40" s="33">
        <f>CHOOSE(MIN(D6L633C9,RUN_YEARS),B7L806C7,B7L806C16,B7L806C25,B7L806C34,B7L806C43)</f>
        <v>115596</v>
      </c>
      <c r="AB40" s="16" t="s">
        <v>32501</v>
      </c>
      <c r="AC40" s="33">
        <f>IF(D6L633C12=0,0,D6L633C10/D6L633C12)</f>
        <v>1.4772461318814135E-2</v>
      </c>
      <c r="AD40" s="16" t="s">
        <v>32502</v>
      </c>
      <c r="AE40" s="33">
        <f>IF(D6L633C5=0,0,D6L633C10/D6L633C5)</f>
        <v>0.37563516027488758</v>
      </c>
      <c r="AF40" s="16" t="s">
        <v>32503</v>
      </c>
      <c r="AG40" s="33">
        <f>CHOOSE(MIN(D6L633C9,RUN_YEARS),B7L806C5,B7L806C14,B7L806C23,B7L806C32,B7L806C41)</f>
        <v>2883.8109121248804</v>
      </c>
      <c r="AH40" s="16" t="s">
        <v>32504</v>
      </c>
      <c r="AI40" s="33">
        <f>IF(D6L633C15=0,0,D6L633C11/D6L633C15)</f>
        <v>3.8408399428916794E-2</v>
      </c>
      <c r="AJ40" s="16" t="s">
        <v>32505</v>
      </c>
      <c r="AK40" s="33">
        <f>IF(D6L633C5=0,0,D6L633C11/D6L633C5)</f>
        <v>2.4364839725112466E-2</v>
      </c>
      <c r="AL40" s="16" t="s">
        <v>32506</v>
      </c>
      <c r="AM40" s="33">
        <f>D6L633C8*CHOOSE(MIN(D6L633C9,RUN_YEARS),B7L806C4,B7L806C13,B7L806C22,B7L806C31,B7L806C40)</f>
        <v>375.29215245409006</v>
      </c>
      <c r="AN40" s="16" t="s">
        <v>32507</v>
      </c>
      <c r="AO40" s="33">
        <f>D6L633C8-D6L633C18</f>
        <v>2352.3078475459097</v>
      </c>
      <c r="AP40" s="16" t="s">
        <v>32508</v>
      </c>
      <c r="AQ40" s="33">
        <f>CHOOSE(MIN(D6L633C9,RUN_YEARS),B7L806C2,B7L806C11,B7L806C20,B7L806C29,B7L806C38)</f>
        <v>173.86353943942126</v>
      </c>
      <c r="AR40" s="16" t="s">
        <v>32509</v>
      </c>
      <c r="AS40" s="33">
        <f>IF(D6L633C20=0,0,D6L633C18/D6L633C20)</f>
        <v>2.1585443024116735</v>
      </c>
      <c r="AT40" s="16" t="s">
        <v>32510</v>
      </c>
      <c r="AU40" s="33">
        <f>IF(D6L633C5=0,0,D6L633C18/D6L633C5)</f>
        <v>8.2554367015857916E-2</v>
      </c>
      <c r="AV40" s="16" t="s">
        <v>32511</v>
      </c>
      <c r="AW40" s="33">
        <f>CHOOSE(MIN(D6L633C9,RUN_YEARS),B7L806C1,B7L806C10,B7L806C19,B7L806C28,B7L806C37)</f>
        <v>1089.7658412281603</v>
      </c>
      <c r="AX40" s="16" t="s">
        <v>32512</v>
      </c>
      <c r="AY40" s="33">
        <f>IF(D6L633C23=0,0,D6L633C19/D6L633C23)</f>
        <v>2.1585443024116735</v>
      </c>
      <c r="AZ40" s="16" t="s">
        <v>32513</v>
      </c>
      <c r="BA40" s="33">
        <f>IF(D6L633C5=0,0,D6L633C19/D6L633C5)</f>
        <v>0.51744563298414203</v>
      </c>
    </row>
    <row r="41" spans="1:53" x14ac:dyDescent="0.3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12337</v>
      </c>
      <c r="J41" s="16" t="s">
        <v>21739</v>
      </c>
      <c r="K41" s="21">
        <f>IF(FLOW_THRU_100PCT="Y",1,1)</f>
        <v>1</v>
      </c>
      <c r="L41" s="16" t="s">
        <v>32515</v>
      </c>
      <c r="M41" s="15">
        <f>IF(_xlfn.SINGLE(D6L634C2)&lt;&gt;0,_xlfn.SINGLE(D6L634C2)*_xlfn.SINGLE(D6L634C4),_xlfn.SINGLE(D6L634C3)*_xlfn.SINGLE(D6L634C4))</f>
        <v>12337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12337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115596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2883.8109121248804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1697.4553764577317</v>
      </c>
      <c r="AN41" s="16" t="s">
        <v>32526</v>
      </c>
      <c r="AO41" s="33">
        <f>D6L634C8-D6L634C18</f>
        <v>10639.544623542268</v>
      </c>
      <c r="AP41" s="16" t="s">
        <v>32527</v>
      </c>
      <c r="AQ41" s="33">
        <f>CHOOSE(MIN(D6L634C9,RUN_YEARS),B7L806C2,B7L806C11,B7L806C20,B7L806C29,B7L806C38)</f>
        <v>173.86353943942126</v>
      </c>
      <c r="AR41" s="16" t="s">
        <v>32528</v>
      </c>
      <c r="AS41" s="33">
        <f>IF(D6L634C20=0,0,D6L634C18/D6L634C20)</f>
        <v>9.7631474772154334</v>
      </c>
      <c r="AT41" s="16" t="s">
        <v>32529</v>
      </c>
      <c r="AU41" s="33">
        <f>IF(D6L634C5=0,0,D6L634C18/D6L634C5)</f>
        <v>0.13759061169309653</v>
      </c>
      <c r="AV41" s="16" t="s">
        <v>32530</v>
      </c>
      <c r="AW41" s="33">
        <f>CHOOSE(MIN(D6L634C9,RUN_YEARS),B7L806C1,B7L806C10,B7L806C19,B7L806C28,B7L806C37)</f>
        <v>1089.7658412281603</v>
      </c>
      <c r="AX41" s="16" t="s">
        <v>32531</v>
      </c>
      <c r="AY41" s="33">
        <f>IF(D6L634C23=0,0,D6L634C19/D6L634C23)</f>
        <v>9.7631474772154334</v>
      </c>
      <c r="AZ41" s="16" t="s">
        <v>32532</v>
      </c>
      <c r="BA41" s="33">
        <f>IF(D6L634C5=0,0,D6L634C19/D6L634C5)</f>
        <v>0.86240938830690339</v>
      </c>
    </row>
    <row r="42" spans="1:53" x14ac:dyDescent="0.3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-10827</v>
      </c>
      <c r="J42" s="16" t="s">
        <v>21739</v>
      </c>
      <c r="K42" s="21">
        <f>IF(FLOW_THRU_100PCT="Y",1,1)</f>
        <v>1</v>
      </c>
      <c r="L42" s="16" t="s">
        <v>32535</v>
      </c>
      <c r="M42" s="15">
        <f>IF(_xlfn.SINGLE(D6L635C2)&lt;&gt;0,_xlfn.SINGLE(D6L635C2)*_xlfn.SINGLE(D6L635C4),_xlfn.SINGLE(D6L635C3)*_xlfn.SINGLE(D6L635C4))</f>
        <v>-10827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-10827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-10167.504700740517</v>
      </c>
      <c r="X42" s="16" t="s">
        <v>32539</v>
      </c>
      <c r="Y42" s="33">
        <f>D6L635C7-D6L635C10</f>
        <v>-659.49529925948264</v>
      </c>
      <c r="Z42" s="16" t="s">
        <v>32540</v>
      </c>
      <c r="AA42" s="33">
        <f>CHOOSE(MIN(D6L635C9,RUN_YEARS),B7L806C7,B7L806C16,B7L806C25,B7L806C34,B7L806C43)</f>
        <v>115596</v>
      </c>
      <c r="AB42" s="16" t="s">
        <v>32541</v>
      </c>
      <c r="AC42" s="33">
        <f>IF(D6L635C12=0,0,D6L635C10/D6L635C12)</f>
        <v>-8.7957236415970433E-2</v>
      </c>
      <c r="AD42" s="16" t="s">
        <v>32542</v>
      </c>
      <c r="AE42" s="33">
        <f>IF(D6L635C5=0,0,D6L635C10/D6L635C5)</f>
        <v>0.9390879006872187</v>
      </c>
      <c r="AF42" s="16" t="s">
        <v>32543</v>
      </c>
      <c r="AG42" s="33">
        <f>CHOOSE(MIN(D6L635C9,RUN_YEARS),B7L806C5,B7L806C14,B7L806C23,B7L806C32,B7L806C41)</f>
        <v>2883.8109121248804</v>
      </c>
      <c r="AH42" s="16" t="s">
        <v>32544</v>
      </c>
      <c r="AI42" s="33">
        <f>IF(D6L635C15=0,0,D6L635C11/D6L635C15)</f>
        <v>-0.22868881468152372</v>
      </c>
      <c r="AJ42" s="16" t="s">
        <v>32545</v>
      </c>
      <c r="AK42" s="33">
        <f>IF(D6L635C5=0,0,D6L635C11/D6L635C5)</f>
        <v>6.0912099312781257E-2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173.86353943942126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1089.7658412281603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3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-24844</v>
      </c>
      <c r="J43" s="16" t="s">
        <v>21739</v>
      </c>
      <c r="K43" s="21">
        <f>IF(FLOW_THRU_100PCT="Y",1,1)</f>
        <v>1</v>
      </c>
      <c r="L43" s="16" t="s">
        <v>32556</v>
      </c>
      <c r="M43" s="15">
        <f>IF(_xlfn.SINGLE(D6L636C2)&lt;&gt;0,_xlfn.SINGLE(D6L636C2)*_xlfn.SINGLE(D6L636C4),_xlfn.SINGLE(D6L636C3)*_xlfn.SINGLE(D6L636C4))</f>
        <v>-24844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-24844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115596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2883.8109121248804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-3418.3011569032901</v>
      </c>
      <c r="AN43" s="16" t="s">
        <v>32567</v>
      </c>
      <c r="AO43" s="33">
        <f>D6L636C8-D6L636C18</f>
        <v>-21425.69884309671</v>
      </c>
      <c r="AP43" s="16" t="s">
        <v>32568</v>
      </c>
      <c r="AQ43" s="33">
        <f>CHOOSE(MIN(D6L636C9,RUN_YEARS),B7L806C2,B7L806C11,B7L806C20,B7L806C29,B7L806C38)</f>
        <v>173.86353943942126</v>
      </c>
      <c r="AR43" s="16" t="s">
        <v>32569</v>
      </c>
      <c r="AS43" s="33">
        <f>IF(D6L636C20=0,0,D6L636C18/D6L636C20)</f>
        <v>-19.660828071973757</v>
      </c>
      <c r="AT43" s="16" t="s">
        <v>32570</v>
      </c>
      <c r="AU43" s="33">
        <f>IF(D6L636C5=0,0,D6L636C18/D6L636C5)</f>
        <v>0.13759061169309653</v>
      </c>
      <c r="AV43" s="16" t="s">
        <v>32571</v>
      </c>
      <c r="AW43" s="33">
        <f>CHOOSE(MIN(D6L636C9,RUN_YEARS),B7L806C1,B7L806C10,B7L806C19,B7L806C28,B7L806C37)</f>
        <v>1089.7658412281603</v>
      </c>
      <c r="AX43" s="16" t="s">
        <v>32572</v>
      </c>
      <c r="AY43" s="33">
        <f>IF(D6L636C23=0,0,D6L636C19/D6L636C23)</f>
        <v>-19.660828071973757</v>
      </c>
      <c r="AZ43" s="16" t="s">
        <v>32573</v>
      </c>
      <c r="BA43" s="33">
        <f>IF(D6L636C5=0,0,D6L636C19/D6L636C5)</f>
        <v>0.8624093883069035</v>
      </c>
    </row>
    <row r="44" spans="1:53" x14ac:dyDescent="0.3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-18458.550983891917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-18619.25228125076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-8924.2261406253801</v>
      </c>
      <c r="R44" s="16" t="s">
        <v>32577</v>
      </c>
      <c r="S44" s="15">
        <f>SUM(D6L629C8:D6L636C8)</f>
        <v>-9695.0261406253812</v>
      </c>
      <c r="U44" s="21" t="str">
        <f>NULL_VALUE</f>
        <v>n/a</v>
      </c>
      <c r="V44" s="16" t="s">
        <v>32578</v>
      </c>
      <c r="W44" s="33">
        <f>SUM(D6L629C10:D6L636C10)</f>
        <v>-8380.6327916578884</v>
      </c>
      <c r="X44" s="16" t="s">
        <v>32579</v>
      </c>
      <c r="Y44" s="33">
        <f>SUM(D6L629C11:D6L636C11)</f>
        <v>-543.59334896749192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-7.2499332084655949E-2</v>
      </c>
      <c r="AD44" s="16" t="s">
        <v>32581</v>
      </c>
      <c r="AE44" s="33">
        <f>IF(D6L637C5=0,0,D6L637C10/D6L637C5)</f>
        <v>0.45010576499342186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-0.188498263420106</v>
      </c>
      <c r="AJ44" s="16" t="s">
        <v>32583</v>
      </c>
      <c r="AK44" s="33">
        <f>IF(D6L637C5=0,0,D6L637C11/D6L637C5)</f>
        <v>2.9195229795284546E-2</v>
      </c>
      <c r="AL44" s="16" t="s">
        <v>32584</v>
      </c>
      <c r="AM44" s="33">
        <f>SUM(D6L629C18:D6L636C18)</f>
        <v>-1333.9445770692068</v>
      </c>
      <c r="AN44" s="16" t="s">
        <v>32585</v>
      </c>
      <c r="AO44" s="33">
        <f>SUM(D6L629C19:D6L636C19)</f>
        <v>-8361.0815635561739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-7.6723652432831635</v>
      </c>
      <c r="AT44" s="16" t="s">
        <v>32587</v>
      </c>
      <c r="AU44" s="33">
        <f>IF(D6L637C5=0,0,D6L637C18/D6L637C5)</f>
        <v>7.1643294635008736E-2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-7.6723652432831635</v>
      </c>
      <c r="AZ44" s="16" t="s">
        <v>32589</v>
      </c>
      <c r="BA44" s="33">
        <f>IF(D6L637C5=0,0,D6L637C19/D6L637C5)</f>
        <v>0.44905571057628491</v>
      </c>
    </row>
    <row r="45" spans="1:53" x14ac:dyDescent="0.3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1061.1714850701194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IF(_xlfn.SINGLE(D6L638C2)&lt;&gt;0,_xlfn.SINGLE(D6L638C2)*_xlfn.SINGLE(D6L638C4),_xlfn.SINGLE(D6L638C3)*_xlfn.SINGLE(D6L638C4))</f>
        <v>530.58574253505969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265.29287126752985</v>
      </c>
      <c r="R45" s="16" t="s">
        <v>32594</v>
      </c>
      <c r="S45" s="15">
        <f>D6L638C5-D6L638C7</f>
        <v>265.29287126752985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249.1333255459092</v>
      </c>
      <c r="X45" s="16" t="s">
        <v>32596</v>
      </c>
      <c r="Y45" s="33">
        <f>D6L638C7-D6L638C10</f>
        <v>16.159545721620646</v>
      </c>
      <c r="Z45" s="16" t="s">
        <v>32597</v>
      </c>
      <c r="AA45" s="33">
        <f>CHOOSE(MIN(D6L638C9,RUN_YEARS),B7L806C7,B7L806C16,B7L806C25,B7L806C34,B7L806C43)</f>
        <v>115596</v>
      </c>
      <c r="AB45" s="16" t="s">
        <v>32598</v>
      </c>
      <c r="AC45" s="33">
        <f>IF(D6L638C12=0,0,D6L638C10/D6L638C12)</f>
        <v>2.1552071485683691E-3</v>
      </c>
      <c r="AD45" s="16" t="s">
        <v>32599</v>
      </c>
      <c r="AE45" s="33">
        <f>IF(D6L638C5=0,0,D6L638C10/D6L638C5)</f>
        <v>0.46954395034360941</v>
      </c>
      <c r="AF45" s="16" t="s">
        <v>32600</v>
      </c>
      <c r="AG45" s="33">
        <f>CHOOSE(MIN(D6L638C9,RUN_YEARS),B7L806C5,B7L806C14,B7L806C23,B7L806C32,B7L806C41)</f>
        <v>2883.8109121248804</v>
      </c>
      <c r="AH45" s="16" t="s">
        <v>32601</v>
      </c>
      <c r="AI45" s="33">
        <f>IF(D6L638C15=0,0,D6L638C11/D6L638C15)</f>
        <v>5.6035385862777658E-3</v>
      </c>
      <c r="AJ45" s="16" t="s">
        <v>32602</v>
      </c>
      <c r="AK45" s="33">
        <f>IF(D6L638C5=0,0,D6L638C11/D6L638C5)</f>
        <v>3.045604965639058E-2</v>
      </c>
      <c r="AL45" s="16" t="s">
        <v>32603</v>
      </c>
      <c r="AM45" s="33">
        <f>D6L638C8*CHOOSE(MIN(D6L638C9,RUN_YEARS),B7L806C4,B7L806C13,B7L806C22,B7L806C31,B7L806C40)</f>
        <v>36.501808435517347</v>
      </c>
      <c r="AN45" s="16" t="s">
        <v>32604</v>
      </c>
      <c r="AO45" s="33">
        <f>D6L638C8-D6L638C18</f>
        <v>228.7910628320125</v>
      </c>
      <c r="AP45" s="16" t="s">
        <v>32605</v>
      </c>
      <c r="AQ45" s="33">
        <f>CHOOSE(MIN(D6L638C9,RUN_YEARS),B7L806C2,B7L806C11,B7L806C20,B7L806C29,B7L806C38)</f>
        <v>173.86353943942126</v>
      </c>
      <c r="AR45" s="16" t="s">
        <v>32606</v>
      </c>
      <c r="AS45" s="33">
        <f>IF(D6L638C20=0,0,D6L638C18/D6L638C20)</f>
        <v>0.20994515902073627</v>
      </c>
      <c r="AT45" s="16" t="s">
        <v>32607</v>
      </c>
      <c r="AU45" s="33">
        <f>IF(D6L638C5=0,0,D6L638C18/D6L638C5)</f>
        <v>6.8795305846548263E-2</v>
      </c>
      <c r="AV45" s="16" t="s">
        <v>32608</v>
      </c>
      <c r="AW45" s="33">
        <f>CHOOSE(MIN(D6L638C9,RUN_YEARS),B7L806C1,B7L806C10,B7L806C19,B7L806C28,B7L806C37)</f>
        <v>1089.7658412281603</v>
      </c>
      <c r="AX45" s="16" t="s">
        <v>32609</v>
      </c>
      <c r="AY45" s="33">
        <f>IF(D6L638C23=0,0,D6L638C19/D6L638C23)</f>
        <v>0.20994515902073624</v>
      </c>
      <c r="AZ45" s="16" t="s">
        <v>32610</v>
      </c>
      <c r="BA45" s="33">
        <f>IF(D6L638C5=0,0,D6L638C19/D6L638C5)</f>
        <v>0.43120469415345175</v>
      </c>
    </row>
    <row r="46" spans="1:53" x14ac:dyDescent="0.3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12539.106218598616</v>
      </c>
      <c r="J46" s="16" t="s">
        <v>21739</v>
      </c>
      <c r="K46" s="21">
        <f>IF(FLOW_THRU_100PCT="Y",1,1)</f>
        <v>1</v>
      </c>
      <c r="L46" s="16" t="s">
        <v>32612</v>
      </c>
      <c r="M46" s="15">
        <f>IF(_xlfn.SINGLE(D6L639C2)&lt;&gt;0,_xlfn.SINGLE(D6L639C2)*_xlfn.SINGLE(D6L639C4),_xlfn.SINGLE(D6L639C3)*_xlfn.SINGLE(D6L639C4))</f>
        <v>12539.106218598616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5015.642487439447</v>
      </c>
      <c r="R46" s="16" t="s">
        <v>32614</v>
      </c>
      <c r="S46" s="15">
        <f>D6L639C5-D6L639C7</f>
        <v>7523.4637311591687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4710.1291741271307</v>
      </c>
      <c r="X46" s="16" t="s">
        <v>32616</v>
      </c>
      <c r="Y46" s="33">
        <f>D6L639C7-D6L639C10</f>
        <v>305.51331331231631</v>
      </c>
      <c r="Z46" s="16" t="s">
        <v>32617</v>
      </c>
      <c r="AA46" s="33">
        <f>CHOOSE(MIN(D6L639C9,RUN_YEARS),B7L806C7,B7L806C16,B7L806C25,B7L806C34,B7L806C43)</f>
        <v>115596</v>
      </c>
      <c r="AB46" s="16" t="s">
        <v>32618</v>
      </c>
      <c r="AC46" s="33">
        <f>IF(D6L639C12=0,0,D6L639C10/D6L639C12)</f>
        <v>4.0746471972448274E-2</v>
      </c>
      <c r="AD46" s="16" t="s">
        <v>32619</v>
      </c>
      <c r="AE46" s="33">
        <f>IF(D6L639C5=0,0,D6L639C10/D6L639C5)</f>
        <v>0.37563516027488758</v>
      </c>
      <c r="AF46" s="16" t="s">
        <v>32620</v>
      </c>
      <c r="AG46" s="33">
        <f>CHOOSE(MIN(D6L639C9,RUN_YEARS),B7L806C5,B7L806C14,B7L806C23,B7L806C32,B7L806C41)</f>
        <v>2883.8109121248804</v>
      </c>
      <c r="AH46" s="16" t="s">
        <v>32621</v>
      </c>
      <c r="AI46" s="33">
        <f>IF(D6L639C15=0,0,D6L639C11/D6L639C15)</f>
        <v>0.10594082712836561</v>
      </c>
      <c r="AJ46" s="16" t="s">
        <v>32622</v>
      </c>
      <c r="AK46" s="33">
        <f>IF(D6L639C5=0,0,D6L639C11/D6L639C5)</f>
        <v>2.4364839725112466E-2</v>
      </c>
      <c r="AL46" s="16" t="s">
        <v>32623</v>
      </c>
      <c r="AM46" s="33">
        <f>D6L639C8*CHOOSE(MIN(D6L639C9,RUN_YEARS),B7L806C4,B7L806C13,B7L806C22,B7L806C31,B7L806C40)</f>
        <v>1035.1579768210163</v>
      </c>
      <c r="AN46" s="16" t="s">
        <v>32624</v>
      </c>
      <c r="AO46" s="33">
        <f>D6L639C8-D6L639C18</f>
        <v>6488.3057543381528</v>
      </c>
      <c r="AP46" s="16" t="s">
        <v>32625</v>
      </c>
      <c r="AQ46" s="33">
        <f>CHOOSE(MIN(D6L639C9,RUN_YEARS),B7L806C2,B7L806C11,B7L806C20,B7L806C29,B7L806C38)</f>
        <v>173.86353943942126</v>
      </c>
      <c r="AR46" s="16" t="s">
        <v>32626</v>
      </c>
      <c r="AS46" s="33">
        <f>IF(D6L639C20=0,0,D6L639C18/D6L639C20)</f>
        <v>5.9538531204335294</v>
      </c>
      <c r="AT46" s="16" t="s">
        <v>32627</v>
      </c>
      <c r="AU46" s="33">
        <f>IF(D6L639C5=0,0,D6L639C18/D6L639C5)</f>
        <v>8.2554367015857902E-2</v>
      </c>
      <c r="AV46" s="16" t="s">
        <v>32628</v>
      </c>
      <c r="AW46" s="33">
        <f>CHOOSE(MIN(D6L639C9,RUN_YEARS),B7L806C1,B7L806C10,B7L806C19,B7L806C28,B7L806C37)</f>
        <v>1089.7658412281603</v>
      </c>
      <c r="AX46" s="16" t="s">
        <v>32629</v>
      </c>
      <c r="AY46" s="33">
        <f>IF(D6L639C23=0,0,D6L639C19/D6L639C23)</f>
        <v>5.9538531204335294</v>
      </c>
      <c r="AZ46" s="16" t="s">
        <v>32630</v>
      </c>
      <c r="BA46" s="33">
        <f>IF(D6L639C5=0,0,D6L639C19/D6L639C5)</f>
        <v>0.51744563298414203</v>
      </c>
    </row>
    <row r="47" spans="1:53" x14ac:dyDescent="0.3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13600.277703668735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13069.691961133676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5280.9353587069772</v>
      </c>
      <c r="R47" s="16" t="s">
        <v>32634</v>
      </c>
      <c r="S47" s="15">
        <f>SUM(D6L638C8:D6L639C8)</f>
        <v>7788.7566024266989</v>
      </c>
      <c r="U47" s="21" t="str">
        <f>NULL_VALUE</f>
        <v>n/a</v>
      </c>
      <c r="V47" s="16" t="s">
        <v>32635</v>
      </c>
      <c r="W47" s="33">
        <f>SUM(D6L638C10:D6L639C10)</f>
        <v>4959.2624996730401</v>
      </c>
      <c r="X47" s="16" t="s">
        <v>32636</v>
      </c>
      <c r="Y47" s="33">
        <f>SUM(D6L638C11:D6L639C11)</f>
        <v>321.67285903393696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4.2901679121016646E-2</v>
      </c>
      <c r="AD47" s="16" t="s">
        <v>32638</v>
      </c>
      <c r="AE47" s="33">
        <f>IF(D6L640C5=0,0,D6L640C10/D6L640C5)</f>
        <v>0.37944754278989673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0.11154436571464338</v>
      </c>
      <c r="AJ47" s="16" t="s">
        <v>32640</v>
      </c>
      <c r="AK47" s="33">
        <f>IF(D6L640C5=0,0,D6L640C11/D6L640C5)</f>
        <v>2.4612122457860496E-2</v>
      </c>
      <c r="AL47" s="16" t="s">
        <v>32641</v>
      </c>
      <c r="AM47" s="33">
        <f>SUM(D6L638C18:D6L639C18)</f>
        <v>1071.6597852565337</v>
      </c>
      <c r="AN47" s="16" t="s">
        <v>32642</v>
      </c>
      <c r="AO47" s="33">
        <f>SUM(D6L638C19:D6L639C19)</f>
        <v>6717.0968171701652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6.1637982794542658</v>
      </c>
      <c r="AT47" s="16" t="s">
        <v>32644</v>
      </c>
      <c r="AU47" s="33">
        <f>IF(D6L640C5=0,0,D6L640C18/D6L640C5)</f>
        <v>8.1995795191149787E-2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6.1637982794542658</v>
      </c>
      <c r="AZ47" s="16" t="s">
        <v>32646</v>
      </c>
      <c r="BA47" s="33">
        <f>IF(D6L640C5=0,0,D6L640C19/D6L640C5)</f>
        <v>0.51394453956109298</v>
      </c>
    </row>
    <row r="48" spans="1:53" x14ac:dyDescent="0.3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23546.366851412233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13485.400802691898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5874.1897794860879</v>
      </c>
      <c r="R48" s="16" t="s">
        <v>32651</v>
      </c>
      <c r="S48" s="15">
        <f>SUM(D6L628C8,D6L637C8,D6L640C8)</f>
        <v>7611.2110232058085</v>
      </c>
      <c r="U48" s="21" t="str">
        <f>NULL_VALUE</f>
        <v>n/a</v>
      </c>
      <c r="V48" s="16" t="s">
        <v>32652</v>
      </c>
      <c r="W48" s="33">
        <f>SUM(D6L628C10,D6L637C10,D6L640C10)</f>
        <v>5481.2980599286557</v>
      </c>
      <c r="X48" s="16" t="s">
        <v>32653</v>
      </c>
      <c r="Y48" s="33">
        <f>SUM(D6L628C11,D6L637C11,D6L640C11)</f>
        <v>392.89171955743456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5.7528816247229005E-2</v>
      </c>
      <c r="AD48" s="16" t="s">
        <v>32655</v>
      </c>
      <c r="AE48" s="33">
        <f>IF(D6L641C5=0,0,D6L641C10/D6L641C5)</f>
        <v>0.40646163507683825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0.14957492224279459</v>
      </c>
      <c r="AJ48" s="16" t="s">
        <v>32657</v>
      </c>
      <c r="AK48" s="33">
        <f>IF(D6L641C5=0,0,D6L641C11/D6L641C5)</f>
        <v>2.9134597132552946E-2</v>
      </c>
      <c r="AL48" s="16" t="s">
        <v>32658</v>
      </c>
      <c r="AM48" s="33">
        <f>SUM(D6L628C18,D6L637C18,D6L640C18)</f>
        <v>912.57063807613281</v>
      </c>
      <c r="AN48" s="16" t="s">
        <v>32659</v>
      </c>
      <c r="AO48" s="33">
        <f>SUM(D6L628C19,D6L637C19,D6L640C19)</f>
        <v>6698.6403851296755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6.6589320496716589</v>
      </c>
      <c r="AT48" s="16" t="s">
        <v>32661</v>
      </c>
      <c r="AU48" s="33">
        <f>IF(D6L641C5=0,0,D6L641C18/D6L641C5)</f>
        <v>6.7671005958826927E-2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6.6589320496716589</v>
      </c>
      <c r="AZ48" s="16" t="s">
        <v>32663</v>
      </c>
      <c r="BA48" s="33">
        <f>IF(D6L641C5=0,0,D6L641C19/D6L641C5)</f>
        <v>0.49673276183178194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797110-74DA-4525-83FB-B376EEA4CF4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32666</v>
      </c>
    </row>
    <row r="3" spans="1:53" x14ac:dyDescent="0.3">
      <c r="B3" s="13" t="s">
        <v>27409</v>
      </c>
    </row>
    <row r="4" spans="1:53" x14ac:dyDescent="0.3">
      <c r="B4" s="13" t="s">
        <v>32667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2.2506575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IF(_xlfn.SINGLE(D6L701C2)&lt;&gt;0,_xlfn.SINGLE(D6L701C2)*_xlfn.SINGLE(D6L701C4),_xlfn.SINGLE(D6L701C3)*_xlfn.SINGLE(D6L701C4))</f>
        <v>1.9355654499999999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0.96778272499999995</v>
      </c>
      <c r="R8" s="16" t="s">
        <v>32673</v>
      </c>
      <c r="S8" s="15">
        <f>D6L701C5-D6L701C7</f>
        <v>0.96778272499999995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0.92937402028979454</v>
      </c>
      <c r="X8" s="16" t="s">
        <v>32675</v>
      </c>
      <c r="Y8" s="33">
        <f>D6L701C7-D6L701C10</f>
        <v>3.840870471020541E-2</v>
      </c>
      <c r="Z8" s="16" t="s">
        <v>32676</v>
      </c>
      <c r="AA8" s="33">
        <f>CHOOSE(MIN(D6L701C9,RUN_YEARS),B7L807C7,B7L807C16,B7L807C25,B7L807C34,B7L807C43)</f>
        <v>335.66666666666663</v>
      </c>
      <c r="AB8" s="16" t="s">
        <v>32677</v>
      </c>
      <c r="AC8" s="33">
        <f>IF(D6L701C12=0,0,D6L701C10/D6L701C12)</f>
        <v>2.7687408747461609E-3</v>
      </c>
      <c r="AD8" s="16" t="s">
        <v>32678</v>
      </c>
      <c r="AE8" s="33">
        <f>IF(D6L701C5=0,0,D6L701C10/D6L701C5)</f>
        <v>0.48015633896017029</v>
      </c>
      <c r="AF8" s="16" t="s">
        <v>32679</v>
      </c>
      <c r="AG8" s="33">
        <f>CHOOSE(MIN(D6L701C9,RUN_YEARS),B7L807C5,B7L807C14,B7L807C23,B7L807C32,B7L807C41)</f>
        <v>5.3354862022069067</v>
      </c>
      <c r="AH8" s="16" t="s">
        <v>32680</v>
      </c>
      <c r="AI8" s="33">
        <f>IF(D6L701C15=0,0,D6L701C11/D6L701C15)</f>
        <v>7.198726274340002E-3</v>
      </c>
      <c r="AJ8" s="16" t="s">
        <v>32681</v>
      </c>
      <c r="AK8" s="33">
        <f>IF(D6L701C5=0,0,D6L701C11/D6L701C5)</f>
        <v>1.9843661039829683E-2</v>
      </c>
      <c r="AL8" s="16" t="s">
        <v>32682</v>
      </c>
      <c r="AM8" s="33">
        <f>D6L701C8*CHOOSE(MIN(D6L701C9,RUN_YEARS),B7L807C4,B7L807C13,B7L807C22,B7L807C31,B7L807C40)</f>
        <v>0.16236668638004995</v>
      </c>
      <c r="AN8" s="16" t="s">
        <v>32683</v>
      </c>
      <c r="AO8" s="33">
        <f>D6L701C8-D6L701C18</f>
        <v>0.80541603861995004</v>
      </c>
      <c r="AP8" s="16" t="s">
        <v>32684</v>
      </c>
      <c r="AQ8" s="33">
        <f>CHOOSE(MIN(D6L701C9,RUN_YEARS),B7L807C2,B7L807C11,B7L807C20,B7L807C29,B7L807C38)</f>
        <v>0.47181288161341417</v>
      </c>
      <c r="AR8" s="16" t="s">
        <v>32685</v>
      </c>
      <c r="AS8" s="33">
        <f>IF(D6L701C20=0,0,D6L701C18/D6L701C20)</f>
        <v>0.34413364430581006</v>
      </c>
      <c r="AT8" s="16" t="s">
        <v>32686</v>
      </c>
      <c r="AU8" s="33">
        <f>IF(D6L701C5=0,0,D6L701C18/D6L701C5)</f>
        <v>8.3885918908115434E-2</v>
      </c>
      <c r="AV8" s="16" t="s">
        <v>32687</v>
      </c>
      <c r="AW8" s="33">
        <f>CHOOSE(MIN(D6L701C9,RUN_YEARS),B7L807C1,B7L807C10,B7L807C19,B7L807C28,B7L807C37)</f>
        <v>2.3404164397951952</v>
      </c>
      <c r="AX8" s="16" t="s">
        <v>32688</v>
      </c>
      <c r="AY8" s="33">
        <f>IF(D6L701C23=0,0,D6L701C19/D6L701C23)</f>
        <v>0.34413364430581006</v>
      </c>
      <c r="AZ8" s="16" t="s">
        <v>32689</v>
      </c>
      <c r="BA8" s="33">
        <f>IF(D6L701C5=0,0,D6L701C19/D6L701C5)</f>
        <v>0.41611408109188458</v>
      </c>
    </row>
    <row r="9" spans="1:53" x14ac:dyDescent="0.3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9.4055154252649939E-4</v>
      </c>
      <c r="J9" s="16" t="s">
        <v>32710</v>
      </c>
      <c r="K9" s="21">
        <f>_xlfn.SINGLE(IF(FLOW_THRU_100PCT="Y",1,INDEX(VariabilityMatrix,D6L702C1,_xlfn.SINGLE(D6L702C9))))</f>
        <v>0.44333062863982836</v>
      </c>
      <c r="L9" s="16" t="s">
        <v>32690</v>
      </c>
      <c r="M9" s="15">
        <f>IF(_xlfn.SINGLE(D6L702C2)&lt;&gt;0,_xlfn.SINGLE(D6L702C2)*_xlfn.SINGLE(D6L702C4),_xlfn.SINGLE(D6L702C3)*_xlfn.SINGLE(D6L702C4))</f>
        <v>4.1697530661643324E-4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2.0848765330821662E-4</v>
      </c>
      <c r="R9" s="16" t="s">
        <v>32692</v>
      </c>
      <c r="S9" s="15">
        <f>D6L702C5-D6L702C7</f>
        <v>2.0848765330821662E-4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2.0040797506473736E-4</v>
      </c>
      <c r="X9" s="16" t="s">
        <v>32694</v>
      </c>
      <c r="Y9" s="33">
        <f>D6L702C7-D6L702C10</f>
        <v>8.0796782434792579E-6</v>
      </c>
      <c r="Z9" s="16" t="s">
        <v>32695</v>
      </c>
      <c r="AA9" s="33">
        <f>CHOOSE(MIN(D6L702C9,RUN_YEARS),B7L807C7,B7L807C16,B7L807C25,B7L807C34,B7L807C43)</f>
        <v>585.20000000000005</v>
      </c>
      <c r="AB9" s="16" t="s">
        <v>32696</v>
      </c>
      <c r="AC9" s="33">
        <f>IF(D6L702C12=0,0,D6L702C10/D6L702C12)</f>
        <v>3.4246065458772615E-7</v>
      </c>
      <c r="AD9" s="16" t="s">
        <v>32697</v>
      </c>
      <c r="AE9" s="33">
        <f>IF(D6L702C5=0,0,D6L702C10/D6L702C5)</f>
        <v>0.48062312536192558</v>
      </c>
      <c r="AF9" s="16" t="s">
        <v>32698</v>
      </c>
      <c r="AG9" s="33">
        <f>CHOOSE(MIN(D6L702C9,RUN_YEARS),B7L807C5,B7L807C14,B7L807C23,B7L807C32,B7L807C41)</f>
        <v>9.0742352838325324</v>
      </c>
      <c r="AH9" s="16" t="s">
        <v>32699</v>
      </c>
      <c r="AI9" s="33">
        <f>IF(D6L702C15=0,0,D6L702C11/D6L702C15)</f>
        <v>8.9039770192808797E-7</v>
      </c>
      <c r="AJ9" s="16" t="s">
        <v>32700</v>
      </c>
      <c r="AK9" s="33">
        <f>IF(D6L702C5=0,0,D6L702C11/D6L702C5)</f>
        <v>1.9376874638074391E-2</v>
      </c>
      <c r="AL9" s="16" t="s">
        <v>32701</v>
      </c>
      <c r="AM9" s="33">
        <f>D6L702C8*CHOOSE(MIN(D6L702C9,RUN_YEARS),B7L807C4,B7L807C13,B7L807C22,B7L807C31,B7L807C40)</f>
        <v>3.6598792557901758E-5</v>
      </c>
      <c r="AN9" s="16" t="s">
        <v>32702</v>
      </c>
      <c r="AO9" s="33">
        <f>D6L702C8-D6L702C18</f>
        <v>1.7188886075031486E-4</v>
      </c>
      <c r="AP9" s="16" t="s">
        <v>32703</v>
      </c>
      <c r="AQ9" s="33">
        <f>CHOOSE(MIN(D6L702C9,RUN_YEARS),B7L807C2,B7L807C11,B7L807C20,B7L807C29,B7L807C38)</f>
        <v>0.84665270535283899</v>
      </c>
      <c r="AR9" s="16" t="s">
        <v>32704</v>
      </c>
      <c r="AS9" s="33">
        <f>IF(D6L702C20=0,0,D6L702C18/D6L702C20)</f>
        <v>4.3227633156442069E-5</v>
      </c>
      <c r="AT9" s="16" t="s">
        <v>32705</v>
      </c>
      <c r="AU9" s="33">
        <f>IF(D6L702C5=0,0,D6L702C18/D6L702C5)</f>
        <v>8.777208620549852E-2</v>
      </c>
      <c r="AV9" s="16" t="s">
        <v>32706</v>
      </c>
      <c r="AW9" s="33">
        <f>CHOOSE(MIN(D6L702C9,RUN_YEARS),B7L807C1,B7L807C10,B7L807C19,B7L807C28,B7L807C37)</f>
        <v>3.9763653061513695</v>
      </c>
      <c r="AX9" s="16" t="s">
        <v>32707</v>
      </c>
      <c r="AY9" s="33">
        <f>IF(D6L702C23=0,0,D6L702C19/D6L702C23)</f>
        <v>4.3227633156442069E-5</v>
      </c>
      <c r="AZ9" s="16" t="s">
        <v>32708</v>
      </c>
      <c r="BA9" s="33">
        <f>IF(D6L702C5=0,0,D6L702C19/D6L702C5)</f>
        <v>0.41222791379450147</v>
      </c>
    </row>
    <row r="10" spans="1:53" x14ac:dyDescent="0.3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1.283764562846316E-5</v>
      </c>
      <c r="J10" s="16" t="s">
        <v>32731</v>
      </c>
      <c r="K10" s="21">
        <f>_xlfn.SINGLE(IF(FLOW_THRU_100PCT="Y",1,INDEX(VariabilityMatrix,D6L703C1,_xlfn.SINGLE(D6L703C9))))</f>
        <v>0.44333062863982836</v>
      </c>
      <c r="L10" s="16" t="s">
        <v>32711</v>
      </c>
      <c r="M10" s="15">
        <f>IF(_xlfn.SINGLE(D6L703C2)&lt;&gt;0,_xlfn.SINGLE(D6L703C2)*_xlfn.SINGLE(D6L703C4),_xlfn.SINGLE(D6L703C3)*_xlfn.SINGLE(D6L703C4))</f>
        <v>5.6913215067219168E-6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2.8456607533609584E-6</v>
      </c>
      <c r="R10" s="16" t="s">
        <v>32713</v>
      </c>
      <c r="S10" s="15">
        <f>D6L703C5-D6L703C7</f>
        <v>2.8456607533609584E-6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2.7353807300002311E-6</v>
      </c>
      <c r="X10" s="16" t="s">
        <v>32715</v>
      </c>
      <c r="Y10" s="33">
        <f>D6L703C7-D6L703C10</f>
        <v>1.1028002336072728E-7</v>
      </c>
      <c r="Z10" s="16" t="s">
        <v>32716</v>
      </c>
      <c r="AA10" s="33">
        <f>CHOOSE(MIN(D6L703C9,RUN_YEARS),B7L807C7,B7L807C16,B7L807C25,B7L807C34,B7L807C43)</f>
        <v>585.20000000000005</v>
      </c>
      <c r="AB10" s="16" t="s">
        <v>32717</v>
      </c>
      <c r="AC10" s="33">
        <f>IF(D6L703C12=0,0,D6L703C10/D6L703C12)</f>
        <v>4.6742664559129028E-9</v>
      </c>
      <c r="AD10" s="16" t="s">
        <v>32718</v>
      </c>
      <c r="AE10" s="33">
        <f>IF(D6L703C5=0,0,D6L703C10/D6L703C5)</f>
        <v>0.48062312536192558</v>
      </c>
      <c r="AF10" s="16" t="s">
        <v>32719</v>
      </c>
      <c r="AG10" s="33">
        <f>CHOOSE(MIN(D6L703C9,RUN_YEARS),B7L807C5,B7L807C14,B7L807C23,B7L807C32,B7L807C41)</f>
        <v>9.0742352838325324</v>
      </c>
      <c r="AH10" s="16" t="s">
        <v>32720</v>
      </c>
      <c r="AI10" s="33">
        <f>IF(D6L703C15=0,0,D6L703C11/D6L703C15)</f>
        <v>1.2153092785373552E-8</v>
      </c>
      <c r="AJ10" s="16" t="s">
        <v>32721</v>
      </c>
      <c r="AK10" s="33">
        <f>IF(D6L703C5=0,0,D6L703C11/D6L703C5)</f>
        <v>1.9376874638074398E-2</v>
      </c>
      <c r="AL10" s="16" t="s">
        <v>32722</v>
      </c>
      <c r="AM10" s="33">
        <f>D6L703C8*CHOOSE(MIN(D6L703C9,RUN_YEARS),B7L807C4,B7L807C13,B7L807C22,B7L807C31,B7L807C40)</f>
        <v>4.9953916191120386E-7</v>
      </c>
      <c r="AN10" s="16" t="s">
        <v>32723</v>
      </c>
      <c r="AO10" s="33">
        <f>D6L703C8-D6L703C18</f>
        <v>2.3461215914497545E-6</v>
      </c>
      <c r="AP10" s="16" t="s">
        <v>32724</v>
      </c>
      <c r="AQ10" s="33">
        <f>CHOOSE(MIN(D6L703C9,RUN_YEARS),B7L807C2,B7L807C11,B7L807C20,B7L807C29,B7L807C38)</f>
        <v>0.84665270535283899</v>
      </c>
      <c r="AR10" s="16" t="s">
        <v>32725</v>
      </c>
      <c r="AS10" s="33">
        <f>IF(D6L703C20=0,0,D6L703C18/D6L703C20)</f>
        <v>5.9001661336807868E-7</v>
      </c>
      <c r="AT10" s="16" t="s">
        <v>32726</v>
      </c>
      <c r="AU10" s="33">
        <f>IF(D6L703C5=0,0,D6L703C18/D6L703C5)</f>
        <v>8.7772086205498534E-2</v>
      </c>
      <c r="AV10" s="16" t="s">
        <v>32727</v>
      </c>
      <c r="AW10" s="33">
        <f>CHOOSE(MIN(D6L703C9,RUN_YEARS),B7L807C1,B7L807C10,B7L807C19,B7L807C28,B7L807C37)</f>
        <v>3.9763653061513695</v>
      </c>
      <c r="AX10" s="16" t="s">
        <v>32728</v>
      </c>
      <c r="AY10" s="33">
        <f>IF(D6L703C23=0,0,D6L703C19/D6L703C23)</f>
        <v>5.9001661336807868E-7</v>
      </c>
      <c r="AZ10" s="16" t="s">
        <v>32729</v>
      </c>
      <c r="BA10" s="33">
        <f>IF(D6L703C5=0,0,D6L703C19/D6L703C5)</f>
        <v>0.41222791379450147</v>
      </c>
    </row>
    <row r="11" spans="1:53" x14ac:dyDescent="0.3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4.4931949372416179E-5</v>
      </c>
      <c r="J11" s="16" t="s">
        <v>32752</v>
      </c>
      <c r="K11" s="21">
        <f>_xlfn.SINGLE(IF(FLOW_THRU_100PCT="Y",1,INDEX(VariabilityMatrix,D6L704C1,_xlfn.SINGLE(D6L704C9))))</f>
        <v>0.43955570143604111</v>
      </c>
      <c r="L11" s="16" t="s">
        <v>32732</v>
      </c>
      <c r="M11" s="15">
        <f>IF(_xlfn.SINGLE(D6L704C2)&lt;&gt;0,_xlfn.SINGLE(D6L704C2)*_xlfn.SINGLE(D6L704C4),_xlfn.SINGLE(D6L704C3)*_xlfn.SINGLE(D6L704C4))</f>
        <v>1.9750094523281081E-5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9.8750472616405404E-6</v>
      </c>
      <c r="R11" s="16" t="s">
        <v>32734</v>
      </c>
      <c r="S11" s="15">
        <f>D6L704C5-D6L704C7</f>
        <v>9.8750472616405404E-6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9.5357319391464087E-6</v>
      </c>
      <c r="X11" s="16" t="s">
        <v>32736</v>
      </c>
      <c r="Y11" s="33">
        <f>D6L704C7-D6L704C10</f>
        <v>3.3931532249413167E-7</v>
      </c>
      <c r="Z11" s="16" t="s">
        <v>32737</v>
      </c>
      <c r="AA11" s="33">
        <f>CHOOSE(MIN(D6L704C9,RUN_YEARS),B7L807C7,B7L807C16,B7L807C25,B7L807C34,B7L807C43)</f>
        <v>247</v>
      </c>
      <c r="AB11" s="16" t="s">
        <v>32738</v>
      </c>
      <c r="AC11" s="33">
        <f>IF(D6L704C12=0,0,D6L704C10/D6L704C12)</f>
        <v>3.8606202182778983E-8</v>
      </c>
      <c r="AD11" s="16" t="s">
        <v>32739</v>
      </c>
      <c r="AE11" s="33">
        <f>IF(D6L704C5=0,0,D6L704C10/D6L704C5)</f>
        <v>0.48281955956746675</v>
      </c>
      <c r="AF11" s="16" t="s">
        <v>32740</v>
      </c>
      <c r="AG11" s="33">
        <f>CHOOSE(MIN(D6L704C9,RUN_YEARS),B7L807C5,B7L807C14,B7L807C23,B7L807C32,B7L807C41)</f>
        <v>3.3804385277034115</v>
      </c>
      <c r="AH11" s="16" t="s">
        <v>32741</v>
      </c>
      <c r="AI11" s="33">
        <f>IF(D6L704C15=0,0,D6L704C11/D6L704C15)</f>
        <v>1.0037612567522543E-7</v>
      </c>
      <c r="AJ11" s="16" t="s">
        <v>32742</v>
      </c>
      <c r="AK11" s="33">
        <f>IF(D6L704C5=0,0,D6L704C11/D6L704C5)</f>
        <v>1.7180440432533244E-2</v>
      </c>
      <c r="AL11" s="16" t="s">
        <v>32743</v>
      </c>
      <c r="AM11" s="33">
        <f>D6L704C8*CHOOSE(MIN(D6L704C9,RUN_YEARS),B7L807C4,B7L807C13,B7L807C22,B7L807C31,B7L807C40)</f>
        <v>2.0339680581982615E-6</v>
      </c>
      <c r="AN11" s="16" t="s">
        <v>32744</v>
      </c>
      <c r="AO11" s="33">
        <f>D6L704C8-D6L704C18</f>
        <v>7.8410792034422785E-6</v>
      </c>
      <c r="AP11" s="16" t="s">
        <v>32745</v>
      </c>
      <c r="AQ11" s="33">
        <f>CHOOSE(MIN(D6L704C9,RUN_YEARS),B7L807C2,B7L807C11,B7L807C20,B7L807C29,B7L807C38)</f>
        <v>0.37150328940047278</v>
      </c>
      <c r="AR11" s="16" t="s">
        <v>32746</v>
      </c>
      <c r="AS11" s="33">
        <f>IF(D6L704C20=0,0,D6L704C18/D6L704C20)</f>
        <v>5.4749664840939979E-6</v>
      </c>
      <c r="AT11" s="16" t="s">
        <v>32747</v>
      </c>
      <c r="AU11" s="33">
        <f>IF(D6L704C5=0,0,D6L704C18/D6L704C5)</f>
        <v>0.10298523157955797</v>
      </c>
      <c r="AV11" s="16" t="s">
        <v>32748</v>
      </c>
      <c r="AW11" s="33">
        <f>CHOOSE(MIN(D6L704C9,RUN_YEARS),B7L807C1,B7L807C10,B7L807C19,B7L807C28,B7L807C37)</f>
        <v>1.4321693523097112</v>
      </c>
      <c r="AX11" s="16" t="s">
        <v>32749</v>
      </c>
      <c r="AY11" s="33">
        <f>IF(D6L704C23=0,0,D6L704C19/D6L704C23)</f>
        <v>5.4749664840939987E-6</v>
      </c>
      <c r="AZ11" s="16" t="s">
        <v>32750</v>
      </c>
      <c r="BA11" s="33">
        <f>IF(D6L704C5=0,0,D6L704C19/D6L704C5)</f>
        <v>0.39701476842044203</v>
      </c>
    </row>
    <row r="12" spans="1:53" x14ac:dyDescent="0.3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1.2982330708950184E-2</v>
      </c>
      <c r="J12" s="16" t="s">
        <v>32773</v>
      </c>
      <c r="K12" s="21">
        <f>_xlfn.SINGLE(IF(FLOW_THRU_100PCT="Y",1,INDEX(VariabilityMatrix,D6L705C1,_xlfn.SINGLE(D6L705C9))))</f>
        <v>0.14385625612509018</v>
      </c>
      <c r="L12" s="16" t="s">
        <v>32753</v>
      </c>
      <c r="M12" s="15">
        <f>IF(_xlfn.SINGLE(D6L705C2)&lt;&gt;0,_xlfn.SINGLE(D6L705C2)*_xlfn.SINGLE(D6L705C4),_xlfn.SINGLE(D6L705C3)*_xlfn.SINGLE(D6L705C4))</f>
        <v>1.867589491567361E-3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9.3379474578368052E-4</v>
      </c>
      <c r="R12" s="16" t="s">
        <v>32755</v>
      </c>
      <c r="S12" s="15">
        <f>D6L705C5-D6L705C7</f>
        <v>9.3379474578368052E-4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8.9760669833019468E-4</v>
      </c>
      <c r="X12" s="16" t="s">
        <v>32757</v>
      </c>
      <c r="Y12" s="33">
        <f>D6L705C7-D6L705C10</f>
        <v>3.6188047453485843E-5</v>
      </c>
      <c r="Z12" s="16" t="s">
        <v>32758</v>
      </c>
      <c r="AA12" s="33">
        <f>CHOOSE(MIN(D6L705C9,RUN_YEARS),B7L807C7,B7L807C16,B7L807C25,B7L807C34,B7L807C43)</f>
        <v>585.20000000000005</v>
      </c>
      <c r="AB12" s="16" t="s">
        <v>32759</v>
      </c>
      <c r="AC12" s="33">
        <f>IF(D6L705C12=0,0,D6L705C10/D6L705C12)</f>
        <v>1.5338460326900114E-6</v>
      </c>
      <c r="AD12" s="16" t="s">
        <v>32760</v>
      </c>
      <c r="AE12" s="33">
        <f>IF(D6L705C5=0,0,D6L705C10/D6L705C5)</f>
        <v>0.48062312536192558</v>
      </c>
      <c r="AF12" s="16" t="s">
        <v>32761</v>
      </c>
      <c r="AG12" s="33">
        <f>CHOOSE(MIN(D6L705C9,RUN_YEARS),B7L807C5,B7L807C14,B7L807C23,B7L807C32,B7L807C41)</f>
        <v>9.0742352838325324</v>
      </c>
      <c r="AH12" s="16" t="s">
        <v>32762</v>
      </c>
      <c r="AI12" s="33">
        <f>IF(D6L705C15=0,0,D6L705C11/D6L705C15)</f>
        <v>3.9879996849940286E-6</v>
      </c>
      <c r="AJ12" s="16" t="s">
        <v>32763</v>
      </c>
      <c r="AK12" s="33">
        <f>IF(D6L705C5=0,0,D6L705C11/D6L705C5)</f>
        <v>1.9376874638074391E-2</v>
      </c>
      <c r="AL12" s="16" t="s">
        <v>32764</v>
      </c>
      <c r="AM12" s="33">
        <f>D6L705C8*CHOOSE(MIN(D6L705C9,RUN_YEARS),B7L807C4,B7L807C13,B7L807C22,B7L807C31,B7L807C40)</f>
        <v>1.639222258503336E-4</v>
      </c>
      <c r="AN12" s="16" t="s">
        <v>32765</v>
      </c>
      <c r="AO12" s="33">
        <f>D6L705C8-D6L705C18</f>
        <v>7.6987251993334692E-4</v>
      </c>
      <c r="AP12" s="16" t="s">
        <v>32766</v>
      </c>
      <c r="AQ12" s="33">
        <f>CHOOSE(MIN(D6L705C9,RUN_YEARS),B7L807C2,B7L807C11,B7L807C20,B7L807C29,B7L807C38)</f>
        <v>0.84665270535283899</v>
      </c>
      <c r="AR12" s="16" t="s">
        <v>32767</v>
      </c>
      <c r="AS12" s="33">
        <f>IF(D6L705C20=0,0,D6L705C18/D6L705C20)</f>
        <v>1.9361212078336146E-4</v>
      </c>
      <c r="AT12" s="16" t="s">
        <v>32768</v>
      </c>
      <c r="AU12" s="33">
        <f>IF(D6L705C5=0,0,D6L705C18/D6L705C5)</f>
        <v>8.7772086205498534E-2</v>
      </c>
      <c r="AV12" s="16" t="s">
        <v>32769</v>
      </c>
      <c r="AW12" s="33">
        <f>CHOOSE(MIN(D6L705C9,RUN_YEARS),B7L807C1,B7L807C10,B7L807C19,B7L807C28,B7L807C37)</f>
        <v>3.9763653061513695</v>
      </c>
      <c r="AX12" s="16" t="s">
        <v>32770</v>
      </c>
      <c r="AY12" s="33">
        <f>IF(D6L705C23=0,0,D6L705C19/D6L705C23)</f>
        <v>1.9361212078336144E-4</v>
      </c>
      <c r="AZ12" s="16" t="s">
        <v>32771</v>
      </c>
      <c r="BA12" s="33">
        <f>IF(D6L705C5=0,0,D6L705C19/D6L705C5)</f>
        <v>0.41222791379450147</v>
      </c>
    </row>
    <row r="13" spans="1:53" x14ac:dyDescent="0.3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5.8262156621844757E-3</v>
      </c>
      <c r="J13" s="16" t="s">
        <v>32794</v>
      </c>
      <c r="K13" s="21">
        <f>_xlfn.SINGLE(IF(FLOW_THRU_100PCT="Y",1,INDEX(VariabilityMatrix,D6L706C1,_xlfn.SINGLE(D6L706C9))))</f>
        <v>0.44333062863982836</v>
      </c>
      <c r="L13" s="16" t="s">
        <v>32774</v>
      </c>
      <c r="M13" s="15">
        <f>IF(_xlfn.SINGLE(D6L706C2)&lt;&gt;0,_xlfn.SINGLE(D6L706C2)*_xlfn.SINGLE(D6L706C4),_xlfn.SINGLE(D6L706C3)*_xlfn.SINGLE(D6L706C4))</f>
        <v>2.5829398521074573E-3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1.2914699260537287E-3</v>
      </c>
      <c r="R13" s="16" t="s">
        <v>32776</v>
      </c>
      <c r="S13" s="15">
        <f>D6L706C5-D6L706C7</f>
        <v>1.2914699260537287E-3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1.2414206243417561E-3</v>
      </c>
      <c r="X13" s="16" t="s">
        <v>32778</v>
      </c>
      <c r="Y13" s="33">
        <f>D6L706C7-D6L706C10</f>
        <v>5.0049301711972607E-5</v>
      </c>
      <c r="Z13" s="16" t="s">
        <v>32779</v>
      </c>
      <c r="AA13" s="33">
        <f>CHOOSE(MIN(D6L706C9,RUN_YEARS),B7L807C7,B7L807C16,B7L807C25,B7L807C34,B7L807C43)</f>
        <v>585.20000000000005</v>
      </c>
      <c r="AB13" s="16" t="s">
        <v>32780</v>
      </c>
      <c r="AC13" s="33">
        <f>IF(D6L706C12=0,0,D6L706C10/D6L706C12)</f>
        <v>2.1213612856147572E-6</v>
      </c>
      <c r="AD13" s="16" t="s">
        <v>32781</v>
      </c>
      <c r="AE13" s="33">
        <f>IF(D6L706C5=0,0,D6L706C10/D6L706C5)</f>
        <v>0.48062312536192558</v>
      </c>
      <c r="AF13" s="16" t="s">
        <v>32782</v>
      </c>
      <c r="AG13" s="33">
        <f>CHOOSE(MIN(D6L706C9,RUN_YEARS),B7L807C5,B7L807C14,B7L807C23,B7L807C32,B7L807C41)</f>
        <v>9.0742352838325324</v>
      </c>
      <c r="AH13" s="16" t="s">
        <v>32783</v>
      </c>
      <c r="AI13" s="33">
        <f>IF(D6L706C15=0,0,D6L706C11/D6L706C15)</f>
        <v>5.5155393425983684E-6</v>
      </c>
      <c r="AJ13" s="16" t="s">
        <v>32784</v>
      </c>
      <c r="AK13" s="33">
        <f>IF(D6L706C5=0,0,D6L706C11/D6L706C5)</f>
        <v>1.9376874638074391E-2</v>
      </c>
      <c r="AL13" s="16" t="s">
        <v>32785</v>
      </c>
      <c r="AM13" s="33">
        <f>D6L706C8*CHOOSE(MIN(D6L706C9,RUN_YEARS),B7L807C4,B7L807C13,B7L807C22,B7L807C31,B7L807C40)</f>
        <v>2.2671001936279338E-4</v>
      </c>
      <c r="AN13" s="16" t="s">
        <v>32786</v>
      </c>
      <c r="AO13" s="33">
        <f>D6L706C8-D6L706C18</f>
        <v>1.0647599066909352E-3</v>
      </c>
      <c r="AP13" s="16" t="s">
        <v>32787</v>
      </c>
      <c r="AQ13" s="33">
        <f>CHOOSE(MIN(D6L706C9,RUN_YEARS),B7L807C2,B7L807C11,B7L807C20,B7L807C29,B7L807C38)</f>
        <v>0.84665270535283899</v>
      </c>
      <c r="AR13" s="16" t="s">
        <v>32788</v>
      </c>
      <c r="AS13" s="33">
        <f>IF(D6L706C20=0,0,D6L706C18/D6L706C20)</f>
        <v>2.6777215489828609E-4</v>
      </c>
      <c r="AT13" s="16" t="s">
        <v>32789</v>
      </c>
      <c r="AU13" s="33">
        <f>IF(D6L706C5=0,0,D6L706C18/D6L706C5)</f>
        <v>8.7772086205498534E-2</v>
      </c>
      <c r="AV13" s="16" t="s">
        <v>32790</v>
      </c>
      <c r="AW13" s="33">
        <f>CHOOSE(MIN(D6L706C9,RUN_YEARS),B7L807C1,B7L807C10,B7L807C19,B7L807C28,B7L807C37)</f>
        <v>3.9763653061513695</v>
      </c>
      <c r="AX13" s="16" t="s">
        <v>32791</v>
      </c>
      <c r="AY13" s="33">
        <f>IF(D6L706C23=0,0,D6L706C19/D6L706C23)</f>
        <v>2.6777215489828604E-4</v>
      </c>
      <c r="AZ13" s="16" t="s">
        <v>32792</v>
      </c>
      <c r="BA13" s="33">
        <f>IF(D6L706C5=0,0,D6L706C19/D6L706C5)</f>
        <v>0.41222791379450141</v>
      </c>
    </row>
    <row r="14" spans="1:53" x14ac:dyDescent="0.3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1.3357626663428298E-3</v>
      </c>
      <c r="J14" s="16" t="s">
        <v>32815</v>
      </c>
      <c r="K14" s="21">
        <f>_xlfn.SINGLE(IF(FLOW_THRU_100PCT="Y",1,INDEX(VariabilityMatrix,D6L707C1,_xlfn.SINGLE(D6L707C9))))</f>
        <v>0.43955570143604111</v>
      </c>
      <c r="L14" s="16" t="s">
        <v>32795</v>
      </c>
      <c r="M14" s="15">
        <f>IF(_xlfn.SINGLE(D6L707C2)&lt;&gt;0,_xlfn.SINGLE(D6L707C2)*_xlfn.SINGLE(D6L707C4),_xlfn.SINGLE(D6L707C3)*_xlfn.SINGLE(D6L707C4))</f>
        <v>5.8714209575639904E-4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2.9357104787819952E-4</v>
      </c>
      <c r="R14" s="16" t="s">
        <v>32797</v>
      </c>
      <c r="S14" s="15">
        <f>D6L707C5-D6L707C7</f>
        <v>2.9357104787819952E-4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2.8348368807662395E-4</v>
      </c>
      <c r="X14" s="16" t="s">
        <v>32799</v>
      </c>
      <c r="Y14" s="33">
        <f>D6L707C7-D6L707C10</f>
        <v>1.0087359801575564E-5</v>
      </c>
      <c r="Z14" s="16" t="s">
        <v>32800</v>
      </c>
      <c r="AA14" s="33">
        <f>CHOOSE(MIN(D6L707C9,RUN_YEARS),B7L807C7,B7L807C16,B7L807C25,B7L807C34,B7L807C43)</f>
        <v>247</v>
      </c>
      <c r="AB14" s="16" t="s">
        <v>32801</v>
      </c>
      <c r="AC14" s="33">
        <f>IF(D6L707C12=0,0,D6L707C10/D6L707C12)</f>
        <v>1.1477072391766152E-6</v>
      </c>
      <c r="AD14" s="16" t="s">
        <v>32802</v>
      </c>
      <c r="AE14" s="33">
        <f>IF(D6L707C5=0,0,D6L707C10/D6L707C5)</f>
        <v>0.48281955956746669</v>
      </c>
      <c r="AF14" s="16" t="s">
        <v>32803</v>
      </c>
      <c r="AG14" s="33">
        <f>CHOOSE(MIN(D6L707C9,RUN_YEARS),B7L807C5,B7L807C14,B7L807C23,B7L807C32,B7L807C41)</f>
        <v>3.3804385277034115</v>
      </c>
      <c r="AH14" s="16" t="s">
        <v>32804</v>
      </c>
      <c r="AI14" s="33">
        <f>IF(D6L707C15=0,0,D6L707C11/D6L707C15)</f>
        <v>2.984038821859208E-6</v>
      </c>
      <c r="AJ14" s="16" t="s">
        <v>32805</v>
      </c>
      <c r="AK14" s="33">
        <f>IF(D6L707C5=0,0,D6L707C11/D6L707C5)</f>
        <v>1.7180440432533278E-2</v>
      </c>
      <c r="AL14" s="16" t="s">
        <v>32806</v>
      </c>
      <c r="AM14" s="33">
        <f>D6L707C8*CHOOSE(MIN(D6L707C9,RUN_YEARS),B7L807C4,B7L807C13,B7L807C22,B7L807C31,B7L807C40)</f>
        <v>6.0466964701579755E-5</v>
      </c>
      <c r="AN14" s="16" t="s">
        <v>32807</v>
      </c>
      <c r="AO14" s="33">
        <f>D6L707C8-D6L707C18</f>
        <v>2.3310408317661976E-4</v>
      </c>
      <c r="AP14" s="16" t="s">
        <v>32808</v>
      </c>
      <c r="AQ14" s="33">
        <f>CHOOSE(MIN(D6L707C9,RUN_YEARS),B7L807C2,B7L807C11,B7L807C20,B7L807C29,B7L807C38)</f>
        <v>0.37150328940047278</v>
      </c>
      <c r="AR14" s="16" t="s">
        <v>32809</v>
      </c>
      <c r="AS14" s="33">
        <f>IF(D6L707C20=0,0,D6L707C18/D6L707C20)</f>
        <v>1.6276293219142304E-4</v>
      </c>
      <c r="AT14" s="16" t="s">
        <v>32810</v>
      </c>
      <c r="AU14" s="33">
        <f>IF(D6L707C5=0,0,D6L707C18/D6L707C5)</f>
        <v>0.10298523157955797</v>
      </c>
      <c r="AV14" s="16" t="s">
        <v>32811</v>
      </c>
      <c r="AW14" s="33">
        <f>CHOOSE(MIN(D6L707C9,RUN_YEARS),B7L807C1,B7L807C10,B7L807C19,B7L807C28,B7L807C37)</f>
        <v>1.4321693523097112</v>
      </c>
      <c r="AX14" s="16" t="s">
        <v>32812</v>
      </c>
      <c r="AY14" s="33">
        <f>IF(D6L707C23=0,0,D6L707C19/D6L707C23)</f>
        <v>1.6276293219142304E-4</v>
      </c>
      <c r="AZ14" s="16" t="s">
        <v>32813</v>
      </c>
      <c r="BA14" s="33">
        <f>IF(D6L707C5=0,0,D6L707C19/D6L707C5)</f>
        <v>0.39701476842044203</v>
      </c>
    </row>
    <row r="15" spans="1:53" x14ac:dyDescent="0.3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</v>
      </c>
      <c r="J15" s="16" t="s">
        <v>32836</v>
      </c>
      <c r="K15" s="21">
        <f>_xlfn.SINGLE(IF(FLOW_THRU_100PCT="Y",1,INDEX(VariabilityMatrix,D6L708C1,_xlfn.SINGLE(D6L708C9))))</f>
        <v>0.43955570143604111</v>
      </c>
      <c r="L15" s="16" t="s">
        <v>32816</v>
      </c>
      <c r="M15" s="15">
        <f>IF(_xlfn.SINGLE(D6L708C2)&lt;&gt;0,_xlfn.SINGLE(D6L708C2)*_xlfn.SINGLE(D6L708C4),_xlfn.SINGLE(D6L708C3)*_xlfn.SINGLE(D6L708C4))</f>
        <v>0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0</v>
      </c>
      <c r="R15" s="16" t="s">
        <v>32818</v>
      </c>
      <c r="S15" s="15">
        <f>D6L708C5-D6L708C7</f>
        <v>0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0</v>
      </c>
      <c r="X15" s="16" t="s">
        <v>32820</v>
      </c>
      <c r="Y15" s="33">
        <f>D6L708C7-D6L708C10</f>
        <v>0</v>
      </c>
      <c r="Z15" s="16" t="s">
        <v>32821</v>
      </c>
      <c r="AA15" s="33">
        <f>CHOOSE(MIN(D6L708C9,RUN_YEARS),B7L807C7,B7L807C16,B7L807C25,B7L807C34,B7L807C43)</f>
        <v>247</v>
      </c>
      <c r="AB15" s="16" t="s">
        <v>32822</v>
      </c>
      <c r="AC15" s="33">
        <f>IF(D6L708C12=0,0,D6L708C10/D6L708C12)</f>
        <v>0</v>
      </c>
      <c r="AD15" s="16" t="s">
        <v>32823</v>
      </c>
      <c r="AE15" s="33">
        <f>IF(D6L708C5=0,0,D6L708C10/D6L708C5)</f>
        <v>0</v>
      </c>
      <c r="AF15" s="16" t="s">
        <v>32824</v>
      </c>
      <c r="AG15" s="33">
        <f>CHOOSE(MIN(D6L708C9,RUN_YEARS),B7L807C5,B7L807C14,B7L807C23,B7L807C32,B7L807C41)</f>
        <v>3.3804385277034115</v>
      </c>
      <c r="AH15" s="16" t="s">
        <v>32825</v>
      </c>
      <c r="AI15" s="33">
        <f>IF(D6L708C15=0,0,D6L708C11/D6L708C15)</f>
        <v>0</v>
      </c>
      <c r="AJ15" s="16" t="s">
        <v>32826</v>
      </c>
      <c r="AK15" s="33">
        <f>IF(D6L708C5=0,0,D6L708C11/D6L708C5)</f>
        <v>0</v>
      </c>
      <c r="AL15" s="16" t="s">
        <v>32827</v>
      </c>
      <c r="AM15" s="33">
        <f>D6L708C8*CHOOSE(MIN(D6L708C9,RUN_YEARS),B7L807C4,B7L807C13,B7L807C22,B7L807C31,B7L807C40)</f>
        <v>0</v>
      </c>
      <c r="AN15" s="16" t="s">
        <v>32828</v>
      </c>
      <c r="AO15" s="33">
        <f>D6L708C8-D6L708C18</f>
        <v>0</v>
      </c>
      <c r="AP15" s="16" t="s">
        <v>32829</v>
      </c>
      <c r="AQ15" s="33">
        <f>CHOOSE(MIN(D6L708C9,RUN_YEARS),B7L807C2,B7L807C11,B7L807C20,B7L807C29,B7L807C38)</f>
        <v>0.37150328940047278</v>
      </c>
      <c r="AR15" s="16" t="s">
        <v>32830</v>
      </c>
      <c r="AS15" s="33">
        <f>IF(D6L708C20=0,0,D6L708C18/D6L708C20)</f>
        <v>0</v>
      </c>
      <c r="AT15" s="16" t="s">
        <v>32831</v>
      </c>
      <c r="AU15" s="33">
        <f>IF(D6L708C5=0,0,D6L708C18/D6L708C5)</f>
        <v>0</v>
      </c>
      <c r="AV15" s="16" t="s">
        <v>32832</v>
      </c>
      <c r="AW15" s="33">
        <f>CHOOSE(MIN(D6L708C9,RUN_YEARS),B7L807C1,B7L807C10,B7L807C19,B7L807C28,B7L807C37)</f>
        <v>1.4321693523097112</v>
      </c>
      <c r="AX15" s="16" t="s">
        <v>32833</v>
      </c>
      <c r="AY15" s="33">
        <f>IF(D6L708C23=0,0,D6L708C19/D6L708C23)</f>
        <v>0</v>
      </c>
      <c r="AZ15" s="16" t="s">
        <v>32834</v>
      </c>
      <c r="BA15" s="33">
        <f>IF(D6L708C5=0,0,D6L708C19/D6L708C5)</f>
        <v>0</v>
      </c>
    </row>
    <row r="16" spans="1:53" x14ac:dyDescent="0.3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5.0708914291726838E-5</v>
      </c>
      <c r="J16" s="16" t="s">
        <v>32857</v>
      </c>
      <c r="K16" s="21">
        <f>_xlfn.SINGLE(IF(FLOW_THRU_100PCT="Y",1,INDEX(VariabilityMatrix,D6L709C1,_xlfn.SINGLE(D6L709C9))))</f>
        <v>0.43955570143604111</v>
      </c>
      <c r="L16" s="16" t="s">
        <v>32837</v>
      </c>
      <c r="M16" s="15">
        <f>IF(_xlfn.SINGLE(D6L709C2)&lt;&gt;0,_xlfn.SINGLE(D6L709C2)*_xlfn.SINGLE(D6L709C4),_xlfn.SINGLE(D6L709C3)*_xlfn.SINGLE(D6L709C4))</f>
        <v>2.228939239056008E-5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1.114469619528004E-5</v>
      </c>
      <c r="R16" s="16" t="s">
        <v>32839</v>
      </c>
      <c r="S16" s="15">
        <f>D6L709C5-D6L709C7</f>
        <v>1.114469619528004E-5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1.0761754617036663E-5</v>
      </c>
      <c r="X16" s="16" t="s">
        <v>32841</v>
      </c>
      <c r="Y16" s="33">
        <f>D6L709C7-D6L709C10</f>
        <v>3.8294157824337715E-7</v>
      </c>
      <c r="Z16" s="16" t="s">
        <v>32842</v>
      </c>
      <c r="AA16" s="33">
        <f>CHOOSE(MIN(D6L709C9,RUN_YEARS),B7L807C7,B7L807C16,B7L807C25,B7L807C34,B7L807C43)</f>
        <v>247</v>
      </c>
      <c r="AB16" s="16" t="s">
        <v>32843</v>
      </c>
      <c r="AC16" s="33">
        <f>IF(D6L709C12=0,0,D6L709C10/D6L709C12)</f>
        <v>4.3569856749136287E-8</v>
      </c>
      <c r="AD16" s="16" t="s">
        <v>32844</v>
      </c>
      <c r="AE16" s="33">
        <f>IF(D6L709C5=0,0,D6L709C10/D6L709C5)</f>
        <v>0.48281955956746675</v>
      </c>
      <c r="AF16" s="16" t="s">
        <v>32845</v>
      </c>
      <c r="AG16" s="33">
        <f>CHOOSE(MIN(D6L709C9,RUN_YEARS),B7L807C5,B7L807C14,B7L807C23,B7L807C32,B7L807C41)</f>
        <v>3.3804385277034115</v>
      </c>
      <c r="AH16" s="16" t="s">
        <v>32846</v>
      </c>
      <c r="AI16" s="33">
        <f>IF(D6L709C15=0,0,D6L709C11/D6L709C15)</f>
        <v>1.1328162754775441E-7</v>
      </c>
      <c r="AJ16" s="16" t="s">
        <v>32847</v>
      </c>
      <c r="AK16" s="33">
        <f>IF(D6L709C5=0,0,D6L709C11/D6L709C5)</f>
        <v>1.718044043253324E-2</v>
      </c>
      <c r="AL16" s="16" t="s">
        <v>32848</v>
      </c>
      <c r="AM16" s="33">
        <f>D6L709C8*CHOOSE(MIN(D6L709C9,RUN_YEARS),B7L807C4,B7L807C13,B7L807C22,B7L807C31,B7L807C40)</f>
        <v>2.2954782371094672E-6</v>
      </c>
      <c r="AN16" s="16" t="s">
        <v>32849</v>
      </c>
      <c r="AO16" s="33">
        <f>D6L709C8-D6L709C18</f>
        <v>8.849217958170573E-6</v>
      </c>
      <c r="AP16" s="16" t="s">
        <v>32850</v>
      </c>
      <c r="AQ16" s="33">
        <f>CHOOSE(MIN(D6L709C9,RUN_YEARS),B7L807C2,B7L807C11,B7L807C20,B7L807C29,B7L807C38)</f>
        <v>0.37150328940047278</v>
      </c>
      <c r="AR16" s="16" t="s">
        <v>32851</v>
      </c>
      <c r="AS16" s="33">
        <f>IF(D6L709C20=0,0,D6L709C18/D6L709C20)</f>
        <v>6.1788907463346563E-6</v>
      </c>
      <c r="AT16" s="16" t="s">
        <v>32852</v>
      </c>
      <c r="AU16" s="33">
        <f>IF(D6L709C5=0,0,D6L709C18/D6L709C5)</f>
        <v>0.10298523157955797</v>
      </c>
      <c r="AV16" s="16" t="s">
        <v>32853</v>
      </c>
      <c r="AW16" s="33">
        <f>CHOOSE(MIN(D6L709C9,RUN_YEARS),B7L807C1,B7L807C10,B7L807C19,B7L807C28,B7L807C37)</f>
        <v>1.4321693523097112</v>
      </c>
      <c r="AX16" s="16" t="s">
        <v>32854</v>
      </c>
      <c r="AY16" s="33">
        <f>IF(D6L709C23=0,0,D6L709C19/D6L709C23)</f>
        <v>6.1788907463346563E-6</v>
      </c>
      <c r="AZ16" s="16" t="s">
        <v>32855</v>
      </c>
      <c r="BA16" s="33">
        <f>IF(D6L709C5=0,0,D6L709C19/D6L709C5)</f>
        <v>0.39701476842044203</v>
      </c>
    </row>
    <row r="17" spans="1:53" x14ac:dyDescent="0.3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</v>
      </c>
      <c r="J17" s="16" t="s">
        <v>32878</v>
      </c>
      <c r="K17" s="21">
        <f>_xlfn.SINGLE(IF(FLOW_THRU_100PCT="Y",1,INDEX(VariabilityMatrix,D6L710C1,_xlfn.SINGLE(D6L710C9))))</f>
        <v>0.43955570143604111</v>
      </c>
      <c r="L17" s="16" t="s">
        <v>32858</v>
      </c>
      <c r="M17" s="15">
        <f>IF(_xlfn.SINGLE(D6L710C2)&lt;&gt;0,_xlfn.SINGLE(D6L710C2)*_xlfn.SINGLE(D6L710C4),_xlfn.SINGLE(D6L710C3)*_xlfn.SINGLE(D6L710C4))</f>
        <v>0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</v>
      </c>
      <c r="R17" s="16" t="s">
        <v>32860</v>
      </c>
      <c r="S17" s="15">
        <f>D6L710C5-D6L710C7</f>
        <v>0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</v>
      </c>
      <c r="X17" s="16" t="s">
        <v>32862</v>
      </c>
      <c r="Y17" s="33">
        <f>D6L710C7-D6L710C10</f>
        <v>0</v>
      </c>
      <c r="Z17" s="16" t="s">
        <v>32863</v>
      </c>
      <c r="AA17" s="33">
        <f>CHOOSE(MIN(D6L710C9,RUN_YEARS),B7L807C7,B7L807C16,B7L807C25,B7L807C34,B7L807C43)</f>
        <v>247</v>
      </c>
      <c r="AB17" s="16" t="s">
        <v>32864</v>
      </c>
      <c r="AC17" s="33">
        <f>IF(D6L710C12=0,0,D6L710C10/D6L710C12)</f>
        <v>0</v>
      </c>
      <c r="AD17" s="16" t="s">
        <v>32865</v>
      </c>
      <c r="AE17" s="33">
        <f>IF(D6L710C5=0,0,D6L710C10/D6L710C5)</f>
        <v>0</v>
      </c>
      <c r="AF17" s="16" t="s">
        <v>32866</v>
      </c>
      <c r="AG17" s="33">
        <f>CHOOSE(MIN(D6L710C9,RUN_YEARS),B7L807C5,B7L807C14,B7L807C23,B7L807C32,B7L807C41)</f>
        <v>3.3804385277034115</v>
      </c>
      <c r="AH17" s="16" t="s">
        <v>32867</v>
      </c>
      <c r="AI17" s="33">
        <f>IF(D6L710C15=0,0,D6L710C11/D6L710C15)</f>
        <v>0</v>
      </c>
      <c r="AJ17" s="16" t="s">
        <v>32868</v>
      </c>
      <c r="AK17" s="33">
        <f>IF(D6L710C5=0,0,D6L710C11/D6L710C5)</f>
        <v>0</v>
      </c>
      <c r="AL17" s="16" t="s">
        <v>32869</v>
      </c>
      <c r="AM17" s="33">
        <f>D6L710C8*CHOOSE(MIN(D6L710C9,RUN_YEARS),B7L807C4,B7L807C13,B7L807C22,B7L807C31,B7L807C40)</f>
        <v>0</v>
      </c>
      <c r="AN17" s="16" t="s">
        <v>32870</v>
      </c>
      <c r="AO17" s="33">
        <f>D6L710C8-D6L710C18</f>
        <v>0</v>
      </c>
      <c r="AP17" s="16" t="s">
        <v>32871</v>
      </c>
      <c r="AQ17" s="33">
        <f>CHOOSE(MIN(D6L710C9,RUN_YEARS),B7L807C2,B7L807C11,B7L807C20,B7L807C29,B7L807C38)</f>
        <v>0.37150328940047278</v>
      </c>
      <c r="AR17" s="16" t="s">
        <v>32872</v>
      </c>
      <c r="AS17" s="33">
        <f>IF(D6L710C20=0,0,D6L710C18/D6L710C20)</f>
        <v>0</v>
      </c>
      <c r="AT17" s="16" t="s">
        <v>32873</v>
      </c>
      <c r="AU17" s="33">
        <f>IF(D6L710C5=0,0,D6L710C18/D6L710C5)</f>
        <v>0</v>
      </c>
      <c r="AV17" s="16" t="s">
        <v>32874</v>
      </c>
      <c r="AW17" s="33">
        <f>CHOOSE(MIN(D6L710C9,RUN_YEARS),B7L807C1,B7L807C10,B7L807C19,B7L807C28,B7L807C37)</f>
        <v>1.4321693523097112</v>
      </c>
      <c r="AX17" s="16" t="s">
        <v>32875</v>
      </c>
      <c r="AY17" s="33">
        <f>IF(D6L710C23=0,0,D6L710C19/D6L710C23)</f>
        <v>0</v>
      </c>
      <c r="AZ17" s="16" t="s">
        <v>32876</v>
      </c>
      <c r="BA17" s="33">
        <f>IF(D6L710C5=0,0,D6L710C19/D6L710C5)</f>
        <v>0</v>
      </c>
    </row>
    <row r="18" spans="1:53" x14ac:dyDescent="0.3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_xlfn.SINGLE(IF(FLOW_THRU_100PCT="Y",1,INDEX(VariabilityMatrix,D6L711C1,_xlfn.SINGLE(D6L711C9))))</f>
        <v>0.43955570143604111</v>
      </c>
      <c r="L18" s="16" t="s">
        <v>32879</v>
      </c>
      <c r="M18" s="15">
        <f>IF(_xlfn.SINGLE(D6L711C2)&lt;&gt;0,_xlfn.SINGLE(D6L711C2)*_xlfn.SINGLE(D6L711C4),_xlfn.SINGLE(D6L711C3)*_xlfn.SINGLE(D6L711C4))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247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3.3804385277034115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0.37150328940047278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1.4321693523097112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3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_xlfn.SINGLE(IF(FLOW_THRU_100PCT="Y",1,INDEX(VariabilityMatrix,D6L712C1,_xlfn.SINGLE(D6L712C9))))</f>
        <v>0.43955570143604111</v>
      </c>
      <c r="L19" s="16" t="s">
        <v>32900</v>
      </c>
      <c r="M19" s="15">
        <f>IF(_xlfn.SINGLE(D6L712C2)&lt;&gt;0,_xlfn.SINGLE(D6L712C2)*_xlfn.SINGLE(D6L712C4),_xlfn.SINGLE(D6L712C3)*_xlfn.SINGLE(D6L712C4))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247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3.3804385277034115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0.37150328940047278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1.4321693523097112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3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2.0309874106072706E-3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IF(_xlfn.SINGLE(D6L713C2)&lt;&gt;0,_xlfn.SINGLE(D6L713C2)*_xlfn.SINGLE(D6L713C4),_xlfn.SINGLE(D6L713C3)*_xlfn.SINGLE(D6L713C4))</f>
        <v>1.7466491731222527E-3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8.7332458656112636E-4</v>
      </c>
      <c r="R20" s="16" t="s">
        <v>32923</v>
      </c>
      <c r="S20" s="15">
        <f>D6L713C5-D6L713C7</f>
        <v>8.7332458656112636E-4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8.4331638448576602E-4</v>
      </c>
      <c r="X20" s="16" t="s">
        <v>32925</v>
      </c>
      <c r="Y20" s="33">
        <f>D6L713C7-D6L713C10</f>
        <v>3.0008202075360339E-5</v>
      </c>
      <c r="Z20" s="16" t="s">
        <v>32926</v>
      </c>
      <c r="AA20" s="33">
        <f>CHOOSE(MIN(D6L713C9,RUN_YEARS),B7L807C7,B7L807C16,B7L807C25,B7L807C34,B7L807C43)</f>
        <v>247</v>
      </c>
      <c r="AB20" s="16" t="s">
        <v>32927</v>
      </c>
      <c r="AC20" s="33">
        <f>IF(D6L713C12=0,0,D6L713C10/D6L713C12)</f>
        <v>3.4142363744362998E-6</v>
      </c>
      <c r="AD20" s="16" t="s">
        <v>32928</v>
      </c>
      <c r="AE20" s="33">
        <f>IF(D6L713C5=0,0,D6L713C10/D6L713C5)</f>
        <v>0.48281955956746675</v>
      </c>
      <c r="AF20" s="16" t="s">
        <v>32929</v>
      </c>
      <c r="AG20" s="33">
        <f>CHOOSE(MIN(D6L713C9,RUN_YEARS),B7L807C5,B7L807C14,B7L807C23,B7L807C32,B7L807C41)</f>
        <v>3.3804385277034115</v>
      </c>
      <c r="AH20" s="16" t="s">
        <v>32930</v>
      </c>
      <c r="AI20" s="33">
        <f>IF(D6L713C15=0,0,D6L713C11/D6L713C15)</f>
        <v>8.8770145735343958E-6</v>
      </c>
      <c r="AJ20" s="16" t="s">
        <v>32931</v>
      </c>
      <c r="AK20" s="33">
        <f>IF(D6L713C5=0,0,D6L713C11/D6L713C5)</f>
        <v>1.7180440432533261E-2</v>
      </c>
      <c r="AL20" s="16" t="s">
        <v>32932</v>
      </c>
      <c r="AM20" s="33">
        <f>D6L713C8*CHOOSE(MIN(D6L713C9,RUN_YEARS),B7L807C4,B7L807C13,B7L807C22,B7L807C31,B7L807C40)</f>
        <v>1.7987906958223863E-4</v>
      </c>
      <c r="AN20" s="16" t="s">
        <v>32933</v>
      </c>
      <c r="AO20" s="33">
        <f>D6L713C8-D6L713C18</f>
        <v>6.9344551697888776E-4</v>
      </c>
      <c r="AP20" s="16" t="s">
        <v>32934</v>
      </c>
      <c r="AQ20" s="33">
        <f>CHOOSE(MIN(D6L713C9,RUN_YEARS),B7L807C2,B7L807C11,B7L807C20,B7L807C29,B7L807C38)</f>
        <v>0.37150328940047278</v>
      </c>
      <c r="AR20" s="16" t="s">
        <v>32935</v>
      </c>
      <c r="AS20" s="33">
        <f>IF(D6L713C20=0,0,D6L713C18/D6L713C20)</f>
        <v>4.8419240075242711E-4</v>
      </c>
      <c r="AT20" s="16" t="s">
        <v>32936</v>
      </c>
      <c r="AU20" s="33">
        <f>IF(D6L713C5=0,0,D6L713C18/D6L713C5)</f>
        <v>0.10298523157955797</v>
      </c>
      <c r="AV20" s="16" t="s">
        <v>32937</v>
      </c>
      <c r="AW20" s="33">
        <f>CHOOSE(MIN(D6L713C9,RUN_YEARS),B7L807C1,B7L807C10,B7L807C19,B7L807C28,B7L807C37)</f>
        <v>1.4321693523097112</v>
      </c>
      <c r="AX20" s="16" t="s">
        <v>32938</v>
      </c>
      <c r="AY20" s="33">
        <f>IF(D6L713C23=0,0,D6L713C19/D6L713C23)</f>
        <v>4.8419240075242716E-4</v>
      </c>
      <c r="AZ20" s="16" t="s">
        <v>32939</v>
      </c>
      <c r="BA20" s="33">
        <f>IF(D6L713C5=0,0,D6L713C19/D6L713C5)</f>
        <v>0.39701476842044203</v>
      </c>
    </row>
    <row r="21" spans="1:53" x14ac:dyDescent="0.3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2.0506933855877669E-4</v>
      </c>
      <c r="J21" s="16" t="s">
        <v>32961</v>
      </c>
      <c r="K21" s="21">
        <f>_xlfn.SINGLE(IF(FLOW_THRU_100PCT="Y",1,INDEX(VariabilityMatrix,D6L714C1,_xlfn.SINGLE(D6L714C9))))</f>
        <v>0.44333062863982836</v>
      </c>
      <c r="L21" s="16" t="s">
        <v>32941</v>
      </c>
      <c r="M21" s="15">
        <f>IF(_xlfn.SINGLE(D6L714C2)&lt;&gt;0,_xlfn.SINGLE(D6L714C2)*_xlfn.SINGLE(D6L714C4),_xlfn.SINGLE(D6L714C3)*_xlfn.SINGLE(D6L714C4))</f>
        <v>9.0913518778016261E-5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4.5456759389008131E-5</v>
      </c>
      <c r="R21" s="16" t="s">
        <v>32943</v>
      </c>
      <c r="S21" s="15">
        <f>D6L714C5-D6L714C7</f>
        <v>4.5456759389008131E-5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4.3695139532740282E-5</v>
      </c>
      <c r="X21" s="16" t="s">
        <v>32945</v>
      </c>
      <c r="Y21" s="33">
        <f>D6L714C7-D6L714C10</f>
        <v>1.7616198562678482E-6</v>
      </c>
      <c r="Z21" s="16" t="s">
        <v>32946</v>
      </c>
      <c r="AA21" s="33">
        <f>CHOOSE(MIN(D6L714C9,RUN_YEARS),B7L807C7,B7L807C16,B7L807C25,B7L807C34,B7L807C43)</f>
        <v>585.20000000000005</v>
      </c>
      <c r="AB21" s="16" t="s">
        <v>32947</v>
      </c>
      <c r="AC21" s="33">
        <f>IF(D6L714C12=0,0,D6L714C10/D6L714C12)</f>
        <v>7.4667019023821391E-8</v>
      </c>
      <c r="AD21" s="16" t="s">
        <v>32948</v>
      </c>
      <c r="AE21" s="33">
        <f>IF(D6L714C5=0,0,D6L714C10/D6L714C5)</f>
        <v>0.48062312536192553</v>
      </c>
      <c r="AF21" s="16" t="s">
        <v>32949</v>
      </c>
      <c r="AG21" s="33">
        <f>CHOOSE(MIN(D6L714C9,RUN_YEARS),B7L807C5,B7L807C14,B7L807C23,B7L807C32,B7L807C41)</f>
        <v>9.0742352838325324</v>
      </c>
      <c r="AH21" s="16" t="s">
        <v>32950</v>
      </c>
      <c r="AI21" s="33">
        <f>IF(D6L714C15=0,0,D6L714C11/D6L714C15)</f>
        <v>1.9413424946193618E-7</v>
      </c>
      <c r="AJ21" s="16" t="s">
        <v>32951</v>
      </c>
      <c r="AK21" s="33">
        <f>IF(D6L714C5=0,0,D6L714C11/D6L714C5)</f>
        <v>1.9376874638074446E-2</v>
      </c>
      <c r="AL21" s="16" t="s">
        <v>32952</v>
      </c>
      <c r="AM21" s="33">
        <f>D6L714C8*CHOOSE(MIN(D6L714C9,RUN_YEARS),B7L807C4,B7L807C13,B7L807C22,B7L807C31,B7L807C40)</f>
        <v>7.9796692074292524E-6</v>
      </c>
      <c r="AN21" s="16" t="s">
        <v>32953</v>
      </c>
      <c r="AO21" s="33">
        <f>D6L714C8-D6L714C18</f>
        <v>3.747709018157888E-5</v>
      </c>
      <c r="AP21" s="16" t="s">
        <v>32954</v>
      </c>
      <c r="AQ21" s="33">
        <f>CHOOSE(MIN(D6L714C9,RUN_YEARS),B7L807C2,B7L807C11,B7L807C20,B7L807C29,B7L807C38)</f>
        <v>0.84665270535283899</v>
      </c>
      <c r="AR21" s="16" t="s">
        <v>32955</v>
      </c>
      <c r="AS21" s="33">
        <f>IF(D6L714C20=0,0,D6L714C18/D6L714C20)</f>
        <v>9.4249615656797056E-6</v>
      </c>
      <c r="AT21" s="16" t="s">
        <v>32956</v>
      </c>
      <c r="AU21" s="33">
        <f>IF(D6L714C5=0,0,D6L714C18/D6L714C5)</f>
        <v>8.7772086205498534E-2</v>
      </c>
      <c r="AV21" s="16" t="s">
        <v>32957</v>
      </c>
      <c r="AW21" s="33">
        <f>CHOOSE(MIN(D6L714C9,RUN_YEARS),B7L807C1,B7L807C10,B7L807C19,B7L807C28,B7L807C37)</f>
        <v>3.9763653061513695</v>
      </c>
      <c r="AX21" s="16" t="s">
        <v>32958</v>
      </c>
      <c r="AY21" s="33">
        <f>IF(D6L714C23=0,0,D6L714C19/D6L714C23)</f>
        <v>9.4249615656797073E-6</v>
      </c>
      <c r="AZ21" s="16" t="s">
        <v>32959</v>
      </c>
      <c r="BA21" s="33">
        <f>IF(D6L714C5=0,0,D6L714C19/D6L714C5)</f>
        <v>0.41222791379450147</v>
      </c>
    </row>
    <row r="22" spans="1:53" x14ac:dyDescent="0.3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2.7252597367620701E-4</v>
      </c>
      <c r="J22" s="16" t="s">
        <v>32982</v>
      </c>
      <c r="K22" s="21">
        <f>_xlfn.SINGLE(IF(FLOW_THRU_100PCT="Y",1,INDEX(VariabilityMatrix,D6L715C1,_xlfn.SINGLE(D6L715C9))))</f>
        <v>0.42718908547773393</v>
      </c>
      <c r="L22" s="16" t="s">
        <v>32962</v>
      </c>
      <c r="M22" s="15">
        <f>IF(_xlfn.SINGLE(D6L715C2)&lt;&gt;0,_xlfn.SINGLE(D6L715C2)*_xlfn.SINGLE(D6L715C4),_xlfn.SINGLE(D6L715C3)*_xlfn.SINGLE(D6L715C4))</f>
        <v>1.1642012146366786E-4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5.821006073183393E-5</v>
      </c>
      <c r="R22" s="16" t="s">
        <v>32964</v>
      </c>
      <c r="S22" s="15">
        <f>D6L715C5-D6L715C7</f>
        <v>5.821006073183393E-5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5.5899859303293101E-5</v>
      </c>
      <c r="X22" s="16" t="s">
        <v>32966</v>
      </c>
      <c r="Y22" s="33">
        <f>D6L715C7-D6L715C10</f>
        <v>2.3102014285408289E-6</v>
      </c>
      <c r="Z22" s="16" t="s">
        <v>32967</v>
      </c>
      <c r="AA22" s="33">
        <f>CHOOSE(MIN(D6L715C9,RUN_YEARS),B7L807C7,B7L807C16,B7L807C25,B7L807C34,B7L807C43)</f>
        <v>335.66666666666663</v>
      </c>
      <c r="AB22" s="16" t="s">
        <v>32968</v>
      </c>
      <c r="AC22" s="33">
        <f>IF(D6L715C12=0,0,D6L715C10/D6L715C12)</f>
        <v>1.6653384102272029E-7</v>
      </c>
      <c r="AD22" s="16" t="s">
        <v>32969</v>
      </c>
      <c r="AE22" s="33">
        <f>IF(D6L715C5=0,0,D6L715C10/D6L715C5)</f>
        <v>0.48015633896017029</v>
      </c>
      <c r="AF22" s="16" t="s">
        <v>32970</v>
      </c>
      <c r="AG22" s="33">
        <f>CHOOSE(MIN(D6L715C9,RUN_YEARS),B7L807C5,B7L807C14,B7L807C23,B7L807C32,B7L807C41)</f>
        <v>5.3354862022069067</v>
      </c>
      <c r="AH22" s="16" t="s">
        <v>32971</v>
      </c>
      <c r="AI22" s="33">
        <f>IF(D6L715C15=0,0,D6L715C11/D6L715C15)</f>
        <v>4.3298798665907238E-7</v>
      </c>
      <c r="AJ22" s="16" t="s">
        <v>32972</v>
      </c>
      <c r="AK22" s="33">
        <f>IF(D6L715C5=0,0,D6L715C11/D6L715C5)</f>
        <v>1.9843661039829714E-2</v>
      </c>
      <c r="AL22" s="16" t="s">
        <v>32973</v>
      </c>
      <c r="AM22" s="33">
        <f>D6L715C8*CHOOSE(MIN(D6L715C9,RUN_YEARS),B7L807C4,B7L807C13,B7L807C22,B7L807C31,B7L807C40)</f>
        <v>9.7660088683741909E-6</v>
      </c>
      <c r="AN22" s="16" t="s">
        <v>32974</v>
      </c>
      <c r="AO22" s="33">
        <f>D6L715C8-D6L715C18</f>
        <v>4.844405186345974E-5</v>
      </c>
      <c r="AP22" s="16" t="s">
        <v>32975</v>
      </c>
      <c r="AQ22" s="33">
        <f>CHOOSE(MIN(D6L715C9,RUN_YEARS),B7L807C2,B7L807C11,B7L807C20,B7L807C29,B7L807C38)</f>
        <v>0.47181288161341417</v>
      </c>
      <c r="AR22" s="16" t="s">
        <v>32976</v>
      </c>
      <c r="AS22" s="33">
        <f>IF(D6L715C20=0,0,D6L715C18/D6L715C20)</f>
        <v>2.0698902571244534E-5</v>
      </c>
      <c r="AT22" s="16" t="s">
        <v>32977</v>
      </c>
      <c r="AU22" s="33">
        <f>IF(D6L715C5=0,0,D6L715C18/D6L715C5)</f>
        <v>8.3885918908115434E-2</v>
      </c>
      <c r="AV22" s="16" t="s">
        <v>32978</v>
      </c>
      <c r="AW22" s="33">
        <f>CHOOSE(MIN(D6L715C9,RUN_YEARS),B7L807C1,B7L807C10,B7L807C19,B7L807C28,B7L807C37)</f>
        <v>2.3404164397951952</v>
      </c>
      <c r="AX22" s="16" t="s">
        <v>32979</v>
      </c>
      <c r="AY22" s="33">
        <f>IF(D6L715C23=0,0,D6L715C19/D6L715C23)</f>
        <v>2.0698902571244534E-5</v>
      </c>
      <c r="AZ22" s="16" t="s">
        <v>32980</v>
      </c>
      <c r="BA22" s="33">
        <f>IF(D6L715C5=0,0,D6L715C19/D6L715C5)</f>
        <v>0.41611408109188458</v>
      </c>
    </row>
    <row r="23" spans="1:53" x14ac:dyDescent="0.3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0.35076633959200876</v>
      </c>
      <c r="J23" s="16" t="s">
        <v>33003</v>
      </c>
      <c r="K23" s="21">
        <f>_xlfn.SINGLE(IF(FLOW_THRU_100PCT="Y",1,INDEX(VariabilityMatrix,D6L716C1,_xlfn.SINGLE(D6L716C9))))</f>
        <v>0.14111620975432024</v>
      </c>
      <c r="L23" s="16" t="s">
        <v>32983</v>
      </c>
      <c r="M23" s="15">
        <f>IF(_xlfn.SINGLE(D6L716C2)&lt;&gt;0,_xlfn.SINGLE(D6L716C2)*_xlfn.SINGLE(D6L716C4),_xlfn.SINGLE(D6L716C3)*_xlfn.SINGLE(D6L716C4))</f>
        <v>4.9498816352621031E-2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2.4749408176310515E-2</v>
      </c>
      <c r="R23" s="16" t="s">
        <v>32985</v>
      </c>
      <c r="S23" s="15">
        <f>D6L716C5-D6L716C7</f>
        <v>2.4749408176310515E-2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2.3767170442736324E-2</v>
      </c>
      <c r="X23" s="16" t="s">
        <v>32987</v>
      </c>
      <c r="Y23" s="33">
        <f>D6L716C7-D6L716C10</f>
        <v>9.8223773357419136E-4</v>
      </c>
      <c r="Z23" s="16" t="s">
        <v>32988</v>
      </c>
      <c r="AA23" s="33">
        <f>CHOOSE(MIN(D6L716C9,RUN_YEARS),B7L807C7,B7L807C16,B7L807C25,B7L807C34,B7L807C43)</f>
        <v>335.66666666666663</v>
      </c>
      <c r="AB23" s="16" t="s">
        <v>32989</v>
      </c>
      <c r="AC23" s="33">
        <f>IF(D6L716C12=0,0,D6L716C10/D6L716C12)</f>
        <v>7.0805870236553104E-5</v>
      </c>
      <c r="AD23" s="16" t="s">
        <v>32990</v>
      </c>
      <c r="AE23" s="33">
        <f>IF(D6L716C5=0,0,D6L716C10/D6L716C5)</f>
        <v>0.48015633896017029</v>
      </c>
      <c r="AF23" s="16" t="s">
        <v>32991</v>
      </c>
      <c r="AG23" s="33">
        <f>CHOOSE(MIN(D6L716C9,RUN_YEARS),B7L807C5,B7L807C14,B7L807C23,B7L807C32,B7L807C41)</f>
        <v>5.3354862022069067</v>
      </c>
      <c r="AH23" s="16" t="s">
        <v>32992</v>
      </c>
      <c r="AI23" s="33">
        <f>IF(D6L716C15=0,0,D6L716C11/D6L716C15)</f>
        <v>1.8409526261503785E-4</v>
      </c>
      <c r="AJ23" s="16" t="s">
        <v>32993</v>
      </c>
      <c r="AK23" s="33">
        <f>IF(D6L716C5=0,0,D6L716C11/D6L716C5)</f>
        <v>1.9843661039829704E-2</v>
      </c>
      <c r="AL23" s="16" t="s">
        <v>32994</v>
      </c>
      <c r="AM23" s="33">
        <f>D6L716C8*CHOOSE(MIN(D6L716C9,RUN_YEARS),B7L807C4,B7L807C13,B7L807C22,B7L807C31,B7L807C40)</f>
        <v>4.1522536946036661E-3</v>
      </c>
      <c r="AN23" s="16" t="s">
        <v>32995</v>
      </c>
      <c r="AO23" s="33">
        <f>D6L716C8-D6L716C18</f>
        <v>2.0597154481706847E-2</v>
      </c>
      <c r="AP23" s="16" t="s">
        <v>32996</v>
      </c>
      <c r="AQ23" s="33">
        <f>CHOOSE(MIN(D6L716C9,RUN_YEARS),B7L807C2,B7L807C11,B7L807C20,B7L807C29,B7L807C38)</f>
        <v>0.47181288161341417</v>
      </c>
      <c r="AR23" s="16" t="s">
        <v>32997</v>
      </c>
      <c r="AS23" s="33">
        <f>IF(D6L716C20=0,0,D6L716C18/D6L716C20)</f>
        <v>8.8006365582995408E-3</v>
      </c>
      <c r="AT23" s="16" t="s">
        <v>32998</v>
      </c>
      <c r="AU23" s="33">
        <f>IF(D6L716C5=0,0,D6L716C18/D6L716C5)</f>
        <v>8.3885918908115434E-2</v>
      </c>
      <c r="AV23" s="16" t="s">
        <v>32999</v>
      </c>
      <c r="AW23" s="33">
        <f>CHOOSE(MIN(D6L716C9,RUN_YEARS),B7L807C1,B7L807C10,B7L807C19,B7L807C28,B7L807C37)</f>
        <v>2.3404164397951952</v>
      </c>
      <c r="AX23" s="16" t="s">
        <v>33000</v>
      </c>
      <c r="AY23" s="33">
        <f>IF(D6L716C23=0,0,D6L716C19/D6L716C23)</f>
        <v>8.8006365582995391E-3</v>
      </c>
      <c r="AZ23" s="16" t="s">
        <v>33001</v>
      </c>
      <c r="BA23" s="33">
        <f>IF(D6L716C5=0,0,D6L716C19/D6L716C5)</f>
        <v>0.41611408109188452</v>
      </c>
    </row>
    <row r="24" spans="1:53" x14ac:dyDescent="0.3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0.11561788464629222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IF(_xlfn.SINGLE(D6L717C2)&lt;&gt;0,_xlfn.SINGLE(D6L717C2)*_xlfn.SINGLE(D6L717C4),_xlfn.SINGLE(D6L717C3)*_xlfn.SINGLE(D6L717C4))</f>
        <v>9.9431380795811306E-2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4.9715690397905653E-2</v>
      </c>
      <c r="R24" s="16" t="s">
        <v>33006</v>
      </c>
      <c r="S24" s="15">
        <f>D6L717C5-D6L717C7</f>
        <v>4.9715690397905653E-2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4.7742607780671339E-2</v>
      </c>
      <c r="X24" s="16" t="s">
        <v>33008</v>
      </c>
      <c r="Y24" s="33">
        <f>D6L717C7-D6L717C10</f>
        <v>1.9730826172343133E-3</v>
      </c>
      <c r="Z24" s="16" t="s">
        <v>33009</v>
      </c>
      <c r="AA24" s="33">
        <f>CHOOSE(MIN(D6L717C9,RUN_YEARS),B7L807C7,B7L807C16,B7L807C25,B7L807C34,B7L807C43)</f>
        <v>335.66666666666663</v>
      </c>
      <c r="AB24" s="16" t="s">
        <v>33010</v>
      </c>
      <c r="AC24" s="33">
        <f>IF(D6L717C12=0,0,D6L717C10/D6L717C12)</f>
        <v>1.422321979563198E-4</v>
      </c>
      <c r="AD24" s="16" t="s">
        <v>33011</v>
      </c>
      <c r="AE24" s="33">
        <f>IF(D6L717C5=0,0,D6L717C10/D6L717C5)</f>
        <v>0.48015633896017029</v>
      </c>
      <c r="AF24" s="16" t="s">
        <v>33012</v>
      </c>
      <c r="AG24" s="33">
        <f>CHOOSE(MIN(D6L717C9,RUN_YEARS),B7L807C5,B7L807C14,B7L807C23,B7L807C32,B7L807C41)</f>
        <v>5.3354862022069067</v>
      </c>
      <c r="AH24" s="16" t="s">
        <v>33013</v>
      </c>
      <c r="AI24" s="33">
        <f>IF(D6L717C15=0,0,D6L717C11/D6L717C15)</f>
        <v>3.6980371468643122E-4</v>
      </c>
      <c r="AJ24" s="16" t="s">
        <v>33014</v>
      </c>
      <c r="AK24" s="33">
        <f>IF(D6L717C5=0,0,D6L717C11/D6L717C5)</f>
        <v>1.9843661039829714E-2</v>
      </c>
      <c r="AL24" s="16" t="s">
        <v>33015</v>
      </c>
      <c r="AM24" s="33">
        <f>D6L717C8*CHOOSE(MIN(D6L717C9,RUN_YEARS),B7L807C4,B7L807C13,B7L807C22,B7L807C31,B7L807C40)</f>
        <v>8.3408927463593727E-3</v>
      </c>
      <c r="AN24" s="16" t="s">
        <v>33016</v>
      </c>
      <c r="AO24" s="33">
        <f>D6L717C8-D6L717C18</f>
        <v>4.137479765154628E-2</v>
      </c>
      <c r="AP24" s="16" t="s">
        <v>33017</v>
      </c>
      <c r="AQ24" s="33">
        <f>CHOOSE(MIN(D6L717C9,RUN_YEARS),B7L807C2,B7L807C11,B7L807C20,B7L807C29,B7L807C38)</f>
        <v>0.47181288161341417</v>
      </c>
      <c r="AR24" s="16" t="s">
        <v>33018</v>
      </c>
      <c r="AS24" s="33">
        <f>IF(D6L717C20=0,0,D6L717C18/D6L717C20)</f>
        <v>1.7678391310209263E-2</v>
      </c>
      <c r="AT24" s="16" t="s">
        <v>33019</v>
      </c>
      <c r="AU24" s="33">
        <f>IF(D6L717C5=0,0,D6L717C18/D6L717C5)</f>
        <v>8.388591890811542E-2</v>
      </c>
      <c r="AV24" s="16" t="s">
        <v>33020</v>
      </c>
      <c r="AW24" s="33">
        <f>CHOOSE(MIN(D6L717C9,RUN_YEARS),B7L807C1,B7L807C10,B7L807C19,B7L807C28,B7L807C37)</f>
        <v>2.3404164397951952</v>
      </c>
      <c r="AX24" s="16" t="s">
        <v>33021</v>
      </c>
      <c r="AY24" s="33">
        <f>IF(D6L717C23=0,0,D6L717C19/D6L717C23)</f>
        <v>1.7678391310209263E-2</v>
      </c>
      <c r="AZ24" s="16" t="s">
        <v>33022</v>
      </c>
      <c r="BA24" s="33">
        <f>IF(D6L717C5=0,0,D6L717C19/D6L717C5)</f>
        <v>0.41611408109188458</v>
      </c>
    </row>
    <row r="25" spans="1:53" x14ac:dyDescent="0.3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0.23458959950757122</v>
      </c>
      <c r="J25" s="16" t="s">
        <v>33044</v>
      </c>
      <c r="K25" s="21">
        <f>_xlfn.SINGLE(IF(FLOW_THRU_100PCT="Y",1,INDEX(VariabilityMatrix,D6L718C1,_xlfn.SINGLE(D6L718C9))))</f>
        <v>0.1526597271458211</v>
      </c>
      <c r="L25" s="16" t="s">
        <v>33024</v>
      </c>
      <c r="M25" s="15">
        <f>IF(_xlfn.SINGLE(D6L718C2)&lt;&gt;0,_xlfn.SINGLE(D6L718C2)*_xlfn.SINGLE(D6L718C4),_xlfn.SINGLE(D6L718C3)*_xlfn.SINGLE(D6L718C4))</f>
        <v>3.5812384252073268E-2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1.7906192126036634E-2</v>
      </c>
      <c r="R25" s="16" t="s">
        <v>33026</v>
      </c>
      <c r="S25" s="15">
        <f>D6L718C5-D6L718C7</f>
        <v>1.7906192126036634E-2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1.7290919591646896E-2</v>
      </c>
      <c r="X25" s="16" t="s">
        <v>33028</v>
      </c>
      <c r="Y25" s="33">
        <f>D6L718C7-D6L718C10</f>
        <v>6.1527253438973736E-4</v>
      </c>
      <c r="Z25" s="16" t="s">
        <v>33029</v>
      </c>
      <c r="AA25" s="33">
        <f>CHOOSE(MIN(D6L718C9,RUN_YEARS),B7L807C7,B7L807C16,B7L807C25,B7L807C34,B7L807C43)</f>
        <v>247</v>
      </c>
      <c r="AB25" s="16" t="s">
        <v>33030</v>
      </c>
      <c r="AC25" s="33">
        <f>IF(D6L718C12=0,0,D6L718C10/D6L718C12)</f>
        <v>7.0003723043104841E-5</v>
      </c>
      <c r="AD25" s="16" t="s">
        <v>33031</v>
      </c>
      <c r="AE25" s="33">
        <f>IF(D6L718C5=0,0,D6L718C10/D6L718C5)</f>
        <v>0.48281955956746675</v>
      </c>
      <c r="AF25" s="16" t="s">
        <v>33032</v>
      </c>
      <c r="AG25" s="33">
        <f>CHOOSE(MIN(D6L718C9,RUN_YEARS),B7L807C5,B7L807C14,B7L807C23,B7L807C32,B7L807C41)</f>
        <v>3.3804385277034115</v>
      </c>
      <c r="AH25" s="16" t="s">
        <v>33033</v>
      </c>
      <c r="AI25" s="33">
        <f>IF(D6L718C15=0,0,D6L718C11/D6L718C15)</f>
        <v>1.8200967991207303E-4</v>
      </c>
      <c r="AJ25" s="16" t="s">
        <v>33034</v>
      </c>
      <c r="AK25" s="33">
        <f>IF(D6L718C5=0,0,D6L718C11/D6L718C5)</f>
        <v>1.7180440432533271E-2</v>
      </c>
      <c r="AL25" s="16" t="s">
        <v>33035</v>
      </c>
      <c r="AM25" s="33">
        <f>D6L718C8*CHOOSE(MIN(D6L718C9,RUN_YEARS),B7L807C4,B7L807C13,B7L807C22,B7L807C31,B7L807C40)</f>
        <v>3.6881466856158803E-3</v>
      </c>
      <c r="AN25" s="16" t="s">
        <v>33036</v>
      </c>
      <c r="AO25" s="33">
        <f>D6L718C8-D6L718C18</f>
        <v>1.4218045440420754E-2</v>
      </c>
      <c r="AP25" s="16" t="s">
        <v>33037</v>
      </c>
      <c r="AQ25" s="33">
        <f>CHOOSE(MIN(D6L718C9,RUN_YEARS),B7L807C2,B7L807C11,B7L807C20,B7L807C29,B7L807C38)</f>
        <v>0.37150328940047278</v>
      </c>
      <c r="AR25" s="16" t="s">
        <v>33038</v>
      </c>
      <c r="AS25" s="33">
        <f>IF(D6L718C20=0,0,D6L718C18/D6L718C20)</f>
        <v>9.9276286128388361E-3</v>
      </c>
      <c r="AT25" s="16" t="s">
        <v>33039</v>
      </c>
      <c r="AU25" s="33">
        <f>IF(D6L718C5=0,0,D6L718C18/D6L718C5)</f>
        <v>0.10298523157955797</v>
      </c>
      <c r="AV25" s="16" t="s">
        <v>33040</v>
      </c>
      <c r="AW25" s="33">
        <f>CHOOSE(MIN(D6L718C9,RUN_YEARS),B7L807C1,B7L807C10,B7L807C19,B7L807C28,B7L807C37)</f>
        <v>1.4321693523097112</v>
      </c>
      <c r="AX25" s="16" t="s">
        <v>33041</v>
      </c>
      <c r="AY25" s="33">
        <f>IF(D6L718C23=0,0,D6L718C19/D6L718C23)</f>
        <v>9.9276286128388378E-3</v>
      </c>
      <c r="AZ25" s="16" t="s">
        <v>33042</v>
      </c>
      <c r="BA25" s="33">
        <f>IF(D6L718C5=0,0,D6L718C19/D6L718C5)</f>
        <v>0.39701476842044203</v>
      </c>
    </row>
    <row r="26" spans="1:53" x14ac:dyDescent="0.3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0.27785530237157646</v>
      </c>
      <c r="J26" s="16" t="s">
        <v>33065</v>
      </c>
      <c r="K26" s="21">
        <f>_xlfn.SINGLE(IF(FLOW_THRU_100PCT="Y",1,INDEX(VariabilityMatrix,D6L719C1,_xlfn.SINGLE(D6L719C9))))</f>
        <v>0.14111620975432024</v>
      </c>
      <c r="L26" s="16" t="s">
        <v>33045</v>
      </c>
      <c r="M26" s="15">
        <f>IF(_xlfn.SINGLE(D6L719C2)&lt;&gt;0,_xlfn.SINGLE(D6L719C2)*_xlfn.SINGLE(D6L719C4),_xlfn.SINGLE(D6L719C3)*_xlfn.SINGLE(D6L719C4))</f>
        <v>3.920988713081746E-2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1.960494356540873E-2</v>
      </c>
      <c r="R26" s="16" t="s">
        <v>33047</v>
      </c>
      <c r="S26" s="15">
        <f>D6L719C5-D6L719C7</f>
        <v>1.960494356540873E-2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1.8826875855774809E-2</v>
      </c>
      <c r="X26" s="16" t="s">
        <v>33049</v>
      </c>
      <c r="Y26" s="33">
        <f>D6L719C7-D6L719C10</f>
        <v>7.7806770963392141E-4</v>
      </c>
      <c r="Z26" s="16" t="s">
        <v>33050</v>
      </c>
      <c r="AA26" s="33">
        <f>CHOOSE(MIN(D6L719C9,RUN_YEARS),B7L807C7,B7L807C16,B7L807C25,B7L807C34,B7L807C43)</f>
        <v>335.66666666666663</v>
      </c>
      <c r="AB26" s="16" t="s">
        <v>33051</v>
      </c>
      <c r="AC26" s="33">
        <f>IF(D6L719C12=0,0,D6L719C10/D6L719C12)</f>
        <v>5.6088011486916021E-5</v>
      </c>
      <c r="AD26" s="16" t="s">
        <v>33052</v>
      </c>
      <c r="AE26" s="33">
        <f>IF(D6L719C5=0,0,D6L719C10/D6L719C5)</f>
        <v>0.48015633896017035</v>
      </c>
      <c r="AF26" s="16" t="s">
        <v>33053</v>
      </c>
      <c r="AG26" s="33">
        <f>CHOOSE(MIN(D6L719C9,RUN_YEARS),B7L807C5,B7L807C14,B7L807C23,B7L807C32,B7L807C41)</f>
        <v>5.3354862022069067</v>
      </c>
      <c r="AH26" s="16" t="s">
        <v>33054</v>
      </c>
      <c r="AI26" s="33">
        <f>IF(D6L719C15=0,0,D6L719C11/D6L719C15)</f>
        <v>1.4582882986598125E-4</v>
      </c>
      <c r="AJ26" s="16" t="s">
        <v>33055</v>
      </c>
      <c r="AK26" s="33">
        <f>IF(D6L719C5=0,0,D6L719C11/D6L719C5)</f>
        <v>1.9843661039829676E-2</v>
      </c>
      <c r="AL26" s="16" t="s">
        <v>33056</v>
      </c>
      <c r="AM26" s="33">
        <f>D6L719C8*CHOOSE(MIN(D6L719C9,RUN_YEARS),B7L807C4,B7L807C13,B7L807C22,B7L807C31,B7L807C40)</f>
        <v>3.2891574122521122E-3</v>
      </c>
      <c r="AN26" s="16" t="s">
        <v>33057</v>
      </c>
      <c r="AO26" s="33">
        <f>D6L719C8-D6L719C18</f>
        <v>1.6315786153156618E-2</v>
      </c>
      <c r="AP26" s="16" t="s">
        <v>33058</v>
      </c>
      <c r="AQ26" s="33">
        <f>CHOOSE(MIN(D6L719C9,RUN_YEARS),B7L807C2,B7L807C11,B7L807C20,B7L807C29,B7L807C38)</f>
        <v>0.47181288161341417</v>
      </c>
      <c r="AR26" s="16" t="s">
        <v>33059</v>
      </c>
      <c r="AS26" s="33">
        <f>IF(D6L719C20=0,0,D6L719C18/D6L719C20)</f>
        <v>6.9713175295352042E-3</v>
      </c>
      <c r="AT26" s="16" t="s">
        <v>33060</v>
      </c>
      <c r="AU26" s="33">
        <f>IF(D6L719C5=0,0,D6L719C18/D6L719C5)</f>
        <v>8.3885918908115434E-2</v>
      </c>
      <c r="AV26" s="16" t="s">
        <v>33061</v>
      </c>
      <c r="AW26" s="33">
        <f>CHOOSE(MIN(D6L719C9,RUN_YEARS),B7L807C1,B7L807C10,B7L807C19,B7L807C28,B7L807C37)</f>
        <v>2.3404164397951952</v>
      </c>
      <c r="AX26" s="16" t="s">
        <v>33062</v>
      </c>
      <c r="AY26" s="33">
        <f>IF(D6L719C23=0,0,D6L719C19/D6L719C23)</f>
        <v>6.9713175295352042E-3</v>
      </c>
      <c r="AZ26" s="16" t="s">
        <v>33063</v>
      </c>
      <c r="BA26" s="33">
        <f>IF(D6L719C5=0,0,D6L719C19/D6L719C5)</f>
        <v>0.41611408109188458</v>
      </c>
    </row>
    <row r="27" spans="1:53" x14ac:dyDescent="0.3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3.6519478825430995E-2</v>
      </c>
      <c r="J27" s="16" t="s">
        <v>33086</v>
      </c>
      <c r="K27" s="21">
        <f>_xlfn.SINGLE(IF(FLOW_THRU_100PCT="Y",1,INDEX(VariabilityMatrix,D6L720C1,_xlfn.SINGLE(D6L720C9))))</f>
        <v>0.1526597271458211</v>
      </c>
      <c r="L27" s="16" t="s">
        <v>33066</v>
      </c>
      <c r="M27" s="15">
        <f>IF(_xlfn.SINGLE(D6L720C2)&lt;&gt;0,_xlfn.SINGLE(D6L720C2)*_xlfn.SINGLE(D6L720C4),_xlfn.SINGLE(D6L720C3)*_xlfn.SINGLE(D6L720C4))</f>
        <v>5.5750536729978874E-3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2.7875268364989437E-3</v>
      </c>
      <c r="R27" s="16" t="s">
        <v>33068</v>
      </c>
      <c r="S27" s="15">
        <f>D6L720C5-D6L720C7</f>
        <v>2.7875268364989437E-3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2.6917449589618277E-3</v>
      </c>
      <c r="X27" s="16" t="s">
        <v>33070</v>
      </c>
      <c r="Y27" s="33">
        <f>D6L720C7-D6L720C10</f>
        <v>9.5781877537115968E-5</v>
      </c>
      <c r="Z27" s="16" t="s">
        <v>33071</v>
      </c>
      <c r="AA27" s="33">
        <f>CHOOSE(MIN(D6L720C9,RUN_YEARS),B7L807C7,B7L807C16,B7L807C25,B7L807C34,B7L807C43)</f>
        <v>247</v>
      </c>
      <c r="AB27" s="16" t="s">
        <v>33072</v>
      </c>
      <c r="AC27" s="33">
        <f>IF(D6L720C12=0,0,D6L720C10/D6L720C12)</f>
        <v>1.0897752870290801E-5</v>
      </c>
      <c r="AD27" s="16" t="s">
        <v>33073</v>
      </c>
      <c r="AE27" s="33">
        <f>IF(D6L720C5=0,0,D6L720C10/D6L720C5)</f>
        <v>0.48281955956746675</v>
      </c>
      <c r="AF27" s="16" t="s">
        <v>33074</v>
      </c>
      <c r="AG27" s="33">
        <f>CHOOSE(MIN(D6L720C9,RUN_YEARS),B7L807C5,B7L807C14,B7L807C23,B7L807C32,B7L807C41)</f>
        <v>3.3804385277034115</v>
      </c>
      <c r="AH27" s="16" t="s">
        <v>33075</v>
      </c>
      <c r="AI27" s="33">
        <f>IF(D6L720C15=0,0,D6L720C11/D6L720C15)</f>
        <v>2.8334157462756132E-5</v>
      </c>
      <c r="AJ27" s="16" t="s">
        <v>33076</v>
      </c>
      <c r="AK27" s="33">
        <f>IF(D6L720C5=0,0,D6L720C11/D6L720C5)</f>
        <v>1.7180440432533261E-2</v>
      </c>
      <c r="AL27" s="16" t="s">
        <v>33077</v>
      </c>
      <c r="AM27" s="33">
        <f>D6L720C8*CHOOSE(MIN(D6L720C9,RUN_YEARS),B7L807C4,B7L807C13,B7L807C22,B7L807C31,B7L807C40)</f>
        <v>5.7414819358215271E-4</v>
      </c>
      <c r="AN27" s="16" t="s">
        <v>33078</v>
      </c>
      <c r="AO27" s="33">
        <f>D6L720C8-D6L720C18</f>
        <v>2.2133786429167912E-3</v>
      </c>
      <c r="AP27" s="16" t="s">
        <v>33079</v>
      </c>
      <c r="AQ27" s="33">
        <f>CHOOSE(MIN(D6L720C9,RUN_YEARS),B7L807C2,B7L807C11,B7L807C20,B7L807C29,B7L807C38)</f>
        <v>0.37150328940047278</v>
      </c>
      <c r="AR27" s="16" t="s">
        <v>33080</v>
      </c>
      <c r="AS27" s="33">
        <f>IF(D6L720C20=0,0,D6L720C18/D6L720C20)</f>
        <v>1.5454727049892497E-3</v>
      </c>
      <c r="AT27" s="16" t="s">
        <v>33081</v>
      </c>
      <c r="AU27" s="33">
        <f>IF(D6L720C5=0,0,D6L720C18/D6L720C5)</f>
        <v>0.10298523157955798</v>
      </c>
      <c r="AV27" s="16" t="s">
        <v>33082</v>
      </c>
      <c r="AW27" s="33">
        <f>CHOOSE(MIN(D6L720C9,RUN_YEARS),B7L807C1,B7L807C10,B7L807C19,B7L807C28,B7L807C37)</f>
        <v>1.4321693523097112</v>
      </c>
      <c r="AX27" s="16" t="s">
        <v>33083</v>
      </c>
      <c r="AY27" s="33">
        <f>IF(D6L720C23=0,0,D6L720C19/D6L720C23)</f>
        <v>1.5454727049892497E-3</v>
      </c>
      <c r="AZ27" s="16" t="s">
        <v>33084</v>
      </c>
      <c r="BA27" s="33">
        <f>IF(D6L720C5=0,0,D6L720C19/D6L720C5)</f>
        <v>0.39701476842044209</v>
      </c>
    </row>
    <row r="28" spans="1:53" x14ac:dyDescent="0.3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_xlfn.SINGLE(IF(FLOW_THRU_100PCT="Y",1,INDEX(VariabilityMatrix,D6L721C1,_xlfn.SINGLE(D6L721C9))))</f>
        <v>0.1526597271458211</v>
      </c>
      <c r="L28" s="16" t="s">
        <v>33087</v>
      </c>
      <c r="M28" s="15">
        <f>IF(_xlfn.SINGLE(D6L721C2)&lt;&gt;0,_xlfn.SINGLE(D6L721C2)*_xlfn.SINGLE(D6L721C4),_xlfn.SINGLE(D6L721C3)*_xlfn.SINGLE(D6L721C4))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247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3.3804385277034115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0.37150328940047278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1.4321693523097112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3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_xlfn.SINGLE(IF(FLOW_THRU_100PCT="Y",1,INDEX(VariabilityMatrix,D6L722C1,_xlfn.SINGLE(D6L722C9))))</f>
        <v>0.1526597271458211</v>
      </c>
      <c r="L29" s="16" t="s">
        <v>33108</v>
      </c>
      <c r="M29" s="15">
        <f>IF(_xlfn.SINGLE(D6L722C2)&lt;&gt;0,_xlfn.SINGLE(D6L722C2)*_xlfn.SINGLE(D6L722C4),_xlfn.SINGLE(D6L722C3)*_xlfn.SINGLE(D6L722C4))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247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3.3804385277034115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0.37150328940047278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1.4321693523097112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3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_xlfn.SINGLE(IF(FLOW_THRU_100PCT="Y",1,INDEX(VariabilityMatrix,D6L723C1,_xlfn.SINGLE(D6L723C9))))</f>
        <v>0.1526597271458211</v>
      </c>
      <c r="L30" s="16" t="s">
        <v>33129</v>
      </c>
      <c r="M30" s="15">
        <f>IF(_xlfn.SINGLE(D6L723C2)&lt;&gt;0,_xlfn.SINGLE(D6L723C2)*_xlfn.SINGLE(D6L723C4),_xlfn.SINGLE(D6L723C3)*_xlfn.SINGLE(D6L723C4))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247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3.3804385277034115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0.37150328940047278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1.4321693523097112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3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_xlfn.SINGLE(IF(FLOW_THRU_100PCT="Y",1,INDEX(VariabilityMatrix,D6L724C1,_xlfn.SINGLE(D6L724C9))))</f>
        <v>0.1526597271458211</v>
      </c>
      <c r="L31" s="16" t="s">
        <v>33150</v>
      </c>
      <c r="M31" s="15">
        <f>IF(_xlfn.SINGLE(D6L724C2)&lt;&gt;0,_xlfn.SINGLE(D6L724C2)*_xlfn.SINGLE(D6L724C4),_xlfn.SINGLE(D6L724C3)*_xlfn.SINGLE(D6L724C4))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247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3.3804385277034115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0.37150328940047278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1.4321693523097112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3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_xlfn.SINGLE(IF(FLOW_THRU_100PCT="Y",1,INDEX(VariabilityMatrix,D6L725C1,_xlfn.SINGLE(D6L725C9))))</f>
        <v>0.1526597271458211</v>
      </c>
      <c r="L32" s="16" t="s">
        <v>33171</v>
      </c>
      <c r="M32" s="15">
        <f>IF(_xlfn.SINGLE(D6L725C2)&lt;&gt;0,_xlfn.SINGLE(D6L725C2)*_xlfn.SINGLE(D6L725C4),_xlfn.SINGLE(D6L725C3)*_xlfn.SINGLE(D6L725C4))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247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3.3804385277034115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0.37150328940047278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1.4321693523097112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3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0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IF(_xlfn.SINGLE(D6L726C2)&lt;&gt;0,_xlfn.SINGLE(D6L726C2)*_xlfn.SINGLE(D6L726C4),_xlfn.SINGLE(D6L726C3)*_xlfn.SINGLE(D6L726C4))</f>
        <v>0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0</v>
      </c>
      <c r="R33" s="16" t="s">
        <v>33194</v>
      </c>
      <c r="S33" s="15">
        <f>D6L726C5-D6L726C7</f>
        <v>0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0</v>
      </c>
      <c r="X33" s="16" t="s">
        <v>33196</v>
      </c>
      <c r="Y33" s="33">
        <f>D6L726C7-D6L726C10</f>
        <v>0</v>
      </c>
      <c r="Z33" s="16" t="s">
        <v>33197</v>
      </c>
      <c r="AA33" s="33">
        <f>CHOOSE(MIN(D6L726C9,RUN_YEARS),B7L807C7,B7L807C16,B7L807C25,B7L807C34,B7L807C43)</f>
        <v>247</v>
      </c>
      <c r="AB33" s="16" t="s">
        <v>33198</v>
      </c>
      <c r="AC33" s="33">
        <f>IF(D6L726C12=0,0,D6L726C10/D6L726C12)</f>
        <v>0</v>
      </c>
      <c r="AD33" s="16" t="s">
        <v>33199</v>
      </c>
      <c r="AE33" s="33">
        <f>IF(D6L726C5=0,0,D6L726C10/D6L726C5)</f>
        <v>0</v>
      </c>
      <c r="AF33" s="16" t="s">
        <v>33200</v>
      </c>
      <c r="AG33" s="33">
        <f>CHOOSE(MIN(D6L726C9,RUN_YEARS),B7L807C5,B7L807C14,B7L807C23,B7L807C32,B7L807C41)</f>
        <v>3.3804385277034115</v>
      </c>
      <c r="AH33" s="16" t="s">
        <v>33201</v>
      </c>
      <c r="AI33" s="33">
        <f>IF(D6L726C15=0,0,D6L726C11/D6L726C15)</f>
        <v>0</v>
      </c>
      <c r="AJ33" s="16" t="s">
        <v>33202</v>
      </c>
      <c r="AK33" s="33">
        <f>IF(D6L726C5=0,0,D6L726C11/D6L726C5)</f>
        <v>0</v>
      </c>
      <c r="AL33" s="16" t="s">
        <v>33203</v>
      </c>
      <c r="AM33" s="33">
        <f>D6L726C8*CHOOSE(MIN(D6L726C9,RUN_YEARS),B7L807C4,B7L807C13,B7L807C22,B7L807C31,B7L807C40)</f>
        <v>0</v>
      </c>
      <c r="AN33" s="16" t="s">
        <v>33204</v>
      </c>
      <c r="AO33" s="33">
        <f>D6L726C8-D6L726C18</f>
        <v>0</v>
      </c>
      <c r="AP33" s="16" t="s">
        <v>33205</v>
      </c>
      <c r="AQ33" s="33">
        <f>CHOOSE(MIN(D6L726C9,RUN_YEARS),B7L807C2,B7L807C11,B7L807C20,B7L807C29,B7L807C38)</f>
        <v>0.37150328940047278</v>
      </c>
      <c r="AR33" s="16" t="s">
        <v>33206</v>
      </c>
      <c r="AS33" s="33">
        <f>IF(D6L726C20=0,0,D6L726C18/D6L726C20)</f>
        <v>0</v>
      </c>
      <c r="AT33" s="16" t="s">
        <v>33207</v>
      </c>
      <c r="AU33" s="33">
        <f>IF(D6L726C5=0,0,D6L726C18/D6L726C5)</f>
        <v>0</v>
      </c>
      <c r="AV33" s="16" t="s">
        <v>33208</v>
      </c>
      <c r="AW33" s="33">
        <f>CHOOSE(MIN(D6L726C9,RUN_YEARS),B7L807C1,B7L807C10,B7L807C19,B7L807C28,B7L807C37)</f>
        <v>1.4321693523097112</v>
      </c>
      <c r="AX33" s="16" t="s">
        <v>33209</v>
      </c>
      <c r="AY33" s="33">
        <f>IF(D6L726C23=0,0,D6L726C19/D6L726C23)</f>
        <v>0</v>
      </c>
      <c r="AZ33" s="16" t="s">
        <v>33210</v>
      </c>
      <c r="BA33" s="33">
        <f>IF(D6L726C5=0,0,D6L726C19/D6L726C5)</f>
        <v>0</v>
      </c>
    </row>
    <row r="34" spans="1:53" x14ac:dyDescent="0.3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-0.168424484440966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IF(_xlfn.SINGLE(D6L727C2)&lt;&gt;0,_xlfn.SINGLE(D6L727C2)*_xlfn.SINGLE(D6L727C4),_xlfn.SINGLE(D6L727C3)*_xlfn.SINGLE(D6L727C4))</f>
        <v>-0.14484505661923075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-7.2422528309615375E-2</v>
      </c>
      <c r="R34" s="16" t="s">
        <v>33214</v>
      </c>
      <c r="S34" s="15">
        <f>D6L727C5-D6L727C7</f>
        <v>-7.2422528309615375E-2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-6.9548272102768413E-2</v>
      </c>
      <c r="X34" s="16" t="s">
        <v>33216</v>
      </c>
      <c r="Y34" s="33">
        <f>D6L727C7-D6L727C10</f>
        <v>-2.8742562068469618E-3</v>
      </c>
      <c r="Z34" s="16" t="s">
        <v>33217</v>
      </c>
      <c r="AA34" s="33">
        <f>CHOOSE(MIN(D6L727C9,RUN_YEARS),B7L807C7,B7L807C16,B7L807C25,B7L807C34,B7L807C43)</f>
        <v>335.66666666666663</v>
      </c>
      <c r="AB34" s="16" t="s">
        <v>33218</v>
      </c>
      <c r="AC34" s="33">
        <f>IF(D6L727C12=0,0,D6L727C10/D6L727C12)</f>
        <v>-2.0719445512244812E-4</v>
      </c>
      <c r="AD34" s="16" t="s">
        <v>33219</v>
      </c>
      <c r="AE34" s="33">
        <f>IF(D6L727C5=0,0,D6L727C10/D6L727C5)</f>
        <v>0.48015633896017024</v>
      </c>
      <c r="AF34" s="16" t="s">
        <v>33220</v>
      </c>
      <c r="AG34" s="33">
        <f>CHOOSE(MIN(D6L727C9,RUN_YEARS),B7L807C5,B7L807C14,B7L807C23,B7L807C32,B7L807C41)</f>
        <v>5.3354862022069067</v>
      </c>
      <c r="AH34" s="16" t="s">
        <v>33221</v>
      </c>
      <c r="AI34" s="33">
        <f>IF(D6L727C15=0,0,D6L727C11/D6L727C15)</f>
        <v>-5.387055833183654E-4</v>
      </c>
      <c r="AJ34" s="16" t="s">
        <v>33222</v>
      </c>
      <c r="AK34" s="33">
        <f>IF(D6L727C5=0,0,D6L727C11/D6L727C5)</f>
        <v>1.9843661039829739E-2</v>
      </c>
      <c r="AL34" s="16" t="s">
        <v>33223</v>
      </c>
      <c r="AM34" s="33">
        <f>D6L727C8*CHOOSE(MIN(D6L727C9,RUN_YEARS),B7L807C4,B7L807C13,B7L807C22,B7L807C31,B7L807C40)</f>
        <v>-1.2150460673802179E-2</v>
      </c>
      <c r="AN34" s="16" t="s">
        <v>33224</v>
      </c>
      <c r="AO34" s="33">
        <f>D6L727C8-D6L727C18</f>
        <v>-6.0272067635813192E-2</v>
      </c>
      <c r="AP34" s="16" t="s">
        <v>33225</v>
      </c>
      <c r="AQ34" s="33">
        <f>CHOOSE(MIN(D6L727C9,RUN_YEARS),B7L807C2,B7L807C11,B7L807C20,B7L807C29,B7L807C38)</f>
        <v>0.47181288161341417</v>
      </c>
      <c r="AR34" s="16" t="s">
        <v>33226</v>
      </c>
      <c r="AS34" s="33">
        <f>IF(D6L727C20=0,0,D6L727C18/D6L727C20)</f>
        <v>-2.5752710761631582E-2</v>
      </c>
      <c r="AT34" s="16" t="s">
        <v>33227</v>
      </c>
      <c r="AU34" s="33">
        <f>IF(D6L727C5=0,0,D6L727C18/D6L727C5)</f>
        <v>8.3885918908115434E-2</v>
      </c>
      <c r="AV34" s="16" t="s">
        <v>33228</v>
      </c>
      <c r="AW34" s="33">
        <f>CHOOSE(MIN(D6L727C9,RUN_YEARS),B7L807C1,B7L807C10,B7L807C19,B7L807C28,B7L807C37)</f>
        <v>2.3404164397951952</v>
      </c>
      <c r="AX34" s="16" t="s">
        <v>33229</v>
      </c>
      <c r="AY34" s="33">
        <f>IF(D6L727C23=0,0,D6L727C19/D6L727C23)</f>
        <v>-2.5752710761631579E-2</v>
      </c>
      <c r="AZ34" s="16" t="s">
        <v>33230</v>
      </c>
      <c r="BA34" s="33">
        <f>IF(D6L727C5=0,0,D6L727C19/D6L727C5)</f>
        <v>0.41611408109188452</v>
      </c>
    </row>
    <row r="35" spans="1:53" x14ac:dyDescent="0.3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3.4580310933674006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2.3173498104066024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1.1586749052033012</v>
      </c>
      <c r="R35" s="16" t="s">
        <v>33234</v>
      </c>
      <c r="S35" s="15">
        <f>SUM(D6L701C8:D6L727C8)-2*SUM(D6L709C8,D6L711C8,D6L722C8,D6L724C8,D6L727C8)</f>
        <v>1.1586749052033012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1.1128089507495416</v>
      </c>
      <c r="X35" s="16" t="s">
        <v>33236</v>
      </c>
      <c r="Y35" s="33">
        <f>SUM(D6L701C11:D6L727C11)-2*SUM(D6L709C11,D6L711C11,D6L722C11,D6L724C11,D6L727C11)</f>
        <v>4.5865954453759947E-2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3.3347634085202351E-3</v>
      </c>
      <c r="AD35" s="16" t="s">
        <v>33238</v>
      </c>
      <c r="AE35" s="33">
        <f>IF(D6L728C5=0,0,D6L728C10/D6L728C5)</f>
        <v>0.4802075827103065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8.6703848621525938E-3</v>
      </c>
      <c r="AJ35" s="16" t="s">
        <v>33240</v>
      </c>
      <c r="AK35" s="33">
        <f>IF(D6L728C5=0,0,D6L728C11/D6L728C5)</f>
        <v>1.9792417289693654E-2</v>
      </c>
      <c r="AL35" s="16" t="s">
        <v>33241</v>
      </c>
      <c r="AM35" s="33">
        <f>SUM(D6L701C18:D6L727C18)-2*SUM(D6L709C18,D6L711C18,D6L722C18,D6L724C18,D6L727C18)</f>
        <v>0.19524730656537895</v>
      </c>
      <c r="AN35" s="16" t="s">
        <v>33242</v>
      </c>
      <c r="AO35" s="33">
        <f>SUM(D6L701C19:D6L727C19)-2*SUM(D6L709C19,D6L711C19,D6L722C19,D6L724C19,D6L727C19)</f>
        <v>0.9634275986379226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0.41599137898158367</v>
      </c>
      <c r="AT35" s="16" t="s">
        <v>33244</v>
      </c>
      <c r="AU35" s="33">
        <f>IF(D6L728C5=0,0,D6L728C18/D6L728C5)</f>
        <v>8.4254567734476329E-2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0.41599137898158367</v>
      </c>
      <c r="AZ35" s="16" t="s">
        <v>33246</v>
      </c>
      <c r="BA35" s="33">
        <f>IF(D6L728C5=0,0,D6L728C19/D6L728C5)</f>
        <v>0.41574543226552385</v>
      </c>
    </row>
    <row r="36" spans="1:53" x14ac:dyDescent="0.3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1.5848294980408725E-2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IF(_xlfn.SINGLE(D6L729C2)&lt;&gt;0,_xlfn.SINGLE(D6L729C2)*_xlfn.SINGLE(D6L729C4),_xlfn.SINGLE(D6L729C3)*_xlfn.SINGLE(D6L729C4))</f>
        <v>7.9241474902043627E-3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3.9620737451021813E-3</v>
      </c>
      <c r="R36" s="16" t="s">
        <v>33251</v>
      </c>
      <c r="S36" s="15">
        <f>D6L729C5-D6L729C7</f>
        <v>3.9620737451021813E-3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3.8259334011681175E-3</v>
      </c>
      <c r="X36" s="16" t="s">
        <v>33253</v>
      </c>
      <c r="Y36" s="33">
        <f>D6L729C7-D6L729C10</f>
        <v>1.3614034393406383E-4</v>
      </c>
      <c r="Z36" s="16" t="s">
        <v>33254</v>
      </c>
      <c r="AA36" s="33">
        <f>CHOOSE(MIN(D6L729C9,RUN_YEARS),B7L807C7,B7L807C16,B7L807C25,B7L807C34,B7L807C43)</f>
        <v>247</v>
      </c>
      <c r="AB36" s="16" t="s">
        <v>33255</v>
      </c>
      <c r="AC36" s="33">
        <f>IF(D6L729C12=0,0,D6L729C10/D6L729C12)</f>
        <v>1.5489608911611813E-5</v>
      </c>
      <c r="AD36" s="16" t="s">
        <v>33256</v>
      </c>
      <c r="AE36" s="33">
        <f>IF(D6L729C5=0,0,D6L729C10/D6L729C5)</f>
        <v>0.48281955956746675</v>
      </c>
      <c r="AF36" s="16" t="s">
        <v>33257</v>
      </c>
      <c r="AG36" s="33">
        <f>CHOOSE(MIN(D6L729C9,RUN_YEARS),B7L807C5,B7L807C14,B7L807C23,B7L807C32,B7L807C41)</f>
        <v>3.3804385277034115</v>
      </c>
      <c r="AH36" s="16" t="s">
        <v>33258</v>
      </c>
      <c r="AI36" s="33">
        <f>IF(D6L729C15=0,0,D6L729C11/D6L729C15)</f>
        <v>4.0272983170190731E-5</v>
      </c>
      <c r="AJ36" s="16" t="s">
        <v>33259</v>
      </c>
      <c r="AK36" s="33">
        <f>IF(D6L729C5=0,0,D6L729C11/D6L729C5)</f>
        <v>1.718044043253324E-2</v>
      </c>
      <c r="AL36" s="16" t="s">
        <v>33260</v>
      </c>
      <c r="AM36" s="33">
        <f>D6L729C8*CHOOSE(MIN(D6L729C9,RUN_YEARS),B7L807C4,B7L807C13,B7L807C22,B7L807C31,B7L807C40)</f>
        <v>8.1607016434926934E-4</v>
      </c>
      <c r="AN36" s="16" t="s">
        <v>33261</v>
      </c>
      <c r="AO36" s="33">
        <f>D6L729C8-D6L729C18</f>
        <v>3.146003580752912E-3</v>
      </c>
      <c r="AP36" s="16" t="s">
        <v>33262</v>
      </c>
      <c r="AQ36" s="33">
        <f>CHOOSE(MIN(D6L729C9,RUN_YEARS),B7L807C2,B7L807C11,B7L807C20,B7L807C29,B7L807C38)</f>
        <v>0.37150328940047278</v>
      </c>
      <c r="AR36" s="16" t="s">
        <v>33263</v>
      </c>
      <c r="AS36" s="33">
        <f>IF(D6L729C20=0,0,D6L729C18/D6L729C20)</f>
        <v>2.1966700905023825E-3</v>
      </c>
      <c r="AT36" s="16" t="s">
        <v>33264</v>
      </c>
      <c r="AU36" s="33">
        <f>IF(D6L729C5=0,0,D6L729C18/D6L729C5)</f>
        <v>0.10298523157955797</v>
      </c>
      <c r="AV36" s="16" t="s">
        <v>33265</v>
      </c>
      <c r="AW36" s="33">
        <f>CHOOSE(MIN(D6L729C9,RUN_YEARS),B7L807C1,B7L807C10,B7L807C19,B7L807C28,B7L807C37)</f>
        <v>1.4321693523097112</v>
      </c>
      <c r="AX36" s="16" t="s">
        <v>33266</v>
      </c>
      <c r="AY36" s="33">
        <f>IF(D6L729C23=0,0,D6L729C19/D6L729C23)</f>
        <v>2.1966700905023825E-3</v>
      </c>
      <c r="AZ36" s="16" t="s">
        <v>33267</v>
      </c>
      <c r="BA36" s="33">
        <f>IF(D6L729C5=0,0,D6L729C19/D6L729C5)</f>
        <v>0.39701476842044203</v>
      </c>
    </row>
    <row r="37" spans="1:53" x14ac:dyDescent="0.3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9.7958556170296761E-4</v>
      </c>
      <c r="J37" s="16" t="s">
        <v>21739</v>
      </c>
      <c r="K37" s="21">
        <f>IF(FLOW_THRU_100PCT="Y",1,1)</f>
        <v>1</v>
      </c>
      <c r="L37" s="16" t="s">
        <v>33269</v>
      </c>
      <c r="M37" s="15">
        <f>IF(_xlfn.SINGLE(D6L730C2)&lt;&gt;0,_xlfn.SINGLE(D6L730C2)*_xlfn.SINGLE(D6L730C4),_xlfn.SINGLE(D6L730C3)*_xlfn.SINGLE(D6L730C4))</f>
        <v>9.7958556170296761E-4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4.897927808514838E-4</v>
      </c>
      <c r="R37" s="16" t="s">
        <v>33271</v>
      </c>
      <c r="S37" s="15">
        <f>D6L730C5-D6L730C7</f>
        <v>4.897927808514838E-4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4.7296306946007633E-4</v>
      </c>
      <c r="X37" s="16" t="s">
        <v>33273</v>
      </c>
      <c r="Y37" s="33">
        <f>D6L730C7-D6L730C10</f>
        <v>1.6829711391407477E-5</v>
      </c>
      <c r="Z37" s="16" t="s">
        <v>33274</v>
      </c>
      <c r="AA37" s="33">
        <f>CHOOSE(MIN(D6L730C9,RUN_YEARS),B7L807C7,B7L807C16,B7L807C25,B7L807C34,B7L807C43)</f>
        <v>247</v>
      </c>
      <c r="AB37" s="16" t="s">
        <v>33275</v>
      </c>
      <c r="AC37" s="33">
        <f>IF(D6L730C12=0,0,D6L730C10/D6L730C12)</f>
        <v>1.9148302407290538E-6</v>
      </c>
      <c r="AD37" s="16" t="s">
        <v>33276</v>
      </c>
      <c r="AE37" s="33">
        <f>IF(D6L730C5=0,0,D6L730C10/D6L730C5)</f>
        <v>0.48281955956746675</v>
      </c>
      <c r="AF37" s="16" t="s">
        <v>33277</v>
      </c>
      <c r="AG37" s="33">
        <f>CHOOSE(MIN(D6L730C9,RUN_YEARS),B7L807C5,B7L807C14,B7L807C23,B7L807C32,B7L807C41)</f>
        <v>3.3804385277034115</v>
      </c>
      <c r="AH37" s="16" t="s">
        <v>33278</v>
      </c>
      <c r="AI37" s="33">
        <f>IF(D6L730C15=0,0,D6L730C11/D6L730C15)</f>
        <v>4.9785586258955512E-6</v>
      </c>
      <c r="AJ37" s="16" t="s">
        <v>33279</v>
      </c>
      <c r="AK37" s="33">
        <f>IF(D6L730C5=0,0,D6L730C11/D6L730C5)</f>
        <v>1.7180440432533268E-2</v>
      </c>
      <c r="AL37" s="16" t="s">
        <v>33280</v>
      </c>
      <c r="AM37" s="33">
        <f>D6L730C8*CHOOSE(MIN(D6L730C9,RUN_YEARS),B7L807C4,B7L807C13,B7L807C22,B7L807C31,B7L807C40)</f>
        <v>1.0088284592397148E-4</v>
      </c>
      <c r="AN37" s="16" t="s">
        <v>33281</v>
      </c>
      <c r="AO37" s="33">
        <f>D6L730C8-D6L730C18</f>
        <v>3.8890993492751231E-4</v>
      </c>
      <c r="AP37" s="16" t="s">
        <v>33282</v>
      </c>
      <c r="AQ37" s="33">
        <f>CHOOSE(MIN(D6L730C9,RUN_YEARS),B7L807C2,B7L807C11,B7L807C20,B7L807C29,B7L807C38)</f>
        <v>0.37150328940047278</v>
      </c>
      <c r="AR37" s="16" t="s">
        <v>33283</v>
      </c>
      <c r="AS37" s="33">
        <f>IF(D6L730C20=0,0,D6L730C18/D6L730C20)</f>
        <v>2.7155303547049319E-4</v>
      </c>
      <c r="AT37" s="16" t="s">
        <v>33284</v>
      </c>
      <c r="AU37" s="33">
        <f>IF(D6L730C5=0,0,D6L730C18/D6L730C5)</f>
        <v>0.10298523157955797</v>
      </c>
      <c r="AV37" s="16" t="s">
        <v>33285</v>
      </c>
      <c r="AW37" s="33">
        <f>CHOOSE(MIN(D6L730C9,RUN_YEARS),B7L807C1,B7L807C10,B7L807C19,B7L807C28,B7L807C37)</f>
        <v>1.4321693523097112</v>
      </c>
      <c r="AX37" s="16" t="s">
        <v>33286</v>
      </c>
      <c r="AY37" s="33">
        <f>IF(D6L730C23=0,0,D6L730C19/D6L730C23)</f>
        <v>2.7155303547049319E-4</v>
      </c>
      <c r="AZ37" s="16" t="s">
        <v>33287</v>
      </c>
      <c r="BA37" s="33">
        <f>IF(D6L730C5=0,0,D6L730C19/D6L730C5)</f>
        <v>0.39701476842044203</v>
      </c>
    </row>
    <row r="38" spans="1:53" x14ac:dyDescent="0.3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2.1873285434356631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IF(_xlfn.SINGLE(D6L731C2)&lt;&gt;0,_xlfn.SINGLE(D6L731C2)*_xlfn.SINGLE(D6L731C4),_xlfn.SINGLE(D6L731C3)*_xlfn.SINGLE(D6L731C4))</f>
        <v>1.0936642717178315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0.54683213585891577</v>
      </c>
      <c r="R38" s="16" t="s">
        <v>33291</v>
      </c>
      <c r="S38" s="15">
        <f>D6L731C5-D6L731C7</f>
        <v>0.54683213585891577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0.52804250198547775</v>
      </c>
      <c r="X38" s="16" t="s">
        <v>33293</v>
      </c>
      <c r="Y38" s="33">
        <f>D6L731C7-D6L731C10</f>
        <v>1.8789633873438016E-2</v>
      </c>
      <c r="Z38" s="16" t="s">
        <v>33294</v>
      </c>
      <c r="AA38" s="33">
        <f>CHOOSE(MIN(D6L731C9,RUN_YEARS),B7L807C7,B7L807C16,B7L807C25,B7L807C34,B7L807C43)</f>
        <v>247</v>
      </c>
      <c r="AB38" s="16" t="s">
        <v>33295</v>
      </c>
      <c r="AC38" s="33">
        <f>IF(D6L731C12=0,0,D6L731C10/D6L731C12)</f>
        <v>2.1378238946780474E-3</v>
      </c>
      <c r="AD38" s="16" t="s">
        <v>33296</v>
      </c>
      <c r="AE38" s="33">
        <f>IF(D6L731C5=0,0,D6L731C10/D6L731C5)</f>
        <v>0.48281955956746681</v>
      </c>
      <c r="AF38" s="16" t="s">
        <v>33297</v>
      </c>
      <c r="AG38" s="33">
        <f>CHOOSE(MIN(D6L731C9,RUN_YEARS),B7L807C5,B7L807C14,B7L807C23,B7L807C32,B7L807C41)</f>
        <v>3.3804385277034115</v>
      </c>
      <c r="AH38" s="16" t="s">
        <v>33298</v>
      </c>
      <c r="AI38" s="33">
        <f>IF(D6L731C15=0,0,D6L731C11/D6L731C15)</f>
        <v>5.558342126162916E-3</v>
      </c>
      <c r="AJ38" s="16" t="s">
        <v>33299</v>
      </c>
      <c r="AK38" s="33">
        <f>IF(D6L731C5=0,0,D6L731C11/D6L731C5)</f>
        <v>1.7180440432533205E-2</v>
      </c>
      <c r="AL38" s="16" t="s">
        <v>33300</v>
      </c>
      <c r="AM38" s="33">
        <f>D6L731C8*CHOOSE(MIN(D6L731C9,RUN_YEARS),B7L807C4,B7L807C13,B7L807C22,B7L807C31,B7L807C40)</f>
        <v>0.11263126829314948</v>
      </c>
      <c r="AN38" s="16" t="s">
        <v>33301</v>
      </c>
      <c r="AO38" s="33">
        <f>D6L731C8-D6L731C18</f>
        <v>0.43420086756576626</v>
      </c>
      <c r="AP38" s="16" t="s">
        <v>33302</v>
      </c>
      <c r="AQ38" s="33">
        <f>CHOOSE(MIN(D6L731C9,RUN_YEARS),B7L807C2,B7L807C11,B7L807C20,B7L807C29,B7L807C38)</f>
        <v>0.37150328940047278</v>
      </c>
      <c r="AR38" s="16" t="s">
        <v>33303</v>
      </c>
      <c r="AS38" s="33">
        <f>IF(D6L731C20=0,0,D6L731C18/D6L731C20)</f>
        <v>0.30317704178316263</v>
      </c>
      <c r="AT38" s="16" t="s">
        <v>33304</v>
      </c>
      <c r="AU38" s="33">
        <f>IF(D6L731C5=0,0,D6L731C18/D6L731C5)</f>
        <v>0.10298523157955797</v>
      </c>
      <c r="AV38" s="16" t="s">
        <v>33305</v>
      </c>
      <c r="AW38" s="33">
        <f>CHOOSE(MIN(D6L731C9,RUN_YEARS),B7L807C1,B7L807C10,B7L807C19,B7L807C28,B7L807C37)</f>
        <v>1.4321693523097112</v>
      </c>
      <c r="AX38" s="16" t="s">
        <v>33306</v>
      </c>
      <c r="AY38" s="33">
        <f>IF(D6L731C23=0,0,D6L731C19/D6L731C23)</f>
        <v>0.30317704178316263</v>
      </c>
      <c r="AZ38" s="16" t="s">
        <v>33307</v>
      </c>
      <c r="BA38" s="33">
        <f>IF(D6L731C5=0,0,D6L731C19/D6L731C5)</f>
        <v>0.39701476842044203</v>
      </c>
    </row>
    <row r="39" spans="1:53" x14ac:dyDescent="0.3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IF(_xlfn.SINGLE(D6L732C2)&lt;&gt;0,_xlfn.SINGLE(D6L732C2)*_xlfn.SINGLE(D6L732C4),_xlfn.SINGLE(D6L732C3)*_xlfn.SINGLE(D6L732C4))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247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3.3804385277034115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0.37150328940047278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1.4321693523097112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3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52</v>
      </c>
      <c r="J40" s="16" t="s">
        <v>21739</v>
      </c>
      <c r="K40" s="21">
        <f>IF(FLOW_THRU_100PCT="Y",1,1)</f>
        <v>1</v>
      </c>
      <c r="L40" s="16" t="s">
        <v>33329</v>
      </c>
      <c r="M40" s="15">
        <f>IF(_xlfn.SINGLE(D6L733C2)&lt;&gt;0,_xlfn.SINGLE(D6L733C2)*_xlfn.SINGLE(D6L733C4),_xlfn.SINGLE(D6L733C3)*_xlfn.SINGLE(D6L733C4))</f>
        <v>52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20.8</v>
      </c>
      <c r="R40" s="16" t="s">
        <v>33332</v>
      </c>
      <c r="S40" s="15">
        <f>D6L733C5-D6L733C7</f>
        <v>31.2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20.085293678006618</v>
      </c>
      <c r="X40" s="16" t="s">
        <v>33334</v>
      </c>
      <c r="Y40" s="33">
        <f>D6L733C7-D6L733C10</f>
        <v>0.71470632199338269</v>
      </c>
      <c r="Z40" s="16" t="s">
        <v>33335</v>
      </c>
      <c r="AA40" s="33">
        <f>CHOOSE(MIN(D6L733C9,RUN_YEARS),B7L807C7,B7L807C16,B7L807C25,B7L807C34,B7L807C43)</f>
        <v>247</v>
      </c>
      <c r="AB40" s="16" t="s">
        <v>33336</v>
      </c>
      <c r="AC40" s="33">
        <f>IF(D6L733C12=0,0,D6L733C10/D6L733C12)</f>
        <v>8.1316978453468095E-2</v>
      </c>
      <c r="AD40" s="16" t="s">
        <v>33337</v>
      </c>
      <c r="AE40" s="33">
        <f>IF(D6L733C5=0,0,D6L733C10/D6L733C5)</f>
        <v>0.38625564765397341</v>
      </c>
      <c r="AF40" s="16" t="s">
        <v>33338</v>
      </c>
      <c r="AG40" s="33">
        <f>CHOOSE(MIN(D6L733C9,RUN_YEARS),B7L807C5,B7L807C14,B7L807C23,B7L807C32,B7L807C41)</f>
        <v>3.3804385277034115</v>
      </c>
      <c r="AH40" s="16" t="s">
        <v>33339</v>
      </c>
      <c r="AI40" s="33">
        <f>IF(D6L733C15=0,0,D6L733C11/D6L733C15)</f>
        <v>0.2114241439790171</v>
      </c>
      <c r="AJ40" s="16" t="s">
        <v>33340</v>
      </c>
      <c r="AK40" s="33">
        <f>IF(D6L733C5=0,0,D6L733C11/D6L733C5)</f>
        <v>1.3744352346026591E-2</v>
      </c>
      <c r="AL40" s="16" t="s">
        <v>33341</v>
      </c>
      <c r="AM40" s="33">
        <f>D6L733C8*CHOOSE(MIN(D6L733C9,RUN_YEARS),B7L807C4,B7L807C13,B7L807C22,B7L807C31,B7L807C40)</f>
        <v>6.4262784505644168</v>
      </c>
      <c r="AN40" s="16" t="s">
        <v>33342</v>
      </c>
      <c r="AO40" s="33">
        <f>D6L733C8-D6L733C18</f>
        <v>24.773721549435582</v>
      </c>
      <c r="AP40" s="16" t="s">
        <v>33343</v>
      </c>
      <c r="AQ40" s="33">
        <f>CHOOSE(MIN(D6L733C9,RUN_YEARS),B7L807C2,B7L807C11,B7L807C20,B7L807C29,B7L807C38)</f>
        <v>0.37150328940047278</v>
      </c>
      <c r="AR40" s="16" t="s">
        <v>33344</v>
      </c>
      <c r="AS40" s="33">
        <f>IF(D6L733C20=0,0,D6L733C18/D6L733C20)</f>
        <v>17.298039166584669</v>
      </c>
      <c r="AT40" s="16" t="s">
        <v>33345</v>
      </c>
      <c r="AU40" s="33">
        <f>IF(D6L733C5=0,0,D6L733C18/D6L733C5)</f>
        <v>0.12358227789546955</v>
      </c>
      <c r="AV40" s="16" t="s">
        <v>33346</v>
      </c>
      <c r="AW40" s="33">
        <f>CHOOSE(MIN(D6L733C9,RUN_YEARS),B7L807C1,B7L807C10,B7L807C19,B7L807C28,B7L807C37)</f>
        <v>1.4321693523097112</v>
      </c>
      <c r="AX40" s="16" t="s">
        <v>33347</v>
      </c>
      <c r="AY40" s="33">
        <f>IF(D6L733C23=0,0,D6L733C19/D6L733C23)</f>
        <v>17.298039166584669</v>
      </c>
      <c r="AZ40" s="16" t="s">
        <v>33348</v>
      </c>
      <c r="BA40" s="33">
        <f>IF(D6L733C5=0,0,D6L733C19/D6L733C5)</f>
        <v>0.47641772210453043</v>
      </c>
    </row>
    <row r="41" spans="1:53" x14ac:dyDescent="0.3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0</v>
      </c>
      <c r="J41" s="16" t="s">
        <v>21739</v>
      </c>
      <c r="K41" s="21">
        <f>IF(FLOW_THRU_100PCT="Y",1,1)</f>
        <v>1</v>
      </c>
      <c r="L41" s="16" t="s">
        <v>33350</v>
      </c>
      <c r="M41" s="15">
        <f>IF(_xlfn.SINGLE(D6L734C2)&lt;&gt;0,_xlfn.SINGLE(D6L734C2)*_xlfn.SINGLE(D6L734C4),_xlfn.SINGLE(D6L734C3)*_xlfn.SINGLE(D6L734C4))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0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247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3.3804385277034115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0</v>
      </c>
      <c r="AN41" s="16" t="s">
        <v>33361</v>
      </c>
      <c r="AO41" s="33">
        <f>D6L734C8-D6L734C18</f>
        <v>0</v>
      </c>
      <c r="AP41" s="16" t="s">
        <v>33362</v>
      </c>
      <c r="AQ41" s="33">
        <f>CHOOSE(MIN(D6L734C9,RUN_YEARS),B7L807C2,B7L807C11,B7L807C20,B7L807C29,B7L807C38)</f>
        <v>0.37150328940047278</v>
      </c>
      <c r="AR41" s="16" t="s">
        <v>33363</v>
      </c>
      <c r="AS41" s="33">
        <f>IF(D6L734C20=0,0,D6L734C18/D6L734C20)</f>
        <v>0</v>
      </c>
      <c r="AT41" s="16" t="s">
        <v>33364</v>
      </c>
      <c r="AU41" s="33">
        <f>IF(D6L734C5=0,0,D6L734C18/D6L734C5)</f>
        <v>0</v>
      </c>
      <c r="AV41" s="16" t="s">
        <v>33365</v>
      </c>
      <c r="AW41" s="33">
        <f>CHOOSE(MIN(D6L734C9,RUN_YEARS),B7L807C1,B7L807C10,B7L807C19,B7L807C28,B7L807C37)</f>
        <v>1.4321693523097112</v>
      </c>
      <c r="AX41" s="16" t="s">
        <v>33366</v>
      </c>
      <c r="AY41" s="33">
        <f>IF(D6L734C23=0,0,D6L734C19/D6L734C23)</f>
        <v>0</v>
      </c>
      <c r="AZ41" s="16" t="s">
        <v>33367</v>
      </c>
      <c r="BA41" s="33">
        <f>IF(D6L734C5=0,0,D6L734C19/D6L734C5)</f>
        <v>0</v>
      </c>
    </row>
    <row r="42" spans="1:53" x14ac:dyDescent="0.3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10</v>
      </c>
      <c r="J42" s="16" t="s">
        <v>21739</v>
      </c>
      <c r="K42" s="21">
        <f>IF(FLOW_THRU_100PCT="Y",1,1)</f>
        <v>1</v>
      </c>
      <c r="L42" s="16" t="s">
        <v>33370</v>
      </c>
      <c r="M42" s="15">
        <f>IF(_xlfn.SINGLE(D6L735C2)&lt;&gt;0,_xlfn.SINGLE(D6L735C2)*_xlfn.SINGLE(D6L735C4),_xlfn.SINGLE(D6L735C3)*_xlfn.SINGLE(D6L735C4))</f>
        <v>10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10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9.6563911913493357</v>
      </c>
      <c r="X42" s="16" t="s">
        <v>33374</v>
      </c>
      <c r="Y42" s="33">
        <f>D6L735C7-D6L735C10</f>
        <v>0.34360880865066434</v>
      </c>
      <c r="Z42" s="16" t="s">
        <v>33375</v>
      </c>
      <c r="AA42" s="33">
        <f>CHOOSE(MIN(D6L735C9,RUN_YEARS),B7L807C7,B7L807C16,B7L807C25,B7L807C34,B7L807C43)</f>
        <v>247</v>
      </c>
      <c r="AB42" s="16" t="s">
        <v>33376</v>
      </c>
      <c r="AC42" s="33">
        <f>IF(D6L735C12=0,0,D6L735C10/D6L735C12)</f>
        <v>3.9094701179551966E-2</v>
      </c>
      <c r="AD42" s="16" t="s">
        <v>33377</v>
      </c>
      <c r="AE42" s="33">
        <f>IF(D6L735C5=0,0,D6L735C10/D6L735C5)</f>
        <v>0.96563911913493361</v>
      </c>
      <c r="AF42" s="16" t="s">
        <v>33378</v>
      </c>
      <c r="AG42" s="33">
        <f>CHOOSE(MIN(D6L735C9,RUN_YEARS),B7L807C5,B7L807C14,B7L807C23,B7L807C32,B7L807C41)</f>
        <v>3.3804385277034115</v>
      </c>
      <c r="AH42" s="16" t="s">
        <v>33379</v>
      </c>
      <c r="AI42" s="33">
        <f>IF(D6L735C15=0,0,D6L735C11/D6L735C15)</f>
        <v>0.10164622306683503</v>
      </c>
      <c r="AJ42" s="16" t="s">
        <v>33380</v>
      </c>
      <c r="AK42" s="33">
        <f>IF(D6L735C5=0,0,D6L735C11/D6L735C5)</f>
        <v>3.4360880865066432E-2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0.37150328940047278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1.4321693523097112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3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-52</v>
      </c>
      <c r="J43" s="16" t="s">
        <v>21739</v>
      </c>
      <c r="K43" s="21">
        <f>IF(FLOW_THRU_100PCT="Y",1,1)</f>
        <v>1</v>
      </c>
      <c r="L43" s="16" t="s">
        <v>33391</v>
      </c>
      <c r="M43" s="15">
        <f>IF(_xlfn.SINGLE(D6L736C2)&lt;&gt;0,_xlfn.SINGLE(D6L736C2)*_xlfn.SINGLE(D6L736C4),_xlfn.SINGLE(D6L736C3)*_xlfn.SINGLE(D6L736C4))</f>
        <v>-52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-52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247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3.3804385277034115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-10.71046408427403</v>
      </c>
      <c r="AN43" s="16" t="s">
        <v>33402</v>
      </c>
      <c r="AO43" s="33">
        <f>D6L736C8-D6L736C18</f>
        <v>-41.28953591572597</v>
      </c>
      <c r="AP43" s="16" t="s">
        <v>33403</v>
      </c>
      <c r="AQ43" s="33">
        <f>CHOOSE(MIN(D6L736C9,RUN_YEARS),B7L807C2,B7L807C11,B7L807C20,B7L807C29,B7L807C38)</f>
        <v>0.37150328940047278</v>
      </c>
      <c r="AR43" s="16" t="s">
        <v>33404</v>
      </c>
      <c r="AS43" s="33">
        <f>IF(D6L736C20=0,0,D6L736C18/D6L736C20)</f>
        <v>-28.830065277641118</v>
      </c>
      <c r="AT43" s="16" t="s">
        <v>33405</v>
      </c>
      <c r="AU43" s="33">
        <f>IF(D6L736C5=0,0,D6L736C18/D6L736C5)</f>
        <v>0.20597046315911596</v>
      </c>
      <c r="AV43" s="16" t="s">
        <v>33406</v>
      </c>
      <c r="AW43" s="33">
        <f>CHOOSE(MIN(D6L736C9,RUN_YEARS),B7L807C1,B7L807C10,B7L807C19,B7L807C28,B7L807C37)</f>
        <v>1.4321693523097112</v>
      </c>
      <c r="AX43" s="16" t="s">
        <v>33407</v>
      </c>
      <c r="AY43" s="33">
        <f>IF(D6L736C23=0,0,D6L736C19/D6L736C23)</f>
        <v>-28.830065277641115</v>
      </c>
      <c r="AZ43" s="16" t="s">
        <v>33408</v>
      </c>
      <c r="BA43" s="33">
        <f>IF(D6L736C5=0,0,D6L736C19/D6L736C5)</f>
        <v>0.79402953684088406</v>
      </c>
    </row>
    <row r="44" spans="1:53" x14ac:dyDescent="0.3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12.204156423977778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11.102568004769736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31.351284002384869</v>
      </c>
      <c r="R44" s="16" t="s">
        <v>33412</v>
      </c>
      <c r="S44" s="15">
        <f>SUM(D6L729C8:D6L736C8)</f>
        <v>-20.248715997615133</v>
      </c>
      <c r="U44" s="21" t="str">
        <f>NULL_VALUE</f>
        <v>n/a</v>
      </c>
      <c r="V44" s="16" t="s">
        <v>33413</v>
      </c>
      <c r="W44" s="33">
        <f>SUM(D6L729C10:D6L736C10)</f>
        <v>30.274026267812058</v>
      </c>
      <c r="X44" s="16" t="s">
        <v>33414</v>
      </c>
      <c r="Y44" s="33">
        <f>SUM(D6L729C11:D6L736C11)</f>
        <v>1.0772577345728105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0.12256690796685045</v>
      </c>
      <c r="AD44" s="16" t="s">
        <v>33416</v>
      </c>
      <c r="AE44" s="33">
        <f>IF(D6L737C5=0,0,D6L737C10/D6L737C5)</f>
        <v>2.7267589133258303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0.31867396071381116</v>
      </c>
      <c r="AJ44" s="16" t="s">
        <v>33418</v>
      </c>
      <c r="AK44" s="33">
        <f>IF(D6L737C5=0,0,D6L737C11/D6L737C5)</f>
        <v>9.7027798803845516E-2</v>
      </c>
      <c r="AL44" s="16" t="s">
        <v>33419</v>
      </c>
      <c r="AM44" s="33">
        <f>SUM(D6L729C18:D6L736C18)</f>
        <v>-4.1706374124061902</v>
      </c>
      <c r="AN44" s="16" t="s">
        <v>33420</v>
      </c>
      <c r="AO44" s="33">
        <f>SUM(D6L729C19:D6L736C19)</f>
        <v>-16.078078585208942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-11.226380846147315</v>
      </c>
      <c r="AT44" s="16" t="s">
        <v>33422</v>
      </c>
      <c r="AU44" s="33">
        <f>IF(D6L737C5=0,0,D6L737C18/D6L737C5)</f>
        <v>-0.37564619380079067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-11.226380846147311</v>
      </c>
      <c r="AZ44" s="16" t="s">
        <v>33424</v>
      </c>
      <c r="BA44" s="33">
        <f>IF(D6L737C5=0,0,D6L737C19/D6L737C5)</f>
        <v>-1.4481405183288851</v>
      </c>
    </row>
    <row r="45" spans="1:53" x14ac:dyDescent="0.3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5.1396316677532115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IF(_xlfn.SINGLE(D6L738C2)&lt;&gt;0,_xlfn.SINGLE(D6L738C2)*_xlfn.SINGLE(D6L738C4),_xlfn.SINGLE(D6L738C3)*_xlfn.SINGLE(D6L738C4))</f>
        <v>2.5698158338766057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1.2849079169383029</v>
      </c>
      <c r="R45" s="16" t="s">
        <v>33429</v>
      </c>
      <c r="S45" s="15">
        <f>D6L738C5-D6L738C7</f>
        <v>1.2849079169383029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1.2407573490818051</v>
      </c>
      <c r="X45" s="16" t="s">
        <v>33431</v>
      </c>
      <c r="Y45" s="33">
        <f>D6L738C7-D6L738C10</f>
        <v>4.4150567856497736E-2</v>
      </c>
      <c r="Z45" s="16" t="s">
        <v>33432</v>
      </c>
      <c r="AA45" s="33">
        <f>CHOOSE(MIN(D6L738C9,RUN_YEARS),B7L807C7,B7L807C16,B7L807C25,B7L807C34,B7L807C43)</f>
        <v>247</v>
      </c>
      <c r="AB45" s="16" t="s">
        <v>33433</v>
      </c>
      <c r="AC45" s="33">
        <f>IF(D6L738C12=0,0,D6L738C10/D6L738C12)</f>
        <v>5.0233091055943528E-3</v>
      </c>
      <c r="AD45" s="16" t="s">
        <v>33434</v>
      </c>
      <c r="AE45" s="33">
        <f>IF(D6L738C5=0,0,D6L738C10/D6L738C5)</f>
        <v>0.48281955956746675</v>
      </c>
      <c r="AF45" s="16" t="s">
        <v>33435</v>
      </c>
      <c r="AG45" s="33">
        <f>CHOOSE(MIN(D6L738C9,RUN_YEARS),B7L807C5,B7L807C14,B7L807C23,B7L807C32,B7L807C41)</f>
        <v>3.3804385277034115</v>
      </c>
      <c r="AH45" s="16" t="s">
        <v>33436</v>
      </c>
      <c r="AI45" s="33">
        <f>IF(D6L738C15=0,0,D6L738C11/D6L738C15)</f>
        <v>1.3060603674545316E-2</v>
      </c>
      <c r="AJ45" s="16" t="s">
        <v>33437</v>
      </c>
      <c r="AK45" s="33">
        <f>IF(D6L738C5=0,0,D6L738C11/D6L738C5)</f>
        <v>1.718044043253323E-2</v>
      </c>
      <c r="AL45" s="16" t="s">
        <v>33438</v>
      </c>
      <c r="AM45" s="33">
        <f>D6L738C8*CHOOSE(MIN(D6L738C9,RUN_YEARS),B7L807C4,B7L807C13,B7L807C22,B7L807C31,B7L807C40)</f>
        <v>0.26465307876859712</v>
      </c>
      <c r="AN45" s="16" t="s">
        <v>33439</v>
      </c>
      <c r="AO45" s="33">
        <f>D6L738C8-D6L738C18</f>
        <v>1.0202548381697056</v>
      </c>
      <c r="AP45" s="16" t="s">
        <v>33440</v>
      </c>
      <c r="AQ45" s="33">
        <f>CHOOSE(MIN(D6L738C9,RUN_YEARS),B7L807C2,B7L807C11,B7L807C20,B7L807C29,B7L807C38)</f>
        <v>0.37150328940047278</v>
      </c>
      <c r="AR45" s="16" t="s">
        <v>33441</v>
      </c>
      <c r="AS45" s="33">
        <f>IF(D6L738C20=0,0,D6L738C18/D6L738C20)</f>
        <v>0.71238421386709883</v>
      </c>
      <c r="AT45" s="16" t="s">
        <v>33442</v>
      </c>
      <c r="AU45" s="33">
        <f>IF(D6L738C5=0,0,D6L738C18/D6L738C5)</f>
        <v>0.10298523157955797</v>
      </c>
      <c r="AV45" s="16" t="s">
        <v>33443</v>
      </c>
      <c r="AW45" s="33">
        <f>CHOOSE(MIN(D6L738C9,RUN_YEARS),B7L807C1,B7L807C10,B7L807C19,B7L807C28,B7L807C37)</f>
        <v>1.4321693523097112</v>
      </c>
      <c r="AX45" s="16" t="s">
        <v>33444</v>
      </c>
      <c r="AY45" s="33">
        <f>IF(D6L738C23=0,0,D6L738C19/D6L738C23)</f>
        <v>0.71238421386709883</v>
      </c>
      <c r="AZ45" s="16" t="s">
        <v>33445</v>
      </c>
      <c r="BA45" s="33">
        <f>IF(D6L738C5=0,0,D6L738C19/D6L738C5)</f>
        <v>0.39701476842044198</v>
      </c>
    </row>
    <row r="46" spans="1:53" x14ac:dyDescent="0.3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263.85170166910154</v>
      </c>
      <c r="J46" s="16" t="s">
        <v>21739</v>
      </c>
      <c r="K46" s="21">
        <f>IF(FLOW_THRU_100PCT="Y",1,1)</f>
        <v>1</v>
      </c>
      <c r="L46" s="16" t="s">
        <v>33447</v>
      </c>
      <c r="M46" s="15">
        <f>IF(_xlfn.SINGLE(D6L739C2)&lt;&gt;0,_xlfn.SINGLE(D6L739C2)*_xlfn.SINGLE(D6L739C4),_xlfn.SINGLE(D6L739C3)*_xlfn.SINGLE(D6L739C4))</f>
        <v>263.85170166910154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105.54068066764063</v>
      </c>
      <c r="R46" s="16" t="s">
        <v>33449</v>
      </c>
      <c r="S46" s="15">
        <f>D6L739C5-D6L739C7</f>
        <v>158.31102100146092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101.91420991280181</v>
      </c>
      <c r="X46" s="16" t="s">
        <v>33451</v>
      </c>
      <c r="Y46" s="33">
        <f>D6L739C7-D6L739C10</f>
        <v>3.6264707548388202</v>
      </c>
      <c r="Z46" s="16" t="s">
        <v>33452</v>
      </c>
      <c r="AA46" s="33">
        <f>CHOOSE(MIN(D6L739C9,RUN_YEARS),B7L807C7,B7L807C16,B7L807C25,B7L807C34,B7L807C43)</f>
        <v>247</v>
      </c>
      <c r="AB46" s="16" t="s">
        <v>33453</v>
      </c>
      <c r="AC46" s="33">
        <f>IF(D6L739C12=0,0,D6L739C10/D6L739C12)</f>
        <v>0.41260813729879275</v>
      </c>
      <c r="AD46" s="16" t="s">
        <v>33454</v>
      </c>
      <c r="AE46" s="33">
        <f>IF(D6L739C5=0,0,D6L739C10/D6L739C5)</f>
        <v>0.38625564765397347</v>
      </c>
      <c r="AF46" s="16" t="s">
        <v>33455</v>
      </c>
      <c r="AG46" s="33">
        <f>CHOOSE(MIN(D6L739C9,RUN_YEARS),B7L807C5,B7L807C14,B7L807C23,B7L807C32,B7L807C41)</f>
        <v>3.3804385277034115</v>
      </c>
      <c r="AH46" s="16" t="s">
        <v>33456</v>
      </c>
      <c r="AI46" s="33">
        <f>IF(D6L739C15=0,0,D6L739C11/D6L739C15)</f>
        <v>1.0727811569768604</v>
      </c>
      <c r="AJ46" s="16" t="s">
        <v>33457</v>
      </c>
      <c r="AK46" s="33">
        <f>IF(D6L739C5=0,0,D6L739C11/D6L739C5)</f>
        <v>1.3744352346026577E-2</v>
      </c>
      <c r="AL46" s="16" t="s">
        <v>33458</v>
      </c>
      <c r="AM46" s="33">
        <f>D6L739C8*CHOOSE(MIN(D6L739C9,RUN_YEARS),B7L807C4,B7L807C13,B7L807C22,B7L807C31,B7L807C40)</f>
        <v>32.607394318863435</v>
      </c>
      <c r="AN46" s="16" t="s">
        <v>33459</v>
      </c>
      <c r="AO46" s="33">
        <f>D6L739C8-D6L739C18</f>
        <v>125.70362668259747</v>
      </c>
      <c r="AP46" s="16" t="s">
        <v>33460</v>
      </c>
      <c r="AQ46" s="33">
        <f>CHOOSE(MIN(D6L739C9,RUN_YEARS),B7L807C2,B7L807C11,B7L807C20,B7L807C29,B7L807C38)</f>
        <v>0.37150328940047278</v>
      </c>
      <c r="AR46" s="16" t="s">
        <v>33461</v>
      </c>
      <c r="AS46" s="33">
        <f>IF(D6L739C20=0,0,D6L739C18/D6L739C20)</f>
        <v>87.771482108502525</v>
      </c>
      <c r="AT46" s="16" t="s">
        <v>33462</v>
      </c>
      <c r="AU46" s="33">
        <f>IF(D6L739C5=0,0,D6L739C18/D6L739C5)</f>
        <v>0.12358227789546955</v>
      </c>
      <c r="AV46" s="16" t="s">
        <v>33463</v>
      </c>
      <c r="AW46" s="33">
        <f>CHOOSE(MIN(D6L739C9,RUN_YEARS),B7L807C1,B7L807C10,B7L807C19,B7L807C28,B7L807C37)</f>
        <v>1.4321693523097112</v>
      </c>
      <c r="AX46" s="16" t="s">
        <v>33464</v>
      </c>
      <c r="AY46" s="33">
        <f>IF(D6L739C23=0,0,D6L739C19/D6L739C23)</f>
        <v>87.771482108502525</v>
      </c>
      <c r="AZ46" s="16" t="s">
        <v>33465</v>
      </c>
      <c r="BA46" s="33">
        <f>IF(D6L739C5=0,0,D6L739C19/D6L739C5)</f>
        <v>0.47641772210453037</v>
      </c>
    </row>
    <row r="47" spans="1:53" x14ac:dyDescent="0.3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268.99133333685478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266.42151750297813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106.82558858457894</v>
      </c>
      <c r="R47" s="16" t="s">
        <v>33469</v>
      </c>
      <c r="S47" s="15">
        <f>SUM(D6L738C8:D6L739C8)</f>
        <v>159.59592891839921</v>
      </c>
      <c r="U47" s="21" t="str">
        <f>NULL_VALUE</f>
        <v>n/a</v>
      </c>
      <c r="V47" s="16" t="s">
        <v>33470</v>
      </c>
      <c r="W47" s="33">
        <f>SUM(D6L738C10:D6L739C10)</f>
        <v>103.15496726188361</v>
      </c>
      <c r="X47" s="16" t="s">
        <v>33471</v>
      </c>
      <c r="Y47" s="33">
        <f>SUM(D6L738C11:D6L739C11)</f>
        <v>3.6706213226953182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0.4176314464043871</v>
      </c>
      <c r="AD47" s="16" t="s">
        <v>33473</v>
      </c>
      <c r="AE47" s="33">
        <f>IF(D6L740C5=0,0,D6L740C10/D6L740C5)</f>
        <v>0.38718707193284613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1.0858417606514057</v>
      </c>
      <c r="AJ47" s="16" t="s">
        <v>33475</v>
      </c>
      <c r="AK47" s="33">
        <f>IF(D6L740C5=0,0,D6L740C11/D6L740C5)</f>
        <v>1.3777495740952255E-2</v>
      </c>
      <c r="AL47" s="16" t="s">
        <v>33476</v>
      </c>
      <c r="AM47" s="33">
        <f>SUM(D6L738C18:D6L739C18)</f>
        <v>32.872047397632031</v>
      </c>
      <c r="AN47" s="16" t="s">
        <v>33477</v>
      </c>
      <c r="AO47" s="33">
        <f>SUM(D6L738C19:D6L739C19)</f>
        <v>126.72388152076718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88.483866322369622</v>
      </c>
      <c r="AT47" s="16" t="s">
        <v>33479</v>
      </c>
      <c r="AU47" s="33">
        <f>IF(D6L740C5=0,0,D6L740C18/D6L740C5)</f>
        <v>0.12338360544494902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88.483866322369622</v>
      </c>
      <c r="AZ47" s="16" t="s">
        <v>33481</v>
      </c>
      <c r="BA47" s="33">
        <f>IF(D6L740C5=0,0,D6L740C19/D6L740C5)</f>
        <v>0.47565182688125268</v>
      </c>
    </row>
    <row r="48" spans="1:53" x14ac:dyDescent="0.3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284.65352085419994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279.84143531815448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139.33554749216711</v>
      </c>
      <c r="R48" s="16" t="s">
        <v>33486</v>
      </c>
      <c r="S48" s="15">
        <f>SUM(D6L728C8,D6L737C8,D6L740C8)</f>
        <v>140.50588782598737</v>
      </c>
      <c r="U48" s="21" t="str">
        <f>NULL_VALUE</f>
        <v>n/a</v>
      </c>
      <c r="V48" s="16" t="s">
        <v>33487</v>
      </c>
      <c r="W48" s="33">
        <f>SUM(D6L728C10,D6L737C10,D6L740C10)</f>
        <v>134.5418024804452</v>
      </c>
      <c r="X48" s="16" t="s">
        <v>33488</v>
      </c>
      <c r="Y48" s="33">
        <f>SUM(D6L728C11,D6L737C11,D6L740C11)</f>
        <v>4.7937450117218887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0.54353311777975777</v>
      </c>
      <c r="AD48" s="16" t="s">
        <v>33490</v>
      </c>
      <c r="AE48" s="33">
        <f>IF(D6L741C5=0,0,D6L741C10/D6L741C5)</f>
        <v>0.48077870358077351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1.4131861062273694</v>
      </c>
      <c r="AJ48" s="16" t="s">
        <v>33492</v>
      </c>
      <c r="AK48" s="33">
        <f>IF(D6L741C5=0,0,D6L741C11/D6L741C5)</f>
        <v>1.7130218783618777E-2</v>
      </c>
      <c r="AL48" s="16" t="s">
        <v>33493</v>
      </c>
      <c r="AM48" s="33">
        <f>SUM(D6L728C18,D6L737C18,D6L740C18)</f>
        <v>28.896657291791218</v>
      </c>
      <c r="AN48" s="16" t="s">
        <v>33494</v>
      </c>
      <c r="AO48" s="33">
        <f>SUM(D6L728C19,D6L737C19,D6L740C19)</f>
        <v>111.60923053419616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77.673476855203887</v>
      </c>
      <c r="AT48" s="16" t="s">
        <v>33496</v>
      </c>
      <c r="AU48" s="33">
        <f>IF(D6L741C5=0,0,D6L741C18/D6L741C5)</f>
        <v>0.10326082432695617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77.673476855203887</v>
      </c>
      <c r="AZ48" s="16" t="s">
        <v>33498</v>
      </c>
      <c r="BA48" s="33">
        <f>IF(D6L741C5=0,0,D6L741C19/D6L741C5)</f>
        <v>0.39883025330865146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27792C-7900-4229-AC23-2E7A70BDBB0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33501</v>
      </c>
    </row>
    <row r="3" spans="1:53" x14ac:dyDescent="0.3">
      <c r="B3" s="13" t="s">
        <v>27409</v>
      </c>
    </row>
    <row r="4" spans="1:53" x14ac:dyDescent="0.3">
      <c r="B4" s="13" t="s">
        <v>33502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0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IF(_xlfn.SINGLE(D6L801C2)&lt;&gt;0,_xlfn.SINGLE(D6L801C2)*_xlfn.SINGLE(D6L801C4),_xlfn.SINGLE(D6L801C3)*_xlfn.SINGLE(D6L801C4))</f>
        <v>0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0</v>
      </c>
      <c r="R8" s="16" t="s">
        <v>33509</v>
      </c>
      <c r="S8" s="15">
        <f>D6L801C5-D6L801C7</f>
        <v>0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0</v>
      </c>
      <c r="X8" s="16" t="s">
        <v>33511</v>
      </c>
      <c r="Y8" s="33">
        <f>D6L801C7-D6L801C10</f>
        <v>0</v>
      </c>
      <c r="Z8" s="16" t="s">
        <v>33512</v>
      </c>
      <c r="AA8" s="33">
        <f>CHOOSE(MIN(D6L801C9,RUN_YEARS),B7L808C7,B7L808C16,B7L808C25,B7L808C34,B7L808C43)</f>
        <v>177.66666666666669</v>
      </c>
      <c r="AB8" s="16" t="s">
        <v>33513</v>
      </c>
      <c r="AC8" s="33">
        <f>IF(D6L801C12=0,0,D6L801C10/D6L801C12)</f>
        <v>0</v>
      </c>
      <c r="AD8" s="16" t="s">
        <v>33514</v>
      </c>
      <c r="AE8" s="33">
        <f>IF(D6L801C5=0,0,D6L801C10/D6L801C5)</f>
        <v>0</v>
      </c>
      <c r="AF8" s="16" t="s">
        <v>33515</v>
      </c>
      <c r="AG8" s="33">
        <f>CHOOSE(MIN(D6L801C9,RUN_YEARS),B7L808C5,B7L808C14,B7L808C23,B7L808C32,B7L808C41)</f>
        <v>0.88833333333333342</v>
      </c>
      <c r="AH8" s="16" t="s">
        <v>33516</v>
      </c>
      <c r="AI8" s="33">
        <f>IF(D6L801C15=0,0,D6L801C11/D6L801C15)</f>
        <v>0</v>
      </c>
      <c r="AJ8" s="16" t="s">
        <v>33517</v>
      </c>
      <c r="AK8" s="33">
        <f>IF(D6L801C5=0,0,D6L801C11/D6L801C5)</f>
        <v>0</v>
      </c>
      <c r="AL8" s="16" t="s">
        <v>33518</v>
      </c>
      <c r="AM8" s="33">
        <f>D6L801C8*CHOOSE(MIN(D6L801C9,RUN_YEARS),B7L808C4,B7L808C13,B7L808C22,B7L808C31,B7L808C40)</f>
        <v>0</v>
      </c>
      <c r="AN8" s="16" t="s">
        <v>33519</v>
      </c>
      <c r="AO8" s="33">
        <f>D6L801C8-D6L801C18</f>
        <v>0</v>
      </c>
      <c r="AP8" s="16" t="s">
        <v>33520</v>
      </c>
      <c r="AQ8" s="33">
        <f>CHOOSE(MIN(D6L801C9,RUN_YEARS),B7L808C2,B7L808C11,B7L808C20,B7L808C29,B7L808C38)</f>
        <v>0.24972816871891737</v>
      </c>
      <c r="AR8" s="16" t="s">
        <v>33521</v>
      </c>
      <c r="AS8" s="33">
        <f>IF(D6L801C20=0,0,D6L801C18/D6L801C20)</f>
        <v>0</v>
      </c>
      <c r="AT8" s="16" t="s">
        <v>33522</v>
      </c>
      <c r="AU8" s="33">
        <f>IF(D6L801C5=0,0,D6L801C18/D6L801C5)</f>
        <v>0</v>
      </c>
      <c r="AV8" s="16" t="s">
        <v>33523</v>
      </c>
      <c r="AW8" s="33">
        <f>CHOOSE(MIN(D6L801C9,RUN_YEARS),B7L808C1,B7L808C10,B7L808C19,B7L808C28,B7L808C37)</f>
        <v>0.44416666666666671</v>
      </c>
      <c r="AX8" s="16" t="s">
        <v>33524</v>
      </c>
      <c r="AY8" s="33">
        <f>IF(D6L801C23=0,0,D6L801C19/D6L801C23)</f>
        <v>0</v>
      </c>
      <c r="AZ8" s="16" t="s">
        <v>33525</v>
      </c>
      <c r="BA8" s="33">
        <f>IF(D6L801C5=0,0,D6L801C19/D6L801C5)</f>
        <v>0</v>
      </c>
    </row>
    <row r="9" spans="1:53" x14ac:dyDescent="0.3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0</v>
      </c>
      <c r="J9" s="16" t="s">
        <v>33546</v>
      </c>
      <c r="K9" s="21">
        <f>_xlfn.SINGLE(IF(FLOW_THRU_100PCT="Y",1,INDEX(VariabilityMatrix,D6L802C1,_xlfn.SINGLE(D6L802C9))))</f>
        <v>0.44333062863982836</v>
      </c>
      <c r="L9" s="16" t="s">
        <v>33526</v>
      </c>
      <c r="M9" s="15">
        <f>IF(_xlfn.SINGLE(D6L802C2)&lt;&gt;0,_xlfn.SINGLE(D6L802C2)*_xlfn.SINGLE(D6L802C4),_xlfn.SINGLE(D6L802C3)*_xlfn.SINGLE(D6L802C4))</f>
        <v>0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0</v>
      </c>
      <c r="R9" s="16" t="s">
        <v>33528</v>
      </c>
      <c r="S9" s="15">
        <f>D6L802C5-D6L802C7</f>
        <v>0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0</v>
      </c>
      <c r="X9" s="16" t="s">
        <v>33530</v>
      </c>
      <c r="Y9" s="33">
        <f>D6L802C7-D6L802C10</f>
        <v>0</v>
      </c>
      <c r="Z9" s="16" t="s">
        <v>33531</v>
      </c>
      <c r="AA9" s="33">
        <f>CHOOSE(MIN(D6L802C9,RUN_YEARS),B7L808C7,B7L808C16,B7L808C25,B7L808C34,B7L808C43)</f>
        <v>192.8</v>
      </c>
      <c r="AB9" s="16" t="s">
        <v>33532</v>
      </c>
      <c r="AC9" s="33">
        <f>IF(D6L802C12=0,0,D6L802C10/D6L802C12)</f>
        <v>0</v>
      </c>
      <c r="AD9" s="16" t="s">
        <v>33533</v>
      </c>
      <c r="AE9" s="33">
        <f>IF(D6L802C5=0,0,D6L802C10/D6L802C5)</f>
        <v>0</v>
      </c>
      <c r="AF9" s="16" t="s">
        <v>33534</v>
      </c>
      <c r="AG9" s="33">
        <f>CHOOSE(MIN(D6L802C9,RUN_YEARS),B7L808C5,B7L808C14,B7L808C23,B7L808C32,B7L808C41)</f>
        <v>0.96400000000000008</v>
      </c>
      <c r="AH9" s="16" t="s">
        <v>33535</v>
      </c>
      <c r="AI9" s="33">
        <f>IF(D6L802C15=0,0,D6L802C11/D6L802C15)</f>
        <v>0</v>
      </c>
      <c r="AJ9" s="16" t="s">
        <v>33536</v>
      </c>
      <c r="AK9" s="33">
        <f>IF(D6L802C5=0,0,D6L802C11/D6L802C5)</f>
        <v>0</v>
      </c>
      <c r="AL9" s="16" t="s">
        <v>33537</v>
      </c>
      <c r="AM9" s="33">
        <f>D6L802C8*CHOOSE(MIN(D6L802C9,RUN_YEARS),B7L808C4,B7L808C13,B7L808C22,B7L808C31,B7L808C40)</f>
        <v>0</v>
      </c>
      <c r="AN9" s="16" t="s">
        <v>33538</v>
      </c>
      <c r="AO9" s="33">
        <f>D6L802C8-D6L802C18</f>
        <v>0</v>
      </c>
      <c r="AP9" s="16" t="s">
        <v>33539</v>
      </c>
      <c r="AQ9" s="33">
        <f>CHOOSE(MIN(D6L802C9,RUN_YEARS),B7L808C2,B7L808C11,B7L808C20,B7L808C29,B7L808C38)</f>
        <v>0.27893821187974605</v>
      </c>
      <c r="AR9" s="16" t="s">
        <v>33540</v>
      </c>
      <c r="AS9" s="33">
        <f>IF(D6L802C20=0,0,D6L802C18/D6L802C20)</f>
        <v>0</v>
      </c>
      <c r="AT9" s="16" t="s">
        <v>33541</v>
      </c>
      <c r="AU9" s="33">
        <f>IF(D6L802C5=0,0,D6L802C18/D6L802C5)</f>
        <v>0</v>
      </c>
      <c r="AV9" s="16" t="s">
        <v>33542</v>
      </c>
      <c r="AW9" s="33">
        <f>CHOOSE(MIN(D6L802C9,RUN_YEARS),B7L808C1,B7L808C10,B7L808C19,B7L808C28,B7L808C37)</f>
        <v>0.48200000000000004</v>
      </c>
      <c r="AX9" s="16" t="s">
        <v>33543</v>
      </c>
      <c r="AY9" s="33">
        <f>IF(D6L802C23=0,0,D6L802C19/D6L802C23)</f>
        <v>0</v>
      </c>
      <c r="AZ9" s="16" t="s">
        <v>33544</v>
      </c>
      <c r="BA9" s="33">
        <f>IF(D6L802C5=0,0,D6L802C19/D6L802C5)</f>
        <v>0</v>
      </c>
    </row>
    <row r="10" spans="1:53" x14ac:dyDescent="0.3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0</v>
      </c>
      <c r="J10" s="16" t="s">
        <v>33567</v>
      </c>
      <c r="K10" s="21">
        <f>_xlfn.SINGLE(IF(FLOW_THRU_100PCT="Y",1,INDEX(VariabilityMatrix,D6L803C1,_xlfn.SINGLE(D6L803C9))))</f>
        <v>0.44333062863982836</v>
      </c>
      <c r="L10" s="16" t="s">
        <v>33547</v>
      </c>
      <c r="M10" s="15">
        <f>IF(_xlfn.SINGLE(D6L803C2)&lt;&gt;0,_xlfn.SINGLE(D6L803C2)*_xlfn.SINGLE(D6L803C4),_xlfn.SINGLE(D6L803C3)*_xlfn.SINGLE(D6L803C4))</f>
        <v>0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0</v>
      </c>
      <c r="R10" s="16" t="s">
        <v>33549</v>
      </c>
      <c r="S10" s="15">
        <f>D6L803C5-D6L803C7</f>
        <v>0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0</v>
      </c>
      <c r="X10" s="16" t="s">
        <v>33551</v>
      </c>
      <c r="Y10" s="33">
        <f>D6L803C7-D6L803C10</f>
        <v>0</v>
      </c>
      <c r="Z10" s="16" t="s">
        <v>33552</v>
      </c>
      <c r="AA10" s="33">
        <f>CHOOSE(MIN(D6L803C9,RUN_YEARS),B7L808C7,B7L808C16,B7L808C25,B7L808C34,B7L808C43)</f>
        <v>192.8</v>
      </c>
      <c r="AB10" s="16" t="s">
        <v>33553</v>
      </c>
      <c r="AC10" s="33">
        <f>IF(D6L803C12=0,0,D6L803C10/D6L803C12)</f>
        <v>0</v>
      </c>
      <c r="AD10" s="16" t="s">
        <v>33554</v>
      </c>
      <c r="AE10" s="33">
        <f>IF(D6L803C5=0,0,D6L803C10/D6L803C5)</f>
        <v>0</v>
      </c>
      <c r="AF10" s="16" t="s">
        <v>33555</v>
      </c>
      <c r="AG10" s="33">
        <f>CHOOSE(MIN(D6L803C9,RUN_YEARS),B7L808C5,B7L808C14,B7L808C23,B7L808C32,B7L808C41)</f>
        <v>0.96400000000000008</v>
      </c>
      <c r="AH10" s="16" t="s">
        <v>33556</v>
      </c>
      <c r="AI10" s="33">
        <f>IF(D6L803C15=0,0,D6L803C11/D6L803C15)</f>
        <v>0</v>
      </c>
      <c r="AJ10" s="16" t="s">
        <v>33557</v>
      </c>
      <c r="AK10" s="33">
        <f>IF(D6L803C5=0,0,D6L803C11/D6L803C5)</f>
        <v>0</v>
      </c>
      <c r="AL10" s="16" t="s">
        <v>33558</v>
      </c>
      <c r="AM10" s="33">
        <f>D6L803C8*CHOOSE(MIN(D6L803C9,RUN_YEARS),B7L808C4,B7L808C13,B7L808C22,B7L808C31,B7L808C40)</f>
        <v>0</v>
      </c>
      <c r="AN10" s="16" t="s">
        <v>33559</v>
      </c>
      <c r="AO10" s="33">
        <f>D6L803C8-D6L803C18</f>
        <v>0</v>
      </c>
      <c r="AP10" s="16" t="s">
        <v>33560</v>
      </c>
      <c r="AQ10" s="33">
        <f>CHOOSE(MIN(D6L803C9,RUN_YEARS),B7L808C2,B7L808C11,B7L808C20,B7L808C29,B7L808C38)</f>
        <v>0.27893821187974605</v>
      </c>
      <c r="AR10" s="16" t="s">
        <v>33561</v>
      </c>
      <c r="AS10" s="33">
        <f>IF(D6L803C20=0,0,D6L803C18/D6L803C20)</f>
        <v>0</v>
      </c>
      <c r="AT10" s="16" t="s">
        <v>33562</v>
      </c>
      <c r="AU10" s="33">
        <f>IF(D6L803C5=0,0,D6L803C18/D6L803C5)</f>
        <v>0</v>
      </c>
      <c r="AV10" s="16" t="s">
        <v>33563</v>
      </c>
      <c r="AW10" s="33">
        <f>CHOOSE(MIN(D6L803C9,RUN_YEARS),B7L808C1,B7L808C10,B7L808C19,B7L808C28,B7L808C37)</f>
        <v>0.48200000000000004</v>
      </c>
      <c r="AX10" s="16" t="s">
        <v>33564</v>
      </c>
      <c r="AY10" s="33">
        <f>IF(D6L803C23=0,0,D6L803C19/D6L803C23)</f>
        <v>0</v>
      </c>
      <c r="AZ10" s="16" t="s">
        <v>33565</v>
      </c>
      <c r="BA10" s="33">
        <f>IF(D6L803C5=0,0,D6L803C19/D6L803C5)</f>
        <v>0</v>
      </c>
    </row>
    <row r="11" spans="1:53" x14ac:dyDescent="0.3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0</v>
      </c>
      <c r="J11" s="16" t="s">
        <v>33588</v>
      </c>
      <c r="K11" s="21">
        <f>_xlfn.SINGLE(IF(FLOW_THRU_100PCT="Y",1,INDEX(VariabilityMatrix,D6L804C1,_xlfn.SINGLE(D6L804C9))))</f>
        <v>0.43955570143604111</v>
      </c>
      <c r="L11" s="16" t="s">
        <v>33568</v>
      </c>
      <c r="M11" s="15">
        <f>IF(_xlfn.SINGLE(D6L804C2)&lt;&gt;0,_xlfn.SINGLE(D6L804C2)*_xlfn.SINGLE(D6L804C4),_xlfn.SINGLE(D6L804C3)*_xlfn.SINGLE(D6L804C4))</f>
        <v>0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</v>
      </c>
      <c r="R11" s="16" t="s">
        <v>33570</v>
      </c>
      <c r="S11" s="15">
        <f>D6L804C5-D6L804C7</f>
        <v>0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</v>
      </c>
      <c r="X11" s="16" t="s">
        <v>33572</v>
      </c>
      <c r="Y11" s="33">
        <f>D6L804C7-D6L804C10</f>
        <v>0</v>
      </c>
      <c r="Z11" s="16" t="s">
        <v>33573</v>
      </c>
      <c r="AA11" s="33">
        <f>CHOOSE(MIN(D6L804C9,RUN_YEARS),B7L808C7,B7L808C16,B7L808C25,B7L808C34,B7L808C43)</f>
        <v>321</v>
      </c>
      <c r="AB11" s="16" t="s">
        <v>33574</v>
      </c>
      <c r="AC11" s="33">
        <f>IF(D6L804C12=0,0,D6L804C10/D6L804C12)</f>
        <v>0</v>
      </c>
      <c r="AD11" s="16" t="s">
        <v>33575</v>
      </c>
      <c r="AE11" s="33">
        <f>IF(D6L804C5=0,0,D6L804C10/D6L804C5)</f>
        <v>0</v>
      </c>
      <c r="AF11" s="16" t="s">
        <v>33576</v>
      </c>
      <c r="AG11" s="33">
        <f>CHOOSE(MIN(D6L804C9,RUN_YEARS),B7L808C5,B7L808C14,B7L808C23,B7L808C32,B7L808C41)</f>
        <v>1.605</v>
      </c>
      <c r="AH11" s="16" t="s">
        <v>33577</v>
      </c>
      <c r="AI11" s="33">
        <f>IF(D6L804C15=0,0,D6L804C11/D6L804C15)</f>
        <v>0</v>
      </c>
      <c r="AJ11" s="16" t="s">
        <v>33578</v>
      </c>
      <c r="AK11" s="33">
        <f>IF(D6L804C5=0,0,D6L804C11/D6L804C5)</f>
        <v>0</v>
      </c>
      <c r="AL11" s="16" t="s">
        <v>33579</v>
      </c>
      <c r="AM11" s="33">
        <f>D6L804C8*CHOOSE(MIN(D6L804C9,RUN_YEARS),B7L808C4,B7L808C13,B7L808C22,B7L808C31,B7L808C40)</f>
        <v>0</v>
      </c>
      <c r="AN11" s="16" t="s">
        <v>33580</v>
      </c>
      <c r="AO11" s="33">
        <f>D6L804C8-D6L804C18</f>
        <v>0</v>
      </c>
      <c r="AP11" s="16" t="s">
        <v>33581</v>
      </c>
      <c r="AQ11" s="33">
        <f>CHOOSE(MIN(D6L804C9,RUN_YEARS),B7L808C2,B7L808C11,B7L808C20,B7L808C29,B7L808C38)</f>
        <v>0.4828038700305739</v>
      </c>
      <c r="AR11" s="16" t="s">
        <v>33582</v>
      </c>
      <c r="AS11" s="33">
        <f>IF(D6L804C20=0,0,D6L804C18/D6L804C20)</f>
        <v>0</v>
      </c>
      <c r="AT11" s="16" t="s">
        <v>33583</v>
      </c>
      <c r="AU11" s="33">
        <f>IF(D6L804C5=0,0,D6L804C18/D6L804C5)</f>
        <v>0</v>
      </c>
      <c r="AV11" s="16" t="s">
        <v>33584</v>
      </c>
      <c r="AW11" s="33">
        <f>CHOOSE(MIN(D6L804C9,RUN_YEARS),B7L808C1,B7L808C10,B7L808C19,B7L808C28,B7L808C37)</f>
        <v>0.80249999999999999</v>
      </c>
      <c r="AX11" s="16" t="s">
        <v>33585</v>
      </c>
      <c r="AY11" s="33">
        <f>IF(D6L804C23=0,0,D6L804C19/D6L804C23)</f>
        <v>0</v>
      </c>
      <c r="AZ11" s="16" t="s">
        <v>33586</v>
      </c>
      <c r="BA11" s="33">
        <f>IF(D6L804C5=0,0,D6L804C19/D6L804C5)</f>
        <v>0</v>
      </c>
    </row>
    <row r="12" spans="1:53" x14ac:dyDescent="0.3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0</v>
      </c>
      <c r="J12" s="16" t="s">
        <v>33609</v>
      </c>
      <c r="K12" s="21">
        <f>_xlfn.SINGLE(IF(FLOW_THRU_100PCT="Y",1,INDEX(VariabilityMatrix,D6L805C1,_xlfn.SINGLE(D6L805C9))))</f>
        <v>0.14385625612509018</v>
      </c>
      <c r="L12" s="16" t="s">
        <v>33589</v>
      </c>
      <c r="M12" s="15">
        <f>IF(_xlfn.SINGLE(D6L805C2)&lt;&gt;0,_xlfn.SINGLE(D6L805C2)*_xlfn.SINGLE(D6L805C4),_xlfn.SINGLE(D6L805C3)*_xlfn.SINGLE(D6L805C4))</f>
        <v>0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0</v>
      </c>
      <c r="R12" s="16" t="s">
        <v>33591</v>
      </c>
      <c r="S12" s="15">
        <f>D6L805C5-D6L805C7</f>
        <v>0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0</v>
      </c>
      <c r="X12" s="16" t="s">
        <v>33593</v>
      </c>
      <c r="Y12" s="33">
        <f>D6L805C7-D6L805C10</f>
        <v>0</v>
      </c>
      <c r="Z12" s="16" t="s">
        <v>33594</v>
      </c>
      <c r="AA12" s="33">
        <f>CHOOSE(MIN(D6L805C9,RUN_YEARS),B7L808C7,B7L808C16,B7L808C25,B7L808C34,B7L808C43)</f>
        <v>192.8</v>
      </c>
      <c r="AB12" s="16" t="s">
        <v>33595</v>
      </c>
      <c r="AC12" s="33">
        <f>IF(D6L805C12=0,0,D6L805C10/D6L805C12)</f>
        <v>0</v>
      </c>
      <c r="AD12" s="16" t="s">
        <v>33596</v>
      </c>
      <c r="AE12" s="33">
        <f>IF(D6L805C5=0,0,D6L805C10/D6L805C5)</f>
        <v>0</v>
      </c>
      <c r="AF12" s="16" t="s">
        <v>33597</v>
      </c>
      <c r="AG12" s="33">
        <f>CHOOSE(MIN(D6L805C9,RUN_YEARS),B7L808C5,B7L808C14,B7L808C23,B7L808C32,B7L808C41)</f>
        <v>0.96400000000000008</v>
      </c>
      <c r="AH12" s="16" t="s">
        <v>33598</v>
      </c>
      <c r="AI12" s="33">
        <f>IF(D6L805C15=0,0,D6L805C11/D6L805C15)</f>
        <v>0</v>
      </c>
      <c r="AJ12" s="16" t="s">
        <v>33599</v>
      </c>
      <c r="AK12" s="33">
        <f>IF(D6L805C5=0,0,D6L805C11/D6L805C5)</f>
        <v>0</v>
      </c>
      <c r="AL12" s="16" t="s">
        <v>33600</v>
      </c>
      <c r="AM12" s="33">
        <f>D6L805C8*CHOOSE(MIN(D6L805C9,RUN_YEARS),B7L808C4,B7L808C13,B7L808C22,B7L808C31,B7L808C40)</f>
        <v>0</v>
      </c>
      <c r="AN12" s="16" t="s">
        <v>33601</v>
      </c>
      <c r="AO12" s="33">
        <f>D6L805C8-D6L805C18</f>
        <v>0</v>
      </c>
      <c r="AP12" s="16" t="s">
        <v>33602</v>
      </c>
      <c r="AQ12" s="33">
        <f>CHOOSE(MIN(D6L805C9,RUN_YEARS),B7L808C2,B7L808C11,B7L808C20,B7L808C29,B7L808C38)</f>
        <v>0.27893821187974605</v>
      </c>
      <c r="AR12" s="16" t="s">
        <v>33603</v>
      </c>
      <c r="AS12" s="33">
        <f>IF(D6L805C20=0,0,D6L805C18/D6L805C20)</f>
        <v>0</v>
      </c>
      <c r="AT12" s="16" t="s">
        <v>33604</v>
      </c>
      <c r="AU12" s="33">
        <f>IF(D6L805C5=0,0,D6L805C18/D6L805C5)</f>
        <v>0</v>
      </c>
      <c r="AV12" s="16" t="s">
        <v>33605</v>
      </c>
      <c r="AW12" s="33">
        <f>CHOOSE(MIN(D6L805C9,RUN_YEARS),B7L808C1,B7L808C10,B7L808C19,B7L808C28,B7L808C37)</f>
        <v>0.48200000000000004</v>
      </c>
      <c r="AX12" s="16" t="s">
        <v>33606</v>
      </c>
      <c r="AY12" s="33">
        <f>IF(D6L805C23=0,0,D6L805C19/D6L805C23)</f>
        <v>0</v>
      </c>
      <c r="AZ12" s="16" t="s">
        <v>33607</v>
      </c>
      <c r="BA12" s="33">
        <f>IF(D6L805C5=0,0,D6L805C19/D6L805C5)</f>
        <v>0</v>
      </c>
    </row>
    <row r="13" spans="1:53" x14ac:dyDescent="0.3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0</v>
      </c>
      <c r="J13" s="16" t="s">
        <v>33630</v>
      </c>
      <c r="K13" s="21">
        <f>_xlfn.SINGLE(IF(FLOW_THRU_100PCT="Y",1,INDEX(VariabilityMatrix,D6L806C1,_xlfn.SINGLE(D6L806C9))))</f>
        <v>0.44333062863982836</v>
      </c>
      <c r="L13" s="16" t="s">
        <v>33610</v>
      </c>
      <c r="M13" s="15">
        <f>IF(_xlfn.SINGLE(D6L806C2)&lt;&gt;0,_xlfn.SINGLE(D6L806C2)*_xlfn.SINGLE(D6L806C4),_xlfn.SINGLE(D6L806C3)*_xlfn.SINGLE(D6L806C4))</f>
        <v>0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0</v>
      </c>
      <c r="R13" s="16" t="s">
        <v>33612</v>
      </c>
      <c r="S13" s="15">
        <f>D6L806C5-D6L806C7</f>
        <v>0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0</v>
      </c>
      <c r="X13" s="16" t="s">
        <v>33614</v>
      </c>
      <c r="Y13" s="33">
        <f>D6L806C7-D6L806C10</f>
        <v>0</v>
      </c>
      <c r="Z13" s="16" t="s">
        <v>33615</v>
      </c>
      <c r="AA13" s="33">
        <f>CHOOSE(MIN(D6L806C9,RUN_YEARS),B7L808C7,B7L808C16,B7L808C25,B7L808C34,B7L808C43)</f>
        <v>192.8</v>
      </c>
      <c r="AB13" s="16" t="s">
        <v>33616</v>
      </c>
      <c r="AC13" s="33">
        <f>IF(D6L806C12=0,0,D6L806C10/D6L806C12)</f>
        <v>0</v>
      </c>
      <c r="AD13" s="16" t="s">
        <v>33617</v>
      </c>
      <c r="AE13" s="33">
        <f>IF(D6L806C5=0,0,D6L806C10/D6L806C5)</f>
        <v>0</v>
      </c>
      <c r="AF13" s="16" t="s">
        <v>33618</v>
      </c>
      <c r="AG13" s="33">
        <f>CHOOSE(MIN(D6L806C9,RUN_YEARS),B7L808C5,B7L808C14,B7L808C23,B7L808C32,B7L808C41)</f>
        <v>0.96400000000000008</v>
      </c>
      <c r="AH13" s="16" t="s">
        <v>33619</v>
      </c>
      <c r="AI13" s="33">
        <f>IF(D6L806C15=0,0,D6L806C11/D6L806C15)</f>
        <v>0</v>
      </c>
      <c r="AJ13" s="16" t="s">
        <v>33620</v>
      </c>
      <c r="AK13" s="33">
        <f>IF(D6L806C5=0,0,D6L806C11/D6L806C5)</f>
        <v>0</v>
      </c>
      <c r="AL13" s="16" t="s">
        <v>33621</v>
      </c>
      <c r="AM13" s="33">
        <f>D6L806C8*CHOOSE(MIN(D6L806C9,RUN_YEARS),B7L808C4,B7L808C13,B7L808C22,B7L808C31,B7L808C40)</f>
        <v>0</v>
      </c>
      <c r="AN13" s="16" t="s">
        <v>33622</v>
      </c>
      <c r="AO13" s="33">
        <f>D6L806C8-D6L806C18</f>
        <v>0</v>
      </c>
      <c r="AP13" s="16" t="s">
        <v>33623</v>
      </c>
      <c r="AQ13" s="33">
        <f>CHOOSE(MIN(D6L806C9,RUN_YEARS),B7L808C2,B7L808C11,B7L808C20,B7L808C29,B7L808C38)</f>
        <v>0.27893821187974605</v>
      </c>
      <c r="AR13" s="16" t="s">
        <v>33624</v>
      </c>
      <c r="AS13" s="33">
        <f>IF(D6L806C20=0,0,D6L806C18/D6L806C20)</f>
        <v>0</v>
      </c>
      <c r="AT13" s="16" t="s">
        <v>33625</v>
      </c>
      <c r="AU13" s="33">
        <f>IF(D6L806C5=0,0,D6L806C18/D6L806C5)</f>
        <v>0</v>
      </c>
      <c r="AV13" s="16" t="s">
        <v>33626</v>
      </c>
      <c r="AW13" s="33">
        <f>CHOOSE(MIN(D6L806C9,RUN_YEARS),B7L808C1,B7L808C10,B7L808C19,B7L808C28,B7L808C37)</f>
        <v>0.48200000000000004</v>
      </c>
      <c r="AX13" s="16" t="s">
        <v>33627</v>
      </c>
      <c r="AY13" s="33">
        <f>IF(D6L806C23=0,0,D6L806C19/D6L806C23)</f>
        <v>0</v>
      </c>
      <c r="AZ13" s="16" t="s">
        <v>33628</v>
      </c>
      <c r="BA13" s="33">
        <f>IF(D6L806C5=0,0,D6L806C19/D6L806C5)</f>
        <v>0</v>
      </c>
    </row>
    <row r="14" spans="1:53" x14ac:dyDescent="0.3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0</v>
      </c>
      <c r="J14" s="16" t="s">
        <v>33651</v>
      </c>
      <c r="K14" s="21">
        <f>_xlfn.SINGLE(IF(FLOW_THRU_100PCT="Y",1,INDEX(VariabilityMatrix,D6L807C1,_xlfn.SINGLE(D6L807C9))))</f>
        <v>0.43955570143604111</v>
      </c>
      <c r="L14" s="16" t="s">
        <v>33631</v>
      </c>
      <c r="M14" s="15">
        <f>IF(_xlfn.SINGLE(D6L807C2)&lt;&gt;0,_xlfn.SINGLE(D6L807C2)*_xlfn.SINGLE(D6L807C4),_xlfn.SINGLE(D6L807C3)*_xlfn.SINGLE(D6L807C4))</f>
        <v>0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0</v>
      </c>
      <c r="R14" s="16" t="s">
        <v>33633</v>
      </c>
      <c r="S14" s="15">
        <f>D6L807C5-D6L807C7</f>
        <v>0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0</v>
      </c>
      <c r="X14" s="16" t="s">
        <v>33635</v>
      </c>
      <c r="Y14" s="33">
        <f>D6L807C7-D6L807C10</f>
        <v>0</v>
      </c>
      <c r="Z14" s="16" t="s">
        <v>33636</v>
      </c>
      <c r="AA14" s="33">
        <f>CHOOSE(MIN(D6L807C9,RUN_YEARS),B7L808C7,B7L808C16,B7L808C25,B7L808C34,B7L808C43)</f>
        <v>321</v>
      </c>
      <c r="AB14" s="16" t="s">
        <v>33637</v>
      </c>
      <c r="AC14" s="33">
        <f>IF(D6L807C12=0,0,D6L807C10/D6L807C12)</f>
        <v>0</v>
      </c>
      <c r="AD14" s="16" t="s">
        <v>33638</v>
      </c>
      <c r="AE14" s="33">
        <f>IF(D6L807C5=0,0,D6L807C10/D6L807C5)</f>
        <v>0</v>
      </c>
      <c r="AF14" s="16" t="s">
        <v>33639</v>
      </c>
      <c r="AG14" s="33">
        <f>CHOOSE(MIN(D6L807C9,RUN_YEARS),B7L808C5,B7L808C14,B7L808C23,B7L808C32,B7L808C41)</f>
        <v>1.605</v>
      </c>
      <c r="AH14" s="16" t="s">
        <v>33640</v>
      </c>
      <c r="AI14" s="33">
        <f>IF(D6L807C15=0,0,D6L807C11/D6L807C15)</f>
        <v>0</v>
      </c>
      <c r="AJ14" s="16" t="s">
        <v>33641</v>
      </c>
      <c r="AK14" s="33">
        <f>IF(D6L807C5=0,0,D6L807C11/D6L807C5)</f>
        <v>0</v>
      </c>
      <c r="AL14" s="16" t="s">
        <v>33642</v>
      </c>
      <c r="AM14" s="33">
        <f>D6L807C8*CHOOSE(MIN(D6L807C9,RUN_YEARS),B7L808C4,B7L808C13,B7L808C22,B7L808C31,B7L808C40)</f>
        <v>0</v>
      </c>
      <c r="AN14" s="16" t="s">
        <v>33643</v>
      </c>
      <c r="AO14" s="33">
        <f>D6L807C8-D6L807C18</f>
        <v>0</v>
      </c>
      <c r="AP14" s="16" t="s">
        <v>33644</v>
      </c>
      <c r="AQ14" s="33">
        <f>CHOOSE(MIN(D6L807C9,RUN_YEARS),B7L808C2,B7L808C11,B7L808C20,B7L808C29,B7L808C38)</f>
        <v>0.4828038700305739</v>
      </c>
      <c r="AR14" s="16" t="s">
        <v>33645</v>
      </c>
      <c r="AS14" s="33">
        <f>IF(D6L807C20=0,0,D6L807C18/D6L807C20)</f>
        <v>0</v>
      </c>
      <c r="AT14" s="16" t="s">
        <v>33646</v>
      </c>
      <c r="AU14" s="33">
        <f>IF(D6L807C5=0,0,D6L807C18/D6L807C5)</f>
        <v>0</v>
      </c>
      <c r="AV14" s="16" t="s">
        <v>33647</v>
      </c>
      <c r="AW14" s="33">
        <f>CHOOSE(MIN(D6L807C9,RUN_YEARS),B7L808C1,B7L808C10,B7L808C19,B7L808C28,B7L808C37)</f>
        <v>0.80249999999999999</v>
      </c>
      <c r="AX14" s="16" t="s">
        <v>33648</v>
      </c>
      <c r="AY14" s="33">
        <f>IF(D6L807C23=0,0,D6L807C19/D6L807C23)</f>
        <v>0</v>
      </c>
      <c r="AZ14" s="16" t="s">
        <v>33649</v>
      </c>
      <c r="BA14" s="33">
        <f>IF(D6L807C5=0,0,D6L807C19/D6L807C5)</f>
        <v>0</v>
      </c>
    </row>
    <row r="15" spans="1:53" x14ac:dyDescent="0.3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</v>
      </c>
      <c r="J15" s="16" t="s">
        <v>33672</v>
      </c>
      <c r="K15" s="21">
        <f>_xlfn.SINGLE(IF(FLOW_THRU_100PCT="Y",1,INDEX(VariabilityMatrix,D6L808C1,_xlfn.SINGLE(D6L808C9))))</f>
        <v>0.43955570143604111</v>
      </c>
      <c r="L15" s="16" t="s">
        <v>33652</v>
      </c>
      <c r="M15" s="15">
        <f>IF(_xlfn.SINGLE(D6L808C2)&lt;&gt;0,_xlfn.SINGLE(D6L808C2)*_xlfn.SINGLE(D6L808C4),_xlfn.SINGLE(D6L808C3)*_xlfn.SINGLE(D6L808C4))</f>
        <v>0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0</v>
      </c>
      <c r="R15" s="16" t="s">
        <v>33654</v>
      </c>
      <c r="S15" s="15">
        <f>D6L808C5-D6L808C7</f>
        <v>0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0</v>
      </c>
      <c r="X15" s="16" t="s">
        <v>33656</v>
      </c>
      <c r="Y15" s="33">
        <f>D6L808C7-D6L808C10</f>
        <v>0</v>
      </c>
      <c r="Z15" s="16" t="s">
        <v>33657</v>
      </c>
      <c r="AA15" s="33">
        <f>CHOOSE(MIN(D6L808C9,RUN_YEARS),B7L808C7,B7L808C16,B7L808C25,B7L808C34,B7L808C43)</f>
        <v>321</v>
      </c>
      <c r="AB15" s="16" t="s">
        <v>33658</v>
      </c>
      <c r="AC15" s="33">
        <f>IF(D6L808C12=0,0,D6L808C10/D6L808C12)</f>
        <v>0</v>
      </c>
      <c r="AD15" s="16" t="s">
        <v>33659</v>
      </c>
      <c r="AE15" s="33">
        <f>IF(D6L808C5=0,0,D6L808C10/D6L808C5)</f>
        <v>0</v>
      </c>
      <c r="AF15" s="16" t="s">
        <v>33660</v>
      </c>
      <c r="AG15" s="33">
        <f>CHOOSE(MIN(D6L808C9,RUN_YEARS),B7L808C5,B7L808C14,B7L808C23,B7L808C32,B7L808C41)</f>
        <v>1.605</v>
      </c>
      <c r="AH15" s="16" t="s">
        <v>33661</v>
      </c>
      <c r="AI15" s="33">
        <f>IF(D6L808C15=0,0,D6L808C11/D6L808C15)</f>
        <v>0</v>
      </c>
      <c r="AJ15" s="16" t="s">
        <v>33662</v>
      </c>
      <c r="AK15" s="33">
        <f>IF(D6L808C5=0,0,D6L808C11/D6L808C5)</f>
        <v>0</v>
      </c>
      <c r="AL15" s="16" t="s">
        <v>33663</v>
      </c>
      <c r="AM15" s="33">
        <f>D6L808C8*CHOOSE(MIN(D6L808C9,RUN_YEARS),B7L808C4,B7L808C13,B7L808C22,B7L808C31,B7L808C40)</f>
        <v>0</v>
      </c>
      <c r="AN15" s="16" t="s">
        <v>33664</v>
      </c>
      <c r="AO15" s="33">
        <f>D6L808C8-D6L808C18</f>
        <v>0</v>
      </c>
      <c r="AP15" s="16" t="s">
        <v>33665</v>
      </c>
      <c r="AQ15" s="33">
        <f>CHOOSE(MIN(D6L808C9,RUN_YEARS),B7L808C2,B7L808C11,B7L808C20,B7L808C29,B7L808C38)</f>
        <v>0.4828038700305739</v>
      </c>
      <c r="AR15" s="16" t="s">
        <v>33666</v>
      </c>
      <c r="AS15" s="33">
        <f>IF(D6L808C20=0,0,D6L808C18/D6L808C20)</f>
        <v>0</v>
      </c>
      <c r="AT15" s="16" t="s">
        <v>33667</v>
      </c>
      <c r="AU15" s="33">
        <f>IF(D6L808C5=0,0,D6L808C18/D6L808C5)</f>
        <v>0</v>
      </c>
      <c r="AV15" s="16" t="s">
        <v>33668</v>
      </c>
      <c r="AW15" s="33">
        <f>CHOOSE(MIN(D6L808C9,RUN_YEARS),B7L808C1,B7L808C10,B7L808C19,B7L808C28,B7L808C37)</f>
        <v>0.80249999999999999</v>
      </c>
      <c r="AX15" s="16" t="s">
        <v>33669</v>
      </c>
      <c r="AY15" s="33">
        <f>IF(D6L808C23=0,0,D6L808C19/D6L808C23)</f>
        <v>0</v>
      </c>
      <c r="AZ15" s="16" t="s">
        <v>33670</v>
      </c>
      <c r="BA15" s="33">
        <f>IF(D6L808C5=0,0,D6L808C19/D6L808C5)</f>
        <v>0</v>
      </c>
    </row>
    <row r="16" spans="1:53" x14ac:dyDescent="0.3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</v>
      </c>
      <c r="J16" s="16" t="s">
        <v>33693</v>
      </c>
      <c r="K16" s="21">
        <f>_xlfn.SINGLE(IF(FLOW_THRU_100PCT="Y",1,INDEX(VariabilityMatrix,D6L809C1,_xlfn.SINGLE(D6L809C9))))</f>
        <v>0.43955570143604111</v>
      </c>
      <c r="L16" s="16" t="s">
        <v>33673</v>
      </c>
      <c r="M16" s="15">
        <f>IF(_xlfn.SINGLE(D6L809C2)&lt;&gt;0,_xlfn.SINGLE(D6L809C2)*_xlfn.SINGLE(D6L809C4),_xlfn.SINGLE(D6L809C3)*_xlfn.SINGLE(D6L809C4))</f>
        <v>0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</v>
      </c>
      <c r="R16" s="16" t="s">
        <v>33675</v>
      </c>
      <c r="S16" s="15">
        <f>D6L809C5-D6L809C7</f>
        <v>0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</v>
      </c>
      <c r="X16" s="16" t="s">
        <v>33677</v>
      </c>
      <c r="Y16" s="33">
        <f>D6L809C7-D6L809C10</f>
        <v>0</v>
      </c>
      <c r="Z16" s="16" t="s">
        <v>33678</v>
      </c>
      <c r="AA16" s="33">
        <f>CHOOSE(MIN(D6L809C9,RUN_YEARS),B7L808C7,B7L808C16,B7L808C25,B7L808C34,B7L808C43)</f>
        <v>321</v>
      </c>
      <c r="AB16" s="16" t="s">
        <v>33679</v>
      </c>
      <c r="AC16" s="33">
        <f>IF(D6L809C12=0,0,D6L809C10/D6L809C12)</f>
        <v>0</v>
      </c>
      <c r="AD16" s="16" t="s">
        <v>33680</v>
      </c>
      <c r="AE16" s="33">
        <f>IF(D6L809C5=0,0,D6L809C10/D6L809C5)</f>
        <v>0</v>
      </c>
      <c r="AF16" s="16" t="s">
        <v>33681</v>
      </c>
      <c r="AG16" s="33">
        <f>CHOOSE(MIN(D6L809C9,RUN_YEARS),B7L808C5,B7L808C14,B7L808C23,B7L808C32,B7L808C41)</f>
        <v>1.605</v>
      </c>
      <c r="AH16" s="16" t="s">
        <v>33682</v>
      </c>
      <c r="AI16" s="33">
        <f>IF(D6L809C15=0,0,D6L809C11/D6L809C15)</f>
        <v>0</v>
      </c>
      <c r="AJ16" s="16" t="s">
        <v>33683</v>
      </c>
      <c r="AK16" s="33">
        <f>IF(D6L809C5=0,0,D6L809C11/D6L809C5)</f>
        <v>0</v>
      </c>
      <c r="AL16" s="16" t="s">
        <v>33684</v>
      </c>
      <c r="AM16" s="33">
        <f>D6L809C8*CHOOSE(MIN(D6L809C9,RUN_YEARS),B7L808C4,B7L808C13,B7L808C22,B7L808C31,B7L808C40)</f>
        <v>0</v>
      </c>
      <c r="AN16" s="16" t="s">
        <v>33685</v>
      </c>
      <c r="AO16" s="33">
        <f>D6L809C8-D6L809C18</f>
        <v>0</v>
      </c>
      <c r="AP16" s="16" t="s">
        <v>33686</v>
      </c>
      <c r="AQ16" s="33">
        <f>CHOOSE(MIN(D6L809C9,RUN_YEARS),B7L808C2,B7L808C11,B7L808C20,B7L808C29,B7L808C38)</f>
        <v>0.4828038700305739</v>
      </c>
      <c r="AR16" s="16" t="s">
        <v>33687</v>
      </c>
      <c r="AS16" s="33">
        <f>IF(D6L809C20=0,0,D6L809C18/D6L809C20)</f>
        <v>0</v>
      </c>
      <c r="AT16" s="16" t="s">
        <v>33688</v>
      </c>
      <c r="AU16" s="33">
        <f>IF(D6L809C5=0,0,D6L809C18/D6L809C5)</f>
        <v>0</v>
      </c>
      <c r="AV16" s="16" t="s">
        <v>33689</v>
      </c>
      <c r="AW16" s="33">
        <f>CHOOSE(MIN(D6L809C9,RUN_YEARS),B7L808C1,B7L808C10,B7L808C19,B7L808C28,B7L808C37)</f>
        <v>0.80249999999999999</v>
      </c>
      <c r="AX16" s="16" t="s">
        <v>33690</v>
      </c>
      <c r="AY16" s="33">
        <f>IF(D6L809C23=0,0,D6L809C19/D6L809C23)</f>
        <v>0</v>
      </c>
      <c r="AZ16" s="16" t="s">
        <v>33691</v>
      </c>
      <c r="BA16" s="33">
        <f>IF(D6L809C5=0,0,D6L809C19/D6L809C5)</f>
        <v>0</v>
      </c>
    </row>
    <row r="17" spans="1:53" x14ac:dyDescent="0.3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</v>
      </c>
      <c r="J17" s="16" t="s">
        <v>33714</v>
      </c>
      <c r="K17" s="21">
        <f>_xlfn.SINGLE(IF(FLOW_THRU_100PCT="Y",1,INDEX(VariabilityMatrix,D6L810C1,_xlfn.SINGLE(D6L810C9))))</f>
        <v>0.43955570143604111</v>
      </c>
      <c r="L17" s="16" t="s">
        <v>33694</v>
      </c>
      <c r="M17" s="15">
        <f>IF(_xlfn.SINGLE(D6L810C2)&lt;&gt;0,_xlfn.SINGLE(D6L810C2)*_xlfn.SINGLE(D6L810C4),_xlfn.SINGLE(D6L810C3)*_xlfn.SINGLE(D6L810C4))</f>
        <v>0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</v>
      </c>
      <c r="R17" s="16" t="s">
        <v>33696</v>
      </c>
      <c r="S17" s="15">
        <f>D6L810C5-D6L810C7</f>
        <v>0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</v>
      </c>
      <c r="X17" s="16" t="s">
        <v>33698</v>
      </c>
      <c r="Y17" s="33">
        <f>D6L810C7-D6L810C10</f>
        <v>0</v>
      </c>
      <c r="Z17" s="16" t="s">
        <v>33699</v>
      </c>
      <c r="AA17" s="33">
        <f>CHOOSE(MIN(D6L810C9,RUN_YEARS),B7L808C7,B7L808C16,B7L808C25,B7L808C34,B7L808C43)</f>
        <v>321</v>
      </c>
      <c r="AB17" s="16" t="s">
        <v>33700</v>
      </c>
      <c r="AC17" s="33">
        <f>IF(D6L810C12=0,0,D6L810C10/D6L810C12)</f>
        <v>0</v>
      </c>
      <c r="AD17" s="16" t="s">
        <v>33701</v>
      </c>
      <c r="AE17" s="33">
        <f>IF(D6L810C5=0,0,D6L810C10/D6L810C5)</f>
        <v>0</v>
      </c>
      <c r="AF17" s="16" t="s">
        <v>33702</v>
      </c>
      <c r="AG17" s="33">
        <f>CHOOSE(MIN(D6L810C9,RUN_YEARS),B7L808C5,B7L808C14,B7L808C23,B7L808C32,B7L808C41)</f>
        <v>1.605</v>
      </c>
      <c r="AH17" s="16" t="s">
        <v>33703</v>
      </c>
      <c r="AI17" s="33">
        <f>IF(D6L810C15=0,0,D6L810C11/D6L810C15)</f>
        <v>0</v>
      </c>
      <c r="AJ17" s="16" t="s">
        <v>33704</v>
      </c>
      <c r="AK17" s="33">
        <f>IF(D6L810C5=0,0,D6L810C11/D6L810C5)</f>
        <v>0</v>
      </c>
      <c r="AL17" s="16" t="s">
        <v>33705</v>
      </c>
      <c r="AM17" s="33">
        <f>D6L810C8*CHOOSE(MIN(D6L810C9,RUN_YEARS),B7L808C4,B7L808C13,B7L808C22,B7L808C31,B7L808C40)</f>
        <v>0</v>
      </c>
      <c r="AN17" s="16" t="s">
        <v>33706</v>
      </c>
      <c r="AO17" s="33">
        <f>D6L810C8-D6L810C18</f>
        <v>0</v>
      </c>
      <c r="AP17" s="16" t="s">
        <v>33707</v>
      </c>
      <c r="AQ17" s="33">
        <f>CHOOSE(MIN(D6L810C9,RUN_YEARS),B7L808C2,B7L808C11,B7L808C20,B7L808C29,B7L808C38)</f>
        <v>0.4828038700305739</v>
      </c>
      <c r="AR17" s="16" t="s">
        <v>33708</v>
      </c>
      <c r="AS17" s="33">
        <f>IF(D6L810C20=0,0,D6L810C18/D6L810C20)</f>
        <v>0</v>
      </c>
      <c r="AT17" s="16" t="s">
        <v>33709</v>
      </c>
      <c r="AU17" s="33">
        <f>IF(D6L810C5=0,0,D6L810C18/D6L810C5)</f>
        <v>0</v>
      </c>
      <c r="AV17" s="16" t="s">
        <v>33710</v>
      </c>
      <c r="AW17" s="33">
        <f>CHOOSE(MIN(D6L810C9,RUN_YEARS),B7L808C1,B7L808C10,B7L808C19,B7L808C28,B7L808C37)</f>
        <v>0.80249999999999999</v>
      </c>
      <c r="AX17" s="16" t="s">
        <v>33711</v>
      </c>
      <c r="AY17" s="33">
        <f>IF(D6L810C23=0,0,D6L810C19/D6L810C23)</f>
        <v>0</v>
      </c>
      <c r="AZ17" s="16" t="s">
        <v>33712</v>
      </c>
      <c r="BA17" s="33">
        <f>IF(D6L810C5=0,0,D6L810C19/D6L810C5)</f>
        <v>0</v>
      </c>
    </row>
    <row r="18" spans="1:53" x14ac:dyDescent="0.3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_xlfn.SINGLE(IF(FLOW_THRU_100PCT="Y",1,INDEX(VariabilityMatrix,D6L811C1,_xlfn.SINGLE(D6L811C9))))</f>
        <v>0.43955570143604111</v>
      </c>
      <c r="L18" s="16" t="s">
        <v>33715</v>
      </c>
      <c r="M18" s="15">
        <f>IF(_xlfn.SINGLE(D6L811C2)&lt;&gt;0,_xlfn.SINGLE(D6L811C2)*_xlfn.SINGLE(D6L811C4),_xlfn.SINGLE(D6L811C3)*_xlfn.SINGLE(D6L811C4))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321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1.605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0.4828038700305739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0.80249999999999999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3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_xlfn.SINGLE(IF(FLOW_THRU_100PCT="Y",1,INDEX(VariabilityMatrix,D6L812C1,_xlfn.SINGLE(D6L812C9))))</f>
        <v>0.43955570143604111</v>
      </c>
      <c r="L19" s="16" t="s">
        <v>33736</v>
      </c>
      <c r="M19" s="15">
        <f>IF(_xlfn.SINGLE(D6L812C2)&lt;&gt;0,_xlfn.SINGLE(D6L812C2)*_xlfn.SINGLE(D6L812C4),_xlfn.SINGLE(D6L812C3)*_xlfn.SINGLE(D6L812C4))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321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1.605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0.4828038700305739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0.80249999999999999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3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0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IF(_xlfn.SINGLE(D6L813C2)&lt;&gt;0,_xlfn.SINGLE(D6L813C2)*_xlfn.SINGLE(D6L813C4),_xlfn.SINGLE(D6L813C3)*_xlfn.SINGLE(D6L813C4))</f>
        <v>0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0</v>
      </c>
      <c r="R20" s="16" t="s">
        <v>33759</v>
      </c>
      <c r="S20" s="15">
        <f>D6L813C5-D6L813C7</f>
        <v>0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0</v>
      </c>
      <c r="X20" s="16" t="s">
        <v>33761</v>
      </c>
      <c r="Y20" s="33">
        <f>D6L813C7-D6L813C10</f>
        <v>0</v>
      </c>
      <c r="Z20" s="16" t="s">
        <v>33762</v>
      </c>
      <c r="AA20" s="33">
        <f>CHOOSE(MIN(D6L813C9,RUN_YEARS),B7L808C7,B7L808C16,B7L808C25,B7L808C34,B7L808C43)</f>
        <v>321</v>
      </c>
      <c r="AB20" s="16" t="s">
        <v>33763</v>
      </c>
      <c r="AC20" s="33">
        <f>IF(D6L813C12=0,0,D6L813C10/D6L813C12)</f>
        <v>0</v>
      </c>
      <c r="AD20" s="16" t="s">
        <v>33764</v>
      </c>
      <c r="AE20" s="33">
        <f>IF(D6L813C5=0,0,D6L813C10/D6L813C5)</f>
        <v>0</v>
      </c>
      <c r="AF20" s="16" t="s">
        <v>33765</v>
      </c>
      <c r="AG20" s="33">
        <f>CHOOSE(MIN(D6L813C9,RUN_YEARS),B7L808C5,B7L808C14,B7L808C23,B7L808C32,B7L808C41)</f>
        <v>1.605</v>
      </c>
      <c r="AH20" s="16" t="s">
        <v>33766</v>
      </c>
      <c r="AI20" s="33">
        <f>IF(D6L813C15=0,0,D6L813C11/D6L813C15)</f>
        <v>0</v>
      </c>
      <c r="AJ20" s="16" t="s">
        <v>33767</v>
      </c>
      <c r="AK20" s="33">
        <f>IF(D6L813C5=0,0,D6L813C11/D6L813C5)</f>
        <v>0</v>
      </c>
      <c r="AL20" s="16" t="s">
        <v>33768</v>
      </c>
      <c r="AM20" s="33">
        <f>D6L813C8*CHOOSE(MIN(D6L813C9,RUN_YEARS),B7L808C4,B7L808C13,B7L808C22,B7L808C31,B7L808C40)</f>
        <v>0</v>
      </c>
      <c r="AN20" s="16" t="s">
        <v>33769</v>
      </c>
      <c r="AO20" s="33">
        <f>D6L813C8-D6L813C18</f>
        <v>0</v>
      </c>
      <c r="AP20" s="16" t="s">
        <v>33770</v>
      </c>
      <c r="AQ20" s="33">
        <f>CHOOSE(MIN(D6L813C9,RUN_YEARS),B7L808C2,B7L808C11,B7L808C20,B7L808C29,B7L808C38)</f>
        <v>0.4828038700305739</v>
      </c>
      <c r="AR20" s="16" t="s">
        <v>33771</v>
      </c>
      <c r="AS20" s="33">
        <f>IF(D6L813C20=0,0,D6L813C18/D6L813C20)</f>
        <v>0</v>
      </c>
      <c r="AT20" s="16" t="s">
        <v>33772</v>
      </c>
      <c r="AU20" s="33">
        <f>IF(D6L813C5=0,0,D6L813C18/D6L813C5)</f>
        <v>0</v>
      </c>
      <c r="AV20" s="16" t="s">
        <v>33773</v>
      </c>
      <c r="AW20" s="33">
        <f>CHOOSE(MIN(D6L813C9,RUN_YEARS),B7L808C1,B7L808C10,B7L808C19,B7L808C28,B7L808C37)</f>
        <v>0.80249999999999999</v>
      </c>
      <c r="AX20" s="16" t="s">
        <v>33774</v>
      </c>
      <c r="AY20" s="33">
        <f>IF(D6L813C23=0,0,D6L813C19/D6L813C23)</f>
        <v>0</v>
      </c>
      <c r="AZ20" s="16" t="s">
        <v>33775</v>
      </c>
      <c r="BA20" s="33">
        <f>IF(D6L813C5=0,0,D6L813C19/D6L813C5)</f>
        <v>0</v>
      </c>
    </row>
    <row r="21" spans="1:53" x14ac:dyDescent="0.3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0</v>
      </c>
      <c r="J21" s="16" t="s">
        <v>33797</v>
      </c>
      <c r="K21" s="21">
        <f>_xlfn.SINGLE(IF(FLOW_THRU_100PCT="Y",1,INDEX(VariabilityMatrix,D6L814C1,_xlfn.SINGLE(D6L814C9))))</f>
        <v>0.44333062863982836</v>
      </c>
      <c r="L21" s="16" t="s">
        <v>33777</v>
      </c>
      <c r="M21" s="15">
        <f>IF(_xlfn.SINGLE(D6L814C2)&lt;&gt;0,_xlfn.SINGLE(D6L814C2)*_xlfn.SINGLE(D6L814C4),_xlfn.SINGLE(D6L814C3)*_xlfn.SINGLE(D6L814C4))</f>
        <v>0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0</v>
      </c>
      <c r="R21" s="16" t="s">
        <v>33779</v>
      </c>
      <c r="S21" s="15">
        <f>D6L814C5-D6L814C7</f>
        <v>0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0</v>
      </c>
      <c r="X21" s="16" t="s">
        <v>33781</v>
      </c>
      <c r="Y21" s="33">
        <f>D6L814C7-D6L814C10</f>
        <v>0</v>
      </c>
      <c r="Z21" s="16" t="s">
        <v>33782</v>
      </c>
      <c r="AA21" s="33">
        <f>CHOOSE(MIN(D6L814C9,RUN_YEARS),B7L808C7,B7L808C16,B7L808C25,B7L808C34,B7L808C43)</f>
        <v>192.8</v>
      </c>
      <c r="AB21" s="16" t="s">
        <v>33783</v>
      </c>
      <c r="AC21" s="33">
        <f>IF(D6L814C12=0,0,D6L814C10/D6L814C12)</f>
        <v>0</v>
      </c>
      <c r="AD21" s="16" t="s">
        <v>33784</v>
      </c>
      <c r="AE21" s="33">
        <f>IF(D6L814C5=0,0,D6L814C10/D6L814C5)</f>
        <v>0</v>
      </c>
      <c r="AF21" s="16" t="s">
        <v>33785</v>
      </c>
      <c r="AG21" s="33">
        <f>CHOOSE(MIN(D6L814C9,RUN_YEARS),B7L808C5,B7L808C14,B7L808C23,B7L808C32,B7L808C41)</f>
        <v>0.96400000000000008</v>
      </c>
      <c r="AH21" s="16" t="s">
        <v>33786</v>
      </c>
      <c r="AI21" s="33">
        <f>IF(D6L814C15=0,0,D6L814C11/D6L814C15)</f>
        <v>0</v>
      </c>
      <c r="AJ21" s="16" t="s">
        <v>33787</v>
      </c>
      <c r="AK21" s="33">
        <f>IF(D6L814C5=0,0,D6L814C11/D6L814C5)</f>
        <v>0</v>
      </c>
      <c r="AL21" s="16" t="s">
        <v>33788</v>
      </c>
      <c r="AM21" s="33">
        <f>D6L814C8*CHOOSE(MIN(D6L814C9,RUN_YEARS),B7L808C4,B7L808C13,B7L808C22,B7L808C31,B7L808C40)</f>
        <v>0</v>
      </c>
      <c r="AN21" s="16" t="s">
        <v>33789</v>
      </c>
      <c r="AO21" s="33">
        <f>D6L814C8-D6L814C18</f>
        <v>0</v>
      </c>
      <c r="AP21" s="16" t="s">
        <v>33790</v>
      </c>
      <c r="AQ21" s="33">
        <f>CHOOSE(MIN(D6L814C9,RUN_YEARS),B7L808C2,B7L808C11,B7L808C20,B7L808C29,B7L808C38)</f>
        <v>0.27893821187974605</v>
      </c>
      <c r="AR21" s="16" t="s">
        <v>33791</v>
      </c>
      <c r="AS21" s="33">
        <f>IF(D6L814C20=0,0,D6L814C18/D6L814C20)</f>
        <v>0</v>
      </c>
      <c r="AT21" s="16" t="s">
        <v>33792</v>
      </c>
      <c r="AU21" s="33">
        <f>IF(D6L814C5=0,0,D6L814C18/D6L814C5)</f>
        <v>0</v>
      </c>
      <c r="AV21" s="16" t="s">
        <v>33793</v>
      </c>
      <c r="AW21" s="33">
        <f>CHOOSE(MIN(D6L814C9,RUN_YEARS),B7L808C1,B7L808C10,B7L808C19,B7L808C28,B7L808C37)</f>
        <v>0.48200000000000004</v>
      </c>
      <c r="AX21" s="16" t="s">
        <v>33794</v>
      </c>
      <c r="AY21" s="33">
        <f>IF(D6L814C23=0,0,D6L814C19/D6L814C23)</f>
        <v>0</v>
      </c>
      <c r="AZ21" s="16" t="s">
        <v>33795</v>
      </c>
      <c r="BA21" s="33">
        <f>IF(D6L814C5=0,0,D6L814C19/D6L814C5)</f>
        <v>0</v>
      </c>
    </row>
    <row r="22" spans="1:53" x14ac:dyDescent="0.3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0</v>
      </c>
      <c r="J22" s="16" t="s">
        <v>33818</v>
      </c>
      <c r="K22" s="21">
        <f>_xlfn.SINGLE(IF(FLOW_THRU_100PCT="Y",1,INDEX(VariabilityMatrix,D6L815C1,_xlfn.SINGLE(D6L815C9))))</f>
        <v>0.42718908547773393</v>
      </c>
      <c r="L22" s="16" t="s">
        <v>33798</v>
      </c>
      <c r="M22" s="15">
        <f>IF(_xlfn.SINGLE(D6L815C2)&lt;&gt;0,_xlfn.SINGLE(D6L815C2)*_xlfn.SINGLE(D6L815C4),_xlfn.SINGLE(D6L815C3)*_xlfn.SINGLE(D6L815C4))</f>
        <v>0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0</v>
      </c>
      <c r="R22" s="16" t="s">
        <v>33800</v>
      </c>
      <c r="S22" s="15">
        <f>D6L815C5-D6L815C7</f>
        <v>0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0</v>
      </c>
      <c r="X22" s="16" t="s">
        <v>33802</v>
      </c>
      <c r="Y22" s="33">
        <f>D6L815C7-D6L815C10</f>
        <v>0</v>
      </c>
      <c r="Z22" s="16" t="s">
        <v>33803</v>
      </c>
      <c r="AA22" s="33">
        <f>CHOOSE(MIN(D6L815C9,RUN_YEARS),B7L808C7,B7L808C16,B7L808C25,B7L808C34,B7L808C43)</f>
        <v>177.66666666666669</v>
      </c>
      <c r="AB22" s="16" t="s">
        <v>33804</v>
      </c>
      <c r="AC22" s="33">
        <f>IF(D6L815C12=0,0,D6L815C10/D6L815C12)</f>
        <v>0</v>
      </c>
      <c r="AD22" s="16" t="s">
        <v>33805</v>
      </c>
      <c r="AE22" s="33">
        <f>IF(D6L815C5=0,0,D6L815C10/D6L815C5)</f>
        <v>0</v>
      </c>
      <c r="AF22" s="16" t="s">
        <v>33806</v>
      </c>
      <c r="AG22" s="33">
        <f>CHOOSE(MIN(D6L815C9,RUN_YEARS),B7L808C5,B7L808C14,B7L808C23,B7L808C32,B7L808C41)</f>
        <v>0.88833333333333342</v>
      </c>
      <c r="AH22" s="16" t="s">
        <v>33807</v>
      </c>
      <c r="AI22" s="33">
        <f>IF(D6L815C15=0,0,D6L815C11/D6L815C15)</f>
        <v>0</v>
      </c>
      <c r="AJ22" s="16" t="s">
        <v>33808</v>
      </c>
      <c r="AK22" s="33">
        <f>IF(D6L815C5=0,0,D6L815C11/D6L815C5)</f>
        <v>0</v>
      </c>
      <c r="AL22" s="16" t="s">
        <v>33809</v>
      </c>
      <c r="AM22" s="33">
        <f>D6L815C8*CHOOSE(MIN(D6L815C9,RUN_YEARS),B7L808C4,B7L808C13,B7L808C22,B7L808C31,B7L808C40)</f>
        <v>0</v>
      </c>
      <c r="AN22" s="16" t="s">
        <v>33810</v>
      </c>
      <c r="AO22" s="33">
        <f>D6L815C8-D6L815C18</f>
        <v>0</v>
      </c>
      <c r="AP22" s="16" t="s">
        <v>33811</v>
      </c>
      <c r="AQ22" s="33">
        <f>CHOOSE(MIN(D6L815C9,RUN_YEARS),B7L808C2,B7L808C11,B7L808C20,B7L808C29,B7L808C38)</f>
        <v>0.24972816871891737</v>
      </c>
      <c r="AR22" s="16" t="s">
        <v>33812</v>
      </c>
      <c r="AS22" s="33">
        <f>IF(D6L815C20=0,0,D6L815C18/D6L815C20)</f>
        <v>0</v>
      </c>
      <c r="AT22" s="16" t="s">
        <v>33813</v>
      </c>
      <c r="AU22" s="33">
        <f>IF(D6L815C5=0,0,D6L815C18/D6L815C5)</f>
        <v>0</v>
      </c>
      <c r="AV22" s="16" t="s">
        <v>33814</v>
      </c>
      <c r="AW22" s="33">
        <f>CHOOSE(MIN(D6L815C9,RUN_YEARS),B7L808C1,B7L808C10,B7L808C19,B7L808C28,B7L808C37)</f>
        <v>0.44416666666666671</v>
      </c>
      <c r="AX22" s="16" t="s">
        <v>33815</v>
      </c>
      <c r="AY22" s="33">
        <f>IF(D6L815C23=0,0,D6L815C19/D6L815C23)</f>
        <v>0</v>
      </c>
      <c r="AZ22" s="16" t="s">
        <v>33816</v>
      </c>
      <c r="BA22" s="33">
        <f>IF(D6L815C5=0,0,D6L815C19/D6L815C5)</f>
        <v>0</v>
      </c>
    </row>
    <row r="23" spans="1:53" x14ac:dyDescent="0.3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0</v>
      </c>
      <c r="J23" s="16" t="s">
        <v>33839</v>
      </c>
      <c r="K23" s="21">
        <f>_xlfn.SINGLE(IF(FLOW_THRU_100PCT="Y",1,INDEX(VariabilityMatrix,D6L816C1,_xlfn.SINGLE(D6L816C9))))</f>
        <v>0.14111620975432024</v>
      </c>
      <c r="L23" s="16" t="s">
        <v>33819</v>
      </c>
      <c r="M23" s="15">
        <f>IF(_xlfn.SINGLE(D6L816C2)&lt;&gt;0,_xlfn.SINGLE(D6L816C2)*_xlfn.SINGLE(D6L816C4),_xlfn.SINGLE(D6L816C3)*_xlfn.SINGLE(D6L816C4))</f>
        <v>0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0</v>
      </c>
      <c r="R23" s="16" t="s">
        <v>33821</v>
      </c>
      <c r="S23" s="15">
        <f>D6L816C5-D6L816C7</f>
        <v>0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0</v>
      </c>
      <c r="X23" s="16" t="s">
        <v>33823</v>
      </c>
      <c r="Y23" s="33">
        <f>D6L816C7-D6L816C10</f>
        <v>0</v>
      </c>
      <c r="Z23" s="16" t="s">
        <v>33824</v>
      </c>
      <c r="AA23" s="33">
        <f>CHOOSE(MIN(D6L816C9,RUN_YEARS),B7L808C7,B7L808C16,B7L808C25,B7L808C34,B7L808C43)</f>
        <v>177.66666666666669</v>
      </c>
      <c r="AB23" s="16" t="s">
        <v>33825</v>
      </c>
      <c r="AC23" s="33">
        <f>IF(D6L816C12=0,0,D6L816C10/D6L816C12)</f>
        <v>0</v>
      </c>
      <c r="AD23" s="16" t="s">
        <v>33826</v>
      </c>
      <c r="AE23" s="33">
        <f>IF(D6L816C5=0,0,D6L816C10/D6L816C5)</f>
        <v>0</v>
      </c>
      <c r="AF23" s="16" t="s">
        <v>33827</v>
      </c>
      <c r="AG23" s="33">
        <f>CHOOSE(MIN(D6L816C9,RUN_YEARS),B7L808C5,B7L808C14,B7L808C23,B7L808C32,B7L808C41)</f>
        <v>0.88833333333333342</v>
      </c>
      <c r="AH23" s="16" t="s">
        <v>33828</v>
      </c>
      <c r="AI23" s="33">
        <f>IF(D6L816C15=0,0,D6L816C11/D6L816C15)</f>
        <v>0</v>
      </c>
      <c r="AJ23" s="16" t="s">
        <v>33829</v>
      </c>
      <c r="AK23" s="33">
        <f>IF(D6L816C5=0,0,D6L816C11/D6L816C5)</f>
        <v>0</v>
      </c>
      <c r="AL23" s="16" t="s">
        <v>33830</v>
      </c>
      <c r="AM23" s="33">
        <f>D6L816C8*CHOOSE(MIN(D6L816C9,RUN_YEARS),B7L808C4,B7L808C13,B7L808C22,B7L808C31,B7L808C40)</f>
        <v>0</v>
      </c>
      <c r="AN23" s="16" t="s">
        <v>33831</v>
      </c>
      <c r="AO23" s="33">
        <f>D6L816C8-D6L816C18</f>
        <v>0</v>
      </c>
      <c r="AP23" s="16" t="s">
        <v>33832</v>
      </c>
      <c r="AQ23" s="33">
        <f>CHOOSE(MIN(D6L816C9,RUN_YEARS),B7L808C2,B7L808C11,B7L808C20,B7L808C29,B7L808C38)</f>
        <v>0.24972816871891737</v>
      </c>
      <c r="AR23" s="16" t="s">
        <v>33833</v>
      </c>
      <c r="AS23" s="33">
        <f>IF(D6L816C20=0,0,D6L816C18/D6L816C20)</f>
        <v>0</v>
      </c>
      <c r="AT23" s="16" t="s">
        <v>33834</v>
      </c>
      <c r="AU23" s="33">
        <f>IF(D6L816C5=0,0,D6L816C18/D6L816C5)</f>
        <v>0</v>
      </c>
      <c r="AV23" s="16" t="s">
        <v>33835</v>
      </c>
      <c r="AW23" s="33">
        <f>CHOOSE(MIN(D6L816C9,RUN_YEARS),B7L808C1,B7L808C10,B7L808C19,B7L808C28,B7L808C37)</f>
        <v>0.44416666666666671</v>
      </c>
      <c r="AX23" s="16" t="s">
        <v>33836</v>
      </c>
      <c r="AY23" s="33">
        <f>IF(D6L816C23=0,0,D6L816C19/D6L816C23)</f>
        <v>0</v>
      </c>
      <c r="AZ23" s="16" t="s">
        <v>33837</v>
      </c>
      <c r="BA23" s="33">
        <f>IF(D6L816C5=0,0,D6L816C19/D6L816C5)</f>
        <v>0</v>
      </c>
    </row>
    <row r="24" spans="1:53" x14ac:dyDescent="0.3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0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IF(_xlfn.SINGLE(D6L817C2)&lt;&gt;0,_xlfn.SINGLE(D6L817C2)*_xlfn.SINGLE(D6L817C4),_xlfn.SINGLE(D6L817C3)*_xlfn.SINGLE(D6L817C4))</f>
        <v>0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0</v>
      </c>
      <c r="R24" s="16" t="s">
        <v>33842</v>
      </c>
      <c r="S24" s="15">
        <f>D6L817C5-D6L817C7</f>
        <v>0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0</v>
      </c>
      <c r="X24" s="16" t="s">
        <v>33844</v>
      </c>
      <c r="Y24" s="33">
        <f>D6L817C7-D6L817C10</f>
        <v>0</v>
      </c>
      <c r="Z24" s="16" t="s">
        <v>33845</v>
      </c>
      <c r="AA24" s="33">
        <f>CHOOSE(MIN(D6L817C9,RUN_YEARS),B7L808C7,B7L808C16,B7L808C25,B7L808C34,B7L808C43)</f>
        <v>177.66666666666669</v>
      </c>
      <c r="AB24" s="16" t="s">
        <v>33846</v>
      </c>
      <c r="AC24" s="33">
        <f>IF(D6L817C12=0,0,D6L817C10/D6L817C12)</f>
        <v>0</v>
      </c>
      <c r="AD24" s="16" t="s">
        <v>33847</v>
      </c>
      <c r="AE24" s="33">
        <f>IF(D6L817C5=0,0,D6L817C10/D6L817C5)</f>
        <v>0</v>
      </c>
      <c r="AF24" s="16" t="s">
        <v>33848</v>
      </c>
      <c r="AG24" s="33">
        <f>CHOOSE(MIN(D6L817C9,RUN_YEARS),B7L808C5,B7L808C14,B7L808C23,B7L808C32,B7L808C41)</f>
        <v>0.88833333333333342</v>
      </c>
      <c r="AH24" s="16" t="s">
        <v>33849</v>
      </c>
      <c r="AI24" s="33">
        <f>IF(D6L817C15=0,0,D6L817C11/D6L817C15)</f>
        <v>0</v>
      </c>
      <c r="AJ24" s="16" t="s">
        <v>33850</v>
      </c>
      <c r="AK24" s="33">
        <f>IF(D6L817C5=0,0,D6L817C11/D6L817C5)</f>
        <v>0</v>
      </c>
      <c r="AL24" s="16" t="s">
        <v>33851</v>
      </c>
      <c r="AM24" s="33">
        <f>D6L817C8*CHOOSE(MIN(D6L817C9,RUN_YEARS),B7L808C4,B7L808C13,B7L808C22,B7L808C31,B7L808C40)</f>
        <v>0</v>
      </c>
      <c r="AN24" s="16" t="s">
        <v>33852</v>
      </c>
      <c r="AO24" s="33">
        <f>D6L817C8-D6L817C18</f>
        <v>0</v>
      </c>
      <c r="AP24" s="16" t="s">
        <v>33853</v>
      </c>
      <c r="AQ24" s="33">
        <f>CHOOSE(MIN(D6L817C9,RUN_YEARS),B7L808C2,B7L808C11,B7L808C20,B7L808C29,B7L808C38)</f>
        <v>0.24972816871891737</v>
      </c>
      <c r="AR24" s="16" t="s">
        <v>33854</v>
      </c>
      <c r="AS24" s="33">
        <f>IF(D6L817C20=0,0,D6L817C18/D6L817C20)</f>
        <v>0</v>
      </c>
      <c r="AT24" s="16" t="s">
        <v>33855</v>
      </c>
      <c r="AU24" s="33">
        <f>IF(D6L817C5=0,0,D6L817C18/D6L817C5)</f>
        <v>0</v>
      </c>
      <c r="AV24" s="16" t="s">
        <v>33856</v>
      </c>
      <c r="AW24" s="33">
        <f>CHOOSE(MIN(D6L817C9,RUN_YEARS),B7L808C1,B7L808C10,B7L808C19,B7L808C28,B7L808C37)</f>
        <v>0.44416666666666671</v>
      </c>
      <c r="AX24" s="16" t="s">
        <v>33857</v>
      </c>
      <c r="AY24" s="33">
        <f>IF(D6L817C23=0,0,D6L817C19/D6L817C23)</f>
        <v>0</v>
      </c>
      <c r="AZ24" s="16" t="s">
        <v>33858</v>
      </c>
      <c r="BA24" s="33">
        <f>IF(D6L817C5=0,0,D6L817C19/D6L817C5)</f>
        <v>0</v>
      </c>
    </row>
    <row r="25" spans="1:53" x14ac:dyDescent="0.3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0</v>
      </c>
      <c r="J25" s="16" t="s">
        <v>33880</v>
      </c>
      <c r="K25" s="21">
        <f>_xlfn.SINGLE(IF(FLOW_THRU_100PCT="Y",1,INDEX(VariabilityMatrix,D6L818C1,_xlfn.SINGLE(D6L818C9))))</f>
        <v>0.1526597271458211</v>
      </c>
      <c r="L25" s="16" t="s">
        <v>33860</v>
      </c>
      <c r="M25" s="15">
        <f>IF(_xlfn.SINGLE(D6L818C2)&lt;&gt;0,_xlfn.SINGLE(D6L818C2)*_xlfn.SINGLE(D6L818C4),_xlfn.SINGLE(D6L818C3)*_xlfn.SINGLE(D6L818C4))</f>
        <v>0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0</v>
      </c>
      <c r="R25" s="16" t="s">
        <v>33862</v>
      </c>
      <c r="S25" s="15">
        <f>D6L818C5-D6L818C7</f>
        <v>0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0</v>
      </c>
      <c r="X25" s="16" t="s">
        <v>33864</v>
      </c>
      <c r="Y25" s="33">
        <f>D6L818C7-D6L818C10</f>
        <v>0</v>
      </c>
      <c r="Z25" s="16" t="s">
        <v>33865</v>
      </c>
      <c r="AA25" s="33">
        <f>CHOOSE(MIN(D6L818C9,RUN_YEARS),B7L808C7,B7L808C16,B7L808C25,B7L808C34,B7L808C43)</f>
        <v>321</v>
      </c>
      <c r="AB25" s="16" t="s">
        <v>33866</v>
      </c>
      <c r="AC25" s="33">
        <f>IF(D6L818C12=0,0,D6L818C10/D6L818C12)</f>
        <v>0</v>
      </c>
      <c r="AD25" s="16" t="s">
        <v>33867</v>
      </c>
      <c r="AE25" s="33">
        <f>IF(D6L818C5=0,0,D6L818C10/D6L818C5)</f>
        <v>0</v>
      </c>
      <c r="AF25" s="16" t="s">
        <v>33868</v>
      </c>
      <c r="AG25" s="33">
        <f>CHOOSE(MIN(D6L818C9,RUN_YEARS),B7L808C5,B7L808C14,B7L808C23,B7L808C32,B7L808C41)</f>
        <v>1.605</v>
      </c>
      <c r="AH25" s="16" t="s">
        <v>33869</v>
      </c>
      <c r="AI25" s="33">
        <f>IF(D6L818C15=0,0,D6L818C11/D6L818C15)</f>
        <v>0</v>
      </c>
      <c r="AJ25" s="16" t="s">
        <v>33870</v>
      </c>
      <c r="AK25" s="33">
        <f>IF(D6L818C5=0,0,D6L818C11/D6L818C5)</f>
        <v>0</v>
      </c>
      <c r="AL25" s="16" t="s">
        <v>33871</v>
      </c>
      <c r="AM25" s="33">
        <f>D6L818C8*CHOOSE(MIN(D6L818C9,RUN_YEARS),B7L808C4,B7L808C13,B7L808C22,B7L808C31,B7L808C40)</f>
        <v>0</v>
      </c>
      <c r="AN25" s="16" t="s">
        <v>33872</v>
      </c>
      <c r="AO25" s="33">
        <f>D6L818C8-D6L818C18</f>
        <v>0</v>
      </c>
      <c r="AP25" s="16" t="s">
        <v>33873</v>
      </c>
      <c r="AQ25" s="33">
        <f>CHOOSE(MIN(D6L818C9,RUN_YEARS),B7L808C2,B7L808C11,B7L808C20,B7L808C29,B7L808C38)</f>
        <v>0.4828038700305739</v>
      </c>
      <c r="AR25" s="16" t="s">
        <v>33874</v>
      </c>
      <c r="AS25" s="33">
        <f>IF(D6L818C20=0,0,D6L818C18/D6L818C20)</f>
        <v>0</v>
      </c>
      <c r="AT25" s="16" t="s">
        <v>33875</v>
      </c>
      <c r="AU25" s="33">
        <f>IF(D6L818C5=0,0,D6L818C18/D6L818C5)</f>
        <v>0</v>
      </c>
      <c r="AV25" s="16" t="s">
        <v>33876</v>
      </c>
      <c r="AW25" s="33">
        <f>CHOOSE(MIN(D6L818C9,RUN_YEARS),B7L808C1,B7L808C10,B7L808C19,B7L808C28,B7L808C37)</f>
        <v>0.80249999999999999</v>
      </c>
      <c r="AX25" s="16" t="s">
        <v>33877</v>
      </c>
      <c r="AY25" s="33">
        <f>IF(D6L818C23=0,0,D6L818C19/D6L818C23)</f>
        <v>0</v>
      </c>
      <c r="AZ25" s="16" t="s">
        <v>33878</v>
      </c>
      <c r="BA25" s="33">
        <f>IF(D6L818C5=0,0,D6L818C19/D6L818C5)</f>
        <v>0</v>
      </c>
    </row>
    <row r="26" spans="1:53" x14ac:dyDescent="0.3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0</v>
      </c>
      <c r="J26" s="16" t="s">
        <v>33901</v>
      </c>
      <c r="K26" s="21">
        <f>_xlfn.SINGLE(IF(FLOW_THRU_100PCT="Y",1,INDEX(VariabilityMatrix,D6L819C1,_xlfn.SINGLE(D6L819C9))))</f>
        <v>0.14111620975432024</v>
      </c>
      <c r="L26" s="16" t="s">
        <v>33881</v>
      </c>
      <c r="M26" s="15">
        <f>IF(_xlfn.SINGLE(D6L819C2)&lt;&gt;0,_xlfn.SINGLE(D6L819C2)*_xlfn.SINGLE(D6L819C4),_xlfn.SINGLE(D6L819C3)*_xlfn.SINGLE(D6L819C4))</f>
        <v>0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0</v>
      </c>
      <c r="R26" s="16" t="s">
        <v>33883</v>
      </c>
      <c r="S26" s="15">
        <f>D6L819C5-D6L819C7</f>
        <v>0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0</v>
      </c>
      <c r="X26" s="16" t="s">
        <v>33885</v>
      </c>
      <c r="Y26" s="33">
        <f>D6L819C7-D6L819C10</f>
        <v>0</v>
      </c>
      <c r="Z26" s="16" t="s">
        <v>33886</v>
      </c>
      <c r="AA26" s="33">
        <f>CHOOSE(MIN(D6L819C9,RUN_YEARS),B7L808C7,B7L808C16,B7L808C25,B7L808C34,B7L808C43)</f>
        <v>177.66666666666669</v>
      </c>
      <c r="AB26" s="16" t="s">
        <v>33887</v>
      </c>
      <c r="AC26" s="33">
        <f>IF(D6L819C12=0,0,D6L819C10/D6L819C12)</f>
        <v>0</v>
      </c>
      <c r="AD26" s="16" t="s">
        <v>33888</v>
      </c>
      <c r="AE26" s="33">
        <f>IF(D6L819C5=0,0,D6L819C10/D6L819C5)</f>
        <v>0</v>
      </c>
      <c r="AF26" s="16" t="s">
        <v>33889</v>
      </c>
      <c r="AG26" s="33">
        <f>CHOOSE(MIN(D6L819C9,RUN_YEARS),B7L808C5,B7L808C14,B7L808C23,B7L808C32,B7L808C41)</f>
        <v>0.88833333333333342</v>
      </c>
      <c r="AH26" s="16" t="s">
        <v>33890</v>
      </c>
      <c r="AI26" s="33">
        <f>IF(D6L819C15=0,0,D6L819C11/D6L819C15)</f>
        <v>0</v>
      </c>
      <c r="AJ26" s="16" t="s">
        <v>33891</v>
      </c>
      <c r="AK26" s="33">
        <f>IF(D6L819C5=0,0,D6L819C11/D6L819C5)</f>
        <v>0</v>
      </c>
      <c r="AL26" s="16" t="s">
        <v>33892</v>
      </c>
      <c r="AM26" s="33">
        <f>D6L819C8*CHOOSE(MIN(D6L819C9,RUN_YEARS),B7L808C4,B7L808C13,B7L808C22,B7L808C31,B7L808C40)</f>
        <v>0</v>
      </c>
      <c r="AN26" s="16" t="s">
        <v>33893</v>
      </c>
      <c r="AO26" s="33">
        <f>D6L819C8-D6L819C18</f>
        <v>0</v>
      </c>
      <c r="AP26" s="16" t="s">
        <v>33894</v>
      </c>
      <c r="AQ26" s="33">
        <f>CHOOSE(MIN(D6L819C9,RUN_YEARS),B7L808C2,B7L808C11,B7L808C20,B7L808C29,B7L808C38)</f>
        <v>0.24972816871891737</v>
      </c>
      <c r="AR26" s="16" t="s">
        <v>33895</v>
      </c>
      <c r="AS26" s="33">
        <f>IF(D6L819C20=0,0,D6L819C18/D6L819C20)</f>
        <v>0</v>
      </c>
      <c r="AT26" s="16" t="s">
        <v>33896</v>
      </c>
      <c r="AU26" s="33">
        <f>IF(D6L819C5=0,0,D6L819C18/D6L819C5)</f>
        <v>0</v>
      </c>
      <c r="AV26" s="16" t="s">
        <v>33897</v>
      </c>
      <c r="AW26" s="33">
        <f>CHOOSE(MIN(D6L819C9,RUN_YEARS),B7L808C1,B7L808C10,B7L808C19,B7L808C28,B7L808C37)</f>
        <v>0.44416666666666671</v>
      </c>
      <c r="AX26" s="16" t="s">
        <v>33898</v>
      </c>
      <c r="AY26" s="33">
        <f>IF(D6L819C23=0,0,D6L819C19/D6L819C23)</f>
        <v>0</v>
      </c>
      <c r="AZ26" s="16" t="s">
        <v>33899</v>
      </c>
      <c r="BA26" s="33">
        <f>IF(D6L819C5=0,0,D6L819C19/D6L819C5)</f>
        <v>0</v>
      </c>
    </row>
    <row r="27" spans="1:53" x14ac:dyDescent="0.3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0</v>
      </c>
      <c r="J27" s="16" t="s">
        <v>33922</v>
      </c>
      <c r="K27" s="21">
        <f>_xlfn.SINGLE(IF(FLOW_THRU_100PCT="Y",1,INDEX(VariabilityMatrix,D6L820C1,_xlfn.SINGLE(D6L820C9))))</f>
        <v>0.1526597271458211</v>
      </c>
      <c r="L27" s="16" t="s">
        <v>33902</v>
      </c>
      <c r="M27" s="15">
        <f>IF(_xlfn.SINGLE(D6L820C2)&lt;&gt;0,_xlfn.SINGLE(D6L820C2)*_xlfn.SINGLE(D6L820C4),_xlfn.SINGLE(D6L820C3)*_xlfn.SINGLE(D6L820C4))</f>
        <v>0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0</v>
      </c>
      <c r="R27" s="16" t="s">
        <v>33904</v>
      </c>
      <c r="S27" s="15">
        <f>D6L820C5-D6L820C7</f>
        <v>0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0</v>
      </c>
      <c r="X27" s="16" t="s">
        <v>33906</v>
      </c>
      <c r="Y27" s="33">
        <f>D6L820C7-D6L820C10</f>
        <v>0</v>
      </c>
      <c r="Z27" s="16" t="s">
        <v>33907</v>
      </c>
      <c r="AA27" s="33">
        <f>CHOOSE(MIN(D6L820C9,RUN_YEARS),B7L808C7,B7L808C16,B7L808C25,B7L808C34,B7L808C43)</f>
        <v>321</v>
      </c>
      <c r="AB27" s="16" t="s">
        <v>33908</v>
      </c>
      <c r="AC27" s="33">
        <f>IF(D6L820C12=0,0,D6L820C10/D6L820C12)</f>
        <v>0</v>
      </c>
      <c r="AD27" s="16" t="s">
        <v>33909</v>
      </c>
      <c r="AE27" s="33">
        <f>IF(D6L820C5=0,0,D6L820C10/D6L820C5)</f>
        <v>0</v>
      </c>
      <c r="AF27" s="16" t="s">
        <v>33910</v>
      </c>
      <c r="AG27" s="33">
        <f>CHOOSE(MIN(D6L820C9,RUN_YEARS),B7L808C5,B7L808C14,B7L808C23,B7L808C32,B7L808C41)</f>
        <v>1.605</v>
      </c>
      <c r="AH27" s="16" t="s">
        <v>33911</v>
      </c>
      <c r="AI27" s="33">
        <f>IF(D6L820C15=0,0,D6L820C11/D6L820C15)</f>
        <v>0</v>
      </c>
      <c r="AJ27" s="16" t="s">
        <v>33912</v>
      </c>
      <c r="AK27" s="33">
        <f>IF(D6L820C5=0,0,D6L820C11/D6L820C5)</f>
        <v>0</v>
      </c>
      <c r="AL27" s="16" t="s">
        <v>33913</v>
      </c>
      <c r="AM27" s="33">
        <f>D6L820C8*CHOOSE(MIN(D6L820C9,RUN_YEARS),B7L808C4,B7L808C13,B7L808C22,B7L808C31,B7L808C40)</f>
        <v>0</v>
      </c>
      <c r="AN27" s="16" t="s">
        <v>33914</v>
      </c>
      <c r="AO27" s="33">
        <f>D6L820C8-D6L820C18</f>
        <v>0</v>
      </c>
      <c r="AP27" s="16" t="s">
        <v>33915</v>
      </c>
      <c r="AQ27" s="33">
        <f>CHOOSE(MIN(D6L820C9,RUN_YEARS),B7L808C2,B7L808C11,B7L808C20,B7L808C29,B7L808C38)</f>
        <v>0.4828038700305739</v>
      </c>
      <c r="AR27" s="16" t="s">
        <v>33916</v>
      </c>
      <c r="AS27" s="33">
        <f>IF(D6L820C20=0,0,D6L820C18/D6L820C20)</f>
        <v>0</v>
      </c>
      <c r="AT27" s="16" t="s">
        <v>33917</v>
      </c>
      <c r="AU27" s="33">
        <f>IF(D6L820C5=0,0,D6L820C18/D6L820C5)</f>
        <v>0</v>
      </c>
      <c r="AV27" s="16" t="s">
        <v>33918</v>
      </c>
      <c r="AW27" s="33">
        <f>CHOOSE(MIN(D6L820C9,RUN_YEARS),B7L808C1,B7L808C10,B7L808C19,B7L808C28,B7L808C37)</f>
        <v>0.80249999999999999</v>
      </c>
      <c r="AX27" s="16" t="s">
        <v>33919</v>
      </c>
      <c r="AY27" s="33">
        <f>IF(D6L820C23=0,0,D6L820C19/D6L820C23)</f>
        <v>0</v>
      </c>
      <c r="AZ27" s="16" t="s">
        <v>33920</v>
      </c>
      <c r="BA27" s="33">
        <f>IF(D6L820C5=0,0,D6L820C19/D6L820C5)</f>
        <v>0</v>
      </c>
    </row>
    <row r="28" spans="1:53" x14ac:dyDescent="0.3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_xlfn.SINGLE(IF(FLOW_THRU_100PCT="Y",1,INDEX(VariabilityMatrix,D6L821C1,_xlfn.SINGLE(D6L821C9))))</f>
        <v>0.1526597271458211</v>
      </c>
      <c r="L28" s="16" t="s">
        <v>33923</v>
      </c>
      <c r="M28" s="15">
        <f>IF(_xlfn.SINGLE(D6L821C2)&lt;&gt;0,_xlfn.SINGLE(D6L821C2)*_xlfn.SINGLE(D6L821C4),_xlfn.SINGLE(D6L821C3)*_xlfn.SINGLE(D6L821C4))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321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1.605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0.4828038700305739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0.80249999999999999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3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_xlfn.SINGLE(IF(FLOW_THRU_100PCT="Y",1,INDEX(VariabilityMatrix,D6L822C1,_xlfn.SINGLE(D6L822C9))))</f>
        <v>0.1526597271458211</v>
      </c>
      <c r="L29" s="16" t="s">
        <v>33944</v>
      </c>
      <c r="M29" s="15">
        <f>IF(_xlfn.SINGLE(D6L822C2)&lt;&gt;0,_xlfn.SINGLE(D6L822C2)*_xlfn.SINGLE(D6L822C4),_xlfn.SINGLE(D6L822C3)*_xlfn.SINGLE(D6L822C4))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321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1.605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0.4828038700305739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0.80249999999999999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3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_xlfn.SINGLE(IF(FLOW_THRU_100PCT="Y",1,INDEX(VariabilityMatrix,D6L823C1,_xlfn.SINGLE(D6L823C9))))</f>
        <v>0.1526597271458211</v>
      </c>
      <c r="L30" s="16" t="s">
        <v>33965</v>
      </c>
      <c r="M30" s="15">
        <f>IF(_xlfn.SINGLE(D6L823C2)&lt;&gt;0,_xlfn.SINGLE(D6L823C2)*_xlfn.SINGLE(D6L823C4),_xlfn.SINGLE(D6L823C3)*_xlfn.SINGLE(D6L823C4))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321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1.605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0.4828038700305739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0.80249999999999999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3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_xlfn.SINGLE(IF(FLOW_THRU_100PCT="Y",1,INDEX(VariabilityMatrix,D6L824C1,_xlfn.SINGLE(D6L824C9))))</f>
        <v>0.1526597271458211</v>
      </c>
      <c r="L31" s="16" t="s">
        <v>33986</v>
      </c>
      <c r="M31" s="15">
        <f>IF(_xlfn.SINGLE(D6L824C2)&lt;&gt;0,_xlfn.SINGLE(D6L824C2)*_xlfn.SINGLE(D6L824C4),_xlfn.SINGLE(D6L824C3)*_xlfn.SINGLE(D6L824C4))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321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1.605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0.4828038700305739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0.80249999999999999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3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_xlfn.SINGLE(IF(FLOW_THRU_100PCT="Y",1,INDEX(VariabilityMatrix,D6L825C1,_xlfn.SINGLE(D6L825C9))))</f>
        <v>0.1526597271458211</v>
      </c>
      <c r="L32" s="16" t="s">
        <v>34007</v>
      </c>
      <c r="M32" s="15">
        <f>IF(_xlfn.SINGLE(D6L825C2)&lt;&gt;0,_xlfn.SINGLE(D6L825C2)*_xlfn.SINGLE(D6L825C4),_xlfn.SINGLE(D6L825C3)*_xlfn.SINGLE(D6L825C4))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321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1.605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0.4828038700305739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0.80249999999999999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3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0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IF(_xlfn.SINGLE(D6L826C2)&lt;&gt;0,_xlfn.SINGLE(D6L826C2)*_xlfn.SINGLE(D6L826C4),_xlfn.SINGLE(D6L826C3)*_xlfn.SINGLE(D6L826C4))</f>
        <v>0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0</v>
      </c>
      <c r="R33" s="16" t="s">
        <v>34030</v>
      </c>
      <c r="S33" s="15">
        <f>D6L826C5-D6L826C7</f>
        <v>0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0</v>
      </c>
      <c r="X33" s="16" t="s">
        <v>34032</v>
      </c>
      <c r="Y33" s="33">
        <f>D6L826C7-D6L826C10</f>
        <v>0</v>
      </c>
      <c r="Z33" s="16" t="s">
        <v>34033</v>
      </c>
      <c r="AA33" s="33">
        <f>CHOOSE(MIN(D6L826C9,RUN_YEARS),B7L808C7,B7L808C16,B7L808C25,B7L808C34,B7L808C43)</f>
        <v>321</v>
      </c>
      <c r="AB33" s="16" t="s">
        <v>34034</v>
      </c>
      <c r="AC33" s="33">
        <f>IF(D6L826C12=0,0,D6L826C10/D6L826C12)</f>
        <v>0</v>
      </c>
      <c r="AD33" s="16" t="s">
        <v>34035</v>
      </c>
      <c r="AE33" s="33">
        <f>IF(D6L826C5=0,0,D6L826C10/D6L826C5)</f>
        <v>0</v>
      </c>
      <c r="AF33" s="16" t="s">
        <v>34036</v>
      </c>
      <c r="AG33" s="33">
        <f>CHOOSE(MIN(D6L826C9,RUN_YEARS),B7L808C5,B7L808C14,B7L808C23,B7L808C32,B7L808C41)</f>
        <v>1.605</v>
      </c>
      <c r="AH33" s="16" t="s">
        <v>34037</v>
      </c>
      <c r="AI33" s="33">
        <f>IF(D6L826C15=0,0,D6L826C11/D6L826C15)</f>
        <v>0</v>
      </c>
      <c r="AJ33" s="16" t="s">
        <v>34038</v>
      </c>
      <c r="AK33" s="33">
        <f>IF(D6L826C5=0,0,D6L826C11/D6L826C5)</f>
        <v>0</v>
      </c>
      <c r="AL33" s="16" t="s">
        <v>34039</v>
      </c>
      <c r="AM33" s="33">
        <f>D6L826C8*CHOOSE(MIN(D6L826C9,RUN_YEARS),B7L808C4,B7L808C13,B7L808C22,B7L808C31,B7L808C40)</f>
        <v>0</v>
      </c>
      <c r="AN33" s="16" t="s">
        <v>34040</v>
      </c>
      <c r="AO33" s="33">
        <f>D6L826C8-D6L826C18</f>
        <v>0</v>
      </c>
      <c r="AP33" s="16" t="s">
        <v>34041</v>
      </c>
      <c r="AQ33" s="33">
        <f>CHOOSE(MIN(D6L826C9,RUN_YEARS),B7L808C2,B7L808C11,B7L808C20,B7L808C29,B7L808C38)</f>
        <v>0.4828038700305739</v>
      </c>
      <c r="AR33" s="16" t="s">
        <v>34042</v>
      </c>
      <c r="AS33" s="33">
        <f>IF(D6L826C20=0,0,D6L826C18/D6L826C20)</f>
        <v>0</v>
      </c>
      <c r="AT33" s="16" t="s">
        <v>34043</v>
      </c>
      <c r="AU33" s="33">
        <f>IF(D6L826C5=0,0,D6L826C18/D6L826C5)</f>
        <v>0</v>
      </c>
      <c r="AV33" s="16" t="s">
        <v>34044</v>
      </c>
      <c r="AW33" s="33">
        <f>CHOOSE(MIN(D6L826C9,RUN_YEARS),B7L808C1,B7L808C10,B7L808C19,B7L808C28,B7L808C37)</f>
        <v>0.80249999999999999</v>
      </c>
      <c r="AX33" s="16" t="s">
        <v>34045</v>
      </c>
      <c r="AY33" s="33">
        <f>IF(D6L826C23=0,0,D6L826C19/D6L826C23)</f>
        <v>0</v>
      </c>
      <c r="AZ33" s="16" t="s">
        <v>34046</v>
      </c>
      <c r="BA33" s="33">
        <f>IF(D6L826C5=0,0,D6L826C19/D6L826C5)</f>
        <v>0</v>
      </c>
    </row>
    <row r="34" spans="1:53" x14ac:dyDescent="0.3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0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IF(_xlfn.SINGLE(D6L827C2)&lt;&gt;0,_xlfn.SINGLE(D6L827C2)*_xlfn.SINGLE(D6L827C4),_xlfn.SINGLE(D6L827C3)*_xlfn.SINGLE(D6L827C4))</f>
        <v>0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0</v>
      </c>
      <c r="R34" s="16" t="s">
        <v>34050</v>
      </c>
      <c r="S34" s="15">
        <f>D6L827C5-D6L827C7</f>
        <v>0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0</v>
      </c>
      <c r="X34" s="16" t="s">
        <v>34052</v>
      </c>
      <c r="Y34" s="33">
        <f>D6L827C7-D6L827C10</f>
        <v>0</v>
      </c>
      <c r="Z34" s="16" t="s">
        <v>34053</v>
      </c>
      <c r="AA34" s="33">
        <f>CHOOSE(MIN(D6L827C9,RUN_YEARS),B7L808C7,B7L808C16,B7L808C25,B7L808C34,B7L808C43)</f>
        <v>177.66666666666669</v>
      </c>
      <c r="AB34" s="16" t="s">
        <v>34054</v>
      </c>
      <c r="AC34" s="33">
        <f>IF(D6L827C12=0,0,D6L827C10/D6L827C12)</f>
        <v>0</v>
      </c>
      <c r="AD34" s="16" t="s">
        <v>34055</v>
      </c>
      <c r="AE34" s="33">
        <f>IF(D6L827C5=0,0,D6L827C10/D6L827C5)</f>
        <v>0</v>
      </c>
      <c r="AF34" s="16" t="s">
        <v>34056</v>
      </c>
      <c r="AG34" s="33">
        <f>CHOOSE(MIN(D6L827C9,RUN_YEARS),B7L808C5,B7L808C14,B7L808C23,B7L808C32,B7L808C41)</f>
        <v>0.88833333333333342</v>
      </c>
      <c r="AH34" s="16" t="s">
        <v>34057</v>
      </c>
      <c r="AI34" s="33">
        <f>IF(D6L827C15=0,0,D6L827C11/D6L827C15)</f>
        <v>0</v>
      </c>
      <c r="AJ34" s="16" t="s">
        <v>34058</v>
      </c>
      <c r="AK34" s="33">
        <f>IF(D6L827C5=0,0,D6L827C11/D6L827C5)</f>
        <v>0</v>
      </c>
      <c r="AL34" s="16" t="s">
        <v>34059</v>
      </c>
      <c r="AM34" s="33">
        <f>D6L827C8*CHOOSE(MIN(D6L827C9,RUN_YEARS),B7L808C4,B7L808C13,B7L808C22,B7L808C31,B7L808C40)</f>
        <v>0</v>
      </c>
      <c r="AN34" s="16" t="s">
        <v>34060</v>
      </c>
      <c r="AO34" s="33">
        <f>D6L827C8-D6L827C18</f>
        <v>0</v>
      </c>
      <c r="AP34" s="16" t="s">
        <v>34061</v>
      </c>
      <c r="AQ34" s="33">
        <f>CHOOSE(MIN(D6L827C9,RUN_YEARS),B7L808C2,B7L808C11,B7L808C20,B7L808C29,B7L808C38)</f>
        <v>0.24972816871891737</v>
      </c>
      <c r="AR34" s="16" t="s">
        <v>34062</v>
      </c>
      <c r="AS34" s="33">
        <f>IF(D6L827C20=0,0,D6L827C18/D6L827C20)</f>
        <v>0</v>
      </c>
      <c r="AT34" s="16" t="s">
        <v>34063</v>
      </c>
      <c r="AU34" s="33">
        <f>IF(D6L827C5=0,0,D6L827C18/D6L827C5)</f>
        <v>0</v>
      </c>
      <c r="AV34" s="16" t="s">
        <v>34064</v>
      </c>
      <c r="AW34" s="33">
        <f>CHOOSE(MIN(D6L827C9,RUN_YEARS),B7L808C1,B7L808C10,B7L808C19,B7L808C28,B7L808C37)</f>
        <v>0.44416666666666671</v>
      </c>
      <c r="AX34" s="16" t="s">
        <v>34065</v>
      </c>
      <c r="AY34" s="33">
        <f>IF(D6L827C23=0,0,D6L827C19/D6L827C23)</f>
        <v>0</v>
      </c>
      <c r="AZ34" s="16" t="s">
        <v>34066</v>
      </c>
      <c r="BA34" s="33">
        <f>IF(D6L827C5=0,0,D6L827C19/D6L827C5)</f>
        <v>0</v>
      </c>
    </row>
    <row r="35" spans="1:53" x14ac:dyDescent="0.3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0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0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0</v>
      </c>
      <c r="R35" s="16" t="s">
        <v>34070</v>
      </c>
      <c r="S35" s="15">
        <f>SUM(D6L801C8:D6L827C8)-2*SUM(D6L809C8,D6L811C8,D6L822C8,D6L824C8,D6L827C8)</f>
        <v>0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0</v>
      </c>
      <c r="X35" s="16" t="s">
        <v>34072</v>
      </c>
      <c r="Y35" s="33">
        <f>SUM(D6L801C11:D6L827C11)-2*SUM(D6L809C11,D6L811C11,D6L822C11,D6L824C11,D6L827C11)</f>
        <v>0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0</v>
      </c>
      <c r="AD35" s="16" t="s">
        <v>34074</v>
      </c>
      <c r="AE35" s="33">
        <f>IF(D6L828C5=0,0,D6L828C10/D6L828C5)</f>
        <v>0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0</v>
      </c>
      <c r="AJ35" s="16" t="s">
        <v>34076</v>
      </c>
      <c r="AK35" s="33">
        <f>IF(D6L828C5=0,0,D6L828C11/D6L828C5)</f>
        <v>0</v>
      </c>
      <c r="AL35" s="16" t="s">
        <v>34077</v>
      </c>
      <c r="AM35" s="33">
        <f>SUM(D6L801C18:D6L827C18)-2*SUM(D6L809C18,D6L811C18,D6L822C18,D6L824C18,D6L827C18)</f>
        <v>0</v>
      </c>
      <c r="AN35" s="16" t="s">
        <v>34078</v>
      </c>
      <c r="AO35" s="33">
        <f>SUM(D6L801C19:D6L827C19)-2*SUM(D6L809C19,D6L811C19,D6L822C19,D6L824C19,D6L827C19)</f>
        <v>0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0</v>
      </c>
      <c r="AT35" s="16" t="s">
        <v>34080</v>
      </c>
      <c r="AU35" s="33">
        <f>IF(D6L828C5=0,0,D6L828C18/D6L828C5)</f>
        <v>0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0</v>
      </c>
      <c r="AZ35" s="16" t="s">
        <v>34082</v>
      </c>
      <c r="BA35" s="33">
        <f>IF(D6L828C5=0,0,D6L828C19/D6L828C5)</f>
        <v>0</v>
      </c>
    </row>
    <row r="36" spans="1:53" x14ac:dyDescent="0.3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0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IF(_xlfn.SINGLE(D6L829C2)&lt;&gt;0,_xlfn.SINGLE(D6L829C2)*_xlfn.SINGLE(D6L829C4),_xlfn.SINGLE(D6L829C3)*_xlfn.SINGLE(D6L829C4))</f>
        <v>0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0</v>
      </c>
      <c r="R36" s="16" t="s">
        <v>34087</v>
      </c>
      <c r="S36" s="15">
        <f>D6L829C5-D6L829C7</f>
        <v>0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0</v>
      </c>
      <c r="X36" s="16" t="s">
        <v>34089</v>
      </c>
      <c r="Y36" s="33">
        <f>D6L829C7-D6L829C10</f>
        <v>0</v>
      </c>
      <c r="Z36" s="16" t="s">
        <v>34090</v>
      </c>
      <c r="AA36" s="33">
        <f>CHOOSE(MIN(D6L829C9,RUN_YEARS),B7L808C7,B7L808C16,B7L808C25,B7L808C34,B7L808C43)</f>
        <v>321</v>
      </c>
      <c r="AB36" s="16" t="s">
        <v>34091</v>
      </c>
      <c r="AC36" s="33">
        <f>IF(D6L829C12=0,0,D6L829C10/D6L829C12)</f>
        <v>0</v>
      </c>
      <c r="AD36" s="16" t="s">
        <v>34092</v>
      </c>
      <c r="AE36" s="33">
        <f>IF(D6L829C5=0,0,D6L829C10/D6L829C5)</f>
        <v>0</v>
      </c>
      <c r="AF36" s="16" t="s">
        <v>34093</v>
      </c>
      <c r="AG36" s="33">
        <f>CHOOSE(MIN(D6L829C9,RUN_YEARS),B7L808C5,B7L808C14,B7L808C23,B7L808C32,B7L808C41)</f>
        <v>1.605</v>
      </c>
      <c r="AH36" s="16" t="s">
        <v>34094</v>
      </c>
      <c r="AI36" s="33">
        <f>IF(D6L829C15=0,0,D6L829C11/D6L829C15)</f>
        <v>0</v>
      </c>
      <c r="AJ36" s="16" t="s">
        <v>34095</v>
      </c>
      <c r="AK36" s="33">
        <f>IF(D6L829C5=0,0,D6L829C11/D6L829C5)</f>
        <v>0</v>
      </c>
      <c r="AL36" s="16" t="s">
        <v>34096</v>
      </c>
      <c r="AM36" s="33">
        <f>D6L829C8*CHOOSE(MIN(D6L829C9,RUN_YEARS),B7L808C4,B7L808C13,B7L808C22,B7L808C31,B7L808C40)</f>
        <v>0</v>
      </c>
      <c r="AN36" s="16" t="s">
        <v>34097</v>
      </c>
      <c r="AO36" s="33">
        <f>D6L829C8-D6L829C18</f>
        <v>0</v>
      </c>
      <c r="AP36" s="16" t="s">
        <v>34098</v>
      </c>
      <c r="AQ36" s="33">
        <f>CHOOSE(MIN(D6L829C9,RUN_YEARS),B7L808C2,B7L808C11,B7L808C20,B7L808C29,B7L808C38)</f>
        <v>0.4828038700305739</v>
      </c>
      <c r="AR36" s="16" t="s">
        <v>34099</v>
      </c>
      <c r="AS36" s="33">
        <f>IF(D6L829C20=0,0,D6L829C18/D6L829C20)</f>
        <v>0</v>
      </c>
      <c r="AT36" s="16" t="s">
        <v>34100</v>
      </c>
      <c r="AU36" s="33">
        <f>IF(D6L829C5=0,0,D6L829C18/D6L829C5)</f>
        <v>0</v>
      </c>
      <c r="AV36" s="16" t="s">
        <v>34101</v>
      </c>
      <c r="AW36" s="33">
        <f>CHOOSE(MIN(D6L829C9,RUN_YEARS),B7L808C1,B7L808C10,B7L808C19,B7L808C28,B7L808C37)</f>
        <v>0.80249999999999999</v>
      </c>
      <c r="AX36" s="16" t="s">
        <v>34102</v>
      </c>
      <c r="AY36" s="33">
        <f>IF(D6L829C23=0,0,D6L829C19/D6L829C23)</f>
        <v>0</v>
      </c>
      <c r="AZ36" s="16" t="s">
        <v>34103</v>
      </c>
      <c r="BA36" s="33">
        <f>IF(D6L829C5=0,0,D6L829C19/D6L829C5)</f>
        <v>0</v>
      </c>
    </row>
    <row r="37" spans="1:53" x14ac:dyDescent="0.3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IF(_xlfn.SINGLE(D6L830C2)&lt;&gt;0,_xlfn.SINGLE(D6L830C2)*_xlfn.SINGLE(D6L830C4),_xlfn.SINGLE(D6L830C3)*_xlfn.SINGLE(D6L830C4))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321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1.605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0.4828038700305739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0.80249999999999999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3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0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IF(_xlfn.SINGLE(D6L831C2)&lt;&gt;0,_xlfn.SINGLE(D6L831C2)*_xlfn.SINGLE(D6L831C4),_xlfn.SINGLE(D6L831C3)*_xlfn.SINGLE(D6L831C4))</f>
        <v>0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0</v>
      </c>
      <c r="R38" s="16" t="s">
        <v>34127</v>
      </c>
      <c r="S38" s="15">
        <f>D6L831C5-D6L831C7</f>
        <v>0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0</v>
      </c>
      <c r="X38" s="16" t="s">
        <v>34129</v>
      </c>
      <c r="Y38" s="33">
        <f>D6L831C7-D6L831C10</f>
        <v>0</v>
      </c>
      <c r="Z38" s="16" t="s">
        <v>34130</v>
      </c>
      <c r="AA38" s="33">
        <f>CHOOSE(MIN(D6L831C9,RUN_YEARS),B7L808C7,B7L808C16,B7L808C25,B7L808C34,B7L808C43)</f>
        <v>321</v>
      </c>
      <c r="AB38" s="16" t="s">
        <v>34131</v>
      </c>
      <c r="AC38" s="33">
        <f>IF(D6L831C12=0,0,D6L831C10/D6L831C12)</f>
        <v>0</v>
      </c>
      <c r="AD38" s="16" t="s">
        <v>34132</v>
      </c>
      <c r="AE38" s="33">
        <f>IF(D6L831C5=0,0,D6L831C10/D6L831C5)</f>
        <v>0</v>
      </c>
      <c r="AF38" s="16" t="s">
        <v>34133</v>
      </c>
      <c r="AG38" s="33">
        <f>CHOOSE(MIN(D6L831C9,RUN_YEARS),B7L808C5,B7L808C14,B7L808C23,B7L808C32,B7L808C41)</f>
        <v>1.605</v>
      </c>
      <c r="AH38" s="16" t="s">
        <v>34134</v>
      </c>
      <c r="AI38" s="33">
        <f>IF(D6L831C15=0,0,D6L831C11/D6L831C15)</f>
        <v>0</v>
      </c>
      <c r="AJ38" s="16" t="s">
        <v>34135</v>
      </c>
      <c r="AK38" s="33">
        <f>IF(D6L831C5=0,0,D6L831C11/D6L831C5)</f>
        <v>0</v>
      </c>
      <c r="AL38" s="16" t="s">
        <v>34136</v>
      </c>
      <c r="AM38" s="33">
        <f>D6L831C8*CHOOSE(MIN(D6L831C9,RUN_YEARS),B7L808C4,B7L808C13,B7L808C22,B7L808C31,B7L808C40)</f>
        <v>0</v>
      </c>
      <c r="AN38" s="16" t="s">
        <v>34137</v>
      </c>
      <c r="AO38" s="33">
        <f>D6L831C8-D6L831C18</f>
        <v>0</v>
      </c>
      <c r="AP38" s="16" t="s">
        <v>34138</v>
      </c>
      <c r="AQ38" s="33">
        <f>CHOOSE(MIN(D6L831C9,RUN_YEARS),B7L808C2,B7L808C11,B7L808C20,B7L808C29,B7L808C38)</f>
        <v>0.4828038700305739</v>
      </c>
      <c r="AR38" s="16" t="s">
        <v>34139</v>
      </c>
      <c r="AS38" s="33">
        <f>IF(D6L831C20=0,0,D6L831C18/D6L831C20)</f>
        <v>0</v>
      </c>
      <c r="AT38" s="16" t="s">
        <v>34140</v>
      </c>
      <c r="AU38" s="33">
        <f>IF(D6L831C5=0,0,D6L831C18/D6L831C5)</f>
        <v>0</v>
      </c>
      <c r="AV38" s="16" t="s">
        <v>34141</v>
      </c>
      <c r="AW38" s="33">
        <f>CHOOSE(MIN(D6L831C9,RUN_YEARS),B7L808C1,B7L808C10,B7L808C19,B7L808C28,B7L808C37)</f>
        <v>0.80249999999999999</v>
      </c>
      <c r="AX38" s="16" t="s">
        <v>34142</v>
      </c>
      <c r="AY38" s="33">
        <f>IF(D6L831C23=0,0,D6L831C19/D6L831C23)</f>
        <v>0</v>
      </c>
      <c r="AZ38" s="16" t="s">
        <v>34143</v>
      </c>
      <c r="BA38" s="33">
        <f>IF(D6L831C5=0,0,D6L831C19/D6L831C5)</f>
        <v>0</v>
      </c>
    </row>
    <row r="39" spans="1:53" x14ac:dyDescent="0.3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IF(_xlfn.SINGLE(D6L832C2)&lt;&gt;0,_xlfn.SINGLE(D6L832C2)*_xlfn.SINGLE(D6L832C4),_xlfn.SINGLE(D6L832C3)*_xlfn.SINGLE(D6L832C4))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321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1.605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0.4828038700305739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0.80249999999999999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3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0</v>
      </c>
      <c r="J40" s="16" t="s">
        <v>21739</v>
      </c>
      <c r="K40" s="21">
        <f>IF(FLOW_THRU_100PCT="Y",1,1)</f>
        <v>1</v>
      </c>
      <c r="L40" s="16" t="s">
        <v>34165</v>
      </c>
      <c r="M40" s="15">
        <f>IF(_xlfn.SINGLE(D6L833C2)&lt;&gt;0,_xlfn.SINGLE(D6L833C2)*_xlfn.SINGLE(D6L833C4),_xlfn.SINGLE(D6L833C3)*_xlfn.SINGLE(D6L833C4))</f>
        <v>0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0</v>
      </c>
      <c r="R40" s="16" t="s">
        <v>34168</v>
      </c>
      <c r="S40" s="15">
        <f>D6L833C5-D6L833C7</f>
        <v>0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0</v>
      </c>
      <c r="X40" s="16" t="s">
        <v>34170</v>
      </c>
      <c r="Y40" s="33">
        <f>D6L833C7-D6L833C10</f>
        <v>0</v>
      </c>
      <c r="Z40" s="16" t="s">
        <v>34171</v>
      </c>
      <c r="AA40" s="33">
        <f>CHOOSE(MIN(D6L833C9,RUN_YEARS),B7L808C7,B7L808C16,B7L808C25,B7L808C34,B7L808C43)</f>
        <v>321</v>
      </c>
      <c r="AB40" s="16" t="s">
        <v>34172</v>
      </c>
      <c r="AC40" s="33">
        <f>IF(D6L833C12=0,0,D6L833C10/D6L833C12)</f>
        <v>0</v>
      </c>
      <c r="AD40" s="16" t="s">
        <v>34173</v>
      </c>
      <c r="AE40" s="33">
        <f>IF(D6L833C5=0,0,D6L833C10/D6L833C5)</f>
        <v>0</v>
      </c>
      <c r="AF40" s="16" t="s">
        <v>34174</v>
      </c>
      <c r="AG40" s="33">
        <f>CHOOSE(MIN(D6L833C9,RUN_YEARS),B7L808C5,B7L808C14,B7L808C23,B7L808C32,B7L808C41)</f>
        <v>1.605</v>
      </c>
      <c r="AH40" s="16" t="s">
        <v>34175</v>
      </c>
      <c r="AI40" s="33">
        <f>IF(D6L833C15=0,0,D6L833C11/D6L833C15)</f>
        <v>0</v>
      </c>
      <c r="AJ40" s="16" t="s">
        <v>34176</v>
      </c>
      <c r="AK40" s="33">
        <f>IF(D6L833C5=0,0,D6L833C11/D6L833C5)</f>
        <v>0</v>
      </c>
      <c r="AL40" s="16" t="s">
        <v>34177</v>
      </c>
      <c r="AM40" s="33">
        <f>D6L833C8*CHOOSE(MIN(D6L833C9,RUN_YEARS),B7L808C4,B7L808C13,B7L808C22,B7L808C31,B7L808C40)</f>
        <v>0</v>
      </c>
      <c r="AN40" s="16" t="s">
        <v>34178</v>
      </c>
      <c r="AO40" s="33">
        <f>D6L833C8-D6L833C18</f>
        <v>0</v>
      </c>
      <c r="AP40" s="16" t="s">
        <v>34179</v>
      </c>
      <c r="AQ40" s="33">
        <f>CHOOSE(MIN(D6L833C9,RUN_YEARS),B7L808C2,B7L808C11,B7L808C20,B7L808C29,B7L808C38)</f>
        <v>0.4828038700305739</v>
      </c>
      <c r="AR40" s="16" t="s">
        <v>34180</v>
      </c>
      <c r="AS40" s="33">
        <f>IF(D6L833C20=0,0,D6L833C18/D6L833C20)</f>
        <v>0</v>
      </c>
      <c r="AT40" s="16" t="s">
        <v>34181</v>
      </c>
      <c r="AU40" s="33">
        <f>IF(D6L833C5=0,0,D6L833C18/D6L833C5)</f>
        <v>0</v>
      </c>
      <c r="AV40" s="16" t="s">
        <v>34182</v>
      </c>
      <c r="AW40" s="33">
        <f>CHOOSE(MIN(D6L833C9,RUN_YEARS),B7L808C1,B7L808C10,B7L808C19,B7L808C28,B7L808C37)</f>
        <v>0.80249999999999999</v>
      </c>
      <c r="AX40" s="16" t="s">
        <v>34183</v>
      </c>
      <c r="AY40" s="33">
        <f>IF(D6L833C23=0,0,D6L833C19/D6L833C23)</f>
        <v>0</v>
      </c>
      <c r="AZ40" s="16" t="s">
        <v>34184</v>
      </c>
      <c r="BA40" s="33">
        <f>IF(D6L833C5=0,0,D6L833C19/D6L833C5)</f>
        <v>0</v>
      </c>
    </row>
    <row r="41" spans="1:53" x14ac:dyDescent="0.3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0</v>
      </c>
      <c r="J41" s="16" t="s">
        <v>21739</v>
      </c>
      <c r="K41" s="21">
        <f>IF(FLOW_THRU_100PCT="Y",1,1)</f>
        <v>1</v>
      </c>
      <c r="L41" s="16" t="s">
        <v>34186</v>
      </c>
      <c r="M41" s="15">
        <f>IF(_xlfn.SINGLE(D6L834C2)&lt;&gt;0,_xlfn.SINGLE(D6L834C2)*_xlfn.SINGLE(D6L834C4),_xlfn.SINGLE(D6L834C3)*_xlfn.SINGLE(D6L834C4))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0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321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1.605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0</v>
      </c>
      <c r="AN41" s="16" t="s">
        <v>34197</v>
      </c>
      <c r="AO41" s="33">
        <f>D6L834C8-D6L834C18</f>
        <v>0</v>
      </c>
      <c r="AP41" s="16" t="s">
        <v>34198</v>
      </c>
      <c r="AQ41" s="33">
        <f>CHOOSE(MIN(D6L834C9,RUN_YEARS),B7L808C2,B7L808C11,B7L808C20,B7L808C29,B7L808C38)</f>
        <v>0.4828038700305739</v>
      </c>
      <c r="AR41" s="16" t="s">
        <v>34199</v>
      </c>
      <c r="AS41" s="33">
        <f>IF(D6L834C20=0,0,D6L834C18/D6L834C20)</f>
        <v>0</v>
      </c>
      <c r="AT41" s="16" t="s">
        <v>34200</v>
      </c>
      <c r="AU41" s="33">
        <f>IF(D6L834C5=0,0,D6L834C18/D6L834C5)</f>
        <v>0</v>
      </c>
      <c r="AV41" s="16" t="s">
        <v>34201</v>
      </c>
      <c r="AW41" s="33">
        <f>CHOOSE(MIN(D6L834C9,RUN_YEARS),B7L808C1,B7L808C10,B7L808C19,B7L808C28,B7L808C37)</f>
        <v>0.80249999999999999</v>
      </c>
      <c r="AX41" s="16" t="s">
        <v>34202</v>
      </c>
      <c r="AY41" s="33">
        <f>IF(D6L834C23=0,0,D6L834C19/D6L834C23)</f>
        <v>0</v>
      </c>
      <c r="AZ41" s="16" t="s">
        <v>34203</v>
      </c>
      <c r="BA41" s="33">
        <f>IF(D6L834C5=0,0,D6L834C19/D6L834C5)</f>
        <v>0</v>
      </c>
    </row>
    <row r="42" spans="1:53" x14ac:dyDescent="0.3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3</v>
      </c>
      <c r="J42" s="16" t="s">
        <v>21739</v>
      </c>
      <c r="K42" s="21">
        <f>IF(FLOW_THRU_100PCT="Y",1,1)</f>
        <v>1</v>
      </c>
      <c r="L42" s="16" t="s">
        <v>34206</v>
      </c>
      <c r="M42" s="15">
        <f>IF(_xlfn.SINGLE(D6L835C2)&lt;&gt;0,_xlfn.SINGLE(D6L835C2)*_xlfn.SINGLE(D6L835C4),_xlfn.SINGLE(D6L835C3)*_xlfn.SINGLE(D6L835C4))</f>
        <v>3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3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2.9615004935834159</v>
      </c>
      <c r="X42" s="16" t="s">
        <v>34210</v>
      </c>
      <c r="Y42" s="33">
        <f>D6L835C7-D6L835C10</f>
        <v>3.8499506416584062E-2</v>
      </c>
      <c r="Z42" s="16" t="s">
        <v>34211</v>
      </c>
      <c r="AA42" s="33">
        <f>CHOOSE(MIN(D6L835C9,RUN_YEARS),B7L808C7,B7L808C16,B7L808C25,B7L808C34,B7L808C43)</f>
        <v>321</v>
      </c>
      <c r="AB42" s="16" t="s">
        <v>34212</v>
      </c>
      <c r="AC42" s="33">
        <f>IF(D6L835C12=0,0,D6L835C10/D6L835C12)</f>
        <v>9.2258582354623545E-3</v>
      </c>
      <c r="AD42" s="16" t="s">
        <v>34213</v>
      </c>
      <c r="AE42" s="33">
        <f>IF(D6L835C5=0,0,D6L835C10/D6L835C5)</f>
        <v>0.98716683119447202</v>
      </c>
      <c r="AF42" s="16" t="s">
        <v>34214</v>
      </c>
      <c r="AG42" s="33">
        <f>CHOOSE(MIN(D6L835C9,RUN_YEARS),B7L808C5,B7L808C14,B7L808C23,B7L808C32,B7L808C41)</f>
        <v>1.605</v>
      </c>
      <c r="AH42" s="16" t="s">
        <v>34215</v>
      </c>
      <c r="AI42" s="33">
        <f>IF(D6L835C15=0,0,D6L835C11/D6L835C15)</f>
        <v>2.3987231412201909E-2</v>
      </c>
      <c r="AJ42" s="16" t="s">
        <v>34216</v>
      </c>
      <c r="AK42" s="33">
        <f>IF(D6L835C5=0,0,D6L835C11/D6L835C5)</f>
        <v>1.283316880552802E-2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0.4828038700305739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0.80249999999999999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3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22</v>
      </c>
      <c r="J43" s="16" t="s">
        <v>21739</v>
      </c>
      <c r="K43" s="21">
        <f>IF(FLOW_THRU_100PCT="Y",1,1)</f>
        <v>1</v>
      </c>
      <c r="L43" s="16" t="s">
        <v>34227</v>
      </c>
      <c r="M43" s="15">
        <f>IF(_xlfn.SINGLE(D6L836C2)&lt;&gt;0,_xlfn.SINGLE(D6L836C2)*_xlfn.SINGLE(D6L836C4),_xlfn.SINGLE(D6L836C3)*_xlfn.SINGLE(D6L836C4))</f>
        <v>22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22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321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1.605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8.2639486181738224</v>
      </c>
      <c r="AN43" s="16" t="s">
        <v>34238</v>
      </c>
      <c r="AO43" s="33">
        <f>D6L836C8-D6L836C18</f>
        <v>13.736051381826178</v>
      </c>
      <c r="AP43" s="16" t="s">
        <v>34239</v>
      </c>
      <c r="AQ43" s="33">
        <f>CHOOSE(MIN(D6L836C9,RUN_YEARS),B7L808C2,B7L808C11,B7L808C20,B7L808C29,B7L808C38)</f>
        <v>0.4828038700305739</v>
      </c>
      <c r="AR43" s="16" t="s">
        <v>34240</v>
      </c>
      <c r="AS43" s="33">
        <f>IF(D6L836C20=0,0,D6L836C18/D6L836C20)</f>
        <v>17.116574930624523</v>
      </c>
      <c r="AT43" s="16" t="s">
        <v>34241</v>
      </c>
      <c r="AU43" s="33">
        <f>IF(D6L836C5=0,0,D6L836C18/D6L836C5)</f>
        <v>0.37563402809881014</v>
      </c>
      <c r="AV43" s="16" t="s">
        <v>34242</v>
      </c>
      <c r="AW43" s="33">
        <f>CHOOSE(MIN(D6L836C9,RUN_YEARS),B7L808C1,B7L808C10,B7L808C19,B7L808C28,B7L808C37)</f>
        <v>0.80249999999999999</v>
      </c>
      <c r="AX43" s="16" t="s">
        <v>34243</v>
      </c>
      <c r="AY43" s="33">
        <f>IF(D6L836C23=0,0,D6L836C19/D6L836C23)</f>
        <v>17.11657493062452</v>
      </c>
      <c r="AZ43" s="16" t="s">
        <v>34244</v>
      </c>
      <c r="BA43" s="33">
        <f>IF(D6L836C5=0,0,D6L836C19/D6L836C5)</f>
        <v>0.62436597190118992</v>
      </c>
    </row>
    <row r="44" spans="1:53" x14ac:dyDescent="0.3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25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25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3</v>
      </c>
      <c r="R44" s="16" t="s">
        <v>34248</v>
      </c>
      <c r="S44" s="15">
        <f>SUM(D6L829C8:D6L836C8)</f>
        <v>22</v>
      </c>
      <c r="U44" s="21" t="str">
        <f>NULL_VALUE</f>
        <v>n/a</v>
      </c>
      <c r="V44" s="16" t="s">
        <v>34249</v>
      </c>
      <c r="W44" s="33">
        <f>SUM(D6L829C10:D6L836C10)</f>
        <v>2.9615004935834159</v>
      </c>
      <c r="X44" s="16" t="s">
        <v>34250</v>
      </c>
      <c r="Y44" s="33">
        <f>SUM(D6L829C11:D6L836C11)</f>
        <v>3.8499506416584062E-2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9.2258582354623545E-3</v>
      </c>
      <c r="AD44" s="16" t="s">
        <v>34252</v>
      </c>
      <c r="AE44" s="33">
        <f>IF(D6L837C5=0,0,D6L837C10/D6L837C5)</f>
        <v>0.11846001974333664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2.3987231412201909E-2</v>
      </c>
      <c r="AJ44" s="16" t="s">
        <v>34254</v>
      </c>
      <c r="AK44" s="33">
        <f>IF(D6L837C5=0,0,D6L837C11/D6L837C5)</f>
        <v>1.5399802566633625E-3</v>
      </c>
      <c r="AL44" s="16" t="s">
        <v>34255</v>
      </c>
      <c r="AM44" s="33">
        <f>SUM(D6L829C18:D6L836C18)</f>
        <v>8.2639486181738224</v>
      </c>
      <c r="AN44" s="16" t="s">
        <v>34256</v>
      </c>
      <c r="AO44" s="33">
        <f>SUM(D6L829C19:D6L836C19)</f>
        <v>13.736051381826178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17.116574930624523</v>
      </c>
      <c r="AT44" s="16" t="s">
        <v>34258</v>
      </c>
      <c r="AU44" s="33">
        <f>IF(D6L837C5=0,0,D6L837C18/D6L837C5)</f>
        <v>0.33055794472695288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17.11657493062452</v>
      </c>
      <c r="AZ44" s="16" t="s">
        <v>34260</v>
      </c>
      <c r="BA44" s="33">
        <f>IF(D6L837C5=0,0,D6L837C19/D6L837C5)</f>
        <v>0.54944205527304713</v>
      </c>
    </row>
    <row r="45" spans="1:53" x14ac:dyDescent="0.3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0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IF(_xlfn.SINGLE(D6L838C2)&lt;&gt;0,_xlfn.SINGLE(D6L838C2)*_xlfn.SINGLE(D6L838C4),_xlfn.SINGLE(D6L838C3)*_xlfn.SINGLE(D6L838C4))</f>
        <v>0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0</v>
      </c>
      <c r="R45" s="16" t="s">
        <v>34265</v>
      </c>
      <c r="S45" s="15">
        <f>D6L838C5-D6L838C7</f>
        <v>0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0</v>
      </c>
      <c r="X45" s="16" t="s">
        <v>34267</v>
      </c>
      <c r="Y45" s="33">
        <f>D6L838C7-D6L838C10</f>
        <v>0</v>
      </c>
      <c r="Z45" s="16" t="s">
        <v>34268</v>
      </c>
      <c r="AA45" s="33">
        <f>CHOOSE(MIN(D6L838C9,RUN_YEARS),B7L808C7,B7L808C16,B7L808C25,B7L808C34,B7L808C43)</f>
        <v>321</v>
      </c>
      <c r="AB45" s="16" t="s">
        <v>34269</v>
      </c>
      <c r="AC45" s="33">
        <f>IF(D6L838C12=0,0,D6L838C10/D6L838C12)</f>
        <v>0</v>
      </c>
      <c r="AD45" s="16" t="s">
        <v>34270</v>
      </c>
      <c r="AE45" s="33">
        <f>IF(D6L838C5=0,0,D6L838C10/D6L838C5)</f>
        <v>0</v>
      </c>
      <c r="AF45" s="16" t="s">
        <v>34271</v>
      </c>
      <c r="AG45" s="33">
        <f>CHOOSE(MIN(D6L838C9,RUN_YEARS),B7L808C5,B7L808C14,B7L808C23,B7L808C32,B7L808C41)</f>
        <v>1.605</v>
      </c>
      <c r="AH45" s="16" t="s">
        <v>34272</v>
      </c>
      <c r="AI45" s="33">
        <f>IF(D6L838C15=0,0,D6L838C11/D6L838C15)</f>
        <v>0</v>
      </c>
      <c r="AJ45" s="16" t="s">
        <v>34273</v>
      </c>
      <c r="AK45" s="33">
        <f>IF(D6L838C5=0,0,D6L838C11/D6L838C5)</f>
        <v>0</v>
      </c>
      <c r="AL45" s="16" t="s">
        <v>34274</v>
      </c>
      <c r="AM45" s="33">
        <f>D6L838C8*CHOOSE(MIN(D6L838C9,RUN_YEARS),B7L808C4,B7L808C13,B7L808C22,B7L808C31,B7L808C40)</f>
        <v>0</v>
      </c>
      <c r="AN45" s="16" t="s">
        <v>34275</v>
      </c>
      <c r="AO45" s="33">
        <f>D6L838C8-D6L838C18</f>
        <v>0</v>
      </c>
      <c r="AP45" s="16" t="s">
        <v>34276</v>
      </c>
      <c r="AQ45" s="33">
        <f>CHOOSE(MIN(D6L838C9,RUN_YEARS),B7L808C2,B7L808C11,B7L808C20,B7L808C29,B7L808C38)</f>
        <v>0.4828038700305739</v>
      </c>
      <c r="AR45" s="16" t="s">
        <v>34277</v>
      </c>
      <c r="AS45" s="33">
        <f>IF(D6L838C20=0,0,D6L838C18/D6L838C20)</f>
        <v>0</v>
      </c>
      <c r="AT45" s="16" t="s">
        <v>34278</v>
      </c>
      <c r="AU45" s="33">
        <f>IF(D6L838C5=0,0,D6L838C18/D6L838C5)</f>
        <v>0</v>
      </c>
      <c r="AV45" s="16" t="s">
        <v>34279</v>
      </c>
      <c r="AW45" s="33">
        <f>CHOOSE(MIN(D6L838C9,RUN_YEARS),B7L808C1,B7L808C10,B7L808C19,B7L808C28,B7L808C37)</f>
        <v>0.80249999999999999</v>
      </c>
      <c r="AX45" s="16" t="s">
        <v>34280</v>
      </c>
      <c r="AY45" s="33">
        <f>IF(D6L838C23=0,0,D6L838C19/D6L838C23)</f>
        <v>0</v>
      </c>
      <c r="AZ45" s="16" t="s">
        <v>34281</v>
      </c>
      <c r="BA45" s="33">
        <f>IF(D6L838C5=0,0,D6L838C19/D6L838C5)</f>
        <v>0</v>
      </c>
    </row>
    <row r="46" spans="1:53" x14ac:dyDescent="0.3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0</v>
      </c>
      <c r="J46" s="16" t="s">
        <v>21739</v>
      </c>
      <c r="K46" s="21">
        <f>IF(FLOW_THRU_100PCT="Y",1,1)</f>
        <v>1</v>
      </c>
      <c r="L46" s="16" t="s">
        <v>34283</v>
      </c>
      <c r="M46" s="15">
        <f>IF(_xlfn.SINGLE(D6L839C2)&lt;&gt;0,_xlfn.SINGLE(D6L839C2)*_xlfn.SINGLE(D6L839C4),_xlfn.SINGLE(D6L839C3)*_xlfn.SINGLE(D6L839C4))</f>
        <v>0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0</v>
      </c>
      <c r="R46" s="16" t="s">
        <v>34285</v>
      </c>
      <c r="S46" s="15">
        <f>D6L839C5-D6L839C7</f>
        <v>0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0</v>
      </c>
      <c r="X46" s="16" t="s">
        <v>34287</v>
      </c>
      <c r="Y46" s="33">
        <f>D6L839C7-D6L839C10</f>
        <v>0</v>
      </c>
      <c r="Z46" s="16" t="s">
        <v>34288</v>
      </c>
      <c r="AA46" s="33">
        <f>CHOOSE(MIN(D6L839C9,RUN_YEARS),B7L808C7,B7L808C16,B7L808C25,B7L808C34,B7L808C43)</f>
        <v>321</v>
      </c>
      <c r="AB46" s="16" t="s">
        <v>34289</v>
      </c>
      <c r="AC46" s="33">
        <f>IF(D6L839C12=0,0,D6L839C10/D6L839C12)</f>
        <v>0</v>
      </c>
      <c r="AD46" s="16" t="s">
        <v>34290</v>
      </c>
      <c r="AE46" s="33">
        <f>IF(D6L839C5=0,0,D6L839C10/D6L839C5)</f>
        <v>0</v>
      </c>
      <c r="AF46" s="16" t="s">
        <v>34291</v>
      </c>
      <c r="AG46" s="33">
        <f>CHOOSE(MIN(D6L839C9,RUN_YEARS),B7L808C5,B7L808C14,B7L808C23,B7L808C32,B7L808C41)</f>
        <v>1.605</v>
      </c>
      <c r="AH46" s="16" t="s">
        <v>34292</v>
      </c>
      <c r="AI46" s="33">
        <f>IF(D6L839C15=0,0,D6L839C11/D6L839C15)</f>
        <v>0</v>
      </c>
      <c r="AJ46" s="16" t="s">
        <v>34293</v>
      </c>
      <c r="AK46" s="33">
        <f>IF(D6L839C5=0,0,D6L839C11/D6L839C5)</f>
        <v>0</v>
      </c>
      <c r="AL46" s="16" t="s">
        <v>34294</v>
      </c>
      <c r="AM46" s="33">
        <f>D6L839C8*CHOOSE(MIN(D6L839C9,RUN_YEARS),B7L808C4,B7L808C13,B7L808C22,B7L808C31,B7L808C40)</f>
        <v>0</v>
      </c>
      <c r="AN46" s="16" t="s">
        <v>34295</v>
      </c>
      <c r="AO46" s="33">
        <f>D6L839C8-D6L839C18</f>
        <v>0</v>
      </c>
      <c r="AP46" s="16" t="s">
        <v>34296</v>
      </c>
      <c r="AQ46" s="33">
        <f>CHOOSE(MIN(D6L839C9,RUN_YEARS),B7L808C2,B7L808C11,B7L808C20,B7L808C29,B7L808C38)</f>
        <v>0.4828038700305739</v>
      </c>
      <c r="AR46" s="16" t="s">
        <v>34297</v>
      </c>
      <c r="AS46" s="33">
        <f>IF(D6L839C20=0,0,D6L839C18/D6L839C20)</f>
        <v>0</v>
      </c>
      <c r="AT46" s="16" t="s">
        <v>34298</v>
      </c>
      <c r="AU46" s="33">
        <f>IF(D6L839C5=0,0,D6L839C18/D6L839C5)</f>
        <v>0</v>
      </c>
      <c r="AV46" s="16" t="s">
        <v>34299</v>
      </c>
      <c r="AW46" s="33">
        <f>CHOOSE(MIN(D6L839C9,RUN_YEARS),B7L808C1,B7L808C10,B7L808C19,B7L808C28,B7L808C37)</f>
        <v>0.80249999999999999</v>
      </c>
      <c r="AX46" s="16" t="s">
        <v>34300</v>
      </c>
      <c r="AY46" s="33">
        <f>IF(D6L839C23=0,0,D6L839C19/D6L839C23)</f>
        <v>0</v>
      </c>
      <c r="AZ46" s="16" t="s">
        <v>34301</v>
      </c>
      <c r="BA46" s="33">
        <f>IF(D6L839C5=0,0,D6L839C19/D6L839C5)</f>
        <v>0</v>
      </c>
    </row>
    <row r="47" spans="1:53" x14ac:dyDescent="0.3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0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0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0</v>
      </c>
      <c r="R47" s="16" t="s">
        <v>34305</v>
      </c>
      <c r="S47" s="15">
        <f>SUM(D6L838C8:D6L839C8)</f>
        <v>0</v>
      </c>
      <c r="U47" s="21" t="str">
        <f>NULL_VALUE</f>
        <v>n/a</v>
      </c>
      <c r="V47" s="16" t="s">
        <v>34306</v>
      </c>
      <c r="W47" s="33">
        <f>SUM(D6L838C10:D6L839C10)</f>
        <v>0</v>
      </c>
      <c r="X47" s="16" t="s">
        <v>34307</v>
      </c>
      <c r="Y47" s="33">
        <f>SUM(D6L838C11:D6L839C11)</f>
        <v>0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0</v>
      </c>
      <c r="AD47" s="16" t="s">
        <v>34309</v>
      </c>
      <c r="AE47" s="33">
        <f>IF(D6L840C5=0,0,D6L840C10/D6L840C5)</f>
        <v>0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0</v>
      </c>
      <c r="AJ47" s="16" t="s">
        <v>34311</v>
      </c>
      <c r="AK47" s="33">
        <f>IF(D6L840C5=0,0,D6L840C11/D6L840C5)</f>
        <v>0</v>
      </c>
      <c r="AL47" s="16" t="s">
        <v>34312</v>
      </c>
      <c r="AM47" s="33">
        <f>SUM(D6L838C18:D6L839C18)</f>
        <v>0</v>
      </c>
      <c r="AN47" s="16" t="s">
        <v>34313</v>
      </c>
      <c r="AO47" s="33">
        <f>SUM(D6L838C19:D6L839C19)</f>
        <v>0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0</v>
      </c>
      <c r="AT47" s="16" t="s">
        <v>34315</v>
      </c>
      <c r="AU47" s="33">
        <f>IF(D6L840C5=0,0,D6L840C18/D6L840C5)</f>
        <v>0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0</v>
      </c>
      <c r="AZ47" s="16" t="s">
        <v>34317</v>
      </c>
      <c r="BA47" s="33">
        <f>IF(D6L840C5=0,0,D6L840C19/D6L840C5)</f>
        <v>0</v>
      </c>
    </row>
    <row r="48" spans="1:53" x14ac:dyDescent="0.3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25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25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3</v>
      </c>
      <c r="R48" s="16" t="s">
        <v>34322</v>
      </c>
      <c r="S48" s="15">
        <f>SUM(D6L828C8,D6L837C8,D6L840C8)</f>
        <v>22</v>
      </c>
      <c r="U48" s="21" t="str">
        <f>NULL_VALUE</f>
        <v>n/a</v>
      </c>
      <c r="V48" s="16" t="s">
        <v>34323</v>
      </c>
      <c r="W48" s="33">
        <f>SUM(D6L828C10,D6L837C10,D6L840C10)</f>
        <v>2.9615004935834159</v>
      </c>
      <c r="X48" s="16" t="s">
        <v>34324</v>
      </c>
      <c r="Y48" s="33">
        <f>SUM(D6L828C11,D6L837C11,D6L840C11)</f>
        <v>3.8499506416584062E-2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9.2258582354623545E-3</v>
      </c>
      <c r="AD48" s="16" t="s">
        <v>34326</v>
      </c>
      <c r="AE48" s="33">
        <f>IF(D6L841C5=0,0,D6L841C10/D6L841C5)</f>
        <v>0.11846001974333664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2.3987231412201909E-2</v>
      </c>
      <c r="AJ48" s="16" t="s">
        <v>34328</v>
      </c>
      <c r="AK48" s="33">
        <f>IF(D6L841C5=0,0,D6L841C11/D6L841C5)</f>
        <v>1.5399802566633625E-3</v>
      </c>
      <c r="AL48" s="16" t="s">
        <v>34329</v>
      </c>
      <c r="AM48" s="33">
        <f>SUM(D6L828C18,D6L837C18,D6L840C18)</f>
        <v>8.2639486181738224</v>
      </c>
      <c r="AN48" s="16" t="s">
        <v>34330</v>
      </c>
      <c r="AO48" s="33">
        <f>SUM(D6L828C19,D6L837C19,D6L840C19)</f>
        <v>13.736051381826178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17.116574930624523</v>
      </c>
      <c r="AT48" s="16" t="s">
        <v>34332</v>
      </c>
      <c r="AU48" s="33">
        <f>IF(D6L841C5=0,0,D6L841C18/D6L841C5)</f>
        <v>0.33055794472695288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17.11657493062452</v>
      </c>
      <c r="AZ48" s="16" t="s">
        <v>34334</v>
      </c>
      <c r="BA48" s="33">
        <f>IF(D6L841C5=0,0,D6L841C19/D6L841C5)</f>
        <v>0.54944205527304713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42D53E-5984-4557-93CE-7FC84F80DA5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34337</v>
      </c>
    </row>
    <row r="3" spans="1:53" x14ac:dyDescent="0.3">
      <c r="B3" s="13" t="s">
        <v>27409</v>
      </c>
    </row>
    <row r="4" spans="1:53" x14ac:dyDescent="0.3">
      <c r="B4" s="13" t="s">
        <v>34338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0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IF(_xlfn.SINGLE(D6L901C2)&lt;&gt;0,_xlfn.SINGLE(D6L901C2)*_xlfn.SINGLE(D6L901C4),_xlfn.SINGLE(D6L901C3)*_xlfn.SINGLE(D6L901C4))</f>
        <v>0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0</v>
      </c>
      <c r="R8" s="16" t="s">
        <v>34344</v>
      </c>
      <c r="S8" s="15">
        <f>D6L901C5-D6L901C7</f>
        <v>0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0</v>
      </c>
      <c r="X8" s="16" t="s">
        <v>34346</v>
      </c>
      <c r="Y8" s="33">
        <f>D6L901C7-D6L901C10</f>
        <v>0</v>
      </c>
      <c r="Z8" s="16" t="s">
        <v>34347</v>
      </c>
      <c r="AA8" s="33">
        <f>CHOOSE(MIN(D6L901C9,RUN_YEARS),B7L809C7,B7L809C16,B7L809C25,B7L809C34,B7L809C43)</f>
        <v>31.666666666666664</v>
      </c>
      <c r="AB8" s="16" t="s">
        <v>34348</v>
      </c>
      <c r="AC8" s="33">
        <f>IF(D6L901C12=0,0,D6L901C10/D6L901C12)</f>
        <v>0</v>
      </c>
      <c r="AD8" s="16" t="s">
        <v>34349</v>
      </c>
      <c r="AE8" s="33">
        <f>IF(D6L901C5=0,0,D6L901C10/D6L901C5)</f>
        <v>0</v>
      </c>
      <c r="AF8" s="16" t="s">
        <v>34350</v>
      </c>
      <c r="AG8" s="33">
        <f>CHOOSE(MIN(D6L901C9,RUN_YEARS),B7L809C5,B7L809C14,B7L809C23,B7L809C32,B7L809C41)</f>
        <v>4.1114242608655678</v>
      </c>
      <c r="AH8" s="16" t="s">
        <v>34351</v>
      </c>
      <c r="AI8" s="33">
        <f>IF(D6L901C15=0,0,D6L901C11/D6L901C15)</f>
        <v>0</v>
      </c>
      <c r="AJ8" s="16" t="s">
        <v>34352</v>
      </c>
      <c r="AK8" s="33">
        <f>IF(D6L901C5=0,0,D6L901C11/D6L901C5)</f>
        <v>0</v>
      </c>
      <c r="AL8" s="16" t="s">
        <v>34353</v>
      </c>
      <c r="AM8" s="33">
        <f>D6L901C8*CHOOSE(MIN(D6L901C9,RUN_YEARS),B7L809C4,B7L809C13,B7L809C22,B7L809C31,B7L809C40)</f>
        <v>0</v>
      </c>
      <c r="AN8" s="16" t="s">
        <v>34354</v>
      </c>
      <c r="AO8" s="33">
        <f>D6L901C8-D6L901C18</f>
        <v>0</v>
      </c>
      <c r="AP8" s="16" t="s">
        <v>34355</v>
      </c>
      <c r="AQ8" s="33">
        <f>CHOOSE(MIN(D6L901C9,RUN_YEARS),B7L809C2,B7L809C11,B7L809C20,B7L809C29,B7L809C38)</f>
        <v>4.4510649208812654E-2</v>
      </c>
      <c r="AR8" s="16" t="s">
        <v>34356</v>
      </c>
      <c r="AS8" s="33">
        <f>IF(D6L901C20=0,0,D6L901C18/D6L901C20)</f>
        <v>0</v>
      </c>
      <c r="AT8" s="16" t="s">
        <v>34357</v>
      </c>
      <c r="AU8" s="33">
        <f>IF(D6L901C5=0,0,D6L901C18/D6L901C5)</f>
        <v>0</v>
      </c>
      <c r="AV8" s="16" t="s">
        <v>34358</v>
      </c>
      <c r="AW8" s="33">
        <f>CHOOSE(MIN(D6L901C9,RUN_YEARS),B7L809C1,B7L809C10,B7L809C19,B7L809C28,B7L809C37)</f>
        <v>1.0394020037937397</v>
      </c>
      <c r="AX8" s="16" t="s">
        <v>34359</v>
      </c>
      <c r="AY8" s="33">
        <f>IF(D6L901C23=0,0,D6L901C19/D6L901C23)</f>
        <v>0</v>
      </c>
      <c r="AZ8" s="16" t="s">
        <v>34360</v>
      </c>
      <c r="BA8" s="33">
        <f>IF(D6L901C5=0,0,D6L901C19/D6L901C5)</f>
        <v>0</v>
      </c>
    </row>
    <row r="9" spans="1:53" x14ac:dyDescent="0.3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</v>
      </c>
      <c r="J9" s="16" t="s">
        <v>34381</v>
      </c>
      <c r="K9" s="21">
        <f>_xlfn.SINGLE(IF(FLOW_THRU_100PCT="Y",1,INDEX(VariabilityMatrix,D6L902C1,_xlfn.SINGLE(D6L902C9))))</f>
        <v>0.44333062863982836</v>
      </c>
      <c r="L9" s="16" t="s">
        <v>34361</v>
      </c>
      <c r="M9" s="15">
        <f>IF(_xlfn.SINGLE(D6L902C2)&lt;&gt;0,_xlfn.SINGLE(D6L902C2)*_xlfn.SINGLE(D6L902C4),_xlfn.SINGLE(D6L902C3)*_xlfn.SINGLE(D6L902C4))</f>
        <v>0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</v>
      </c>
      <c r="R9" s="16" t="s">
        <v>34363</v>
      </c>
      <c r="S9" s="15">
        <f>D6L902C5-D6L902C7</f>
        <v>0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</v>
      </c>
      <c r="X9" s="16" t="s">
        <v>34365</v>
      </c>
      <c r="Y9" s="33">
        <f>D6L902C7-D6L902C10</f>
        <v>0</v>
      </c>
      <c r="Z9" s="16" t="s">
        <v>34366</v>
      </c>
      <c r="AA9" s="33">
        <f>CHOOSE(MIN(D6L902C9,RUN_YEARS),B7L809C7,B7L809C16,B7L809C25,B7L809C34,B7L809C43)</f>
        <v>32</v>
      </c>
      <c r="AB9" s="16" t="s">
        <v>34367</v>
      </c>
      <c r="AC9" s="33">
        <f>IF(D6L902C12=0,0,D6L902C10/D6L902C12)</f>
        <v>0</v>
      </c>
      <c r="AD9" s="16" t="s">
        <v>34368</v>
      </c>
      <c r="AE9" s="33">
        <f>IF(D6L902C5=0,0,D6L902C10/D6L902C5)</f>
        <v>0</v>
      </c>
      <c r="AF9" s="16" t="s">
        <v>34369</v>
      </c>
      <c r="AG9" s="33">
        <f>CHOOSE(MIN(D6L902C9,RUN_YEARS),B7L809C5,B7L809C14,B7L809C23,B7L809C32,B7L809C41)</f>
        <v>5.1492306467182187</v>
      </c>
      <c r="AH9" s="16" t="s">
        <v>34370</v>
      </c>
      <c r="AI9" s="33">
        <f>IF(D6L902C15=0,0,D6L902C11/D6L902C15)</f>
        <v>0</v>
      </c>
      <c r="AJ9" s="16" t="s">
        <v>34371</v>
      </c>
      <c r="AK9" s="33">
        <f>IF(D6L902C5=0,0,D6L902C11/D6L902C5)</f>
        <v>0</v>
      </c>
      <c r="AL9" s="16" t="s">
        <v>34372</v>
      </c>
      <c r="AM9" s="33">
        <f>D6L902C8*CHOOSE(MIN(D6L902C9,RUN_YEARS),B7L809C4,B7L809C13,B7L809C22,B7L809C31,B7L809C40)</f>
        <v>0</v>
      </c>
      <c r="AN9" s="16" t="s">
        <v>34373</v>
      </c>
      <c r="AO9" s="33">
        <f>D6L902C8-D6L902C18</f>
        <v>0</v>
      </c>
      <c r="AP9" s="16" t="s">
        <v>34374</v>
      </c>
      <c r="AQ9" s="33">
        <f>CHOOSE(MIN(D6L902C9,RUN_YEARS),B7L809C2,B7L809C11,B7L809C20,B7L809C29,B7L809C38)</f>
        <v>4.6296798652240005E-2</v>
      </c>
      <c r="AR9" s="16" t="s">
        <v>34375</v>
      </c>
      <c r="AS9" s="33">
        <f>IF(D6L902C20=0,0,D6L902C18/D6L902C20)</f>
        <v>0</v>
      </c>
      <c r="AT9" s="16" t="s">
        <v>34376</v>
      </c>
      <c r="AU9" s="33">
        <f>IF(D6L902C5=0,0,D6L902C18/D6L902C5)</f>
        <v>0</v>
      </c>
      <c r="AV9" s="16" t="s">
        <v>34377</v>
      </c>
      <c r="AW9" s="33">
        <f>CHOOSE(MIN(D6L902C9,RUN_YEARS),B7L809C1,B7L809C10,B7L809C19,B7L809C28,B7L809C37)</f>
        <v>1.2810795048578583</v>
      </c>
      <c r="AX9" s="16" t="s">
        <v>34378</v>
      </c>
      <c r="AY9" s="33">
        <f>IF(D6L902C23=0,0,D6L902C19/D6L902C23)</f>
        <v>0</v>
      </c>
      <c r="AZ9" s="16" t="s">
        <v>34379</v>
      </c>
      <c r="BA9" s="33">
        <f>IF(D6L902C5=0,0,D6L902C19/D6L902C5)</f>
        <v>0</v>
      </c>
    </row>
    <row r="10" spans="1:53" x14ac:dyDescent="0.3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</v>
      </c>
      <c r="J10" s="16" t="s">
        <v>34402</v>
      </c>
      <c r="K10" s="21">
        <f>_xlfn.SINGLE(IF(FLOW_THRU_100PCT="Y",1,INDEX(VariabilityMatrix,D6L903C1,_xlfn.SINGLE(D6L903C9))))</f>
        <v>0.44333062863982836</v>
      </c>
      <c r="L10" s="16" t="s">
        <v>34382</v>
      </c>
      <c r="M10" s="15">
        <f>IF(_xlfn.SINGLE(D6L903C2)&lt;&gt;0,_xlfn.SINGLE(D6L903C2)*_xlfn.SINGLE(D6L903C4),_xlfn.SINGLE(D6L903C3)*_xlfn.SINGLE(D6L903C4))</f>
        <v>0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</v>
      </c>
      <c r="R10" s="16" t="s">
        <v>34384</v>
      </c>
      <c r="S10" s="15">
        <f>D6L903C5-D6L903C7</f>
        <v>0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</v>
      </c>
      <c r="X10" s="16" t="s">
        <v>34386</v>
      </c>
      <c r="Y10" s="33">
        <f>D6L903C7-D6L903C10</f>
        <v>0</v>
      </c>
      <c r="Z10" s="16" t="s">
        <v>34387</v>
      </c>
      <c r="AA10" s="33">
        <f>CHOOSE(MIN(D6L903C9,RUN_YEARS),B7L809C7,B7L809C16,B7L809C25,B7L809C34,B7L809C43)</f>
        <v>32</v>
      </c>
      <c r="AB10" s="16" t="s">
        <v>34388</v>
      </c>
      <c r="AC10" s="33">
        <f>IF(D6L903C12=0,0,D6L903C10/D6L903C12)</f>
        <v>0</v>
      </c>
      <c r="AD10" s="16" t="s">
        <v>34389</v>
      </c>
      <c r="AE10" s="33">
        <f>IF(D6L903C5=0,0,D6L903C10/D6L903C5)</f>
        <v>0</v>
      </c>
      <c r="AF10" s="16" t="s">
        <v>34390</v>
      </c>
      <c r="AG10" s="33">
        <f>CHOOSE(MIN(D6L903C9,RUN_YEARS),B7L809C5,B7L809C14,B7L809C23,B7L809C32,B7L809C41)</f>
        <v>5.1492306467182187</v>
      </c>
      <c r="AH10" s="16" t="s">
        <v>34391</v>
      </c>
      <c r="AI10" s="33">
        <f>IF(D6L903C15=0,0,D6L903C11/D6L903C15)</f>
        <v>0</v>
      </c>
      <c r="AJ10" s="16" t="s">
        <v>34392</v>
      </c>
      <c r="AK10" s="33">
        <f>IF(D6L903C5=0,0,D6L903C11/D6L903C5)</f>
        <v>0</v>
      </c>
      <c r="AL10" s="16" t="s">
        <v>34393</v>
      </c>
      <c r="AM10" s="33">
        <f>D6L903C8*CHOOSE(MIN(D6L903C9,RUN_YEARS),B7L809C4,B7L809C13,B7L809C22,B7L809C31,B7L809C40)</f>
        <v>0</v>
      </c>
      <c r="AN10" s="16" t="s">
        <v>34394</v>
      </c>
      <c r="AO10" s="33">
        <f>D6L903C8-D6L903C18</f>
        <v>0</v>
      </c>
      <c r="AP10" s="16" t="s">
        <v>34395</v>
      </c>
      <c r="AQ10" s="33">
        <f>CHOOSE(MIN(D6L903C9,RUN_YEARS),B7L809C2,B7L809C11,B7L809C20,B7L809C29,B7L809C38)</f>
        <v>4.6296798652240005E-2</v>
      </c>
      <c r="AR10" s="16" t="s">
        <v>34396</v>
      </c>
      <c r="AS10" s="33">
        <f>IF(D6L903C20=0,0,D6L903C18/D6L903C20)</f>
        <v>0</v>
      </c>
      <c r="AT10" s="16" t="s">
        <v>34397</v>
      </c>
      <c r="AU10" s="33">
        <f>IF(D6L903C5=0,0,D6L903C18/D6L903C5)</f>
        <v>0</v>
      </c>
      <c r="AV10" s="16" t="s">
        <v>34398</v>
      </c>
      <c r="AW10" s="33">
        <f>CHOOSE(MIN(D6L903C9,RUN_YEARS),B7L809C1,B7L809C10,B7L809C19,B7L809C28,B7L809C37)</f>
        <v>1.2810795048578583</v>
      </c>
      <c r="AX10" s="16" t="s">
        <v>34399</v>
      </c>
      <c r="AY10" s="33">
        <f>IF(D6L903C23=0,0,D6L903C19/D6L903C23)</f>
        <v>0</v>
      </c>
      <c r="AZ10" s="16" t="s">
        <v>34400</v>
      </c>
      <c r="BA10" s="33">
        <f>IF(D6L903C5=0,0,D6L903C19/D6L903C5)</f>
        <v>0</v>
      </c>
    </row>
    <row r="11" spans="1:53" x14ac:dyDescent="0.3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</v>
      </c>
      <c r="J11" s="16" t="s">
        <v>34423</v>
      </c>
      <c r="K11" s="21">
        <f>_xlfn.SINGLE(IF(FLOW_THRU_100PCT="Y",1,INDEX(VariabilityMatrix,D6L904C1,_xlfn.SINGLE(D6L904C9))))</f>
        <v>0.43955570143604111</v>
      </c>
      <c r="L11" s="16" t="s">
        <v>34403</v>
      </c>
      <c r="M11" s="15">
        <f>IF(_xlfn.SINGLE(D6L904C2)&lt;&gt;0,_xlfn.SINGLE(D6L904C2)*_xlfn.SINGLE(D6L904C4),_xlfn.SINGLE(D6L904C3)*_xlfn.SINGLE(D6L904C4))</f>
        <v>0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0</v>
      </c>
      <c r="R11" s="16" t="s">
        <v>34405</v>
      </c>
      <c r="S11" s="15">
        <f>D6L904C5-D6L904C7</f>
        <v>0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0</v>
      </c>
      <c r="X11" s="16" t="s">
        <v>34407</v>
      </c>
      <c r="Y11" s="33">
        <f>D6L904C7-D6L904C10</f>
        <v>0</v>
      </c>
      <c r="Z11" s="16" t="s">
        <v>34408</v>
      </c>
      <c r="AA11" s="33">
        <f>CHOOSE(MIN(D6L904C9,RUN_YEARS),B7L809C7,B7L809C16,B7L809C25,B7L809C34,B7L809C43)</f>
        <v>21</v>
      </c>
      <c r="AB11" s="16" t="s">
        <v>34409</v>
      </c>
      <c r="AC11" s="33">
        <f>IF(D6L904C12=0,0,D6L904C10/D6L904C12)</f>
        <v>0</v>
      </c>
      <c r="AD11" s="16" t="s">
        <v>34410</v>
      </c>
      <c r="AE11" s="33">
        <f>IF(D6L904C5=0,0,D6L904C10/D6L904C5)</f>
        <v>0</v>
      </c>
      <c r="AF11" s="16" t="s">
        <v>34411</v>
      </c>
      <c r="AG11" s="33">
        <f>CHOOSE(MIN(D6L904C9,RUN_YEARS),B7L809C5,B7L809C14,B7L809C23,B7L809C32,B7L809C41)</f>
        <v>1.7620157813114752</v>
      </c>
      <c r="AH11" s="16" t="s">
        <v>34412</v>
      </c>
      <c r="AI11" s="33">
        <f>IF(D6L904C15=0,0,D6L904C11/D6L904C15)</f>
        <v>0</v>
      </c>
      <c r="AJ11" s="16" t="s">
        <v>34413</v>
      </c>
      <c r="AK11" s="33">
        <f>IF(D6L904C5=0,0,D6L904C11/D6L904C5)</f>
        <v>0</v>
      </c>
      <c r="AL11" s="16" t="s">
        <v>34414</v>
      </c>
      <c r="AM11" s="33">
        <f>D6L904C8*CHOOSE(MIN(D6L904C9,RUN_YEARS),B7L809C4,B7L809C13,B7L809C22,B7L809C31,B7L809C40)</f>
        <v>0</v>
      </c>
      <c r="AN11" s="16" t="s">
        <v>34415</v>
      </c>
      <c r="AO11" s="33">
        <f>D6L904C8-D6L904C18</f>
        <v>0</v>
      </c>
      <c r="AP11" s="16" t="s">
        <v>34416</v>
      </c>
      <c r="AQ11" s="33">
        <f>CHOOSE(MIN(D6L904C9,RUN_YEARS),B7L809C2,B7L809C11,B7L809C20,B7L809C29,B7L809C38)</f>
        <v>3.1585299908542218E-2</v>
      </c>
      <c r="AR11" s="16" t="s">
        <v>34417</v>
      </c>
      <c r="AS11" s="33">
        <f>IF(D6L904C20=0,0,D6L904C18/D6L904C20)</f>
        <v>0</v>
      </c>
      <c r="AT11" s="16" t="s">
        <v>34418</v>
      </c>
      <c r="AU11" s="33">
        <f>IF(D6L904C5=0,0,D6L904C18/D6L904C5)</f>
        <v>0</v>
      </c>
      <c r="AV11" s="16" t="s">
        <v>34419</v>
      </c>
      <c r="AW11" s="33">
        <f>CHOOSE(MIN(D6L904C9,RUN_YEARS),B7L809C1,B7L809C10,B7L809C19,B7L809C28,B7L809C37)</f>
        <v>0.4606652911475409</v>
      </c>
      <c r="AX11" s="16" t="s">
        <v>34420</v>
      </c>
      <c r="AY11" s="33">
        <f>IF(D6L904C23=0,0,D6L904C19/D6L904C23)</f>
        <v>0</v>
      </c>
      <c r="AZ11" s="16" t="s">
        <v>34421</v>
      </c>
      <c r="BA11" s="33">
        <f>IF(D6L904C5=0,0,D6L904C19/D6L904C5)</f>
        <v>0</v>
      </c>
    </row>
    <row r="12" spans="1:53" x14ac:dyDescent="0.3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0</v>
      </c>
      <c r="J12" s="16" t="s">
        <v>34444</v>
      </c>
      <c r="K12" s="21">
        <f>_xlfn.SINGLE(IF(FLOW_THRU_100PCT="Y",1,INDEX(VariabilityMatrix,D6L905C1,_xlfn.SINGLE(D6L905C9))))</f>
        <v>0.14385625612509018</v>
      </c>
      <c r="L12" s="16" t="s">
        <v>34424</v>
      </c>
      <c r="M12" s="15">
        <f>IF(_xlfn.SINGLE(D6L905C2)&lt;&gt;0,_xlfn.SINGLE(D6L905C2)*_xlfn.SINGLE(D6L905C4),_xlfn.SINGLE(D6L905C3)*_xlfn.SINGLE(D6L905C4))</f>
        <v>0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</v>
      </c>
      <c r="R12" s="16" t="s">
        <v>34426</v>
      </c>
      <c r="S12" s="15">
        <f>D6L905C5-D6L905C7</f>
        <v>0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</v>
      </c>
      <c r="X12" s="16" t="s">
        <v>34428</v>
      </c>
      <c r="Y12" s="33">
        <f>D6L905C7-D6L905C10</f>
        <v>0</v>
      </c>
      <c r="Z12" s="16" t="s">
        <v>34429</v>
      </c>
      <c r="AA12" s="33">
        <f>CHOOSE(MIN(D6L905C9,RUN_YEARS),B7L809C7,B7L809C16,B7L809C25,B7L809C34,B7L809C43)</f>
        <v>32</v>
      </c>
      <c r="AB12" s="16" t="s">
        <v>34430</v>
      </c>
      <c r="AC12" s="33">
        <f>IF(D6L905C12=0,0,D6L905C10/D6L905C12)</f>
        <v>0</v>
      </c>
      <c r="AD12" s="16" t="s">
        <v>34431</v>
      </c>
      <c r="AE12" s="33">
        <f>IF(D6L905C5=0,0,D6L905C10/D6L905C5)</f>
        <v>0</v>
      </c>
      <c r="AF12" s="16" t="s">
        <v>34432</v>
      </c>
      <c r="AG12" s="33">
        <f>CHOOSE(MIN(D6L905C9,RUN_YEARS),B7L809C5,B7L809C14,B7L809C23,B7L809C32,B7L809C41)</f>
        <v>5.1492306467182187</v>
      </c>
      <c r="AH12" s="16" t="s">
        <v>34433</v>
      </c>
      <c r="AI12" s="33">
        <f>IF(D6L905C15=0,0,D6L905C11/D6L905C15)</f>
        <v>0</v>
      </c>
      <c r="AJ12" s="16" t="s">
        <v>34434</v>
      </c>
      <c r="AK12" s="33">
        <f>IF(D6L905C5=0,0,D6L905C11/D6L905C5)</f>
        <v>0</v>
      </c>
      <c r="AL12" s="16" t="s">
        <v>34435</v>
      </c>
      <c r="AM12" s="33">
        <f>D6L905C8*CHOOSE(MIN(D6L905C9,RUN_YEARS),B7L809C4,B7L809C13,B7L809C22,B7L809C31,B7L809C40)</f>
        <v>0</v>
      </c>
      <c r="AN12" s="16" t="s">
        <v>34436</v>
      </c>
      <c r="AO12" s="33">
        <f>D6L905C8-D6L905C18</f>
        <v>0</v>
      </c>
      <c r="AP12" s="16" t="s">
        <v>34437</v>
      </c>
      <c r="AQ12" s="33">
        <f>CHOOSE(MIN(D6L905C9,RUN_YEARS),B7L809C2,B7L809C11,B7L809C20,B7L809C29,B7L809C38)</f>
        <v>4.6296798652240005E-2</v>
      </c>
      <c r="AR12" s="16" t="s">
        <v>34438</v>
      </c>
      <c r="AS12" s="33">
        <f>IF(D6L905C20=0,0,D6L905C18/D6L905C20)</f>
        <v>0</v>
      </c>
      <c r="AT12" s="16" t="s">
        <v>34439</v>
      </c>
      <c r="AU12" s="33">
        <f>IF(D6L905C5=0,0,D6L905C18/D6L905C5)</f>
        <v>0</v>
      </c>
      <c r="AV12" s="16" t="s">
        <v>34440</v>
      </c>
      <c r="AW12" s="33">
        <f>CHOOSE(MIN(D6L905C9,RUN_YEARS),B7L809C1,B7L809C10,B7L809C19,B7L809C28,B7L809C37)</f>
        <v>1.2810795048578583</v>
      </c>
      <c r="AX12" s="16" t="s">
        <v>34441</v>
      </c>
      <c r="AY12" s="33">
        <f>IF(D6L905C23=0,0,D6L905C19/D6L905C23)</f>
        <v>0</v>
      </c>
      <c r="AZ12" s="16" t="s">
        <v>34442</v>
      </c>
      <c r="BA12" s="33">
        <f>IF(D6L905C5=0,0,D6L905C19/D6L905C5)</f>
        <v>0</v>
      </c>
    </row>
    <row r="13" spans="1:53" x14ac:dyDescent="0.3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0</v>
      </c>
      <c r="J13" s="16" t="s">
        <v>34465</v>
      </c>
      <c r="K13" s="21">
        <f>_xlfn.SINGLE(IF(FLOW_THRU_100PCT="Y",1,INDEX(VariabilityMatrix,D6L906C1,_xlfn.SINGLE(D6L906C9))))</f>
        <v>0.44333062863982836</v>
      </c>
      <c r="L13" s="16" t="s">
        <v>34445</v>
      </c>
      <c r="M13" s="15">
        <f>IF(_xlfn.SINGLE(D6L906C2)&lt;&gt;0,_xlfn.SINGLE(D6L906C2)*_xlfn.SINGLE(D6L906C4),_xlfn.SINGLE(D6L906C3)*_xlfn.SINGLE(D6L906C4))</f>
        <v>0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</v>
      </c>
      <c r="R13" s="16" t="s">
        <v>34447</v>
      </c>
      <c r="S13" s="15">
        <f>D6L906C5-D6L906C7</f>
        <v>0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</v>
      </c>
      <c r="X13" s="16" t="s">
        <v>34449</v>
      </c>
      <c r="Y13" s="33">
        <f>D6L906C7-D6L906C10</f>
        <v>0</v>
      </c>
      <c r="Z13" s="16" t="s">
        <v>34450</v>
      </c>
      <c r="AA13" s="33">
        <f>CHOOSE(MIN(D6L906C9,RUN_YEARS),B7L809C7,B7L809C16,B7L809C25,B7L809C34,B7L809C43)</f>
        <v>32</v>
      </c>
      <c r="AB13" s="16" t="s">
        <v>34451</v>
      </c>
      <c r="AC13" s="33">
        <f>IF(D6L906C12=0,0,D6L906C10/D6L906C12)</f>
        <v>0</v>
      </c>
      <c r="AD13" s="16" t="s">
        <v>34452</v>
      </c>
      <c r="AE13" s="33">
        <f>IF(D6L906C5=0,0,D6L906C10/D6L906C5)</f>
        <v>0</v>
      </c>
      <c r="AF13" s="16" t="s">
        <v>34453</v>
      </c>
      <c r="AG13" s="33">
        <f>CHOOSE(MIN(D6L906C9,RUN_YEARS),B7L809C5,B7L809C14,B7L809C23,B7L809C32,B7L809C41)</f>
        <v>5.1492306467182187</v>
      </c>
      <c r="AH13" s="16" t="s">
        <v>34454</v>
      </c>
      <c r="AI13" s="33">
        <f>IF(D6L906C15=0,0,D6L906C11/D6L906C15)</f>
        <v>0</v>
      </c>
      <c r="AJ13" s="16" t="s">
        <v>34455</v>
      </c>
      <c r="AK13" s="33">
        <f>IF(D6L906C5=0,0,D6L906C11/D6L906C5)</f>
        <v>0</v>
      </c>
      <c r="AL13" s="16" t="s">
        <v>34456</v>
      </c>
      <c r="AM13" s="33">
        <f>D6L906C8*CHOOSE(MIN(D6L906C9,RUN_YEARS),B7L809C4,B7L809C13,B7L809C22,B7L809C31,B7L809C40)</f>
        <v>0</v>
      </c>
      <c r="AN13" s="16" t="s">
        <v>34457</v>
      </c>
      <c r="AO13" s="33">
        <f>D6L906C8-D6L906C18</f>
        <v>0</v>
      </c>
      <c r="AP13" s="16" t="s">
        <v>34458</v>
      </c>
      <c r="AQ13" s="33">
        <f>CHOOSE(MIN(D6L906C9,RUN_YEARS),B7L809C2,B7L809C11,B7L809C20,B7L809C29,B7L809C38)</f>
        <v>4.6296798652240005E-2</v>
      </c>
      <c r="AR13" s="16" t="s">
        <v>34459</v>
      </c>
      <c r="AS13" s="33">
        <f>IF(D6L906C20=0,0,D6L906C18/D6L906C20)</f>
        <v>0</v>
      </c>
      <c r="AT13" s="16" t="s">
        <v>34460</v>
      </c>
      <c r="AU13" s="33">
        <f>IF(D6L906C5=0,0,D6L906C18/D6L906C5)</f>
        <v>0</v>
      </c>
      <c r="AV13" s="16" t="s">
        <v>34461</v>
      </c>
      <c r="AW13" s="33">
        <f>CHOOSE(MIN(D6L906C9,RUN_YEARS),B7L809C1,B7L809C10,B7L809C19,B7L809C28,B7L809C37)</f>
        <v>1.2810795048578583</v>
      </c>
      <c r="AX13" s="16" t="s">
        <v>34462</v>
      </c>
      <c r="AY13" s="33">
        <f>IF(D6L906C23=0,0,D6L906C19/D6L906C23)</f>
        <v>0</v>
      </c>
      <c r="AZ13" s="16" t="s">
        <v>34463</v>
      </c>
      <c r="BA13" s="33">
        <f>IF(D6L906C5=0,0,D6L906C19/D6L906C5)</f>
        <v>0</v>
      </c>
    </row>
    <row r="14" spans="1:53" x14ac:dyDescent="0.3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</v>
      </c>
      <c r="J14" s="16" t="s">
        <v>34486</v>
      </c>
      <c r="K14" s="21">
        <f>_xlfn.SINGLE(IF(FLOW_THRU_100PCT="Y",1,INDEX(VariabilityMatrix,D6L907C1,_xlfn.SINGLE(D6L907C9))))</f>
        <v>0.43955570143604111</v>
      </c>
      <c r="L14" s="16" t="s">
        <v>34466</v>
      </c>
      <c r="M14" s="15">
        <f>IF(_xlfn.SINGLE(D6L907C2)&lt;&gt;0,_xlfn.SINGLE(D6L907C2)*_xlfn.SINGLE(D6L907C4),_xlfn.SINGLE(D6L907C3)*_xlfn.SINGLE(D6L907C4))</f>
        <v>0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</v>
      </c>
      <c r="R14" s="16" t="s">
        <v>34468</v>
      </c>
      <c r="S14" s="15">
        <f>D6L907C5-D6L907C7</f>
        <v>0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</v>
      </c>
      <c r="X14" s="16" t="s">
        <v>34470</v>
      </c>
      <c r="Y14" s="33">
        <f>D6L907C7-D6L907C10</f>
        <v>0</v>
      </c>
      <c r="Z14" s="16" t="s">
        <v>34471</v>
      </c>
      <c r="AA14" s="33">
        <f>CHOOSE(MIN(D6L907C9,RUN_YEARS),B7L809C7,B7L809C16,B7L809C25,B7L809C34,B7L809C43)</f>
        <v>21</v>
      </c>
      <c r="AB14" s="16" t="s">
        <v>34472</v>
      </c>
      <c r="AC14" s="33">
        <f>IF(D6L907C12=0,0,D6L907C10/D6L907C12)</f>
        <v>0</v>
      </c>
      <c r="AD14" s="16" t="s">
        <v>34473</v>
      </c>
      <c r="AE14" s="33">
        <f>IF(D6L907C5=0,0,D6L907C10/D6L907C5)</f>
        <v>0</v>
      </c>
      <c r="AF14" s="16" t="s">
        <v>34474</v>
      </c>
      <c r="AG14" s="33">
        <f>CHOOSE(MIN(D6L907C9,RUN_YEARS),B7L809C5,B7L809C14,B7L809C23,B7L809C32,B7L809C41)</f>
        <v>1.7620157813114752</v>
      </c>
      <c r="AH14" s="16" t="s">
        <v>34475</v>
      </c>
      <c r="AI14" s="33">
        <f>IF(D6L907C15=0,0,D6L907C11/D6L907C15)</f>
        <v>0</v>
      </c>
      <c r="AJ14" s="16" t="s">
        <v>34476</v>
      </c>
      <c r="AK14" s="33">
        <f>IF(D6L907C5=0,0,D6L907C11/D6L907C5)</f>
        <v>0</v>
      </c>
      <c r="AL14" s="16" t="s">
        <v>34477</v>
      </c>
      <c r="AM14" s="33">
        <f>D6L907C8*CHOOSE(MIN(D6L907C9,RUN_YEARS),B7L809C4,B7L809C13,B7L809C22,B7L809C31,B7L809C40)</f>
        <v>0</v>
      </c>
      <c r="AN14" s="16" t="s">
        <v>34478</v>
      </c>
      <c r="AO14" s="33">
        <f>D6L907C8-D6L907C18</f>
        <v>0</v>
      </c>
      <c r="AP14" s="16" t="s">
        <v>34479</v>
      </c>
      <c r="AQ14" s="33">
        <f>CHOOSE(MIN(D6L907C9,RUN_YEARS),B7L809C2,B7L809C11,B7L809C20,B7L809C29,B7L809C38)</f>
        <v>3.1585299908542218E-2</v>
      </c>
      <c r="AR14" s="16" t="s">
        <v>34480</v>
      </c>
      <c r="AS14" s="33">
        <f>IF(D6L907C20=0,0,D6L907C18/D6L907C20)</f>
        <v>0</v>
      </c>
      <c r="AT14" s="16" t="s">
        <v>34481</v>
      </c>
      <c r="AU14" s="33">
        <f>IF(D6L907C5=0,0,D6L907C18/D6L907C5)</f>
        <v>0</v>
      </c>
      <c r="AV14" s="16" t="s">
        <v>34482</v>
      </c>
      <c r="AW14" s="33">
        <f>CHOOSE(MIN(D6L907C9,RUN_YEARS),B7L809C1,B7L809C10,B7L809C19,B7L809C28,B7L809C37)</f>
        <v>0.4606652911475409</v>
      </c>
      <c r="AX14" s="16" t="s">
        <v>34483</v>
      </c>
      <c r="AY14" s="33">
        <f>IF(D6L907C23=0,0,D6L907C19/D6L907C23)</f>
        <v>0</v>
      </c>
      <c r="AZ14" s="16" t="s">
        <v>34484</v>
      </c>
      <c r="BA14" s="33">
        <f>IF(D6L907C5=0,0,D6L907C19/D6L907C5)</f>
        <v>0</v>
      </c>
    </row>
    <row r="15" spans="1:53" x14ac:dyDescent="0.3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</v>
      </c>
      <c r="J15" s="16" t="s">
        <v>34507</v>
      </c>
      <c r="K15" s="21">
        <f>_xlfn.SINGLE(IF(FLOW_THRU_100PCT="Y",1,INDEX(VariabilityMatrix,D6L908C1,_xlfn.SINGLE(D6L908C9))))</f>
        <v>0.43955570143604111</v>
      </c>
      <c r="L15" s="16" t="s">
        <v>34487</v>
      </c>
      <c r="M15" s="15">
        <f>IF(_xlfn.SINGLE(D6L908C2)&lt;&gt;0,_xlfn.SINGLE(D6L908C2)*_xlfn.SINGLE(D6L908C4),_xlfn.SINGLE(D6L908C3)*_xlfn.SINGLE(D6L908C4))</f>
        <v>0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0</v>
      </c>
      <c r="R15" s="16" t="s">
        <v>34489</v>
      </c>
      <c r="S15" s="15">
        <f>D6L908C5-D6L908C7</f>
        <v>0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0</v>
      </c>
      <c r="X15" s="16" t="s">
        <v>34491</v>
      </c>
      <c r="Y15" s="33">
        <f>D6L908C7-D6L908C10</f>
        <v>0</v>
      </c>
      <c r="Z15" s="16" t="s">
        <v>34492</v>
      </c>
      <c r="AA15" s="33">
        <f>CHOOSE(MIN(D6L908C9,RUN_YEARS),B7L809C7,B7L809C16,B7L809C25,B7L809C34,B7L809C43)</f>
        <v>21</v>
      </c>
      <c r="AB15" s="16" t="s">
        <v>34493</v>
      </c>
      <c r="AC15" s="33">
        <f>IF(D6L908C12=0,0,D6L908C10/D6L908C12)</f>
        <v>0</v>
      </c>
      <c r="AD15" s="16" t="s">
        <v>34494</v>
      </c>
      <c r="AE15" s="33">
        <f>IF(D6L908C5=0,0,D6L908C10/D6L908C5)</f>
        <v>0</v>
      </c>
      <c r="AF15" s="16" t="s">
        <v>34495</v>
      </c>
      <c r="AG15" s="33">
        <f>CHOOSE(MIN(D6L908C9,RUN_YEARS),B7L809C5,B7L809C14,B7L809C23,B7L809C32,B7L809C41)</f>
        <v>1.7620157813114752</v>
      </c>
      <c r="AH15" s="16" t="s">
        <v>34496</v>
      </c>
      <c r="AI15" s="33">
        <f>IF(D6L908C15=0,0,D6L908C11/D6L908C15)</f>
        <v>0</v>
      </c>
      <c r="AJ15" s="16" t="s">
        <v>34497</v>
      </c>
      <c r="AK15" s="33">
        <f>IF(D6L908C5=0,0,D6L908C11/D6L908C5)</f>
        <v>0</v>
      </c>
      <c r="AL15" s="16" t="s">
        <v>34498</v>
      </c>
      <c r="AM15" s="33">
        <f>D6L908C8*CHOOSE(MIN(D6L908C9,RUN_YEARS),B7L809C4,B7L809C13,B7L809C22,B7L809C31,B7L809C40)</f>
        <v>0</v>
      </c>
      <c r="AN15" s="16" t="s">
        <v>34499</v>
      </c>
      <c r="AO15" s="33">
        <f>D6L908C8-D6L908C18</f>
        <v>0</v>
      </c>
      <c r="AP15" s="16" t="s">
        <v>34500</v>
      </c>
      <c r="AQ15" s="33">
        <f>CHOOSE(MIN(D6L908C9,RUN_YEARS),B7L809C2,B7L809C11,B7L809C20,B7L809C29,B7L809C38)</f>
        <v>3.1585299908542218E-2</v>
      </c>
      <c r="AR15" s="16" t="s">
        <v>34501</v>
      </c>
      <c r="AS15" s="33">
        <f>IF(D6L908C20=0,0,D6L908C18/D6L908C20)</f>
        <v>0</v>
      </c>
      <c r="AT15" s="16" t="s">
        <v>34502</v>
      </c>
      <c r="AU15" s="33">
        <f>IF(D6L908C5=0,0,D6L908C18/D6L908C5)</f>
        <v>0</v>
      </c>
      <c r="AV15" s="16" t="s">
        <v>34503</v>
      </c>
      <c r="AW15" s="33">
        <f>CHOOSE(MIN(D6L908C9,RUN_YEARS),B7L809C1,B7L809C10,B7L809C19,B7L809C28,B7L809C37)</f>
        <v>0.4606652911475409</v>
      </c>
      <c r="AX15" s="16" t="s">
        <v>34504</v>
      </c>
      <c r="AY15" s="33">
        <f>IF(D6L908C23=0,0,D6L908C19/D6L908C23)</f>
        <v>0</v>
      </c>
      <c r="AZ15" s="16" t="s">
        <v>34505</v>
      </c>
      <c r="BA15" s="33">
        <f>IF(D6L908C5=0,0,D6L908C19/D6L908C5)</f>
        <v>0</v>
      </c>
    </row>
    <row r="16" spans="1:53" x14ac:dyDescent="0.3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</v>
      </c>
      <c r="J16" s="16" t="s">
        <v>34528</v>
      </c>
      <c r="K16" s="21">
        <f>_xlfn.SINGLE(IF(FLOW_THRU_100PCT="Y",1,INDEX(VariabilityMatrix,D6L909C1,_xlfn.SINGLE(D6L909C9))))</f>
        <v>0.43955570143604111</v>
      </c>
      <c r="L16" s="16" t="s">
        <v>34508</v>
      </c>
      <c r="M16" s="15">
        <f>IF(_xlfn.SINGLE(D6L909C2)&lt;&gt;0,_xlfn.SINGLE(D6L909C2)*_xlfn.SINGLE(D6L909C4),_xlfn.SINGLE(D6L909C3)*_xlfn.SINGLE(D6L909C4))</f>
        <v>0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</v>
      </c>
      <c r="R16" s="16" t="s">
        <v>34510</v>
      </c>
      <c r="S16" s="15">
        <f>D6L909C5-D6L909C7</f>
        <v>0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</v>
      </c>
      <c r="X16" s="16" t="s">
        <v>34512</v>
      </c>
      <c r="Y16" s="33">
        <f>D6L909C7-D6L909C10</f>
        <v>0</v>
      </c>
      <c r="Z16" s="16" t="s">
        <v>34513</v>
      </c>
      <c r="AA16" s="33">
        <f>CHOOSE(MIN(D6L909C9,RUN_YEARS),B7L809C7,B7L809C16,B7L809C25,B7L809C34,B7L809C43)</f>
        <v>21</v>
      </c>
      <c r="AB16" s="16" t="s">
        <v>34514</v>
      </c>
      <c r="AC16" s="33">
        <f>IF(D6L909C12=0,0,D6L909C10/D6L909C12)</f>
        <v>0</v>
      </c>
      <c r="AD16" s="16" t="s">
        <v>34515</v>
      </c>
      <c r="AE16" s="33">
        <f>IF(D6L909C5=0,0,D6L909C10/D6L909C5)</f>
        <v>0</v>
      </c>
      <c r="AF16" s="16" t="s">
        <v>34516</v>
      </c>
      <c r="AG16" s="33">
        <f>CHOOSE(MIN(D6L909C9,RUN_YEARS),B7L809C5,B7L809C14,B7L809C23,B7L809C32,B7L809C41)</f>
        <v>1.7620157813114752</v>
      </c>
      <c r="AH16" s="16" t="s">
        <v>34517</v>
      </c>
      <c r="AI16" s="33">
        <f>IF(D6L909C15=0,0,D6L909C11/D6L909C15)</f>
        <v>0</v>
      </c>
      <c r="AJ16" s="16" t="s">
        <v>34518</v>
      </c>
      <c r="AK16" s="33">
        <f>IF(D6L909C5=0,0,D6L909C11/D6L909C5)</f>
        <v>0</v>
      </c>
      <c r="AL16" s="16" t="s">
        <v>34519</v>
      </c>
      <c r="AM16" s="33">
        <f>D6L909C8*CHOOSE(MIN(D6L909C9,RUN_YEARS),B7L809C4,B7L809C13,B7L809C22,B7L809C31,B7L809C40)</f>
        <v>0</v>
      </c>
      <c r="AN16" s="16" t="s">
        <v>34520</v>
      </c>
      <c r="AO16" s="33">
        <f>D6L909C8-D6L909C18</f>
        <v>0</v>
      </c>
      <c r="AP16" s="16" t="s">
        <v>34521</v>
      </c>
      <c r="AQ16" s="33">
        <f>CHOOSE(MIN(D6L909C9,RUN_YEARS),B7L809C2,B7L809C11,B7L809C20,B7L809C29,B7L809C38)</f>
        <v>3.1585299908542218E-2</v>
      </c>
      <c r="AR16" s="16" t="s">
        <v>34522</v>
      </c>
      <c r="AS16" s="33">
        <f>IF(D6L909C20=0,0,D6L909C18/D6L909C20)</f>
        <v>0</v>
      </c>
      <c r="AT16" s="16" t="s">
        <v>34523</v>
      </c>
      <c r="AU16" s="33">
        <f>IF(D6L909C5=0,0,D6L909C18/D6L909C5)</f>
        <v>0</v>
      </c>
      <c r="AV16" s="16" t="s">
        <v>34524</v>
      </c>
      <c r="AW16" s="33">
        <f>CHOOSE(MIN(D6L909C9,RUN_YEARS),B7L809C1,B7L809C10,B7L809C19,B7L809C28,B7L809C37)</f>
        <v>0.4606652911475409</v>
      </c>
      <c r="AX16" s="16" t="s">
        <v>34525</v>
      </c>
      <c r="AY16" s="33">
        <f>IF(D6L909C23=0,0,D6L909C19/D6L909C23)</f>
        <v>0</v>
      </c>
      <c r="AZ16" s="16" t="s">
        <v>34526</v>
      </c>
      <c r="BA16" s="33">
        <f>IF(D6L909C5=0,0,D6L909C19/D6L909C5)</f>
        <v>0</v>
      </c>
    </row>
    <row r="17" spans="1:53" x14ac:dyDescent="0.3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_xlfn.SINGLE(IF(FLOW_THRU_100PCT="Y",1,INDEX(VariabilityMatrix,D6L910C1,_xlfn.SINGLE(D6L910C9))))</f>
        <v>0.43955570143604111</v>
      </c>
      <c r="L17" s="16" t="s">
        <v>34529</v>
      </c>
      <c r="M17" s="15">
        <f>IF(_xlfn.SINGLE(D6L910C2)&lt;&gt;0,_xlfn.SINGLE(D6L910C2)*_xlfn.SINGLE(D6L910C4),_xlfn.SINGLE(D6L910C3)*_xlfn.SINGLE(D6L910C4))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21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1.7620157813114752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3.1585299908542218E-2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0.4606652911475409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3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_xlfn.SINGLE(IF(FLOW_THRU_100PCT="Y",1,INDEX(VariabilityMatrix,D6L911C1,_xlfn.SINGLE(D6L911C9))))</f>
        <v>0.43955570143604111</v>
      </c>
      <c r="L18" s="16" t="s">
        <v>34550</v>
      </c>
      <c r="M18" s="15">
        <f>IF(_xlfn.SINGLE(D6L911C2)&lt;&gt;0,_xlfn.SINGLE(D6L911C2)*_xlfn.SINGLE(D6L911C4),_xlfn.SINGLE(D6L911C3)*_xlfn.SINGLE(D6L911C4))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21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1.7620157813114752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3.1585299908542218E-2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0.4606652911475409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3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_xlfn.SINGLE(IF(FLOW_THRU_100PCT="Y",1,INDEX(VariabilityMatrix,D6L912C1,_xlfn.SINGLE(D6L912C9))))</f>
        <v>0.43955570143604111</v>
      </c>
      <c r="L19" s="16" t="s">
        <v>34571</v>
      </c>
      <c r="M19" s="15">
        <f>IF(_xlfn.SINGLE(D6L912C2)&lt;&gt;0,_xlfn.SINGLE(D6L912C2)*_xlfn.SINGLE(D6L912C4),_xlfn.SINGLE(D6L912C3)*_xlfn.SINGLE(D6L912C4))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21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1.7620157813114752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3.1585299908542218E-2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0.4606652911475409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3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0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IF(_xlfn.SINGLE(D6L913C2)&lt;&gt;0,_xlfn.SINGLE(D6L913C2)*_xlfn.SINGLE(D6L913C4),_xlfn.SINGLE(D6L913C3)*_xlfn.SINGLE(D6L913C4))</f>
        <v>0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0</v>
      </c>
      <c r="R20" s="16" t="s">
        <v>34594</v>
      </c>
      <c r="S20" s="15">
        <f>D6L913C5-D6L913C7</f>
        <v>0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0</v>
      </c>
      <c r="X20" s="16" t="s">
        <v>34596</v>
      </c>
      <c r="Y20" s="33">
        <f>D6L913C7-D6L913C10</f>
        <v>0</v>
      </c>
      <c r="Z20" s="16" t="s">
        <v>34597</v>
      </c>
      <c r="AA20" s="33">
        <f>CHOOSE(MIN(D6L913C9,RUN_YEARS),B7L809C7,B7L809C16,B7L809C25,B7L809C34,B7L809C43)</f>
        <v>21</v>
      </c>
      <c r="AB20" s="16" t="s">
        <v>34598</v>
      </c>
      <c r="AC20" s="33">
        <f>IF(D6L913C12=0,0,D6L913C10/D6L913C12)</f>
        <v>0</v>
      </c>
      <c r="AD20" s="16" t="s">
        <v>34599</v>
      </c>
      <c r="AE20" s="33">
        <f>IF(D6L913C5=0,0,D6L913C10/D6L913C5)</f>
        <v>0</v>
      </c>
      <c r="AF20" s="16" t="s">
        <v>34600</v>
      </c>
      <c r="AG20" s="33">
        <f>CHOOSE(MIN(D6L913C9,RUN_YEARS),B7L809C5,B7L809C14,B7L809C23,B7L809C32,B7L809C41)</f>
        <v>1.7620157813114752</v>
      </c>
      <c r="AH20" s="16" t="s">
        <v>34601</v>
      </c>
      <c r="AI20" s="33">
        <f>IF(D6L913C15=0,0,D6L913C11/D6L913C15)</f>
        <v>0</v>
      </c>
      <c r="AJ20" s="16" t="s">
        <v>34602</v>
      </c>
      <c r="AK20" s="33">
        <f>IF(D6L913C5=0,0,D6L913C11/D6L913C5)</f>
        <v>0</v>
      </c>
      <c r="AL20" s="16" t="s">
        <v>34603</v>
      </c>
      <c r="AM20" s="33">
        <f>D6L913C8*CHOOSE(MIN(D6L913C9,RUN_YEARS),B7L809C4,B7L809C13,B7L809C22,B7L809C31,B7L809C40)</f>
        <v>0</v>
      </c>
      <c r="AN20" s="16" t="s">
        <v>34604</v>
      </c>
      <c r="AO20" s="33">
        <f>D6L913C8-D6L913C18</f>
        <v>0</v>
      </c>
      <c r="AP20" s="16" t="s">
        <v>34605</v>
      </c>
      <c r="AQ20" s="33">
        <f>CHOOSE(MIN(D6L913C9,RUN_YEARS),B7L809C2,B7L809C11,B7L809C20,B7L809C29,B7L809C38)</f>
        <v>3.1585299908542218E-2</v>
      </c>
      <c r="AR20" s="16" t="s">
        <v>34606</v>
      </c>
      <c r="AS20" s="33">
        <f>IF(D6L913C20=0,0,D6L913C18/D6L913C20)</f>
        <v>0</v>
      </c>
      <c r="AT20" s="16" t="s">
        <v>34607</v>
      </c>
      <c r="AU20" s="33">
        <f>IF(D6L913C5=0,0,D6L913C18/D6L913C5)</f>
        <v>0</v>
      </c>
      <c r="AV20" s="16" t="s">
        <v>34608</v>
      </c>
      <c r="AW20" s="33">
        <f>CHOOSE(MIN(D6L913C9,RUN_YEARS),B7L809C1,B7L809C10,B7L809C19,B7L809C28,B7L809C37)</f>
        <v>0.4606652911475409</v>
      </c>
      <c r="AX20" s="16" t="s">
        <v>34609</v>
      </c>
      <c r="AY20" s="33">
        <f>IF(D6L913C23=0,0,D6L913C19/D6L913C23)</f>
        <v>0</v>
      </c>
      <c r="AZ20" s="16" t="s">
        <v>34610</v>
      </c>
      <c r="BA20" s="33">
        <f>IF(D6L913C5=0,0,D6L913C19/D6L913C5)</f>
        <v>0</v>
      </c>
    </row>
    <row r="21" spans="1:53" x14ac:dyDescent="0.3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_xlfn.SINGLE(IF(FLOW_THRU_100PCT="Y",1,INDEX(VariabilityMatrix,D6L914C1,_xlfn.SINGLE(D6L914C9))))</f>
        <v>0.44333062863982836</v>
      </c>
      <c r="L21" s="16" t="s">
        <v>34612</v>
      </c>
      <c r="M21" s="15">
        <f>IF(_xlfn.SINGLE(D6L914C2)&lt;&gt;0,_xlfn.SINGLE(D6L914C2)*_xlfn.SINGLE(D6L914C4),_xlfn.SINGLE(D6L914C3)*_xlfn.SINGLE(D6L914C4))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32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5.1492306467182187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4.6296798652240005E-2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1.2810795048578583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3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</v>
      </c>
      <c r="J22" s="16" t="s">
        <v>34653</v>
      </c>
      <c r="K22" s="21">
        <f>_xlfn.SINGLE(IF(FLOW_THRU_100PCT="Y",1,INDEX(VariabilityMatrix,D6L915C1,_xlfn.SINGLE(D6L915C9))))</f>
        <v>0.42718908547773393</v>
      </c>
      <c r="L22" s="16" t="s">
        <v>34633</v>
      </c>
      <c r="M22" s="15">
        <f>IF(_xlfn.SINGLE(D6L915C2)&lt;&gt;0,_xlfn.SINGLE(D6L915C2)*_xlfn.SINGLE(D6L915C4),_xlfn.SINGLE(D6L915C3)*_xlfn.SINGLE(D6L915C4))</f>
        <v>0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</v>
      </c>
      <c r="R22" s="16" t="s">
        <v>34635</v>
      </c>
      <c r="S22" s="15">
        <f>D6L915C5-D6L915C7</f>
        <v>0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</v>
      </c>
      <c r="X22" s="16" t="s">
        <v>34637</v>
      </c>
      <c r="Y22" s="33">
        <f>D6L915C7-D6L915C10</f>
        <v>0</v>
      </c>
      <c r="Z22" s="16" t="s">
        <v>34638</v>
      </c>
      <c r="AA22" s="33">
        <f>CHOOSE(MIN(D6L915C9,RUN_YEARS),B7L809C7,B7L809C16,B7L809C25,B7L809C34,B7L809C43)</f>
        <v>31.666666666666664</v>
      </c>
      <c r="AB22" s="16" t="s">
        <v>34639</v>
      </c>
      <c r="AC22" s="33">
        <f>IF(D6L915C12=0,0,D6L915C10/D6L915C12)</f>
        <v>0</v>
      </c>
      <c r="AD22" s="16" t="s">
        <v>34640</v>
      </c>
      <c r="AE22" s="33">
        <f>IF(D6L915C5=0,0,D6L915C10/D6L915C5)</f>
        <v>0</v>
      </c>
      <c r="AF22" s="16" t="s">
        <v>34641</v>
      </c>
      <c r="AG22" s="33">
        <f>CHOOSE(MIN(D6L915C9,RUN_YEARS),B7L809C5,B7L809C14,B7L809C23,B7L809C32,B7L809C41)</f>
        <v>4.1114242608655678</v>
      </c>
      <c r="AH22" s="16" t="s">
        <v>34642</v>
      </c>
      <c r="AI22" s="33">
        <f>IF(D6L915C15=0,0,D6L915C11/D6L915C15)</f>
        <v>0</v>
      </c>
      <c r="AJ22" s="16" t="s">
        <v>34643</v>
      </c>
      <c r="AK22" s="33">
        <f>IF(D6L915C5=0,0,D6L915C11/D6L915C5)</f>
        <v>0</v>
      </c>
      <c r="AL22" s="16" t="s">
        <v>34644</v>
      </c>
      <c r="AM22" s="33">
        <f>D6L915C8*CHOOSE(MIN(D6L915C9,RUN_YEARS),B7L809C4,B7L809C13,B7L809C22,B7L809C31,B7L809C40)</f>
        <v>0</v>
      </c>
      <c r="AN22" s="16" t="s">
        <v>34645</v>
      </c>
      <c r="AO22" s="33">
        <f>D6L915C8-D6L915C18</f>
        <v>0</v>
      </c>
      <c r="AP22" s="16" t="s">
        <v>34646</v>
      </c>
      <c r="AQ22" s="33">
        <f>CHOOSE(MIN(D6L915C9,RUN_YEARS),B7L809C2,B7L809C11,B7L809C20,B7L809C29,B7L809C38)</f>
        <v>4.4510649208812654E-2</v>
      </c>
      <c r="AR22" s="16" t="s">
        <v>34647</v>
      </c>
      <c r="AS22" s="33">
        <f>IF(D6L915C20=0,0,D6L915C18/D6L915C20)</f>
        <v>0</v>
      </c>
      <c r="AT22" s="16" t="s">
        <v>34648</v>
      </c>
      <c r="AU22" s="33">
        <f>IF(D6L915C5=0,0,D6L915C18/D6L915C5)</f>
        <v>0</v>
      </c>
      <c r="AV22" s="16" t="s">
        <v>34649</v>
      </c>
      <c r="AW22" s="33">
        <f>CHOOSE(MIN(D6L915C9,RUN_YEARS),B7L809C1,B7L809C10,B7L809C19,B7L809C28,B7L809C37)</f>
        <v>1.0394020037937397</v>
      </c>
      <c r="AX22" s="16" t="s">
        <v>34650</v>
      </c>
      <c r="AY22" s="33">
        <f>IF(D6L915C23=0,0,D6L915C19/D6L915C23)</f>
        <v>0</v>
      </c>
      <c r="AZ22" s="16" t="s">
        <v>34651</v>
      </c>
      <c r="BA22" s="33">
        <f>IF(D6L915C5=0,0,D6L915C19/D6L915C5)</f>
        <v>0</v>
      </c>
    </row>
    <row r="23" spans="1:53" x14ac:dyDescent="0.3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0</v>
      </c>
      <c r="J23" s="16" t="s">
        <v>34674</v>
      </c>
      <c r="K23" s="21">
        <f>_xlfn.SINGLE(IF(FLOW_THRU_100PCT="Y",1,INDEX(VariabilityMatrix,D6L916C1,_xlfn.SINGLE(D6L916C9))))</f>
        <v>0.14111620975432024</v>
      </c>
      <c r="L23" s="16" t="s">
        <v>34654</v>
      </c>
      <c r="M23" s="15">
        <f>IF(_xlfn.SINGLE(D6L916C2)&lt;&gt;0,_xlfn.SINGLE(D6L916C2)*_xlfn.SINGLE(D6L916C4),_xlfn.SINGLE(D6L916C3)*_xlfn.SINGLE(D6L916C4))</f>
        <v>0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0</v>
      </c>
      <c r="R23" s="16" t="s">
        <v>34656</v>
      </c>
      <c r="S23" s="15">
        <f>D6L916C5-D6L916C7</f>
        <v>0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0</v>
      </c>
      <c r="X23" s="16" t="s">
        <v>34658</v>
      </c>
      <c r="Y23" s="33">
        <f>D6L916C7-D6L916C10</f>
        <v>0</v>
      </c>
      <c r="Z23" s="16" t="s">
        <v>34659</v>
      </c>
      <c r="AA23" s="33">
        <f>CHOOSE(MIN(D6L916C9,RUN_YEARS),B7L809C7,B7L809C16,B7L809C25,B7L809C34,B7L809C43)</f>
        <v>31.666666666666664</v>
      </c>
      <c r="AB23" s="16" t="s">
        <v>34660</v>
      </c>
      <c r="AC23" s="33">
        <f>IF(D6L916C12=0,0,D6L916C10/D6L916C12)</f>
        <v>0</v>
      </c>
      <c r="AD23" s="16" t="s">
        <v>34661</v>
      </c>
      <c r="AE23" s="33">
        <f>IF(D6L916C5=0,0,D6L916C10/D6L916C5)</f>
        <v>0</v>
      </c>
      <c r="AF23" s="16" t="s">
        <v>34662</v>
      </c>
      <c r="AG23" s="33">
        <f>CHOOSE(MIN(D6L916C9,RUN_YEARS),B7L809C5,B7L809C14,B7L809C23,B7L809C32,B7L809C41)</f>
        <v>4.1114242608655678</v>
      </c>
      <c r="AH23" s="16" t="s">
        <v>34663</v>
      </c>
      <c r="AI23" s="33">
        <f>IF(D6L916C15=0,0,D6L916C11/D6L916C15)</f>
        <v>0</v>
      </c>
      <c r="AJ23" s="16" t="s">
        <v>34664</v>
      </c>
      <c r="AK23" s="33">
        <f>IF(D6L916C5=0,0,D6L916C11/D6L916C5)</f>
        <v>0</v>
      </c>
      <c r="AL23" s="16" t="s">
        <v>34665</v>
      </c>
      <c r="AM23" s="33">
        <f>D6L916C8*CHOOSE(MIN(D6L916C9,RUN_YEARS),B7L809C4,B7L809C13,B7L809C22,B7L809C31,B7L809C40)</f>
        <v>0</v>
      </c>
      <c r="AN23" s="16" t="s">
        <v>34666</v>
      </c>
      <c r="AO23" s="33">
        <f>D6L916C8-D6L916C18</f>
        <v>0</v>
      </c>
      <c r="AP23" s="16" t="s">
        <v>34667</v>
      </c>
      <c r="AQ23" s="33">
        <f>CHOOSE(MIN(D6L916C9,RUN_YEARS),B7L809C2,B7L809C11,B7L809C20,B7L809C29,B7L809C38)</f>
        <v>4.4510649208812654E-2</v>
      </c>
      <c r="AR23" s="16" t="s">
        <v>34668</v>
      </c>
      <c r="AS23" s="33">
        <f>IF(D6L916C20=0,0,D6L916C18/D6L916C20)</f>
        <v>0</v>
      </c>
      <c r="AT23" s="16" t="s">
        <v>34669</v>
      </c>
      <c r="AU23" s="33">
        <f>IF(D6L916C5=0,0,D6L916C18/D6L916C5)</f>
        <v>0</v>
      </c>
      <c r="AV23" s="16" t="s">
        <v>34670</v>
      </c>
      <c r="AW23" s="33">
        <f>CHOOSE(MIN(D6L916C9,RUN_YEARS),B7L809C1,B7L809C10,B7L809C19,B7L809C28,B7L809C37)</f>
        <v>1.0394020037937397</v>
      </c>
      <c r="AX23" s="16" t="s">
        <v>34671</v>
      </c>
      <c r="AY23" s="33">
        <f>IF(D6L916C23=0,0,D6L916C19/D6L916C23)</f>
        <v>0</v>
      </c>
      <c r="AZ23" s="16" t="s">
        <v>34672</v>
      </c>
      <c r="BA23" s="33">
        <f>IF(D6L916C5=0,0,D6L916C19/D6L916C5)</f>
        <v>0</v>
      </c>
    </row>
    <row r="24" spans="1:53" x14ac:dyDescent="0.3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0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IF(_xlfn.SINGLE(D6L917C2)&lt;&gt;0,_xlfn.SINGLE(D6L917C2)*_xlfn.SINGLE(D6L917C4),_xlfn.SINGLE(D6L917C3)*_xlfn.SINGLE(D6L917C4))</f>
        <v>0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0</v>
      </c>
      <c r="R24" s="16" t="s">
        <v>34677</v>
      </c>
      <c r="S24" s="15">
        <f>D6L917C5-D6L917C7</f>
        <v>0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0</v>
      </c>
      <c r="X24" s="16" t="s">
        <v>34679</v>
      </c>
      <c r="Y24" s="33">
        <f>D6L917C7-D6L917C10</f>
        <v>0</v>
      </c>
      <c r="Z24" s="16" t="s">
        <v>34680</v>
      </c>
      <c r="AA24" s="33">
        <f>CHOOSE(MIN(D6L917C9,RUN_YEARS),B7L809C7,B7L809C16,B7L809C25,B7L809C34,B7L809C43)</f>
        <v>31.666666666666664</v>
      </c>
      <c r="AB24" s="16" t="s">
        <v>34681</v>
      </c>
      <c r="AC24" s="33">
        <f>IF(D6L917C12=0,0,D6L917C10/D6L917C12)</f>
        <v>0</v>
      </c>
      <c r="AD24" s="16" t="s">
        <v>34682</v>
      </c>
      <c r="AE24" s="33">
        <f>IF(D6L917C5=0,0,D6L917C10/D6L917C5)</f>
        <v>0</v>
      </c>
      <c r="AF24" s="16" t="s">
        <v>34683</v>
      </c>
      <c r="AG24" s="33">
        <f>CHOOSE(MIN(D6L917C9,RUN_YEARS),B7L809C5,B7L809C14,B7L809C23,B7L809C32,B7L809C41)</f>
        <v>4.1114242608655678</v>
      </c>
      <c r="AH24" s="16" t="s">
        <v>34684</v>
      </c>
      <c r="AI24" s="33">
        <f>IF(D6L917C15=0,0,D6L917C11/D6L917C15)</f>
        <v>0</v>
      </c>
      <c r="AJ24" s="16" t="s">
        <v>34685</v>
      </c>
      <c r="AK24" s="33">
        <f>IF(D6L917C5=0,0,D6L917C11/D6L917C5)</f>
        <v>0</v>
      </c>
      <c r="AL24" s="16" t="s">
        <v>34686</v>
      </c>
      <c r="AM24" s="33">
        <f>D6L917C8*CHOOSE(MIN(D6L917C9,RUN_YEARS),B7L809C4,B7L809C13,B7L809C22,B7L809C31,B7L809C40)</f>
        <v>0</v>
      </c>
      <c r="AN24" s="16" t="s">
        <v>34687</v>
      </c>
      <c r="AO24" s="33">
        <f>D6L917C8-D6L917C18</f>
        <v>0</v>
      </c>
      <c r="AP24" s="16" t="s">
        <v>34688</v>
      </c>
      <c r="AQ24" s="33">
        <f>CHOOSE(MIN(D6L917C9,RUN_YEARS),B7L809C2,B7L809C11,B7L809C20,B7L809C29,B7L809C38)</f>
        <v>4.4510649208812654E-2</v>
      </c>
      <c r="AR24" s="16" t="s">
        <v>34689</v>
      </c>
      <c r="AS24" s="33">
        <f>IF(D6L917C20=0,0,D6L917C18/D6L917C20)</f>
        <v>0</v>
      </c>
      <c r="AT24" s="16" t="s">
        <v>34690</v>
      </c>
      <c r="AU24" s="33">
        <f>IF(D6L917C5=0,0,D6L917C18/D6L917C5)</f>
        <v>0</v>
      </c>
      <c r="AV24" s="16" t="s">
        <v>34691</v>
      </c>
      <c r="AW24" s="33">
        <f>CHOOSE(MIN(D6L917C9,RUN_YEARS),B7L809C1,B7L809C10,B7L809C19,B7L809C28,B7L809C37)</f>
        <v>1.0394020037937397</v>
      </c>
      <c r="AX24" s="16" t="s">
        <v>34692</v>
      </c>
      <c r="AY24" s="33">
        <f>IF(D6L917C23=0,0,D6L917C19/D6L917C23)</f>
        <v>0</v>
      </c>
      <c r="AZ24" s="16" t="s">
        <v>34693</v>
      </c>
      <c r="BA24" s="33">
        <f>IF(D6L917C5=0,0,D6L917C19/D6L917C5)</f>
        <v>0</v>
      </c>
    </row>
    <row r="25" spans="1:53" x14ac:dyDescent="0.3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0</v>
      </c>
      <c r="J25" s="16" t="s">
        <v>34715</v>
      </c>
      <c r="K25" s="21">
        <f>_xlfn.SINGLE(IF(FLOW_THRU_100PCT="Y",1,INDEX(VariabilityMatrix,D6L918C1,_xlfn.SINGLE(D6L918C9))))</f>
        <v>0.1526597271458211</v>
      </c>
      <c r="L25" s="16" t="s">
        <v>34695</v>
      </c>
      <c r="M25" s="15">
        <f>IF(_xlfn.SINGLE(D6L918C2)&lt;&gt;0,_xlfn.SINGLE(D6L918C2)*_xlfn.SINGLE(D6L918C4),_xlfn.SINGLE(D6L918C3)*_xlfn.SINGLE(D6L918C4))</f>
        <v>0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</v>
      </c>
      <c r="R25" s="16" t="s">
        <v>34697</v>
      </c>
      <c r="S25" s="15">
        <f>D6L918C5-D6L918C7</f>
        <v>0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</v>
      </c>
      <c r="X25" s="16" t="s">
        <v>34699</v>
      </c>
      <c r="Y25" s="33">
        <f>D6L918C7-D6L918C10</f>
        <v>0</v>
      </c>
      <c r="Z25" s="16" t="s">
        <v>34700</v>
      </c>
      <c r="AA25" s="33">
        <f>CHOOSE(MIN(D6L918C9,RUN_YEARS),B7L809C7,B7L809C16,B7L809C25,B7L809C34,B7L809C43)</f>
        <v>21</v>
      </c>
      <c r="AB25" s="16" t="s">
        <v>34701</v>
      </c>
      <c r="AC25" s="33">
        <f>IF(D6L918C12=0,0,D6L918C10/D6L918C12)</f>
        <v>0</v>
      </c>
      <c r="AD25" s="16" t="s">
        <v>34702</v>
      </c>
      <c r="AE25" s="33">
        <f>IF(D6L918C5=0,0,D6L918C10/D6L918C5)</f>
        <v>0</v>
      </c>
      <c r="AF25" s="16" t="s">
        <v>34703</v>
      </c>
      <c r="AG25" s="33">
        <f>CHOOSE(MIN(D6L918C9,RUN_YEARS),B7L809C5,B7L809C14,B7L809C23,B7L809C32,B7L809C41)</f>
        <v>1.7620157813114752</v>
      </c>
      <c r="AH25" s="16" t="s">
        <v>34704</v>
      </c>
      <c r="AI25" s="33">
        <f>IF(D6L918C15=0,0,D6L918C11/D6L918C15)</f>
        <v>0</v>
      </c>
      <c r="AJ25" s="16" t="s">
        <v>34705</v>
      </c>
      <c r="AK25" s="33">
        <f>IF(D6L918C5=0,0,D6L918C11/D6L918C5)</f>
        <v>0</v>
      </c>
      <c r="AL25" s="16" t="s">
        <v>34706</v>
      </c>
      <c r="AM25" s="33">
        <f>D6L918C8*CHOOSE(MIN(D6L918C9,RUN_YEARS),B7L809C4,B7L809C13,B7L809C22,B7L809C31,B7L809C40)</f>
        <v>0</v>
      </c>
      <c r="AN25" s="16" t="s">
        <v>34707</v>
      </c>
      <c r="AO25" s="33">
        <f>D6L918C8-D6L918C18</f>
        <v>0</v>
      </c>
      <c r="AP25" s="16" t="s">
        <v>34708</v>
      </c>
      <c r="AQ25" s="33">
        <f>CHOOSE(MIN(D6L918C9,RUN_YEARS),B7L809C2,B7L809C11,B7L809C20,B7L809C29,B7L809C38)</f>
        <v>3.1585299908542218E-2</v>
      </c>
      <c r="AR25" s="16" t="s">
        <v>34709</v>
      </c>
      <c r="AS25" s="33">
        <f>IF(D6L918C20=0,0,D6L918C18/D6L918C20)</f>
        <v>0</v>
      </c>
      <c r="AT25" s="16" t="s">
        <v>34710</v>
      </c>
      <c r="AU25" s="33">
        <f>IF(D6L918C5=0,0,D6L918C18/D6L918C5)</f>
        <v>0</v>
      </c>
      <c r="AV25" s="16" t="s">
        <v>34711</v>
      </c>
      <c r="AW25" s="33">
        <f>CHOOSE(MIN(D6L918C9,RUN_YEARS),B7L809C1,B7L809C10,B7L809C19,B7L809C28,B7L809C37)</f>
        <v>0.4606652911475409</v>
      </c>
      <c r="AX25" s="16" t="s">
        <v>34712</v>
      </c>
      <c r="AY25" s="33">
        <f>IF(D6L918C23=0,0,D6L918C19/D6L918C23)</f>
        <v>0</v>
      </c>
      <c r="AZ25" s="16" t="s">
        <v>34713</v>
      </c>
      <c r="BA25" s="33">
        <f>IF(D6L918C5=0,0,D6L918C19/D6L918C5)</f>
        <v>0</v>
      </c>
    </row>
    <row r="26" spans="1:53" x14ac:dyDescent="0.3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0</v>
      </c>
      <c r="J26" s="16" t="s">
        <v>34736</v>
      </c>
      <c r="K26" s="21">
        <f>_xlfn.SINGLE(IF(FLOW_THRU_100PCT="Y",1,INDEX(VariabilityMatrix,D6L919C1,_xlfn.SINGLE(D6L919C9))))</f>
        <v>0.14111620975432024</v>
      </c>
      <c r="L26" s="16" t="s">
        <v>34716</v>
      </c>
      <c r="M26" s="15">
        <f>IF(_xlfn.SINGLE(D6L919C2)&lt;&gt;0,_xlfn.SINGLE(D6L919C2)*_xlfn.SINGLE(D6L919C4),_xlfn.SINGLE(D6L919C3)*_xlfn.SINGLE(D6L919C4))</f>
        <v>0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0</v>
      </c>
      <c r="R26" s="16" t="s">
        <v>34718</v>
      </c>
      <c r="S26" s="15">
        <f>D6L919C5-D6L919C7</f>
        <v>0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0</v>
      </c>
      <c r="X26" s="16" t="s">
        <v>34720</v>
      </c>
      <c r="Y26" s="33">
        <f>D6L919C7-D6L919C10</f>
        <v>0</v>
      </c>
      <c r="Z26" s="16" t="s">
        <v>34721</v>
      </c>
      <c r="AA26" s="33">
        <f>CHOOSE(MIN(D6L919C9,RUN_YEARS),B7L809C7,B7L809C16,B7L809C25,B7L809C34,B7L809C43)</f>
        <v>31.666666666666664</v>
      </c>
      <c r="AB26" s="16" t="s">
        <v>34722</v>
      </c>
      <c r="AC26" s="33">
        <f>IF(D6L919C12=0,0,D6L919C10/D6L919C12)</f>
        <v>0</v>
      </c>
      <c r="AD26" s="16" t="s">
        <v>34723</v>
      </c>
      <c r="AE26" s="33">
        <f>IF(D6L919C5=0,0,D6L919C10/D6L919C5)</f>
        <v>0</v>
      </c>
      <c r="AF26" s="16" t="s">
        <v>34724</v>
      </c>
      <c r="AG26" s="33">
        <f>CHOOSE(MIN(D6L919C9,RUN_YEARS),B7L809C5,B7L809C14,B7L809C23,B7L809C32,B7L809C41)</f>
        <v>4.1114242608655678</v>
      </c>
      <c r="AH26" s="16" t="s">
        <v>34725</v>
      </c>
      <c r="AI26" s="33">
        <f>IF(D6L919C15=0,0,D6L919C11/D6L919C15)</f>
        <v>0</v>
      </c>
      <c r="AJ26" s="16" t="s">
        <v>34726</v>
      </c>
      <c r="AK26" s="33">
        <f>IF(D6L919C5=0,0,D6L919C11/D6L919C5)</f>
        <v>0</v>
      </c>
      <c r="AL26" s="16" t="s">
        <v>34727</v>
      </c>
      <c r="AM26" s="33">
        <f>D6L919C8*CHOOSE(MIN(D6L919C9,RUN_YEARS),B7L809C4,B7L809C13,B7L809C22,B7L809C31,B7L809C40)</f>
        <v>0</v>
      </c>
      <c r="AN26" s="16" t="s">
        <v>34728</v>
      </c>
      <c r="AO26" s="33">
        <f>D6L919C8-D6L919C18</f>
        <v>0</v>
      </c>
      <c r="AP26" s="16" t="s">
        <v>34729</v>
      </c>
      <c r="AQ26" s="33">
        <f>CHOOSE(MIN(D6L919C9,RUN_YEARS),B7L809C2,B7L809C11,B7L809C20,B7L809C29,B7L809C38)</f>
        <v>4.4510649208812654E-2</v>
      </c>
      <c r="AR26" s="16" t="s">
        <v>34730</v>
      </c>
      <c r="AS26" s="33">
        <f>IF(D6L919C20=0,0,D6L919C18/D6L919C20)</f>
        <v>0</v>
      </c>
      <c r="AT26" s="16" t="s">
        <v>34731</v>
      </c>
      <c r="AU26" s="33">
        <f>IF(D6L919C5=0,0,D6L919C18/D6L919C5)</f>
        <v>0</v>
      </c>
      <c r="AV26" s="16" t="s">
        <v>34732</v>
      </c>
      <c r="AW26" s="33">
        <f>CHOOSE(MIN(D6L919C9,RUN_YEARS),B7L809C1,B7L809C10,B7L809C19,B7L809C28,B7L809C37)</f>
        <v>1.0394020037937397</v>
      </c>
      <c r="AX26" s="16" t="s">
        <v>34733</v>
      </c>
      <c r="AY26" s="33">
        <f>IF(D6L919C23=0,0,D6L919C19/D6L919C23)</f>
        <v>0</v>
      </c>
      <c r="AZ26" s="16" t="s">
        <v>34734</v>
      </c>
      <c r="BA26" s="33">
        <f>IF(D6L919C5=0,0,D6L919C19/D6L919C5)</f>
        <v>0</v>
      </c>
    </row>
    <row r="27" spans="1:53" x14ac:dyDescent="0.3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0</v>
      </c>
      <c r="J27" s="16" t="s">
        <v>34757</v>
      </c>
      <c r="K27" s="21">
        <f>_xlfn.SINGLE(IF(FLOW_THRU_100PCT="Y",1,INDEX(VariabilityMatrix,D6L920C1,_xlfn.SINGLE(D6L920C9))))</f>
        <v>0.1526597271458211</v>
      </c>
      <c r="L27" s="16" t="s">
        <v>34737</v>
      </c>
      <c r="M27" s="15">
        <f>IF(_xlfn.SINGLE(D6L920C2)&lt;&gt;0,_xlfn.SINGLE(D6L920C2)*_xlfn.SINGLE(D6L920C4),_xlfn.SINGLE(D6L920C3)*_xlfn.SINGLE(D6L920C4))</f>
        <v>0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0</v>
      </c>
      <c r="R27" s="16" t="s">
        <v>34739</v>
      </c>
      <c r="S27" s="15">
        <f>D6L920C5-D6L920C7</f>
        <v>0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0</v>
      </c>
      <c r="X27" s="16" t="s">
        <v>34741</v>
      </c>
      <c r="Y27" s="33">
        <f>D6L920C7-D6L920C10</f>
        <v>0</v>
      </c>
      <c r="Z27" s="16" t="s">
        <v>34742</v>
      </c>
      <c r="AA27" s="33">
        <f>CHOOSE(MIN(D6L920C9,RUN_YEARS),B7L809C7,B7L809C16,B7L809C25,B7L809C34,B7L809C43)</f>
        <v>21</v>
      </c>
      <c r="AB27" s="16" t="s">
        <v>34743</v>
      </c>
      <c r="AC27" s="33">
        <f>IF(D6L920C12=0,0,D6L920C10/D6L920C12)</f>
        <v>0</v>
      </c>
      <c r="AD27" s="16" t="s">
        <v>34744</v>
      </c>
      <c r="AE27" s="33">
        <f>IF(D6L920C5=0,0,D6L920C10/D6L920C5)</f>
        <v>0</v>
      </c>
      <c r="AF27" s="16" t="s">
        <v>34745</v>
      </c>
      <c r="AG27" s="33">
        <f>CHOOSE(MIN(D6L920C9,RUN_YEARS),B7L809C5,B7L809C14,B7L809C23,B7L809C32,B7L809C41)</f>
        <v>1.7620157813114752</v>
      </c>
      <c r="AH27" s="16" t="s">
        <v>34746</v>
      </c>
      <c r="AI27" s="33">
        <f>IF(D6L920C15=0,0,D6L920C11/D6L920C15)</f>
        <v>0</v>
      </c>
      <c r="AJ27" s="16" t="s">
        <v>34747</v>
      </c>
      <c r="AK27" s="33">
        <f>IF(D6L920C5=0,0,D6L920C11/D6L920C5)</f>
        <v>0</v>
      </c>
      <c r="AL27" s="16" t="s">
        <v>34748</v>
      </c>
      <c r="AM27" s="33">
        <f>D6L920C8*CHOOSE(MIN(D6L920C9,RUN_YEARS),B7L809C4,B7L809C13,B7L809C22,B7L809C31,B7L809C40)</f>
        <v>0</v>
      </c>
      <c r="AN27" s="16" t="s">
        <v>34749</v>
      </c>
      <c r="AO27" s="33">
        <f>D6L920C8-D6L920C18</f>
        <v>0</v>
      </c>
      <c r="AP27" s="16" t="s">
        <v>34750</v>
      </c>
      <c r="AQ27" s="33">
        <f>CHOOSE(MIN(D6L920C9,RUN_YEARS),B7L809C2,B7L809C11,B7L809C20,B7L809C29,B7L809C38)</f>
        <v>3.1585299908542218E-2</v>
      </c>
      <c r="AR27" s="16" t="s">
        <v>34751</v>
      </c>
      <c r="AS27" s="33">
        <f>IF(D6L920C20=0,0,D6L920C18/D6L920C20)</f>
        <v>0</v>
      </c>
      <c r="AT27" s="16" t="s">
        <v>34752</v>
      </c>
      <c r="AU27" s="33">
        <f>IF(D6L920C5=0,0,D6L920C18/D6L920C5)</f>
        <v>0</v>
      </c>
      <c r="AV27" s="16" t="s">
        <v>34753</v>
      </c>
      <c r="AW27" s="33">
        <f>CHOOSE(MIN(D6L920C9,RUN_YEARS),B7L809C1,B7L809C10,B7L809C19,B7L809C28,B7L809C37)</f>
        <v>0.4606652911475409</v>
      </c>
      <c r="AX27" s="16" t="s">
        <v>34754</v>
      </c>
      <c r="AY27" s="33">
        <f>IF(D6L920C23=0,0,D6L920C19/D6L920C23)</f>
        <v>0</v>
      </c>
      <c r="AZ27" s="16" t="s">
        <v>34755</v>
      </c>
      <c r="BA27" s="33">
        <f>IF(D6L920C5=0,0,D6L920C19/D6L920C5)</f>
        <v>0</v>
      </c>
    </row>
    <row r="28" spans="1:53" x14ac:dyDescent="0.3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_xlfn.SINGLE(IF(FLOW_THRU_100PCT="Y",1,INDEX(VariabilityMatrix,D6L921C1,_xlfn.SINGLE(D6L921C9))))</f>
        <v>0.1526597271458211</v>
      </c>
      <c r="L28" s="16" t="s">
        <v>34758</v>
      </c>
      <c r="M28" s="15">
        <f>IF(_xlfn.SINGLE(D6L921C2)&lt;&gt;0,_xlfn.SINGLE(D6L921C2)*_xlfn.SINGLE(D6L921C4),_xlfn.SINGLE(D6L921C3)*_xlfn.SINGLE(D6L921C4))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21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1.7620157813114752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3.1585299908542218E-2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0.4606652911475409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3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_xlfn.SINGLE(IF(FLOW_THRU_100PCT="Y",1,INDEX(VariabilityMatrix,D6L922C1,_xlfn.SINGLE(D6L922C9))))</f>
        <v>0.1526597271458211</v>
      </c>
      <c r="L29" s="16" t="s">
        <v>34779</v>
      </c>
      <c r="M29" s="15">
        <f>IF(_xlfn.SINGLE(D6L922C2)&lt;&gt;0,_xlfn.SINGLE(D6L922C2)*_xlfn.SINGLE(D6L922C4),_xlfn.SINGLE(D6L922C3)*_xlfn.SINGLE(D6L922C4))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21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1.7620157813114752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3.1585299908542218E-2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0.4606652911475409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3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_xlfn.SINGLE(IF(FLOW_THRU_100PCT="Y",1,INDEX(VariabilityMatrix,D6L923C1,_xlfn.SINGLE(D6L923C9))))</f>
        <v>0.1526597271458211</v>
      </c>
      <c r="L30" s="16" t="s">
        <v>34800</v>
      </c>
      <c r="M30" s="15">
        <f>IF(_xlfn.SINGLE(D6L923C2)&lt;&gt;0,_xlfn.SINGLE(D6L923C2)*_xlfn.SINGLE(D6L923C4),_xlfn.SINGLE(D6L923C3)*_xlfn.SINGLE(D6L923C4))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21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1.7620157813114752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3.1585299908542218E-2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0.4606652911475409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3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_xlfn.SINGLE(IF(FLOW_THRU_100PCT="Y",1,INDEX(VariabilityMatrix,D6L924C1,_xlfn.SINGLE(D6L924C9))))</f>
        <v>0.1526597271458211</v>
      </c>
      <c r="L31" s="16" t="s">
        <v>34821</v>
      </c>
      <c r="M31" s="15">
        <f>IF(_xlfn.SINGLE(D6L924C2)&lt;&gt;0,_xlfn.SINGLE(D6L924C2)*_xlfn.SINGLE(D6L924C4),_xlfn.SINGLE(D6L924C3)*_xlfn.SINGLE(D6L924C4))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21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1.7620157813114752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3.1585299908542218E-2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0.4606652911475409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3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_xlfn.SINGLE(IF(FLOW_THRU_100PCT="Y",1,INDEX(VariabilityMatrix,D6L925C1,_xlfn.SINGLE(D6L925C9))))</f>
        <v>0.1526597271458211</v>
      </c>
      <c r="L32" s="16" t="s">
        <v>34842</v>
      </c>
      <c r="M32" s="15">
        <f>IF(_xlfn.SINGLE(D6L925C2)&lt;&gt;0,_xlfn.SINGLE(D6L925C2)*_xlfn.SINGLE(D6L925C4),_xlfn.SINGLE(D6L925C3)*_xlfn.SINGLE(D6L925C4))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21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1.7620157813114752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3.1585299908542218E-2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0.4606652911475409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3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0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IF(_xlfn.SINGLE(D6L926C2)&lt;&gt;0,_xlfn.SINGLE(D6L926C2)*_xlfn.SINGLE(D6L926C4),_xlfn.SINGLE(D6L926C3)*_xlfn.SINGLE(D6L926C4))</f>
        <v>0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0</v>
      </c>
      <c r="R33" s="16" t="s">
        <v>34865</v>
      </c>
      <c r="S33" s="15">
        <f>D6L926C5-D6L926C7</f>
        <v>0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0</v>
      </c>
      <c r="X33" s="16" t="s">
        <v>34867</v>
      </c>
      <c r="Y33" s="33">
        <f>D6L926C7-D6L926C10</f>
        <v>0</v>
      </c>
      <c r="Z33" s="16" t="s">
        <v>34868</v>
      </c>
      <c r="AA33" s="33">
        <f>CHOOSE(MIN(D6L926C9,RUN_YEARS),B7L809C7,B7L809C16,B7L809C25,B7L809C34,B7L809C43)</f>
        <v>21</v>
      </c>
      <c r="AB33" s="16" t="s">
        <v>34869</v>
      </c>
      <c r="AC33" s="33">
        <f>IF(D6L926C12=0,0,D6L926C10/D6L926C12)</f>
        <v>0</v>
      </c>
      <c r="AD33" s="16" t="s">
        <v>34870</v>
      </c>
      <c r="AE33" s="33">
        <f>IF(D6L926C5=0,0,D6L926C10/D6L926C5)</f>
        <v>0</v>
      </c>
      <c r="AF33" s="16" t="s">
        <v>34871</v>
      </c>
      <c r="AG33" s="33">
        <f>CHOOSE(MIN(D6L926C9,RUN_YEARS),B7L809C5,B7L809C14,B7L809C23,B7L809C32,B7L809C41)</f>
        <v>1.7620157813114752</v>
      </c>
      <c r="AH33" s="16" t="s">
        <v>34872</v>
      </c>
      <c r="AI33" s="33">
        <f>IF(D6L926C15=0,0,D6L926C11/D6L926C15)</f>
        <v>0</v>
      </c>
      <c r="AJ33" s="16" t="s">
        <v>34873</v>
      </c>
      <c r="AK33" s="33">
        <f>IF(D6L926C5=0,0,D6L926C11/D6L926C5)</f>
        <v>0</v>
      </c>
      <c r="AL33" s="16" t="s">
        <v>34874</v>
      </c>
      <c r="AM33" s="33">
        <f>D6L926C8*CHOOSE(MIN(D6L926C9,RUN_YEARS),B7L809C4,B7L809C13,B7L809C22,B7L809C31,B7L809C40)</f>
        <v>0</v>
      </c>
      <c r="AN33" s="16" t="s">
        <v>34875</v>
      </c>
      <c r="AO33" s="33">
        <f>D6L926C8-D6L926C18</f>
        <v>0</v>
      </c>
      <c r="AP33" s="16" t="s">
        <v>34876</v>
      </c>
      <c r="AQ33" s="33">
        <f>CHOOSE(MIN(D6L926C9,RUN_YEARS),B7L809C2,B7L809C11,B7L809C20,B7L809C29,B7L809C38)</f>
        <v>3.1585299908542218E-2</v>
      </c>
      <c r="AR33" s="16" t="s">
        <v>34877</v>
      </c>
      <c r="AS33" s="33">
        <f>IF(D6L926C20=0,0,D6L926C18/D6L926C20)</f>
        <v>0</v>
      </c>
      <c r="AT33" s="16" t="s">
        <v>34878</v>
      </c>
      <c r="AU33" s="33">
        <f>IF(D6L926C5=0,0,D6L926C18/D6L926C5)</f>
        <v>0</v>
      </c>
      <c r="AV33" s="16" t="s">
        <v>34879</v>
      </c>
      <c r="AW33" s="33">
        <f>CHOOSE(MIN(D6L926C9,RUN_YEARS),B7L809C1,B7L809C10,B7L809C19,B7L809C28,B7L809C37)</f>
        <v>0.4606652911475409</v>
      </c>
      <c r="AX33" s="16" t="s">
        <v>34880</v>
      </c>
      <c r="AY33" s="33">
        <f>IF(D6L926C23=0,0,D6L926C19/D6L926C23)</f>
        <v>0</v>
      </c>
      <c r="AZ33" s="16" t="s">
        <v>34881</v>
      </c>
      <c r="BA33" s="33">
        <f>IF(D6L926C5=0,0,D6L926C19/D6L926C5)</f>
        <v>0</v>
      </c>
    </row>
    <row r="34" spans="1:53" x14ac:dyDescent="0.3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0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IF(_xlfn.SINGLE(D6L927C2)&lt;&gt;0,_xlfn.SINGLE(D6L927C2)*_xlfn.SINGLE(D6L927C4),_xlfn.SINGLE(D6L927C3)*_xlfn.SINGLE(D6L927C4))</f>
        <v>0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0</v>
      </c>
      <c r="R34" s="16" t="s">
        <v>34885</v>
      </c>
      <c r="S34" s="15">
        <f>D6L927C5-D6L927C7</f>
        <v>0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0</v>
      </c>
      <c r="X34" s="16" t="s">
        <v>34887</v>
      </c>
      <c r="Y34" s="33">
        <f>D6L927C7-D6L927C10</f>
        <v>0</v>
      </c>
      <c r="Z34" s="16" t="s">
        <v>34888</v>
      </c>
      <c r="AA34" s="33">
        <f>CHOOSE(MIN(D6L927C9,RUN_YEARS),B7L809C7,B7L809C16,B7L809C25,B7L809C34,B7L809C43)</f>
        <v>31.666666666666664</v>
      </c>
      <c r="AB34" s="16" t="s">
        <v>34889</v>
      </c>
      <c r="AC34" s="33">
        <f>IF(D6L927C12=0,0,D6L927C10/D6L927C12)</f>
        <v>0</v>
      </c>
      <c r="AD34" s="16" t="s">
        <v>34890</v>
      </c>
      <c r="AE34" s="33">
        <f>IF(D6L927C5=0,0,D6L927C10/D6L927C5)</f>
        <v>0</v>
      </c>
      <c r="AF34" s="16" t="s">
        <v>34891</v>
      </c>
      <c r="AG34" s="33">
        <f>CHOOSE(MIN(D6L927C9,RUN_YEARS),B7L809C5,B7L809C14,B7L809C23,B7L809C32,B7L809C41)</f>
        <v>4.1114242608655678</v>
      </c>
      <c r="AH34" s="16" t="s">
        <v>34892</v>
      </c>
      <c r="AI34" s="33">
        <f>IF(D6L927C15=0,0,D6L927C11/D6L927C15)</f>
        <v>0</v>
      </c>
      <c r="AJ34" s="16" t="s">
        <v>34893</v>
      </c>
      <c r="AK34" s="33">
        <f>IF(D6L927C5=0,0,D6L927C11/D6L927C5)</f>
        <v>0</v>
      </c>
      <c r="AL34" s="16" t="s">
        <v>34894</v>
      </c>
      <c r="AM34" s="33">
        <f>D6L927C8*CHOOSE(MIN(D6L927C9,RUN_YEARS),B7L809C4,B7L809C13,B7L809C22,B7L809C31,B7L809C40)</f>
        <v>0</v>
      </c>
      <c r="AN34" s="16" t="s">
        <v>34895</v>
      </c>
      <c r="AO34" s="33">
        <f>D6L927C8-D6L927C18</f>
        <v>0</v>
      </c>
      <c r="AP34" s="16" t="s">
        <v>34896</v>
      </c>
      <c r="AQ34" s="33">
        <f>CHOOSE(MIN(D6L927C9,RUN_YEARS),B7L809C2,B7L809C11,B7L809C20,B7L809C29,B7L809C38)</f>
        <v>4.4510649208812654E-2</v>
      </c>
      <c r="AR34" s="16" t="s">
        <v>34897</v>
      </c>
      <c r="AS34" s="33">
        <f>IF(D6L927C20=0,0,D6L927C18/D6L927C20)</f>
        <v>0</v>
      </c>
      <c r="AT34" s="16" t="s">
        <v>34898</v>
      </c>
      <c r="AU34" s="33">
        <f>IF(D6L927C5=0,0,D6L927C18/D6L927C5)</f>
        <v>0</v>
      </c>
      <c r="AV34" s="16" t="s">
        <v>34899</v>
      </c>
      <c r="AW34" s="33">
        <f>CHOOSE(MIN(D6L927C9,RUN_YEARS),B7L809C1,B7L809C10,B7L809C19,B7L809C28,B7L809C37)</f>
        <v>1.0394020037937397</v>
      </c>
      <c r="AX34" s="16" t="s">
        <v>34900</v>
      </c>
      <c r="AY34" s="33">
        <f>IF(D6L927C23=0,0,D6L927C19/D6L927C23)</f>
        <v>0</v>
      </c>
      <c r="AZ34" s="16" t="s">
        <v>34901</v>
      </c>
      <c r="BA34" s="33">
        <f>IF(D6L927C5=0,0,D6L927C19/D6L927C5)</f>
        <v>0</v>
      </c>
    </row>
    <row r="35" spans="1:53" x14ac:dyDescent="0.3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0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0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0</v>
      </c>
      <c r="R35" s="16" t="s">
        <v>34905</v>
      </c>
      <c r="S35" s="15">
        <f>SUM(D6L901C8:D6L927C8)-2*SUM(D6L909C8,D6L911C8,D6L922C8,D6L924C8,D6L927C8)</f>
        <v>0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0</v>
      </c>
      <c r="X35" s="16" t="s">
        <v>34907</v>
      </c>
      <c r="Y35" s="33">
        <f>SUM(D6L901C11:D6L927C11)-2*SUM(D6L909C11,D6L911C11,D6L922C11,D6L924C11,D6L927C11)</f>
        <v>0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0</v>
      </c>
      <c r="AD35" s="16" t="s">
        <v>34909</v>
      </c>
      <c r="AE35" s="33">
        <f>IF(D6L928C5=0,0,D6L928C10/D6L928C5)</f>
        <v>0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</v>
      </c>
      <c r="AJ35" s="16" t="s">
        <v>34911</v>
      </c>
      <c r="AK35" s="33">
        <f>IF(D6L928C5=0,0,D6L928C11/D6L928C5)</f>
        <v>0</v>
      </c>
      <c r="AL35" s="16" t="s">
        <v>34912</v>
      </c>
      <c r="AM35" s="33">
        <f>SUM(D6L901C18:D6L927C18)-2*SUM(D6L909C18,D6L911C18,D6L922C18,D6L924C18,D6L927C18)</f>
        <v>0</v>
      </c>
      <c r="AN35" s="16" t="s">
        <v>34913</v>
      </c>
      <c r="AO35" s="33">
        <f>SUM(D6L901C19:D6L927C19)-2*SUM(D6L909C19,D6L911C19,D6L922C19,D6L924C19,D6L927C19)</f>
        <v>0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</v>
      </c>
      <c r="AT35" s="16" t="s">
        <v>34915</v>
      </c>
      <c r="AU35" s="33">
        <f>IF(D6L928C5=0,0,D6L928C18/D6L928C5)</f>
        <v>0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</v>
      </c>
      <c r="AZ35" s="16" t="s">
        <v>34917</v>
      </c>
      <c r="BA35" s="33">
        <f>IF(D6L928C5=0,0,D6L928C19/D6L928C5)</f>
        <v>0</v>
      </c>
    </row>
    <row r="36" spans="1:53" x14ac:dyDescent="0.3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0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IF(_xlfn.SINGLE(D6L929C2)&lt;&gt;0,_xlfn.SINGLE(D6L929C2)*_xlfn.SINGLE(D6L929C4),_xlfn.SINGLE(D6L929C3)*_xlfn.SINGLE(D6L929C4))</f>
        <v>0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</v>
      </c>
      <c r="R36" s="16" t="s">
        <v>34922</v>
      </c>
      <c r="S36" s="15">
        <f>D6L929C5-D6L929C7</f>
        <v>0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</v>
      </c>
      <c r="X36" s="16" t="s">
        <v>34924</v>
      </c>
      <c r="Y36" s="33">
        <f>D6L929C7-D6L929C10</f>
        <v>0</v>
      </c>
      <c r="Z36" s="16" t="s">
        <v>34925</v>
      </c>
      <c r="AA36" s="33">
        <f>CHOOSE(MIN(D6L929C9,RUN_YEARS),B7L809C7,B7L809C16,B7L809C25,B7L809C34,B7L809C43)</f>
        <v>21</v>
      </c>
      <c r="AB36" s="16" t="s">
        <v>34926</v>
      </c>
      <c r="AC36" s="33">
        <f>IF(D6L929C12=0,0,D6L929C10/D6L929C12)</f>
        <v>0</v>
      </c>
      <c r="AD36" s="16" t="s">
        <v>34927</v>
      </c>
      <c r="AE36" s="33">
        <f>IF(D6L929C5=0,0,D6L929C10/D6L929C5)</f>
        <v>0</v>
      </c>
      <c r="AF36" s="16" t="s">
        <v>34928</v>
      </c>
      <c r="AG36" s="33">
        <f>CHOOSE(MIN(D6L929C9,RUN_YEARS),B7L809C5,B7L809C14,B7L809C23,B7L809C32,B7L809C41)</f>
        <v>1.7620157813114752</v>
      </c>
      <c r="AH36" s="16" t="s">
        <v>34929</v>
      </c>
      <c r="AI36" s="33">
        <f>IF(D6L929C15=0,0,D6L929C11/D6L929C15)</f>
        <v>0</v>
      </c>
      <c r="AJ36" s="16" t="s">
        <v>34930</v>
      </c>
      <c r="AK36" s="33">
        <f>IF(D6L929C5=0,0,D6L929C11/D6L929C5)</f>
        <v>0</v>
      </c>
      <c r="AL36" s="16" t="s">
        <v>34931</v>
      </c>
      <c r="AM36" s="33">
        <f>D6L929C8*CHOOSE(MIN(D6L929C9,RUN_YEARS),B7L809C4,B7L809C13,B7L809C22,B7L809C31,B7L809C40)</f>
        <v>0</v>
      </c>
      <c r="AN36" s="16" t="s">
        <v>34932</v>
      </c>
      <c r="AO36" s="33">
        <f>D6L929C8-D6L929C18</f>
        <v>0</v>
      </c>
      <c r="AP36" s="16" t="s">
        <v>34933</v>
      </c>
      <c r="AQ36" s="33">
        <f>CHOOSE(MIN(D6L929C9,RUN_YEARS),B7L809C2,B7L809C11,B7L809C20,B7L809C29,B7L809C38)</f>
        <v>3.1585299908542218E-2</v>
      </c>
      <c r="AR36" s="16" t="s">
        <v>34934</v>
      </c>
      <c r="AS36" s="33">
        <f>IF(D6L929C20=0,0,D6L929C18/D6L929C20)</f>
        <v>0</v>
      </c>
      <c r="AT36" s="16" t="s">
        <v>34935</v>
      </c>
      <c r="AU36" s="33">
        <f>IF(D6L929C5=0,0,D6L929C18/D6L929C5)</f>
        <v>0</v>
      </c>
      <c r="AV36" s="16" t="s">
        <v>34936</v>
      </c>
      <c r="AW36" s="33">
        <f>CHOOSE(MIN(D6L929C9,RUN_YEARS),B7L809C1,B7L809C10,B7L809C19,B7L809C28,B7L809C37)</f>
        <v>0.4606652911475409</v>
      </c>
      <c r="AX36" s="16" t="s">
        <v>34937</v>
      </c>
      <c r="AY36" s="33">
        <f>IF(D6L929C23=0,0,D6L929C19/D6L929C23)</f>
        <v>0</v>
      </c>
      <c r="AZ36" s="16" t="s">
        <v>34938</v>
      </c>
      <c r="BA36" s="33">
        <f>IF(D6L929C5=0,0,D6L929C19/D6L929C5)</f>
        <v>0</v>
      </c>
    </row>
    <row r="37" spans="1:53" x14ac:dyDescent="0.3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IF(_xlfn.SINGLE(D6L930C2)&lt;&gt;0,_xlfn.SINGLE(D6L930C2)*_xlfn.SINGLE(D6L930C4),_xlfn.SINGLE(D6L930C3)*_xlfn.SINGLE(D6L930C4))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21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1.7620157813114752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3.1585299908542218E-2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0.4606652911475409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3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IF(_xlfn.SINGLE(D6L931C2)&lt;&gt;0,_xlfn.SINGLE(D6L931C2)*_xlfn.SINGLE(D6L931C4),_xlfn.SINGLE(D6L931C3)*_xlfn.SINGLE(D6L931C4))</f>
        <v>0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</v>
      </c>
      <c r="R38" s="16" t="s">
        <v>34962</v>
      </c>
      <c r="S38" s="15">
        <f>D6L931C5-D6L931C7</f>
        <v>0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</v>
      </c>
      <c r="X38" s="16" t="s">
        <v>34964</v>
      </c>
      <c r="Y38" s="33">
        <f>D6L931C7-D6L931C10</f>
        <v>0</v>
      </c>
      <c r="Z38" s="16" t="s">
        <v>34965</v>
      </c>
      <c r="AA38" s="33">
        <f>CHOOSE(MIN(D6L931C9,RUN_YEARS),B7L809C7,B7L809C16,B7L809C25,B7L809C34,B7L809C43)</f>
        <v>21</v>
      </c>
      <c r="AB38" s="16" t="s">
        <v>34966</v>
      </c>
      <c r="AC38" s="33">
        <f>IF(D6L931C12=0,0,D6L931C10/D6L931C12)</f>
        <v>0</v>
      </c>
      <c r="AD38" s="16" t="s">
        <v>34967</v>
      </c>
      <c r="AE38" s="33">
        <f>IF(D6L931C5=0,0,D6L931C10/D6L931C5)</f>
        <v>0</v>
      </c>
      <c r="AF38" s="16" t="s">
        <v>34968</v>
      </c>
      <c r="AG38" s="33">
        <f>CHOOSE(MIN(D6L931C9,RUN_YEARS),B7L809C5,B7L809C14,B7L809C23,B7L809C32,B7L809C41)</f>
        <v>1.7620157813114752</v>
      </c>
      <c r="AH38" s="16" t="s">
        <v>34969</v>
      </c>
      <c r="AI38" s="33">
        <f>IF(D6L931C15=0,0,D6L931C11/D6L931C15)</f>
        <v>0</v>
      </c>
      <c r="AJ38" s="16" t="s">
        <v>34970</v>
      </c>
      <c r="AK38" s="33">
        <f>IF(D6L931C5=0,0,D6L931C11/D6L931C5)</f>
        <v>0</v>
      </c>
      <c r="AL38" s="16" t="s">
        <v>34971</v>
      </c>
      <c r="AM38" s="33">
        <f>D6L931C8*CHOOSE(MIN(D6L931C9,RUN_YEARS),B7L809C4,B7L809C13,B7L809C22,B7L809C31,B7L809C40)</f>
        <v>0</v>
      </c>
      <c r="AN38" s="16" t="s">
        <v>34972</v>
      </c>
      <c r="AO38" s="33">
        <f>D6L931C8-D6L931C18</f>
        <v>0</v>
      </c>
      <c r="AP38" s="16" t="s">
        <v>34973</v>
      </c>
      <c r="AQ38" s="33">
        <f>CHOOSE(MIN(D6L931C9,RUN_YEARS),B7L809C2,B7L809C11,B7L809C20,B7L809C29,B7L809C38)</f>
        <v>3.1585299908542218E-2</v>
      </c>
      <c r="AR38" s="16" t="s">
        <v>34974</v>
      </c>
      <c r="AS38" s="33">
        <f>IF(D6L931C20=0,0,D6L931C18/D6L931C20)</f>
        <v>0</v>
      </c>
      <c r="AT38" s="16" t="s">
        <v>34975</v>
      </c>
      <c r="AU38" s="33">
        <f>IF(D6L931C5=0,0,D6L931C18/D6L931C5)</f>
        <v>0</v>
      </c>
      <c r="AV38" s="16" t="s">
        <v>34976</v>
      </c>
      <c r="AW38" s="33">
        <f>CHOOSE(MIN(D6L931C9,RUN_YEARS),B7L809C1,B7L809C10,B7L809C19,B7L809C28,B7L809C37)</f>
        <v>0.4606652911475409</v>
      </c>
      <c r="AX38" s="16" t="s">
        <v>34977</v>
      </c>
      <c r="AY38" s="33">
        <f>IF(D6L931C23=0,0,D6L931C19/D6L931C23)</f>
        <v>0</v>
      </c>
      <c r="AZ38" s="16" t="s">
        <v>34978</v>
      </c>
      <c r="BA38" s="33">
        <f>IF(D6L931C5=0,0,D6L931C19/D6L931C5)</f>
        <v>0</v>
      </c>
    </row>
    <row r="39" spans="1:53" x14ac:dyDescent="0.3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IF(_xlfn.SINGLE(D6L932C2)&lt;&gt;0,_xlfn.SINGLE(D6L932C2)*_xlfn.SINGLE(D6L932C4),_xlfn.SINGLE(D6L932C3)*_xlfn.SINGLE(D6L932C4))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21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1.7620157813114752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3.1585299908542218E-2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0.4606652911475409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3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0</v>
      </c>
      <c r="J40" s="16" t="s">
        <v>21739</v>
      </c>
      <c r="K40" s="21">
        <f>IF(FLOW_THRU_100PCT="Y",1,1)</f>
        <v>1</v>
      </c>
      <c r="L40" s="16" t="s">
        <v>35000</v>
      </c>
      <c r="M40" s="15">
        <f>IF(_xlfn.SINGLE(D6L933C2)&lt;&gt;0,_xlfn.SINGLE(D6L933C2)*_xlfn.SINGLE(D6L933C4),_xlfn.SINGLE(D6L933C3)*_xlfn.SINGLE(D6L933C4))</f>
        <v>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0</v>
      </c>
      <c r="R40" s="16" t="s">
        <v>35003</v>
      </c>
      <c r="S40" s="15">
        <f>D6L933C5-D6L933C7</f>
        <v>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0</v>
      </c>
      <c r="X40" s="16" t="s">
        <v>35005</v>
      </c>
      <c r="Y40" s="33">
        <f>D6L933C7-D6L933C10</f>
        <v>0</v>
      </c>
      <c r="Z40" s="16" t="s">
        <v>35006</v>
      </c>
      <c r="AA40" s="33">
        <f>CHOOSE(MIN(D6L933C9,RUN_YEARS),B7L809C7,B7L809C16,B7L809C25,B7L809C34,B7L809C43)</f>
        <v>21</v>
      </c>
      <c r="AB40" s="16" t="s">
        <v>35007</v>
      </c>
      <c r="AC40" s="33">
        <f>IF(D6L933C12=0,0,D6L933C10/D6L933C12)</f>
        <v>0</v>
      </c>
      <c r="AD40" s="16" t="s">
        <v>35008</v>
      </c>
      <c r="AE40" s="33">
        <f>IF(D6L933C5=0,0,D6L933C10/D6L933C5)</f>
        <v>0</v>
      </c>
      <c r="AF40" s="16" t="s">
        <v>35009</v>
      </c>
      <c r="AG40" s="33">
        <f>CHOOSE(MIN(D6L933C9,RUN_YEARS),B7L809C5,B7L809C14,B7L809C23,B7L809C32,B7L809C41)</f>
        <v>1.7620157813114752</v>
      </c>
      <c r="AH40" s="16" t="s">
        <v>35010</v>
      </c>
      <c r="AI40" s="33">
        <f>IF(D6L933C15=0,0,D6L933C11/D6L933C15)</f>
        <v>0</v>
      </c>
      <c r="AJ40" s="16" t="s">
        <v>35011</v>
      </c>
      <c r="AK40" s="33">
        <f>IF(D6L933C5=0,0,D6L933C11/D6L933C5)</f>
        <v>0</v>
      </c>
      <c r="AL40" s="16" t="s">
        <v>35012</v>
      </c>
      <c r="AM40" s="33">
        <f>D6L933C8*CHOOSE(MIN(D6L933C9,RUN_YEARS),B7L809C4,B7L809C13,B7L809C22,B7L809C31,B7L809C40)</f>
        <v>0</v>
      </c>
      <c r="AN40" s="16" t="s">
        <v>35013</v>
      </c>
      <c r="AO40" s="33">
        <f>D6L933C8-D6L933C18</f>
        <v>0</v>
      </c>
      <c r="AP40" s="16" t="s">
        <v>35014</v>
      </c>
      <c r="AQ40" s="33">
        <f>CHOOSE(MIN(D6L933C9,RUN_YEARS),B7L809C2,B7L809C11,B7L809C20,B7L809C29,B7L809C38)</f>
        <v>3.1585299908542218E-2</v>
      </c>
      <c r="AR40" s="16" t="s">
        <v>35015</v>
      </c>
      <c r="AS40" s="33">
        <f>IF(D6L933C20=0,0,D6L933C18/D6L933C20)</f>
        <v>0</v>
      </c>
      <c r="AT40" s="16" t="s">
        <v>35016</v>
      </c>
      <c r="AU40" s="33">
        <f>IF(D6L933C5=0,0,D6L933C18/D6L933C5)</f>
        <v>0</v>
      </c>
      <c r="AV40" s="16" t="s">
        <v>35017</v>
      </c>
      <c r="AW40" s="33">
        <f>CHOOSE(MIN(D6L933C9,RUN_YEARS),B7L809C1,B7L809C10,B7L809C19,B7L809C28,B7L809C37)</f>
        <v>0.4606652911475409</v>
      </c>
      <c r="AX40" s="16" t="s">
        <v>35018</v>
      </c>
      <c r="AY40" s="33">
        <f>IF(D6L933C23=0,0,D6L933C19/D6L933C23)</f>
        <v>0</v>
      </c>
      <c r="AZ40" s="16" t="s">
        <v>35019</v>
      </c>
      <c r="BA40" s="33">
        <f>IF(D6L933C5=0,0,D6L933C19/D6L933C5)</f>
        <v>0</v>
      </c>
    </row>
    <row r="41" spans="1:53" x14ac:dyDescent="0.3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IF(_xlfn.SINGLE(D6L934C2)&lt;&gt;0,_xlfn.SINGLE(D6L934C2)*_xlfn.SINGLE(D6L934C4),_xlfn.SINGLE(D6L934C3)*_xlfn.SINGLE(D6L934C4))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21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1.7620157813114752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3.1585299908542218E-2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0.4606652911475409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3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0</v>
      </c>
      <c r="J42" s="16" t="s">
        <v>21739</v>
      </c>
      <c r="K42" s="21">
        <f>IF(FLOW_THRU_100PCT="Y",1,1)</f>
        <v>1</v>
      </c>
      <c r="L42" s="16" t="s">
        <v>35041</v>
      </c>
      <c r="M42" s="15">
        <f>IF(_xlfn.SINGLE(D6L935C2)&lt;&gt;0,_xlfn.SINGLE(D6L935C2)*_xlfn.SINGLE(D6L935C4),_xlfn.SINGLE(D6L935C3)*_xlfn.SINGLE(D6L935C4))</f>
        <v>0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0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0</v>
      </c>
      <c r="X42" s="16" t="s">
        <v>35045</v>
      </c>
      <c r="Y42" s="33">
        <f>D6L935C7-D6L935C10</f>
        <v>0</v>
      </c>
      <c r="Z42" s="16" t="s">
        <v>35046</v>
      </c>
      <c r="AA42" s="33">
        <f>CHOOSE(MIN(D6L935C9,RUN_YEARS),B7L809C7,B7L809C16,B7L809C25,B7L809C34,B7L809C43)</f>
        <v>21</v>
      </c>
      <c r="AB42" s="16" t="s">
        <v>35047</v>
      </c>
      <c r="AC42" s="33">
        <f>IF(D6L935C12=0,0,D6L935C10/D6L935C12)</f>
        <v>0</v>
      </c>
      <c r="AD42" s="16" t="s">
        <v>35048</v>
      </c>
      <c r="AE42" s="33">
        <f>IF(D6L935C5=0,0,D6L935C10/D6L935C5)</f>
        <v>0</v>
      </c>
      <c r="AF42" s="16" t="s">
        <v>35049</v>
      </c>
      <c r="AG42" s="33">
        <f>CHOOSE(MIN(D6L935C9,RUN_YEARS),B7L809C5,B7L809C14,B7L809C23,B7L809C32,B7L809C41)</f>
        <v>1.7620157813114752</v>
      </c>
      <c r="AH42" s="16" t="s">
        <v>35050</v>
      </c>
      <c r="AI42" s="33">
        <f>IF(D6L935C15=0,0,D6L935C11/D6L935C15)</f>
        <v>0</v>
      </c>
      <c r="AJ42" s="16" t="s">
        <v>35051</v>
      </c>
      <c r="AK42" s="33">
        <f>IF(D6L935C5=0,0,D6L935C11/D6L935C5)</f>
        <v>0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3.1585299908542218E-2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0.4606652911475409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3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68</v>
      </c>
      <c r="J43" s="16" t="s">
        <v>21739</v>
      </c>
      <c r="K43" s="21">
        <f>IF(FLOW_THRU_100PCT="Y",1,1)</f>
        <v>1</v>
      </c>
      <c r="L43" s="16" t="s">
        <v>35062</v>
      </c>
      <c r="M43" s="15">
        <f>IF(_xlfn.SINGLE(D6L936C2)&lt;&gt;0,_xlfn.SINGLE(D6L936C2)*_xlfn.SINGLE(D6L936C4),_xlfn.SINGLE(D6L936C3)*_xlfn.SINGLE(D6L936C4))</f>
        <v>68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68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21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1.7620157813114752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4.3632256269574849</v>
      </c>
      <c r="AN43" s="16" t="s">
        <v>35073</v>
      </c>
      <c r="AO43" s="33">
        <f>D6L936C8-D6L936C18</f>
        <v>63.636774373042513</v>
      </c>
      <c r="AP43" s="16" t="s">
        <v>35074</v>
      </c>
      <c r="AQ43" s="33">
        <f>CHOOSE(MIN(D6L936C9,RUN_YEARS),B7L809C2,B7L809C11,B7L809C20,B7L809C29,B7L809C38)</f>
        <v>3.1585299908542218E-2</v>
      </c>
      <c r="AR43" s="16" t="s">
        <v>35075</v>
      </c>
      <c r="AS43" s="33">
        <f>IF(D6L936C20=0,0,D6L936C18/D6L936C20)</f>
        <v>138.14102255136271</v>
      </c>
      <c r="AT43" s="16" t="s">
        <v>35076</v>
      </c>
      <c r="AU43" s="33">
        <f>IF(D6L936C5=0,0,D6L936C18/D6L936C5)</f>
        <v>6.4165082749374783E-2</v>
      </c>
      <c r="AV43" s="16" t="s">
        <v>35077</v>
      </c>
      <c r="AW43" s="33">
        <f>CHOOSE(MIN(D6L936C9,RUN_YEARS),B7L809C1,B7L809C10,B7L809C19,B7L809C28,B7L809C37)</f>
        <v>0.4606652911475409</v>
      </c>
      <c r="AX43" s="16" t="s">
        <v>35078</v>
      </c>
      <c r="AY43" s="33">
        <f>IF(D6L936C23=0,0,D6L936C19/D6L936C23)</f>
        <v>138.14102255136271</v>
      </c>
      <c r="AZ43" s="16" t="s">
        <v>35079</v>
      </c>
      <c r="BA43" s="33">
        <f>IF(D6L936C5=0,0,D6L936C19/D6L936C5)</f>
        <v>0.93583491725062518</v>
      </c>
    </row>
    <row r="44" spans="1:53" x14ac:dyDescent="0.3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68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68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0</v>
      </c>
      <c r="R44" s="16" t="s">
        <v>35083</v>
      </c>
      <c r="S44" s="15">
        <f>SUM(D6L929C8:D6L936C8)</f>
        <v>68</v>
      </c>
      <c r="U44" s="21" t="str">
        <f>NULL_VALUE</f>
        <v>n/a</v>
      </c>
      <c r="V44" s="16" t="s">
        <v>35084</v>
      </c>
      <c r="W44" s="33">
        <f>SUM(D6L929C10:D6L936C10)</f>
        <v>0</v>
      </c>
      <c r="X44" s="16" t="s">
        <v>35085</v>
      </c>
      <c r="Y44" s="33">
        <f>SUM(D6L929C11:D6L936C11)</f>
        <v>0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</v>
      </c>
      <c r="AD44" s="16" t="s">
        <v>35087</v>
      </c>
      <c r="AE44" s="33">
        <f>IF(D6L937C5=0,0,D6L937C10/D6L937C5)</f>
        <v>0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</v>
      </c>
      <c r="AJ44" s="16" t="s">
        <v>35089</v>
      </c>
      <c r="AK44" s="33">
        <f>IF(D6L937C5=0,0,D6L937C11/D6L937C5)</f>
        <v>0</v>
      </c>
      <c r="AL44" s="16" t="s">
        <v>35090</v>
      </c>
      <c r="AM44" s="33">
        <f>SUM(D6L929C18:D6L936C18)</f>
        <v>4.3632256269574849</v>
      </c>
      <c r="AN44" s="16" t="s">
        <v>35091</v>
      </c>
      <c r="AO44" s="33">
        <f>SUM(D6L929C19:D6L936C19)</f>
        <v>63.636774373042513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138.14102255136271</v>
      </c>
      <c r="AT44" s="16" t="s">
        <v>35093</v>
      </c>
      <c r="AU44" s="33">
        <f>IF(D6L937C5=0,0,D6L937C18/D6L937C5)</f>
        <v>6.4165082749374783E-2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138.14102255136271</v>
      </c>
      <c r="AZ44" s="16" t="s">
        <v>35095</v>
      </c>
      <c r="BA44" s="33">
        <f>IF(D6L937C5=0,0,D6L937C19/D6L937C5)</f>
        <v>0.93583491725062518</v>
      </c>
    </row>
    <row r="45" spans="1:53" x14ac:dyDescent="0.3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0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IF(_xlfn.SINGLE(D6L938C2)&lt;&gt;0,_xlfn.SINGLE(D6L938C2)*_xlfn.SINGLE(D6L938C4),_xlfn.SINGLE(D6L938C3)*_xlfn.SINGLE(D6L938C4))</f>
        <v>0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0</v>
      </c>
      <c r="R45" s="16" t="s">
        <v>35100</v>
      </c>
      <c r="S45" s="15">
        <f>D6L938C5-D6L938C7</f>
        <v>0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0</v>
      </c>
      <c r="X45" s="16" t="s">
        <v>35102</v>
      </c>
      <c r="Y45" s="33">
        <f>D6L938C7-D6L938C10</f>
        <v>0</v>
      </c>
      <c r="Z45" s="16" t="s">
        <v>35103</v>
      </c>
      <c r="AA45" s="33">
        <f>CHOOSE(MIN(D6L938C9,RUN_YEARS),B7L809C7,B7L809C16,B7L809C25,B7L809C34,B7L809C43)</f>
        <v>21</v>
      </c>
      <c r="AB45" s="16" t="s">
        <v>35104</v>
      </c>
      <c r="AC45" s="33">
        <f>IF(D6L938C12=0,0,D6L938C10/D6L938C12)</f>
        <v>0</v>
      </c>
      <c r="AD45" s="16" t="s">
        <v>35105</v>
      </c>
      <c r="AE45" s="33">
        <f>IF(D6L938C5=0,0,D6L938C10/D6L938C5)</f>
        <v>0</v>
      </c>
      <c r="AF45" s="16" t="s">
        <v>35106</v>
      </c>
      <c r="AG45" s="33">
        <f>CHOOSE(MIN(D6L938C9,RUN_YEARS),B7L809C5,B7L809C14,B7L809C23,B7L809C32,B7L809C41)</f>
        <v>1.7620157813114752</v>
      </c>
      <c r="AH45" s="16" t="s">
        <v>35107</v>
      </c>
      <c r="AI45" s="33">
        <f>IF(D6L938C15=0,0,D6L938C11/D6L938C15)</f>
        <v>0</v>
      </c>
      <c r="AJ45" s="16" t="s">
        <v>35108</v>
      </c>
      <c r="AK45" s="33">
        <f>IF(D6L938C5=0,0,D6L938C11/D6L938C5)</f>
        <v>0</v>
      </c>
      <c r="AL45" s="16" t="s">
        <v>35109</v>
      </c>
      <c r="AM45" s="33">
        <f>D6L938C8*CHOOSE(MIN(D6L938C9,RUN_YEARS),B7L809C4,B7L809C13,B7L809C22,B7L809C31,B7L809C40)</f>
        <v>0</v>
      </c>
      <c r="AN45" s="16" t="s">
        <v>35110</v>
      </c>
      <c r="AO45" s="33">
        <f>D6L938C8-D6L938C18</f>
        <v>0</v>
      </c>
      <c r="AP45" s="16" t="s">
        <v>35111</v>
      </c>
      <c r="AQ45" s="33">
        <f>CHOOSE(MIN(D6L938C9,RUN_YEARS),B7L809C2,B7L809C11,B7L809C20,B7L809C29,B7L809C38)</f>
        <v>3.1585299908542218E-2</v>
      </c>
      <c r="AR45" s="16" t="s">
        <v>35112</v>
      </c>
      <c r="AS45" s="33">
        <f>IF(D6L938C20=0,0,D6L938C18/D6L938C20)</f>
        <v>0</v>
      </c>
      <c r="AT45" s="16" t="s">
        <v>35113</v>
      </c>
      <c r="AU45" s="33">
        <f>IF(D6L938C5=0,0,D6L938C18/D6L938C5)</f>
        <v>0</v>
      </c>
      <c r="AV45" s="16" t="s">
        <v>35114</v>
      </c>
      <c r="AW45" s="33">
        <f>CHOOSE(MIN(D6L938C9,RUN_YEARS),B7L809C1,B7L809C10,B7L809C19,B7L809C28,B7L809C37)</f>
        <v>0.4606652911475409</v>
      </c>
      <c r="AX45" s="16" t="s">
        <v>35115</v>
      </c>
      <c r="AY45" s="33">
        <f>IF(D6L938C23=0,0,D6L938C19/D6L938C23)</f>
        <v>0</v>
      </c>
      <c r="AZ45" s="16" t="s">
        <v>35116</v>
      </c>
      <c r="BA45" s="33">
        <f>IF(D6L938C5=0,0,D6L938C19/D6L938C5)</f>
        <v>0</v>
      </c>
    </row>
    <row r="46" spans="1:53" x14ac:dyDescent="0.3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0</v>
      </c>
      <c r="J46" s="16" t="s">
        <v>21739</v>
      </c>
      <c r="K46" s="21">
        <f>IF(FLOW_THRU_100PCT="Y",1,1)</f>
        <v>1</v>
      </c>
      <c r="L46" s="16" t="s">
        <v>35118</v>
      </c>
      <c r="M46" s="15">
        <f>IF(_xlfn.SINGLE(D6L939C2)&lt;&gt;0,_xlfn.SINGLE(D6L939C2)*_xlfn.SINGLE(D6L939C4),_xlfn.SINGLE(D6L939C3)*_xlfn.SINGLE(D6L939C4))</f>
        <v>0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0</v>
      </c>
      <c r="R46" s="16" t="s">
        <v>35120</v>
      </c>
      <c r="S46" s="15">
        <f>D6L939C5-D6L939C7</f>
        <v>0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0</v>
      </c>
      <c r="X46" s="16" t="s">
        <v>35122</v>
      </c>
      <c r="Y46" s="33">
        <f>D6L939C7-D6L939C10</f>
        <v>0</v>
      </c>
      <c r="Z46" s="16" t="s">
        <v>35123</v>
      </c>
      <c r="AA46" s="33">
        <f>CHOOSE(MIN(D6L939C9,RUN_YEARS),B7L809C7,B7L809C16,B7L809C25,B7L809C34,B7L809C43)</f>
        <v>21</v>
      </c>
      <c r="AB46" s="16" t="s">
        <v>35124</v>
      </c>
      <c r="AC46" s="33">
        <f>IF(D6L939C12=0,0,D6L939C10/D6L939C12)</f>
        <v>0</v>
      </c>
      <c r="AD46" s="16" t="s">
        <v>35125</v>
      </c>
      <c r="AE46" s="33">
        <f>IF(D6L939C5=0,0,D6L939C10/D6L939C5)</f>
        <v>0</v>
      </c>
      <c r="AF46" s="16" t="s">
        <v>35126</v>
      </c>
      <c r="AG46" s="33">
        <f>CHOOSE(MIN(D6L939C9,RUN_YEARS),B7L809C5,B7L809C14,B7L809C23,B7L809C32,B7L809C41)</f>
        <v>1.7620157813114752</v>
      </c>
      <c r="AH46" s="16" t="s">
        <v>35127</v>
      </c>
      <c r="AI46" s="33">
        <f>IF(D6L939C15=0,0,D6L939C11/D6L939C15)</f>
        <v>0</v>
      </c>
      <c r="AJ46" s="16" t="s">
        <v>35128</v>
      </c>
      <c r="AK46" s="33">
        <f>IF(D6L939C5=0,0,D6L939C11/D6L939C5)</f>
        <v>0</v>
      </c>
      <c r="AL46" s="16" t="s">
        <v>35129</v>
      </c>
      <c r="AM46" s="33">
        <f>D6L939C8*CHOOSE(MIN(D6L939C9,RUN_YEARS),B7L809C4,B7L809C13,B7L809C22,B7L809C31,B7L809C40)</f>
        <v>0</v>
      </c>
      <c r="AN46" s="16" t="s">
        <v>35130</v>
      </c>
      <c r="AO46" s="33">
        <f>D6L939C8-D6L939C18</f>
        <v>0</v>
      </c>
      <c r="AP46" s="16" t="s">
        <v>35131</v>
      </c>
      <c r="AQ46" s="33">
        <f>CHOOSE(MIN(D6L939C9,RUN_YEARS),B7L809C2,B7L809C11,B7L809C20,B7L809C29,B7L809C38)</f>
        <v>3.1585299908542218E-2</v>
      </c>
      <c r="AR46" s="16" t="s">
        <v>35132</v>
      </c>
      <c r="AS46" s="33">
        <f>IF(D6L939C20=0,0,D6L939C18/D6L939C20)</f>
        <v>0</v>
      </c>
      <c r="AT46" s="16" t="s">
        <v>35133</v>
      </c>
      <c r="AU46" s="33">
        <f>IF(D6L939C5=0,0,D6L939C18/D6L939C5)</f>
        <v>0</v>
      </c>
      <c r="AV46" s="16" t="s">
        <v>35134</v>
      </c>
      <c r="AW46" s="33">
        <f>CHOOSE(MIN(D6L939C9,RUN_YEARS),B7L809C1,B7L809C10,B7L809C19,B7L809C28,B7L809C37)</f>
        <v>0.4606652911475409</v>
      </c>
      <c r="AX46" s="16" t="s">
        <v>35135</v>
      </c>
      <c r="AY46" s="33">
        <f>IF(D6L939C23=0,0,D6L939C19/D6L939C23)</f>
        <v>0</v>
      </c>
      <c r="AZ46" s="16" t="s">
        <v>35136</v>
      </c>
      <c r="BA46" s="33">
        <f>IF(D6L939C5=0,0,D6L939C19/D6L939C5)</f>
        <v>0</v>
      </c>
    </row>
    <row r="47" spans="1:53" x14ac:dyDescent="0.3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0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0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0</v>
      </c>
      <c r="R47" s="16" t="s">
        <v>35140</v>
      </c>
      <c r="S47" s="15">
        <f>SUM(D6L938C8:D6L939C8)</f>
        <v>0</v>
      </c>
      <c r="U47" s="21" t="str">
        <f>NULL_VALUE</f>
        <v>n/a</v>
      </c>
      <c r="V47" s="16" t="s">
        <v>35141</v>
      </c>
      <c r="W47" s="33">
        <f>SUM(D6L938C10:D6L939C10)</f>
        <v>0</v>
      </c>
      <c r="X47" s="16" t="s">
        <v>35142</v>
      </c>
      <c r="Y47" s="33">
        <f>SUM(D6L938C11:D6L939C11)</f>
        <v>0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0</v>
      </c>
      <c r="AD47" s="16" t="s">
        <v>35144</v>
      </c>
      <c r="AE47" s="33">
        <f>IF(D6L940C5=0,0,D6L940C10/D6L940C5)</f>
        <v>0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0</v>
      </c>
      <c r="AJ47" s="16" t="s">
        <v>35146</v>
      </c>
      <c r="AK47" s="33">
        <f>IF(D6L940C5=0,0,D6L940C11/D6L940C5)</f>
        <v>0</v>
      </c>
      <c r="AL47" s="16" t="s">
        <v>35147</v>
      </c>
      <c r="AM47" s="33">
        <f>SUM(D6L938C18:D6L939C18)</f>
        <v>0</v>
      </c>
      <c r="AN47" s="16" t="s">
        <v>35148</v>
      </c>
      <c r="AO47" s="33">
        <f>SUM(D6L938C19:D6L939C19)</f>
        <v>0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0</v>
      </c>
      <c r="AT47" s="16" t="s">
        <v>35150</v>
      </c>
      <c r="AU47" s="33">
        <f>IF(D6L940C5=0,0,D6L940C18/D6L940C5)</f>
        <v>0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0</v>
      </c>
      <c r="AZ47" s="16" t="s">
        <v>35152</v>
      </c>
      <c r="BA47" s="33">
        <f>IF(D6L940C5=0,0,D6L940C19/D6L940C5)</f>
        <v>0</v>
      </c>
    </row>
    <row r="48" spans="1:53" x14ac:dyDescent="0.3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68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68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0</v>
      </c>
      <c r="R48" s="16" t="s">
        <v>35157</v>
      </c>
      <c r="S48" s="15">
        <f>SUM(D6L928C8,D6L937C8,D6L940C8)</f>
        <v>68</v>
      </c>
      <c r="U48" s="21" t="str">
        <f>NULL_VALUE</f>
        <v>n/a</v>
      </c>
      <c r="V48" s="16" t="s">
        <v>35158</v>
      </c>
      <c r="W48" s="33">
        <f>SUM(D6L928C10,D6L937C10,D6L940C10)</f>
        <v>0</v>
      </c>
      <c r="X48" s="16" t="s">
        <v>35159</v>
      </c>
      <c r="Y48" s="33">
        <f>SUM(D6L928C11,D6L937C11,D6L940C11)</f>
        <v>0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</v>
      </c>
      <c r="AD48" s="16" t="s">
        <v>35161</v>
      </c>
      <c r="AE48" s="33">
        <f>IF(D6L941C5=0,0,D6L941C10/D6L941C5)</f>
        <v>0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</v>
      </c>
      <c r="AJ48" s="16" t="s">
        <v>35163</v>
      </c>
      <c r="AK48" s="33">
        <f>IF(D6L941C5=0,0,D6L941C11/D6L941C5)</f>
        <v>0</v>
      </c>
      <c r="AL48" s="16" t="s">
        <v>35164</v>
      </c>
      <c r="AM48" s="33">
        <f>SUM(D6L928C18,D6L937C18,D6L940C18)</f>
        <v>4.3632256269574849</v>
      </c>
      <c r="AN48" s="16" t="s">
        <v>35165</v>
      </c>
      <c r="AO48" s="33">
        <f>SUM(D6L928C19,D6L937C19,D6L940C19)</f>
        <v>63.636774373042513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138.14102255136271</v>
      </c>
      <c r="AT48" s="16" t="s">
        <v>35167</v>
      </c>
      <c r="AU48" s="33">
        <f>IF(D6L941C5=0,0,D6L941C18/D6L941C5)</f>
        <v>6.4165082749374783E-2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138.14102255136271</v>
      </c>
      <c r="AZ48" s="16" t="s">
        <v>35169</v>
      </c>
      <c r="BA48" s="33">
        <f>IF(D6L941C5=0,0,D6L941C19/D6L941C5)</f>
        <v>0.93583491725062518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350391-77B5-47AD-B65D-4BA134F723F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35172</v>
      </c>
    </row>
    <row r="3" spans="1:53" x14ac:dyDescent="0.3">
      <c r="B3" s="13" t="s">
        <v>27409</v>
      </c>
    </row>
    <row r="4" spans="1:53" x14ac:dyDescent="0.3">
      <c r="B4" s="13" t="s">
        <v>35173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0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IF(_xlfn.SINGLE(D6L1001C2)&lt;&gt;0,_xlfn.SINGLE(D6L1001C2)*_xlfn.SINGLE(D6L1001C4),_xlfn.SINGLE(D6L1001C3)*_xlfn.SINGLE(D6L1001C4))</f>
        <v>0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0</v>
      </c>
      <c r="R8" s="16" t="s">
        <v>35179</v>
      </c>
      <c r="S8" s="15">
        <f>D6L1001C5-D6L1001C7</f>
        <v>0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0</v>
      </c>
      <c r="X8" s="16" t="s">
        <v>35181</v>
      </c>
      <c r="Y8" s="33">
        <f>D6L1001C7-D6L1001C10</f>
        <v>0</v>
      </c>
      <c r="Z8" s="16" t="s">
        <v>35182</v>
      </c>
      <c r="AA8" s="33">
        <f>CHOOSE(MIN(D6L1001C9,RUN_YEARS),B7L810C7,B7L810C16,B7L810C25,B7L810C34,B7L810C43)</f>
        <v>0</v>
      </c>
      <c r="AB8" s="16" t="s">
        <v>35183</v>
      </c>
      <c r="AC8" s="33">
        <f>IF(D6L1001C12=0,0,D6L1001C10/D6L1001C12)</f>
        <v>0</v>
      </c>
      <c r="AD8" s="16" t="s">
        <v>35184</v>
      </c>
      <c r="AE8" s="33">
        <f>IF(D6L1001C5=0,0,D6L1001C10/D6L1001C5)</f>
        <v>0</v>
      </c>
      <c r="AF8" s="16" t="s">
        <v>35185</v>
      </c>
      <c r="AG8" s="33">
        <f>CHOOSE(MIN(D6L1001C9,RUN_YEARS),B7L810C5,B7L810C14,B7L810C23,B7L810C32,B7L810C41)</f>
        <v>0</v>
      </c>
      <c r="AH8" s="16" t="s">
        <v>35186</v>
      </c>
      <c r="AI8" s="33">
        <f>IF(D6L1001C15=0,0,D6L1001C11/D6L1001C15)</f>
        <v>0</v>
      </c>
      <c r="AJ8" s="16" t="s">
        <v>35187</v>
      </c>
      <c r="AK8" s="33">
        <f>IF(D6L1001C5=0,0,D6L1001C11/D6L1001C5)</f>
        <v>0</v>
      </c>
      <c r="AL8" s="16" t="s">
        <v>35188</v>
      </c>
      <c r="AM8" s="33">
        <f>D6L1001C8*CHOOSE(MIN(D6L1001C9,RUN_YEARS),B7L810C4,B7L810C13,B7L810C22,B7L810C31,B7L810C40)</f>
        <v>0</v>
      </c>
      <c r="AN8" s="16" t="s">
        <v>35189</v>
      </c>
      <c r="AO8" s="33">
        <f>D6L1001C8-D6L1001C18</f>
        <v>0</v>
      </c>
      <c r="AP8" s="16" t="s">
        <v>35190</v>
      </c>
      <c r="AQ8" s="33">
        <f>CHOOSE(MIN(D6L1001C9,RUN_YEARS),B7L810C2,B7L810C11,B7L810C20,B7L810C29,B7L810C38)</f>
        <v>0</v>
      </c>
      <c r="AR8" s="16" t="s">
        <v>35191</v>
      </c>
      <c r="AS8" s="33">
        <f>IF(D6L1001C20=0,0,D6L1001C18/D6L1001C20)</f>
        <v>0</v>
      </c>
      <c r="AT8" s="16" t="s">
        <v>35192</v>
      </c>
      <c r="AU8" s="33">
        <f>IF(D6L1001C5=0,0,D6L1001C18/D6L1001C5)</f>
        <v>0</v>
      </c>
      <c r="AV8" s="16" t="s">
        <v>35193</v>
      </c>
      <c r="AW8" s="33">
        <f>CHOOSE(MIN(D6L1001C9,RUN_YEARS),B7L810C1,B7L810C10,B7L810C19,B7L810C28,B7L810C37)</f>
        <v>0</v>
      </c>
      <c r="AX8" s="16" t="s">
        <v>35194</v>
      </c>
      <c r="AY8" s="33">
        <f>IF(D6L1001C23=0,0,D6L1001C19/D6L1001C23)</f>
        <v>0</v>
      </c>
      <c r="AZ8" s="16" t="s">
        <v>35195</v>
      </c>
      <c r="BA8" s="33">
        <f>IF(D6L1001C5=0,0,D6L1001C19/D6L1001C5)</f>
        <v>0</v>
      </c>
    </row>
    <row r="9" spans="1:53" x14ac:dyDescent="0.3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</v>
      </c>
      <c r="J9" s="16" t="s">
        <v>35216</v>
      </c>
      <c r="K9" s="21">
        <f>_xlfn.SINGLE(IF(FLOW_THRU_100PCT="Y",1,INDEX(VariabilityMatrix,D6L1002C1,_xlfn.SINGLE(D6L1002C9))))</f>
        <v>0.44333062863982836</v>
      </c>
      <c r="L9" s="16" t="s">
        <v>35196</v>
      </c>
      <c r="M9" s="15">
        <f>IF(_xlfn.SINGLE(D6L1002C2)&lt;&gt;0,_xlfn.SINGLE(D6L1002C2)*_xlfn.SINGLE(D6L1002C4),_xlfn.SINGLE(D6L1002C3)*_xlfn.SINGLE(D6L1002C4))</f>
        <v>0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0</v>
      </c>
      <c r="R9" s="16" t="s">
        <v>35198</v>
      </c>
      <c r="S9" s="15">
        <f>D6L1002C5-D6L1002C7</f>
        <v>0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0</v>
      </c>
      <c r="X9" s="16" t="s">
        <v>35200</v>
      </c>
      <c r="Y9" s="33">
        <f>D6L1002C7-D6L1002C10</f>
        <v>0</v>
      </c>
      <c r="Z9" s="16" t="s">
        <v>35201</v>
      </c>
      <c r="AA9" s="33">
        <f>CHOOSE(MIN(D6L1002C9,RUN_YEARS),B7L810C7,B7L810C16,B7L810C25,B7L810C34,B7L810C43)</f>
        <v>10.8</v>
      </c>
      <c r="AB9" s="16" t="s">
        <v>35202</v>
      </c>
      <c r="AC9" s="33">
        <f>IF(D6L1002C12=0,0,D6L1002C10/D6L1002C12)</f>
        <v>0</v>
      </c>
      <c r="AD9" s="16" t="s">
        <v>35203</v>
      </c>
      <c r="AE9" s="33">
        <f>IF(D6L1002C5=0,0,D6L1002C10/D6L1002C5)</f>
        <v>0</v>
      </c>
      <c r="AF9" s="16" t="s">
        <v>35204</v>
      </c>
      <c r="AG9" s="33">
        <f>CHOOSE(MIN(D6L1002C9,RUN_YEARS),B7L810C5,B7L810C14,B7L810C23,B7L810C32,B7L810C41)</f>
        <v>0.17783730974698794</v>
      </c>
      <c r="AH9" s="16" t="s">
        <v>35205</v>
      </c>
      <c r="AI9" s="33">
        <f>IF(D6L1002C15=0,0,D6L1002C11/D6L1002C15)</f>
        <v>0</v>
      </c>
      <c r="AJ9" s="16" t="s">
        <v>35206</v>
      </c>
      <c r="AK9" s="33">
        <f>IF(D6L1002C5=0,0,D6L1002C11/D6L1002C5)</f>
        <v>0</v>
      </c>
      <c r="AL9" s="16" t="s">
        <v>35207</v>
      </c>
      <c r="AM9" s="33">
        <f>D6L1002C8*CHOOSE(MIN(D6L1002C9,RUN_YEARS),B7L810C4,B7L810C13,B7L810C22,B7L810C31,B7L810C40)</f>
        <v>0</v>
      </c>
      <c r="AN9" s="16" t="s">
        <v>35208</v>
      </c>
      <c r="AO9" s="33">
        <f>D6L1002C8-D6L1002C18</f>
        <v>0</v>
      </c>
      <c r="AP9" s="16" t="s">
        <v>35209</v>
      </c>
      <c r="AQ9" s="33">
        <f>CHOOSE(MIN(D6L1002C9,RUN_YEARS),B7L810C2,B7L810C11,B7L810C20,B7L810C29,B7L810C38)</f>
        <v>1.5625169545131001E-2</v>
      </c>
      <c r="AR9" s="16" t="s">
        <v>35210</v>
      </c>
      <c r="AS9" s="33">
        <f>IF(D6L1002C20=0,0,D6L1002C18/D6L1002C20)</f>
        <v>0</v>
      </c>
      <c r="AT9" s="16" t="s">
        <v>35211</v>
      </c>
      <c r="AU9" s="33">
        <f>IF(D6L1002C5=0,0,D6L1002C18/D6L1002C5)</f>
        <v>0</v>
      </c>
      <c r="AV9" s="16" t="s">
        <v>35212</v>
      </c>
      <c r="AW9" s="33">
        <f>CHOOSE(MIN(D6L1002C9,RUN_YEARS),B7L810C1,B7L810C10,B7L810C19,B7L810C28,B7L810C37)</f>
        <v>6.0798675590361437E-2</v>
      </c>
      <c r="AX9" s="16" t="s">
        <v>35213</v>
      </c>
      <c r="AY9" s="33">
        <f>IF(D6L1002C23=0,0,D6L1002C19/D6L1002C23)</f>
        <v>0</v>
      </c>
      <c r="AZ9" s="16" t="s">
        <v>35214</v>
      </c>
      <c r="BA9" s="33">
        <f>IF(D6L1002C5=0,0,D6L1002C19/D6L1002C5)</f>
        <v>0</v>
      </c>
    </row>
    <row r="10" spans="1:53" x14ac:dyDescent="0.3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</v>
      </c>
      <c r="J10" s="16" t="s">
        <v>35237</v>
      </c>
      <c r="K10" s="21">
        <f>_xlfn.SINGLE(IF(FLOW_THRU_100PCT="Y",1,INDEX(VariabilityMatrix,D6L1003C1,_xlfn.SINGLE(D6L1003C9))))</f>
        <v>0.44333062863982836</v>
      </c>
      <c r="L10" s="16" t="s">
        <v>35217</v>
      </c>
      <c r="M10" s="15">
        <f>IF(_xlfn.SINGLE(D6L1003C2)&lt;&gt;0,_xlfn.SINGLE(D6L1003C2)*_xlfn.SINGLE(D6L1003C4),_xlfn.SINGLE(D6L1003C3)*_xlfn.SINGLE(D6L1003C4))</f>
        <v>0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</v>
      </c>
      <c r="R10" s="16" t="s">
        <v>35219</v>
      </c>
      <c r="S10" s="15">
        <f>D6L1003C5-D6L1003C7</f>
        <v>0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</v>
      </c>
      <c r="X10" s="16" t="s">
        <v>35221</v>
      </c>
      <c r="Y10" s="33">
        <f>D6L1003C7-D6L1003C10</f>
        <v>0</v>
      </c>
      <c r="Z10" s="16" t="s">
        <v>35222</v>
      </c>
      <c r="AA10" s="33">
        <f>CHOOSE(MIN(D6L1003C9,RUN_YEARS),B7L810C7,B7L810C16,B7L810C25,B7L810C34,B7L810C43)</f>
        <v>10.8</v>
      </c>
      <c r="AB10" s="16" t="s">
        <v>35223</v>
      </c>
      <c r="AC10" s="33">
        <f>IF(D6L1003C12=0,0,D6L1003C10/D6L1003C12)</f>
        <v>0</v>
      </c>
      <c r="AD10" s="16" t="s">
        <v>35224</v>
      </c>
      <c r="AE10" s="33">
        <f>IF(D6L1003C5=0,0,D6L1003C10/D6L1003C5)</f>
        <v>0</v>
      </c>
      <c r="AF10" s="16" t="s">
        <v>35225</v>
      </c>
      <c r="AG10" s="33">
        <f>CHOOSE(MIN(D6L1003C9,RUN_YEARS),B7L810C5,B7L810C14,B7L810C23,B7L810C32,B7L810C41)</f>
        <v>0.17783730974698794</v>
      </c>
      <c r="AH10" s="16" t="s">
        <v>35226</v>
      </c>
      <c r="AI10" s="33">
        <f>IF(D6L1003C15=0,0,D6L1003C11/D6L1003C15)</f>
        <v>0</v>
      </c>
      <c r="AJ10" s="16" t="s">
        <v>35227</v>
      </c>
      <c r="AK10" s="33">
        <f>IF(D6L1003C5=0,0,D6L1003C11/D6L1003C5)</f>
        <v>0</v>
      </c>
      <c r="AL10" s="16" t="s">
        <v>35228</v>
      </c>
      <c r="AM10" s="33">
        <f>D6L1003C8*CHOOSE(MIN(D6L1003C9,RUN_YEARS),B7L810C4,B7L810C13,B7L810C22,B7L810C31,B7L810C40)</f>
        <v>0</v>
      </c>
      <c r="AN10" s="16" t="s">
        <v>35229</v>
      </c>
      <c r="AO10" s="33">
        <f>D6L1003C8-D6L1003C18</f>
        <v>0</v>
      </c>
      <c r="AP10" s="16" t="s">
        <v>35230</v>
      </c>
      <c r="AQ10" s="33">
        <f>CHOOSE(MIN(D6L1003C9,RUN_YEARS),B7L810C2,B7L810C11,B7L810C20,B7L810C29,B7L810C38)</f>
        <v>1.5625169545131001E-2</v>
      </c>
      <c r="AR10" s="16" t="s">
        <v>35231</v>
      </c>
      <c r="AS10" s="33">
        <f>IF(D6L1003C20=0,0,D6L1003C18/D6L1003C20)</f>
        <v>0</v>
      </c>
      <c r="AT10" s="16" t="s">
        <v>35232</v>
      </c>
      <c r="AU10" s="33">
        <f>IF(D6L1003C5=0,0,D6L1003C18/D6L1003C5)</f>
        <v>0</v>
      </c>
      <c r="AV10" s="16" t="s">
        <v>35233</v>
      </c>
      <c r="AW10" s="33">
        <f>CHOOSE(MIN(D6L1003C9,RUN_YEARS),B7L810C1,B7L810C10,B7L810C19,B7L810C28,B7L810C37)</f>
        <v>6.0798675590361437E-2</v>
      </c>
      <c r="AX10" s="16" t="s">
        <v>35234</v>
      </c>
      <c r="AY10" s="33">
        <f>IF(D6L1003C23=0,0,D6L1003C19/D6L1003C23)</f>
        <v>0</v>
      </c>
      <c r="AZ10" s="16" t="s">
        <v>35235</v>
      </c>
      <c r="BA10" s="33">
        <f>IF(D6L1003C5=0,0,D6L1003C19/D6L1003C5)</f>
        <v>0</v>
      </c>
    </row>
    <row r="11" spans="1:53" x14ac:dyDescent="0.3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0</v>
      </c>
      <c r="J11" s="16" t="s">
        <v>35258</v>
      </c>
      <c r="K11" s="21">
        <f>_xlfn.SINGLE(IF(FLOW_THRU_100PCT="Y",1,INDEX(VariabilityMatrix,D6L1004C1,_xlfn.SINGLE(D6L1004C9))))</f>
        <v>0.43955570143604111</v>
      </c>
      <c r="L11" s="16" t="s">
        <v>35238</v>
      </c>
      <c r="M11" s="15">
        <f>IF(_xlfn.SINGLE(D6L1004C2)&lt;&gt;0,_xlfn.SINGLE(D6L1004C2)*_xlfn.SINGLE(D6L1004C4),_xlfn.SINGLE(D6L1004C3)*_xlfn.SINGLE(D6L1004C4))</f>
        <v>0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0</v>
      </c>
      <c r="R11" s="16" t="s">
        <v>35240</v>
      </c>
      <c r="S11" s="15">
        <f>D6L1004C5-D6L1004C7</f>
        <v>0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0</v>
      </c>
      <c r="X11" s="16" t="s">
        <v>35242</v>
      </c>
      <c r="Y11" s="33">
        <f>D6L1004C7-D6L1004C10</f>
        <v>0</v>
      </c>
      <c r="Z11" s="16" t="s">
        <v>35243</v>
      </c>
      <c r="AA11" s="33">
        <f>CHOOSE(MIN(D6L1004C9,RUN_YEARS),B7L810C7,B7L810C16,B7L810C25,B7L810C34,B7L810C43)</f>
        <v>0</v>
      </c>
      <c r="AB11" s="16" t="s">
        <v>35244</v>
      </c>
      <c r="AC11" s="33">
        <f>IF(D6L1004C12=0,0,D6L1004C10/D6L1004C12)</f>
        <v>0</v>
      </c>
      <c r="AD11" s="16" t="s">
        <v>35245</v>
      </c>
      <c r="AE11" s="33">
        <f>IF(D6L1004C5=0,0,D6L1004C10/D6L1004C5)</f>
        <v>0</v>
      </c>
      <c r="AF11" s="16" t="s">
        <v>35246</v>
      </c>
      <c r="AG11" s="33">
        <f>CHOOSE(MIN(D6L1004C9,RUN_YEARS),B7L810C5,B7L810C14,B7L810C23,B7L810C32,B7L810C41)</f>
        <v>0</v>
      </c>
      <c r="AH11" s="16" t="s">
        <v>35247</v>
      </c>
      <c r="AI11" s="33">
        <f>IF(D6L1004C15=0,0,D6L1004C11/D6L1004C15)</f>
        <v>0</v>
      </c>
      <c r="AJ11" s="16" t="s">
        <v>35248</v>
      </c>
      <c r="AK11" s="33">
        <f>IF(D6L1004C5=0,0,D6L1004C11/D6L1004C5)</f>
        <v>0</v>
      </c>
      <c r="AL11" s="16" t="s">
        <v>35249</v>
      </c>
      <c r="AM11" s="33">
        <f>D6L1004C8*CHOOSE(MIN(D6L1004C9,RUN_YEARS),B7L810C4,B7L810C13,B7L810C22,B7L810C31,B7L810C40)</f>
        <v>0</v>
      </c>
      <c r="AN11" s="16" t="s">
        <v>35250</v>
      </c>
      <c r="AO11" s="33">
        <f>D6L1004C8-D6L1004C18</f>
        <v>0</v>
      </c>
      <c r="AP11" s="16" t="s">
        <v>35251</v>
      </c>
      <c r="AQ11" s="33">
        <f>CHOOSE(MIN(D6L1004C9,RUN_YEARS),B7L810C2,B7L810C11,B7L810C20,B7L810C29,B7L810C38)</f>
        <v>0</v>
      </c>
      <c r="AR11" s="16" t="s">
        <v>35252</v>
      </c>
      <c r="AS11" s="33">
        <f>IF(D6L1004C20=0,0,D6L1004C18/D6L1004C20)</f>
        <v>0</v>
      </c>
      <c r="AT11" s="16" t="s">
        <v>35253</v>
      </c>
      <c r="AU11" s="33">
        <f>IF(D6L1004C5=0,0,D6L1004C18/D6L1004C5)</f>
        <v>0</v>
      </c>
      <c r="AV11" s="16" t="s">
        <v>35254</v>
      </c>
      <c r="AW11" s="33">
        <f>CHOOSE(MIN(D6L1004C9,RUN_YEARS),B7L810C1,B7L810C10,B7L810C19,B7L810C28,B7L810C37)</f>
        <v>0</v>
      </c>
      <c r="AX11" s="16" t="s">
        <v>35255</v>
      </c>
      <c r="AY11" s="33">
        <f>IF(D6L1004C23=0,0,D6L1004C19/D6L1004C23)</f>
        <v>0</v>
      </c>
      <c r="AZ11" s="16" t="s">
        <v>35256</v>
      </c>
      <c r="BA11" s="33">
        <f>IF(D6L1004C5=0,0,D6L1004C19/D6L1004C5)</f>
        <v>0</v>
      </c>
    </row>
    <row r="12" spans="1:53" x14ac:dyDescent="0.3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0</v>
      </c>
      <c r="J12" s="16" t="s">
        <v>35279</v>
      </c>
      <c r="K12" s="21">
        <f>_xlfn.SINGLE(IF(FLOW_THRU_100PCT="Y",1,INDEX(VariabilityMatrix,D6L1005C1,_xlfn.SINGLE(D6L1005C9))))</f>
        <v>0.14385625612509018</v>
      </c>
      <c r="L12" s="16" t="s">
        <v>35259</v>
      </c>
      <c r="M12" s="15">
        <f>IF(_xlfn.SINGLE(D6L1005C2)&lt;&gt;0,_xlfn.SINGLE(D6L1005C2)*_xlfn.SINGLE(D6L1005C4),_xlfn.SINGLE(D6L1005C3)*_xlfn.SINGLE(D6L1005C4))</f>
        <v>0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</v>
      </c>
      <c r="R12" s="16" t="s">
        <v>35261</v>
      </c>
      <c r="S12" s="15">
        <f>D6L1005C5-D6L1005C7</f>
        <v>0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</v>
      </c>
      <c r="X12" s="16" t="s">
        <v>35263</v>
      </c>
      <c r="Y12" s="33">
        <f>D6L1005C7-D6L1005C10</f>
        <v>0</v>
      </c>
      <c r="Z12" s="16" t="s">
        <v>35264</v>
      </c>
      <c r="AA12" s="33">
        <f>CHOOSE(MIN(D6L1005C9,RUN_YEARS),B7L810C7,B7L810C16,B7L810C25,B7L810C34,B7L810C43)</f>
        <v>10.8</v>
      </c>
      <c r="AB12" s="16" t="s">
        <v>35265</v>
      </c>
      <c r="AC12" s="33">
        <f>IF(D6L1005C12=0,0,D6L1005C10/D6L1005C12)</f>
        <v>0</v>
      </c>
      <c r="AD12" s="16" t="s">
        <v>35266</v>
      </c>
      <c r="AE12" s="33">
        <f>IF(D6L1005C5=0,0,D6L1005C10/D6L1005C5)</f>
        <v>0</v>
      </c>
      <c r="AF12" s="16" t="s">
        <v>35267</v>
      </c>
      <c r="AG12" s="33">
        <f>CHOOSE(MIN(D6L1005C9,RUN_YEARS),B7L810C5,B7L810C14,B7L810C23,B7L810C32,B7L810C41)</f>
        <v>0.17783730974698794</v>
      </c>
      <c r="AH12" s="16" t="s">
        <v>35268</v>
      </c>
      <c r="AI12" s="33">
        <f>IF(D6L1005C15=0,0,D6L1005C11/D6L1005C15)</f>
        <v>0</v>
      </c>
      <c r="AJ12" s="16" t="s">
        <v>35269</v>
      </c>
      <c r="AK12" s="33">
        <f>IF(D6L1005C5=0,0,D6L1005C11/D6L1005C5)</f>
        <v>0</v>
      </c>
      <c r="AL12" s="16" t="s">
        <v>35270</v>
      </c>
      <c r="AM12" s="33">
        <f>D6L1005C8*CHOOSE(MIN(D6L1005C9,RUN_YEARS),B7L810C4,B7L810C13,B7L810C22,B7L810C31,B7L810C40)</f>
        <v>0</v>
      </c>
      <c r="AN12" s="16" t="s">
        <v>35271</v>
      </c>
      <c r="AO12" s="33">
        <f>D6L1005C8-D6L1005C18</f>
        <v>0</v>
      </c>
      <c r="AP12" s="16" t="s">
        <v>35272</v>
      </c>
      <c r="AQ12" s="33">
        <f>CHOOSE(MIN(D6L1005C9,RUN_YEARS),B7L810C2,B7L810C11,B7L810C20,B7L810C29,B7L810C38)</f>
        <v>1.5625169545131001E-2</v>
      </c>
      <c r="AR12" s="16" t="s">
        <v>35273</v>
      </c>
      <c r="AS12" s="33">
        <f>IF(D6L1005C20=0,0,D6L1005C18/D6L1005C20)</f>
        <v>0</v>
      </c>
      <c r="AT12" s="16" t="s">
        <v>35274</v>
      </c>
      <c r="AU12" s="33">
        <f>IF(D6L1005C5=0,0,D6L1005C18/D6L1005C5)</f>
        <v>0</v>
      </c>
      <c r="AV12" s="16" t="s">
        <v>35275</v>
      </c>
      <c r="AW12" s="33">
        <f>CHOOSE(MIN(D6L1005C9,RUN_YEARS),B7L810C1,B7L810C10,B7L810C19,B7L810C28,B7L810C37)</f>
        <v>6.0798675590361437E-2</v>
      </c>
      <c r="AX12" s="16" t="s">
        <v>35276</v>
      </c>
      <c r="AY12" s="33">
        <f>IF(D6L1005C23=0,0,D6L1005C19/D6L1005C23)</f>
        <v>0</v>
      </c>
      <c r="AZ12" s="16" t="s">
        <v>35277</v>
      </c>
      <c r="BA12" s="33">
        <f>IF(D6L1005C5=0,0,D6L1005C19/D6L1005C5)</f>
        <v>0</v>
      </c>
    </row>
    <row r="13" spans="1:53" x14ac:dyDescent="0.3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0</v>
      </c>
      <c r="J13" s="16" t="s">
        <v>35300</v>
      </c>
      <c r="K13" s="21">
        <f>_xlfn.SINGLE(IF(FLOW_THRU_100PCT="Y",1,INDEX(VariabilityMatrix,D6L1006C1,_xlfn.SINGLE(D6L1006C9))))</f>
        <v>0.44333062863982836</v>
      </c>
      <c r="L13" s="16" t="s">
        <v>35280</v>
      </c>
      <c r="M13" s="15">
        <f>IF(_xlfn.SINGLE(D6L1006C2)&lt;&gt;0,_xlfn.SINGLE(D6L1006C2)*_xlfn.SINGLE(D6L1006C4),_xlfn.SINGLE(D6L1006C3)*_xlfn.SINGLE(D6L1006C4))</f>
        <v>0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</v>
      </c>
      <c r="R13" s="16" t="s">
        <v>35282</v>
      </c>
      <c r="S13" s="15">
        <f>D6L1006C5-D6L1006C7</f>
        <v>0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</v>
      </c>
      <c r="X13" s="16" t="s">
        <v>35284</v>
      </c>
      <c r="Y13" s="33">
        <f>D6L1006C7-D6L1006C10</f>
        <v>0</v>
      </c>
      <c r="Z13" s="16" t="s">
        <v>35285</v>
      </c>
      <c r="AA13" s="33">
        <f>CHOOSE(MIN(D6L1006C9,RUN_YEARS),B7L810C7,B7L810C16,B7L810C25,B7L810C34,B7L810C43)</f>
        <v>10.8</v>
      </c>
      <c r="AB13" s="16" t="s">
        <v>35286</v>
      </c>
      <c r="AC13" s="33">
        <f>IF(D6L1006C12=0,0,D6L1006C10/D6L1006C12)</f>
        <v>0</v>
      </c>
      <c r="AD13" s="16" t="s">
        <v>35287</v>
      </c>
      <c r="AE13" s="33">
        <f>IF(D6L1006C5=0,0,D6L1006C10/D6L1006C5)</f>
        <v>0</v>
      </c>
      <c r="AF13" s="16" t="s">
        <v>35288</v>
      </c>
      <c r="AG13" s="33">
        <f>CHOOSE(MIN(D6L1006C9,RUN_YEARS),B7L810C5,B7L810C14,B7L810C23,B7L810C32,B7L810C41)</f>
        <v>0.17783730974698794</v>
      </c>
      <c r="AH13" s="16" t="s">
        <v>35289</v>
      </c>
      <c r="AI13" s="33">
        <f>IF(D6L1006C15=0,0,D6L1006C11/D6L1006C15)</f>
        <v>0</v>
      </c>
      <c r="AJ13" s="16" t="s">
        <v>35290</v>
      </c>
      <c r="AK13" s="33">
        <f>IF(D6L1006C5=0,0,D6L1006C11/D6L1006C5)</f>
        <v>0</v>
      </c>
      <c r="AL13" s="16" t="s">
        <v>35291</v>
      </c>
      <c r="AM13" s="33">
        <f>D6L1006C8*CHOOSE(MIN(D6L1006C9,RUN_YEARS),B7L810C4,B7L810C13,B7L810C22,B7L810C31,B7L810C40)</f>
        <v>0</v>
      </c>
      <c r="AN13" s="16" t="s">
        <v>35292</v>
      </c>
      <c r="AO13" s="33">
        <f>D6L1006C8-D6L1006C18</f>
        <v>0</v>
      </c>
      <c r="AP13" s="16" t="s">
        <v>35293</v>
      </c>
      <c r="AQ13" s="33">
        <f>CHOOSE(MIN(D6L1006C9,RUN_YEARS),B7L810C2,B7L810C11,B7L810C20,B7L810C29,B7L810C38)</f>
        <v>1.5625169545131001E-2</v>
      </c>
      <c r="AR13" s="16" t="s">
        <v>35294</v>
      </c>
      <c r="AS13" s="33">
        <f>IF(D6L1006C20=0,0,D6L1006C18/D6L1006C20)</f>
        <v>0</v>
      </c>
      <c r="AT13" s="16" t="s">
        <v>35295</v>
      </c>
      <c r="AU13" s="33">
        <f>IF(D6L1006C5=0,0,D6L1006C18/D6L1006C5)</f>
        <v>0</v>
      </c>
      <c r="AV13" s="16" t="s">
        <v>35296</v>
      </c>
      <c r="AW13" s="33">
        <f>CHOOSE(MIN(D6L1006C9,RUN_YEARS),B7L810C1,B7L810C10,B7L810C19,B7L810C28,B7L810C37)</f>
        <v>6.0798675590361437E-2</v>
      </c>
      <c r="AX13" s="16" t="s">
        <v>35297</v>
      </c>
      <c r="AY13" s="33">
        <f>IF(D6L1006C23=0,0,D6L1006C19/D6L1006C23)</f>
        <v>0</v>
      </c>
      <c r="AZ13" s="16" t="s">
        <v>35298</v>
      </c>
      <c r="BA13" s="33">
        <f>IF(D6L1006C5=0,0,D6L1006C19/D6L1006C5)</f>
        <v>0</v>
      </c>
    </row>
    <row r="14" spans="1:53" x14ac:dyDescent="0.3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</v>
      </c>
      <c r="J14" s="16" t="s">
        <v>35321</v>
      </c>
      <c r="K14" s="21">
        <f>_xlfn.SINGLE(IF(FLOW_THRU_100PCT="Y",1,INDEX(VariabilityMatrix,D6L1007C1,_xlfn.SINGLE(D6L1007C9))))</f>
        <v>0.43955570143604111</v>
      </c>
      <c r="L14" s="16" t="s">
        <v>35301</v>
      </c>
      <c r="M14" s="15">
        <f>IF(_xlfn.SINGLE(D6L1007C2)&lt;&gt;0,_xlfn.SINGLE(D6L1007C2)*_xlfn.SINGLE(D6L1007C4),_xlfn.SINGLE(D6L1007C3)*_xlfn.SINGLE(D6L1007C4))</f>
        <v>0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0</v>
      </c>
      <c r="R14" s="16" t="s">
        <v>35303</v>
      </c>
      <c r="S14" s="15">
        <f>D6L1007C5-D6L1007C7</f>
        <v>0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0</v>
      </c>
      <c r="X14" s="16" t="s">
        <v>35305</v>
      </c>
      <c r="Y14" s="33">
        <f>D6L1007C7-D6L1007C10</f>
        <v>0</v>
      </c>
      <c r="Z14" s="16" t="s">
        <v>35306</v>
      </c>
      <c r="AA14" s="33">
        <f>CHOOSE(MIN(D6L1007C9,RUN_YEARS),B7L810C7,B7L810C16,B7L810C25,B7L810C34,B7L810C43)</f>
        <v>0</v>
      </c>
      <c r="AB14" s="16" t="s">
        <v>35307</v>
      </c>
      <c r="AC14" s="33">
        <f>IF(D6L1007C12=0,0,D6L1007C10/D6L1007C12)</f>
        <v>0</v>
      </c>
      <c r="AD14" s="16" t="s">
        <v>35308</v>
      </c>
      <c r="AE14" s="33">
        <f>IF(D6L1007C5=0,0,D6L1007C10/D6L1007C5)</f>
        <v>0</v>
      </c>
      <c r="AF14" s="16" t="s">
        <v>35309</v>
      </c>
      <c r="AG14" s="33">
        <f>CHOOSE(MIN(D6L1007C9,RUN_YEARS),B7L810C5,B7L810C14,B7L810C23,B7L810C32,B7L810C41)</f>
        <v>0</v>
      </c>
      <c r="AH14" s="16" t="s">
        <v>35310</v>
      </c>
      <c r="AI14" s="33">
        <f>IF(D6L1007C15=0,0,D6L1007C11/D6L1007C15)</f>
        <v>0</v>
      </c>
      <c r="AJ14" s="16" t="s">
        <v>35311</v>
      </c>
      <c r="AK14" s="33">
        <f>IF(D6L1007C5=0,0,D6L1007C11/D6L1007C5)</f>
        <v>0</v>
      </c>
      <c r="AL14" s="16" t="s">
        <v>35312</v>
      </c>
      <c r="AM14" s="33">
        <f>D6L1007C8*CHOOSE(MIN(D6L1007C9,RUN_YEARS),B7L810C4,B7L810C13,B7L810C22,B7L810C31,B7L810C40)</f>
        <v>0</v>
      </c>
      <c r="AN14" s="16" t="s">
        <v>35313</v>
      </c>
      <c r="AO14" s="33">
        <f>D6L1007C8-D6L1007C18</f>
        <v>0</v>
      </c>
      <c r="AP14" s="16" t="s">
        <v>35314</v>
      </c>
      <c r="AQ14" s="33">
        <f>CHOOSE(MIN(D6L1007C9,RUN_YEARS),B7L810C2,B7L810C11,B7L810C20,B7L810C29,B7L810C38)</f>
        <v>0</v>
      </c>
      <c r="AR14" s="16" t="s">
        <v>35315</v>
      </c>
      <c r="AS14" s="33">
        <f>IF(D6L1007C20=0,0,D6L1007C18/D6L1007C20)</f>
        <v>0</v>
      </c>
      <c r="AT14" s="16" t="s">
        <v>35316</v>
      </c>
      <c r="AU14" s="33">
        <f>IF(D6L1007C5=0,0,D6L1007C18/D6L1007C5)</f>
        <v>0</v>
      </c>
      <c r="AV14" s="16" t="s">
        <v>35317</v>
      </c>
      <c r="AW14" s="33">
        <f>CHOOSE(MIN(D6L1007C9,RUN_YEARS),B7L810C1,B7L810C10,B7L810C19,B7L810C28,B7L810C37)</f>
        <v>0</v>
      </c>
      <c r="AX14" s="16" t="s">
        <v>35318</v>
      </c>
      <c r="AY14" s="33">
        <f>IF(D6L1007C23=0,0,D6L1007C19/D6L1007C23)</f>
        <v>0</v>
      </c>
      <c r="AZ14" s="16" t="s">
        <v>35319</v>
      </c>
      <c r="BA14" s="33">
        <f>IF(D6L1007C5=0,0,D6L1007C19/D6L1007C5)</f>
        <v>0</v>
      </c>
    </row>
    <row r="15" spans="1:53" x14ac:dyDescent="0.3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0</v>
      </c>
      <c r="J15" s="16" t="s">
        <v>35342</v>
      </c>
      <c r="K15" s="21">
        <f>_xlfn.SINGLE(IF(FLOW_THRU_100PCT="Y",1,INDEX(VariabilityMatrix,D6L1008C1,_xlfn.SINGLE(D6L1008C9))))</f>
        <v>0.43955570143604111</v>
      </c>
      <c r="L15" s="16" t="s">
        <v>35322</v>
      </c>
      <c r="M15" s="15">
        <f>IF(_xlfn.SINGLE(D6L1008C2)&lt;&gt;0,_xlfn.SINGLE(D6L1008C2)*_xlfn.SINGLE(D6L1008C4),_xlfn.SINGLE(D6L1008C3)*_xlfn.SINGLE(D6L1008C4))</f>
        <v>0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0</v>
      </c>
      <c r="R15" s="16" t="s">
        <v>35324</v>
      </c>
      <c r="S15" s="15">
        <f>D6L1008C5-D6L1008C7</f>
        <v>0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0</v>
      </c>
      <c r="X15" s="16" t="s">
        <v>35326</v>
      </c>
      <c r="Y15" s="33">
        <f>D6L1008C7-D6L1008C10</f>
        <v>0</v>
      </c>
      <c r="Z15" s="16" t="s">
        <v>35327</v>
      </c>
      <c r="AA15" s="33">
        <f>CHOOSE(MIN(D6L1008C9,RUN_YEARS),B7L810C7,B7L810C16,B7L810C25,B7L810C34,B7L810C43)</f>
        <v>0</v>
      </c>
      <c r="AB15" s="16" t="s">
        <v>35328</v>
      </c>
      <c r="AC15" s="33">
        <f>IF(D6L1008C12=0,0,D6L1008C10/D6L1008C12)</f>
        <v>0</v>
      </c>
      <c r="AD15" s="16" t="s">
        <v>35329</v>
      </c>
      <c r="AE15" s="33">
        <f>IF(D6L1008C5=0,0,D6L1008C10/D6L1008C5)</f>
        <v>0</v>
      </c>
      <c r="AF15" s="16" t="s">
        <v>35330</v>
      </c>
      <c r="AG15" s="33">
        <f>CHOOSE(MIN(D6L1008C9,RUN_YEARS),B7L810C5,B7L810C14,B7L810C23,B7L810C32,B7L810C41)</f>
        <v>0</v>
      </c>
      <c r="AH15" s="16" t="s">
        <v>35331</v>
      </c>
      <c r="AI15" s="33">
        <f>IF(D6L1008C15=0,0,D6L1008C11/D6L1008C15)</f>
        <v>0</v>
      </c>
      <c r="AJ15" s="16" t="s">
        <v>35332</v>
      </c>
      <c r="AK15" s="33">
        <f>IF(D6L1008C5=0,0,D6L1008C11/D6L1008C5)</f>
        <v>0</v>
      </c>
      <c r="AL15" s="16" t="s">
        <v>35333</v>
      </c>
      <c r="AM15" s="33">
        <f>D6L1008C8*CHOOSE(MIN(D6L1008C9,RUN_YEARS),B7L810C4,B7L810C13,B7L810C22,B7L810C31,B7L810C40)</f>
        <v>0</v>
      </c>
      <c r="AN15" s="16" t="s">
        <v>35334</v>
      </c>
      <c r="AO15" s="33">
        <f>D6L1008C8-D6L1008C18</f>
        <v>0</v>
      </c>
      <c r="AP15" s="16" t="s">
        <v>35335</v>
      </c>
      <c r="AQ15" s="33">
        <f>CHOOSE(MIN(D6L1008C9,RUN_YEARS),B7L810C2,B7L810C11,B7L810C20,B7L810C29,B7L810C38)</f>
        <v>0</v>
      </c>
      <c r="AR15" s="16" t="s">
        <v>35336</v>
      </c>
      <c r="AS15" s="33">
        <f>IF(D6L1008C20=0,0,D6L1008C18/D6L1008C20)</f>
        <v>0</v>
      </c>
      <c r="AT15" s="16" t="s">
        <v>35337</v>
      </c>
      <c r="AU15" s="33">
        <f>IF(D6L1008C5=0,0,D6L1008C18/D6L1008C5)</f>
        <v>0</v>
      </c>
      <c r="AV15" s="16" t="s">
        <v>35338</v>
      </c>
      <c r="AW15" s="33">
        <f>CHOOSE(MIN(D6L1008C9,RUN_YEARS),B7L810C1,B7L810C10,B7L810C19,B7L810C28,B7L810C37)</f>
        <v>0</v>
      </c>
      <c r="AX15" s="16" t="s">
        <v>35339</v>
      </c>
      <c r="AY15" s="33">
        <f>IF(D6L1008C23=0,0,D6L1008C19/D6L1008C23)</f>
        <v>0</v>
      </c>
      <c r="AZ15" s="16" t="s">
        <v>35340</v>
      </c>
      <c r="BA15" s="33">
        <f>IF(D6L1008C5=0,0,D6L1008C19/D6L1008C5)</f>
        <v>0</v>
      </c>
    </row>
    <row r="16" spans="1:53" x14ac:dyDescent="0.3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</v>
      </c>
      <c r="J16" s="16" t="s">
        <v>35363</v>
      </c>
      <c r="K16" s="21">
        <f>_xlfn.SINGLE(IF(FLOW_THRU_100PCT="Y",1,INDEX(VariabilityMatrix,D6L1009C1,_xlfn.SINGLE(D6L1009C9))))</f>
        <v>0.43955570143604111</v>
      </c>
      <c r="L16" s="16" t="s">
        <v>35343</v>
      </c>
      <c r="M16" s="15">
        <f>IF(_xlfn.SINGLE(D6L1009C2)&lt;&gt;0,_xlfn.SINGLE(D6L1009C2)*_xlfn.SINGLE(D6L1009C4),_xlfn.SINGLE(D6L1009C3)*_xlfn.SINGLE(D6L1009C4))</f>
        <v>0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0</v>
      </c>
      <c r="R16" s="16" t="s">
        <v>35345</v>
      </c>
      <c r="S16" s="15">
        <f>D6L1009C5-D6L1009C7</f>
        <v>0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0</v>
      </c>
      <c r="X16" s="16" t="s">
        <v>35347</v>
      </c>
      <c r="Y16" s="33">
        <f>D6L1009C7-D6L1009C10</f>
        <v>0</v>
      </c>
      <c r="Z16" s="16" t="s">
        <v>35348</v>
      </c>
      <c r="AA16" s="33">
        <f>CHOOSE(MIN(D6L1009C9,RUN_YEARS),B7L810C7,B7L810C16,B7L810C25,B7L810C34,B7L810C43)</f>
        <v>0</v>
      </c>
      <c r="AB16" s="16" t="s">
        <v>35349</v>
      </c>
      <c r="AC16" s="33">
        <f>IF(D6L1009C12=0,0,D6L1009C10/D6L1009C12)</f>
        <v>0</v>
      </c>
      <c r="AD16" s="16" t="s">
        <v>35350</v>
      </c>
      <c r="AE16" s="33">
        <f>IF(D6L1009C5=0,0,D6L1009C10/D6L1009C5)</f>
        <v>0</v>
      </c>
      <c r="AF16" s="16" t="s">
        <v>35351</v>
      </c>
      <c r="AG16" s="33">
        <f>CHOOSE(MIN(D6L1009C9,RUN_YEARS),B7L810C5,B7L810C14,B7L810C23,B7L810C32,B7L810C41)</f>
        <v>0</v>
      </c>
      <c r="AH16" s="16" t="s">
        <v>35352</v>
      </c>
      <c r="AI16" s="33">
        <f>IF(D6L1009C15=0,0,D6L1009C11/D6L1009C15)</f>
        <v>0</v>
      </c>
      <c r="AJ16" s="16" t="s">
        <v>35353</v>
      </c>
      <c r="AK16" s="33">
        <f>IF(D6L1009C5=0,0,D6L1009C11/D6L1009C5)</f>
        <v>0</v>
      </c>
      <c r="AL16" s="16" t="s">
        <v>35354</v>
      </c>
      <c r="AM16" s="33">
        <f>D6L1009C8*CHOOSE(MIN(D6L1009C9,RUN_YEARS),B7L810C4,B7L810C13,B7L810C22,B7L810C31,B7L810C40)</f>
        <v>0</v>
      </c>
      <c r="AN16" s="16" t="s">
        <v>35355</v>
      </c>
      <c r="AO16" s="33">
        <f>D6L1009C8-D6L1009C18</f>
        <v>0</v>
      </c>
      <c r="AP16" s="16" t="s">
        <v>35356</v>
      </c>
      <c r="AQ16" s="33">
        <f>CHOOSE(MIN(D6L1009C9,RUN_YEARS),B7L810C2,B7L810C11,B7L810C20,B7L810C29,B7L810C38)</f>
        <v>0</v>
      </c>
      <c r="AR16" s="16" t="s">
        <v>35357</v>
      </c>
      <c r="AS16" s="33">
        <f>IF(D6L1009C20=0,0,D6L1009C18/D6L1009C20)</f>
        <v>0</v>
      </c>
      <c r="AT16" s="16" t="s">
        <v>35358</v>
      </c>
      <c r="AU16" s="33">
        <f>IF(D6L1009C5=0,0,D6L1009C18/D6L1009C5)</f>
        <v>0</v>
      </c>
      <c r="AV16" s="16" t="s">
        <v>35359</v>
      </c>
      <c r="AW16" s="33">
        <f>CHOOSE(MIN(D6L1009C9,RUN_YEARS),B7L810C1,B7L810C10,B7L810C19,B7L810C28,B7L810C37)</f>
        <v>0</v>
      </c>
      <c r="AX16" s="16" t="s">
        <v>35360</v>
      </c>
      <c r="AY16" s="33">
        <f>IF(D6L1009C23=0,0,D6L1009C19/D6L1009C23)</f>
        <v>0</v>
      </c>
      <c r="AZ16" s="16" t="s">
        <v>35361</v>
      </c>
      <c r="BA16" s="33">
        <f>IF(D6L1009C5=0,0,D6L1009C19/D6L1009C5)</f>
        <v>0</v>
      </c>
    </row>
    <row r="17" spans="1:53" x14ac:dyDescent="0.3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_xlfn.SINGLE(IF(FLOW_THRU_100PCT="Y",1,INDEX(VariabilityMatrix,D6L1010C1,_xlfn.SINGLE(D6L1010C9))))</f>
        <v>0.43955570143604111</v>
      </c>
      <c r="L17" s="16" t="s">
        <v>35364</v>
      </c>
      <c r="M17" s="15">
        <f>IF(_xlfn.SINGLE(D6L1010C2)&lt;&gt;0,_xlfn.SINGLE(D6L1010C2)*_xlfn.SINGLE(D6L1010C4),_xlfn.SINGLE(D6L1010C3)*_xlfn.SINGLE(D6L1010C4))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0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0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0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0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3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_xlfn.SINGLE(IF(FLOW_THRU_100PCT="Y",1,INDEX(VariabilityMatrix,D6L1011C1,_xlfn.SINGLE(D6L1011C9))))</f>
        <v>0.43955570143604111</v>
      </c>
      <c r="L18" s="16" t="s">
        <v>35385</v>
      </c>
      <c r="M18" s="15">
        <f>IF(_xlfn.SINGLE(D6L1011C2)&lt;&gt;0,_xlfn.SINGLE(D6L1011C2)*_xlfn.SINGLE(D6L1011C4),_xlfn.SINGLE(D6L1011C3)*_xlfn.SINGLE(D6L1011C4))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0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0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0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0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3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_xlfn.SINGLE(IF(FLOW_THRU_100PCT="Y",1,INDEX(VariabilityMatrix,D6L1012C1,_xlfn.SINGLE(D6L1012C9))))</f>
        <v>0.43955570143604111</v>
      </c>
      <c r="L19" s="16" t="s">
        <v>35406</v>
      </c>
      <c r="M19" s="15">
        <f>IF(_xlfn.SINGLE(D6L1012C2)&lt;&gt;0,_xlfn.SINGLE(D6L1012C2)*_xlfn.SINGLE(D6L1012C4),_xlfn.SINGLE(D6L1012C3)*_xlfn.SINGLE(D6L1012C4))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0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0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0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0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3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0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IF(_xlfn.SINGLE(D6L1013C2)&lt;&gt;0,_xlfn.SINGLE(D6L1013C2)*_xlfn.SINGLE(D6L1013C4),_xlfn.SINGLE(D6L1013C3)*_xlfn.SINGLE(D6L1013C4))</f>
        <v>0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0</v>
      </c>
      <c r="R20" s="16" t="s">
        <v>35429</v>
      </c>
      <c r="S20" s="15">
        <f>D6L1013C5-D6L1013C7</f>
        <v>0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0</v>
      </c>
      <c r="X20" s="16" t="s">
        <v>35431</v>
      </c>
      <c r="Y20" s="33">
        <f>D6L1013C7-D6L1013C10</f>
        <v>0</v>
      </c>
      <c r="Z20" s="16" t="s">
        <v>35432</v>
      </c>
      <c r="AA20" s="33">
        <f>CHOOSE(MIN(D6L1013C9,RUN_YEARS),B7L810C7,B7L810C16,B7L810C25,B7L810C34,B7L810C43)</f>
        <v>0</v>
      </c>
      <c r="AB20" s="16" t="s">
        <v>35433</v>
      </c>
      <c r="AC20" s="33">
        <f>IF(D6L1013C12=0,0,D6L1013C10/D6L1013C12)</f>
        <v>0</v>
      </c>
      <c r="AD20" s="16" t="s">
        <v>35434</v>
      </c>
      <c r="AE20" s="33">
        <f>IF(D6L1013C5=0,0,D6L1013C10/D6L1013C5)</f>
        <v>0</v>
      </c>
      <c r="AF20" s="16" t="s">
        <v>35435</v>
      </c>
      <c r="AG20" s="33">
        <f>CHOOSE(MIN(D6L1013C9,RUN_YEARS),B7L810C5,B7L810C14,B7L810C23,B7L810C32,B7L810C41)</f>
        <v>0</v>
      </c>
      <c r="AH20" s="16" t="s">
        <v>35436</v>
      </c>
      <c r="AI20" s="33">
        <f>IF(D6L1013C15=0,0,D6L1013C11/D6L1013C15)</f>
        <v>0</v>
      </c>
      <c r="AJ20" s="16" t="s">
        <v>35437</v>
      </c>
      <c r="AK20" s="33">
        <f>IF(D6L1013C5=0,0,D6L1013C11/D6L1013C5)</f>
        <v>0</v>
      </c>
      <c r="AL20" s="16" t="s">
        <v>35438</v>
      </c>
      <c r="AM20" s="33">
        <f>D6L1013C8*CHOOSE(MIN(D6L1013C9,RUN_YEARS),B7L810C4,B7L810C13,B7L810C22,B7L810C31,B7L810C40)</f>
        <v>0</v>
      </c>
      <c r="AN20" s="16" t="s">
        <v>35439</v>
      </c>
      <c r="AO20" s="33">
        <f>D6L1013C8-D6L1013C18</f>
        <v>0</v>
      </c>
      <c r="AP20" s="16" t="s">
        <v>35440</v>
      </c>
      <c r="AQ20" s="33">
        <f>CHOOSE(MIN(D6L1013C9,RUN_YEARS),B7L810C2,B7L810C11,B7L810C20,B7L810C29,B7L810C38)</f>
        <v>0</v>
      </c>
      <c r="AR20" s="16" t="s">
        <v>35441</v>
      </c>
      <c r="AS20" s="33">
        <f>IF(D6L1013C20=0,0,D6L1013C18/D6L1013C20)</f>
        <v>0</v>
      </c>
      <c r="AT20" s="16" t="s">
        <v>35442</v>
      </c>
      <c r="AU20" s="33">
        <f>IF(D6L1013C5=0,0,D6L1013C18/D6L1013C5)</f>
        <v>0</v>
      </c>
      <c r="AV20" s="16" t="s">
        <v>35443</v>
      </c>
      <c r="AW20" s="33">
        <f>CHOOSE(MIN(D6L1013C9,RUN_YEARS),B7L810C1,B7L810C10,B7L810C19,B7L810C28,B7L810C37)</f>
        <v>0</v>
      </c>
      <c r="AX20" s="16" t="s">
        <v>35444</v>
      </c>
      <c r="AY20" s="33">
        <f>IF(D6L1013C23=0,0,D6L1013C19/D6L1013C23)</f>
        <v>0</v>
      </c>
      <c r="AZ20" s="16" t="s">
        <v>35445</v>
      </c>
      <c r="BA20" s="33">
        <f>IF(D6L1013C5=0,0,D6L1013C19/D6L1013C5)</f>
        <v>0</v>
      </c>
    </row>
    <row r="21" spans="1:53" x14ac:dyDescent="0.3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</v>
      </c>
      <c r="J21" s="16" t="s">
        <v>35467</v>
      </c>
      <c r="K21" s="21">
        <f>_xlfn.SINGLE(IF(FLOW_THRU_100PCT="Y",1,INDEX(VariabilityMatrix,D6L1014C1,_xlfn.SINGLE(D6L1014C9))))</f>
        <v>0.44333062863982836</v>
      </c>
      <c r="L21" s="16" t="s">
        <v>35447</v>
      </c>
      <c r="M21" s="15">
        <f>IF(_xlfn.SINGLE(D6L1014C2)&lt;&gt;0,_xlfn.SINGLE(D6L1014C2)*_xlfn.SINGLE(D6L1014C4),_xlfn.SINGLE(D6L1014C3)*_xlfn.SINGLE(D6L1014C4))</f>
        <v>0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</v>
      </c>
      <c r="R21" s="16" t="s">
        <v>35449</v>
      </c>
      <c r="S21" s="15">
        <f>D6L1014C5-D6L1014C7</f>
        <v>0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</v>
      </c>
      <c r="X21" s="16" t="s">
        <v>35451</v>
      </c>
      <c r="Y21" s="33">
        <f>D6L1014C7-D6L1014C10</f>
        <v>0</v>
      </c>
      <c r="Z21" s="16" t="s">
        <v>35452</v>
      </c>
      <c r="AA21" s="33">
        <f>CHOOSE(MIN(D6L1014C9,RUN_YEARS),B7L810C7,B7L810C16,B7L810C25,B7L810C34,B7L810C43)</f>
        <v>10.8</v>
      </c>
      <c r="AB21" s="16" t="s">
        <v>35453</v>
      </c>
      <c r="AC21" s="33">
        <f>IF(D6L1014C12=0,0,D6L1014C10/D6L1014C12)</f>
        <v>0</v>
      </c>
      <c r="AD21" s="16" t="s">
        <v>35454</v>
      </c>
      <c r="AE21" s="33">
        <f>IF(D6L1014C5=0,0,D6L1014C10/D6L1014C5)</f>
        <v>0</v>
      </c>
      <c r="AF21" s="16" t="s">
        <v>35455</v>
      </c>
      <c r="AG21" s="33">
        <f>CHOOSE(MIN(D6L1014C9,RUN_YEARS),B7L810C5,B7L810C14,B7L810C23,B7L810C32,B7L810C41)</f>
        <v>0.17783730974698794</v>
      </c>
      <c r="AH21" s="16" t="s">
        <v>35456</v>
      </c>
      <c r="AI21" s="33">
        <f>IF(D6L1014C15=0,0,D6L1014C11/D6L1014C15)</f>
        <v>0</v>
      </c>
      <c r="AJ21" s="16" t="s">
        <v>35457</v>
      </c>
      <c r="AK21" s="33">
        <f>IF(D6L1014C5=0,0,D6L1014C11/D6L1014C5)</f>
        <v>0</v>
      </c>
      <c r="AL21" s="16" t="s">
        <v>35458</v>
      </c>
      <c r="AM21" s="33">
        <f>D6L1014C8*CHOOSE(MIN(D6L1014C9,RUN_YEARS),B7L810C4,B7L810C13,B7L810C22,B7L810C31,B7L810C40)</f>
        <v>0</v>
      </c>
      <c r="AN21" s="16" t="s">
        <v>35459</v>
      </c>
      <c r="AO21" s="33">
        <f>D6L1014C8-D6L1014C18</f>
        <v>0</v>
      </c>
      <c r="AP21" s="16" t="s">
        <v>35460</v>
      </c>
      <c r="AQ21" s="33">
        <f>CHOOSE(MIN(D6L1014C9,RUN_YEARS),B7L810C2,B7L810C11,B7L810C20,B7L810C29,B7L810C38)</f>
        <v>1.5625169545131001E-2</v>
      </c>
      <c r="AR21" s="16" t="s">
        <v>35461</v>
      </c>
      <c r="AS21" s="33">
        <f>IF(D6L1014C20=0,0,D6L1014C18/D6L1014C20)</f>
        <v>0</v>
      </c>
      <c r="AT21" s="16" t="s">
        <v>35462</v>
      </c>
      <c r="AU21" s="33">
        <f>IF(D6L1014C5=0,0,D6L1014C18/D6L1014C5)</f>
        <v>0</v>
      </c>
      <c r="AV21" s="16" t="s">
        <v>35463</v>
      </c>
      <c r="AW21" s="33">
        <f>CHOOSE(MIN(D6L1014C9,RUN_YEARS),B7L810C1,B7L810C10,B7L810C19,B7L810C28,B7L810C37)</f>
        <v>6.0798675590361437E-2</v>
      </c>
      <c r="AX21" s="16" t="s">
        <v>35464</v>
      </c>
      <c r="AY21" s="33">
        <f>IF(D6L1014C23=0,0,D6L1014C19/D6L1014C23)</f>
        <v>0</v>
      </c>
      <c r="AZ21" s="16" t="s">
        <v>35465</v>
      </c>
      <c r="BA21" s="33">
        <f>IF(D6L1014C5=0,0,D6L1014C19/D6L1014C5)</f>
        <v>0</v>
      </c>
    </row>
    <row r="22" spans="1:53" x14ac:dyDescent="0.3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</v>
      </c>
      <c r="J22" s="16" t="s">
        <v>35488</v>
      </c>
      <c r="K22" s="21">
        <f>_xlfn.SINGLE(IF(FLOW_THRU_100PCT="Y",1,INDEX(VariabilityMatrix,D6L1015C1,_xlfn.SINGLE(D6L1015C9))))</f>
        <v>0.42718908547773393</v>
      </c>
      <c r="L22" s="16" t="s">
        <v>35468</v>
      </c>
      <c r="M22" s="15">
        <f>IF(_xlfn.SINGLE(D6L1015C2)&lt;&gt;0,_xlfn.SINGLE(D6L1015C2)*_xlfn.SINGLE(D6L1015C4),_xlfn.SINGLE(D6L1015C3)*_xlfn.SINGLE(D6L1015C4))</f>
        <v>0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</v>
      </c>
      <c r="R22" s="16" t="s">
        <v>35470</v>
      </c>
      <c r="S22" s="15">
        <f>D6L1015C5-D6L1015C7</f>
        <v>0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</v>
      </c>
      <c r="X22" s="16" t="s">
        <v>35472</v>
      </c>
      <c r="Y22" s="33">
        <f>D6L1015C7-D6L1015C10</f>
        <v>0</v>
      </c>
      <c r="Z22" s="16" t="s">
        <v>35473</v>
      </c>
      <c r="AA22" s="33">
        <f>CHOOSE(MIN(D6L1015C9,RUN_YEARS),B7L810C7,B7L810C16,B7L810C25,B7L810C34,B7L810C43)</f>
        <v>0</v>
      </c>
      <c r="AB22" s="16" t="s">
        <v>35474</v>
      </c>
      <c r="AC22" s="33">
        <f>IF(D6L1015C12=0,0,D6L1015C10/D6L1015C12)</f>
        <v>0</v>
      </c>
      <c r="AD22" s="16" t="s">
        <v>35475</v>
      </c>
      <c r="AE22" s="33">
        <f>IF(D6L1015C5=0,0,D6L1015C10/D6L1015C5)</f>
        <v>0</v>
      </c>
      <c r="AF22" s="16" t="s">
        <v>35476</v>
      </c>
      <c r="AG22" s="33">
        <f>CHOOSE(MIN(D6L1015C9,RUN_YEARS),B7L810C5,B7L810C14,B7L810C23,B7L810C32,B7L810C41)</f>
        <v>0</v>
      </c>
      <c r="AH22" s="16" t="s">
        <v>35477</v>
      </c>
      <c r="AI22" s="33">
        <f>IF(D6L1015C15=0,0,D6L1015C11/D6L1015C15)</f>
        <v>0</v>
      </c>
      <c r="AJ22" s="16" t="s">
        <v>35478</v>
      </c>
      <c r="AK22" s="33">
        <f>IF(D6L1015C5=0,0,D6L1015C11/D6L1015C5)</f>
        <v>0</v>
      </c>
      <c r="AL22" s="16" t="s">
        <v>35479</v>
      </c>
      <c r="AM22" s="33">
        <f>D6L1015C8*CHOOSE(MIN(D6L1015C9,RUN_YEARS),B7L810C4,B7L810C13,B7L810C22,B7L810C31,B7L810C40)</f>
        <v>0</v>
      </c>
      <c r="AN22" s="16" t="s">
        <v>35480</v>
      </c>
      <c r="AO22" s="33">
        <f>D6L1015C8-D6L1015C18</f>
        <v>0</v>
      </c>
      <c r="AP22" s="16" t="s">
        <v>35481</v>
      </c>
      <c r="AQ22" s="33">
        <f>CHOOSE(MIN(D6L1015C9,RUN_YEARS),B7L810C2,B7L810C11,B7L810C20,B7L810C29,B7L810C38)</f>
        <v>0</v>
      </c>
      <c r="AR22" s="16" t="s">
        <v>35482</v>
      </c>
      <c r="AS22" s="33">
        <f>IF(D6L1015C20=0,0,D6L1015C18/D6L1015C20)</f>
        <v>0</v>
      </c>
      <c r="AT22" s="16" t="s">
        <v>35483</v>
      </c>
      <c r="AU22" s="33">
        <f>IF(D6L1015C5=0,0,D6L1015C18/D6L1015C5)</f>
        <v>0</v>
      </c>
      <c r="AV22" s="16" t="s">
        <v>35484</v>
      </c>
      <c r="AW22" s="33">
        <f>CHOOSE(MIN(D6L1015C9,RUN_YEARS),B7L810C1,B7L810C10,B7L810C19,B7L810C28,B7L810C37)</f>
        <v>0</v>
      </c>
      <c r="AX22" s="16" t="s">
        <v>35485</v>
      </c>
      <c r="AY22" s="33">
        <f>IF(D6L1015C23=0,0,D6L1015C19/D6L1015C23)</f>
        <v>0</v>
      </c>
      <c r="AZ22" s="16" t="s">
        <v>35486</v>
      </c>
      <c r="BA22" s="33">
        <f>IF(D6L1015C5=0,0,D6L1015C19/D6L1015C5)</f>
        <v>0</v>
      </c>
    </row>
    <row r="23" spans="1:53" x14ac:dyDescent="0.3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0</v>
      </c>
      <c r="J23" s="16" t="s">
        <v>35509</v>
      </c>
      <c r="K23" s="21">
        <f>_xlfn.SINGLE(IF(FLOW_THRU_100PCT="Y",1,INDEX(VariabilityMatrix,D6L1016C1,_xlfn.SINGLE(D6L1016C9))))</f>
        <v>0.14111620975432024</v>
      </c>
      <c r="L23" s="16" t="s">
        <v>35489</v>
      </c>
      <c r="M23" s="15">
        <f>IF(_xlfn.SINGLE(D6L1016C2)&lt;&gt;0,_xlfn.SINGLE(D6L1016C2)*_xlfn.SINGLE(D6L1016C4),_xlfn.SINGLE(D6L1016C3)*_xlfn.SINGLE(D6L1016C4))</f>
        <v>0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0</v>
      </c>
      <c r="R23" s="16" t="s">
        <v>35491</v>
      </c>
      <c r="S23" s="15">
        <f>D6L1016C5-D6L1016C7</f>
        <v>0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0</v>
      </c>
      <c r="X23" s="16" t="s">
        <v>35493</v>
      </c>
      <c r="Y23" s="33">
        <f>D6L1016C7-D6L1016C10</f>
        <v>0</v>
      </c>
      <c r="Z23" s="16" t="s">
        <v>35494</v>
      </c>
      <c r="AA23" s="33">
        <f>CHOOSE(MIN(D6L1016C9,RUN_YEARS),B7L810C7,B7L810C16,B7L810C25,B7L810C34,B7L810C43)</f>
        <v>0</v>
      </c>
      <c r="AB23" s="16" t="s">
        <v>35495</v>
      </c>
      <c r="AC23" s="33">
        <f>IF(D6L1016C12=0,0,D6L1016C10/D6L1016C12)</f>
        <v>0</v>
      </c>
      <c r="AD23" s="16" t="s">
        <v>35496</v>
      </c>
      <c r="AE23" s="33">
        <f>IF(D6L1016C5=0,0,D6L1016C10/D6L1016C5)</f>
        <v>0</v>
      </c>
      <c r="AF23" s="16" t="s">
        <v>35497</v>
      </c>
      <c r="AG23" s="33">
        <f>CHOOSE(MIN(D6L1016C9,RUN_YEARS),B7L810C5,B7L810C14,B7L810C23,B7L810C32,B7L810C41)</f>
        <v>0</v>
      </c>
      <c r="AH23" s="16" t="s">
        <v>35498</v>
      </c>
      <c r="AI23" s="33">
        <f>IF(D6L1016C15=0,0,D6L1016C11/D6L1016C15)</f>
        <v>0</v>
      </c>
      <c r="AJ23" s="16" t="s">
        <v>35499</v>
      </c>
      <c r="AK23" s="33">
        <f>IF(D6L1016C5=0,0,D6L1016C11/D6L1016C5)</f>
        <v>0</v>
      </c>
      <c r="AL23" s="16" t="s">
        <v>35500</v>
      </c>
      <c r="AM23" s="33">
        <f>D6L1016C8*CHOOSE(MIN(D6L1016C9,RUN_YEARS),B7L810C4,B7L810C13,B7L810C22,B7L810C31,B7L810C40)</f>
        <v>0</v>
      </c>
      <c r="AN23" s="16" t="s">
        <v>35501</v>
      </c>
      <c r="AO23" s="33">
        <f>D6L1016C8-D6L1016C18</f>
        <v>0</v>
      </c>
      <c r="AP23" s="16" t="s">
        <v>35502</v>
      </c>
      <c r="AQ23" s="33">
        <f>CHOOSE(MIN(D6L1016C9,RUN_YEARS),B7L810C2,B7L810C11,B7L810C20,B7L810C29,B7L810C38)</f>
        <v>0</v>
      </c>
      <c r="AR23" s="16" t="s">
        <v>35503</v>
      </c>
      <c r="AS23" s="33">
        <f>IF(D6L1016C20=0,0,D6L1016C18/D6L1016C20)</f>
        <v>0</v>
      </c>
      <c r="AT23" s="16" t="s">
        <v>35504</v>
      </c>
      <c r="AU23" s="33">
        <f>IF(D6L1016C5=0,0,D6L1016C18/D6L1016C5)</f>
        <v>0</v>
      </c>
      <c r="AV23" s="16" t="s">
        <v>35505</v>
      </c>
      <c r="AW23" s="33">
        <f>CHOOSE(MIN(D6L1016C9,RUN_YEARS),B7L810C1,B7L810C10,B7L810C19,B7L810C28,B7L810C37)</f>
        <v>0</v>
      </c>
      <c r="AX23" s="16" t="s">
        <v>35506</v>
      </c>
      <c r="AY23" s="33">
        <f>IF(D6L1016C23=0,0,D6L1016C19/D6L1016C23)</f>
        <v>0</v>
      </c>
      <c r="AZ23" s="16" t="s">
        <v>35507</v>
      </c>
      <c r="BA23" s="33">
        <f>IF(D6L1016C5=0,0,D6L1016C19/D6L1016C5)</f>
        <v>0</v>
      </c>
    </row>
    <row r="24" spans="1:53" x14ac:dyDescent="0.3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0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IF(_xlfn.SINGLE(D6L1017C2)&lt;&gt;0,_xlfn.SINGLE(D6L1017C2)*_xlfn.SINGLE(D6L1017C4),_xlfn.SINGLE(D6L1017C3)*_xlfn.SINGLE(D6L1017C4))</f>
        <v>0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0</v>
      </c>
      <c r="R24" s="16" t="s">
        <v>35512</v>
      </c>
      <c r="S24" s="15">
        <f>D6L1017C5-D6L1017C7</f>
        <v>0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0</v>
      </c>
      <c r="X24" s="16" t="s">
        <v>35514</v>
      </c>
      <c r="Y24" s="33">
        <f>D6L1017C7-D6L1017C10</f>
        <v>0</v>
      </c>
      <c r="Z24" s="16" t="s">
        <v>35515</v>
      </c>
      <c r="AA24" s="33">
        <f>CHOOSE(MIN(D6L1017C9,RUN_YEARS),B7L810C7,B7L810C16,B7L810C25,B7L810C34,B7L810C43)</f>
        <v>0</v>
      </c>
      <c r="AB24" s="16" t="s">
        <v>35516</v>
      </c>
      <c r="AC24" s="33">
        <f>IF(D6L1017C12=0,0,D6L1017C10/D6L1017C12)</f>
        <v>0</v>
      </c>
      <c r="AD24" s="16" t="s">
        <v>35517</v>
      </c>
      <c r="AE24" s="33">
        <f>IF(D6L1017C5=0,0,D6L1017C10/D6L1017C5)</f>
        <v>0</v>
      </c>
      <c r="AF24" s="16" t="s">
        <v>35518</v>
      </c>
      <c r="AG24" s="33">
        <f>CHOOSE(MIN(D6L1017C9,RUN_YEARS),B7L810C5,B7L810C14,B7L810C23,B7L810C32,B7L810C41)</f>
        <v>0</v>
      </c>
      <c r="AH24" s="16" t="s">
        <v>35519</v>
      </c>
      <c r="AI24" s="33">
        <f>IF(D6L1017C15=0,0,D6L1017C11/D6L1017C15)</f>
        <v>0</v>
      </c>
      <c r="AJ24" s="16" t="s">
        <v>35520</v>
      </c>
      <c r="AK24" s="33">
        <f>IF(D6L1017C5=0,0,D6L1017C11/D6L1017C5)</f>
        <v>0</v>
      </c>
      <c r="AL24" s="16" t="s">
        <v>35521</v>
      </c>
      <c r="AM24" s="33">
        <f>D6L1017C8*CHOOSE(MIN(D6L1017C9,RUN_YEARS),B7L810C4,B7L810C13,B7L810C22,B7L810C31,B7L810C40)</f>
        <v>0</v>
      </c>
      <c r="AN24" s="16" t="s">
        <v>35522</v>
      </c>
      <c r="AO24" s="33">
        <f>D6L1017C8-D6L1017C18</f>
        <v>0</v>
      </c>
      <c r="AP24" s="16" t="s">
        <v>35523</v>
      </c>
      <c r="AQ24" s="33">
        <f>CHOOSE(MIN(D6L1017C9,RUN_YEARS),B7L810C2,B7L810C11,B7L810C20,B7L810C29,B7L810C38)</f>
        <v>0</v>
      </c>
      <c r="AR24" s="16" t="s">
        <v>35524</v>
      </c>
      <c r="AS24" s="33">
        <f>IF(D6L1017C20=0,0,D6L1017C18/D6L1017C20)</f>
        <v>0</v>
      </c>
      <c r="AT24" s="16" t="s">
        <v>35525</v>
      </c>
      <c r="AU24" s="33">
        <f>IF(D6L1017C5=0,0,D6L1017C18/D6L1017C5)</f>
        <v>0</v>
      </c>
      <c r="AV24" s="16" t="s">
        <v>35526</v>
      </c>
      <c r="AW24" s="33">
        <f>CHOOSE(MIN(D6L1017C9,RUN_YEARS),B7L810C1,B7L810C10,B7L810C19,B7L810C28,B7L810C37)</f>
        <v>0</v>
      </c>
      <c r="AX24" s="16" t="s">
        <v>35527</v>
      </c>
      <c r="AY24" s="33">
        <f>IF(D6L1017C23=0,0,D6L1017C19/D6L1017C23)</f>
        <v>0</v>
      </c>
      <c r="AZ24" s="16" t="s">
        <v>35528</v>
      </c>
      <c r="BA24" s="33">
        <f>IF(D6L1017C5=0,0,D6L1017C19/D6L1017C5)</f>
        <v>0</v>
      </c>
    </row>
    <row r="25" spans="1:53" x14ac:dyDescent="0.3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0</v>
      </c>
      <c r="J25" s="16" t="s">
        <v>35550</v>
      </c>
      <c r="K25" s="21">
        <f>_xlfn.SINGLE(IF(FLOW_THRU_100PCT="Y",1,INDEX(VariabilityMatrix,D6L1018C1,_xlfn.SINGLE(D6L1018C9))))</f>
        <v>0.1526597271458211</v>
      </c>
      <c r="L25" s="16" t="s">
        <v>35530</v>
      </c>
      <c r="M25" s="15">
        <f>IF(_xlfn.SINGLE(D6L1018C2)&lt;&gt;0,_xlfn.SINGLE(D6L1018C2)*_xlfn.SINGLE(D6L1018C4),_xlfn.SINGLE(D6L1018C3)*_xlfn.SINGLE(D6L1018C4))</f>
        <v>0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</v>
      </c>
      <c r="R25" s="16" t="s">
        <v>35532</v>
      </c>
      <c r="S25" s="15">
        <f>D6L1018C5-D6L1018C7</f>
        <v>0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</v>
      </c>
      <c r="X25" s="16" t="s">
        <v>35534</v>
      </c>
      <c r="Y25" s="33">
        <f>D6L1018C7-D6L1018C10</f>
        <v>0</v>
      </c>
      <c r="Z25" s="16" t="s">
        <v>35535</v>
      </c>
      <c r="AA25" s="33">
        <f>CHOOSE(MIN(D6L1018C9,RUN_YEARS),B7L810C7,B7L810C16,B7L810C25,B7L810C34,B7L810C43)</f>
        <v>0</v>
      </c>
      <c r="AB25" s="16" t="s">
        <v>35536</v>
      </c>
      <c r="AC25" s="33">
        <f>IF(D6L1018C12=0,0,D6L1018C10/D6L1018C12)</f>
        <v>0</v>
      </c>
      <c r="AD25" s="16" t="s">
        <v>35537</v>
      </c>
      <c r="AE25" s="33">
        <f>IF(D6L1018C5=0,0,D6L1018C10/D6L1018C5)</f>
        <v>0</v>
      </c>
      <c r="AF25" s="16" t="s">
        <v>35538</v>
      </c>
      <c r="AG25" s="33">
        <f>CHOOSE(MIN(D6L1018C9,RUN_YEARS),B7L810C5,B7L810C14,B7L810C23,B7L810C32,B7L810C41)</f>
        <v>0</v>
      </c>
      <c r="AH25" s="16" t="s">
        <v>35539</v>
      </c>
      <c r="AI25" s="33">
        <f>IF(D6L1018C15=0,0,D6L1018C11/D6L1018C15)</f>
        <v>0</v>
      </c>
      <c r="AJ25" s="16" t="s">
        <v>35540</v>
      </c>
      <c r="AK25" s="33">
        <f>IF(D6L1018C5=0,0,D6L1018C11/D6L1018C5)</f>
        <v>0</v>
      </c>
      <c r="AL25" s="16" t="s">
        <v>35541</v>
      </c>
      <c r="AM25" s="33">
        <f>D6L1018C8*CHOOSE(MIN(D6L1018C9,RUN_YEARS),B7L810C4,B7L810C13,B7L810C22,B7L810C31,B7L810C40)</f>
        <v>0</v>
      </c>
      <c r="AN25" s="16" t="s">
        <v>35542</v>
      </c>
      <c r="AO25" s="33">
        <f>D6L1018C8-D6L1018C18</f>
        <v>0</v>
      </c>
      <c r="AP25" s="16" t="s">
        <v>35543</v>
      </c>
      <c r="AQ25" s="33">
        <f>CHOOSE(MIN(D6L1018C9,RUN_YEARS),B7L810C2,B7L810C11,B7L810C20,B7L810C29,B7L810C38)</f>
        <v>0</v>
      </c>
      <c r="AR25" s="16" t="s">
        <v>35544</v>
      </c>
      <c r="AS25" s="33">
        <f>IF(D6L1018C20=0,0,D6L1018C18/D6L1018C20)</f>
        <v>0</v>
      </c>
      <c r="AT25" s="16" t="s">
        <v>35545</v>
      </c>
      <c r="AU25" s="33">
        <f>IF(D6L1018C5=0,0,D6L1018C18/D6L1018C5)</f>
        <v>0</v>
      </c>
      <c r="AV25" s="16" t="s">
        <v>35546</v>
      </c>
      <c r="AW25" s="33">
        <f>CHOOSE(MIN(D6L1018C9,RUN_YEARS),B7L810C1,B7L810C10,B7L810C19,B7L810C28,B7L810C37)</f>
        <v>0</v>
      </c>
      <c r="AX25" s="16" t="s">
        <v>35547</v>
      </c>
      <c r="AY25" s="33">
        <f>IF(D6L1018C23=0,0,D6L1018C19/D6L1018C23)</f>
        <v>0</v>
      </c>
      <c r="AZ25" s="16" t="s">
        <v>35548</v>
      </c>
      <c r="BA25" s="33">
        <f>IF(D6L1018C5=0,0,D6L1018C19/D6L1018C5)</f>
        <v>0</v>
      </c>
    </row>
    <row r="26" spans="1:53" x14ac:dyDescent="0.3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0</v>
      </c>
      <c r="J26" s="16" t="s">
        <v>35571</v>
      </c>
      <c r="K26" s="21">
        <f>_xlfn.SINGLE(IF(FLOW_THRU_100PCT="Y",1,INDEX(VariabilityMatrix,D6L1019C1,_xlfn.SINGLE(D6L1019C9))))</f>
        <v>0.14111620975432024</v>
      </c>
      <c r="L26" s="16" t="s">
        <v>35551</v>
      </c>
      <c r="M26" s="15">
        <f>IF(_xlfn.SINGLE(D6L1019C2)&lt;&gt;0,_xlfn.SINGLE(D6L1019C2)*_xlfn.SINGLE(D6L1019C4),_xlfn.SINGLE(D6L1019C3)*_xlfn.SINGLE(D6L1019C4))</f>
        <v>0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0</v>
      </c>
      <c r="R26" s="16" t="s">
        <v>35553</v>
      </c>
      <c r="S26" s="15">
        <f>D6L1019C5-D6L1019C7</f>
        <v>0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0</v>
      </c>
      <c r="X26" s="16" t="s">
        <v>35555</v>
      </c>
      <c r="Y26" s="33">
        <f>D6L1019C7-D6L1019C10</f>
        <v>0</v>
      </c>
      <c r="Z26" s="16" t="s">
        <v>35556</v>
      </c>
      <c r="AA26" s="33">
        <f>CHOOSE(MIN(D6L1019C9,RUN_YEARS),B7L810C7,B7L810C16,B7L810C25,B7L810C34,B7L810C43)</f>
        <v>0</v>
      </c>
      <c r="AB26" s="16" t="s">
        <v>35557</v>
      </c>
      <c r="AC26" s="33">
        <f>IF(D6L1019C12=0,0,D6L1019C10/D6L1019C12)</f>
        <v>0</v>
      </c>
      <c r="AD26" s="16" t="s">
        <v>35558</v>
      </c>
      <c r="AE26" s="33">
        <f>IF(D6L1019C5=0,0,D6L1019C10/D6L1019C5)</f>
        <v>0</v>
      </c>
      <c r="AF26" s="16" t="s">
        <v>35559</v>
      </c>
      <c r="AG26" s="33">
        <f>CHOOSE(MIN(D6L1019C9,RUN_YEARS),B7L810C5,B7L810C14,B7L810C23,B7L810C32,B7L810C41)</f>
        <v>0</v>
      </c>
      <c r="AH26" s="16" t="s">
        <v>35560</v>
      </c>
      <c r="AI26" s="33">
        <f>IF(D6L1019C15=0,0,D6L1019C11/D6L1019C15)</f>
        <v>0</v>
      </c>
      <c r="AJ26" s="16" t="s">
        <v>35561</v>
      </c>
      <c r="AK26" s="33">
        <f>IF(D6L1019C5=0,0,D6L1019C11/D6L1019C5)</f>
        <v>0</v>
      </c>
      <c r="AL26" s="16" t="s">
        <v>35562</v>
      </c>
      <c r="AM26" s="33">
        <f>D6L1019C8*CHOOSE(MIN(D6L1019C9,RUN_YEARS),B7L810C4,B7L810C13,B7L810C22,B7L810C31,B7L810C40)</f>
        <v>0</v>
      </c>
      <c r="AN26" s="16" t="s">
        <v>35563</v>
      </c>
      <c r="AO26" s="33">
        <f>D6L1019C8-D6L1019C18</f>
        <v>0</v>
      </c>
      <c r="AP26" s="16" t="s">
        <v>35564</v>
      </c>
      <c r="AQ26" s="33">
        <f>CHOOSE(MIN(D6L1019C9,RUN_YEARS),B7L810C2,B7L810C11,B7L810C20,B7L810C29,B7L810C38)</f>
        <v>0</v>
      </c>
      <c r="AR26" s="16" t="s">
        <v>35565</v>
      </c>
      <c r="AS26" s="33">
        <f>IF(D6L1019C20=0,0,D6L1019C18/D6L1019C20)</f>
        <v>0</v>
      </c>
      <c r="AT26" s="16" t="s">
        <v>35566</v>
      </c>
      <c r="AU26" s="33">
        <f>IF(D6L1019C5=0,0,D6L1019C18/D6L1019C5)</f>
        <v>0</v>
      </c>
      <c r="AV26" s="16" t="s">
        <v>35567</v>
      </c>
      <c r="AW26" s="33">
        <f>CHOOSE(MIN(D6L1019C9,RUN_YEARS),B7L810C1,B7L810C10,B7L810C19,B7L810C28,B7L810C37)</f>
        <v>0</v>
      </c>
      <c r="AX26" s="16" t="s">
        <v>35568</v>
      </c>
      <c r="AY26" s="33">
        <f>IF(D6L1019C23=0,0,D6L1019C19/D6L1019C23)</f>
        <v>0</v>
      </c>
      <c r="AZ26" s="16" t="s">
        <v>35569</v>
      </c>
      <c r="BA26" s="33">
        <f>IF(D6L1019C5=0,0,D6L1019C19/D6L1019C5)</f>
        <v>0</v>
      </c>
    </row>
    <row r="27" spans="1:53" x14ac:dyDescent="0.3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0</v>
      </c>
      <c r="J27" s="16" t="s">
        <v>35592</v>
      </c>
      <c r="K27" s="21">
        <f>_xlfn.SINGLE(IF(FLOW_THRU_100PCT="Y",1,INDEX(VariabilityMatrix,D6L1020C1,_xlfn.SINGLE(D6L1020C9))))</f>
        <v>0.1526597271458211</v>
      </c>
      <c r="L27" s="16" t="s">
        <v>35572</v>
      </c>
      <c r="M27" s="15">
        <f>IF(_xlfn.SINGLE(D6L1020C2)&lt;&gt;0,_xlfn.SINGLE(D6L1020C2)*_xlfn.SINGLE(D6L1020C4),_xlfn.SINGLE(D6L1020C3)*_xlfn.SINGLE(D6L1020C4))</f>
        <v>0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0</v>
      </c>
      <c r="R27" s="16" t="s">
        <v>35574</v>
      </c>
      <c r="S27" s="15">
        <f>D6L1020C5-D6L1020C7</f>
        <v>0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0</v>
      </c>
      <c r="X27" s="16" t="s">
        <v>35576</v>
      </c>
      <c r="Y27" s="33">
        <f>D6L1020C7-D6L1020C10</f>
        <v>0</v>
      </c>
      <c r="Z27" s="16" t="s">
        <v>35577</v>
      </c>
      <c r="AA27" s="33">
        <f>CHOOSE(MIN(D6L1020C9,RUN_YEARS),B7L810C7,B7L810C16,B7L810C25,B7L810C34,B7L810C43)</f>
        <v>0</v>
      </c>
      <c r="AB27" s="16" t="s">
        <v>35578</v>
      </c>
      <c r="AC27" s="33">
        <f>IF(D6L1020C12=0,0,D6L1020C10/D6L1020C12)</f>
        <v>0</v>
      </c>
      <c r="AD27" s="16" t="s">
        <v>35579</v>
      </c>
      <c r="AE27" s="33">
        <f>IF(D6L1020C5=0,0,D6L1020C10/D6L1020C5)</f>
        <v>0</v>
      </c>
      <c r="AF27" s="16" t="s">
        <v>35580</v>
      </c>
      <c r="AG27" s="33">
        <f>CHOOSE(MIN(D6L1020C9,RUN_YEARS),B7L810C5,B7L810C14,B7L810C23,B7L810C32,B7L810C41)</f>
        <v>0</v>
      </c>
      <c r="AH27" s="16" t="s">
        <v>35581</v>
      </c>
      <c r="AI27" s="33">
        <f>IF(D6L1020C15=0,0,D6L1020C11/D6L1020C15)</f>
        <v>0</v>
      </c>
      <c r="AJ27" s="16" t="s">
        <v>35582</v>
      </c>
      <c r="AK27" s="33">
        <f>IF(D6L1020C5=0,0,D6L1020C11/D6L1020C5)</f>
        <v>0</v>
      </c>
      <c r="AL27" s="16" t="s">
        <v>35583</v>
      </c>
      <c r="AM27" s="33">
        <f>D6L1020C8*CHOOSE(MIN(D6L1020C9,RUN_YEARS),B7L810C4,B7L810C13,B7L810C22,B7L810C31,B7L810C40)</f>
        <v>0</v>
      </c>
      <c r="AN27" s="16" t="s">
        <v>35584</v>
      </c>
      <c r="AO27" s="33">
        <f>D6L1020C8-D6L1020C18</f>
        <v>0</v>
      </c>
      <c r="AP27" s="16" t="s">
        <v>35585</v>
      </c>
      <c r="AQ27" s="33">
        <f>CHOOSE(MIN(D6L1020C9,RUN_YEARS),B7L810C2,B7L810C11,B7L810C20,B7L810C29,B7L810C38)</f>
        <v>0</v>
      </c>
      <c r="AR27" s="16" t="s">
        <v>35586</v>
      </c>
      <c r="AS27" s="33">
        <f>IF(D6L1020C20=0,0,D6L1020C18/D6L1020C20)</f>
        <v>0</v>
      </c>
      <c r="AT27" s="16" t="s">
        <v>35587</v>
      </c>
      <c r="AU27" s="33">
        <f>IF(D6L1020C5=0,0,D6L1020C18/D6L1020C5)</f>
        <v>0</v>
      </c>
      <c r="AV27" s="16" t="s">
        <v>35588</v>
      </c>
      <c r="AW27" s="33">
        <f>CHOOSE(MIN(D6L1020C9,RUN_YEARS),B7L810C1,B7L810C10,B7L810C19,B7L810C28,B7L810C37)</f>
        <v>0</v>
      </c>
      <c r="AX27" s="16" t="s">
        <v>35589</v>
      </c>
      <c r="AY27" s="33">
        <f>IF(D6L1020C23=0,0,D6L1020C19/D6L1020C23)</f>
        <v>0</v>
      </c>
      <c r="AZ27" s="16" t="s">
        <v>35590</v>
      </c>
      <c r="BA27" s="33">
        <f>IF(D6L1020C5=0,0,D6L1020C19/D6L1020C5)</f>
        <v>0</v>
      </c>
    </row>
    <row r="28" spans="1:53" x14ac:dyDescent="0.3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_xlfn.SINGLE(IF(FLOW_THRU_100PCT="Y",1,INDEX(VariabilityMatrix,D6L1021C1,_xlfn.SINGLE(D6L1021C9))))</f>
        <v>0.1526597271458211</v>
      </c>
      <c r="L28" s="16" t="s">
        <v>35593</v>
      </c>
      <c r="M28" s="15">
        <f>IF(_xlfn.SINGLE(D6L1021C2)&lt;&gt;0,_xlfn.SINGLE(D6L1021C2)*_xlfn.SINGLE(D6L1021C4),_xlfn.SINGLE(D6L1021C3)*_xlfn.SINGLE(D6L1021C4))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0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0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0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0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3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_xlfn.SINGLE(IF(FLOW_THRU_100PCT="Y",1,INDEX(VariabilityMatrix,D6L1022C1,_xlfn.SINGLE(D6L1022C9))))</f>
        <v>0.1526597271458211</v>
      </c>
      <c r="L29" s="16" t="s">
        <v>35614</v>
      </c>
      <c r="M29" s="15">
        <f>IF(_xlfn.SINGLE(D6L1022C2)&lt;&gt;0,_xlfn.SINGLE(D6L1022C2)*_xlfn.SINGLE(D6L1022C4),_xlfn.SINGLE(D6L1022C3)*_xlfn.SINGLE(D6L1022C4))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0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0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0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0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3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_xlfn.SINGLE(IF(FLOW_THRU_100PCT="Y",1,INDEX(VariabilityMatrix,D6L1023C1,_xlfn.SINGLE(D6L1023C9))))</f>
        <v>0.1526597271458211</v>
      </c>
      <c r="L30" s="16" t="s">
        <v>35635</v>
      </c>
      <c r="M30" s="15">
        <f>IF(_xlfn.SINGLE(D6L1023C2)&lt;&gt;0,_xlfn.SINGLE(D6L1023C2)*_xlfn.SINGLE(D6L1023C4),_xlfn.SINGLE(D6L1023C3)*_xlfn.SINGLE(D6L1023C4))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0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0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0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0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3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_xlfn.SINGLE(IF(FLOW_THRU_100PCT="Y",1,INDEX(VariabilityMatrix,D6L1024C1,_xlfn.SINGLE(D6L1024C9))))</f>
        <v>0.1526597271458211</v>
      </c>
      <c r="L31" s="16" t="s">
        <v>35656</v>
      </c>
      <c r="M31" s="15">
        <f>IF(_xlfn.SINGLE(D6L1024C2)&lt;&gt;0,_xlfn.SINGLE(D6L1024C2)*_xlfn.SINGLE(D6L1024C4),_xlfn.SINGLE(D6L1024C3)*_xlfn.SINGLE(D6L1024C4))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0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0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0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0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3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_xlfn.SINGLE(IF(FLOW_THRU_100PCT="Y",1,INDEX(VariabilityMatrix,D6L1025C1,_xlfn.SINGLE(D6L1025C9))))</f>
        <v>0.1526597271458211</v>
      </c>
      <c r="L32" s="16" t="s">
        <v>35677</v>
      </c>
      <c r="M32" s="15">
        <f>IF(_xlfn.SINGLE(D6L1025C2)&lt;&gt;0,_xlfn.SINGLE(D6L1025C2)*_xlfn.SINGLE(D6L1025C4),_xlfn.SINGLE(D6L1025C3)*_xlfn.SINGLE(D6L1025C4))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0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0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0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0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3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0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IF(_xlfn.SINGLE(D6L1026C2)&lt;&gt;0,_xlfn.SINGLE(D6L1026C2)*_xlfn.SINGLE(D6L1026C4),_xlfn.SINGLE(D6L1026C3)*_xlfn.SINGLE(D6L1026C4))</f>
        <v>0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0</v>
      </c>
      <c r="R33" s="16" t="s">
        <v>35700</v>
      </c>
      <c r="S33" s="15">
        <f>D6L1026C5-D6L1026C7</f>
        <v>0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0</v>
      </c>
      <c r="X33" s="16" t="s">
        <v>35702</v>
      </c>
      <c r="Y33" s="33">
        <f>D6L1026C7-D6L1026C10</f>
        <v>0</v>
      </c>
      <c r="Z33" s="16" t="s">
        <v>35703</v>
      </c>
      <c r="AA33" s="33">
        <f>CHOOSE(MIN(D6L1026C9,RUN_YEARS),B7L810C7,B7L810C16,B7L810C25,B7L810C34,B7L810C43)</f>
        <v>0</v>
      </c>
      <c r="AB33" s="16" t="s">
        <v>35704</v>
      </c>
      <c r="AC33" s="33">
        <f>IF(D6L1026C12=0,0,D6L1026C10/D6L1026C12)</f>
        <v>0</v>
      </c>
      <c r="AD33" s="16" t="s">
        <v>35705</v>
      </c>
      <c r="AE33" s="33">
        <f>IF(D6L1026C5=0,0,D6L1026C10/D6L1026C5)</f>
        <v>0</v>
      </c>
      <c r="AF33" s="16" t="s">
        <v>35706</v>
      </c>
      <c r="AG33" s="33">
        <f>CHOOSE(MIN(D6L1026C9,RUN_YEARS),B7L810C5,B7L810C14,B7L810C23,B7L810C32,B7L810C41)</f>
        <v>0</v>
      </c>
      <c r="AH33" s="16" t="s">
        <v>35707</v>
      </c>
      <c r="AI33" s="33">
        <f>IF(D6L1026C15=0,0,D6L1026C11/D6L1026C15)</f>
        <v>0</v>
      </c>
      <c r="AJ33" s="16" t="s">
        <v>35708</v>
      </c>
      <c r="AK33" s="33">
        <f>IF(D6L1026C5=0,0,D6L1026C11/D6L1026C5)</f>
        <v>0</v>
      </c>
      <c r="AL33" s="16" t="s">
        <v>35709</v>
      </c>
      <c r="AM33" s="33">
        <f>D6L1026C8*CHOOSE(MIN(D6L1026C9,RUN_YEARS),B7L810C4,B7L810C13,B7L810C22,B7L810C31,B7L810C40)</f>
        <v>0</v>
      </c>
      <c r="AN33" s="16" t="s">
        <v>35710</v>
      </c>
      <c r="AO33" s="33">
        <f>D6L1026C8-D6L1026C18</f>
        <v>0</v>
      </c>
      <c r="AP33" s="16" t="s">
        <v>35711</v>
      </c>
      <c r="AQ33" s="33">
        <f>CHOOSE(MIN(D6L1026C9,RUN_YEARS),B7L810C2,B7L810C11,B7L810C20,B7L810C29,B7L810C38)</f>
        <v>0</v>
      </c>
      <c r="AR33" s="16" t="s">
        <v>35712</v>
      </c>
      <c r="AS33" s="33">
        <f>IF(D6L1026C20=0,0,D6L1026C18/D6L1026C20)</f>
        <v>0</v>
      </c>
      <c r="AT33" s="16" t="s">
        <v>35713</v>
      </c>
      <c r="AU33" s="33">
        <f>IF(D6L1026C5=0,0,D6L1026C18/D6L1026C5)</f>
        <v>0</v>
      </c>
      <c r="AV33" s="16" t="s">
        <v>35714</v>
      </c>
      <c r="AW33" s="33">
        <f>CHOOSE(MIN(D6L1026C9,RUN_YEARS),B7L810C1,B7L810C10,B7L810C19,B7L810C28,B7L810C37)</f>
        <v>0</v>
      </c>
      <c r="AX33" s="16" t="s">
        <v>35715</v>
      </c>
      <c r="AY33" s="33">
        <f>IF(D6L1026C23=0,0,D6L1026C19/D6L1026C23)</f>
        <v>0</v>
      </c>
      <c r="AZ33" s="16" t="s">
        <v>35716</v>
      </c>
      <c r="BA33" s="33">
        <f>IF(D6L1026C5=0,0,D6L1026C19/D6L1026C5)</f>
        <v>0</v>
      </c>
    </row>
    <row r="34" spans="1:53" x14ac:dyDescent="0.3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0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IF(_xlfn.SINGLE(D6L1027C2)&lt;&gt;0,_xlfn.SINGLE(D6L1027C2)*_xlfn.SINGLE(D6L1027C4),_xlfn.SINGLE(D6L1027C3)*_xlfn.SINGLE(D6L1027C4))</f>
        <v>0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0</v>
      </c>
      <c r="R34" s="16" t="s">
        <v>35720</v>
      </c>
      <c r="S34" s="15">
        <f>D6L1027C5-D6L1027C7</f>
        <v>0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0</v>
      </c>
      <c r="X34" s="16" t="s">
        <v>35722</v>
      </c>
      <c r="Y34" s="33">
        <f>D6L1027C7-D6L1027C10</f>
        <v>0</v>
      </c>
      <c r="Z34" s="16" t="s">
        <v>35723</v>
      </c>
      <c r="AA34" s="33">
        <f>CHOOSE(MIN(D6L1027C9,RUN_YEARS),B7L810C7,B7L810C16,B7L810C25,B7L810C34,B7L810C43)</f>
        <v>0</v>
      </c>
      <c r="AB34" s="16" t="s">
        <v>35724</v>
      </c>
      <c r="AC34" s="33">
        <f>IF(D6L1027C12=0,0,D6L1027C10/D6L1027C12)</f>
        <v>0</v>
      </c>
      <c r="AD34" s="16" t="s">
        <v>35725</v>
      </c>
      <c r="AE34" s="33">
        <f>IF(D6L1027C5=0,0,D6L1027C10/D6L1027C5)</f>
        <v>0</v>
      </c>
      <c r="AF34" s="16" t="s">
        <v>35726</v>
      </c>
      <c r="AG34" s="33">
        <f>CHOOSE(MIN(D6L1027C9,RUN_YEARS),B7L810C5,B7L810C14,B7L810C23,B7L810C32,B7L810C41)</f>
        <v>0</v>
      </c>
      <c r="AH34" s="16" t="s">
        <v>35727</v>
      </c>
      <c r="AI34" s="33">
        <f>IF(D6L1027C15=0,0,D6L1027C11/D6L1027C15)</f>
        <v>0</v>
      </c>
      <c r="AJ34" s="16" t="s">
        <v>35728</v>
      </c>
      <c r="AK34" s="33">
        <f>IF(D6L1027C5=0,0,D6L1027C11/D6L1027C5)</f>
        <v>0</v>
      </c>
      <c r="AL34" s="16" t="s">
        <v>35729</v>
      </c>
      <c r="AM34" s="33">
        <f>D6L1027C8*CHOOSE(MIN(D6L1027C9,RUN_YEARS),B7L810C4,B7L810C13,B7L810C22,B7L810C31,B7L810C40)</f>
        <v>0</v>
      </c>
      <c r="AN34" s="16" t="s">
        <v>35730</v>
      </c>
      <c r="AO34" s="33">
        <f>D6L1027C8-D6L1027C18</f>
        <v>0</v>
      </c>
      <c r="AP34" s="16" t="s">
        <v>35731</v>
      </c>
      <c r="AQ34" s="33">
        <f>CHOOSE(MIN(D6L1027C9,RUN_YEARS),B7L810C2,B7L810C11,B7L810C20,B7L810C29,B7L810C38)</f>
        <v>0</v>
      </c>
      <c r="AR34" s="16" t="s">
        <v>35732</v>
      </c>
      <c r="AS34" s="33">
        <f>IF(D6L1027C20=0,0,D6L1027C18/D6L1027C20)</f>
        <v>0</v>
      </c>
      <c r="AT34" s="16" t="s">
        <v>35733</v>
      </c>
      <c r="AU34" s="33">
        <f>IF(D6L1027C5=0,0,D6L1027C18/D6L1027C5)</f>
        <v>0</v>
      </c>
      <c r="AV34" s="16" t="s">
        <v>35734</v>
      </c>
      <c r="AW34" s="33">
        <f>CHOOSE(MIN(D6L1027C9,RUN_YEARS),B7L810C1,B7L810C10,B7L810C19,B7L810C28,B7L810C37)</f>
        <v>0</v>
      </c>
      <c r="AX34" s="16" t="s">
        <v>35735</v>
      </c>
      <c r="AY34" s="33">
        <f>IF(D6L1027C23=0,0,D6L1027C19/D6L1027C23)</f>
        <v>0</v>
      </c>
      <c r="AZ34" s="16" t="s">
        <v>35736</v>
      </c>
      <c r="BA34" s="33">
        <f>IF(D6L1027C5=0,0,D6L1027C19/D6L1027C5)</f>
        <v>0</v>
      </c>
    </row>
    <row r="35" spans="1:53" x14ac:dyDescent="0.3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0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0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0</v>
      </c>
      <c r="R35" s="16" t="s">
        <v>35740</v>
      </c>
      <c r="S35" s="15">
        <f>SUM(D6L1001C8:D6L1027C8)-2*SUM(D6L1009C8,D6L1011C8,D6L1022C8,D6L1024C8,D6L1027C8)</f>
        <v>0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0</v>
      </c>
      <c r="X35" s="16" t="s">
        <v>35742</v>
      </c>
      <c r="Y35" s="33">
        <f>SUM(D6L1001C11:D6L1027C11)-2*SUM(D6L1009C11,D6L1011C11,D6L1022C11,D6L1024C11,D6L1027C11)</f>
        <v>0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0</v>
      </c>
      <c r="AD35" s="16" t="s">
        <v>35744</v>
      </c>
      <c r="AE35" s="33">
        <f>IF(D6L1028C5=0,0,D6L1028C10/D6L1028C5)</f>
        <v>0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0</v>
      </c>
      <c r="AJ35" s="16" t="s">
        <v>35746</v>
      </c>
      <c r="AK35" s="33">
        <f>IF(D6L1028C5=0,0,D6L1028C11/D6L1028C5)</f>
        <v>0</v>
      </c>
      <c r="AL35" s="16" t="s">
        <v>35747</v>
      </c>
      <c r="AM35" s="33">
        <f>SUM(D6L1001C18:D6L1027C18)-2*SUM(D6L1009C18,D6L1011C18,D6L1022C18,D6L1024C18,D6L1027C18)</f>
        <v>0</v>
      </c>
      <c r="AN35" s="16" t="s">
        <v>35748</v>
      </c>
      <c r="AO35" s="33">
        <f>SUM(D6L1001C19:D6L1027C19)-2*SUM(D6L1009C19,D6L1011C19,D6L1022C19,D6L1024C19,D6L1027C19)</f>
        <v>0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0</v>
      </c>
      <c r="AT35" s="16" t="s">
        <v>35750</v>
      </c>
      <c r="AU35" s="33">
        <f>IF(D6L1028C5=0,0,D6L1028C18/D6L1028C5)</f>
        <v>0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0</v>
      </c>
      <c r="AZ35" s="16" t="s">
        <v>35752</v>
      </c>
      <c r="BA35" s="33">
        <f>IF(D6L1028C5=0,0,D6L1028C19/D6L1028C5)</f>
        <v>0</v>
      </c>
    </row>
    <row r="36" spans="1:53" x14ac:dyDescent="0.3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0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IF(_xlfn.SINGLE(D6L1029C2)&lt;&gt;0,_xlfn.SINGLE(D6L1029C2)*_xlfn.SINGLE(D6L1029C4),_xlfn.SINGLE(D6L1029C3)*_xlfn.SINGLE(D6L1029C4))</f>
        <v>0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</v>
      </c>
      <c r="R36" s="16" t="s">
        <v>35757</v>
      </c>
      <c r="S36" s="15">
        <f>D6L1029C5-D6L1029C7</f>
        <v>0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</v>
      </c>
      <c r="X36" s="16" t="s">
        <v>35759</v>
      </c>
      <c r="Y36" s="33">
        <f>D6L1029C7-D6L1029C10</f>
        <v>0</v>
      </c>
      <c r="Z36" s="16" t="s">
        <v>35760</v>
      </c>
      <c r="AA36" s="33">
        <f>CHOOSE(MIN(D6L1029C9,RUN_YEARS),B7L810C7,B7L810C16,B7L810C25,B7L810C34,B7L810C43)</f>
        <v>0</v>
      </c>
      <c r="AB36" s="16" t="s">
        <v>35761</v>
      </c>
      <c r="AC36" s="33">
        <f>IF(D6L1029C12=0,0,D6L1029C10/D6L1029C12)</f>
        <v>0</v>
      </c>
      <c r="AD36" s="16" t="s">
        <v>35762</v>
      </c>
      <c r="AE36" s="33">
        <f>IF(D6L1029C5=0,0,D6L1029C10/D6L1029C5)</f>
        <v>0</v>
      </c>
      <c r="AF36" s="16" t="s">
        <v>35763</v>
      </c>
      <c r="AG36" s="33">
        <f>CHOOSE(MIN(D6L1029C9,RUN_YEARS),B7L810C5,B7L810C14,B7L810C23,B7L810C32,B7L810C41)</f>
        <v>0</v>
      </c>
      <c r="AH36" s="16" t="s">
        <v>35764</v>
      </c>
      <c r="AI36" s="33">
        <f>IF(D6L1029C15=0,0,D6L1029C11/D6L1029C15)</f>
        <v>0</v>
      </c>
      <c r="AJ36" s="16" t="s">
        <v>35765</v>
      </c>
      <c r="AK36" s="33">
        <f>IF(D6L1029C5=0,0,D6L1029C11/D6L1029C5)</f>
        <v>0</v>
      </c>
      <c r="AL36" s="16" t="s">
        <v>35766</v>
      </c>
      <c r="AM36" s="33">
        <f>D6L1029C8*CHOOSE(MIN(D6L1029C9,RUN_YEARS),B7L810C4,B7L810C13,B7L810C22,B7L810C31,B7L810C40)</f>
        <v>0</v>
      </c>
      <c r="AN36" s="16" t="s">
        <v>35767</v>
      </c>
      <c r="AO36" s="33">
        <f>D6L1029C8-D6L1029C18</f>
        <v>0</v>
      </c>
      <c r="AP36" s="16" t="s">
        <v>35768</v>
      </c>
      <c r="AQ36" s="33">
        <f>CHOOSE(MIN(D6L1029C9,RUN_YEARS),B7L810C2,B7L810C11,B7L810C20,B7L810C29,B7L810C38)</f>
        <v>0</v>
      </c>
      <c r="AR36" s="16" t="s">
        <v>35769</v>
      </c>
      <c r="AS36" s="33">
        <f>IF(D6L1029C20=0,0,D6L1029C18/D6L1029C20)</f>
        <v>0</v>
      </c>
      <c r="AT36" s="16" t="s">
        <v>35770</v>
      </c>
      <c r="AU36" s="33">
        <f>IF(D6L1029C5=0,0,D6L1029C18/D6L1029C5)</f>
        <v>0</v>
      </c>
      <c r="AV36" s="16" t="s">
        <v>35771</v>
      </c>
      <c r="AW36" s="33">
        <f>CHOOSE(MIN(D6L1029C9,RUN_YEARS),B7L810C1,B7L810C10,B7L810C19,B7L810C28,B7L810C37)</f>
        <v>0</v>
      </c>
      <c r="AX36" s="16" t="s">
        <v>35772</v>
      </c>
      <c r="AY36" s="33">
        <f>IF(D6L1029C23=0,0,D6L1029C19/D6L1029C23)</f>
        <v>0</v>
      </c>
      <c r="AZ36" s="16" t="s">
        <v>35773</v>
      </c>
      <c r="BA36" s="33">
        <f>IF(D6L1029C5=0,0,D6L1029C19/D6L1029C5)</f>
        <v>0</v>
      </c>
    </row>
    <row r="37" spans="1:53" x14ac:dyDescent="0.3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IF(_xlfn.SINGLE(D6L1030C2)&lt;&gt;0,_xlfn.SINGLE(D6L1030C2)*_xlfn.SINGLE(D6L1030C4),_xlfn.SINGLE(D6L1030C3)*_xlfn.SINGLE(D6L1030C4))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0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0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0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0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3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2.3976485956890921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IF(_xlfn.SINGLE(D6L1031C2)&lt;&gt;0,_xlfn.SINGLE(D6L1031C2)*_xlfn.SINGLE(D6L1031C4),_xlfn.SINGLE(D6L1031C3)*_xlfn.SINGLE(D6L1031C4))</f>
        <v>1.198824297844546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0.59941214892227301</v>
      </c>
      <c r="R38" s="16" t="s">
        <v>35797</v>
      </c>
      <c r="S38" s="15">
        <f>D6L1031C5-D6L1031C7</f>
        <v>0.59941214892227301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0</v>
      </c>
      <c r="X38" s="16" t="s">
        <v>35799</v>
      </c>
      <c r="Y38" s="33">
        <f>D6L1031C7-D6L1031C10</f>
        <v>0.59941214892227301</v>
      </c>
      <c r="Z38" s="16" t="s">
        <v>35800</v>
      </c>
      <c r="AA38" s="33">
        <f>CHOOSE(MIN(D6L1031C9,RUN_YEARS),B7L810C7,B7L810C16,B7L810C25,B7L810C34,B7L810C43)</f>
        <v>0</v>
      </c>
      <c r="AB38" s="16" t="s">
        <v>35801</v>
      </c>
      <c r="AC38" s="33">
        <f>IF(D6L1031C12=0,0,D6L1031C10/D6L1031C12)</f>
        <v>0</v>
      </c>
      <c r="AD38" s="16" t="s">
        <v>35802</v>
      </c>
      <c r="AE38" s="33">
        <f>IF(D6L1031C5=0,0,D6L1031C10/D6L1031C5)</f>
        <v>0</v>
      </c>
      <c r="AF38" s="16" t="s">
        <v>35803</v>
      </c>
      <c r="AG38" s="33">
        <f>CHOOSE(MIN(D6L1031C9,RUN_YEARS),B7L810C5,B7L810C14,B7L810C23,B7L810C32,B7L810C41)</f>
        <v>0</v>
      </c>
      <c r="AH38" s="16" t="s">
        <v>35804</v>
      </c>
      <c r="AI38" s="33">
        <f>IF(D6L1031C15=0,0,D6L1031C11/D6L1031C15)</f>
        <v>0</v>
      </c>
      <c r="AJ38" s="16" t="s">
        <v>35805</v>
      </c>
      <c r="AK38" s="33">
        <f>IF(D6L1031C5=0,0,D6L1031C11/D6L1031C5)</f>
        <v>0.5</v>
      </c>
      <c r="AL38" s="16" t="s">
        <v>35806</v>
      </c>
      <c r="AM38" s="33">
        <f>D6L1031C8*CHOOSE(MIN(D6L1031C9,RUN_YEARS),B7L810C4,B7L810C13,B7L810C22,B7L810C31,B7L810C40)</f>
        <v>0</v>
      </c>
      <c r="AN38" s="16" t="s">
        <v>35807</v>
      </c>
      <c r="AO38" s="33">
        <f>D6L1031C8-D6L1031C18</f>
        <v>0.59941214892227301</v>
      </c>
      <c r="AP38" s="16" t="s">
        <v>35808</v>
      </c>
      <c r="AQ38" s="33">
        <f>CHOOSE(MIN(D6L1031C9,RUN_YEARS),B7L810C2,B7L810C11,B7L810C20,B7L810C29,B7L810C38)</f>
        <v>0</v>
      </c>
      <c r="AR38" s="16" t="s">
        <v>35809</v>
      </c>
      <c r="AS38" s="33">
        <f>IF(D6L1031C20=0,0,D6L1031C18/D6L1031C20)</f>
        <v>0</v>
      </c>
      <c r="AT38" s="16" t="s">
        <v>35810</v>
      </c>
      <c r="AU38" s="33">
        <f>IF(D6L1031C5=0,0,D6L1031C18/D6L1031C5)</f>
        <v>0</v>
      </c>
      <c r="AV38" s="16" t="s">
        <v>35811</v>
      </c>
      <c r="AW38" s="33">
        <f>CHOOSE(MIN(D6L1031C9,RUN_YEARS),B7L810C1,B7L810C10,B7L810C19,B7L810C28,B7L810C37)</f>
        <v>0</v>
      </c>
      <c r="AX38" s="16" t="s">
        <v>35812</v>
      </c>
      <c r="AY38" s="33">
        <f>IF(D6L1031C23=0,0,D6L1031C19/D6L1031C23)</f>
        <v>0</v>
      </c>
      <c r="AZ38" s="16" t="s">
        <v>35813</v>
      </c>
      <c r="BA38" s="33">
        <f>IF(D6L1031C5=0,0,D6L1031C19/D6L1031C5)</f>
        <v>0.5</v>
      </c>
    </row>
    <row r="39" spans="1:53" x14ac:dyDescent="0.3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IF(_xlfn.SINGLE(D6L1032C2)&lt;&gt;0,_xlfn.SINGLE(D6L1032C2)*_xlfn.SINGLE(D6L1032C4),_xlfn.SINGLE(D6L1032C3)*_xlfn.SINGLE(D6L1032C4))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0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0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0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0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3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57</v>
      </c>
      <c r="J40" s="16" t="s">
        <v>21739</v>
      </c>
      <c r="K40" s="21">
        <f>IF(FLOW_THRU_100PCT="Y",1,1)</f>
        <v>1</v>
      </c>
      <c r="L40" s="16" t="s">
        <v>35835</v>
      </c>
      <c r="M40" s="15">
        <f>IF(_xlfn.SINGLE(D6L1033C2)&lt;&gt;0,_xlfn.SINGLE(D6L1033C2)*_xlfn.SINGLE(D6L1033C4),_xlfn.SINGLE(D6L1033C3)*_xlfn.SINGLE(D6L1033C4))</f>
        <v>57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22.8</v>
      </c>
      <c r="R40" s="16" t="s">
        <v>35838</v>
      </c>
      <c r="S40" s="15">
        <f>D6L1033C5-D6L1033C7</f>
        <v>34.200000000000003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0</v>
      </c>
      <c r="X40" s="16" t="s">
        <v>35840</v>
      </c>
      <c r="Y40" s="33">
        <f>D6L1033C7-D6L1033C10</f>
        <v>22.8</v>
      </c>
      <c r="Z40" s="16" t="s">
        <v>35841</v>
      </c>
      <c r="AA40" s="33">
        <f>CHOOSE(MIN(D6L1033C9,RUN_YEARS),B7L810C7,B7L810C16,B7L810C25,B7L810C34,B7L810C43)</f>
        <v>0</v>
      </c>
      <c r="AB40" s="16" t="s">
        <v>35842</v>
      </c>
      <c r="AC40" s="33">
        <f>IF(D6L1033C12=0,0,D6L1033C10/D6L1033C12)</f>
        <v>0</v>
      </c>
      <c r="AD40" s="16" t="s">
        <v>35843</v>
      </c>
      <c r="AE40" s="33">
        <f>IF(D6L1033C5=0,0,D6L1033C10/D6L1033C5)</f>
        <v>0</v>
      </c>
      <c r="AF40" s="16" t="s">
        <v>35844</v>
      </c>
      <c r="AG40" s="33">
        <f>CHOOSE(MIN(D6L1033C9,RUN_YEARS),B7L810C5,B7L810C14,B7L810C23,B7L810C32,B7L810C41)</f>
        <v>0</v>
      </c>
      <c r="AH40" s="16" t="s">
        <v>35845</v>
      </c>
      <c r="AI40" s="33">
        <f>IF(D6L1033C15=0,0,D6L1033C11/D6L1033C15)</f>
        <v>0</v>
      </c>
      <c r="AJ40" s="16" t="s">
        <v>35846</v>
      </c>
      <c r="AK40" s="33">
        <f>IF(D6L1033C5=0,0,D6L1033C11/D6L1033C5)</f>
        <v>0.4</v>
      </c>
      <c r="AL40" s="16" t="s">
        <v>35847</v>
      </c>
      <c r="AM40" s="33">
        <f>D6L1033C8*CHOOSE(MIN(D6L1033C9,RUN_YEARS),B7L810C4,B7L810C13,B7L810C22,B7L810C31,B7L810C40)</f>
        <v>0</v>
      </c>
      <c r="AN40" s="16" t="s">
        <v>35848</v>
      </c>
      <c r="AO40" s="33">
        <f>D6L1033C8-D6L1033C18</f>
        <v>34.200000000000003</v>
      </c>
      <c r="AP40" s="16" t="s">
        <v>35849</v>
      </c>
      <c r="AQ40" s="33">
        <f>CHOOSE(MIN(D6L1033C9,RUN_YEARS),B7L810C2,B7L810C11,B7L810C20,B7L810C29,B7L810C38)</f>
        <v>0</v>
      </c>
      <c r="AR40" s="16" t="s">
        <v>35850</v>
      </c>
      <c r="AS40" s="33">
        <f>IF(D6L1033C20=0,0,D6L1033C18/D6L1033C20)</f>
        <v>0</v>
      </c>
      <c r="AT40" s="16" t="s">
        <v>35851</v>
      </c>
      <c r="AU40" s="33">
        <f>IF(D6L1033C5=0,0,D6L1033C18/D6L1033C5)</f>
        <v>0</v>
      </c>
      <c r="AV40" s="16" t="s">
        <v>35852</v>
      </c>
      <c r="AW40" s="33">
        <f>CHOOSE(MIN(D6L1033C9,RUN_YEARS),B7L810C1,B7L810C10,B7L810C19,B7L810C28,B7L810C37)</f>
        <v>0</v>
      </c>
      <c r="AX40" s="16" t="s">
        <v>35853</v>
      </c>
      <c r="AY40" s="33">
        <f>IF(D6L1033C23=0,0,D6L1033C19/D6L1033C23)</f>
        <v>0</v>
      </c>
      <c r="AZ40" s="16" t="s">
        <v>35854</v>
      </c>
      <c r="BA40" s="33">
        <f>IF(D6L1033C5=0,0,D6L1033C19/D6L1033C5)</f>
        <v>0.60000000000000009</v>
      </c>
    </row>
    <row r="41" spans="1:53" x14ac:dyDescent="0.3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0</v>
      </c>
      <c r="J41" s="16" t="s">
        <v>21739</v>
      </c>
      <c r="K41" s="21">
        <f>IF(FLOW_THRU_100PCT="Y",1,1)</f>
        <v>1</v>
      </c>
      <c r="L41" s="16" t="s">
        <v>35856</v>
      </c>
      <c r="M41" s="15">
        <f>IF(_xlfn.SINGLE(D6L1034C2)&lt;&gt;0,_xlfn.SINGLE(D6L1034C2)*_xlfn.SINGLE(D6L1034C4),_xlfn.SINGLE(D6L1034C3)*_xlfn.SINGLE(D6L1034C4))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0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0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0</v>
      </c>
      <c r="AN41" s="16" t="s">
        <v>35867</v>
      </c>
      <c r="AO41" s="33">
        <f>D6L1034C8-D6L1034C18</f>
        <v>0</v>
      </c>
      <c r="AP41" s="16" t="s">
        <v>35868</v>
      </c>
      <c r="AQ41" s="33">
        <f>CHOOSE(MIN(D6L1034C9,RUN_YEARS),B7L810C2,B7L810C11,B7L810C20,B7L810C29,B7L810C38)</f>
        <v>0</v>
      </c>
      <c r="AR41" s="16" t="s">
        <v>35869</v>
      </c>
      <c r="AS41" s="33">
        <f>IF(D6L1034C20=0,0,D6L1034C18/D6L1034C20)</f>
        <v>0</v>
      </c>
      <c r="AT41" s="16" t="s">
        <v>35870</v>
      </c>
      <c r="AU41" s="33">
        <f>IF(D6L1034C5=0,0,D6L1034C18/D6L1034C5)</f>
        <v>0</v>
      </c>
      <c r="AV41" s="16" t="s">
        <v>35871</v>
      </c>
      <c r="AW41" s="33">
        <f>CHOOSE(MIN(D6L1034C9,RUN_YEARS),B7L810C1,B7L810C10,B7L810C19,B7L810C28,B7L810C37)</f>
        <v>0</v>
      </c>
      <c r="AX41" s="16" t="s">
        <v>35872</v>
      </c>
      <c r="AY41" s="33">
        <f>IF(D6L1034C23=0,0,D6L1034C19/D6L1034C23)</f>
        <v>0</v>
      </c>
      <c r="AZ41" s="16" t="s">
        <v>35873</v>
      </c>
      <c r="BA41" s="33">
        <f>IF(D6L1034C5=0,0,D6L1034C19/D6L1034C5)</f>
        <v>0</v>
      </c>
    </row>
    <row r="42" spans="1:53" x14ac:dyDescent="0.3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0</v>
      </c>
      <c r="J42" s="16" t="s">
        <v>21739</v>
      </c>
      <c r="K42" s="21">
        <f>IF(FLOW_THRU_100PCT="Y",1,1)</f>
        <v>1</v>
      </c>
      <c r="L42" s="16" t="s">
        <v>35876</v>
      </c>
      <c r="M42" s="15">
        <f>IF(_xlfn.SINGLE(D6L1035C2)&lt;&gt;0,_xlfn.SINGLE(D6L1035C2)*_xlfn.SINGLE(D6L1035C4),_xlfn.SINGLE(D6L1035C3)*_xlfn.SINGLE(D6L1035C4))</f>
        <v>0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0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0</v>
      </c>
      <c r="X42" s="16" t="s">
        <v>35880</v>
      </c>
      <c r="Y42" s="33">
        <f>D6L1035C7-D6L1035C10</f>
        <v>0</v>
      </c>
      <c r="Z42" s="16" t="s">
        <v>35881</v>
      </c>
      <c r="AA42" s="33">
        <f>CHOOSE(MIN(D6L1035C9,RUN_YEARS),B7L810C7,B7L810C16,B7L810C25,B7L810C34,B7L810C43)</f>
        <v>0</v>
      </c>
      <c r="AB42" s="16" t="s">
        <v>35882</v>
      </c>
      <c r="AC42" s="33">
        <f>IF(D6L1035C12=0,0,D6L1035C10/D6L1035C12)</f>
        <v>0</v>
      </c>
      <c r="AD42" s="16" t="s">
        <v>35883</v>
      </c>
      <c r="AE42" s="33">
        <f>IF(D6L1035C5=0,0,D6L1035C10/D6L1035C5)</f>
        <v>0</v>
      </c>
      <c r="AF42" s="16" t="s">
        <v>35884</v>
      </c>
      <c r="AG42" s="33">
        <f>CHOOSE(MIN(D6L1035C9,RUN_YEARS),B7L810C5,B7L810C14,B7L810C23,B7L810C32,B7L810C41)</f>
        <v>0</v>
      </c>
      <c r="AH42" s="16" t="s">
        <v>35885</v>
      </c>
      <c r="AI42" s="33">
        <f>IF(D6L1035C15=0,0,D6L1035C11/D6L1035C15)</f>
        <v>0</v>
      </c>
      <c r="AJ42" s="16" t="s">
        <v>35886</v>
      </c>
      <c r="AK42" s="33">
        <f>IF(D6L1035C5=0,0,D6L1035C11/D6L1035C5)</f>
        <v>0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0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0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3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0</v>
      </c>
      <c r="J43" s="16" t="s">
        <v>21739</v>
      </c>
      <c r="K43" s="21">
        <f>IF(FLOW_THRU_100PCT="Y",1,1)</f>
        <v>1</v>
      </c>
      <c r="L43" s="16" t="s">
        <v>35897</v>
      </c>
      <c r="M43" s="15">
        <f>IF(_xlfn.SINGLE(D6L1036C2)&lt;&gt;0,_xlfn.SINGLE(D6L1036C2)*_xlfn.SINGLE(D6L1036C4),_xlfn.SINGLE(D6L1036C3)*_xlfn.SINGLE(D6L1036C4))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0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0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0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0</v>
      </c>
      <c r="AN43" s="16" t="s">
        <v>35908</v>
      </c>
      <c r="AO43" s="33">
        <f>D6L1036C8-D6L1036C18</f>
        <v>0</v>
      </c>
      <c r="AP43" s="16" t="s">
        <v>35909</v>
      </c>
      <c r="AQ43" s="33">
        <f>CHOOSE(MIN(D6L1036C9,RUN_YEARS),B7L810C2,B7L810C11,B7L810C20,B7L810C29,B7L810C38)</f>
        <v>0</v>
      </c>
      <c r="AR43" s="16" t="s">
        <v>35910</v>
      </c>
      <c r="AS43" s="33">
        <f>IF(D6L1036C20=0,0,D6L1036C18/D6L1036C20)</f>
        <v>0</v>
      </c>
      <c r="AT43" s="16" t="s">
        <v>35911</v>
      </c>
      <c r="AU43" s="33">
        <f>IF(D6L1036C5=0,0,D6L1036C18/D6L1036C5)</f>
        <v>0</v>
      </c>
      <c r="AV43" s="16" t="s">
        <v>35912</v>
      </c>
      <c r="AW43" s="33">
        <f>CHOOSE(MIN(D6L1036C9,RUN_YEARS),B7L810C1,B7L810C10,B7L810C19,B7L810C28,B7L810C37)</f>
        <v>0</v>
      </c>
      <c r="AX43" s="16" t="s">
        <v>35913</v>
      </c>
      <c r="AY43" s="33">
        <f>IF(D6L1036C23=0,0,D6L1036C19/D6L1036C23)</f>
        <v>0</v>
      </c>
      <c r="AZ43" s="16" t="s">
        <v>35914</v>
      </c>
      <c r="BA43" s="33">
        <f>IF(D6L1036C5=0,0,D6L1036C19/D6L1036C5)</f>
        <v>0</v>
      </c>
    </row>
    <row r="44" spans="1:53" x14ac:dyDescent="0.3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59.397648595689091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58.198824297844546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23.399412148922274</v>
      </c>
      <c r="R44" s="16" t="s">
        <v>35918</v>
      </c>
      <c r="S44" s="15">
        <f>SUM(D6L1029C8:D6L1036C8)</f>
        <v>34.799412148922279</v>
      </c>
      <c r="U44" s="21" t="str">
        <f>NULL_VALUE</f>
        <v>n/a</v>
      </c>
      <c r="V44" s="16" t="s">
        <v>35919</v>
      </c>
      <c r="W44" s="33">
        <f>SUM(D6L1029C10:D6L1036C10)</f>
        <v>0</v>
      </c>
      <c r="X44" s="16" t="s">
        <v>35920</v>
      </c>
      <c r="Y44" s="33">
        <f>SUM(D6L1029C11:D6L1036C11)</f>
        <v>23.399412148922274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0</v>
      </c>
      <c r="AD44" s="16" t="s">
        <v>35922</v>
      </c>
      <c r="AE44" s="33">
        <f>IF(D6L1037C5=0,0,D6L1037C10/D6L1037C5)</f>
        <v>0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0</v>
      </c>
      <c r="AJ44" s="16" t="s">
        <v>35924</v>
      </c>
      <c r="AK44" s="33">
        <f>IF(D6L1037C5=0,0,D6L1037C11/D6L1037C5)</f>
        <v>0.40205987717502562</v>
      </c>
      <c r="AL44" s="16" t="s">
        <v>35925</v>
      </c>
      <c r="AM44" s="33">
        <f>SUM(D6L1029C18:D6L1036C18)</f>
        <v>0</v>
      </c>
      <c r="AN44" s="16" t="s">
        <v>35926</v>
      </c>
      <c r="AO44" s="33">
        <f>SUM(D6L1029C19:D6L1036C19)</f>
        <v>34.799412148922279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0</v>
      </c>
      <c r="AT44" s="16" t="s">
        <v>35928</v>
      </c>
      <c r="AU44" s="33">
        <f>IF(D6L1037C5=0,0,D6L1037C18/D6L1037C5)</f>
        <v>0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0</v>
      </c>
      <c r="AZ44" s="16" t="s">
        <v>35930</v>
      </c>
      <c r="BA44" s="33">
        <f>IF(D6L1037C5=0,0,D6L1037C19/D6L1037C5)</f>
        <v>0.59794012282497455</v>
      </c>
    </row>
    <row r="45" spans="1:53" x14ac:dyDescent="0.3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5.551298814180309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IF(_xlfn.SINGLE(D6L1038C2)&lt;&gt;0,_xlfn.SINGLE(D6L1038C2)*_xlfn.SINGLE(D6L1038C4),_xlfn.SINGLE(D6L1038C3)*_xlfn.SINGLE(D6L1038C4))</f>
        <v>2.7756494070901545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1.3878247035450773</v>
      </c>
      <c r="R45" s="16" t="s">
        <v>35935</v>
      </c>
      <c r="S45" s="15">
        <f>D6L1038C5-D6L1038C7</f>
        <v>1.3878247035450773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0</v>
      </c>
      <c r="X45" s="16" t="s">
        <v>35937</v>
      </c>
      <c r="Y45" s="33">
        <f>D6L1038C7-D6L1038C10</f>
        <v>1.3878247035450773</v>
      </c>
      <c r="Z45" s="16" t="s">
        <v>35938</v>
      </c>
      <c r="AA45" s="33">
        <f>CHOOSE(MIN(D6L1038C9,RUN_YEARS),B7L810C7,B7L810C16,B7L810C25,B7L810C34,B7L810C43)</f>
        <v>0</v>
      </c>
      <c r="AB45" s="16" t="s">
        <v>35939</v>
      </c>
      <c r="AC45" s="33">
        <f>IF(D6L1038C12=0,0,D6L1038C10/D6L1038C12)</f>
        <v>0</v>
      </c>
      <c r="AD45" s="16" t="s">
        <v>35940</v>
      </c>
      <c r="AE45" s="33">
        <f>IF(D6L1038C5=0,0,D6L1038C10/D6L1038C5)</f>
        <v>0</v>
      </c>
      <c r="AF45" s="16" t="s">
        <v>35941</v>
      </c>
      <c r="AG45" s="33">
        <f>CHOOSE(MIN(D6L1038C9,RUN_YEARS),B7L810C5,B7L810C14,B7L810C23,B7L810C32,B7L810C41)</f>
        <v>0</v>
      </c>
      <c r="AH45" s="16" t="s">
        <v>35942</v>
      </c>
      <c r="AI45" s="33">
        <f>IF(D6L1038C15=0,0,D6L1038C11/D6L1038C15)</f>
        <v>0</v>
      </c>
      <c r="AJ45" s="16" t="s">
        <v>35943</v>
      </c>
      <c r="AK45" s="33">
        <f>IF(D6L1038C5=0,0,D6L1038C11/D6L1038C5)</f>
        <v>0.5</v>
      </c>
      <c r="AL45" s="16" t="s">
        <v>35944</v>
      </c>
      <c r="AM45" s="33">
        <f>D6L1038C8*CHOOSE(MIN(D6L1038C9,RUN_YEARS),B7L810C4,B7L810C13,B7L810C22,B7L810C31,B7L810C40)</f>
        <v>0</v>
      </c>
      <c r="AN45" s="16" t="s">
        <v>35945</v>
      </c>
      <c r="AO45" s="33">
        <f>D6L1038C8-D6L1038C18</f>
        <v>1.3878247035450773</v>
      </c>
      <c r="AP45" s="16" t="s">
        <v>35946</v>
      </c>
      <c r="AQ45" s="33">
        <f>CHOOSE(MIN(D6L1038C9,RUN_YEARS),B7L810C2,B7L810C11,B7L810C20,B7L810C29,B7L810C38)</f>
        <v>0</v>
      </c>
      <c r="AR45" s="16" t="s">
        <v>35947</v>
      </c>
      <c r="AS45" s="33">
        <f>IF(D6L1038C20=0,0,D6L1038C18/D6L1038C20)</f>
        <v>0</v>
      </c>
      <c r="AT45" s="16" t="s">
        <v>35948</v>
      </c>
      <c r="AU45" s="33">
        <f>IF(D6L1038C5=0,0,D6L1038C18/D6L1038C5)</f>
        <v>0</v>
      </c>
      <c r="AV45" s="16" t="s">
        <v>35949</v>
      </c>
      <c r="AW45" s="33">
        <f>CHOOSE(MIN(D6L1038C9,RUN_YEARS),B7L810C1,B7L810C10,B7L810C19,B7L810C28,B7L810C37)</f>
        <v>0</v>
      </c>
      <c r="AX45" s="16" t="s">
        <v>35950</v>
      </c>
      <c r="AY45" s="33">
        <f>IF(D6L1038C23=0,0,D6L1038C19/D6L1038C23)</f>
        <v>0</v>
      </c>
      <c r="AZ45" s="16" t="s">
        <v>35951</v>
      </c>
      <c r="BA45" s="33">
        <f>IF(D6L1038C5=0,0,D6L1038C19/D6L1038C5)</f>
        <v>0.5</v>
      </c>
    </row>
    <row r="46" spans="1:53" x14ac:dyDescent="0.3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0</v>
      </c>
      <c r="J46" s="16" t="s">
        <v>21739</v>
      </c>
      <c r="K46" s="21">
        <f>IF(FLOW_THRU_100PCT="Y",1,1)</f>
        <v>1</v>
      </c>
      <c r="L46" s="16" t="s">
        <v>35953</v>
      </c>
      <c r="M46" s="15">
        <f>IF(_xlfn.SINGLE(D6L1039C2)&lt;&gt;0,_xlfn.SINGLE(D6L1039C2)*_xlfn.SINGLE(D6L1039C4),_xlfn.SINGLE(D6L1039C3)*_xlfn.SINGLE(D6L1039C4))</f>
        <v>0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0</v>
      </c>
      <c r="R46" s="16" t="s">
        <v>35955</v>
      </c>
      <c r="S46" s="15">
        <f>D6L1039C5-D6L1039C7</f>
        <v>0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0</v>
      </c>
      <c r="X46" s="16" t="s">
        <v>35957</v>
      </c>
      <c r="Y46" s="33">
        <f>D6L1039C7-D6L1039C10</f>
        <v>0</v>
      </c>
      <c r="Z46" s="16" t="s">
        <v>35958</v>
      </c>
      <c r="AA46" s="33">
        <f>CHOOSE(MIN(D6L1039C9,RUN_YEARS),B7L810C7,B7L810C16,B7L810C25,B7L810C34,B7L810C43)</f>
        <v>0</v>
      </c>
      <c r="AB46" s="16" t="s">
        <v>35959</v>
      </c>
      <c r="AC46" s="33">
        <f>IF(D6L1039C12=0,0,D6L1039C10/D6L1039C12)</f>
        <v>0</v>
      </c>
      <c r="AD46" s="16" t="s">
        <v>35960</v>
      </c>
      <c r="AE46" s="33">
        <f>IF(D6L1039C5=0,0,D6L1039C10/D6L1039C5)</f>
        <v>0</v>
      </c>
      <c r="AF46" s="16" t="s">
        <v>35961</v>
      </c>
      <c r="AG46" s="33">
        <f>CHOOSE(MIN(D6L1039C9,RUN_YEARS),B7L810C5,B7L810C14,B7L810C23,B7L810C32,B7L810C41)</f>
        <v>0</v>
      </c>
      <c r="AH46" s="16" t="s">
        <v>35962</v>
      </c>
      <c r="AI46" s="33">
        <f>IF(D6L1039C15=0,0,D6L1039C11/D6L1039C15)</f>
        <v>0</v>
      </c>
      <c r="AJ46" s="16" t="s">
        <v>35963</v>
      </c>
      <c r="AK46" s="33">
        <f>IF(D6L1039C5=0,0,D6L1039C11/D6L1039C5)</f>
        <v>0</v>
      </c>
      <c r="AL46" s="16" t="s">
        <v>35964</v>
      </c>
      <c r="AM46" s="33">
        <f>D6L1039C8*CHOOSE(MIN(D6L1039C9,RUN_YEARS),B7L810C4,B7L810C13,B7L810C22,B7L810C31,B7L810C40)</f>
        <v>0</v>
      </c>
      <c r="AN46" s="16" t="s">
        <v>35965</v>
      </c>
      <c r="AO46" s="33">
        <f>D6L1039C8-D6L1039C18</f>
        <v>0</v>
      </c>
      <c r="AP46" s="16" t="s">
        <v>35966</v>
      </c>
      <c r="AQ46" s="33">
        <f>CHOOSE(MIN(D6L1039C9,RUN_YEARS),B7L810C2,B7L810C11,B7L810C20,B7L810C29,B7L810C38)</f>
        <v>0</v>
      </c>
      <c r="AR46" s="16" t="s">
        <v>35967</v>
      </c>
      <c r="AS46" s="33">
        <f>IF(D6L1039C20=0,0,D6L1039C18/D6L1039C20)</f>
        <v>0</v>
      </c>
      <c r="AT46" s="16" t="s">
        <v>35968</v>
      </c>
      <c r="AU46" s="33">
        <f>IF(D6L1039C5=0,0,D6L1039C18/D6L1039C5)</f>
        <v>0</v>
      </c>
      <c r="AV46" s="16" t="s">
        <v>35969</v>
      </c>
      <c r="AW46" s="33">
        <f>CHOOSE(MIN(D6L1039C9,RUN_YEARS),B7L810C1,B7L810C10,B7L810C19,B7L810C28,B7L810C37)</f>
        <v>0</v>
      </c>
      <c r="AX46" s="16" t="s">
        <v>35970</v>
      </c>
      <c r="AY46" s="33">
        <f>IF(D6L1039C23=0,0,D6L1039C19/D6L1039C23)</f>
        <v>0</v>
      </c>
      <c r="AZ46" s="16" t="s">
        <v>35971</v>
      </c>
      <c r="BA46" s="33">
        <f>IF(D6L1039C5=0,0,D6L1039C19/D6L1039C5)</f>
        <v>0</v>
      </c>
    </row>
    <row r="47" spans="1:53" x14ac:dyDescent="0.3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5.551298814180309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2.7756494070901545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1.3878247035450773</v>
      </c>
      <c r="R47" s="16" t="s">
        <v>35975</v>
      </c>
      <c r="S47" s="15">
        <f>SUM(D6L1038C8:D6L1039C8)</f>
        <v>1.3878247035450773</v>
      </c>
      <c r="U47" s="21" t="str">
        <f>NULL_VALUE</f>
        <v>n/a</v>
      </c>
      <c r="V47" s="16" t="s">
        <v>35976</v>
      </c>
      <c r="W47" s="33">
        <f>SUM(D6L1038C10:D6L1039C10)</f>
        <v>0</v>
      </c>
      <c r="X47" s="16" t="s">
        <v>35977</v>
      </c>
      <c r="Y47" s="33">
        <f>SUM(D6L1038C11:D6L1039C11)</f>
        <v>1.3878247035450773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0</v>
      </c>
      <c r="AD47" s="16" t="s">
        <v>35979</v>
      </c>
      <c r="AE47" s="33">
        <f>IF(D6L1040C5=0,0,D6L1040C10/D6L1040C5)</f>
        <v>0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0</v>
      </c>
      <c r="AJ47" s="16" t="s">
        <v>35981</v>
      </c>
      <c r="AK47" s="33">
        <f>IF(D6L1040C5=0,0,D6L1040C11/D6L1040C5)</f>
        <v>0.5</v>
      </c>
      <c r="AL47" s="16" t="s">
        <v>35982</v>
      </c>
      <c r="AM47" s="33">
        <f>SUM(D6L1038C18:D6L1039C18)</f>
        <v>0</v>
      </c>
      <c r="AN47" s="16" t="s">
        <v>35983</v>
      </c>
      <c r="AO47" s="33">
        <f>SUM(D6L1038C19:D6L1039C19)</f>
        <v>1.3878247035450773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0</v>
      </c>
      <c r="AT47" s="16" t="s">
        <v>35985</v>
      </c>
      <c r="AU47" s="33">
        <f>IF(D6L1040C5=0,0,D6L1040C18/D6L1040C5)</f>
        <v>0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0</v>
      </c>
      <c r="AZ47" s="16" t="s">
        <v>35987</v>
      </c>
      <c r="BA47" s="33">
        <f>IF(D6L1040C5=0,0,D6L1040C19/D6L1040C5)</f>
        <v>0.5</v>
      </c>
    </row>
    <row r="48" spans="1:53" x14ac:dyDescent="0.3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64.948947409869405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60.974473704934702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24.787236852467352</v>
      </c>
      <c r="R48" s="16" t="s">
        <v>35992</v>
      </c>
      <c r="S48" s="15">
        <f>SUM(D6L1028C8,D6L1037C8,D6L1040C8)</f>
        <v>36.187236852467358</v>
      </c>
      <c r="U48" s="21" t="str">
        <f>NULL_VALUE</f>
        <v>n/a</v>
      </c>
      <c r="V48" s="16" t="s">
        <v>35993</v>
      </c>
      <c r="W48" s="33">
        <f>SUM(D6L1028C10,D6L1037C10,D6L1040C10)</f>
        <v>0</v>
      </c>
      <c r="X48" s="16" t="s">
        <v>35994</v>
      </c>
      <c r="Y48" s="33">
        <f>SUM(D6L1028C11,D6L1037C11,D6L1040C11)</f>
        <v>24.787236852467352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0</v>
      </c>
      <c r="AD48" s="16" t="s">
        <v>35996</v>
      </c>
      <c r="AE48" s="33">
        <f>IF(D6L1041C5=0,0,D6L1041C10/D6L1041C5)</f>
        <v>0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</v>
      </c>
      <c r="AJ48" s="16" t="s">
        <v>35998</v>
      </c>
      <c r="AK48" s="33">
        <f>IF(D6L1041C5=0,0,D6L1041C11/D6L1041C5)</f>
        <v>0.40651825831932198</v>
      </c>
      <c r="AL48" s="16" t="s">
        <v>35999</v>
      </c>
      <c r="AM48" s="33">
        <f>SUM(D6L1028C18,D6L1037C18,D6L1040C18)</f>
        <v>0</v>
      </c>
      <c r="AN48" s="16" t="s">
        <v>36000</v>
      </c>
      <c r="AO48" s="33">
        <f>SUM(D6L1028C19,D6L1037C19,D6L1040C19)</f>
        <v>36.187236852467358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0</v>
      </c>
      <c r="AT48" s="16" t="s">
        <v>36002</v>
      </c>
      <c r="AU48" s="33">
        <f>IF(D6L1041C5=0,0,D6L1041C18/D6L1041C5)</f>
        <v>0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0</v>
      </c>
      <c r="AZ48" s="16" t="s">
        <v>36004</v>
      </c>
      <c r="BA48" s="33">
        <f>IF(D6L1041C5=0,0,D6L1041C19/D6L1041C5)</f>
        <v>0.59348174168067813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A45936-CDF6-400C-A1A6-13F90C8F994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36007</v>
      </c>
    </row>
    <row r="3" spans="1:53" x14ac:dyDescent="0.3">
      <c r="B3" s="13" t="s">
        <v>27409</v>
      </c>
    </row>
    <row r="4" spans="1:53" x14ac:dyDescent="0.3">
      <c r="B4" s="13" t="s">
        <v>619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0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IF(_xlfn.SINGLE(D6L1101C2)&lt;&gt;0,_xlfn.SINGLE(D6L1101C2)*_xlfn.SINGLE(D6L1101C4),_xlfn.SINGLE(D6L1101C3)*_xlfn.SINGLE(D6L1101C4))</f>
        <v>0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0</v>
      </c>
      <c r="R8" s="16" t="s">
        <v>36013</v>
      </c>
      <c r="S8" s="15">
        <f>D6L1101C5-D6L1101C7</f>
        <v>0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0</v>
      </c>
      <c r="X8" s="16" t="s">
        <v>36015</v>
      </c>
      <c r="Y8" s="33">
        <f>D6L1101C7-D6L1101C10</f>
        <v>0</v>
      </c>
      <c r="Z8" s="16" t="s">
        <v>36016</v>
      </c>
      <c r="AA8" s="33">
        <f>CHOOSE(MIN(D6L1101C9,RUN_YEARS),B7L811C7,B7L811C16,B7L811C25,B7L811C34,B7L811C43)</f>
        <v>6687</v>
      </c>
      <c r="AB8" s="16" t="s">
        <v>36017</v>
      </c>
      <c r="AC8" s="33">
        <f>IF(D6L1101C12=0,0,D6L1101C10/D6L1101C12)</f>
        <v>0</v>
      </c>
      <c r="AD8" s="16" t="s">
        <v>36018</v>
      </c>
      <c r="AE8" s="33">
        <f>IF(D6L1101C5=0,0,D6L1101C10/D6L1101C5)</f>
        <v>0</v>
      </c>
      <c r="AF8" s="16" t="s">
        <v>36019</v>
      </c>
      <c r="AG8" s="33">
        <f>CHOOSE(MIN(D6L1101C9,RUN_YEARS),B7L811C5,B7L811C14,B7L811C23,B7L811C32,B7L811C41)</f>
        <v>33.435000000000002</v>
      </c>
      <c r="AH8" s="16" t="s">
        <v>36020</v>
      </c>
      <c r="AI8" s="33">
        <f>IF(D6L1101C15=0,0,D6L1101C11/D6L1101C15)</f>
        <v>0</v>
      </c>
      <c r="AJ8" s="16" t="s">
        <v>36021</v>
      </c>
      <c r="AK8" s="33">
        <f>IF(D6L1101C5=0,0,D6L1101C11/D6L1101C5)</f>
        <v>0</v>
      </c>
      <c r="AL8" s="16" t="s">
        <v>36022</v>
      </c>
      <c r="AM8" s="33">
        <f>D6L1101C8*CHOOSE(MIN(D6L1101C9,RUN_YEARS),B7L811C4,B7L811C13,B7L811C22,B7L811C31,B7L811C40)</f>
        <v>0</v>
      </c>
      <c r="AN8" s="16" t="s">
        <v>36023</v>
      </c>
      <c r="AO8" s="33">
        <f>D6L1101C8-D6L1101C18</f>
        <v>0</v>
      </c>
      <c r="AP8" s="16" t="s">
        <v>36024</v>
      </c>
      <c r="AQ8" s="33">
        <f>CHOOSE(MIN(D6L1101C9,RUN_YEARS),B7L811C2,B7L811C11,B7L811C20,B7L811C29,B7L811C38)</f>
        <v>9.3992435134525341</v>
      </c>
      <c r="AR8" s="16" t="s">
        <v>36025</v>
      </c>
      <c r="AS8" s="33">
        <f>IF(D6L1101C20=0,0,D6L1101C18/D6L1101C20)</f>
        <v>0</v>
      </c>
      <c r="AT8" s="16" t="s">
        <v>36026</v>
      </c>
      <c r="AU8" s="33">
        <f>IF(D6L1101C5=0,0,D6L1101C18/D6L1101C5)</f>
        <v>0</v>
      </c>
      <c r="AV8" s="16" t="s">
        <v>36027</v>
      </c>
      <c r="AW8" s="33">
        <f>CHOOSE(MIN(D6L1101C9,RUN_YEARS),B7L811C1,B7L811C10,B7L811C19,B7L811C28,B7L811C37)</f>
        <v>16.717500000000001</v>
      </c>
      <c r="AX8" s="16" t="s">
        <v>36028</v>
      </c>
      <c r="AY8" s="33">
        <f>IF(D6L1101C23=0,0,D6L1101C19/D6L1101C23)</f>
        <v>0</v>
      </c>
      <c r="AZ8" s="16" t="s">
        <v>36029</v>
      </c>
      <c r="BA8" s="33">
        <f>IF(D6L1101C5=0,0,D6L1101C19/D6L1101C5)</f>
        <v>0</v>
      </c>
    </row>
    <row r="9" spans="1:53" x14ac:dyDescent="0.3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0</v>
      </c>
      <c r="J9" s="16" t="s">
        <v>36050</v>
      </c>
      <c r="K9" s="21">
        <f>_xlfn.SINGLE(IF(FLOW_THRU_100PCT="Y",1,INDEX(VariabilityMatrix,D6L1102C1,_xlfn.SINGLE(D6L1102C9))))</f>
        <v>0.44333062863982836</v>
      </c>
      <c r="L9" s="16" t="s">
        <v>36030</v>
      </c>
      <c r="M9" s="15">
        <f>IF(_xlfn.SINGLE(D6L1102C2)&lt;&gt;0,_xlfn.SINGLE(D6L1102C2)*_xlfn.SINGLE(D6L1102C4),_xlfn.SINGLE(D6L1102C3)*_xlfn.SINGLE(D6L1102C4))</f>
        <v>0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0</v>
      </c>
      <c r="R9" s="16" t="s">
        <v>36032</v>
      </c>
      <c r="S9" s="15">
        <f>D6L1102C5-D6L1102C7</f>
        <v>0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0</v>
      </c>
      <c r="X9" s="16" t="s">
        <v>36034</v>
      </c>
      <c r="Y9" s="33">
        <f>D6L1102C7-D6L1102C10</f>
        <v>0</v>
      </c>
      <c r="Z9" s="16" t="s">
        <v>36035</v>
      </c>
      <c r="AA9" s="33">
        <f>CHOOSE(MIN(D6L1102C9,RUN_YEARS),B7L811C7,B7L811C16,B7L811C25,B7L811C34,B7L811C43)</f>
        <v>7546</v>
      </c>
      <c r="AB9" s="16" t="s">
        <v>36036</v>
      </c>
      <c r="AC9" s="33">
        <f>IF(D6L1102C12=0,0,D6L1102C10/D6L1102C12)</f>
        <v>0</v>
      </c>
      <c r="AD9" s="16" t="s">
        <v>36037</v>
      </c>
      <c r="AE9" s="33">
        <f>IF(D6L1102C5=0,0,D6L1102C10/D6L1102C5)</f>
        <v>0</v>
      </c>
      <c r="AF9" s="16" t="s">
        <v>36038</v>
      </c>
      <c r="AG9" s="33">
        <f>CHOOSE(MIN(D6L1102C9,RUN_YEARS),B7L811C5,B7L811C14,B7L811C23,B7L811C32,B7L811C41)</f>
        <v>37.729999999999997</v>
      </c>
      <c r="AH9" s="16" t="s">
        <v>36039</v>
      </c>
      <c r="AI9" s="33">
        <f>IF(D6L1102C15=0,0,D6L1102C11/D6L1102C15)</f>
        <v>0</v>
      </c>
      <c r="AJ9" s="16" t="s">
        <v>36040</v>
      </c>
      <c r="AK9" s="33">
        <f>IF(D6L1102C5=0,0,D6L1102C11/D6L1102C5)</f>
        <v>0</v>
      </c>
      <c r="AL9" s="16" t="s">
        <v>36041</v>
      </c>
      <c r="AM9" s="33">
        <f>D6L1102C8*CHOOSE(MIN(D6L1102C9,RUN_YEARS),B7L811C4,B7L811C13,B7L811C22,B7L811C31,B7L811C40)</f>
        <v>0</v>
      </c>
      <c r="AN9" s="16" t="s">
        <v>36042</v>
      </c>
      <c r="AO9" s="33">
        <f>D6L1102C8-D6L1102C18</f>
        <v>0</v>
      </c>
      <c r="AP9" s="16" t="s">
        <v>36043</v>
      </c>
      <c r="AQ9" s="33">
        <f>CHOOSE(MIN(D6L1102C9,RUN_YEARS),B7L811C2,B7L811C11,B7L811C20,B7L811C29,B7L811C38)</f>
        <v>10.917363832181344</v>
      </c>
      <c r="AR9" s="16" t="s">
        <v>36044</v>
      </c>
      <c r="AS9" s="33">
        <f>IF(D6L1102C20=0,0,D6L1102C18/D6L1102C20)</f>
        <v>0</v>
      </c>
      <c r="AT9" s="16" t="s">
        <v>36045</v>
      </c>
      <c r="AU9" s="33">
        <f>IF(D6L1102C5=0,0,D6L1102C18/D6L1102C5)</f>
        <v>0</v>
      </c>
      <c r="AV9" s="16" t="s">
        <v>36046</v>
      </c>
      <c r="AW9" s="33">
        <f>CHOOSE(MIN(D6L1102C9,RUN_YEARS),B7L811C1,B7L811C10,B7L811C19,B7L811C28,B7L811C37)</f>
        <v>18.864999999999998</v>
      </c>
      <c r="AX9" s="16" t="s">
        <v>36047</v>
      </c>
      <c r="AY9" s="33">
        <f>IF(D6L1102C23=0,0,D6L1102C19/D6L1102C23)</f>
        <v>0</v>
      </c>
      <c r="AZ9" s="16" t="s">
        <v>36048</v>
      </c>
      <c r="BA9" s="33">
        <f>IF(D6L1102C5=0,0,D6L1102C19/D6L1102C5)</f>
        <v>0</v>
      </c>
    </row>
    <row r="10" spans="1:53" x14ac:dyDescent="0.3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0</v>
      </c>
      <c r="J10" s="16" t="s">
        <v>36071</v>
      </c>
      <c r="K10" s="21">
        <f>_xlfn.SINGLE(IF(FLOW_THRU_100PCT="Y",1,INDEX(VariabilityMatrix,D6L1103C1,_xlfn.SINGLE(D6L1103C9))))</f>
        <v>0.44333062863982836</v>
      </c>
      <c r="L10" s="16" t="s">
        <v>36051</v>
      </c>
      <c r="M10" s="15">
        <f>IF(_xlfn.SINGLE(D6L1103C2)&lt;&gt;0,_xlfn.SINGLE(D6L1103C2)*_xlfn.SINGLE(D6L1103C4),_xlfn.SINGLE(D6L1103C3)*_xlfn.SINGLE(D6L1103C4))</f>
        <v>0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0</v>
      </c>
      <c r="R10" s="16" t="s">
        <v>36053</v>
      </c>
      <c r="S10" s="15">
        <f>D6L1103C5-D6L1103C7</f>
        <v>0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0</v>
      </c>
      <c r="X10" s="16" t="s">
        <v>36055</v>
      </c>
      <c r="Y10" s="33">
        <f>D6L1103C7-D6L1103C10</f>
        <v>0</v>
      </c>
      <c r="Z10" s="16" t="s">
        <v>36056</v>
      </c>
      <c r="AA10" s="33">
        <f>CHOOSE(MIN(D6L1103C9,RUN_YEARS),B7L811C7,B7L811C16,B7L811C25,B7L811C34,B7L811C43)</f>
        <v>7546</v>
      </c>
      <c r="AB10" s="16" t="s">
        <v>36057</v>
      </c>
      <c r="AC10" s="33">
        <f>IF(D6L1103C12=0,0,D6L1103C10/D6L1103C12)</f>
        <v>0</v>
      </c>
      <c r="AD10" s="16" t="s">
        <v>36058</v>
      </c>
      <c r="AE10" s="33">
        <f>IF(D6L1103C5=0,0,D6L1103C10/D6L1103C5)</f>
        <v>0</v>
      </c>
      <c r="AF10" s="16" t="s">
        <v>36059</v>
      </c>
      <c r="AG10" s="33">
        <f>CHOOSE(MIN(D6L1103C9,RUN_YEARS),B7L811C5,B7L811C14,B7L811C23,B7L811C32,B7L811C41)</f>
        <v>37.729999999999997</v>
      </c>
      <c r="AH10" s="16" t="s">
        <v>36060</v>
      </c>
      <c r="AI10" s="33">
        <f>IF(D6L1103C15=0,0,D6L1103C11/D6L1103C15)</f>
        <v>0</v>
      </c>
      <c r="AJ10" s="16" t="s">
        <v>36061</v>
      </c>
      <c r="AK10" s="33">
        <f>IF(D6L1103C5=0,0,D6L1103C11/D6L1103C5)</f>
        <v>0</v>
      </c>
      <c r="AL10" s="16" t="s">
        <v>36062</v>
      </c>
      <c r="AM10" s="33">
        <f>D6L1103C8*CHOOSE(MIN(D6L1103C9,RUN_YEARS),B7L811C4,B7L811C13,B7L811C22,B7L811C31,B7L811C40)</f>
        <v>0</v>
      </c>
      <c r="AN10" s="16" t="s">
        <v>36063</v>
      </c>
      <c r="AO10" s="33">
        <f>D6L1103C8-D6L1103C18</f>
        <v>0</v>
      </c>
      <c r="AP10" s="16" t="s">
        <v>36064</v>
      </c>
      <c r="AQ10" s="33">
        <f>CHOOSE(MIN(D6L1103C9,RUN_YEARS),B7L811C2,B7L811C11,B7L811C20,B7L811C29,B7L811C38)</f>
        <v>10.917363832181344</v>
      </c>
      <c r="AR10" s="16" t="s">
        <v>36065</v>
      </c>
      <c r="AS10" s="33">
        <f>IF(D6L1103C20=0,0,D6L1103C18/D6L1103C20)</f>
        <v>0</v>
      </c>
      <c r="AT10" s="16" t="s">
        <v>36066</v>
      </c>
      <c r="AU10" s="33">
        <f>IF(D6L1103C5=0,0,D6L1103C18/D6L1103C5)</f>
        <v>0</v>
      </c>
      <c r="AV10" s="16" t="s">
        <v>36067</v>
      </c>
      <c r="AW10" s="33">
        <f>CHOOSE(MIN(D6L1103C9,RUN_YEARS),B7L811C1,B7L811C10,B7L811C19,B7L811C28,B7L811C37)</f>
        <v>18.864999999999998</v>
      </c>
      <c r="AX10" s="16" t="s">
        <v>36068</v>
      </c>
      <c r="AY10" s="33">
        <f>IF(D6L1103C23=0,0,D6L1103C19/D6L1103C23)</f>
        <v>0</v>
      </c>
      <c r="AZ10" s="16" t="s">
        <v>36069</v>
      </c>
      <c r="BA10" s="33">
        <f>IF(D6L1103C5=0,0,D6L1103C19/D6L1103C5)</f>
        <v>0</v>
      </c>
    </row>
    <row r="11" spans="1:53" x14ac:dyDescent="0.3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</v>
      </c>
      <c r="J11" s="16" t="s">
        <v>36092</v>
      </c>
      <c r="K11" s="21">
        <f>_xlfn.SINGLE(IF(FLOW_THRU_100PCT="Y",1,INDEX(VariabilityMatrix,D6L1104C1,_xlfn.SINGLE(D6L1104C9))))</f>
        <v>0.43955570143604111</v>
      </c>
      <c r="L11" s="16" t="s">
        <v>36072</v>
      </c>
      <c r="M11" s="15">
        <f>IF(_xlfn.SINGLE(D6L1104C2)&lt;&gt;0,_xlfn.SINGLE(D6L1104C2)*_xlfn.SINGLE(D6L1104C4),_xlfn.SINGLE(D6L1104C3)*_xlfn.SINGLE(D6L1104C4))</f>
        <v>0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0</v>
      </c>
      <c r="R11" s="16" t="s">
        <v>36074</v>
      </c>
      <c r="S11" s="15">
        <f>D6L1104C5-D6L1104C7</f>
        <v>0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0</v>
      </c>
      <c r="X11" s="16" t="s">
        <v>36076</v>
      </c>
      <c r="Y11" s="33">
        <f>D6L1104C7-D6L1104C10</f>
        <v>0</v>
      </c>
      <c r="Z11" s="16" t="s">
        <v>36077</v>
      </c>
      <c r="AA11" s="33">
        <f>CHOOSE(MIN(D6L1104C9,RUN_YEARS),B7L811C7,B7L811C16,B7L811C25,B7L811C34,B7L811C43)</f>
        <v>7092</v>
      </c>
      <c r="AB11" s="16" t="s">
        <v>36078</v>
      </c>
      <c r="AC11" s="33">
        <f>IF(D6L1104C12=0,0,D6L1104C10/D6L1104C12)</f>
        <v>0</v>
      </c>
      <c r="AD11" s="16" t="s">
        <v>36079</v>
      </c>
      <c r="AE11" s="33">
        <f>IF(D6L1104C5=0,0,D6L1104C10/D6L1104C5)</f>
        <v>0</v>
      </c>
      <c r="AF11" s="16" t="s">
        <v>36080</v>
      </c>
      <c r="AG11" s="33">
        <f>CHOOSE(MIN(D6L1104C9,RUN_YEARS),B7L811C5,B7L811C14,B7L811C23,B7L811C32,B7L811C41)</f>
        <v>35.46</v>
      </c>
      <c r="AH11" s="16" t="s">
        <v>36081</v>
      </c>
      <c r="AI11" s="33">
        <f>IF(D6L1104C15=0,0,D6L1104C11/D6L1104C15)</f>
        <v>0</v>
      </c>
      <c r="AJ11" s="16" t="s">
        <v>36082</v>
      </c>
      <c r="AK11" s="33">
        <f>IF(D6L1104C5=0,0,D6L1104C11/D6L1104C5)</f>
        <v>0</v>
      </c>
      <c r="AL11" s="16" t="s">
        <v>36083</v>
      </c>
      <c r="AM11" s="33">
        <f>D6L1104C8*CHOOSE(MIN(D6L1104C9,RUN_YEARS),B7L811C4,B7L811C13,B7L811C22,B7L811C31,B7L811C40)</f>
        <v>0</v>
      </c>
      <c r="AN11" s="16" t="s">
        <v>36084</v>
      </c>
      <c r="AO11" s="33">
        <f>D6L1104C8-D6L1104C18</f>
        <v>0</v>
      </c>
      <c r="AP11" s="16" t="s">
        <v>36085</v>
      </c>
      <c r="AQ11" s="33">
        <f>CHOOSE(MIN(D6L1104C9,RUN_YEARS),B7L811C2,B7L811C11,B7L811C20,B7L811C29,B7L811C38)</f>
        <v>10.66680699768483</v>
      </c>
      <c r="AR11" s="16" t="s">
        <v>36086</v>
      </c>
      <c r="AS11" s="33">
        <f>IF(D6L1104C20=0,0,D6L1104C18/D6L1104C20)</f>
        <v>0</v>
      </c>
      <c r="AT11" s="16" t="s">
        <v>36087</v>
      </c>
      <c r="AU11" s="33">
        <f>IF(D6L1104C5=0,0,D6L1104C18/D6L1104C5)</f>
        <v>0</v>
      </c>
      <c r="AV11" s="16" t="s">
        <v>36088</v>
      </c>
      <c r="AW11" s="33">
        <f>CHOOSE(MIN(D6L1104C9,RUN_YEARS),B7L811C1,B7L811C10,B7L811C19,B7L811C28,B7L811C37)</f>
        <v>17.73</v>
      </c>
      <c r="AX11" s="16" t="s">
        <v>36089</v>
      </c>
      <c r="AY11" s="33">
        <f>IF(D6L1104C23=0,0,D6L1104C19/D6L1104C23)</f>
        <v>0</v>
      </c>
      <c r="AZ11" s="16" t="s">
        <v>36090</v>
      </c>
      <c r="BA11" s="33">
        <f>IF(D6L1104C5=0,0,D6L1104C19/D6L1104C5)</f>
        <v>0</v>
      </c>
    </row>
    <row r="12" spans="1:53" x14ac:dyDescent="0.3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0</v>
      </c>
      <c r="J12" s="16" t="s">
        <v>36113</v>
      </c>
      <c r="K12" s="21">
        <f>_xlfn.SINGLE(IF(FLOW_THRU_100PCT="Y",1,INDEX(VariabilityMatrix,D6L1105C1,_xlfn.SINGLE(D6L1105C9))))</f>
        <v>0.14385625612509018</v>
      </c>
      <c r="L12" s="16" t="s">
        <v>36093</v>
      </c>
      <c r="M12" s="15">
        <f>IF(_xlfn.SINGLE(D6L1105C2)&lt;&gt;0,_xlfn.SINGLE(D6L1105C2)*_xlfn.SINGLE(D6L1105C4),_xlfn.SINGLE(D6L1105C3)*_xlfn.SINGLE(D6L1105C4))</f>
        <v>0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0</v>
      </c>
      <c r="R12" s="16" t="s">
        <v>36095</v>
      </c>
      <c r="S12" s="15">
        <f>D6L1105C5-D6L1105C7</f>
        <v>0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0</v>
      </c>
      <c r="X12" s="16" t="s">
        <v>36097</v>
      </c>
      <c r="Y12" s="33">
        <f>D6L1105C7-D6L1105C10</f>
        <v>0</v>
      </c>
      <c r="Z12" s="16" t="s">
        <v>36098</v>
      </c>
      <c r="AA12" s="33">
        <f>CHOOSE(MIN(D6L1105C9,RUN_YEARS),B7L811C7,B7L811C16,B7L811C25,B7L811C34,B7L811C43)</f>
        <v>7546</v>
      </c>
      <c r="AB12" s="16" t="s">
        <v>36099</v>
      </c>
      <c r="AC12" s="33">
        <f>IF(D6L1105C12=0,0,D6L1105C10/D6L1105C12)</f>
        <v>0</v>
      </c>
      <c r="AD12" s="16" t="s">
        <v>36100</v>
      </c>
      <c r="AE12" s="33">
        <f>IF(D6L1105C5=0,0,D6L1105C10/D6L1105C5)</f>
        <v>0</v>
      </c>
      <c r="AF12" s="16" t="s">
        <v>36101</v>
      </c>
      <c r="AG12" s="33">
        <f>CHOOSE(MIN(D6L1105C9,RUN_YEARS),B7L811C5,B7L811C14,B7L811C23,B7L811C32,B7L811C41)</f>
        <v>37.729999999999997</v>
      </c>
      <c r="AH12" s="16" t="s">
        <v>36102</v>
      </c>
      <c r="AI12" s="33">
        <f>IF(D6L1105C15=0,0,D6L1105C11/D6L1105C15)</f>
        <v>0</v>
      </c>
      <c r="AJ12" s="16" t="s">
        <v>36103</v>
      </c>
      <c r="AK12" s="33">
        <f>IF(D6L1105C5=0,0,D6L1105C11/D6L1105C5)</f>
        <v>0</v>
      </c>
      <c r="AL12" s="16" t="s">
        <v>36104</v>
      </c>
      <c r="AM12" s="33">
        <f>D6L1105C8*CHOOSE(MIN(D6L1105C9,RUN_YEARS),B7L811C4,B7L811C13,B7L811C22,B7L811C31,B7L811C40)</f>
        <v>0</v>
      </c>
      <c r="AN12" s="16" t="s">
        <v>36105</v>
      </c>
      <c r="AO12" s="33">
        <f>D6L1105C8-D6L1105C18</f>
        <v>0</v>
      </c>
      <c r="AP12" s="16" t="s">
        <v>36106</v>
      </c>
      <c r="AQ12" s="33">
        <f>CHOOSE(MIN(D6L1105C9,RUN_YEARS),B7L811C2,B7L811C11,B7L811C20,B7L811C29,B7L811C38)</f>
        <v>10.917363832181344</v>
      </c>
      <c r="AR12" s="16" t="s">
        <v>36107</v>
      </c>
      <c r="AS12" s="33">
        <f>IF(D6L1105C20=0,0,D6L1105C18/D6L1105C20)</f>
        <v>0</v>
      </c>
      <c r="AT12" s="16" t="s">
        <v>36108</v>
      </c>
      <c r="AU12" s="33">
        <f>IF(D6L1105C5=0,0,D6L1105C18/D6L1105C5)</f>
        <v>0</v>
      </c>
      <c r="AV12" s="16" t="s">
        <v>36109</v>
      </c>
      <c r="AW12" s="33">
        <f>CHOOSE(MIN(D6L1105C9,RUN_YEARS),B7L811C1,B7L811C10,B7L811C19,B7L811C28,B7L811C37)</f>
        <v>18.864999999999998</v>
      </c>
      <c r="AX12" s="16" t="s">
        <v>36110</v>
      </c>
      <c r="AY12" s="33">
        <f>IF(D6L1105C23=0,0,D6L1105C19/D6L1105C23)</f>
        <v>0</v>
      </c>
      <c r="AZ12" s="16" t="s">
        <v>36111</v>
      </c>
      <c r="BA12" s="33">
        <f>IF(D6L1105C5=0,0,D6L1105C19/D6L1105C5)</f>
        <v>0</v>
      </c>
    </row>
    <row r="13" spans="1:53" x14ac:dyDescent="0.3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0</v>
      </c>
      <c r="J13" s="16" t="s">
        <v>36134</v>
      </c>
      <c r="K13" s="21">
        <f>_xlfn.SINGLE(IF(FLOW_THRU_100PCT="Y",1,INDEX(VariabilityMatrix,D6L1106C1,_xlfn.SINGLE(D6L1106C9))))</f>
        <v>0.44333062863982836</v>
      </c>
      <c r="L13" s="16" t="s">
        <v>36114</v>
      </c>
      <c r="M13" s="15">
        <f>IF(_xlfn.SINGLE(D6L1106C2)&lt;&gt;0,_xlfn.SINGLE(D6L1106C2)*_xlfn.SINGLE(D6L1106C4),_xlfn.SINGLE(D6L1106C3)*_xlfn.SINGLE(D6L1106C4))</f>
        <v>0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0</v>
      </c>
      <c r="R13" s="16" t="s">
        <v>36116</v>
      </c>
      <c r="S13" s="15">
        <f>D6L1106C5-D6L1106C7</f>
        <v>0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0</v>
      </c>
      <c r="X13" s="16" t="s">
        <v>36118</v>
      </c>
      <c r="Y13" s="33">
        <f>D6L1106C7-D6L1106C10</f>
        <v>0</v>
      </c>
      <c r="Z13" s="16" t="s">
        <v>36119</v>
      </c>
      <c r="AA13" s="33">
        <f>CHOOSE(MIN(D6L1106C9,RUN_YEARS),B7L811C7,B7L811C16,B7L811C25,B7L811C34,B7L811C43)</f>
        <v>7546</v>
      </c>
      <c r="AB13" s="16" t="s">
        <v>36120</v>
      </c>
      <c r="AC13" s="33">
        <f>IF(D6L1106C12=0,0,D6L1106C10/D6L1106C12)</f>
        <v>0</v>
      </c>
      <c r="AD13" s="16" t="s">
        <v>36121</v>
      </c>
      <c r="AE13" s="33">
        <f>IF(D6L1106C5=0,0,D6L1106C10/D6L1106C5)</f>
        <v>0</v>
      </c>
      <c r="AF13" s="16" t="s">
        <v>36122</v>
      </c>
      <c r="AG13" s="33">
        <f>CHOOSE(MIN(D6L1106C9,RUN_YEARS),B7L811C5,B7L811C14,B7L811C23,B7L811C32,B7L811C41)</f>
        <v>37.729999999999997</v>
      </c>
      <c r="AH13" s="16" t="s">
        <v>36123</v>
      </c>
      <c r="AI13" s="33">
        <f>IF(D6L1106C15=0,0,D6L1106C11/D6L1106C15)</f>
        <v>0</v>
      </c>
      <c r="AJ13" s="16" t="s">
        <v>36124</v>
      </c>
      <c r="AK13" s="33">
        <f>IF(D6L1106C5=0,0,D6L1106C11/D6L1106C5)</f>
        <v>0</v>
      </c>
      <c r="AL13" s="16" t="s">
        <v>36125</v>
      </c>
      <c r="AM13" s="33">
        <f>D6L1106C8*CHOOSE(MIN(D6L1106C9,RUN_YEARS),B7L811C4,B7L811C13,B7L811C22,B7L811C31,B7L811C40)</f>
        <v>0</v>
      </c>
      <c r="AN13" s="16" t="s">
        <v>36126</v>
      </c>
      <c r="AO13" s="33">
        <f>D6L1106C8-D6L1106C18</f>
        <v>0</v>
      </c>
      <c r="AP13" s="16" t="s">
        <v>36127</v>
      </c>
      <c r="AQ13" s="33">
        <f>CHOOSE(MIN(D6L1106C9,RUN_YEARS),B7L811C2,B7L811C11,B7L811C20,B7L811C29,B7L811C38)</f>
        <v>10.917363832181344</v>
      </c>
      <c r="AR13" s="16" t="s">
        <v>36128</v>
      </c>
      <c r="AS13" s="33">
        <f>IF(D6L1106C20=0,0,D6L1106C18/D6L1106C20)</f>
        <v>0</v>
      </c>
      <c r="AT13" s="16" t="s">
        <v>36129</v>
      </c>
      <c r="AU13" s="33">
        <f>IF(D6L1106C5=0,0,D6L1106C18/D6L1106C5)</f>
        <v>0</v>
      </c>
      <c r="AV13" s="16" t="s">
        <v>36130</v>
      </c>
      <c r="AW13" s="33">
        <f>CHOOSE(MIN(D6L1106C9,RUN_YEARS),B7L811C1,B7L811C10,B7L811C19,B7L811C28,B7L811C37)</f>
        <v>18.864999999999998</v>
      </c>
      <c r="AX13" s="16" t="s">
        <v>36131</v>
      </c>
      <c r="AY13" s="33">
        <f>IF(D6L1106C23=0,0,D6L1106C19/D6L1106C23)</f>
        <v>0</v>
      </c>
      <c r="AZ13" s="16" t="s">
        <v>36132</v>
      </c>
      <c r="BA13" s="33">
        <f>IF(D6L1106C5=0,0,D6L1106C19/D6L1106C5)</f>
        <v>0</v>
      </c>
    </row>
    <row r="14" spans="1:53" x14ac:dyDescent="0.3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0</v>
      </c>
      <c r="J14" s="16" t="s">
        <v>36155</v>
      </c>
      <c r="K14" s="21">
        <f>_xlfn.SINGLE(IF(FLOW_THRU_100PCT="Y",1,INDEX(VariabilityMatrix,D6L1107C1,_xlfn.SINGLE(D6L1107C9))))</f>
        <v>0.43955570143604111</v>
      </c>
      <c r="L14" s="16" t="s">
        <v>36135</v>
      </c>
      <c r="M14" s="15">
        <f>IF(_xlfn.SINGLE(D6L1107C2)&lt;&gt;0,_xlfn.SINGLE(D6L1107C2)*_xlfn.SINGLE(D6L1107C4),_xlfn.SINGLE(D6L1107C3)*_xlfn.SINGLE(D6L1107C4))</f>
        <v>0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0</v>
      </c>
      <c r="R14" s="16" t="s">
        <v>36137</v>
      </c>
      <c r="S14" s="15">
        <f>D6L1107C5-D6L1107C7</f>
        <v>0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0</v>
      </c>
      <c r="X14" s="16" t="s">
        <v>36139</v>
      </c>
      <c r="Y14" s="33">
        <f>D6L1107C7-D6L1107C10</f>
        <v>0</v>
      </c>
      <c r="Z14" s="16" t="s">
        <v>36140</v>
      </c>
      <c r="AA14" s="33">
        <f>CHOOSE(MIN(D6L1107C9,RUN_YEARS),B7L811C7,B7L811C16,B7L811C25,B7L811C34,B7L811C43)</f>
        <v>7092</v>
      </c>
      <c r="AB14" s="16" t="s">
        <v>36141</v>
      </c>
      <c r="AC14" s="33">
        <f>IF(D6L1107C12=0,0,D6L1107C10/D6L1107C12)</f>
        <v>0</v>
      </c>
      <c r="AD14" s="16" t="s">
        <v>36142</v>
      </c>
      <c r="AE14" s="33">
        <f>IF(D6L1107C5=0,0,D6L1107C10/D6L1107C5)</f>
        <v>0</v>
      </c>
      <c r="AF14" s="16" t="s">
        <v>36143</v>
      </c>
      <c r="AG14" s="33">
        <f>CHOOSE(MIN(D6L1107C9,RUN_YEARS),B7L811C5,B7L811C14,B7L811C23,B7L811C32,B7L811C41)</f>
        <v>35.46</v>
      </c>
      <c r="AH14" s="16" t="s">
        <v>36144</v>
      </c>
      <c r="AI14" s="33">
        <f>IF(D6L1107C15=0,0,D6L1107C11/D6L1107C15)</f>
        <v>0</v>
      </c>
      <c r="AJ14" s="16" t="s">
        <v>36145</v>
      </c>
      <c r="AK14" s="33">
        <f>IF(D6L1107C5=0,0,D6L1107C11/D6L1107C5)</f>
        <v>0</v>
      </c>
      <c r="AL14" s="16" t="s">
        <v>36146</v>
      </c>
      <c r="AM14" s="33">
        <f>D6L1107C8*CHOOSE(MIN(D6L1107C9,RUN_YEARS),B7L811C4,B7L811C13,B7L811C22,B7L811C31,B7L811C40)</f>
        <v>0</v>
      </c>
      <c r="AN14" s="16" t="s">
        <v>36147</v>
      </c>
      <c r="AO14" s="33">
        <f>D6L1107C8-D6L1107C18</f>
        <v>0</v>
      </c>
      <c r="AP14" s="16" t="s">
        <v>36148</v>
      </c>
      <c r="AQ14" s="33">
        <f>CHOOSE(MIN(D6L1107C9,RUN_YEARS),B7L811C2,B7L811C11,B7L811C20,B7L811C29,B7L811C38)</f>
        <v>10.66680699768483</v>
      </c>
      <c r="AR14" s="16" t="s">
        <v>36149</v>
      </c>
      <c r="AS14" s="33">
        <f>IF(D6L1107C20=0,0,D6L1107C18/D6L1107C20)</f>
        <v>0</v>
      </c>
      <c r="AT14" s="16" t="s">
        <v>36150</v>
      </c>
      <c r="AU14" s="33">
        <f>IF(D6L1107C5=0,0,D6L1107C18/D6L1107C5)</f>
        <v>0</v>
      </c>
      <c r="AV14" s="16" t="s">
        <v>36151</v>
      </c>
      <c r="AW14" s="33">
        <f>CHOOSE(MIN(D6L1107C9,RUN_YEARS),B7L811C1,B7L811C10,B7L811C19,B7L811C28,B7L811C37)</f>
        <v>17.73</v>
      </c>
      <c r="AX14" s="16" t="s">
        <v>36152</v>
      </c>
      <c r="AY14" s="33">
        <f>IF(D6L1107C23=0,0,D6L1107C19/D6L1107C23)</f>
        <v>0</v>
      </c>
      <c r="AZ14" s="16" t="s">
        <v>36153</v>
      </c>
      <c r="BA14" s="33">
        <f>IF(D6L1107C5=0,0,D6L1107C19/D6L1107C5)</f>
        <v>0</v>
      </c>
    </row>
    <row r="15" spans="1:53" x14ac:dyDescent="0.3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</v>
      </c>
      <c r="J15" s="16" t="s">
        <v>36176</v>
      </c>
      <c r="K15" s="21">
        <f>_xlfn.SINGLE(IF(FLOW_THRU_100PCT="Y",1,INDEX(VariabilityMatrix,D6L1108C1,_xlfn.SINGLE(D6L1108C9))))</f>
        <v>0.43955570143604111</v>
      </c>
      <c r="L15" s="16" t="s">
        <v>36156</v>
      </c>
      <c r="M15" s="15">
        <f>IF(_xlfn.SINGLE(D6L1108C2)&lt;&gt;0,_xlfn.SINGLE(D6L1108C2)*_xlfn.SINGLE(D6L1108C4),_xlfn.SINGLE(D6L1108C3)*_xlfn.SINGLE(D6L1108C4))</f>
        <v>0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0</v>
      </c>
      <c r="R15" s="16" t="s">
        <v>36158</v>
      </c>
      <c r="S15" s="15">
        <f>D6L1108C5-D6L1108C7</f>
        <v>0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0</v>
      </c>
      <c r="X15" s="16" t="s">
        <v>36160</v>
      </c>
      <c r="Y15" s="33">
        <f>D6L1108C7-D6L1108C10</f>
        <v>0</v>
      </c>
      <c r="Z15" s="16" t="s">
        <v>36161</v>
      </c>
      <c r="AA15" s="33">
        <f>CHOOSE(MIN(D6L1108C9,RUN_YEARS),B7L811C7,B7L811C16,B7L811C25,B7L811C34,B7L811C43)</f>
        <v>7092</v>
      </c>
      <c r="AB15" s="16" t="s">
        <v>36162</v>
      </c>
      <c r="AC15" s="33">
        <f>IF(D6L1108C12=0,0,D6L1108C10/D6L1108C12)</f>
        <v>0</v>
      </c>
      <c r="AD15" s="16" t="s">
        <v>36163</v>
      </c>
      <c r="AE15" s="33">
        <f>IF(D6L1108C5=0,0,D6L1108C10/D6L1108C5)</f>
        <v>0</v>
      </c>
      <c r="AF15" s="16" t="s">
        <v>36164</v>
      </c>
      <c r="AG15" s="33">
        <f>CHOOSE(MIN(D6L1108C9,RUN_YEARS),B7L811C5,B7L811C14,B7L811C23,B7L811C32,B7L811C41)</f>
        <v>35.46</v>
      </c>
      <c r="AH15" s="16" t="s">
        <v>36165</v>
      </c>
      <c r="AI15" s="33">
        <f>IF(D6L1108C15=0,0,D6L1108C11/D6L1108C15)</f>
        <v>0</v>
      </c>
      <c r="AJ15" s="16" t="s">
        <v>36166</v>
      </c>
      <c r="AK15" s="33">
        <f>IF(D6L1108C5=0,0,D6L1108C11/D6L1108C5)</f>
        <v>0</v>
      </c>
      <c r="AL15" s="16" t="s">
        <v>36167</v>
      </c>
      <c r="AM15" s="33">
        <f>D6L1108C8*CHOOSE(MIN(D6L1108C9,RUN_YEARS),B7L811C4,B7L811C13,B7L811C22,B7L811C31,B7L811C40)</f>
        <v>0</v>
      </c>
      <c r="AN15" s="16" t="s">
        <v>36168</v>
      </c>
      <c r="AO15" s="33">
        <f>D6L1108C8-D6L1108C18</f>
        <v>0</v>
      </c>
      <c r="AP15" s="16" t="s">
        <v>36169</v>
      </c>
      <c r="AQ15" s="33">
        <f>CHOOSE(MIN(D6L1108C9,RUN_YEARS),B7L811C2,B7L811C11,B7L811C20,B7L811C29,B7L811C38)</f>
        <v>10.66680699768483</v>
      </c>
      <c r="AR15" s="16" t="s">
        <v>36170</v>
      </c>
      <c r="AS15" s="33">
        <f>IF(D6L1108C20=0,0,D6L1108C18/D6L1108C20)</f>
        <v>0</v>
      </c>
      <c r="AT15" s="16" t="s">
        <v>36171</v>
      </c>
      <c r="AU15" s="33">
        <f>IF(D6L1108C5=0,0,D6L1108C18/D6L1108C5)</f>
        <v>0</v>
      </c>
      <c r="AV15" s="16" t="s">
        <v>36172</v>
      </c>
      <c r="AW15" s="33">
        <f>CHOOSE(MIN(D6L1108C9,RUN_YEARS),B7L811C1,B7L811C10,B7L811C19,B7L811C28,B7L811C37)</f>
        <v>17.73</v>
      </c>
      <c r="AX15" s="16" t="s">
        <v>36173</v>
      </c>
      <c r="AY15" s="33">
        <f>IF(D6L1108C23=0,0,D6L1108C19/D6L1108C23)</f>
        <v>0</v>
      </c>
      <c r="AZ15" s="16" t="s">
        <v>36174</v>
      </c>
      <c r="BA15" s="33">
        <f>IF(D6L1108C5=0,0,D6L1108C19/D6L1108C5)</f>
        <v>0</v>
      </c>
    </row>
    <row r="16" spans="1:53" x14ac:dyDescent="0.3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</v>
      </c>
      <c r="J16" s="16" t="s">
        <v>36197</v>
      </c>
      <c r="K16" s="21">
        <f>_xlfn.SINGLE(IF(FLOW_THRU_100PCT="Y",1,INDEX(VariabilityMatrix,D6L1109C1,_xlfn.SINGLE(D6L1109C9))))</f>
        <v>0.43955570143604111</v>
      </c>
      <c r="L16" s="16" t="s">
        <v>36177</v>
      </c>
      <c r="M16" s="15">
        <f>IF(_xlfn.SINGLE(D6L1109C2)&lt;&gt;0,_xlfn.SINGLE(D6L1109C2)*_xlfn.SINGLE(D6L1109C4),_xlfn.SINGLE(D6L1109C3)*_xlfn.SINGLE(D6L1109C4))</f>
        <v>0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</v>
      </c>
      <c r="R16" s="16" t="s">
        <v>36179</v>
      </c>
      <c r="S16" s="15">
        <f>D6L1109C5-D6L1109C7</f>
        <v>0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</v>
      </c>
      <c r="X16" s="16" t="s">
        <v>36181</v>
      </c>
      <c r="Y16" s="33">
        <f>D6L1109C7-D6L1109C10</f>
        <v>0</v>
      </c>
      <c r="Z16" s="16" t="s">
        <v>36182</v>
      </c>
      <c r="AA16" s="33">
        <f>CHOOSE(MIN(D6L1109C9,RUN_YEARS),B7L811C7,B7L811C16,B7L811C25,B7L811C34,B7L811C43)</f>
        <v>7092</v>
      </c>
      <c r="AB16" s="16" t="s">
        <v>36183</v>
      </c>
      <c r="AC16" s="33">
        <f>IF(D6L1109C12=0,0,D6L1109C10/D6L1109C12)</f>
        <v>0</v>
      </c>
      <c r="AD16" s="16" t="s">
        <v>36184</v>
      </c>
      <c r="AE16" s="33">
        <f>IF(D6L1109C5=0,0,D6L1109C10/D6L1109C5)</f>
        <v>0</v>
      </c>
      <c r="AF16" s="16" t="s">
        <v>36185</v>
      </c>
      <c r="AG16" s="33">
        <f>CHOOSE(MIN(D6L1109C9,RUN_YEARS),B7L811C5,B7L811C14,B7L811C23,B7L811C32,B7L811C41)</f>
        <v>35.46</v>
      </c>
      <c r="AH16" s="16" t="s">
        <v>36186</v>
      </c>
      <c r="AI16" s="33">
        <f>IF(D6L1109C15=0,0,D6L1109C11/D6L1109C15)</f>
        <v>0</v>
      </c>
      <c r="AJ16" s="16" t="s">
        <v>36187</v>
      </c>
      <c r="AK16" s="33">
        <f>IF(D6L1109C5=0,0,D6L1109C11/D6L1109C5)</f>
        <v>0</v>
      </c>
      <c r="AL16" s="16" t="s">
        <v>36188</v>
      </c>
      <c r="AM16" s="33">
        <f>D6L1109C8*CHOOSE(MIN(D6L1109C9,RUN_YEARS),B7L811C4,B7L811C13,B7L811C22,B7L811C31,B7L811C40)</f>
        <v>0</v>
      </c>
      <c r="AN16" s="16" t="s">
        <v>36189</v>
      </c>
      <c r="AO16" s="33">
        <f>D6L1109C8-D6L1109C18</f>
        <v>0</v>
      </c>
      <c r="AP16" s="16" t="s">
        <v>36190</v>
      </c>
      <c r="AQ16" s="33">
        <f>CHOOSE(MIN(D6L1109C9,RUN_YEARS),B7L811C2,B7L811C11,B7L811C20,B7L811C29,B7L811C38)</f>
        <v>10.66680699768483</v>
      </c>
      <c r="AR16" s="16" t="s">
        <v>36191</v>
      </c>
      <c r="AS16" s="33">
        <f>IF(D6L1109C20=0,0,D6L1109C18/D6L1109C20)</f>
        <v>0</v>
      </c>
      <c r="AT16" s="16" t="s">
        <v>36192</v>
      </c>
      <c r="AU16" s="33">
        <f>IF(D6L1109C5=0,0,D6L1109C18/D6L1109C5)</f>
        <v>0</v>
      </c>
      <c r="AV16" s="16" t="s">
        <v>36193</v>
      </c>
      <c r="AW16" s="33">
        <f>CHOOSE(MIN(D6L1109C9,RUN_YEARS),B7L811C1,B7L811C10,B7L811C19,B7L811C28,B7L811C37)</f>
        <v>17.73</v>
      </c>
      <c r="AX16" s="16" t="s">
        <v>36194</v>
      </c>
      <c r="AY16" s="33">
        <f>IF(D6L1109C23=0,0,D6L1109C19/D6L1109C23)</f>
        <v>0</v>
      </c>
      <c r="AZ16" s="16" t="s">
        <v>36195</v>
      </c>
      <c r="BA16" s="33">
        <f>IF(D6L1109C5=0,0,D6L1109C19/D6L1109C5)</f>
        <v>0</v>
      </c>
    </row>
    <row r="17" spans="1:53" x14ac:dyDescent="0.3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</v>
      </c>
      <c r="J17" s="16" t="s">
        <v>36218</v>
      </c>
      <c r="K17" s="21">
        <f>_xlfn.SINGLE(IF(FLOW_THRU_100PCT="Y",1,INDEX(VariabilityMatrix,D6L1110C1,_xlfn.SINGLE(D6L1110C9))))</f>
        <v>0.43955570143604111</v>
      </c>
      <c r="L17" s="16" t="s">
        <v>36198</v>
      </c>
      <c r="M17" s="15">
        <f>IF(_xlfn.SINGLE(D6L1110C2)&lt;&gt;0,_xlfn.SINGLE(D6L1110C2)*_xlfn.SINGLE(D6L1110C4),_xlfn.SINGLE(D6L1110C3)*_xlfn.SINGLE(D6L1110C4))</f>
        <v>0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</v>
      </c>
      <c r="R17" s="16" t="s">
        <v>36200</v>
      </c>
      <c r="S17" s="15">
        <f>D6L1110C5-D6L1110C7</f>
        <v>0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</v>
      </c>
      <c r="X17" s="16" t="s">
        <v>36202</v>
      </c>
      <c r="Y17" s="33">
        <f>D6L1110C7-D6L1110C10</f>
        <v>0</v>
      </c>
      <c r="Z17" s="16" t="s">
        <v>36203</v>
      </c>
      <c r="AA17" s="33">
        <f>CHOOSE(MIN(D6L1110C9,RUN_YEARS),B7L811C7,B7L811C16,B7L811C25,B7L811C34,B7L811C43)</f>
        <v>7092</v>
      </c>
      <c r="AB17" s="16" t="s">
        <v>36204</v>
      </c>
      <c r="AC17" s="33">
        <f>IF(D6L1110C12=0,0,D6L1110C10/D6L1110C12)</f>
        <v>0</v>
      </c>
      <c r="AD17" s="16" t="s">
        <v>36205</v>
      </c>
      <c r="AE17" s="33">
        <f>IF(D6L1110C5=0,0,D6L1110C10/D6L1110C5)</f>
        <v>0</v>
      </c>
      <c r="AF17" s="16" t="s">
        <v>36206</v>
      </c>
      <c r="AG17" s="33">
        <f>CHOOSE(MIN(D6L1110C9,RUN_YEARS),B7L811C5,B7L811C14,B7L811C23,B7L811C32,B7L811C41)</f>
        <v>35.46</v>
      </c>
      <c r="AH17" s="16" t="s">
        <v>36207</v>
      </c>
      <c r="AI17" s="33">
        <f>IF(D6L1110C15=0,0,D6L1110C11/D6L1110C15)</f>
        <v>0</v>
      </c>
      <c r="AJ17" s="16" t="s">
        <v>36208</v>
      </c>
      <c r="AK17" s="33">
        <f>IF(D6L1110C5=0,0,D6L1110C11/D6L1110C5)</f>
        <v>0</v>
      </c>
      <c r="AL17" s="16" t="s">
        <v>36209</v>
      </c>
      <c r="AM17" s="33">
        <f>D6L1110C8*CHOOSE(MIN(D6L1110C9,RUN_YEARS),B7L811C4,B7L811C13,B7L811C22,B7L811C31,B7L811C40)</f>
        <v>0</v>
      </c>
      <c r="AN17" s="16" t="s">
        <v>36210</v>
      </c>
      <c r="AO17" s="33">
        <f>D6L1110C8-D6L1110C18</f>
        <v>0</v>
      </c>
      <c r="AP17" s="16" t="s">
        <v>36211</v>
      </c>
      <c r="AQ17" s="33">
        <f>CHOOSE(MIN(D6L1110C9,RUN_YEARS),B7L811C2,B7L811C11,B7L811C20,B7L811C29,B7L811C38)</f>
        <v>10.66680699768483</v>
      </c>
      <c r="AR17" s="16" t="s">
        <v>36212</v>
      </c>
      <c r="AS17" s="33">
        <f>IF(D6L1110C20=0,0,D6L1110C18/D6L1110C20)</f>
        <v>0</v>
      </c>
      <c r="AT17" s="16" t="s">
        <v>36213</v>
      </c>
      <c r="AU17" s="33">
        <f>IF(D6L1110C5=0,0,D6L1110C18/D6L1110C5)</f>
        <v>0</v>
      </c>
      <c r="AV17" s="16" t="s">
        <v>36214</v>
      </c>
      <c r="AW17" s="33">
        <f>CHOOSE(MIN(D6L1110C9,RUN_YEARS),B7L811C1,B7L811C10,B7L811C19,B7L811C28,B7L811C37)</f>
        <v>17.73</v>
      </c>
      <c r="AX17" s="16" t="s">
        <v>36215</v>
      </c>
      <c r="AY17" s="33">
        <f>IF(D6L1110C23=0,0,D6L1110C19/D6L1110C23)</f>
        <v>0</v>
      </c>
      <c r="AZ17" s="16" t="s">
        <v>36216</v>
      </c>
      <c r="BA17" s="33">
        <f>IF(D6L1110C5=0,0,D6L1110C19/D6L1110C5)</f>
        <v>0</v>
      </c>
    </row>
    <row r="18" spans="1:53" x14ac:dyDescent="0.3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_xlfn.SINGLE(IF(FLOW_THRU_100PCT="Y",1,INDEX(VariabilityMatrix,D6L1111C1,_xlfn.SINGLE(D6L1111C9))))</f>
        <v>0.43955570143604111</v>
      </c>
      <c r="L18" s="16" t="s">
        <v>36219</v>
      </c>
      <c r="M18" s="15">
        <f>IF(_xlfn.SINGLE(D6L1111C2)&lt;&gt;0,_xlfn.SINGLE(D6L1111C2)*_xlfn.SINGLE(D6L1111C4),_xlfn.SINGLE(D6L1111C3)*_xlfn.SINGLE(D6L1111C4))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7092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35.46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10.66680699768483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17.73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3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_xlfn.SINGLE(IF(FLOW_THRU_100PCT="Y",1,INDEX(VariabilityMatrix,D6L1112C1,_xlfn.SINGLE(D6L1112C9))))</f>
        <v>0.43955570143604111</v>
      </c>
      <c r="L19" s="16" t="s">
        <v>36240</v>
      </c>
      <c r="M19" s="15">
        <f>IF(_xlfn.SINGLE(D6L1112C2)&lt;&gt;0,_xlfn.SINGLE(D6L1112C2)*_xlfn.SINGLE(D6L1112C4),_xlfn.SINGLE(D6L1112C3)*_xlfn.SINGLE(D6L1112C4))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7092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35.46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10.66680699768483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17.73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3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IF(_xlfn.SINGLE(D6L1113C2)&lt;&gt;0,_xlfn.SINGLE(D6L1113C2)*_xlfn.SINGLE(D6L1113C4),_xlfn.SINGLE(D6L1113C3)*_xlfn.SINGLE(D6L1113C4))</f>
        <v>0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</v>
      </c>
      <c r="R20" s="16" t="s">
        <v>36263</v>
      </c>
      <c r="S20" s="15">
        <f>D6L1113C5-D6L1113C7</f>
        <v>0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</v>
      </c>
      <c r="X20" s="16" t="s">
        <v>36265</v>
      </c>
      <c r="Y20" s="33">
        <f>D6L1113C7-D6L1113C10</f>
        <v>0</v>
      </c>
      <c r="Z20" s="16" t="s">
        <v>36266</v>
      </c>
      <c r="AA20" s="33">
        <f>CHOOSE(MIN(D6L1113C9,RUN_YEARS),B7L811C7,B7L811C16,B7L811C25,B7L811C34,B7L811C43)</f>
        <v>7092</v>
      </c>
      <c r="AB20" s="16" t="s">
        <v>36267</v>
      </c>
      <c r="AC20" s="33">
        <f>IF(D6L1113C12=0,0,D6L1113C10/D6L1113C12)</f>
        <v>0</v>
      </c>
      <c r="AD20" s="16" t="s">
        <v>36268</v>
      </c>
      <c r="AE20" s="33">
        <f>IF(D6L1113C5=0,0,D6L1113C10/D6L1113C5)</f>
        <v>0</v>
      </c>
      <c r="AF20" s="16" t="s">
        <v>36269</v>
      </c>
      <c r="AG20" s="33">
        <f>CHOOSE(MIN(D6L1113C9,RUN_YEARS),B7L811C5,B7L811C14,B7L811C23,B7L811C32,B7L811C41)</f>
        <v>35.46</v>
      </c>
      <c r="AH20" s="16" t="s">
        <v>36270</v>
      </c>
      <c r="AI20" s="33">
        <f>IF(D6L1113C15=0,0,D6L1113C11/D6L1113C15)</f>
        <v>0</v>
      </c>
      <c r="AJ20" s="16" t="s">
        <v>36271</v>
      </c>
      <c r="AK20" s="33">
        <f>IF(D6L1113C5=0,0,D6L1113C11/D6L1113C5)</f>
        <v>0</v>
      </c>
      <c r="AL20" s="16" t="s">
        <v>36272</v>
      </c>
      <c r="AM20" s="33">
        <f>D6L1113C8*CHOOSE(MIN(D6L1113C9,RUN_YEARS),B7L811C4,B7L811C13,B7L811C22,B7L811C31,B7L811C40)</f>
        <v>0</v>
      </c>
      <c r="AN20" s="16" t="s">
        <v>36273</v>
      </c>
      <c r="AO20" s="33">
        <f>D6L1113C8-D6L1113C18</f>
        <v>0</v>
      </c>
      <c r="AP20" s="16" t="s">
        <v>36274</v>
      </c>
      <c r="AQ20" s="33">
        <f>CHOOSE(MIN(D6L1113C9,RUN_YEARS),B7L811C2,B7L811C11,B7L811C20,B7L811C29,B7L811C38)</f>
        <v>10.66680699768483</v>
      </c>
      <c r="AR20" s="16" t="s">
        <v>36275</v>
      </c>
      <c r="AS20" s="33">
        <f>IF(D6L1113C20=0,0,D6L1113C18/D6L1113C20)</f>
        <v>0</v>
      </c>
      <c r="AT20" s="16" t="s">
        <v>36276</v>
      </c>
      <c r="AU20" s="33">
        <f>IF(D6L1113C5=0,0,D6L1113C18/D6L1113C5)</f>
        <v>0</v>
      </c>
      <c r="AV20" s="16" t="s">
        <v>36277</v>
      </c>
      <c r="AW20" s="33">
        <f>CHOOSE(MIN(D6L1113C9,RUN_YEARS),B7L811C1,B7L811C10,B7L811C19,B7L811C28,B7L811C37)</f>
        <v>17.73</v>
      </c>
      <c r="AX20" s="16" t="s">
        <v>36278</v>
      </c>
      <c r="AY20" s="33">
        <f>IF(D6L1113C23=0,0,D6L1113C19/D6L1113C23)</f>
        <v>0</v>
      </c>
      <c r="AZ20" s="16" t="s">
        <v>36279</v>
      </c>
      <c r="BA20" s="33">
        <f>IF(D6L1113C5=0,0,D6L1113C19/D6L1113C5)</f>
        <v>0</v>
      </c>
    </row>
    <row r="21" spans="1:53" x14ac:dyDescent="0.3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0</v>
      </c>
      <c r="J21" s="16" t="s">
        <v>36301</v>
      </c>
      <c r="K21" s="21">
        <f>_xlfn.SINGLE(IF(FLOW_THRU_100PCT="Y",1,INDEX(VariabilityMatrix,D6L1114C1,_xlfn.SINGLE(D6L1114C9))))</f>
        <v>0.44333062863982836</v>
      </c>
      <c r="L21" s="16" t="s">
        <v>36281</v>
      </c>
      <c r="M21" s="15">
        <f>IF(_xlfn.SINGLE(D6L1114C2)&lt;&gt;0,_xlfn.SINGLE(D6L1114C2)*_xlfn.SINGLE(D6L1114C4),_xlfn.SINGLE(D6L1114C3)*_xlfn.SINGLE(D6L1114C4))</f>
        <v>0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</v>
      </c>
      <c r="R21" s="16" t="s">
        <v>36283</v>
      </c>
      <c r="S21" s="15">
        <f>D6L1114C5-D6L1114C7</f>
        <v>0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</v>
      </c>
      <c r="X21" s="16" t="s">
        <v>36285</v>
      </c>
      <c r="Y21" s="33">
        <f>D6L1114C7-D6L1114C10</f>
        <v>0</v>
      </c>
      <c r="Z21" s="16" t="s">
        <v>36286</v>
      </c>
      <c r="AA21" s="33">
        <f>CHOOSE(MIN(D6L1114C9,RUN_YEARS),B7L811C7,B7L811C16,B7L811C25,B7L811C34,B7L811C43)</f>
        <v>7546</v>
      </c>
      <c r="AB21" s="16" t="s">
        <v>36287</v>
      </c>
      <c r="AC21" s="33">
        <f>IF(D6L1114C12=0,0,D6L1114C10/D6L1114C12)</f>
        <v>0</v>
      </c>
      <c r="AD21" s="16" t="s">
        <v>36288</v>
      </c>
      <c r="AE21" s="33">
        <f>IF(D6L1114C5=0,0,D6L1114C10/D6L1114C5)</f>
        <v>0</v>
      </c>
      <c r="AF21" s="16" t="s">
        <v>36289</v>
      </c>
      <c r="AG21" s="33">
        <f>CHOOSE(MIN(D6L1114C9,RUN_YEARS),B7L811C5,B7L811C14,B7L811C23,B7L811C32,B7L811C41)</f>
        <v>37.729999999999997</v>
      </c>
      <c r="AH21" s="16" t="s">
        <v>36290</v>
      </c>
      <c r="AI21" s="33">
        <f>IF(D6L1114C15=0,0,D6L1114C11/D6L1114C15)</f>
        <v>0</v>
      </c>
      <c r="AJ21" s="16" t="s">
        <v>36291</v>
      </c>
      <c r="AK21" s="33">
        <f>IF(D6L1114C5=0,0,D6L1114C11/D6L1114C5)</f>
        <v>0</v>
      </c>
      <c r="AL21" s="16" t="s">
        <v>36292</v>
      </c>
      <c r="AM21" s="33">
        <f>D6L1114C8*CHOOSE(MIN(D6L1114C9,RUN_YEARS),B7L811C4,B7L811C13,B7L811C22,B7L811C31,B7L811C40)</f>
        <v>0</v>
      </c>
      <c r="AN21" s="16" t="s">
        <v>36293</v>
      </c>
      <c r="AO21" s="33">
        <f>D6L1114C8-D6L1114C18</f>
        <v>0</v>
      </c>
      <c r="AP21" s="16" t="s">
        <v>36294</v>
      </c>
      <c r="AQ21" s="33">
        <f>CHOOSE(MIN(D6L1114C9,RUN_YEARS),B7L811C2,B7L811C11,B7L811C20,B7L811C29,B7L811C38)</f>
        <v>10.917363832181344</v>
      </c>
      <c r="AR21" s="16" t="s">
        <v>36295</v>
      </c>
      <c r="AS21" s="33">
        <f>IF(D6L1114C20=0,0,D6L1114C18/D6L1114C20)</f>
        <v>0</v>
      </c>
      <c r="AT21" s="16" t="s">
        <v>36296</v>
      </c>
      <c r="AU21" s="33">
        <f>IF(D6L1114C5=0,0,D6L1114C18/D6L1114C5)</f>
        <v>0</v>
      </c>
      <c r="AV21" s="16" t="s">
        <v>36297</v>
      </c>
      <c r="AW21" s="33">
        <f>CHOOSE(MIN(D6L1114C9,RUN_YEARS),B7L811C1,B7L811C10,B7L811C19,B7L811C28,B7L811C37)</f>
        <v>18.864999999999998</v>
      </c>
      <c r="AX21" s="16" t="s">
        <v>36298</v>
      </c>
      <c r="AY21" s="33">
        <f>IF(D6L1114C23=0,0,D6L1114C19/D6L1114C23)</f>
        <v>0</v>
      </c>
      <c r="AZ21" s="16" t="s">
        <v>36299</v>
      </c>
      <c r="BA21" s="33">
        <f>IF(D6L1114C5=0,0,D6L1114C19/D6L1114C5)</f>
        <v>0</v>
      </c>
    </row>
    <row r="22" spans="1:53" x14ac:dyDescent="0.3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0</v>
      </c>
      <c r="J22" s="16" t="s">
        <v>36322</v>
      </c>
      <c r="K22" s="21">
        <f>_xlfn.SINGLE(IF(FLOW_THRU_100PCT="Y",1,INDEX(VariabilityMatrix,D6L1115C1,_xlfn.SINGLE(D6L1115C9))))</f>
        <v>0.42718908547773393</v>
      </c>
      <c r="L22" s="16" t="s">
        <v>36302</v>
      </c>
      <c r="M22" s="15">
        <f>IF(_xlfn.SINGLE(D6L1115C2)&lt;&gt;0,_xlfn.SINGLE(D6L1115C2)*_xlfn.SINGLE(D6L1115C4),_xlfn.SINGLE(D6L1115C3)*_xlfn.SINGLE(D6L1115C4))</f>
        <v>0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0</v>
      </c>
      <c r="R22" s="16" t="s">
        <v>36304</v>
      </c>
      <c r="S22" s="15">
        <f>D6L1115C5-D6L1115C7</f>
        <v>0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0</v>
      </c>
      <c r="X22" s="16" t="s">
        <v>36306</v>
      </c>
      <c r="Y22" s="33">
        <f>D6L1115C7-D6L1115C10</f>
        <v>0</v>
      </c>
      <c r="Z22" s="16" t="s">
        <v>36307</v>
      </c>
      <c r="AA22" s="33">
        <f>CHOOSE(MIN(D6L1115C9,RUN_YEARS),B7L811C7,B7L811C16,B7L811C25,B7L811C34,B7L811C43)</f>
        <v>6687</v>
      </c>
      <c r="AB22" s="16" t="s">
        <v>36308</v>
      </c>
      <c r="AC22" s="33">
        <f>IF(D6L1115C12=0,0,D6L1115C10/D6L1115C12)</f>
        <v>0</v>
      </c>
      <c r="AD22" s="16" t="s">
        <v>36309</v>
      </c>
      <c r="AE22" s="33">
        <f>IF(D6L1115C5=0,0,D6L1115C10/D6L1115C5)</f>
        <v>0</v>
      </c>
      <c r="AF22" s="16" t="s">
        <v>36310</v>
      </c>
      <c r="AG22" s="33">
        <f>CHOOSE(MIN(D6L1115C9,RUN_YEARS),B7L811C5,B7L811C14,B7L811C23,B7L811C32,B7L811C41)</f>
        <v>33.435000000000002</v>
      </c>
      <c r="AH22" s="16" t="s">
        <v>36311</v>
      </c>
      <c r="AI22" s="33">
        <f>IF(D6L1115C15=0,0,D6L1115C11/D6L1115C15)</f>
        <v>0</v>
      </c>
      <c r="AJ22" s="16" t="s">
        <v>36312</v>
      </c>
      <c r="AK22" s="33">
        <f>IF(D6L1115C5=0,0,D6L1115C11/D6L1115C5)</f>
        <v>0</v>
      </c>
      <c r="AL22" s="16" t="s">
        <v>36313</v>
      </c>
      <c r="AM22" s="33">
        <f>D6L1115C8*CHOOSE(MIN(D6L1115C9,RUN_YEARS),B7L811C4,B7L811C13,B7L811C22,B7L811C31,B7L811C40)</f>
        <v>0</v>
      </c>
      <c r="AN22" s="16" t="s">
        <v>36314</v>
      </c>
      <c r="AO22" s="33">
        <f>D6L1115C8-D6L1115C18</f>
        <v>0</v>
      </c>
      <c r="AP22" s="16" t="s">
        <v>36315</v>
      </c>
      <c r="AQ22" s="33">
        <f>CHOOSE(MIN(D6L1115C9,RUN_YEARS),B7L811C2,B7L811C11,B7L811C20,B7L811C29,B7L811C38)</f>
        <v>9.3992435134525341</v>
      </c>
      <c r="AR22" s="16" t="s">
        <v>36316</v>
      </c>
      <c r="AS22" s="33">
        <f>IF(D6L1115C20=0,0,D6L1115C18/D6L1115C20)</f>
        <v>0</v>
      </c>
      <c r="AT22" s="16" t="s">
        <v>36317</v>
      </c>
      <c r="AU22" s="33">
        <f>IF(D6L1115C5=0,0,D6L1115C18/D6L1115C5)</f>
        <v>0</v>
      </c>
      <c r="AV22" s="16" t="s">
        <v>36318</v>
      </c>
      <c r="AW22" s="33">
        <f>CHOOSE(MIN(D6L1115C9,RUN_YEARS),B7L811C1,B7L811C10,B7L811C19,B7L811C28,B7L811C37)</f>
        <v>16.717500000000001</v>
      </c>
      <c r="AX22" s="16" t="s">
        <v>36319</v>
      </c>
      <c r="AY22" s="33">
        <f>IF(D6L1115C23=0,0,D6L1115C19/D6L1115C23)</f>
        <v>0</v>
      </c>
      <c r="AZ22" s="16" t="s">
        <v>36320</v>
      </c>
      <c r="BA22" s="33">
        <f>IF(D6L1115C5=0,0,D6L1115C19/D6L1115C5)</f>
        <v>0</v>
      </c>
    </row>
    <row r="23" spans="1:53" x14ac:dyDescent="0.3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0</v>
      </c>
      <c r="J23" s="16" t="s">
        <v>36343</v>
      </c>
      <c r="K23" s="21">
        <f>_xlfn.SINGLE(IF(FLOW_THRU_100PCT="Y",1,INDEX(VariabilityMatrix,D6L1116C1,_xlfn.SINGLE(D6L1116C9))))</f>
        <v>0.14111620975432024</v>
      </c>
      <c r="L23" s="16" t="s">
        <v>36323</v>
      </c>
      <c r="M23" s="15">
        <f>IF(_xlfn.SINGLE(D6L1116C2)&lt;&gt;0,_xlfn.SINGLE(D6L1116C2)*_xlfn.SINGLE(D6L1116C4),_xlfn.SINGLE(D6L1116C3)*_xlfn.SINGLE(D6L1116C4))</f>
        <v>0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0</v>
      </c>
      <c r="R23" s="16" t="s">
        <v>36325</v>
      </c>
      <c r="S23" s="15">
        <f>D6L1116C5-D6L1116C7</f>
        <v>0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0</v>
      </c>
      <c r="X23" s="16" t="s">
        <v>36327</v>
      </c>
      <c r="Y23" s="33">
        <f>D6L1116C7-D6L1116C10</f>
        <v>0</v>
      </c>
      <c r="Z23" s="16" t="s">
        <v>36328</v>
      </c>
      <c r="AA23" s="33">
        <f>CHOOSE(MIN(D6L1116C9,RUN_YEARS),B7L811C7,B7L811C16,B7L811C25,B7L811C34,B7L811C43)</f>
        <v>6687</v>
      </c>
      <c r="AB23" s="16" t="s">
        <v>36329</v>
      </c>
      <c r="AC23" s="33">
        <f>IF(D6L1116C12=0,0,D6L1116C10/D6L1116C12)</f>
        <v>0</v>
      </c>
      <c r="AD23" s="16" t="s">
        <v>36330</v>
      </c>
      <c r="AE23" s="33">
        <f>IF(D6L1116C5=0,0,D6L1116C10/D6L1116C5)</f>
        <v>0</v>
      </c>
      <c r="AF23" s="16" t="s">
        <v>36331</v>
      </c>
      <c r="AG23" s="33">
        <f>CHOOSE(MIN(D6L1116C9,RUN_YEARS),B7L811C5,B7L811C14,B7L811C23,B7L811C32,B7L811C41)</f>
        <v>33.435000000000002</v>
      </c>
      <c r="AH23" s="16" t="s">
        <v>36332</v>
      </c>
      <c r="AI23" s="33">
        <f>IF(D6L1116C15=0,0,D6L1116C11/D6L1116C15)</f>
        <v>0</v>
      </c>
      <c r="AJ23" s="16" t="s">
        <v>36333</v>
      </c>
      <c r="AK23" s="33">
        <f>IF(D6L1116C5=0,0,D6L1116C11/D6L1116C5)</f>
        <v>0</v>
      </c>
      <c r="AL23" s="16" t="s">
        <v>36334</v>
      </c>
      <c r="AM23" s="33">
        <f>D6L1116C8*CHOOSE(MIN(D6L1116C9,RUN_YEARS),B7L811C4,B7L811C13,B7L811C22,B7L811C31,B7L811C40)</f>
        <v>0</v>
      </c>
      <c r="AN23" s="16" t="s">
        <v>36335</v>
      </c>
      <c r="AO23" s="33">
        <f>D6L1116C8-D6L1116C18</f>
        <v>0</v>
      </c>
      <c r="AP23" s="16" t="s">
        <v>36336</v>
      </c>
      <c r="AQ23" s="33">
        <f>CHOOSE(MIN(D6L1116C9,RUN_YEARS),B7L811C2,B7L811C11,B7L811C20,B7L811C29,B7L811C38)</f>
        <v>9.3992435134525341</v>
      </c>
      <c r="AR23" s="16" t="s">
        <v>36337</v>
      </c>
      <c r="AS23" s="33">
        <f>IF(D6L1116C20=0,0,D6L1116C18/D6L1116C20)</f>
        <v>0</v>
      </c>
      <c r="AT23" s="16" t="s">
        <v>36338</v>
      </c>
      <c r="AU23" s="33">
        <f>IF(D6L1116C5=0,0,D6L1116C18/D6L1116C5)</f>
        <v>0</v>
      </c>
      <c r="AV23" s="16" t="s">
        <v>36339</v>
      </c>
      <c r="AW23" s="33">
        <f>CHOOSE(MIN(D6L1116C9,RUN_YEARS),B7L811C1,B7L811C10,B7L811C19,B7L811C28,B7L811C37)</f>
        <v>16.717500000000001</v>
      </c>
      <c r="AX23" s="16" t="s">
        <v>36340</v>
      </c>
      <c r="AY23" s="33">
        <f>IF(D6L1116C23=0,0,D6L1116C19/D6L1116C23)</f>
        <v>0</v>
      </c>
      <c r="AZ23" s="16" t="s">
        <v>36341</v>
      </c>
      <c r="BA23" s="33">
        <f>IF(D6L1116C5=0,0,D6L1116C19/D6L1116C5)</f>
        <v>0</v>
      </c>
    </row>
    <row r="24" spans="1:53" x14ac:dyDescent="0.3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0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IF(_xlfn.SINGLE(D6L1117C2)&lt;&gt;0,_xlfn.SINGLE(D6L1117C2)*_xlfn.SINGLE(D6L1117C4),_xlfn.SINGLE(D6L1117C3)*_xlfn.SINGLE(D6L1117C4))</f>
        <v>0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0</v>
      </c>
      <c r="R24" s="16" t="s">
        <v>36346</v>
      </c>
      <c r="S24" s="15">
        <f>D6L1117C5-D6L1117C7</f>
        <v>0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0</v>
      </c>
      <c r="X24" s="16" t="s">
        <v>36348</v>
      </c>
      <c r="Y24" s="33">
        <f>D6L1117C7-D6L1117C10</f>
        <v>0</v>
      </c>
      <c r="Z24" s="16" t="s">
        <v>36349</v>
      </c>
      <c r="AA24" s="33">
        <f>CHOOSE(MIN(D6L1117C9,RUN_YEARS),B7L811C7,B7L811C16,B7L811C25,B7L811C34,B7L811C43)</f>
        <v>6687</v>
      </c>
      <c r="AB24" s="16" t="s">
        <v>36350</v>
      </c>
      <c r="AC24" s="33">
        <f>IF(D6L1117C12=0,0,D6L1117C10/D6L1117C12)</f>
        <v>0</v>
      </c>
      <c r="AD24" s="16" t="s">
        <v>36351</v>
      </c>
      <c r="AE24" s="33">
        <f>IF(D6L1117C5=0,0,D6L1117C10/D6L1117C5)</f>
        <v>0</v>
      </c>
      <c r="AF24" s="16" t="s">
        <v>36352</v>
      </c>
      <c r="AG24" s="33">
        <f>CHOOSE(MIN(D6L1117C9,RUN_YEARS),B7L811C5,B7L811C14,B7L811C23,B7L811C32,B7L811C41)</f>
        <v>33.435000000000002</v>
      </c>
      <c r="AH24" s="16" t="s">
        <v>36353</v>
      </c>
      <c r="AI24" s="33">
        <f>IF(D6L1117C15=0,0,D6L1117C11/D6L1117C15)</f>
        <v>0</v>
      </c>
      <c r="AJ24" s="16" t="s">
        <v>36354</v>
      </c>
      <c r="AK24" s="33">
        <f>IF(D6L1117C5=0,0,D6L1117C11/D6L1117C5)</f>
        <v>0</v>
      </c>
      <c r="AL24" s="16" t="s">
        <v>36355</v>
      </c>
      <c r="AM24" s="33">
        <f>D6L1117C8*CHOOSE(MIN(D6L1117C9,RUN_YEARS),B7L811C4,B7L811C13,B7L811C22,B7L811C31,B7L811C40)</f>
        <v>0</v>
      </c>
      <c r="AN24" s="16" t="s">
        <v>36356</v>
      </c>
      <c r="AO24" s="33">
        <f>D6L1117C8-D6L1117C18</f>
        <v>0</v>
      </c>
      <c r="AP24" s="16" t="s">
        <v>36357</v>
      </c>
      <c r="AQ24" s="33">
        <f>CHOOSE(MIN(D6L1117C9,RUN_YEARS),B7L811C2,B7L811C11,B7L811C20,B7L811C29,B7L811C38)</f>
        <v>9.3992435134525341</v>
      </c>
      <c r="AR24" s="16" t="s">
        <v>36358</v>
      </c>
      <c r="AS24" s="33">
        <f>IF(D6L1117C20=0,0,D6L1117C18/D6L1117C20)</f>
        <v>0</v>
      </c>
      <c r="AT24" s="16" t="s">
        <v>36359</v>
      </c>
      <c r="AU24" s="33">
        <f>IF(D6L1117C5=0,0,D6L1117C18/D6L1117C5)</f>
        <v>0</v>
      </c>
      <c r="AV24" s="16" t="s">
        <v>36360</v>
      </c>
      <c r="AW24" s="33">
        <f>CHOOSE(MIN(D6L1117C9,RUN_YEARS),B7L811C1,B7L811C10,B7L811C19,B7L811C28,B7L811C37)</f>
        <v>16.717500000000001</v>
      </c>
      <c r="AX24" s="16" t="s">
        <v>36361</v>
      </c>
      <c r="AY24" s="33">
        <f>IF(D6L1117C23=0,0,D6L1117C19/D6L1117C23)</f>
        <v>0</v>
      </c>
      <c r="AZ24" s="16" t="s">
        <v>36362</v>
      </c>
      <c r="BA24" s="33">
        <f>IF(D6L1117C5=0,0,D6L1117C19/D6L1117C5)</f>
        <v>0</v>
      </c>
    </row>
    <row r="25" spans="1:53" x14ac:dyDescent="0.3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0</v>
      </c>
      <c r="J25" s="16" t="s">
        <v>36384</v>
      </c>
      <c r="K25" s="21">
        <f>_xlfn.SINGLE(IF(FLOW_THRU_100PCT="Y",1,INDEX(VariabilityMatrix,D6L1118C1,_xlfn.SINGLE(D6L1118C9))))</f>
        <v>0.1526597271458211</v>
      </c>
      <c r="L25" s="16" t="s">
        <v>36364</v>
      </c>
      <c r="M25" s="15">
        <f>IF(_xlfn.SINGLE(D6L1118C2)&lt;&gt;0,_xlfn.SINGLE(D6L1118C2)*_xlfn.SINGLE(D6L1118C4),_xlfn.SINGLE(D6L1118C3)*_xlfn.SINGLE(D6L1118C4))</f>
        <v>0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</v>
      </c>
      <c r="R25" s="16" t="s">
        <v>36366</v>
      </c>
      <c r="S25" s="15">
        <f>D6L1118C5-D6L1118C7</f>
        <v>0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</v>
      </c>
      <c r="X25" s="16" t="s">
        <v>36368</v>
      </c>
      <c r="Y25" s="33">
        <f>D6L1118C7-D6L1118C10</f>
        <v>0</v>
      </c>
      <c r="Z25" s="16" t="s">
        <v>36369</v>
      </c>
      <c r="AA25" s="33">
        <f>CHOOSE(MIN(D6L1118C9,RUN_YEARS),B7L811C7,B7L811C16,B7L811C25,B7L811C34,B7L811C43)</f>
        <v>7092</v>
      </c>
      <c r="AB25" s="16" t="s">
        <v>36370</v>
      </c>
      <c r="AC25" s="33">
        <f>IF(D6L1118C12=0,0,D6L1118C10/D6L1118C12)</f>
        <v>0</v>
      </c>
      <c r="AD25" s="16" t="s">
        <v>36371</v>
      </c>
      <c r="AE25" s="33">
        <f>IF(D6L1118C5=0,0,D6L1118C10/D6L1118C5)</f>
        <v>0</v>
      </c>
      <c r="AF25" s="16" t="s">
        <v>36372</v>
      </c>
      <c r="AG25" s="33">
        <f>CHOOSE(MIN(D6L1118C9,RUN_YEARS),B7L811C5,B7L811C14,B7L811C23,B7L811C32,B7L811C41)</f>
        <v>35.46</v>
      </c>
      <c r="AH25" s="16" t="s">
        <v>36373</v>
      </c>
      <c r="AI25" s="33">
        <f>IF(D6L1118C15=0,0,D6L1118C11/D6L1118C15)</f>
        <v>0</v>
      </c>
      <c r="AJ25" s="16" t="s">
        <v>36374</v>
      </c>
      <c r="AK25" s="33">
        <f>IF(D6L1118C5=0,0,D6L1118C11/D6L1118C5)</f>
        <v>0</v>
      </c>
      <c r="AL25" s="16" t="s">
        <v>36375</v>
      </c>
      <c r="AM25" s="33">
        <f>D6L1118C8*CHOOSE(MIN(D6L1118C9,RUN_YEARS),B7L811C4,B7L811C13,B7L811C22,B7L811C31,B7L811C40)</f>
        <v>0</v>
      </c>
      <c r="AN25" s="16" t="s">
        <v>36376</v>
      </c>
      <c r="AO25" s="33">
        <f>D6L1118C8-D6L1118C18</f>
        <v>0</v>
      </c>
      <c r="AP25" s="16" t="s">
        <v>36377</v>
      </c>
      <c r="AQ25" s="33">
        <f>CHOOSE(MIN(D6L1118C9,RUN_YEARS),B7L811C2,B7L811C11,B7L811C20,B7L811C29,B7L811C38)</f>
        <v>10.66680699768483</v>
      </c>
      <c r="AR25" s="16" t="s">
        <v>36378</v>
      </c>
      <c r="AS25" s="33">
        <f>IF(D6L1118C20=0,0,D6L1118C18/D6L1118C20)</f>
        <v>0</v>
      </c>
      <c r="AT25" s="16" t="s">
        <v>36379</v>
      </c>
      <c r="AU25" s="33">
        <f>IF(D6L1118C5=0,0,D6L1118C18/D6L1118C5)</f>
        <v>0</v>
      </c>
      <c r="AV25" s="16" t="s">
        <v>36380</v>
      </c>
      <c r="AW25" s="33">
        <f>CHOOSE(MIN(D6L1118C9,RUN_YEARS),B7L811C1,B7L811C10,B7L811C19,B7L811C28,B7L811C37)</f>
        <v>17.73</v>
      </c>
      <c r="AX25" s="16" t="s">
        <v>36381</v>
      </c>
      <c r="AY25" s="33">
        <f>IF(D6L1118C23=0,0,D6L1118C19/D6L1118C23)</f>
        <v>0</v>
      </c>
      <c r="AZ25" s="16" t="s">
        <v>36382</v>
      </c>
      <c r="BA25" s="33">
        <f>IF(D6L1118C5=0,0,D6L1118C19/D6L1118C5)</f>
        <v>0</v>
      </c>
    </row>
    <row r="26" spans="1:53" x14ac:dyDescent="0.3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0</v>
      </c>
      <c r="J26" s="16" t="s">
        <v>36405</v>
      </c>
      <c r="K26" s="21">
        <f>_xlfn.SINGLE(IF(FLOW_THRU_100PCT="Y",1,INDEX(VariabilityMatrix,D6L1119C1,_xlfn.SINGLE(D6L1119C9))))</f>
        <v>0.14111620975432024</v>
      </c>
      <c r="L26" s="16" t="s">
        <v>36385</v>
      </c>
      <c r="M26" s="15">
        <f>IF(_xlfn.SINGLE(D6L1119C2)&lt;&gt;0,_xlfn.SINGLE(D6L1119C2)*_xlfn.SINGLE(D6L1119C4),_xlfn.SINGLE(D6L1119C3)*_xlfn.SINGLE(D6L1119C4))</f>
        <v>0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0</v>
      </c>
      <c r="R26" s="16" t="s">
        <v>36387</v>
      </c>
      <c r="S26" s="15">
        <f>D6L1119C5-D6L1119C7</f>
        <v>0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0</v>
      </c>
      <c r="X26" s="16" t="s">
        <v>36389</v>
      </c>
      <c r="Y26" s="33">
        <f>D6L1119C7-D6L1119C10</f>
        <v>0</v>
      </c>
      <c r="Z26" s="16" t="s">
        <v>36390</v>
      </c>
      <c r="AA26" s="33">
        <f>CHOOSE(MIN(D6L1119C9,RUN_YEARS),B7L811C7,B7L811C16,B7L811C25,B7L811C34,B7L811C43)</f>
        <v>6687</v>
      </c>
      <c r="AB26" s="16" t="s">
        <v>36391</v>
      </c>
      <c r="AC26" s="33">
        <f>IF(D6L1119C12=0,0,D6L1119C10/D6L1119C12)</f>
        <v>0</v>
      </c>
      <c r="AD26" s="16" t="s">
        <v>36392</v>
      </c>
      <c r="AE26" s="33">
        <f>IF(D6L1119C5=0,0,D6L1119C10/D6L1119C5)</f>
        <v>0</v>
      </c>
      <c r="AF26" s="16" t="s">
        <v>36393</v>
      </c>
      <c r="AG26" s="33">
        <f>CHOOSE(MIN(D6L1119C9,RUN_YEARS),B7L811C5,B7L811C14,B7L811C23,B7L811C32,B7L811C41)</f>
        <v>33.435000000000002</v>
      </c>
      <c r="AH26" s="16" t="s">
        <v>36394</v>
      </c>
      <c r="AI26" s="33">
        <f>IF(D6L1119C15=0,0,D6L1119C11/D6L1119C15)</f>
        <v>0</v>
      </c>
      <c r="AJ26" s="16" t="s">
        <v>36395</v>
      </c>
      <c r="AK26" s="33">
        <f>IF(D6L1119C5=0,0,D6L1119C11/D6L1119C5)</f>
        <v>0</v>
      </c>
      <c r="AL26" s="16" t="s">
        <v>36396</v>
      </c>
      <c r="AM26" s="33">
        <f>D6L1119C8*CHOOSE(MIN(D6L1119C9,RUN_YEARS),B7L811C4,B7L811C13,B7L811C22,B7L811C31,B7L811C40)</f>
        <v>0</v>
      </c>
      <c r="AN26" s="16" t="s">
        <v>36397</v>
      </c>
      <c r="AO26" s="33">
        <f>D6L1119C8-D6L1119C18</f>
        <v>0</v>
      </c>
      <c r="AP26" s="16" t="s">
        <v>36398</v>
      </c>
      <c r="AQ26" s="33">
        <f>CHOOSE(MIN(D6L1119C9,RUN_YEARS),B7L811C2,B7L811C11,B7L811C20,B7L811C29,B7L811C38)</f>
        <v>9.3992435134525341</v>
      </c>
      <c r="AR26" s="16" t="s">
        <v>36399</v>
      </c>
      <c r="AS26" s="33">
        <f>IF(D6L1119C20=0,0,D6L1119C18/D6L1119C20)</f>
        <v>0</v>
      </c>
      <c r="AT26" s="16" t="s">
        <v>36400</v>
      </c>
      <c r="AU26" s="33">
        <f>IF(D6L1119C5=0,0,D6L1119C18/D6L1119C5)</f>
        <v>0</v>
      </c>
      <c r="AV26" s="16" t="s">
        <v>36401</v>
      </c>
      <c r="AW26" s="33">
        <f>CHOOSE(MIN(D6L1119C9,RUN_YEARS),B7L811C1,B7L811C10,B7L811C19,B7L811C28,B7L811C37)</f>
        <v>16.717500000000001</v>
      </c>
      <c r="AX26" s="16" t="s">
        <v>36402</v>
      </c>
      <c r="AY26" s="33">
        <f>IF(D6L1119C23=0,0,D6L1119C19/D6L1119C23)</f>
        <v>0</v>
      </c>
      <c r="AZ26" s="16" t="s">
        <v>36403</v>
      </c>
      <c r="BA26" s="33">
        <f>IF(D6L1119C5=0,0,D6L1119C19/D6L1119C5)</f>
        <v>0</v>
      </c>
    </row>
    <row r="27" spans="1:53" x14ac:dyDescent="0.3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0</v>
      </c>
      <c r="J27" s="16" t="s">
        <v>36426</v>
      </c>
      <c r="K27" s="21">
        <f>_xlfn.SINGLE(IF(FLOW_THRU_100PCT="Y",1,INDEX(VariabilityMatrix,D6L1120C1,_xlfn.SINGLE(D6L1120C9))))</f>
        <v>0.1526597271458211</v>
      </c>
      <c r="L27" s="16" t="s">
        <v>36406</v>
      </c>
      <c r="M27" s="15">
        <f>IF(_xlfn.SINGLE(D6L1120C2)&lt;&gt;0,_xlfn.SINGLE(D6L1120C2)*_xlfn.SINGLE(D6L1120C4),_xlfn.SINGLE(D6L1120C3)*_xlfn.SINGLE(D6L1120C4))</f>
        <v>0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0</v>
      </c>
      <c r="R27" s="16" t="s">
        <v>36408</v>
      </c>
      <c r="S27" s="15">
        <f>D6L1120C5-D6L1120C7</f>
        <v>0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0</v>
      </c>
      <c r="X27" s="16" t="s">
        <v>36410</v>
      </c>
      <c r="Y27" s="33">
        <f>D6L1120C7-D6L1120C10</f>
        <v>0</v>
      </c>
      <c r="Z27" s="16" t="s">
        <v>36411</v>
      </c>
      <c r="AA27" s="33">
        <f>CHOOSE(MIN(D6L1120C9,RUN_YEARS),B7L811C7,B7L811C16,B7L811C25,B7L811C34,B7L811C43)</f>
        <v>7092</v>
      </c>
      <c r="AB27" s="16" t="s">
        <v>36412</v>
      </c>
      <c r="AC27" s="33">
        <f>IF(D6L1120C12=0,0,D6L1120C10/D6L1120C12)</f>
        <v>0</v>
      </c>
      <c r="AD27" s="16" t="s">
        <v>36413</v>
      </c>
      <c r="AE27" s="33">
        <f>IF(D6L1120C5=0,0,D6L1120C10/D6L1120C5)</f>
        <v>0</v>
      </c>
      <c r="AF27" s="16" t="s">
        <v>36414</v>
      </c>
      <c r="AG27" s="33">
        <f>CHOOSE(MIN(D6L1120C9,RUN_YEARS),B7L811C5,B7L811C14,B7L811C23,B7L811C32,B7L811C41)</f>
        <v>35.46</v>
      </c>
      <c r="AH27" s="16" t="s">
        <v>36415</v>
      </c>
      <c r="AI27" s="33">
        <f>IF(D6L1120C15=0,0,D6L1120C11/D6L1120C15)</f>
        <v>0</v>
      </c>
      <c r="AJ27" s="16" t="s">
        <v>36416</v>
      </c>
      <c r="AK27" s="33">
        <f>IF(D6L1120C5=0,0,D6L1120C11/D6L1120C5)</f>
        <v>0</v>
      </c>
      <c r="AL27" s="16" t="s">
        <v>36417</v>
      </c>
      <c r="AM27" s="33">
        <f>D6L1120C8*CHOOSE(MIN(D6L1120C9,RUN_YEARS),B7L811C4,B7L811C13,B7L811C22,B7L811C31,B7L811C40)</f>
        <v>0</v>
      </c>
      <c r="AN27" s="16" t="s">
        <v>36418</v>
      </c>
      <c r="AO27" s="33">
        <f>D6L1120C8-D6L1120C18</f>
        <v>0</v>
      </c>
      <c r="AP27" s="16" t="s">
        <v>36419</v>
      </c>
      <c r="AQ27" s="33">
        <f>CHOOSE(MIN(D6L1120C9,RUN_YEARS),B7L811C2,B7L811C11,B7L811C20,B7L811C29,B7L811C38)</f>
        <v>10.66680699768483</v>
      </c>
      <c r="AR27" s="16" t="s">
        <v>36420</v>
      </c>
      <c r="AS27" s="33">
        <f>IF(D6L1120C20=0,0,D6L1120C18/D6L1120C20)</f>
        <v>0</v>
      </c>
      <c r="AT27" s="16" t="s">
        <v>36421</v>
      </c>
      <c r="AU27" s="33">
        <f>IF(D6L1120C5=0,0,D6L1120C18/D6L1120C5)</f>
        <v>0</v>
      </c>
      <c r="AV27" s="16" t="s">
        <v>36422</v>
      </c>
      <c r="AW27" s="33">
        <f>CHOOSE(MIN(D6L1120C9,RUN_YEARS),B7L811C1,B7L811C10,B7L811C19,B7L811C28,B7L811C37)</f>
        <v>17.73</v>
      </c>
      <c r="AX27" s="16" t="s">
        <v>36423</v>
      </c>
      <c r="AY27" s="33">
        <f>IF(D6L1120C23=0,0,D6L1120C19/D6L1120C23)</f>
        <v>0</v>
      </c>
      <c r="AZ27" s="16" t="s">
        <v>36424</v>
      </c>
      <c r="BA27" s="33">
        <f>IF(D6L1120C5=0,0,D6L1120C19/D6L1120C5)</f>
        <v>0</v>
      </c>
    </row>
    <row r="28" spans="1:53" x14ac:dyDescent="0.3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_xlfn.SINGLE(IF(FLOW_THRU_100PCT="Y",1,INDEX(VariabilityMatrix,D6L1121C1,_xlfn.SINGLE(D6L1121C9))))</f>
        <v>0.1526597271458211</v>
      </c>
      <c r="L28" s="16" t="s">
        <v>36427</v>
      </c>
      <c r="M28" s="15">
        <f>IF(_xlfn.SINGLE(D6L1121C2)&lt;&gt;0,_xlfn.SINGLE(D6L1121C2)*_xlfn.SINGLE(D6L1121C4),_xlfn.SINGLE(D6L1121C3)*_xlfn.SINGLE(D6L1121C4))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7092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35.46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10.66680699768483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17.73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3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_xlfn.SINGLE(IF(FLOW_THRU_100PCT="Y",1,INDEX(VariabilityMatrix,D6L1122C1,_xlfn.SINGLE(D6L1122C9))))</f>
        <v>0.1526597271458211</v>
      </c>
      <c r="L29" s="16" t="s">
        <v>36448</v>
      </c>
      <c r="M29" s="15">
        <f>IF(_xlfn.SINGLE(D6L1122C2)&lt;&gt;0,_xlfn.SINGLE(D6L1122C2)*_xlfn.SINGLE(D6L1122C4),_xlfn.SINGLE(D6L1122C3)*_xlfn.SINGLE(D6L1122C4))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7092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35.46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10.66680699768483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17.73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3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_xlfn.SINGLE(IF(FLOW_THRU_100PCT="Y",1,INDEX(VariabilityMatrix,D6L1123C1,_xlfn.SINGLE(D6L1123C9))))</f>
        <v>0.1526597271458211</v>
      </c>
      <c r="L30" s="16" t="s">
        <v>36469</v>
      </c>
      <c r="M30" s="15">
        <f>IF(_xlfn.SINGLE(D6L1123C2)&lt;&gt;0,_xlfn.SINGLE(D6L1123C2)*_xlfn.SINGLE(D6L1123C4),_xlfn.SINGLE(D6L1123C3)*_xlfn.SINGLE(D6L1123C4))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7092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35.46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10.66680699768483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17.73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3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_xlfn.SINGLE(IF(FLOW_THRU_100PCT="Y",1,INDEX(VariabilityMatrix,D6L1124C1,_xlfn.SINGLE(D6L1124C9))))</f>
        <v>0.1526597271458211</v>
      </c>
      <c r="L31" s="16" t="s">
        <v>36490</v>
      </c>
      <c r="M31" s="15">
        <f>IF(_xlfn.SINGLE(D6L1124C2)&lt;&gt;0,_xlfn.SINGLE(D6L1124C2)*_xlfn.SINGLE(D6L1124C4),_xlfn.SINGLE(D6L1124C3)*_xlfn.SINGLE(D6L1124C4))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7092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35.46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10.66680699768483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17.73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3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_xlfn.SINGLE(IF(FLOW_THRU_100PCT="Y",1,INDEX(VariabilityMatrix,D6L1125C1,_xlfn.SINGLE(D6L1125C9))))</f>
        <v>0.1526597271458211</v>
      </c>
      <c r="L32" s="16" t="s">
        <v>36511</v>
      </c>
      <c r="M32" s="15">
        <f>IF(_xlfn.SINGLE(D6L1125C2)&lt;&gt;0,_xlfn.SINGLE(D6L1125C2)*_xlfn.SINGLE(D6L1125C4),_xlfn.SINGLE(D6L1125C3)*_xlfn.SINGLE(D6L1125C4))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7092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35.46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10.66680699768483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17.73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3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0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IF(_xlfn.SINGLE(D6L1126C2)&lt;&gt;0,_xlfn.SINGLE(D6L1126C2)*_xlfn.SINGLE(D6L1126C4),_xlfn.SINGLE(D6L1126C3)*_xlfn.SINGLE(D6L1126C4))</f>
        <v>0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0</v>
      </c>
      <c r="R33" s="16" t="s">
        <v>36534</v>
      </c>
      <c r="S33" s="15">
        <f>D6L1126C5-D6L1126C7</f>
        <v>0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0</v>
      </c>
      <c r="X33" s="16" t="s">
        <v>36536</v>
      </c>
      <c r="Y33" s="33">
        <f>D6L1126C7-D6L1126C10</f>
        <v>0</v>
      </c>
      <c r="Z33" s="16" t="s">
        <v>36537</v>
      </c>
      <c r="AA33" s="33">
        <f>CHOOSE(MIN(D6L1126C9,RUN_YEARS),B7L811C7,B7L811C16,B7L811C25,B7L811C34,B7L811C43)</f>
        <v>7092</v>
      </c>
      <c r="AB33" s="16" t="s">
        <v>36538</v>
      </c>
      <c r="AC33" s="33">
        <f>IF(D6L1126C12=0,0,D6L1126C10/D6L1126C12)</f>
        <v>0</v>
      </c>
      <c r="AD33" s="16" t="s">
        <v>36539</v>
      </c>
      <c r="AE33" s="33">
        <f>IF(D6L1126C5=0,0,D6L1126C10/D6L1126C5)</f>
        <v>0</v>
      </c>
      <c r="AF33" s="16" t="s">
        <v>36540</v>
      </c>
      <c r="AG33" s="33">
        <f>CHOOSE(MIN(D6L1126C9,RUN_YEARS),B7L811C5,B7L811C14,B7L811C23,B7L811C32,B7L811C41)</f>
        <v>35.46</v>
      </c>
      <c r="AH33" s="16" t="s">
        <v>36541</v>
      </c>
      <c r="AI33" s="33">
        <f>IF(D6L1126C15=0,0,D6L1126C11/D6L1126C15)</f>
        <v>0</v>
      </c>
      <c r="AJ33" s="16" t="s">
        <v>36542</v>
      </c>
      <c r="AK33" s="33">
        <f>IF(D6L1126C5=0,0,D6L1126C11/D6L1126C5)</f>
        <v>0</v>
      </c>
      <c r="AL33" s="16" t="s">
        <v>36543</v>
      </c>
      <c r="AM33" s="33">
        <f>D6L1126C8*CHOOSE(MIN(D6L1126C9,RUN_YEARS),B7L811C4,B7L811C13,B7L811C22,B7L811C31,B7L811C40)</f>
        <v>0</v>
      </c>
      <c r="AN33" s="16" t="s">
        <v>36544</v>
      </c>
      <c r="AO33" s="33">
        <f>D6L1126C8-D6L1126C18</f>
        <v>0</v>
      </c>
      <c r="AP33" s="16" t="s">
        <v>36545</v>
      </c>
      <c r="AQ33" s="33">
        <f>CHOOSE(MIN(D6L1126C9,RUN_YEARS),B7L811C2,B7L811C11,B7L811C20,B7L811C29,B7L811C38)</f>
        <v>10.66680699768483</v>
      </c>
      <c r="AR33" s="16" t="s">
        <v>36546</v>
      </c>
      <c r="AS33" s="33">
        <f>IF(D6L1126C20=0,0,D6L1126C18/D6L1126C20)</f>
        <v>0</v>
      </c>
      <c r="AT33" s="16" t="s">
        <v>36547</v>
      </c>
      <c r="AU33" s="33">
        <f>IF(D6L1126C5=0,0,D6L1126C18/D6L1126C5)</f>
        <v>0</v>
      </c>
      <c r="AV33" s="16" t="s">
        <v>36548</v>
      </c>
      <c r="AW33" s="33">
        <f>CHOOSE(MIN(D6L1126C9,RUN_YEARS),B7L811C1,B7L811C10,B7L811C19,B7L811C28,B7L811C37)</f>
        <v>17.73</v>
      </c>
      <c r="AX33" s="16" t="s">
        <v>36549</v>
      </c>
      <c r="AY33" s="33">
        <f>IF(D6L1126C23=0,0,D6L1126C19/D6L1126C23)</f>
        <v>0</v>
      </c>
      <c r="AZ33" s="16" t="s">
        <v>36550</v>
      </c>
      <c r="BA33" s="33">
        <f>IF(D6L1126C5=0,0,D6L1126C19/D6L1126C5)</f>
        <v>0</v>
      </c>
    </row>
    <row r="34" spans="1:53" x14ac:dyDescent="0.3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0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IF(_xlfn.SINGLE(D6L1127C2)&lt;&gt;0,_xlfn.SINGLE(D6L1127C2)*_xlfn.SINGLE(D6L1127C4),_xlfn.SINGLE(D6L1127C3)*_xlfn.SINGLE(D6L1127C4))</f>
        <v>0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0</v>
      </c>
      <c r="R34" s="16" t="s">
        <v>36554</v>
      </c>
      <c r="S34" s="15">
        <f>D6L1127C5-D6L1127C7</f>
        <v>0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0</v>
      </c>
      <c r="X34" s="16" t="s">
        <v>36556</v>
      </c>
      <c r="Y34" s="33">
        <f>D6L1127C7-D6L1127C10</f>
        <v>0</v>
      </c>
      <c r="Z34" s="16" t="s">
        <v>36557</v>
      </c>
      <c r="AA34" s="33">
        <f>CHOOSE(MIN(D6L1127C9,RUN_YEARS),B7L811C7,B7L811C16,B7L811C25,B7L811C34,B7L811C43)</f>
        <v>6687</v>
      </c>
      <c r="AB34" s="16" t="s">
        <v>36558</v>
      </c>
      <c r="AC34" s="33">
        <f>IF(D6L1127C12=0,0,D6L1127C10/D6L1127C12)</f>
        <v>0</v>
      </c>
      <c r="AD34" s="16" t="s">
        <v>36559</v>
      </c>
      <c r="AE34" s="33">
        <f>IF(D6L1127C5=0,0,D6L1127C10/D6L1127C5)</f>
        <v>0</v>
      </c>
      <c r="AF34" s="16" t="s">
        <v>36560</v>
      </c>
      <c r="AG34" s="33">
        <f>CHOOSE(MIN(D6L1127C9,RUN_YEARS),B7L811C5,B7L811C14,B7L811C23,B7L811C32,B7L811C41)</f>
        <v>33.435000000000002</v>
      </c>
      <c r="AH34" s="16" t="s">
        <v>36561</v>
      </c>
      <c r="AI34" s="33">
        <f>IF(D6L1127C15=0,0,D6L1127C11/D6L1127C15)</f>
        <v>0</v>
      </c>
      <c r="AJ34" s="16" t="s">
        <v>36562</v>
      </c>
      <c r="AK34" s="33">
        <f>IF(D6L1127C5=0,0,D6L1127C11/D6L1127C5)</f>
        <v>0</v>
      </c>
      <c r="AL34" s="16" t="s">
        <v>36563</v>
      </c>
      <c r="AM34" s="33">
        <f>D6L1127C8*CHOOSE(MIN(D6L1127C9,RUN_YEARS),B7L811C4,B7L811C13,B7L811C22,B7L811C31,B7L811C40)</f>
        <v>0</v>
      </c>
      <c r="AN34" s="16" t="s">
        <v>36564</v>
      </c>
      <c r="AO34" s="33">
        <f>D6L1127C8-D6L1127C18</f>
        <v>0</v>
      </c>
      <c r="AP34" s="16" t="s">
        <v>36565</v>
      </c>
      <c r="AQ34" s="33">
        <f>CHOOSE(MIN(D6L1127C9,RUN_YEARS),B7L811C2,B7L811C11,B7L811C20,B7L811C29,B7L811C38)</f>
        <v>9.3992435134525341</v>
      </c>
      <c r="AR34" s="16" t="s">
        <v>36566</v>
      </c>
      <c r="AS34" s="33">
        <f>IF(D6L1127C20=0,0,D6L1127C18/D6L1127C20)</f>
        <v>0</v>
      </c>
      <c r="AT34" s="16" t="s">
        <v>36567</v>
      </c>
      <c r="AU34" s="33">
        <f>IF(D6L1127C5=0,0,D6L1127C18/D6L1127C5)</f>
        <v>0</v>
      </c>
      <c r="AV34" s="16" t="s">
        <v>36568</v>
      </c>
      <c r="AW34" s="33">
        <f>CHOOSE(MIN(D6L1127C9,RUN_YEARS),B7L811C1,B7L811C10,B7L811C19,B7L811C28,B7L811C37)</f>
        <v>16.717500000000001</v>
      </c>
      <c r="AX34" s="16" t="s">
        <v>36569</v>
      </c>
      <c r="AY34" s="33">
        <f>IF(D6L1127C23=0,0,D6L1127C19/D6L1127C23)</f>
        <v>0</v>
      </c>
      <c r="AZ34" s="16" t="s">
        <v>36570</v>
      </c>
      <c r="BA34" s="33">
        <f>IF(D6L1127C5=0,0,D6L1127C19/D6L1127C5)</f>
        <v>0</v>
      </c>
    </row>
    <row r="35" spans="1:53" x14ac:dyDescent="0.3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0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0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0</v>
      </c>
      <c r="R35" s="16" t="s">
        <v>36574</v>
      </c>
      <c r="S35" s="15">
        <f>SUM(D6L1101C8:D6L1127C8)-2*SUM(D6L1109C8,D6L1111C8,D6L1122C8,D6L1124C8,D6L1127C8)</f>
        <v>0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0</v>
      </c>
      <c r="X35" s="16" t="s">
        <v>36576</v>
      </c>
      <c r="Y35" s="33">
        <f>SUM(D6L1101C11:D6L1127C11)-2*SUM(D6L1109C11,D6L1111C11,D6L1122C11,D6L1124C11,D6L1127C11)</f>
        <v>0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0</v>
      </c>
      <c r="AD35" s="16" t="s">
        <v>36578</v>
      </c>
      <c r="AE35" s="33">
        <f>IF(D6L1128C5=0,0,D6L1128C10/D6L1128C5)</f>
        <v>0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0</v>
      </c>
      <c r="AJ35" s="16" t="s">
        <v>36580</v>
      </c>
      <c r="AK35" s="33">
        <f>IF(D6L1128C5=0,0,D6L1128C11/D6L1128C5)</f>
        <v>0</v>
      </c>
      <c r="AL35" s="16" t="s">
        <v>36581</v>
      </c>
      <c r="AM35" s="33">
        <f>SUM(D6L1101C18:D6L1127C18)-2*SUM(D6L1109C18,D6L1111C18,D6L1122C18,D6L1124C18,D6L1127C18)</f>
        <v>0</v>
      </c>
      <c r="AN35" s="16" t="s">
        <v>36582</v>
      </c>
      <c r="AO35" s="33">
        <f>SUM(D6L1101C19:D6L1127C19)-2*SUM(D6L1109C19,D6L1111C19,D6L1122C19,D6L1124C19,D6L1127C19)</f>
        <v>0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0</v>
      </c>
      <c r="AT35" s="16" t="s">
        <v>36584</v>
      </c>
      <c r="AU35" s="33">
        <f>IF(D6L1128C5=0,0,D6L1128C18/D6L1128C5)</f>
        <v>0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0</v>
      </c>
      <c r="AZ35" s="16" t="s">
        <v>36586</v>
      </c>
      <c r="BA35" s="33">
        <f>IF(D6L1128C5=0,0,D6L1128C19/D6L1128C5)</f>
        <v>0</v>
      </c>
    </row>
    <row r="36" spans="1:53" x14ac:dyDescent="0.3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0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IF(_xlfn.SINGLE(D6L1129C2)&lt;&gt;0,_xlfn.SINGLE(D6L1129C2)*_xlfn.SINGLE(D6L1129C4),_xlfn.SINGLE(D6L1129C3)*_xlfn.SINGLE(D6L1129C4))</f>
        <v>0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0</v>
      </c>
      <c r="R36" s="16" t="s">
        <v>36591</v>
      </c>
      <c r="S36" s="15">
        <f>D6L1129C5-D6L1129C7</f>
        <v>0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0</v>
      </c>
      <c r="X36" s="16" t="s">
        <v>36593</v>
      </c>
      <c r="Y36" s="33">
        <f>D6L1129C7-D6L1129C10</f>
        <v>0</v>
      </c>
      <c r="Z36" s="16" t="s">
        <v>36594</v>
      </c>
      <c r="AA36" s="33">
        <f>CHOOSE(MIN(D6L1129C9,RUN_YEARS),B7L811C7,B7L811C16,B7L811C25,B7L811C34,B7L811C43)</f>
        <v>7092</v>
      </c>
      <c r="AB36" s="16" t="s">
        <v>36595</v>
      </c>
      <c r="AC36" s="33">
        <f>IF(D6L1129C12=0,0,D6L1129C10/D6L1129C12)</f>
        <v>0</v>
      </c>
      <c r="AD36" s="16" t="s">
        <v>36596</v>
      </c>
      <c r="AE36" s="33">
        <f>IF(D6L1129C5=0,0,D6L1129C10/D6L1129C5)</f>
        <v>0</v>
      </c>
      <c r="AF36" s="16" t="s">
        <v>36597</v>
      </c>
      <c r="AG36" s="33">
        <f>CHOOSE(MIN(D6L1129C9,RUN_YEARS),B7L811C5,B7L811C14,B7L811C23,B7L811C32,B7L811C41)</f>
        <v>35.46</v>
      </c>
      <c r="AH36" s="16" t="s">
        <v>36598</v>
      </c>
      <c r="AI36" s="33">
        <f>IF(D6L1129C15=0,0,D6L1129C11/D6L1129C15)</f>
        <v>0</v>
      </c>
      <c r="AJ36" s="16" t="s">
        <v>36599</v>
      </c>
      <c r="AK36" s="33">
        <f>IF(D6L1129C5=0,0,D6L1129C11/D6L1129C5)</f>
        <v>0</v>
      </c>
      <c r="AL36" s="16" t="s">
        <v>36600</v>
      </c>
      <c r="AM36" s="33">
        <f>D6L1129C8*CHOOSE(MIN(D6L1129C9,RUN_YEARS),B7L811C4,B7L811C13,B7L811C22,B7L811C31,B7L811C40)</f>
        <v>0</v>
      </c>
      <c r="AN36" s="16" t="s">
        <v>36601</v>
      </c>
      <c r="AO36" s="33">
        <f>D6L1129C8-D6L1129C18</f>
        <v>0</v>
      </c>
      <c r="AP36" s="16" t="s">
        <v>36602</v>
      </c>
      <c r="AQ36" s="33">
        <f>CHOOSE(MIN(D6L1129C9,RUN_YEARS),B7L811C2,B7L811C11,B7L811C20,B7L811C29,B7L811C38)</f>
        <v>10.66680699768483</v>
      </c>
      <c r="AR36" s="16" t="s">
        <v>36603</v>
      </c>
      <c r="AS36" s="33">
        <f>IF(D6L1129C20=0,0,D6L1129C18/D6L1129C20)</f>
        <v>0</v>
      </c>
      <c r="AT36" s="16" t="s">
        <v>36604</v>
      </c>
      <c r="AU36" s="33">
        <f>IF(D6L1129C5=0,0,D6L1129C18/D6L1129C5)</f>
        <v>0</v>
      </c>
      <c r="AV36" s="16" t="s">
        <v>36605</v>
      </c>
      <c r="AW36" s="33">
        <f>CHOOSE(MIN(D6L1129C9,RUN_YEARS),B7L811C1,B7L811C10,B7L811C19,B7L811C28,B7L811C37)</f>
        <v>17.73</v>
      </c>
      <c r="AX36" s="16" t="s">
        <v>36606</v>
      </c>
      <c r="AY36" s="33">
        <f>IF(D6L1129C23=0,0,D6L1129C19/D6L1129C23)</f>
        <v>0</v>
      </c>
      <c r="AZ36" s="16" t="s">
        <v>36607</v>
      </c>
      <c r="BA36" s="33">
        <f>IF(D6L1129C5=0,0,D6L1129C19/D6L1129C5)</f>
        <v>0</v>
      </c>
    </row>
    <row r="37" spans="1:53" x14ac:dyDescent="0.3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IF(_xlfn.SINGLE(D6L1130C2)&lt;&gt;0,_xlfn.SINGLE(D6L1130C2)*_xlfn.SINGLE(D6L1130C4),_xlfn.SINGLE(D6L1130C3)*_xlfn.SINGLE(D6L1130C4))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7092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35.46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10.66680699768483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17.73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3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0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IF(_xlfn.SINGLE(D6L1131C2)&lt;&gt;0,_xlfn.SINGLE(D6L1131C2)*_xlfn.SINGLE(D6L1131C4),_xlfn.SINGLE(D6L1131C3)*_xlfn.SINGLE(D6L1131C4))</f>
        <v>0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0</v>
      </c>
      <c r="R38" s="16" t="s">
        <v>36631</v>
      </c>
      <c r="S38" s="15">
        <f>D6L1131C5-D6L1131C7</f>
        <v>0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0</v>
      </c>
      <c r="X38" s="16" t="s">
        <v>36633</v>
      </c>
      <c r="Y38" s="33">
        <f>D6L1131C7-D6L1131C10</f>
        <v>0</v>
      </c>
      <c r="Z38" s="16" t="s">
        <v>36634</v>
      </c>
      <c r="AA38" s="33">
        <f>CHOOSE(MIN(D6L1131C9,RUN_YEARS),B7L811C7,B7L811C16,B7L811C25,B7L811C34,B7L811C43)</f>
        <v>7092</v>
      </c>
      <c r="AB38" s="16" t="s">
        <v>36635</v>
      </c>
      <c r="AC38" s="33">
        <f>IF(D6L1131C12=0,0,D6L1131C10/D6L1131C12)</f>
        <v>0</v>
      </c>
      <c r="AD38" s="16" t="s">
        <v>36636</v>
      </c>
      <c r="AE38" s="33">
        <f>IF(D6L1131C5=0,0,D6L1131C10/D6L1131C5)</f>
        <v>0</v>
      </c>
      <c r="AF38" s="16" t="s">
        <v>36637</v>
      </c>
      <c r="AG38" s="33">
        <f>CHOOSE(MIN(D6L1131C9,RUN_YEARS),B7L811C5,B7L811C14,B7L811C23,B7L811C32,B7L811C41)</f>
        <v>35.46</v>
      </c>
      <c r="AH38" s="16" t="s">
        <v>36638</v>
      </c>
      <c r="AI38" s="33">
        <f>IF(D6L1131C15=0,0,D6L1131C11/D6L1131C15)</f>
        <v>0</v>
      </c>
      <c r="AJ38" s="16" t="s">
        <v>36639</v>
      </c>
      <c r="AK38" s="33">
        <f>IF(D6L1131C5=0,0,D6L1131C11/D6L1131C5)</f>
        <v>0</v>
      </c>
      <c r="AL38" s="16" t="s">
        <v>36640</v>
      </c>
      <c r="AM38" s="33">
        <f>D6L1131C8*CHOOSE(MIN(D6L1131C9,RUN_YEARS),B7L811C4,B7L811C13,B7L811C22,B7L811C31,B7L811C40)</f>
        <v>0</v>
      </c>
      <c r="AN38" s="16" t="s">
        <v>36641</v>
      </c>
      <c r="AO38" s="33">
        <f>D6L1131C8-D6L1131C18</f>
        <v>0</v>
      </c>
      <c r="AP38" s="16" t="s">
        <v>36642</v>
      </c>
      <c r="AQ38" s="33">
        <f>CHOOSE(MIN(D6L1131C9,RUN_YEARS),B7L811C2,B7L811C11,B7L811C20,B7L811C29,B7L811C38)</f>
        <v>10.66680699768483</v>
      </c>
      <c r="AR38" s="16" t="s">
        <v>36643</v>
      </c>
      <c r="AS38" s="33">
        <f>IF(D6L1131C20=0,0,D6L1131C18/D6L1131C20)</f>
        <v>0</v>
      </c>
      <c r="AT38" s="16" t="s">
        <v>36644</v>
      </c>
      <c r="AU38" s="33">
        <f>IF(D6L1131C5=0,0,D6L1131C18/D6L1131C5)</f>
        <v>0</v>
      </c>
      <c r="AV38" s="16" t="s">
        <v>36645</v>
      </c>
      <c r="AW38" s="33">
        <f>CHOOSE(MIN(D6L1131C9,RUN_YEARS),B7L811C1,B7L811C10,B7L811C19,B7L811C28,B7L811C37)</f>
        <v>17.73</v>
      </c>
      <c r="AX38" s="16" t="s">
        <v>36646</v>
      </c>
      <c r="AY38" s="33">
        <f>IF(D6L1131C23=0,0,D6L1131C19/D6L1131C23)</f>
        <v>0</v>
      </c>
      <c r="AZ38" s="16" t="s">
        <v>36647</v>
      </c>
      <c r="BA38" s="33">
        <f>IF(D6L1131C5=0,0,D6L1131C19/D6L1131C5)</f>
        <v>0</v>
      </c>
    </row>
    <row r="39" spans="1:53" x14ac:dyDescent="0.3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IF(_xlfn.SINGLE(D6L1132C2)&lt;&gt;0,_xlfn.SINGLE(D6L1132C2)*_xlfn.SINGLE(D6L1132C4),_xlfn.SINGLE(D6L1132C3)*_xlfn.SINGLE(D6L1132C4))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7092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35.46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10.66680699768483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17.73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3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0</v>
      </c>
      <c r="J40" s="16" t="s">
        <v>21739</v>
      </c>
      <c r="K40" s="21">
        <f>IF(FLOW_THRU_100PCT="Y",1,1)</f>
        <v>1</v>
      </c>
      <c r="L40" s="16" t="s">
        <v>36669</v>
      </c>
      <c r="M40" s="15">
        <f>IF(_xlfn.SINGLE(D6L1133C2)&lt;&gt;0,_xlfn.SINGLE(D6L1133C2)*_xlfn.SINGLE(D6L1133C4),_xlfn.SINGLE(D6L1133C3)*_xlfn.SINGLE(D6L1133C4))</f>
        <v>0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0</v>
      </c>
      <c r="R40" s="16" t="s">
        <v>36672</v>
      </c>
      <c r="S40" s="15">
        <f>D6L1133C5-D6L1133C7</f>
        <v>0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0</v>
      </c>
      <c r="X40" s="16" t="s">
        <v>36674</v>
      </c>
      <c r="Y40" s="33">
        <f>D6L1133C7-D6L1133C10</f>
        <v>0</v>
      </c>
      <c r="Z40" s="16" t="s">
        <v>36675</v>
      </c>
      <c r="AA40" s="33">
        <f>CHOOSE(MIN(D6L1133C9,RUN_YEARS),B7L811C7,B7L811C16,B7L811C25,B7L811C34,B7L811C43)</f>
        <v>7092</v>
      </c>
      <c r="AB40" s="16" t="s">
        <v>36676</v>
      </c>
      <c r="AC40" s="33">
        <f>IF(D6L1133C12=0,0,D6L1133C10/D6L1133C12)</f>
        <v>0</v>
      </c>
      <c r="AD40" s="16" t="s">
        <v>36677</v>
      </c>
      <c r="AE40" s="33">
        <f>IF(D6L1133C5=0,0,D6L1133C10/D6L1133C5)</f>
        <v>0</v>
      </c>
      <c r="AF40" s="16" t="s">
        <v>36678</v>
      </c>
      <c r="AG40" s="33">
        <f>CHOOSE(MIN(D6L1133C9,RUN_YEARS),B7L811C5,B7L811C14,B7L811C23,B7L811C32,B7L811C41)</f>
        <v>35.46</v>
      </c>
      <c r="AH40" s="16" t="s">
        <v>36679</v>
      </c>
      <c r="AI40" s="33">
        <f>IF(D6L1133C15=0,0,D6L1133C11/D6L1133C15)</f>
        <v>0</v>
      </c>
      <c r="AJ40" s="16" t="s">
        <v>36680</v>
      </c>
      <c r="AK40" s="33">
        <f>IF(D6L1133C5=0,0,D6L1133C11/D6L1133C5)</f>
        <v>0</v>
      </c>
      <c r="AL40" s="16" t="s">
        <v>36681</v>
      </c>
      <c r="AM40" s="33">
        <f>D6L1133C8*CHOOSE(MIN(D6L1133C9,RUN_YEARS),B7L811C4,B7L811C13,B7L811C22,B7L811C31,B7L811C40)</f>
        <v>0</v>
      </c>
      <c r="AN40" s="16" t="s">
        <v>36682</v>
      </c>
      <c r="AO40" s="33">
        <f>D6L1133C8-D6L1133C18</f>
        <v>0</v>
      </c>
      <c r="AP40" s="16" t="s">
        <v>36683</v>
      </c>
      <c r="AQ40" s="33">
        <f>CHOOSE(MIN(D6L1133C9,RUN_YEARS),B7L811C2,B7L811C11,B7L811C20,B7L811C29,B7L811C38)</f>
        <v>10.66680699768483</v>
      </c>
      <c r="AR40" s="16" t="s">
        <v>36684</v>
      </c>
      <c r="AS40" s="33">
        <f>IF(D6L1133C20=0,0,D6L1133C18/D6L1133C20)</f>
        <v>0</v>
      </c>
      <c r="AT40" s="16" t="s">
        <v>36685</v>
      </c>
      <c r="AU40" s="33">
        <f>IF(D6L1133C5=0,0,D6L1133C18/D6L1133C5)</f>
        <v>0</v>
      </c>
      <c r="AV40" s="16" t="s">
        <v>36686</v>
      </c>
      <c r="AW40" s="33">
        <f>CHOOSE(MIN(D6L1133C9,RUN_YEARS),B7L811C1,B7L811C10,B7L811C19,B7L811C28,B7L811C37)</f>
        <v>17.73</v>
      </c>
      <c r="AX40" s="16" t="s">
        <v>36687</v>
      </c>
      <c r="AY40" s="33">
        <f>IF(D6L1133C23=0,0,D6L1133C19/D6L1133C23)</f>
        <v>0</v>
      </c>
      <c r="AZ40" s="16" t="s">
        <v>36688</v>
      </c>
      <c r="BA40" s="33">
        <f>IF(D6L1133C5=0,0,D6L1133C19/D6L1133C5)</f>
        <v>0</v>
      </c>
    </row>
    <row r="41" spans="1:53" x14ac:dyDescent="0.3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0</v>
      </c>
      <c r="J41" s="16" t="s">
        <v>21739</v>
      </c>
      <c r="K41" s="21">
        <f>IF(FLOW_THRU_100PCT="Y",1,1)</f>
        <v>1</v>
      </c>
      <c r="L41" s="16" t="s">
        <v>36690</v>
      </c>
      <c r="M41" s="15">
        <f>IF(_xlfn.SINGLE(D6L1134C2)&lt;&gt;0,_xlfn.SINGLE(D6L1134C2)*_xlfn.SINGLE(D6L1134C4),_xlfn.SINGLE(D6L1134C3)*_xlfn.SINGLE(D6L1134C4))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0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7092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35.46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0</v>
      </c>
      <c r="AN41" s="16" t="s">
        <v>36701</v>
      </c>
      <c r="AO41" s="33">
        <f>D6L1134C8-D6L1134C18</f>
        <v>0</v>
      </c>
      <c r="AP41" s="16" t="s">
        <v>36702</v>
      </c>
      <c r="AQ41" s="33">
        <f>CHOOSE(MIN(D6L1134C9,RUN_YEARS),B7L811C2,B7L811C11,B7L811C20,B7L811C29,B7L811C38)</f>
        <v>10.66680699768483</v>
      </c>
      <c r="AR41" s="16" t="s">
        <v>36703</v>
      </c>
      <c r="AS41" s="33">
        <f>IF(D6L1134C20=0,0,D6L1134C18/D6L1134C20)</f>
        <v>0</v>
      </c>
      <c r="AT41" s="16" t="s">
        <v>36704</v>
      </c>
      <c r="AU41" s="33">
        <f>IF(D6L1134C5=0,0,D6L1134C18/D6L1134C5)</f>
        <v>0</v>
      </c>
      <c r="AV41" s="16" t="s">
        <v>36705</v>
      </c>
      <c r="AW41" s="33">
        <f>CHOOSE(MIN(D6L1134C9,RUN_YEARS),B7L811C1,B7L811C10,B7L811C19,B7L811C28,B7L811C37)</f>
        <v>17.73</v>
      </c>
      <c r="AX41" s="16" t="s">
        <v>36706</v>
      </c>
      <c r="AY41" s="33">
        <f>IF(D6L1134C23=0,0,D6L1134C19/D6L1134C23)</f>
        <v>0</v>
      </c>
      <c r="AZ41" s="16" t="s">
        <v>36707</v>
      </c>
      <c r="BA41" s="33">
        <f>IF(D6L1134C5=0,0,D6L1134C19/D6L1134C5)</f>
        <v>0</v>
      </c>
    </row>
    <row r="42" spans="1:53" x14ac:dyDescent="0.3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361</v>
      </c>
      <c r="J42" s="16" t="s">
        <v>21739</v>
      </c>
      <c r="K42" s="21">
        <f>IF(FLOW_THRU_100PCT="Y",1,1)</f>
        <v>1</v>
      </c>
      <c r="L42" s="16" t="s">
        <v>36710</v>
      </c>
      <c r="M42" s="15">
        <f>IF(_xlfn.SINGLE(D6L1135C2)&lt;&gt;0,_xlfn.SINGLE(D6L1135C2)*_xlfn.SINGLE(D6L1135C4),_xlfn.SINGLE(D6L1135C3)*_xlfn.SINGLE(D6L1135C4))</f>
        <v>361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361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356.36722606120435</v>
      </c>
      <c r="X42" s="16" t="s">
        <v>36714</v>
      </c>
      <c r="Y42" s="33">
        <f>D6L1135C7-D6L1135C10</f>
        <v>4.6327739387956512</v>
      </c>
      <c r="Z42" s="16" t="s">
        <v>36715</v>
      </c>
      <c r="AA42" s="33">
        <f>CHOOSE(MIN(D6L1135C9,RUN_YEARS),B7L811C7,B7L811C16,B7L811C25,B7L811C34,B7L811C43)</f>
        <v>7092</v>
      </c>
      <c r="AB42" s="16" t="s">
        <v>36716</v>
      </c>
      <c r="AC42" s="33">
        <f>IF(D6L1135C12=0,0,D6L1135C10/D6L1135C12)</f>
        <v>5.0249185851833668E-2</v>
      </c>
      <c r="AD42" s="16" t="s">
        <v>36717</v>
      </c>
      <c r="AE42" s="33">
        <f>IF(D6L1135C5=0,0,D6L1135C10/D6L1135C5)</f>
        <v>0.98716683119447191</v>
      </c>
      <c r="AF42" s="16" t="s">
        <v>36718</v>
      </c>
      <c r="AG42" s="33">
        <f>CHOOSE(MIN(D6L1135C9,RUN_YEARS),B7L811C5,B7L811C14,B7L811C23,B7L811C32,B7L811C41)</f>
        <v>35.46</v>
      </c>
      <c r="AH42" s="16" t="s">
        <v>36719</v>
      </c>
      <c r="AI42" s="33">
        <f>IF(D6L1135C15=0,0,D6L1135C11/D6L1135C15)</f>
        <v>0.13064788321476736</v>
      </c>
      <c r="AJ42" s="16" t="s">
        <v>36720</v>
      </c>
      <c r="AK42" s="33">
        <f>IF(D6L1135C5=0,0,D6L1135C11/D6L1135C5)</f>
        <v>1.2833168805528121E-2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10.66680699768483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17.73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3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2100</v>
      </c>
      <c r="J43" s="16" t="s">
        <v>21739</v>
      </c>
      <c r="K43" s="21">
        <f>IF(FLOW_THRU_100PCT="Y",1,1)</f>
        <v>1</v>
      </c>
      <c r="L43" s="16" t="s">
        <v>36731</v>
      </c>
      <c r="M43" s="15">
        <f>IF(_xlfn.SINGLE(D6L1136C2)&lt;&gt;0,_xlfn.SINGLE(D6L1136C2)*_xlfn.SINGLE(D6L1136C4),_xlfn.SINGLE(D6L1136C3)*_xlfn.SINGLE(D6L1136C4))</f>
        <v>2100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2100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7092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35.46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788.83145900750117</v>
      </c>
      <c r="AN43" s="16" t="s">
        <v>36742</v>
      </c>
      <c r="AO43" s="33">
        <f>D6L1136C8-D6L1136C18</f>
        <v>1311.1685409924989</v>
      </c>
      <c r="AP43" s="16" t="s">
        <v>36743</v>
      </c>
      <c r="AQ43" s="33">
        <f>CHOOSE(MIN(D6L1136C9,RUN_YEARS),B7L811C2,B7L811C11,B7L811C20,B7L811C29,B7L811C38)</f>
        <v>10.66680699768483</v>
      </c>
      <c r="AR43" s="16" t="s">
        <v>36744</v>
      </c>
      <c r="AS43" s="33">
        <f>IF(D6L1136C20=0,0,D6L1136C18/D6L1136C20)</f>
        <v>73.951976367315226</v>
      </c>
      <c r="AT43" s="16" t="s">
        <v>36745</v>
      </c>
      <c r="AU43" s="33">
        <f>IF(D6L1136C5=0,0,D6L1136C18/D6L1136C5)</f>
        <v>0.37563402809881008</v>
      </c>
      <c r="AV43" s="16" t="s">
        <v>36746</v>
      </c>
      <c r="AW43" s="33">
        <f>CHOOSE(MIN(D6L1136C9,RUN_YEARS),B7L811C1,B7L811C10,B7L811C19,B7L811C28,B7L811C37)</f>
        <v>17.73</v>
      </c>
      <c r="AX43" s="16" t="s">
        <v>36747</v>
      </c>
      <c r="AY43" s="33">
        <f>IF(D6L1136C23=0,0,D6L1136C19/D6L1136C23)</f>
        <v>73.951976367315226</v>
      </c>
      <c r="AZ43" s="16" t="s">
        <v>36748</v>
      </c>
      <c r="BA43" s="33">
        <f>IF(D6L1136C5=0,0,D6L1136C19/D6L1136C5)</f>
        <v>0.62436597190118992</v>
      </c>
    </row>
    <row r="44" spans="1:53" x14ac:dyDescent="0.3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2461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2461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361</v>
      </c>
      <c r="R44" s="16" t="s">
        <v>36752</v>
      </c>
      <c r="S44" s="15">
        <f>SUM(D6L1129C8:D6L1136C8)</f>
        <v>2100</v>
      </c>
      <c r="U44" s="21" t="str">
        <f>NULL_VALUE</f>
        <v>n/a</v>
      </c>
      <c r="V44" s="16" t="s">
        <v>36753</v>
      </c>
      <c r="W44" s="33">
        <f>SUM(D6L1129C10:D6L1136C10)</f>
        <v>356.36722606120435</v>
      </c>
      <c r="X44" s="16" t="s">
        <v>36754</v>
      </c>
      <c r="Y44" s="33">
        <f>SUM(D6L1129C11:D6L1136C11)</f>
        <v>4.6327739387956512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5.0249185851833668E-2</v>
      </c>
      <c r="AD44" s="16" t="s">
        <v>36756</v>
      </c>
      <c r="AE44" s="33">
        <f>IF(D6L1137C5=0,0,D6L1137C10/D6L1137C5)</f>
        <v>0.14480586186964825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0.13064788321476736</v>
      </c>
      <c r="AJ44" s="16" t="s">
        <v>36758</v>
      </c>
      <c r="AK44" s="33">
        <f>IF(D6L1137C5=0,0,D6L1137C11/D6L1137C5)</f>
        <v>1.8824762043054251E-3</v>
      </c>
      <c r="AL44" s="16" t="s">
        <v>36759</v>
      </c>
      <c r="AM44" s="33">
        <f>SUM(D6L1129C18:D6L1136C18)</f>
        <v>788.83145900750117</v>
      </c>
      <c r="AN44" s="16" t="s">
        <v>36760</v>
      </c>
      <c r="AO44" s="33">
        <f>SUM(D6L1129C19:D6L1136C19)</f>
        <v>1311.1685409924989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73.951976367315226</v>
      </c>
      <c r="AT44" s="16" t="s">
        <v>36762</v>
      </c>
      <c r="AU44" s="33">
        <f>IF(D6L1137C5=0,0,D6L1137C18/D6L1137C5)</f>
        <v>0.32053289679297081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73.951976367315226</v>
      </c>
      <c r="AZ44" s="16" t="s">
        <v>36764</v>
      </c>
      <c r="BA44" s="33">
        <f>IF(D6L1137C5=0,0,D6L1137C19/D6L1137C5)</f>
        <v>0.53277876513307554</v>
      </c>
    </row>
    <row r="45" spans="1:53" x14ac:dyDescent="0.3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0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IF(_xlfn.SINGLE(D6L1138C2)&lt;&gt;0,_xlfn.SINGLE(D6L1138C2)*_xlfn.SINGLE(D6L1138C4),_xlfn.SINGLE(D6L1138C3)*_xlfn.SINGLE(D6L1138C4))</f>
        <v>0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0</v>
      </c>
      <c r="R45" s="16" t="s">
        <v>36769</v>
      </c>
      <c r="S45" s="15">
        <f>D6L1138C5-D6L1138C7</f>
        <v>0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0</v>
      </c>
      <c r="X45" s="16" t="s">
        <v>36771</v>
      </c>
      <c r="Y45" s="33">
        <f>D6L1138C7-D6L1138C10</f>
        <v>0</v>
      </c>
      <c r="Z45" s="16" t="s">
        <v>36772</v>
      </c>
      <c r="AA45" s="33">
        <f>CHOOSE(MIN(D6L1138C9,RUN_YEARS),B7L811C7,B7L811C16,B7L811C25,B7L811C34,B7L811C43)</f>
        <v>7092</v>
      </c>
      <c r="AB45" s="16" t="s">
        <v>36773</v>
      </c>
      <c r="AC45" s="33">
        <f>IF(D6L1138C12=0,0,D6L1138C10/D6L1138C12)</f>
        <v>0</v>
      </c>
      <c r="AD45" s="16" t="s">
        <v>36774</v>
      </c>
      <c r="AE45" s="33">
        <f>IF(D6L1138C5=0,0,D6L1138C10/D6L1138C5)</f>
        <v>0</v>
      </c>
      <c r="AF45" s="16" t="s">
        <v>36775</v>
      </c>
      <c r="AG45" s="33">
        <f>CHOOSE(MIN(D6L1138C9,RUN_YEARS),B7L811C5,B7L811C14,B7L811C23,B7L811C32,B7L811C41)</f>
        <v>35.46</v>
      </c>
      <c r="AH45" s="16" t="s">
        <v>36776</v>
      </c>
      <c r="AI45" s="33">
        <f>IF(D6L1138C15=0,0,D6L1138C11/D6L1138C15)</f>
        <v>0</v>
      </c>
      <c r="AJ45" s="16" t="s">
        <v>36777</v>
      </c>
      <c r="AK45" s="33">
        <f>IF(D6L1138C5=0,0,D6L1138C11/D6L1138C5)</f>
        <v>0</v>
      </c>
      <c r="AL45" s="16" t="s">
        <v>36778</v>
      </c>
      <c r="AM45" s="33">
        <f>D6L1138C8*CHOOSE(MIN(D6L1138C9,RUN_YEARS),B7L811C4,B7L811C13,B7L811C22,B7L811C31,B7L811C40)</f>
        <v>0</v>
      </c>
      <c r="AN45" s="16" t="s">
        <v>36779</v>
      </c>
      <c r="AO45" s="33">
        <f>D6L1138C8-D6L1138C18</f>
        <v>0</v>
      </c>
      <c r="AP45" s="16" t="s">
        <v>36780</v>
      </c>
      <c r="AQ45" s="33">
        <f>CHOOSE(MIN(D6L1138C9,RUN_YEARS),B7L811C2,B7L811C11,B7L811C20,B7L811C29,B7L811C38)</f>
        <v>10.66680699768483</v>
      </c>
      <c r="AR45" s="16" t="s">
        <v>36781</v>
      </c>
      <c r="AS45" s="33">
        <f>IF(D6L1138C20=0,0,D6L1138C18/D6L1138C20)</f>
        <v>0</v>
      </c>
      <c r="AT45" s="16" t="s">
        <v>36782</v>
      </c>
      <c r="AU45" s="33">
        <f>IF(D6L1138C5=0,0,D6L1138C18/D6L1138C5)</f>
        <v>0</v>
      </c>
      <c r="AV45" s="16" t="s">
        <v>36783</v>
      </c>
      <c r="AW45" s="33">
        <f>CHOOSE(MIN(D6L1138C9,RUN_YEARS),B7L811C1,B7L811C10,B7L811C19,B7L811C28,B7L811C37)</f>
        <v>17.73</v>
      </c>
      <c r="AX45" s="16" t="s">
        <v>36784</v>
      </c>
      <c r="AY45" s="33">
        <f>IF(D6L1138C23=0,0,D6L1138C19/D6L1138C23)</f>
        <v>0</v>
      </c>
      <c r="AZ45" s="16" t="s">
        <v>36785</v>
      </c>
      <c r="BA45" s="33">
        <f>IF(D6L1138C5=0,0,D6L1138C19/D6L1138C5)</f>
        <v>0</v>
      </c>
    </row>
    <row r="46" spans="1:53" x14ac:dyDescent="0.3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0</v>
      </c>
      <c r="J46" s="16" t="s">
        <v>21739</v>
      </c>
      <c r="K46" s="21">
        <f>IF(FLOW_THRU_100PCT="Y",1,1)</f>
        <v>1</v>
      </c>
      <c r="L46" s="16" t="s">
        <v>36787</v>
      </c>
      <c r="M46" s="15">
        <f>IF(_xlfn.SINGLE(D6L1139C2)&lt;&gt;0,_xlfn.SINGLE(D6L1139C2)*_xlfn.SINGLE(D6L1139C4),_xlfn.SINGLE(D6L1139C3)*_xlfn.SINGLE(D6L1139C4))</f>
        <v>0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0</v>
      </c>
      <c r="R46" s="16" t="s">
        <v>36789</v>
      </c>
      <c r="S46" s="15">
        <f>D6L1139C5-D6L1139C7</f>
        <v>0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0</v>
      </c>
      <c r="X46" s="16" t="s">
        <v>36791</v>
      </c>
      <c r="Y46" s="33">
        <f>D6L1139C7-D6L1139C10</f>
        <v>0</v>
      </c>
      <c r="Z46" s="16" t="s">
        <v>36792</v>
      </c>
      <c r="AA46" s="33">
        <f>CHOOSE(MIN(D6L1139C9,RUN_YEARS),B7L811C7,B7L811C16,B7L811C25,B7L811C34,B7L811C43)</f>
        <v>7092</v>
      </c>
      <c r="AB46" s="16" t="s">
        <v>36793</v>
      </c>
      <c r="AC46" s="33">
        <f>IF(D6L1139C12=0,0,D6L1139C10/D6L1139C12)</f>
        <v>0</v>
      </c>
      <c r="AD46" s="16" t="s">
        <v>36794</v>
      </c>
      <c r="AE46" s="33">
        <f>IF(D6L1139C5=0,0,D6L1139C10/D6L1139C5)</f>
        <v>0</v>
      </c>
      <c r="AF46" s="16" t="s">
        <v>36795</v>
      </c>
      <c r="AG46" s="33">
        <f>CHOOSE(MIN(D6L1139C9,RUN_YEARS),B7L811C5,B7L811C14,B7L811C23,B7L811C32,B7L811C41)</f>
        <v>35.46</v>
      </c>
      <c r="AH46" s="16" t="s">
        <v>36796</v>
      </c>
      <c r="AI46" s="33">
        <f>IF(D6L1139C15=0,0,D6L1139C11/D6L1139C15)</f>
        <v>0</v>
      </c>
      <c r="AJ46" s="16" t="s">
        <v>36797</v>
      </c>
      <c r="AK46" s="33">
        <f>IF(D6L1139C5=0,0,D6L1139C11/D6L1139C5)</f>
        <v>0</v>
      </c>
      <c r="AL46" s="16" t="s">
        <v>36798</v>
      </c>
      <c r="AM46" s="33">
        <f>D6L1139C8*CHOOSE(MIN(D6L1139C9,RUN_YEARS),B7L811C4,B7L811C13,B7L811C22,B7L811C31,B7L811C40)</f>
        <v>0</v>
      </c>
      <c r="AN46" s="16" t="s">
        <v>36799</v>
      </c>
      <c r="AO46" s="33">
        <f>D6L1139C8-D6L1139C18</f>
        <v>0</v>
      </c>
      <c r="AP46" s="16" t="s">
        <v>36800</v>
      </c>
      <c r="AQ46" s="33">
        <f>CHOOSE(MIN(D6L1139C9,RUN_YEARS),B7L811C2,B7L811C11,B7L811C20,B7L811C29,B7L811C38)</f>
        <v>10.66680699768483</v>
      </c>
      <c r="AR46" s="16" t="s">
        <v>36801</v>
      </c>
      <c r="AS46" s="33">
        <f>IF(D6L1139C20=0,0,D6L1139C18/D6L1139C20)</f>
        <v>0</v>
      </c>
      <c r="AT46" s="16" t="s">
        <v>36802</v>
      </c>
      <c r="AU46" s="33">
        <f>IF(D6L1139C5=0,0,D6L1139C18/D6L1139C5)</f>
        <v>0</v>
      </c>
      <c r="AV46" s="16" t="s">
        <v>36803</v>
      </c>
      <c r="AW46" s="33">
        <f>CHOOSE(MIN(D6L1139C9,RUN_YEARS),B7L811C1,B7L811C10,B7L811C19,B7L811C28,B7L811C37)</f>
        <v>17.73</v>
      </c>
      <c r="AX46" s="16" t="s">
        <v>36804</v>
      </c>
      <c r="AY46" s="33">
        <f>IF(D6L1139C23=0,0,D6L1139C19/D6L1139C23)</f>
        <v>0</v>
      </c>
      <c r="AZ46" s="16" t="s">
        <v>36805</v>
      </c>
      <c r="BA46" s="33">
        <f>IF(D6L1139C5=0,0,D6L1139C19/D6L1139C5)</f>
        <v>0</v>
      </c>
    </row>
    <row r="47" spans="1:53" x14ac:dyDescent="0.3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0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0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0</v>
      </c>
      <c r="R47" s="16" t="s">
        <v>36809</v>
      </c>
      <c r="S47" s="15">
        <f>SUM(D6L1138C8:D6L1139C8)</f>
        <v>0</v>
      </c>
      <c r="U47" s="21" t="str">
        <f>NULL_VALUE</f>
        <v>n/a</v>
      </c>
      <c r="V47" s="16" t="s">
        <v>36810</v>
      </c>
      <c r="W47" s="33">
        <f>SUM(D6L1138C10:D6L1139C10)</f>
        <v>0</v>
      </c>
      <c r="X47" s="16" t="s">
        <v>36811</v>
      </c>
      <c r="Y47" s="33">
        <f>SUM(D6L1138C11:D6L1139C11)</f>
        <v>0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0</v>
      </c>
      <c r="AD47" s="16" t="s">
        <v>36813</v>
      </c>
      <c r="AE47" s="33">
        <f>IF(D6L1140C5=0,0,D6L1140C10/D6L1140C5)</f>
        <v>0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0</v>
      </c>
      <c r="AJ47" s="16" t="s">
        <v>36815</v>
      </c>
      <c r="AK47" s="33">
        <f>IF(D6L1140C5=0,0,D6L1140C11/D6L1140C5)</f>
        <v>0</v>
      </c>
      <c r="AL47" s="16" t="s">
        <v>36816</v>
      </c>
      <c r="AM47" s="33">
        <f>SUM(D6L1138C18:D6L1139C18)</f>
        <v>0</v>
      </c>
      <c r="AN47" s="16" t="s">
        <v>36817</v>
      </c>
      <c r="AO47" s="33">
        <f>SUM(D6L1138C19:D6L1139C19)</f>
        <v>0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0</v>
      </c>
      <c r="AT47" s="16" t="s">
        <v>36819</v>
      </c>
      <c r="AU47" s="33">
        <f>IF(D6L1140C5=0,0,D6L1140C18/D6L1140C5)</f>
        <v>0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0</v>
      </c>
      <c r="AZ47" s="16" t="s">
        <v>36821</v>
      </c>
      <c r="BA47" s="33">
        <f>IF(D6L1140C5=0,0,D6L1140C19/D6L1140C5)</f>
        <v>0</v>
      </c>
    </row>
    <row r="48" spans="1:53" x14ac:dyDescent="0.3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2461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2461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361</v>
      </c>
      <c r="R48" s="16" t="s">
        <v>36826</v>
      </c>
      <c r="S48" s="15">
        <f>SUM(D6L1128C8,D6L1137C8,D6L1140C8)</f>
        <v>2100</v>
      </c>
      <c r="U48" s="21" t="str">
        <f>NULL_VALUE</f>
        <v>n/a</v>
      </c>
      <c r="V48" s="16" t="s">
        <v>36827</v>
      </c>
      <c r="W48" s="33">
        <f>SUM(D6L1128C10,D6L1137C10,D6L1140C10)</f>
        <v>356.36722606120435</v>
      </c>
      <c r="X48" s="16" t="s">
        <v>36828</v>
      </c>
      <c r="Y48" s="33">
        <f>SUM(D6L1128C11,D6L1137C11,D6L1140C11)</f>
        <v>4.6327739387956512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5.0249185851833668E-2</v>
      </c>
      <c r="AD48" s="16" t="s">
        <v>36830</v>
      </c>
      <c r="AE48" s="33">
        <f>IF(D6L1141C5=0,0,D6L1141C10/D6L1141C5)</f>
        <v>0.14480586186964825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0.13064788321476736</v>
      </c>
      <c r="AJ48" s="16" t="s">
        <v>36832</v>
      </c>
      <c r="AK48" s="33">
        <f>IF(D6L1141C5=0,0,D6L1141C11/D6L1141C5)</f>
        <v>1.8824762043054251E-3</v>
      </c>
      <c r="AL48" s="16" t="s">
        <v>36833</v>
      </c>
      <c r="AM48" s="33">
        <f>SUM(D6L1128C18,D6L1137C18,D6L1140C18)</f>
        <v>788.83145900750117</v>
      </c>
      <c r="AN48" s="16" t="s">
        <v>36834</v>
      </c>
      <c r="AO48" s="33">
        <f>SUM(D6L1128C19,D6L1137C19,D6L1140C19)</f>
        <v>1311.1685409924989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73.951976367315226</v>
      </c>
      <c r="AT48" s="16" t="s">
        <v>36836</v>
      </c>
      <c r="AU48" s="33">
        <f>IF(D6L1141C5=0,0,D6L1141C18/D6L1141C5)</f>
        <v>0.32053289679297081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73.951976367315226</v>
      </c>
      <c r="AZ48" s="16" t="s">
        <v>36838</v>
      </c>
      <c r="BA48" s="33">
        <f>IF(D6L1141C5=0,0,D6L1141C19/D6L1141C5)</f>
        <v>0.53277876513307554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A358D2-2CAB-4CE0-810B-B8C584E0F2A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36841</v>
      </c>
    </row>
    <row r="3" spans="1:53" x14ac:dyDescent="0.3">
      <c r="B3" s="13" t="s">
        <v>27409</v>
      </c>
    </row>
    <row r="4" spans="1:53" x14ac:dyDescent="0.3">
      <c r="B4" s="13" t="s">
        <v>621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741.4432526999999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IF(_xlfn.SINGLE(D6L1201C2)&lt;&gt;0,_xlfn.SINGLE(D6L1201C2)*_xlfn.SINGLE(D6L1201C4),_xlfn.SINGLE(D6L1201C3)*_xlfn.SINGLE(D6L1201C4))</f>
        <v>637.64119732199993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318.82059866099996</v>
      </c>
      <c r="R8" s="16" t="s">
        <v>36847</v>
      </c>
      <c r="S8" s="15">
        <f>D6L1201C5-D6L1201C7</f>
        <v>318.82059866099996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302.38517612968639</v>
      </c>
      <c r="X8" s="16" t="s">
        <v>36849</v>
      </c>
      <c r="Y8" s="33">
        <f>D6L1201C7-D6L1201C10</f>
        <v>16.435422531313577</v>
      </c>
      <c r="Z8" s="16" t="s">
        <v>36850</v>
      </c>
      <c r="AA8" s="33">
        <f>CHOOSE(MIN(D6L1201C9,RUN_YEARS),B7L812C7,B7L812C16,B7L812C25,B7L812C34,B7L812C43)</f>
        <v>5158.666666666667</v>
      </c>
      <c r="AB8" s="16" t="s">
        <v>36851</v>
      </c>
      <c r="AC8" s="33">
        <f>IF(D6L1201C12=0,0,D6L1201C10/D6L1201C12)</f>
        <v>5.861692481190612E-2</v>
      </c>
      <c r="AD8" s="16" t="s">
        <v>36852</v>
      </c>
      <c r="AE8" s="33">
        <f>IF(D6L1201C5=0,0,D6L1201C10/D6L1201C5)</f>
        <v>0.47422465392709889</v>
      </c>
      <c r="AF8" s="16" t="s">
        <v>36853</v>
      </c>
      <c r="AG8" s="33">
        <f>CHOOSE(MIN(D6L1201C9,RUN_YEARS),B7L812C5,B7L812C14,B7L812C23,B7L812C32,B7L812C41)</f>
        <v>107.84114619594563</v>
      </c>
      <c r="AH8" s="16" t="s">
        <v>36854</v>
      </c>
      <c r="AI8" s="33">
        <f>IF(D6L1201C15=0,0,D6L1201C11/D6L1201C15)</f>
        <v>0.15240400451095612</v>
      </c>
      <c r="AJ8" s="16" t="s">
        <v>36855</v>
      </c>
      <c r="AK8" s="33">
        <f>IF(D6L1201C5=0,0,D6L1201C11/D6L1201C5)</f>
        <v>2.5775346072901117E-2</v>
      </c>
      <c r="AL8" s="16" t="s">
        <v>36856</v>
      </c>
      <c r="AM8" s="33">
        <f>D6L1201C8*CHOOSE(MIN(D6L1201C9,RUN_YEARS),B7L812C4,B7L812C13,B7L812C22,B7L812C31,B7L812C40)</f>
        <v>43.81953476761592</v>
      </c>
      <c r="AN8" s="16" t="s">
        <v>36857</v>
      </c>
      <c r="AO8" s="33">
        <f>D6L1201C8-D6L1201C18</f>
        <v>275.00106389338407</v>
      </c>
      <c r="AP8" s="16" t="s">
        <v>36858</v>
      </c>
      <c r="AQ8" s="33">
        <f>CHOOSE(MIN(D6L1201C9,RUN_YEARS),B7L812C2,B7L812C11,B7L812C20,B7L812C29,B7L812C38)</f>
        <v>7.2510190226903672</v>
      </c>
      <c r="AR8" s="16" t="s">
        <v>36859</v>
      </c>
      <c r="AS8" s="33">
        <f>IF(D6L1201C20=0,0,D6L1201C18/D6L1201C20)</f>
        <v>6.043224356534294</v>
      </c>
      <c r="AT8" s="16" t="s">
        <v>36860</v>
      </c>
      <c r="AU8" s="33">
        <f>IF(D6L1201C5=0,0,D6L1201C18/D6L1201C5)</f>
        <v>6.8721304319186993E-2</v>
      </c>
      <c r="AV8" s="16" t="s">
        <v>36861</v>
      </c>
      <c r="AW8" s="33">
        <f>CHOOSE(MIN(D6L1201C9,RUN_YEARS),B7L812C1,B7L812C10,B7L812C19,B7L812C28,B7L812C37)</f>
        <v>45.505684990171929</v>
      </c>
      <c r="AX8" s="16" t="s">
        <v>36862</v>
      </c>
      <c r="AY8" s="33">
        <f>IF(D6L1201C23=0,0,D6L1201C19/D6L1201C23)</f>
        <v>6.0432243565342949</v>
      </c>
      <c r="AZ8" s="16" t="s">
        <v>36863</v>
      </c>
      <c r="BA8" s="33">
        <f>IF(D6L1201C5=0,0,D6L1201C19/D6L1201C5)</f>
        <v>0.43127869568081306</v>
      </c>
    </row>
    <row r="9" spans="1:53" x14ac:dyDescent="0.3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0.30984971948101836</v>
      </c>
      <c r="J9" s="16" t="s">
        <v>36884</v>
      </c>
      <c r="K9" s="21">
        <f>_xlfn.SINGLE(IF(FLOW_THRU_100PCT="Y",1,INDEX(VariabilityMatrix,D6L1202C1,_xlfn.SINGLE(D6L1202C9))))</f>
        <v>0.44333062863982836</v>
      </c>
      <c r="L9" s="16" t="s">
        <v>36864</v>
      </c>
      <c r="M9" s="15">
        <f>IF(_xlfn.SINGLE(D6L1202C2)&lt;&gt;0,_xlfn.SINGLE(D6L1202C2)*_xlfn.SINGLE(D6L1202C4),_xlfn.SINGLE(D6L1202C3)*_xlfn.SINGLE(D6L1202C4))</f>
        <v>0.13736587092139435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6.8682935460697175E-2</v>
      </c>
      <c r="R9" s="16" t="s">
        <v>36866</v>
      </c>
      <c r="S9" s="15">
        <f>D6L1202C5-D6L1202C7</f>
        <v>6.8682935460697175E-2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6.5165720190302298E-2</v>
      </c>
      <c r="X9" s="16" t="s">
        <v>36868</v>
      </c>
      <c r="Y9" s="33">
        <f>D6L1202C7-D6L1202C10</f>
        <v>3.5172152703948772E-3</v>
      </c>
      <c r="Z9" s="16" t="s">
        <v>36869</v>
      </c>
      <c r="AA9" s="33">
        <f>CHOOSE(MIN(D6L1202C9,RUN_YEARS),B7L812C7,B7L812C16,B7L812C25,B7L812C34,B7L812C43)</f>
        <v>5346.6</v>
      </c>
      <c r="AB9" s="16" t="s">
        <v>36870</v>
      </c>
      <c r="AC9" s="33">
        <f>IF(D6L1202C12=0,0,D6L1202C10/D6L1202C12)</f>
        <v>1.2188254253226778E-5</v>
      </c>
      <c r="AD9" s="16" t="s">
        <v>36871</v>
      </c>
      <c r="AE9" s="33">
        <f>IF(D6L1202C5=0,0,D6L1202C10/D6L1202C5)</f>
        <v>0.47439527557461814</v>
      </c>
      <c r="AF9" s="16" t="s">
        <v>36872</v>
      </c>
      <c r="AG9" s="33">
        <f>CHOOSE(MIN(D6L1202C9,RUN_YEARS),B7L812C5,B7L812C14,B7L812C23,B7L812C32,B7L812C41)</f>
        <v>110.99006271877577</v>
      </c>
      <c r="AH9" s="16" t="s">
        <v>36873</v>
      </c>
      <c r="AI9" s="33">
        <f>IF(D6L1202C15=0,0,D6L1202C11/D6L1202C15)</f>
        <v>3.1689461058389717E-5</v>
      </c>
      <c r="AJ9" s="16" t="s">
        <v>36874</v>
      </c>
      <c r="AK9" s="33">
        <f>IF(D6L1202C5=0,0,D6L1202C11/D6L1202C5)</f>
        <v>2.5604724425381857E-2</v>
      </c>
      <c r="AL9" s="16" t="s">
        <v>36875</v>
      </c>
      <c r="AM9" s="33">
        <f>D6L1202C8*CHOOSE(MIN(D6L1202C9,RUN_YEARS),B7L812C4,B7L812C13,B7L812C22,B7L812C31,B7L812C40)</f>
        <v>9.7119626180268894E-3</v>
      </c>
      <c r="AN9" s="16" t="s">
        <v>36876</v>
      </c>
      <c r="AO9" s="33">
        <f>D6L1202C8-D6L1202C18</f>
        <v>5.8970972842670284E-2</v>
      </c>
      <c r="AP9" s="16" t="s">
        <v>36877</v>
      </c>
      <c r="AQ9" s="33">
        <f>CHOOSE(MIN(D6L1202C9,RUN_YEARS),B7L812C2,B7L812C11,B7L812C20,B7L812C29,B7L812C38)</f>
        <v>7.735326989814574</v>
      </c>
      <c r="AR9" s="16" t="s">
        <v>36878</v>
      </c>
      <c r="AS9" s="33">
        <f>IF(D6L1202C20=0,0,D6L1202C18/D6L1202C20)</f>
        <v>1.2555335580273508E-3</v>
      </c>
      <c r="AT9" s="16" t="s">
        <v>36879</v>
      </c>
      <c r="AU9" s="33">
        <f>IF(D6L1202C5=0,0,D6L1202C18/D6L1202C5)</f>
        <v>7.0701423525967533E-2</v>
      </c>
      <c r="AV9" s="16" t="s">
        <v>36880</v>
      </c>
      <c r="AW9" s="33">
        <f>CHOOSE(MIN(D6L1202C9,RUN_YEARS),B7L812C1,B7L812C10,B7L812C19,B7L812C28,B7L812C37)</f>
        <v>46.968854369231956</v>
      </c>
      <c r="AX9" s="16" t="s">
        <v>36881</v>
      </c>
      <c r="AY9" s="33">
        <f>IF(D6L1202C23=0,0,D6L1202C19/D6L1202C23)</f>
        <v>1.255533558027351E-3</v>
      </c>
      <c r="AZ9" s="16" t="s">
        <v>36882</v>
      </c>
      <c r="BA9" s="33">
        <f>IF(D6L1202C5=0,0,D6L1202C19/D6L1202C5)</f>
        <v>0.42929857647403247</v>
      </c>
    </row>
    <row r="10" spans="1:53" x14ac:dyDescent="0.3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4.2291578046760384E-3</v>
      </c>
      <c r="J10" s="16" t="s">
        <v>36905</v>
      </c>
      <c r="K10" s="21">
        <f>_xlfn.SINGLE(IF(FLOW_THRU_100PCT="Y",1,INDEX(VariabilityMatrix,D6L1203C1,_xlfn.SINGLE(D6L1203C9))))</f>
        <v>0.44333062863982836</v>
      </c>
      <c r="L10" s="16" t="s">
        <v>36885</v>
      </c>
      <c r="M10" s="15">
        <f>IF(_xlfn.SINGLE(D6L1203C2)&lt;&gt;0,_xlfn.SINGLE(D6L1203C2)*_xlfn.SINGLE(D6L1203C4),_xlfn.SINGLE(D6L1203C3)*_xlfn.SINGLE(D6L1203C4))</f>
        <v>1.8749151881640646E-3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9.3745759408203231E-4</v>
      </c>
      <c r="R10" s="16" t="s">
        <v>36887</v>
      </c>
      <c r="S10" s="15">
        <f>D6L1203C5-D6L1203C7</f>
        <v>9.3745759408203231E-4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8.8945090736812851E-4</v>
      </c>
      <c r="X10" s="16" t="s">
        <v>36889</v>
      </c>
      <c r="Y10" s="33">
        <f>D6L1203C7-D6L1203C10</f>
        <v>4.80066867139038E-5</v>
      </c>
      <c r="Z10" s="16" t="s">
        <v>36890</v>
      </c>
      <c r="AA10" s="33">
        <f>CHOOSE(MIN(D6L1203C9,RUN_YEARS),B7L812C7,B7L812C16,B7L812C25,B7L812C34,B7L812C43)</f>
        <v>5346.6</v>
      </c>
      <c r="AB10" s="16" t="s">
        <v>36891</v>
      </c>
      <c r="AC10" s="33">
        <f>IF(D6L1203C12=0,0,D6L1203C10/D6L1203C12)</f>
        <v>1.6635822903679505E-7</v>
      </c>
      <c r="AD10" s="16" t="s">
        <v>36892</v>
      </c>
      <c r="AE10" s="33">
        <f>IF(D6L1203C5=0,0,D6L1203C10/D6L1203C5)</f>
        <v>0.47439527557461819</v>
      </c>
      <c r="AF10" s="16" t="s">
        <v>36893</v>
      </c>
      <c r="AG10" s="33">
        <f>CHOOSE(MIN(D6L1203C9,RUN_YEARS),B7L812C5,B7L812C14,B7L812C23,B7L812C32,B7L812C41)</f>
        <v>110.99006271877577</v>
      </c>
      <c r="AH10" s="16" t="s">
        <v>36894</v>
      </c>
      <c r="AI10" s="33">
        <f>IF(D6L1203C15=0,0,D6L1203C11/D6L1203C15)</f>
        <v>4.3253139549566801E-7</v>
      </c>
      <c r="AJ10" s="16" t="s">
        <v>36895</v>
      </c>
      <c r="AK10" s="33">
        <f>IF(D6L1203C5=0,0,D6L1203C11/D6L1203C5)</f>
        <v>2.5604724425381833E-2</v>
      </c>
      <c r="AL10" s="16" t="s">
        <v>36896</v>
      </c>
      <c r="AM10" s="33">
        <f>D6L1203C8*CHOOSE(MIN(D6L1203C9,RUN_YEARS),B7L812C4,B7L812C13,B7L812C22,B7L812C31,B7L812C40)</f>
        <v>1.3255917279365664E-4</v>
      </c>
      <c r="AN10" s="16" t="s">
        <v>36897</v>
      </c>
      <c r="AO10" s="33">
        <f>D6L1203C8-D6L1203C18</f>
        <v>8.0489842128837568E-4</v>
      </c>
      <c r="AP10" s="16" t="s">
        <v>36898</v>
      </c>
      <c r="AQ10" s="33">
        <f>CHOOSE(MIN(D6L1203C9,RUN_YEARS),B7L812C2,B7L812C11,B7L812C20,B7L812C29,B7L812C38)</f>
        <v>7.735326989814574</v>
      </c>
      <c r="AR10" s="16" t="s">
        <v>36899</v>
      </c>
      <c r="AS10" s="33">
        <f>IF(D6L1203C20=0,0,D6L1203C18/D6L1203C20)</f>
        <v>1.7136854455952902E-5</v>
      </c>
      <c r="AT10" s="16" t="s">
        <v>36900</v>
      </c>
      <c r="AU10" s="33">
        <f>IF(D6L1203C5=0,0,D6L1203C18/D6L1203C5)</f>
        <v>7.0701423525967533E-2</v>
      </c>
      <c r="AV10" s="16" t="s">
        <v>36901</v>
      </c>
      <c r="AW10" s="33">
        <f>CHOOSE(MIN(D6L1203C9,RUN_YEARS),B7L812C1,B7L812C10,B7L812C19,B7L812C28,B7L812C37)</f>
        <v>46.968854369231956</v>
      </c>
      <c r="AX10" s="16" t="s">
        <v>36902</v>
      </c>
      <c r="AY10" s="33">
        <f>IF(D6L1203C23=0,0,D6L1203C19/D6L1203C23)</f>
        <v>1.7136854455952905E-5</v>
      </c>
      <c r="AZ10" s="16" t="s">
        <v>36903</v>
      </c>
      <c r="BA10" s="33">
        <f>IF(D6L1203C5=0,0,D6L1203C19/D6L1203C5)</f>
        <v>0.42929857647403247</v>
      </c>
    </row>
    <row r="11" spans="1:53" x14ac:dyDescent="0.3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1.4802114801046351E-2</v>
      </c>
      <c r="J11" s="16" t="s">
        <v>36926</v>
      </c>
      <c r="K11" s="21">
        <f>_xlfn.SINGLE(IF(FLOW_THRU_100PCT="Y",1,INDEX(VariabilityMatrix,D6L1204C1,_xlfn.SINGLE(D6L1204C9))))</f>
        <v>0.43955570143604111</v>
      </c>
      <c r="L11" s="16" t="s">
        <v>36906</v>
      </c>
      <c r="M11" s="15">
        <f>IF(_xlfn.SINGLE(D6L1204C2)&lt;&gt;0,_xlfn.SINGLE(D6L1204C2)*_xlfn.SINGLE(D6L1204C4),_xlfn.SINGLE(D6L1204C3)*_xlfn.SINGLE(D6L1204C4))</f>
        <v>6.5063539541107352E-3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3.2531769770553676E-3</v>
      </c>
      <c r="R11" s="16" t="s">
        <v>36908</v>
      </c>
      <c r="S11" s="15">
        <f>D6L1204C5-D6L1204C7</f>
        <v>3.2531769770553676E-3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3.0794673083319652E-3</v>
      </c>
      <c r="X11" s="16" t="s">
        <v>36910</v>
      </c>
      <c r="Y11" s="33">
        <f>D6L1204C7-D6L1204C10</f>
        <v>1.7370966872340236E-4</v>
      </c>
      <c r="Z11" s="16" t="s">
        <v>36911</v>
      </c>
      <c r="AA11" s="33">
        <f>CHOOSE(MIN(D6L1204C9,RUN_YEARS),B7L812C7,B7L812C16,B7L812C25,B7L812C34,B7L812C43)</f>
        <v>5190</v>
      </c>
      <c r="AB11" s="16" t="s">
        <v>36912</v>
      </c>
      <c r="AC11" s="33">
        <f>IF(D6L1204C12=0,0,D6L1204C10/D6L1204C12)</f>
        <v>5.9334630218342301E-7</v>
      </c>
      <c r="AD11" s="16" t="s">
        <v>36913</v>
      </c>
      <c r="AE11" s="33">
        <f>IF(D6L1204C5=0,0,D6L1204C10/D6L1204C5)</f>
        <v>0.47330153416974002</v>
      </c>
      <c r="AF11" s="16" t="s">
        <v>36914</v>
      </c>
      <c r="AG11" s="33">
        <f>CHOOSE(MIN(D6L1204C9,RUN_YEARS),B7L812C5,B7L812C14,B7L812C23,B7L812C32,B7L812C41)</f>
        <v>112.60104057547292</v>
      </c>
      <c r="AH11" s="16" t="s">
        <v>36915</v>
      </c>
      <c r="AI11" s="33">
        <f>IF(D6L1204C15=0,0,D6L1204C11/D6L1204C15)</f>
        <v>1.5427003856769001E-6</v>
      </c>
      <c r="AJ11" s="16" t="s">
        <v>36916</v>
      </c>
      <c r="AK11" s="33">
        <f>IF(D6L1204C5=0,0,D6L1204C11/D6L1204C5)</f>
        <v>2.669846583025998E-2</v>
      </c>
      <c r="AL11" s="16" t="s">
        <v>36917</v>
      </c>
      <c r="AM11" s="33">
        <f>D6L1204C8*CHOOSE(MIN(D6L1204C9,RUN_YEARS),B7L812C4,B7L812C13,B7L812C22,B7L812C31,B7L812C40)</f>
        <v>4.7078389123895293E-4</v>
      </c>
      <c r="AN11" s="16" t="s">
        <v>36918</v>
      </c>
      <c r="AO11" s="33">
        <f>D6L1204C8-D6L1204C18</f>
        <v>2.7823930858164145E-3</v>
      </c>
      <c r="AP11" s="16" t="s">
        <v>36919</v>
      </c>
      <c r="AQ11" s="33">
        <f>CHOOSE(MIN(D6L1204C9,RUN_YEARS),B7L812C2,B7L812C11,B7L812C20,B7L812C29,B7L812C38)</f>
        <v>7.8060812631111469</v>
      </c>
      <c r="AR11" s="16" t="s">
        <v>36920</v>
      </c>
      <c r="AS11" s="33">
        <f>IF(D6L1204C20=0,0,D6L1204C18/D6L1204C20)</f>
        <v>6.0309888581831137E-5</v>
      </c>
      <c r="AT11" s="16" t="s">
        <v>36921</v>
      </c>
      <c r="AU11" s="33">
        <f>IF(D6L1204C5=0,0,D6L1204C18/D6L1204C5)</f>
        <v>7.2357559173599859E-2</v>
      </c>
      <c r="AV11" s="16" t="s">
        <v>36922</v>
      </c>
      <c r="AW11" s="33">
        <f>CHOOSE(MIN(D6L1204C9,RUN_YEARS),B7L812C1,B7L812C10,B7L812C19,B7L812C28,B7L812C37)</f>
        <v>46.134939911904169</v>
      </c>
      <c r="AX11" s="16" t="s">
        <v>36923</v>
      </c>
      <c r="AY11" s="33">
        <f>IF(D6L1204C23=0,0,D6L1204C19/D6L1204C23)</f>
        <v>6.030988858183113E-5</v>
      </c>
      <c r="AZ11" s="16" t="s">
        <v>36924</v>
      </c>
      <c r="BA11" s="33">
        <f>IF(D6L1204C5=0,0,D6L1204C19/D6L1204C5)</f>
        <v>0.42764244082640013</v>
      </c>
    </row>
    <row r="12" spans="1:53" x14ac:dyDescent="0.3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4.2768219991140901</v>
      </c>
      <c r="J12" s="16" t="s">
        <v>36947</v>
      </c>
      <c r="K12" s="21">
        <f>_xlfn.SINGLE(IF(FLOW_THRU_100PCT="Y",1,INDEX(VariabilityMatrix,D6L1205C1,_xlfn.SINGLE(D6L1205C9))))</f>
        <v>0.14385625612509018</v>
      </c>
      <c r="L12" s="16" t="s">
        <v>36927</v>
      </c>
      <c r="M12" s="15">
        <f>IF(_xlfn.SINGLE(D6L1205C2)&lt;&gt;0,_xlfn.SINGLE(D6L1205C2)*_xlfn.SINGLE(D6L1205C4),_xlfn.SINGLE(D6L1205C3)*_xlfn.SINGLE(D6L1205C4))</f>
        <v>0.61524760090597674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0.30762380045298837</v>
      </c>
      <c r="R12" s="16" t="s">
        <v>36929</v>
      </c>
      <c r="S12" s="15">
        <f>D6L1205C5-D6L1205C7</f>
        <v>0.30762380045298837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0.29187055517841354</v>
      </c>
      <c r="X12" s="16" t="s">
        <v>36931</v>
      </c>
      <c r="Y12" s="33">
        <f>D6L1205C7-D6L1205C10</f>
        <v>1.5753245274574834E-2</v>
      </c>
      <c r="Z12" s="16" t="s">
        <v>36932</v>
      </c>
      <c r="AA12" s="33">
        <f>CHOOSE(MIN(D6L1205C9,RUN_YEARS),B7L812C7,B7L812C16,B7L812C25,B7L812C34,B7L812C43)</f>
        <v>5346.6</v>
      </c>
      <c r="AB12" s="16" t="s">
        <v>36933</v>
      </c>
      <c r="AC12" s="33">
        <f>IF(D6L1205C12=0,0,D6L1205C10/D6L1205C12)</f>
        <v>5.4589936628588919E-5</v>
      </c>
      <c r="AD12" s="16" t="s">
        <v>36934</v>
      </c>
      <c r="AE12" s="33">
        <f>IF(D6L1205C5=0,0,D6L1205C10/D6L1205C5)</f>
        <v>0.47439527557461819</v>
      </c>
      <c r="AF12" s="16" t="s">
        <v>36935</v>
      </c>
      <c r="AG12" s="33">
        <f>CHOOSE(MIN(D6L1205C9,RUN_YEARS),B7L812C5,B7L812C14,B7L812C23,B7L812C32,B7L812C41)</f>
        <v>110.99006271877577</v>
      </c>
      <c r="AH12" s="16" t="s">
        <v>36936</v>
      </c>
      <c r="AI12" s="33">
        <f>IF(D6L1205C15=0,0,D6L1205C11/D6L1205C15)</f>
        <v>1.4193383523433144E-4</v>
      </c>
      <c r="AJ12" s="16" t="s">
        <v>36937</v>
      </c>
      <c r="AK12" s="33">
        <f>IF(D6L1205C5=0,0,D6L1205C11/D6L1205C5)</f>
        <v>2.5604724425381829E-2</v>
      </c>
      <c r="AL12" s="16" t="s">
        <v>36938</v>
      </c>
      <c r="AM12" s="33">
        <f>D6L1205C8*CHOOSE(MIN(D6L1205C9,RUN_YEARS),B7L812C4,B7L812C13,B7L812C22,B7L812C31,B7L812C40)</f>
        <v>4.3498881204988911E-2</v>
      </c>
      <c r="AN12" s="16" t="s">
        <v>36939</v>
      </c>
      <c r="AO12" s="33">
        <f>D6L1205C8-D6L1205C18</f>
        <v>0.26412491924799947</v>
      </c>
      <c r="AP12" s="16" t="s">
        <v>36940</v>
      </c>
      <c r="AQ12" s="33">
        <f>CHOOSE(MIN(D6L1205C9,RUN_YEARS),B7L812C2,B7L812C11,B7L812C20,B7L812C29,B7L812C38)</f>
        <v>7.735326989814574</v>
      </c>
      <c r="AR12" s="16" t="s">
        <v>36941</v>
      </c>
      <c r="AS12" s="33">
        <f>IF(D6L1205C20=0,0,D6L1205C18/D6L1205C20)</f>
        <v>5.6234056119755108E-3</v>
      </c>
      <c r="AT12" s="16" t="s">
        <v>36942</v>
      </c>
      <c r="AU12" s="33">
        <f>IF(D6L1205C5=0,0,D6L1205C18/D6L1205C5)</f>
        <v>7.0701423525967533E-2</v>
      </c>
      <c r="AV12" s="16" t="s">
        <v>36943</v>
      </c>
      <c r="AW12" s="33">
        <f>CHOOSE(MIN(D6L1205C9,RUN_YEARS),B7L812C1,B7L812C10,B7L812C19,B7L812C28,B7L812C37)</f>
        <v>46.968854369231956</v>
      </c>
      <c r="AX12" s="16" t="s">
        <v>36944</v>
      </c>
      <c r="AY12" s="33">
        <f>IF(D6L1205C23=0,0,D6L1205C19/D6L1205C23)</f>
        <v>5.6234056119755108E-3</v>
      </c>
      <c r="AZ12" s="16" t="s">
        <v>36945</v>
      </c>
      <c r="BA12" s="33">
        <f>IF(D6L1205C5=0,0,D6L1205C19/D6L1205C5)</f>
        <v>0.42929857647403247</v>
      </c>
    </row>
    <row r="13" spans="1:53" x14ac:dyDescent="0.3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1.9193539183557435</v>
      </c>
      <c r="J13" s="16" t="s">
        <v>36968</v>
      </c>
      <c r="K13" s="21">
        <f>_xlfn.SINGLE(IF(FLOW_THRU_100PCT="Y",1,INDEX(VariabilityMatrix,D6L1206C1,_xlfn.SINGLE(D6L1206C9))))</f>
        <v>0.44333062863982836</v>
      </c>
      <c r="L13" s="16" t="s">
        <v>36948</v>
      </c>
      <c r="M13" s="15">
        <f>IF(_xlfn.SINGLE(D6L1206C2)&lt;&gt;0,_xlfn.SINGLE(D6L1206C2)*_xlfn.SINGLE(D6L1206C4),_xlfn.SINGLE(D6L1206C3)*_xlfn.SINGLE(D6L1206C4))</f>
        <v>0.8509083792069696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0.4254541896034848</v>
      </c>
      <c r="R13" s="16" t="s">
        <v>36950</v>
      </c>
      <c r="S13" s="15">
        <f>D6L1206C5-D6L1206C7</f>
        <v>0.4254541896034848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0.40366691504264207</v>
      </c>
      <c r="X13" s="16" t="s">
        <v>36952</v>
      </c>
      <c r="Y13" s="33">
        <f>D6L1206C7-D6L1206C10</f>
        <v>2.1787274560842729E-2</v>
      </c>
      <c r="Z13" s="16" t="s">
        <v>36953</v>
      </c>
      <c r="AA13" s="33">
        <f>CHOOSE(MIN(D6L1206C9,RUN_YEARS),B7L812C7,B7L812C16,B7L812C25,B7L812C34,B7L812C43)</f>
        <v>5346.6</v>
      </c>
      <c r="AB13" s="16" t="s">
        <v>36954</v>
      </c>
      <c r="AC13" s="33">
        <f>IF(D6L1206C12=0,0,D6L1206C10/D6L1206C12)</f>
        <v>7.5499740964845324E-5</v>
      </c>
      <c r="AD13" s="16" t="s">
        <v>36955</v>
      </c>
      <c r="AE13" s="33">
        <f>IF(D6L1206C5=0,0,D6L1206C10/D6L1206C5)</f>
        <v>0.47439527557461819</v>
      </c>
      <c r="AF13" s="16" t="s">
        <v>36956</v>
      </c>
      <c r="AG13" s="33">
        <f>CHOOSE(MIN(D6L1206C9,RUN_YEARS),B7L812C5,B7L812C14,B7L812C23,B7L812C32,B7L812C41)</f>
        <v>110.99006271877577</v>
      </c>
      <c r="AH13" s="16" t="s">
        <v>36957</v>
      </c>
      <c r="AI13" s="33">
        <f>IF(D6L1206C15=0,0,D6L1206C11/D6L1206C15)</f>
        <v>1.9629932650859792E-4</v>
      </c>
      <c r="AJ13" s="16" t="s">
        <v>36958</v>
      </c>
      <c r="AK13" s="33">
        <f>IF(D6L1206C5=0,0,D6L1206C11/D6L1206C5)</f>
        <v>2.5604724425381795E-2</v>
      </c>
      <c r="AL13" s="16" t="s">
        <v>36959</v>
      </c>
      <c r="AM13" s="33">
        <f>D6L1206C8*CHOOSE(MIN(D6L1206C9,RUN_YEARS),B7L812C4,B7L812C13,B7L812C22,B7L812C31,B7L812C40)</f>
        <v>6.0160433700106541E-2</v>
      </c>
      <c r="AN13" s="16" t="s">
        <v>36960</v>
      </c>
      <c r="AO13" s="33">
        <f>D6L1206C8-D6L1206C18</f>
        <v>0.36529375590337826</v>
      </c>
      <c r="AP13" s="16" t="s">
        <v>36961</v>
      </c>
      <c r="AQ13" s="33">
        <f>CHOOSE(MIN(D6L1206C9,RUN_YEARS),B7L812C2,B7L812C11,B7L812C20,B7L812C29,B7L812C38)</f>
        <v>7.735326989814574</v>
      </c>
      <c r="AR13" s="16" t="s">
        <v>36962</v>
      </c>
      <c r="AS13" s="33">
        <f>IF(D6L1206C20=0,0,D6L1206C18/D6L1206C20)</f>
        <v>7.7773614197980618E-3</v>
      </c>
      <c r="AT13" s="16" t="s">
        <v>36963</v>
      </c>
      <c r="AU13" s="33">
        <f>IF(D6L1206C5=0,0,D6L1206C18/D6L1206C5)</f>
        <v>7.0701423525967533E-2</v>
      </c>
      <c r="AV13" s="16" t="s">
        <v>36964</v>
      </c>
      <c r="AW13" s="33">
        <f>CHOOSE(MIN(D6L1206C9,RUN_YEARS),B7L812C1,B7L812C10,B7L812C19,B7L812C28,B7L812C37)</f>
        <v>46.968854369231956</v>
      </c>
      <c r="AX13" s="16" t="s">
        <v>36965</v>
      </c>
      <c r="AY13" s="33">
        <f>IF(D6L1206C23=0,0,D6L1206C19/D6L1206C23)</f>
        <v>7.7773614197980626E-3</v>
      </c>
      <c r="AZ13" s="16" t="s">
        <v>36966</v>
      </c>
      <c r="BA13" s="33">
        <f>IF(D6L1206C5=0,0,D6L1206C19/D6L1206C5)</f>
        <v>0.42929857647403247</v>
      </c>
    </row>
    <row r="14" spans="1:53" x14ac:dyDescent="0.3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0.44004572715682078</v>
      </c>
      <c r="J14" s="16" t="s">
        <v>36989</v>
      </c>
      <c r="K14" s="21">
        <f>_xlfn.SINGLE(IF(FLOW_THRU_100PCT="Y",1,INDEX(VariabilityMatrix,D6L1207C1,_xlfn.SINGLE(D6L1207C9))))</f>
        <v>0.43955570143604111</v>
      </c>
      <c r="L14" s="16" t="s">
        <v>36969</v>
      </c>
      <c r="M14" s="15">
        <f>IF(_xlfn.SINGLE(D6L1207C2)&lt;&gt;0,_xlfn.SINGLE(D6L1207C2)*_xlfn.SINGLE(D6L1207C4),_xlfn.SINGLE(D6L1207C3)*_xlfn.SINGLE(D6L1207C4))</f>
        <v>0.19342460826434912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9.6712304132174562E-2</v>
      </c>
      <c r="R14" s="16" t="s">
        <v>36971</v>
      </c>
      <c r="S14" s="15">
        <f>D6L1207C5-D6L1207C7</f>
        <v>9.6712304132174562E-2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9.1548163837697413E-2</v>
      </c>
      <c r="X14" s="16" t="s">
        <v>36973</v>
      </c>
      <c r="Y14" s="33">
        <f>D6L1207C7-D6L1207C10</f>
        <v>5.1641402944771486E-3</v>
      </c>
      <c r="Z14" s="16" t="s">
        <v>36974</v>
      </c>
      <c r="AA14" s="33">
        <f>CHOOSE(MIN(D6L1207C9,RUN_YEARS),B7L812C7,B7L812C16,B7L812C25,B7L812C34,B7L812C43)</f>
        <v>5190</v>
      </c>
      <c r="AB14" s="16" t="s">
        <v>36975</v>
      </c>
      <c r="AC14" s="33">
        <f>IF(D6L1207C12=0,0,D6L1207C10/D6L1207C12)</f>
        <v>1.7639337926338616E-5</v>
      </c>
      <c r="AD14" s="16" t="s">
        <v>36976</v>
      </c>
      <c r="AE14" s="33">
        <f>IF(D6L1207C5=0,0,D6L1207C10/D6L1207C5)</f>
        <v>0.47330153416974002</v>
      </c>
      <c r="AF14" s="16" t="s">
        <v>36977</v>
      </c>
      <c r="AG14" s="33">
        <f>CHOOSE(MIN(D6L1207C9,RUN_YEARS),B7L812C5,B7L812C14,B7L812C23,B7L812C32,B7L812C41)</f>
        <v>112.60104057547292</v>
      </c>
      <c r="AH14" s="16" t="s">
        <v>36978</v>
      </c>
      <c r="AI14" s="33">
        <f>IF(D6L1207C15=0,0,D6L1207C11/D6L1207C15)</f>
        <v>4.5862278608480432E-5</v>
      </c>
      <c r="AJ14" s="16" t="s">
        <v>36979</v>
      </c>
      <c r="AK14" s="33">
        <f>IF(D6L1207C5=0,0,D6L1207C11/D6L1207C5)</f>
        <v>2.6698465830259987E-2</v>
      </c>
      <c r="AL14" s="16" t="s">
        <v>36980</v>
      </c>
      <c r="AM14" s="33">
        <f>D6L1207C8*CHOOSE(MIN(D6L1207C9,RUN_YEARS),B7L812C4,B7L812C13,B7L812C22,B7L812C31,B7L812C40)</f>
        <v>1.3995732538118014E-2</v>
      </c>
      <c r="AN14" s="16" t="s">
        <v>36981</v>
      </c>
      <c r="AO14" s="33">
        <f>D6L1207C8-D6L1207C18</f>
        <v>8.2716571594056543E-2</v>
      </c>
      <c r="AP14" s="16" t="s">
        <v>36982</v>
      </c>
      <c r="AQ14" s="33">
        <f>CHOOSE(MIN(D6L1207C9,RUN_YEARS),B7L812C2,B7L812C11,B7L812C20,B7L812C29,B7L812C38)</f>
        <v>7.8060812631111469</v>
      </c>
      <c r="AR14" s="16" t="s">
        <v>36983</v>
      </c>
      <c r="AS14" s="33">
        <f>IF(D6L1207C20=0,0,D6L1207C18/D6L1207C20)</f>
        <v>1.7929268305541513E-3</v>
      </c>
      <c r="AT14" s="16" t="s">
        <v>36984</v>
      </c>
      <c r="AU14" s="33">
        <f>IF(D6L1207C5=0,0,D6L1207C18/D6L1207C5)</f>
        <v>7.2357559173599859E-2</v>
      </c>
      <c r="AV14" s="16" t="s">
        <v>36985</v>
      </c>
      <c r="AW14" s="33">
        <f>CHOOSE(MIN(D6L1207C9,RUN_YEARS),B7L812C1,B7L812C10,B7L812C19,B7L812C28,B7L812C37)</f>
        <v>46.134939911904169</v>
      </c>
      <c r="AX14" s="16" t="s">
        <v>36986</v>
      </c>
      <c r="AY14" s="33">
        <f>IF(D6L1207C23=0,0,D6L1207C19/D6L1207C23)</f>
        <v>1.7929268305541509E-3</v>
      </c>
      <c r="AZ14" s="16" t="s">
        <v>36987</v>
      </c>
      <c r="BA14" s="33">
        <f>IF(D6L1207C5=0,0,D6L1207C19/D6L1207C5)</f>
        <v>0.42764244082640013</v>
      </c>
    </row>
    <row r="15" spans="1:53" x14ac:dyDescent="0.3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</v>
      </c>
      <c r="J15" s="16" t="s">
        <v>37010</v>
      </c>
      <c r="K15" s="21">
        <f>_xlfn.SINGLE(IF(FLOW_THRU_100PCT="Y",1,INDEX(VariabilityMatrix,D6L1208C1,_xlfn.SINGLE(D6L1208C9))))</f>
        <v>0.43955570143604111</v>
      </c>
      <c r="L15" s="16" t="s">
        <v>36990</v>
      </c>
      <c r="M15" s="15">
        <f>IF(_xlfn.SINGLE(D6L1208C2)&lt;&gt;0,_xlfn.SINGLE(D6L1208C2)*_xlfn.SINGLE(D6L1208C4),_xlfn.SINGLE(D6L1208C3)*_xlfn.SINGLE(D6L1208C4))</f>
        <v>0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0</v>
      </c>
      <c r="R15" s="16" t="s">
        <v>36992</v>
      </c>
      <c r="S15" s="15">
        <f>D6L1208C5-D6L1208C7</f>
        <v>0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0</v>
      </c>
      <c r="X15" s="16" t="s">
        <v>36994</v>
      </c>
      <c r="Y15" s="33">
        <f>D6L1208C7-D6L1208C10</f>
        <v>0</v>
      </c>
      <c r="Z15" s="16" t="s">
        <v>36995</v>
      </c>
      <c r="AA15" s="33">
        <f>CHOOSE(MIN(D6L1208C9,RUN_YEARS),B7L812C7,B7L812C16,B7L812C25,B7L812C34,B7L812C43)</f>
        <v>5190</v>
      </c>
      <c r="AB15" s="16" t="s">
        <v>36996</v>
      </c>
      <c r="AC15" s="33">
        <f>IF(D6L1208C12=0,0,D6L1208C10/D6L1208C12)</f>
        <v>0</v>
      </c>
      <c r="AD15" s="16" t="s">
        <v>36997</v>
      </c>
      <c r="AE15" s="33">
        <f>IF(D6L1208C5=0,0,D6L1208C10/D6L1208C5)</f>
        <v>0</v>
      </c>
      <c r="AF15" s="16" t="s">
        <v>36998</v>
      </c>
      <c r="AG15" s="33">
        <f>CHOOSE(MIN(D6L1208C9,RUN_YEARS),B7L812C5,B7L812C14,B7L812C23,B7L812C32,B7L812C41)</f>
        <v>112.60104057547292</v>
      </c>
      <c r="AH15" s="16" t="s">
        <v>36999</v>
      </c>
      <c r="AI15" s="33">
        <f>IF(D6L1208C15=0,0,D6L1208C11/D6L1208C15)</f>
        <v>0</v>
      </c>
      <c r="AJ15" s="16" t="s">
        <v>37000</v>
      </c>
      <c r="AK15" s="33">
        <f>IF(D6L1208C5=0,0,D6L1208C11/D6L1208C5)</f>
        <v>0</v>
      </c>
      <c r="AL15" s="16" t="s">
        <v>37001</v>
      </c>
      <c r="AM15" s="33">
        <f>D6L1208C8*CHOOSE(MIN(D6L1208C9,RUN_YEARS),B7L812C4,B7L812C13,B7L812C22,B7L812C31,B7L812C40)</f>
        <v>0</v>
      </c>
      <c r="AN15" s="16" t="s">
        <v>37002</v>
      </c>
      <c r="AO15" s="33">
        <f>D6L1208C8-D6L1208C18</f>
        <v>0</v>
      </c>
      <c r="AP15" s="16" t="s">
        <v>37003</v>
      </c>
      <c r="AQ15" s="33">
        <f>CHOOSE(MIN(D6L1208C9,RUN_YEARS),B7L812C2,B7L812C11,B7L812C20,B7L812C29,B7L812C38)</f>
        <v>7.8060812631111469</v>
      </c>
      <c r="AR15" s="16" t="s">
        <v>37004</v>
      </c>
      <c r="AS15" s="33">
        <f>IF(D6L1208C20=0,0,D6L1208C18/D6L1208C20)</f>
        <v>0</v>
      </c>
      <c r="AT15" s="16" t="s">
        <v>37005</v>
      </c>
      <c r="AU15" s="33">
        <f>IF(D6L1208C5=0,0,D6L1208C18/D6L1208C5)</f>
        <v>0</v>
      </c>
      <c r="AV15" s="16" t="s">
        <v>37006</v>
      </c>
      <c r="AW15" s="33">
        <f>CHOOSE(MIN(D6L1208C9,RUN_YEARS),B7L812C1,B7L812C10,B7L812C19,B7L812C28,B7L812C37)</f>
        <v>46.134939911904169</v>
      </c>
      <c r="AX15" s="16" t="s">
        <v>37007</v>
      </c>
      <c r="AY15" s="33">
        <f>IF(D6L1208C23=0,0,D6L1208C19/D6L1208C23)</f>
        <v>0</v>
      </c>
      <c r="AZ15" s="16" t="s">
        <v>37008</v>
      </c>
      <c r="BA15" s="33">
        <f>IF(D6L1208C5=0,0,D6L1208C19/D6L1208C5)</f>
        <v>0</v>
      </c>
    </row>
    <row r="16" spans="1:53" x14ac:dyDescent="0.3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1.6705243846895167E-2</v>
      </c>
      <c r="J16" s="16" t="s">
        <v>37031</v>
      </c>
      <c r="K16" s="21">
        <f>_xlfn.SINGLE(IF(FLOW_THRU_100PCT="Y",1,INDEX(VariabilityMatrix,D6L1209C1,_xlfn.SINGLE(D6L1209C9))))</f>
        <v>0.43955570143604111</v>
      </c>
      <c r="L16" s="16" t="s">
        <v>37011</v>
      </c>
      <c r="M16" s="15">
        <f>IF(_xlfn.SINGLE(D6L1209C2)&lt;&gt;0,_xlfn.SINGLE(D6L1209C2)*_xlfn.SINGLE(D6L1209C4),_xlfn.SINGLE(D6L1209C3)*_xlfn.SINGLE(D6L1209C4))</f>
        <v>7.3428851767821145E-3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3.6714425883910573E-3</v>
      </c>
      <c r="R16" s="16" t="s">
        <v>37013</v>
      </c>
      <c r="S16" s="15">
        <f>D6L1209C5-D6L1209C7</f>
        <v>3.6714425883910573E-3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3.4753988194032174E-3</v>
      </c>
      <c r="X16" s="16" t="s">
        <v>37015</v>
      </c>
      <c r="Y16" s="33">
        <f>D6L1209C7-D6L1209C10</f>
        <v>1.960437689878399E-4</v>
      </c>
      <c r="Z16" s="16" t="s">
        <v>37016</v>
      </c>
      <c r="AA16" s="33">
        <f>CHOOSE(MIN(D6L1209C9,RUN_YEARS),B7L812C7,B7L812C16,B7L812C25,B7L812C34,B7L812C43)</f>
        <v>5190</v>
      </c>
      <c r="AB16" s="16" t="s">
        <v>37017</v>
      </c>
      <c r="AC16" s="33">
        <f>IF(D6L1209C12=0,0,D6L1209C10/D6L1209C12)</f>
        <v>6.6963368389272012E-7</v>
      </c>
      <c r="AD16" s="16" t="s">
        <v>37018</v>
      </c>
      <c r="AE16" s="33">
        <f>IF(D6L1209C5=0,0,D6L1209C10/D6L1209C5)</f>
        <v>0.47330153416974002</v>
      </c>
      <c r="AF16" s="16" t="s">
        <v>37019</v>
      </c>
      <c r="AG16" s="33">
        <f>CHOOSE(MIN(D6L1209C9,RUN_YEARS),B7L812C5,B7L812C14,B7L812C23,B7L812C32,B7L812C41)</f>
        <v>112.60104057547292</v>
      </c>
      <c r="AH16" s="16" t="s">
        <v>37020</v>
      </c>
      <c r="AI16" s="33">
        <f>IF(D6L1209C15=0,0,D6L1209C11/D6L1209C15)</f>
        <v>1.7410475781210738E-6</v>
      </c>
      <c r="AJ16" s="16" t="s">
        <v>37021</v>
      </c>
      <c r="AK16" s="33">
        <f>IF(D6L1209C5=0,0,D6L1209C11/D6L1209C5)</f>
        <v>2.6698465830259994E-2</v>
      </c>
      <c r="AL16" s="16" t="s">
        <v>37022</v>
      </c>
      <c r="AM16" s="33">
        <f>D6L1209C8*CHOOSE(MIN(D6L1209C9,RUN_YEARS),B7L812C4,B7L812C13,B7L812C22,B7L812C31,B7L812C40)</f>
        <v>5.3131324868396106E-4</v>
      </c>
      <c r="AN16" s="16" t="s">
        <v>37023</v>
      </c>
      <c r="AO16" s="33">
        <f>D6L1209C8-D6L1209C18</f>
        <v>3.140129339707096E-3</v>
      </c>
      <c r="AP16" s="16" t="s">
        <v>37024</v>
      </c>
      <c r="AQ16" s="33">
        <f>CHOOSE(MIN(D6L1209C9,RUN_YEARS),B7L812C2,B7L812C11,B7L812C20,B7L812C29,B7L812C38)</f>
        <v>7.8060812631111469</v>
      </c>
      <c r="AR16" s="16" t="s">
        <v>37025</v>
      </c>
      <c r="AS16" s="33">
        <f>IF(D6L1209C20=0,0,D6L1209C18/D6L1209C20)</f>
        <v>6.8064017113780842E-5</v>
      </c>
      <c r="AT16" s="16" t="s">
        <v>37026</v>
      </c>
      <c r="AU16" s="33">
        <f>IF(D6L1209C5=0,0,D6L1209C18/D6L1209C5)</f>
        <v>7.2357559173599859E-2</v>
      </c>
      <c r="AV16" s="16" t="s">
        <v>37027</v>
      </c>
      <c r="AW16" s="33">
        <f>CHOOSE(MIN(D6L1209C9,RUN_YEARS),B7L812C1,B7L812C10,B7L812C19,B7L812C28,B7L812C37)</f>
        <v>46.134939911904169</v>
      </c>
      <c r="AX16" s="16" t="s">
        <v>37028</v>
      </c>
      <c r="AY16" s="33">
        <f>IF(D6L1209C23=0,0,D6L1209C19/D6L1209C23)</f>
        <v>6.8064017113780842E-5</v>
      </c>
      <c r="AZ16" s="16" t="s">
        <v>37029</v>
      </c>
      <c r="BA16" s="33">
        <f>IF(D6L1209C5=0,0,D6L1209C19/D6L1209C5)</f>
        <v>0.42764244082640013</v>
      </c>
    </row>
    <row r="17" spans="1:53" x14ac:dyDescent="0.3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</v>
      </c>
      <c r="J17" s="16" t="s">
        <v>37052</v>
      </c>
      <c r="K17" s="21">
        <f>_xlfn.SINGLE(IF(FLOW_THRU_100PCT="Y",1,INDEX(VariabilityMatrix,D6L1210C1,_xlfn.SINGLE(D6L1210C9))))</f>
        <v>0.43955570143604111</v>
      </c>
      <c r="L17" s="16" t="s">
        <v>37032</v>
      </c>
      <c r="M17" s="15">
        <f>IF(_xlfn.SINGLE(D6L1210C2)&lt;&gt;0,_xlfn.SINGLE(D6L1210C2)*_xlfn.SINGLE(D6L1210C4),_xlfn.SINGLE(D6L1210C3)*_xlfn.SINGLE(D6L1210C4))</f>
        <v>0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</v>
      </c>
      <c r="R17" s="16" t="s">
        <v>37034</v>
      </c>
      <c r="S17" s="15">
        <f>D6L1210C5-D6L1210C7</f>
        <v>0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</v>
      </c>
      <c r="X17" s="16" t="s">
        <v>37036</v>
      </c>
      <c r="Y17" s="33">
        <f>D6L1210C7-D6L1210C10</f>
        <v>0</v>
      </c>
      <c r="Z17" s="16" t="s">
        <v>37037</v>
      </c>
      <c r="AA17" s="33">
        <f>CHOOSE(MIN(D6L1210C9,RUN_YEARS),B7L812C7,B7L812C16,B7L812C25,B7L812C34,B7L812C43)</f>
        <v>5190</v>
      </c>
      <c r="AB17" s="16" t="s">
        <v>37038</v>
      </c>
      <c r="AC17" s="33">
        <f>IF(D6L1210C12=0,0,D6L1210C10/D6L1210C12)</f>
        <v>0</v>
      </c>
      <c r="AD17" s="16" t="s">
        <v>37039</v>
      </c>
      <c r="AE17" s="33">
        <f>IF(D6L1210C5=0,0,D6L1210C10/D6L1210C5)</f>
        <v>0</v>
      </c>
      <c r="AF17" s="16" t="s">
        <v>37040</v>
      </c>
      <c r="AG17" s="33">
        <f>CHOOSE(MIN(D6L1210C9,RUN_YEARS),B7L812C5,B7L812C14,B7L812C23,B7L812C32,B7L812C41)</f>
        <v>112.60104057547292</v>
      </c>
      <c r="AH17" s="16" t="s">
        <v>37041</v>
      </c>
      <c r="AI17" s="33">
        <f>IF(D6L1210C15=0,0,D6L1210C11/D6L1210C15)</f>
        <v>0</v>
      </c>
      <c r="AJ17" s="16" t="s">
        <v>37042</v>
      </c>
      <c r="AK17" s="33">
        <f>IF(D6L1210C5=0,0,D6L1210C11/D6L1210C5)</f>
        <v>0</v>
      </c>
      <c r="AL17" s="16" t="s">
        <v>37043</v>
      </c>
      <c r="AM17" s="33">
        <f>D6L1210C8*CHOOSE(MIN(D6L1210C9,RUN_YEARS),B7L812C4,B7L812C13,B7L812C22,B7L812C31,B7L812C40)</f>
        <v>0</v>
      </c>
      <c r="AN17" s="16" t="s">
        <v>37044</v>
      </c>
      <c r="AO17" s="33">
        <f>D6L1210C8-D6L1210C18</f>
        <v>0</v>
      </c>
      <c r="AP17" s="16" t="s">
        <v>37045</v>
      </c>
      <c r="AQ17" s="33">
        <f>CHOOSE(MIN(D6L1210C9,RUN_YEARS),B7L812C2,B7L812C11,B7L812C20,B7L812C29,B7L812C38)</f>
        <v>7.8060812631111469</v>
      </c>
      <c r="AR17" s="16" t="s">
        <v>37046</v>
      </c>
      <c r="AS17" s="33">
        <f>IF(D6L1210C20=0,0,D6L1210C18/D6L1210C20)</f>
        <v>0</v>
      </c>
      <c r="AT17" s="16" t="s">
        <v>37047</v>
      </c>
      <c r="AU17" s="33">
        <f>IF(D6L1210C5=0,0,D6L1210C18/D6L1210C5)</f>
        <v>0</v>
      </c>
      <c r="AV17" s="16" t="s">
        <v>37048</v>
      </c>
      <c r="AW17" s="33">
        <f>CHOOSE(MIN(D6L1210C9,RUN_YEARS),B7L812C1,B7L812C10,B7L812C19,B7L812C28,B7L812C37)</f>
        <v>46.134939911904169</v>
      </c>
      <c r="AX17" s="16" t="s">
        <v>37049</v>
      </c>
      <c r="AY17" s="33">
        <f>IF(D6L1210C23=0,0,D6L1210C19/D6L1210C23)</f>
        <v>0</v>
      </c>
      <c r="AZ17" s="16" t="s">
        <v>37050</v>
      </c>
      <c r="BA17" s="33">
        <f>IF(D6L1210C5=0,0,D6L1210C19/D6L1210C5)</f>
        <v>0</v>
      </c>
    </row>
    <row r="18" spans="1:53" x14ac:dyDescent="0.3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_xlfn.SINGLE(IF(FLOW_THRU_100PCT="Y",1,INDEX(VariabilityMatrix,D6L1211C1,_xlfn.SINGLE(D6L1211C9))))</f>
        <v>0.43955570143604111</v>
      </c>
      <c r="L18" s="16" t="s">
        <v>37053</v>
      </c>
      <c r="M18" s="15">
        <f>IF(_xlfn.SINGLE(D6L1211C2)&lt;&gt;0,_xlfn.SINGLE(D6L1211C2)*_xlfn.SINGLE(D6L1211C4),_xlfn.SINGLE(D6L1211C3)*_xlfn.SINGLE(D6L1211C4))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5190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112.60104057547292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7.8060812631111469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46.134939911904169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3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_xlfn.SINGLE(IF(FLOW_THRU_100PCT="Y",1,INDEX(VariabilityMatrix,D6L1212C1,_xlfn.SINGLE(D6L1212C9))))</f>
        <v>0.43955570143604111</v>
      </c>
      <c r="L19" s="16" t="s">
        <v>37074</v>
      </c>
      <c r="M19" s="15">
        <f>IF(_xlfn.SINGLE(D6L1212C2)&lt;&gt;0,_xlfn.SINGLE(D6L1212C2)*_xlfn.SINGLE(D6L1212C4),_xlfn.SINGLE(D6L1212C3)*_xlfn.SINGLE(D6L1212C4))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5190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112.60104057547292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7.8060812631111469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46.134939911904169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3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0.66907644184572956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IF(_xlfn.SINGLE(D6L1213C2)&lt;&gt;0,_xlfn.SINGLE(D6L1213C2)*_xlfn.SINGLE(D6L1213C4),_xlfn.SINGLE(D6L1213C3)*_xlfn.SINGLE(D6L1213C4))</f>
        <v>0.57540573998732747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0.28770286999366373</v>
      </c>
      <c r="R20" s="16" t="s">
        <v>37097</v>
      </c>
      <c r="S20" s="15">
        <f>D6L1213C5-D6L1213C7</f>
        <v>0.28770286999366373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0.27234041950607663</v>
      </c>
      <c r="X20" s="16" t="s">
        <v>37099</v>
      </c>
      <c r="Y20" s="33">
        <f>D6L1213C7-D6L1213C10</f>
        <v>1.5362450487587109E-2</v>
      </c>
      <c r="Z20" s="16" t="s">
        <v>37100</v>
      </c>
      <c r="AA20" s="33">
        <f>CHOOSE(MIN(D6L1213C9,RUN_YEARS),B7L812C7,B7L812C16,B7L812C25,B7L812C34,B7L812C43)</f>
        <v>5190</v>
      </c>
      <c r="AB20" s="16" t="s">
        <v>37101</v>
      </c>
      <c r="AC20" s="33">
        <f>IF(D6L1213C12=0,0,D6L1213C10/D6L1213C12)</f>
        <v>5.2474069268993569E-5</v>
      </c>
      <c r="AD20" s="16" t="s">
        <v>37102</v>
      </c>
      <c r="AE20" s="33">
        <f>IF(D6L1213C5=0,0,D6L1213C10/D6L1213C5)</f>
        <v>0.47330153416974002</v>
      </c>
      <c r="AF20" s="16" t="s">
        <v>37103</v>
      </c>
      <c r="AG20" s="33">
        <f>CHOOSE(MIN(D6L1213C9,RUN_YEARS),B7L812C5,B7L812C14,B7L812C23,B7L812C32,B7L812C41)</f>
        <v>112.60104057547292</v>
      </c>
      <c r="AH20" s="16" t="s">
        <v>37104</v>
      </c>
      <c r="AI20" s="33">
        <f>IF(D6L1213C15=0,0,D6L1213C11/D6L1213C15)</f>
        <v>1.3643258009938321E-4</v>
      </c>
      <c r="AJ20" s="16" t="s">
        <v>37105</v>
      </c>
      <c r="AK20" s="33">
        <f>IF(D6L1213C5=0,0,D6L1213C11/D6L1213C5)</f>
        <v>2.6698465830259959E-2</v>
      </c>
      <c r="AL20" s="16" t="s">
        <v>37106</v>
      </c>
      <c r="AM20" s="33">
        <f>D6L1213C8*CHOOSE(MIN(D6L1213C9,RUN_YEARS),B7L812C4,B7L812C13,B7L812C22,B7L812C31,B7L812C40)</f>
        <v>4.1634954879962063E-2</v>
      </c>
      <c r="AN20" s="16" t="s">
        <v>37107</v>
      </c>
      <c r="AO20" s="33">
        <f>D6L1213C8-D6L1213C18</f>
        <v>0.24606791511370169</v>
      </c>
      <c r="AP20" s="16" t="s">
        <v>37108</v>
      </c>
      <c r="AQ20" s="33">
        <f>CHOOSE(MIN(D6L1213C9,RUN_YEARS),B7L812C2,B7L812C11,B7L812C20,B7L812C29,B7L812C38)</f>
        <v>7.8060812631111469</v>
      </c>
      <c r="AR20" s="16" t="s">
        <v>37109</v>
      </c>
      <c r="AS20" s="33">
        <f>IF(D6L1213C20=0,0,D6L1213C18/D6L1213C20)</f>
        <v>5.3336563477393616E-3</v>
      </c>
      <c r="AT20" s="16" t="s">
        <v>37110</v>
      </c>
      <c r="AU20" s="33">
        <f>IF(D6L1213C5=0,0,D6L1213C18/D6L1213C5)</f>
        <v>7.2357559173599859E-2</v>
      </c>
      <c r="AV20" s="16" t="s">
        <v>37111</v>
      </c>
      <c r="AW20" s="33">
        <f>CHOOSE(MIN(D6L1213C9,RUN_YEARS),B7L812C1,B7L812C10,B7L812C19,B7L812C28,B7L812C37)</f>
        <v>46.134939911904169</v>
      </c>
      <c r="AX20" s="16" t="s">
        <v>37112</v>
      </c>
      <c r="AY20" s="33">
        <f>IF(D6L1213C23=0,0,D6L1213C19/D6L1213C23)</f>
        <v>5.3336563477393616E-3</v>
      </c>
      <c r="AZ20" s="16" t="s">
        <v>37113</v>
      </c>
      <c r="BA20" s="33">
        <f>IF(D6L1213C5=0,0,D6L1213C19/D6L1213C5)</f>
        <v>0.42764244082640018</v>
      </c>
    </row>
    <row r="21" spans="1:53" x14ac:dyDescent="0.3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6.7556826131944525E-2</v>
      </c>
      <c r="J21" s="16" t="s">
        <v>37135</v>
      </c>
      <c r="K21" s="21">
        <f>_xlfn.SINGLE(IF(FLOW_THRU_100PCT="Y",1,INDEX(VariabilityMatrix,D6L1214C1,_xlfn.SINGLE(D6L1214C9))))</f>
        <v>0.44333062863982836</v>
      </c>
      <c r="L21" s="16" t="s">
        <v>37115</v>
      </c>
      <c r="M21" s="15">
        <f>IF(_xlfn.SINGLE(D6L1214C2)&lt;&gt;0,_xlfn.SINGLE(D6L1214C2)*_xlfn.SINGLE(D6L1214C4),_xlfn.SINGLE(D6L1214C3)*_xlfn.SINGLE(D6L1214C4))</f>
        <v>2.995001019798655E-2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1.4975005098993275E-2</v>
      </c>
      <c r="R21" s="16" t="s">
        <v>37117</v>
      </c>
      <c r="S21" s="15">
        <f>D6L1214C5-D6L1214C7</f>
        <v>1.4975005098993275E-2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1.4208143341336455E-2</v>
      </c>
      <c r="X21" s="16" t="s">
        <v>37119</v>
      </c>
      <c r="Y21" s="33">
        <f>D6L1214C7-D6L1214C10</f>
        <v>7.6686175765681985E-4</v>
      </c>
      <c r="Z21" s="16" t="s">
        <v>37120</v>
      </c>
      <c r="AA21" s="33">
        <f>CHOOSE(MIN(D6L1214C9,RUN_YEARS),B7L812C7,B7L812C16,B7L812C25,B7L812C34,B7L812C43)</f>
        <v>5346.6</v>
      </c>
      <c r="AB21" s="16" t="s">
        <v>37121</v>
      </c>
      <c r="AC21" s="33">
        <f>IF(D6L1214C12=0,0,D6L1214C10/D6L1214C12)</f>
        <v>2.657416552825432E-6</v>
      </c>
      <c r="AD21" s="16" t="s">
        <v>37122</v>
      </c>
      <c r="AE21" s="33">
        <f>IF(D6L1214C5=0,0,D6L1214C10/D6L1214C5)</f>
        <v>0.47439527557461819</v>
      </c>
      <c r="AF21" s="16" t="s">
        <v>37123</v>
      </c>
      <c r="AG21" s="33">
        <f>CHOOSE(MIN(D6L1214C9,RUN_YEARS),B7L812C5,B7L812C14,B7L812C23,B7L812C32,B7L812C41)</f>
        <v>110.99006271877577</v>
      </c>
      <c r="AH21" s="16" t="s">
        <v>37124</v>
      </c>
      <c r="AI21" s="33">
        <f>IF(D6L1214C15=0,0,D6L1214C11/D6L1214C15)</f>
        <v>6.9092830373461233E-6</v>
      </c>
      <c r="AJ21" s="16" t="s">
        <v>37125</v>
      </c>
      <c r="AK21" s="33">
        <f>IF(D6L1214C5=0,0,D6L1214C11/D6L1214C5)</f>
        <v>2.5604724425381788E-2</v>
      </c>
      <c r="AL21" s="16" t="s">
        <v>37126</v>
      </c>
      <c r="AM21" s="33">
        <f>D6L1214C8*CHOOSE(MIN(D6L1214C9,RUN_YEARS),B7L812C4,B7L812C13,B7L812C22,B7L812C31,B7L812C40)</f>
        <v>2.1175083556148936E-3</v>
      </c>
      <c r="AN21" s="16" t="s">
        <v>37127</v>
      </c>
      <c r="AO21" s="33">
        <f>D6L1214C8-D6L1214C18</f>
        <v>1.2857496743378381E-2</v>
      </c>
      <c r="AP21" s="16" t="s">
        <v>37128</v>
      </c>
      <c r="AQ21" s="33">
        <f>CHOOSE(MIN(D6L1214C9,RUN_YEARS),B7L812C2,B7L812C11,B7L812C20,B7L812C29,B7L812C38)</f>
        <v>7.735326989814574</v>
      </c>
      <c r="AR21" s="16" t="s">
        <v>37129</v>
      </c>
      <c r="AS21" s="33">
        <f>IF(D6L1214C20=0,0,D6L1214C18/D6L1214C20)</f>
        <v>2.7374516402514139E-4</v>
      </c>
      <c r="AT21" s="16" t="s">
        <v>37130</v>
      </c>
      <c r="AU21" s="33">
        <f>IF(D6L1214C5=0,0,D6L1214C18/D6L1214C5)</f>
        <v>7.0701423525967533E-2</v>
      </c>
      <c r="AV21" s="16" t="s">
        <v>37131</v>
      </c>
      <c r="AW21" s="33">
        <f>CHOOSE(MIN(D6L1214C9,RUN_YEARS),B7L812C1,B7L812C10,B7L812C19,B7L812C28,B7L812C37)</f>
        <v>46.968854369231956</v>
      </c>
      <c r="AX21" s="16" t="s">
        <v>37132</v>
      </c>
      <c r="AY21" s="33">
        <f>IF(D6L1214C23=0,0,D6L1214C19/D6L1214C23)</f>
        <v>2.7374516402514139E-4</v>
      </c>
      <c r="AZ21" s="16" t="s">
        <v>37133</v>
      </c>
      <c r="BA21" s="33">
        <f>IF(D6L1214C5=0,0,D6L1214C19/D6L1214C5)</f>
        <v>0.42929857647403247</v>
      </c>
    </row>
    <row r="22" spans="1:53" x14ac:dyDescent="0.3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8.9779339756369633E-2</v>
      </c>
      <c r="J22" s="16" t="s">
        <v>37156</v>
      </c>
      <c r="K22" s="21">
        <f>_xlfn.SINGLE(IF(FLOW_THRU_100PCT="Y",1,INDEX(VariabilityMatrix,D6L1215C1,_xlfn.SINGLE(D6L1215C9))))</f>
        <v>0.42718908547773393</v>
      </c>
      <c r="L22" s="16" t="s">
        <v>37136</v>
      </c>
      <c r="M22" s="15">
        <f>IF(_xlfn.SINGLE(D6L1215C2)&lt;&gt;0,_xlfn.SINGLE(D6L1215C2)*_xlfn.SINGLE(D6L1215C4),_xlfn.SINGLE(D6L1215C3)*_xlfn.SINGLE(D6L1215C4))</f>
        <v>3.8352754045318301E-2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1.917637702265915E-2</v>
      </c>
      <c r="R22" s="16" t="s">
        <v>37138</v>
      </c>
      <c r="S22" s="15">
        <f>D6L1215C5-D6L1215C7</f>
        <v>1.917637702265915E-2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1.8187821514292213E-2</v>
      </c>
      <c r="X22" s="16" t="s">
        <v>37140</v>
      </c>
      <c r="Y22" s="33">
        <f>D6L1215C7-D6L1215C10</f>
        <v>9.8855550836693742E-4</v>
      </c>
      <c r="Z22" s="16" t="s">
        <v>37141</v>
      </c>
      <c r="AA22" s="33">
        <f>CHOOSE(MIN(D6L1215C9,RUN_YEARS),B7L812C7,B7L812C16,B7L812C25,B7L812C34,B7L812C43)</f>
        <v>5158.666666666667</v>
      </c>
      <c r="AB22" s="16" t="s">
        <v>37142</v>
      </c>
      <c r="AC22" s="33">
        <f>IF(D6L1215C12=0,0,D6L1215C10/D6L1215C12)</f>
        <v>3.5256826404029875E-6</v>
      </c>
      <c r="AD22" s="16" t="s">
        <v>37143</v>
      </c>
      <c r="AE22" s="33">
        <f>IF(D6L1215C5=0,0,D6L1215C10/D6L1215C5)</f>
        <v>0.47422465392709889</v>
      </c>
      <c r="AF22" s="16" t="s">
        <v>37144</v>
      </c>
      <c r="AG22" s="33">
        <f>CHOOSE(MIN(D6L1215C9,RUN_YEARS),B7L812C5,B7L812C14,B7L812C23,B7L812C32,B7L812C41)</f>
        <v>107.84114619594563</v>
      </c>
      <c r="AH22" s="16" t="s">
        <v>37145</v>
      </c>
      <c r="AI22" s="33">
        <f>IF(D6L1215C15=0,0,D6L1215C11/D6L1215C15)</f>
        <v>9.1667748650477801E-6</v>
      </c>
      <c r="AJ22" s="16" t="s">
        <v>37146</v>
      </c>
      <c r="AK22" s="33">
        <f>IF(D6L1215C5=0,0,D6L1215C11/D6L1215C5)</f>
        <v>2.5775346072901117E-2</v>
      </c>
      <c r="AL22" s="16" t="s">
        <v>37147</v>
      </c>
      <c r="AM22" s="33">
        <f>D6L1215C8*CHOOSE(MIN(D6L1215C9,RUN_YEARS),B7L812C4,B7L812C13,B7L812C22,B7L812C31,B7L812C40)</f>
        <v>2.6356512822272491E-3</v>
      </c>
      <c r="AN22" s="16" t="s">
        <v>37148</v>
      </c>
      <c r="AO22" s="33">
        <f>D6L1215C8-D6L1215C18</f>
        <v>1.6540725740431902E-2</v>
      </c>
      <c r="AP22" s="16" t="s">
        <v>37149</v>
      </c>
      <c r="AQ22" s="33">
        <f>CHOOSE(MIN(D6L1215C9,RUN_YEARS),B7L812C2,B7L812C11,B7L812C20,B7L812C29,B7L812C38)</f>
        <v>7.2510190226903672</v>
      </c>
      <c r="AR22" s="16" t="s">
        <v>37150</v>
      </c>
      <c r="AS22" s="33">
        <f>IF(D6L1215C20=0,0,D6L1215C18/D6L1215C20)</f>
        <v>3.6348701802872056E-4</v>
      </c>
      <c r="AT22" s="16" t="s">
        <v>37151</v>
      </c>
      <c r="AU22" s="33">
        <f>IF(D6L1215C5=0,0,D6L1215C18/D6L1215C5)</f>
        <v>6.8721304319186993E-2</v>
      </c>
      <c r="AV22" s="16" t="s">
        <v>37152</v>
      </c>
      <c r="AW22" s="33">
        <f>CHOOSE(MIN(D6L1215C9,RUN_YEARS),B7L812C1,B7L812C10,B7L812C19,B7L812C28,B7L812C37)</f>
        <v>45.505684990171929</v>
      </c>
      <c r="AX22" s="16" t="s">
        <v>37153</v>
      </c>
      <c r="AY22" s="33">
        <f>IF(D6L1215C23=0,0,D6L1215C19/D6L1215C23)</f>
        <v>3.6348701802872056E-4</v>
      </c>
      <c r="AZ22" s="16" t="s">
        <v>37154</v>
      </c>
      <c r="BA22" s="33">
        <f>IF(D6L1215C5=0,0,D6L1215C19/D6L1215C5)</f>
        <v>0.43127869568081306</v>
      </c>
    </row>
    <row r="23" spans="1:53" x14ac:dyDescent="0.3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115.55438167058816</v>
      </c>
      <c r="J23" s="16" t="s">
        <v>37177</v>
      </c>
      <c r="K23" s="21">
        <f>_xlfn.SINGLE(IF(FLOW_THRU_100PCT="Y",1,INDEX(VariabilityMatrix,D6L1216C1,_xlfn.SINGLE(D6L1216C9))))</f>
        <v>0.14111620975432024</v>
      </c>
      <c r="L23" s="16" t="s">
        <v>37157</v>
      </c>
      <c r="M23" s="15">
        <f>IF(_xlfn.SINGLE(D6L1216C2)&lt;&gt;0,_xlfn.SINGLE(D6L1216C2)*_xlfn.SINGLE(D6L1216C4),_xlfn.SINGLE(D6L1216C3)*_xlfn.SINGLE(D6L1216C4))</f>
        <v>16.306596361857498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8.1532981809287488</v>
      </c>
      <c r="R23" s="16" t="s">
        <v>37159</v>
      </c>
      <c r="S23" s="15">
        <f>D6L1216C5-D6L1216C7</f>
        <v>8.1532981809287488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7.7329900164307617</v>
      </c>
      <c r="X23" s="16" t="s">
        <v>37161</v>
      </c>
      <c r="Y23" s="33">
        <f>D6L1216C7-D6L1216C10</f>
        <v>0.42030816449798714</v>
      </c>
      <c r="Z23" s="16" t="s">
        <v>37162</v>
      </c>
      <c r="AA23" s="33">
        <f>CHOOSE(MIN(D6L1216C9,RUN_YEARS),B7L812C7,B7L812C16,B7L812C25,B7L812C34,B7L812C43)</f>
        <v>5158.666666666667</v>
      </c>
      <c r="AB23" s="16" t="s">
        <v>37163</v>
      </c>
      <c r="AC23" s="33">
        <f>IF(D6L1216C12=0,0,D6L1216C10/D6L1216C12)</f>
        <v>1.4990288220013107E-3</v>
      </c>
      <c r="AD23" s="16" t="s">
        <v>37164</v>
      </c>
      <c r="AE23" s="33">
        <f>IF(D6L1216C5=0,0,D6L1216C10/D6L1216C5)</f>
        <v>0.47422465392709889</v>
      </c>
      <c r="AF23" s="16" t="s">
        <v>37165</v>
      </c>
      <c r="AG23" s="33">
        <f>CHOOSE(MIN(D6L1216C9,RUN_YEARS),B7L812C5,B7L812C14,B7L812C23,B7L812C32,B7L812C41)</f>
        <v>107.84114619594563</v>
      </c>
      <c r="AH23" s="16" t="s">
        <v>37166</v>
      </c>
      <c r="AI23" s="33">
        <f>IF(D6L1216C15=0,0,D6L1216C11/D6L1216C15)</f>
        <v>3.8974749372034118E-3</v>
      </c>
      <c r="AJ23" s="16" t="s">
        <v>37167</v>
      </c>
      <c r="AK23" s="33">
        <f>IF(D6L1216C5=0,0,D6L1216C11/D6L1216C5)</f>
        <v>2.5775346072901106E-2</v>
      </c>
      <c r="AL23" s="16" t="s">
        <v>37168</v>
      </c>
      <c r="AM23" s="33">
        <f>D6L1216C8*CHOOSE(MIN(D6L1216C9,RUN_YEARS),B7L812C4,B7L812C13,B7L812C22,B7L812C31,B7L812C40)</f>
        <v>1.1206105709933565</v>
      </c>
      <c r="AN23" s="16" t="s">
        <v>37169</v>
      </c>
      <c r="AO23" s="33">
        <f>D6L1216C8-D6L1216C18</f>
        <v>7.0326876099353921</v>
      </c>
      <c r="AP23" s="16" t="s">
        <v>37170</v>
      </c>
      <c r="AQ23" s="33">
        <f>CHOOSE(MIN(D6L1216C9,RUN_YEARS),B7L812C2,B7L812C11,B7L812C20,B7L812C29,B7L812C38)</f>
        <v>7.2510190226903672</v>
      </c>
      <c r="AR23" s="16" t="s">
        <v>37171</v>
      </c>
      <c r="AS23" s="33">
        <f>IF(D6L1216C20=0,0,D6L1216C18/D6L1216C20)</f>
        <v>0.15454525322394935</v>
      </c>
      <c r="AT23" s="16" t="s">
        <v>37172</v>
      </c>
      <c r="AU23" s="33">
        <f>IF(D6L1216C5=0,0,D6L1216C18/D6L1216C5)</f>
        <v>6.8721304319186993E-2</v>
      </c>
      <c r="AV23" s="16" t="s">
        <v>37173</v>
      </c>
      <c r="AW23" s="33">
        <f>CHOOSE(MIN(D6L1216C9,RUN_YEARS),B7L812C1,B7L812C10,B7L812C19,B7L812C28,B7L812C37)</f>
        <v>45.505684990171929</v>
      </c>
      <c r="AX23" s="16" t="s">
        <v>37174</v>
      </c>
      <c r="AY23" s="33">
        <f>IF(D6L1216C23=0,0,D6L1216C19/D6L1216C23)</f>
        <v>0.15454525322394935</v>
      </c>
      <c r="AZ23" s="16" t="s">
        <v>37175</v>
      </c>
      <c r="BA23" s="33">
        <f>IF(D6L1216C5=0,0,D6L1216C19/D6L1216C5)</f>
        <v>0.43127869568081301</v>
      </c>
    </row>
    <row r="24" spans="1:53" x14ac:dyDescent="0.3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38.088469908211394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IF(_xlfn.SINGLE(D6L1217C2)&lt;&gt;0,_xlfn.SINGLE(D6L1217C2)*_xlfn.SINGLE(D6L1217C4),_xlfn.SINGLE(D6L1217C3)*_xlfn.SINGLE(D6L1217C4))</f>
        <v>32.756084121061797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16.378042060530898</v>
      </c>
      <c r="R24" s="16" t="s">
        <v>37180</v>
      </c>
      <c r="S24" s="15">
        <f>D6L1217C5-D6L1217C7</f>
        <v>16.378042060530898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15.53374265631747</v>
      </c>
      <c r="X24" s="16" t="s">
        <v>37182</v>
      </c>
      <c r="Y24" s="33">
        <f>D6L1217C7-D6L1217C10</f>
        <v>0.84429940421342842</v>
      </c>
      <c r="Z24" s="16" t="s">
        <v>37183</v>
      </c>
      <c r="AA24" s="33">
        <f>CHOOSE(MIN(D6L1217C9,RUN_YEARS),B7L812C7,B7L812C16,B7L812C25,B7L812C34,B7L812C43)</f>
        <v>5158.666666666667</v>
      </c>
      <c r="AB24" s="16" t="s">
        <v>37184</v>
      </c>
      <c r="AC24" s="33">
        <f>IF(D6L1217C12=0,0,D6L1217C10/D6L1217C12)</f>
        <v>3.0111933296040581E-3</v>
      </c>
      <c r="AD24" s="16" t="s">
        <v>37185</v>
      </c>
      <c r="AE24" s="33">
        <f>IF(D6L1217C5=0,0,D6L1217C10/D6L1217C5)</f>
        <v>0.47422465392709889</v>
      </c>
      <c r="AF24" s="16" t="s">
        <v>37186</v>
      </c>
      <c r="AG24" s="33">
        <f>CHOOSE(MIN(D6L1217C9,RUN_YEARS),B7L812C5,B7L812C14,B7L812C23,B7L812C32,B7L812C41)</f>
        <v>107.84114619594563</v>
      </c>
      <c r="AH24" s="16" t="s">
        <v>37187</v>
      </c>
      <c r="AI24" s="33">
        <f>IF(D6L1217C15=0,0,D6L1217C11/D6L1217C15)</f>
        <v>7.8291026569705588E-3</v>
      </c>
      <c r="AJ24" s="16" t="s">
        <v>37188</v>
      </c>
      <c r="AK24" s="33">
        <f>IF(D6L1217C5=0,0,D6L1217C11/D6L1217C5)</f>
        <v>2.5775346072901106E-2</v>
      </c>
      <c r="AL24" s="16" t="s">
        <v>37189</v>
      </c>
      <c r="AM24" s="33">
        <f>D6L1217C8*CHOOSE(MIN(D6L1217C9,RUN_YEARS),B7L812C4,B7L812C13,B7L812C22,B7L812C31,B7L812C40)</f>
        <v>2.2510408251883764</v>
      </c>
      <c r="AN24" s="16" t="s">
        <v>37190</v>
      </c>
      <c r="AO24" s="33">
        <f>D6L1217C8-D6L1217C18</f>
        <v>14.127001235342522</v>
      </c>
      <c r="AP24" s="16" t="s">
        <v>37191</v>
      </c>
      <c r="AQ24" s="33">
        <f>CHOOSE(MIN(D6L1217C9,RUN_YEARS),B7L812C2,B7L812C11,B7L812C20,B7L812C29,B7L812C38)</f>
        <v>7.2510190226903672</v>
      </c>
      <c r="AR24" s="16" t="s">
        <v>37192</v>
      </c>
      <c r="AS24" s="33">
        <f>IF(D6L1217C20=0,0,D6L1217C18/D6L1217C20)</f>
        <v>0.31044475516396675</v>
      </c>
      <c r="AT24" s="16" t="s">
        <v>37193</v>
      </c>
      <c r="AU24" s="33">
        <f>IF(D6L1217C5=0,0,D6L1217C18/D6L1217C5)</f>
        <v>6.8721304319186993E-2</v>
      </c>
      <c r="AV24" s="16" t="s">
        <v>37194</v>
      </c>
      <c r="AW24" s="33">
        <f>CHOOSE(MIN(D6L1217C9,RUN_YEARS),B7L812C1,B7L812C10,B7L812C19,B7L812C28,B7L812C37)</f>
        <v>45.505684990171929</v>
      </c>
      <c r="AX24" s="16" t="s">
        <v>37195</v>
      </c>
      <c r="AY24" s="33">
        <f>IF(D6L1217C23=0,0,D6L1217C19/D6L1217C23)</f>
        <v>0.3104447551639668</v>
      </c>
      <c r="AZ24" s="16" t="s">
        <v>37196</v>
      </c>
      <c r="BA24" s="33">
        <f>IF(D6L1217C5=0,0,D6L1217C19/D6L1217C5)</f>
        <v>0.43127869568081301</v>
      </c>
    </row>
    <row r="25" spans="1:53" x14ac:dyDescent="0.3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77.281805742759133</v>
      </c>
      <c r="J25" s="16" t="s">
        <v>37218</v>
      </c>
      <c r="K25" s="21">
        <f>_xlfn.SINGLE(IF(FLOW_THRU_100PCT="Y",1,INDEX(VariabilityMatrix,D6L1218C1,_xlfn.SINGLE(D6L1218C9))))</f>
        <v>0.1526597271458211</v>
      </c>
      <c r="L25" s="16" t="s">
        <v>37198</v>
      </c>
      <c r="M25" s="15">
        <f>IF(_xlfn.SINGLE(D6L1218C2)&lt;&gt;0,_xlfn.SINGLE(D6L1218C2)*_xlfn.SINGLE(D6L1218C4),_xlfn.SINGLE(D6L1218C3)*_xlfn.SINGLE(D6L1218C4))</f>
        <v>11.797819378025959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5.8989096890129797</v>
      </c>
      <c r="R25" s="16" t="s">
        <v>37200</v>
      </c>
      <c r="S25" s="15">
        <f>D6L1218C5-D6L1218C7</f>
        <v>5.8989096890129797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5.5839260114771747</v>
      </c>
      <c r="X25" s="16" t="s">
        <v>37202</v>
      </c>
      <c r="Y25" s="33">
        <f>D6L1218C7-D6L1218C10</f>
        <v>0.31498367753580503</v>
      </c>
      <c r="Z25" s="16" t="s">
        <v>37203</v>
      </c>
      <c r="AA25" s="33">
        <f>CHOOSE(MIN(D6L1218C9,RUN_YEARS),B7L812C7,B7L812C16,B7L812C25,B7L812C34,B7L812C43)</f>
        <v>5190</v>
      </c>
      <c r="AB25" s="16" t="s">
        <v>37204</v>
      </c>
      <c r="AC25" s="33">
        <f>IF(D6L1218C12=0,0,D6L1218C10/D6L1218C12)</f>
        <v>1.0759009656025385E-3</v>
      </c>
      <c r="AD25" s="16" t="s">
        <v>37205</v>
      </c>
      <c r="AE25" s="33">
        <f>IF(D6L1218C5=0,0,D6L1218C10/D6L1218C5)</f>
        <v>0.47330153416974002</v>
      </c>
      <c r="AF25" s="16" t="s">
        <v>37206</v>
      </c>
      <c r="AG25" s="33">
        <f>CHOOSE(MIN(D6L1218C9,RUN_YEARS),B7L812C5,B7L812C14,B7L812C23,B7L812C32,B7L812C41)</f>
        <v>112.60104057547292</v>
      </c>
      <c r="AH25" s="16" t="s">
        <v>37207</v>
      </c>
      <c r="AI25" s="33">
        <f>IF(D6L1218C15=0,0,D6L1218C11/D6L1218C15)</f>
        <v>2.7973425105666003E-3</v>
      </c>
      <c r="AJ25" s="16" t="s">
        <v>37208</v>
      </c>
      <c r="AK25" s="33">
        <f>IF(D6L1218C5=0,0,D6L1218C11/D6L1218C5)</f>
        <v>2.6698465830259973E-2</v>
      </c>
      <c r="AL25" s="16" t="s">
        <v>37209</v>
      </c>
      <c r="AM25" s="33">
        <f>D6L1218C8*CHOOSE(MIN(D6L1218C9,RUN_YEARS),B7L812C4,B7L812C13,B7L812C22,B7L812C31,B7L812C40)</f>
        <v>0.85366141376495641</v>
      </c>
      <c r="AN25" s="16" t="s">
        <v>37210</v>
      </c>
      <c r="AO25" s="33">
        <f>D6L1218C8-D6L1218C18</f>
        <v>5.0452482752480234</v>
      </c>
      <c r="AP25" s="16" t="s">
        <v>37211</v>
      </c>
      <c r="AQ25" s="33">
        <f>CHOOSE(MIN(D6L1218C9,RUN_YEARS),B7L812C2,B7L812C11,B7L812C20,B7L812C29,B7L812C38)</f>
        <v>7.8060812631111469</v>
      </c>
      <c r="AR25" s="16" t="s">
        <v>37212</v>
      </c>
      <c r="AS25" s="33">
        <f>IF(D6L1218C20=0,0,D6L1218C18/D6L1218C20)</f>
        <v>0.10935850972998019</v>
      </c>
      <c r="AT25" s="16" t="s">
        <v>37213</v>
      </c>
      <c r="AU25" s="33">
        <f>IF(D6L1218C5=0,0,D6L1218C18/D6L1218C5)</f>
        <v>7.2357559173599859E-2</v>
      </c>
      <c r="AV25" s="16" t="s">
        <v>37214</v>
      </c>
      <c r="AW25" s="33">
        <f>CHOOSE(MIN(D6L1218C9,RUN_YEARS),B7L812C1,B7L812C10,B7L812C19,B7L812C28,B7L812C37)</f>
        <v>46.134939911904169</v>
      </c>
      <c r="AX25" s="16" t="s">
        <v>37215</v>
      </c>
      <c r="AY25" s="33">
        <f>IF(D6L1218C23=0,0,D6L1218C19/D6L1218C23)</f>
        <v>0.10935850972998019</v>
      </c>
      <c r="AZ25" s="16" t="s">
        <v>37216</v>
      </c>
      <c r="BA25" s="33">
        <f>IF(D6L1218C5=0,0,D6L1218C19/D6L1218C5)</f>
        <v>0.42764244082640013</v>
      </c>
    </row>
    <row r="26" spans="1:53" x14ac:dyDescent="0.3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91.535002180617738</v>
      </c>
      <c r="J26" s="16" t="s">
        <v>37239</v>
      </c>
      <c r="K26" s="21">
        <f>_xlfn.SINGLE(IF(FLOW_THRU_100PCT="Y",1,INDEX(VariabilityMatrix,D6L1219C1,_xlfn.SINGLE(D6L1219C9))))</f>
        <v>0.14111620975432024</v>
      </c>
      <c r="L26" s="16" t="s">
        <v>37219</v>
      </c>
      <c r="M26" s="15">
        <f>IF(_xlfn.SINGLE(D6L1219C2)&lt;&gt;0,_xlfn.SINGLE(D6L1219C2)*_xlfn.SINGLE(D6L1219C4),_xlfn.SINGLE(D6L1219C3)*_xlfn.SINGLE(D6L1219C4))</f>
        <v>12.917072567582213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6.4585362837911067</v>
      </c>
      <c r="R26" s="16" t="s">
        <v>37221</v>
      </c>
      <c r="S26" s="15">
        <f>D6L1219C5-D6L1219C7</f>
        <v>6.4585362837911067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6.1255942681128976</v>
      </c>
      <c r="X26" s="16" t="s">
        <v>37223</v>
      </c>
      <c r="Y26" s="33">
        <f>D6L1219C7-D6L1219C10</f>
        <v>0.33294201567820902</v>
      </c>
      <c r="Z26" s="16" t="s">
        <v>37224</v>
      </c>
      <c r="AA26" s="33">
        <f>CHOOSE(MIN(D6L1219C9,RUN_YEARS),B7L812C7,B7L812C16,B7L812C25,B7L812C34,B7L812C43)</f>
        <v>5158.666666666667</v>
      </c>
      <c r="AB26" s="16" t="s">
        <v>37225</v>
      </c>
      <c r="AC26" s="33">
        <f>IF(D6L1219C12=0,0,D6L1219C10/D6L1219C12)</f>
        <v>1.1874375035111587E-3</v>
      </c>
      <c r="AD26" s="16" t="s">
        <v>37226</v>
      </c>
      <c r="AE26" s="33">
        <f>IF(D6L1219C5=0,0,D6L1219C10/D6L1219C5)</f>
        <v>0.47422465392709889</v>
      </c>
      <c r="AF26" s="16" t="s">
        <v>37227</v>
      </c>
      <c r="AG26" s="33">
        <f>CHOOSE(MIN(D6L1219C9,RUN_YEARS),B7L812C5,B7L812C14,B7L812C23,B7L812C32,B7L812C41)</f>
        <v>107.84114619594563</v>
      </c>
      <c r="AH26" s="16" t="s">
        <v>37228</v>
      </c>
      <c r="AI26" s="33">
        <f>IF(D6L1219C15=0,0,D6L1219C11/D6L1219C15)</f>
        <v>3.0873375091290179E-3</v>
      </c>
      <c r="AJ26" s="16" t="s">
        <v>37229</v>
      </c>
      <c r="AK26" s="33">
        <f>IF(D6L1219C5=0,0,D6L1219C11/D6L1219C5)</f>
        <v>2.5775346072901124E-2</v>
      </c>
      <c r="AL26" s="16" t="s">
        <v>37230</v>
      </c>
      <c r="AM26" s="33">
        <f>D6L1219C8*CHOOSE(MIN(D6L1219C9,RUN_YEARS),B7L812C4,B7L812C13,B7L812C22,B7L812C31,B7L812C40)</f>
        <v>0.8876780748298394</v>
      </c>
      <c r="AN26" s="16" t="s">
        <v>37231</v>
      </c>
      <c r="AO26" s="33">
        <f>D6L1219C8-D6L1219C18</f>
        <v>5.5708582089612673</v>
      </c>
      <c r="AP26" s="16" t="s">
        <v>37232</v>
      </c>
      <c r="AQ26" s="33">
        <f>CHOOSE(MIN(D6L1219C9,RUN_YEARS),B7L812C2,B7L812C11,B7L812C20,B7L812C29,B7L812C38)</f>
        <v>7.2510190226903672</v>
      </c>
      <c r="AR26" s="16" t="s">
        <v>37233</v>
      </c>
      <c r="AS26" s="33">
        <f>IF(D6L1219C20=0,0,D6L1219C18/D6L1219C20)</f>
        <v>0.12242114826234196</v>
      </c>
      <c r="AT26" s="16" t="s">
        <v>37234</v>
      </c>
      <c r="AU26" s="33">
        <f>IF(D6L1219C5=0,0,D6L1219C18/D6L1219C5)</f>
        <v>6.8721304319186993E-2</v>
      </c>
      <c r="AV26" s="16" t="s">
        <v>37235</v>
      </c>
      <c r="AW26" s="33">
        <f>CHOOSE(MIN(D6L1219C9,RUN_YEARS),B7L812C1,B7L812C10,B7L812C19,B7L812C28,B7L812C37)</f>
        <v>45.505684990171929</v>
      </c>
      <c r="AX26" s="16" t="s">
        <v>37236</v>
      </c>
      <c r="AY26" s="33">
        <f>IF(D6L1219C23=0,0,D6L1219C19/D6L1219C23)</f>
        <v>0.12242114826234197</v>
      </c>
      <c r="AZ26" s="16" t="s">
        <v>37237</v>
      </c>
      <c r="BA26" s="33">
        <f>IF(D6L1219C5=0,0,D6L1219C19/D6L1219C5)</f>
        <v>0.43127869568081301</v>
      </c>
    </row>
    <row r="27" spans="1:53" x14ac:dyDescent="0.3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12.030760418782659</v>
      </c>
      <c r="J27" s="16" t="s">
        <v>37260</v>
      </c>
      <c r="K27" s="21">
        <f>_xlfn.SINGLE(IF(FLOW_THRU_100PCT="Y",1,INDEX(VariabilityMatrix,D6L1220C1,_xlfn.SINGLE(D6L1220C9))))</f>
        <v>0.1526597271458211</v>
      </c>
      <c r="L27" s="16" t="s">
        <v>37240</v>
      </c>
      <c r="M27" s="15">
        <f>IF(_xlfn.SINGLE(D6L1220C2)&lt;&gt;0,_xlfn.SINGLE(D6L1220C2)*_xlfn.SINGLE(D6L1220C4),_xlfn.SINGLE(D6L1220C3)*_xlfn.SINGLE(D6L1220C4))</f>
        <v>1.8366126028881051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0.91830630144405256</v>
      </c>
      <c r="R27" s="16" t="s">
        <v>37242</v>
      </c>
      <c r="S27" s="15">
        <f>D6L1220C5-D6L1220C7</f>
        <v>0.91830630144405256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0.86927156262241967</v>
      </c>
      <c r="X27" s="16" t="s">
        <v>37244</v>
      </c>
      <c r="Y27" s="33">
        <f>D6L1220C7-D6L1220C10</f>
        <v>4.9034738821632895E-2</v>
      </c>
      <c r="Z27" s="16" t="s">
        <v>37245</v>
      </c>
      <c r="AA27" s="33">
        <f>CHOOSE(MIN(D6L1220C9,RUN_YEARS),B7L812C7,B7L812C16,B7L812C25,B7L812C34,B7L812C43)</f>
        <v>5190</v>
      </c>
      <c r="AB27" s="16" t="s">
        <v>37246</v>
      </c>
      <c r="AC27" s="33">
        <f>IF(D6L1220C12=0,0,D6L1220C10/D6L1220C12)</f>
        <v>1.6748970378081303E-4</v>
      </c>
      <c r="AD27" s="16" t="s">
        <v>37247</v>
      </c>
      <c r="AE27" s="33">
        <f>IF(D6L1220C5=0,0,D6L1220C10/D6L1220C5)</f>
        <v>0.47330153416974002</v>
      </c>
      <c r="AF27" s="16" t="s">
        <v>37248</v>
      </c>
      <c r="AG27" s="33">
        <f>CHOOSE(MIN(D6L1220C9,RUN_YEARS),B7L812C5,B7L812C14,B7L812C23,B7L812C32,B7L812C41)</f>
        <v>112.60104057547292</v>
      </c>
      <c r="AH27" s="16" t="s">
        <v>37249</v>
      </c>
      <c r="AI27" s="33">
        <f>IF(D6L1220C15=0,0,D6L1220C11/D6L1220C15)</f>
        <v>4.3547322983011384E-4</v>
      </c>
      <c r="AJ27" s="16" t="s">
        <v>37250</v>
      </c>
      <c r="AK27" s="33">
        <f>IF(D6L1220C5=0,0,D6L1220C11/D6L1220C5)</f>
        <v>2.669846583025997E-2</v>
      </c>
      <c r="AL27" s="16" t="s">
        <v>37251</v>
      </c>
      <c r="AM27" s="33">
        <f>D6L1220C8*CHOOSE(MIN(D6L1220C9,RUN_YEARS),B7L812C4,B7L812C13,B7L812C22,B7L812C31,B7L812C40)</f>
        <v>0.13289280509245532</v>
      </c>
      <c r="AN27" s="16" t="s">
        <v>37252</v>
      </c>
      <c r="AO27" s="33">
        <f>D6L1220C8-D6L1220C18</f>
        <v>0.7854134963515973</v>
      </c>
      <c r="AP27" s="16" t="s">
        <v>37253</v>
      </c>
      <c r="AQ27" s="33">
        <f>CHOOSE(MIN(D6L1220C9,RUN_YEARS),B7L812C2,B7L812C11,B7L812C20,B7L812C29,B7L812C38)</f>
        <v>7.8060812631111469</v>
      </c>
      <c r="AR27" s="16" t="s">
        <v>37254</v>
      </c>
      <c r="AS27" s="33">
        <f>IF(D6L1220C20=0,0,D6L1220C18/D6L1220C20)</f>
        <v>1.7024266160341039E-2</v>
      </c>
      <c r="AT27" s="16" t="s">
        <v>37255</v>
      </c>
      <c r="AU27" s="33">
        <f>IF(D6L1220C5=0,0,D6L1220C18/D6L1220C5)</f>
        <v>7.2357559173599859E-2</v>
      </c>
      <c r="AV27" s="16" t="s">
        <v>37256</v>
      </c>
      <c r="AW27" s="33">
        <f>CHOOSE(MIN(D6L1220C9,RUN_YEARS),B7L812C1,B7L812C10,B7L812C19,B7L812C28,B7L812C37)</f>
        <v>46.134939911904169</v>
      </c>
      <c r="AX27" s="16" t="s">
        <v>37257</v>
      </c>
      <c r="AY27" s="33">
        <f>IF(D6L1220C23=0,0,D6L1220C19/D6L1220C23)</f>
        <v>1.7024266160341039E-2</v>
      </c>
      <c r="AZ27" s="16" t="s">
        <v>37258</v>
      </c>
      <c r="BA27" s="33">
        <f>IF(D6L1220C5=0,0,D6L1220C19/D6L1220C5)</f>
        <v>0.42764244082640018</v>
      </c>
    </row>
    <row r="28" spans="1:53" x14ac:dyDescent="0.3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_xlfn.SINGLE(IF(FLOW_THRU_100PCT="Y",1,INDEX(VariabilityMatrix,D6L1221C1,_xlfn.SINGLE(D6L1221C9))))</f>
        <v>0.1526597271458211</v>
      </c>
      <c r="L28" s="16" t="s">
        <v>37261</v>
      </c>
      <c r="M28" s="15">
        <f>IF(_xlfn.SINGLE(D6L1221C2)&lt;&gt;0,_xlfn.SINGLE(D6L1221C2)*_xlfn.SINGLE(D6L1221C4),_xlfn.SINGLE(D6L1221C3)*_xlfn.SINGLE(D6L1221C4))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5190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112.60104057547292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7.8060812631111469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46.134939911904169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3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_xlfn.SINGLE(IF(FLOW_THRU_100PCT="Y",1,INDEX(VariabilityMatrix,D6L1222C1,_xlfn.SINGLE(D6L1222C9))))</f>
        <v>0.1526597271458211</v>
      </c>
      <c r="L29" s="16" t="s">
        <v>37282</v>
      </c>
      <c r="M29" s="15">
        <f>IF(_xlfn.SINGLE(D6L1222C2)&lt;&gt;0,_xlfn.SINGLE(D6L1222C2)*_xlfn.SINGLE(D6L1222C4),_xlfn.SINGLE(D6L1222C3)*_xlfn.SINGLE(D6L1222C4))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5190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112.60104057547292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7.8060812631111469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46.134939911904169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3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_xlfn.SINGLE(IF(FLOW_THRU_100PCT="Y",1,INDEX(VariabilityMatrix,D6L1223C1,_xlfn.SINGLE(D6L1223C9))))</f>
        <v>0.1526597271458211</v>
      </c>
      <c r="L30" s="16" t="s">
        <v>37303</v>
      </c>
      <c r="M30" s="15">
        <f>IF(_xlfn.SINGLE(D6L1223C2)&lt;&gt;0,_xlfn.SINGLE(D6L1223C2)*_xlfn.SINGLE(D6L1223C4),_xlfn.SINGLE(D6L1223C3)*_xlfn.SINGLE(D6L1223C4))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5190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112.60104057547292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7.8060812631111469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46.134939911904169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3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_xlfn.SINGLE(IF(FLOW_THRU_100PCT="Y",1,INDEX(VariabilityMatrix,D6L1224C1,_xlfn.SINGLE(D6L1224C9))))</f>
        <v>0.1526597271458211</v>
      </c>
      <c r="L31" s="16" t="s">
        <v>37324</v>
      </c>
      <c r="M31" s="15">
        <f>IF(_xlfn.SINGLE(D6L1224C2)&lt;&gt;0,_xlfn.SINGLE(D6L1224C2)*_xlfn.SINGLE(D6L1224C4),_xlfn.SINGLE(D6L1224C3)*_xlfn.SINGLE(D6L1224C4))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5190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112.60104057547292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7.8060812631111469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46.134939911904169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3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_xlfn.SINGLE(IF(FLOW_THRU_100PCT="Y",1,INDEX(VariabilityMatrix,D6L1225C1,_xlfn.SINGLE(D6L1225C9))))</f>
        <v>0.1526597271458211</v>
      </c>
      <c r="L32" s="16" t="s">
        <v>37345</v>
      </c>
      <c r="M32" s="15">
        <f>IF(_xlfn.SINGLE(D6L1225C2)&lt;&gt;0,_xlfn.SINGLE(D6L1225C2)*_xlfn.SINGLE(D6L1225C4),_xlfn.SINGLE(D6L1225C3)*_xlfn.SINGLE(D6L1225C4))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5190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112.60104057547292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7.8060812631111469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46.134939911904169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3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0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IF(_xlfn.SINGLE(D6L1226C2)&lt;&gt;0,_xlfn.SINGLE(D6L1226C2)*_xlfn.SINGLE(D6L1226C4),_xlfn.SINGLE(D6L1226C3)*_xlfn.SINGLE(D6L1226C4))</f>
        <v>0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0</v>
      </c>
      <c r="R33" s="16" t="s">
        <v>37368</v>
      </c>
      <c r="S33" s="15">
        <f>D6L1226C5-D6L1226C7</f>
        <v>0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0</v>
      </c>
      <c r="X33" s="16" t="s">
        <v>37370</v>
      </c>
      <c r="Y33" s="33">
        <f>D6L1226C7-D6L1226C10</f>
        <v>0</v>
      </c>
      <c r="Z33" s="16" t="s">
        <v>37371</v>
      </c>
      <c r="AA33" s="33">
        <f>CHOOSE(MIN(D6L1226C9,RUN_YEARS),B7L812C7,B7L812C16,B7L812C25,B7L812C34,B7L812C43)</f>
        <v>5190</v>
      </c>
      <c r="AB33" s="16" t="s">
        <v>37372</v>
      </c>
      <c r="AC33" s="33">
        <f>IF(D6L1226C12=0,0,D6L1226C10/D6L1226C12)</f>
        <v>0</v>
      </c>
      <c r="AD33" s="16" t="s">
        <v>37373</v>
      </c>
      <c r="AE33" s="33">
        <f>IF(D6L1226C5=0,0,D6L1226C10/D6L1226C5)</f>
        <v>0</v>
      </c>
      <c r="AF33" s="16" t="s">
        <v>37374</v>
      </c>
      <c r="AG33" s="33">
        <f>CHOOSE(MIN(D6L1226C9,RUN_YEARS),B7L812C5,B7L812C14,B7L812C23,B7L812C32,B7L812C41)</f>
        <v>112.60104057547292</v>
      </c>
      <c r="AH33" s="16" t="s">
        <v>37375</v>
      </c>
      <c r="AI33" s="33">
        <f>IF(D6L1226C15=0,0,D6L1226C11/D6L1226C15)</f>
        <v>0</v>
      </c>
      <c r="AJ33" s="16" t="s">
        <v>37376</v>
      </c>
      <c r="AK33" s="33">
        <f>IF(D6L1226C5=0,0,D6L1226C11/D6L1226C5)</f>
        <v>0</v>
      </c>
      <c r="AL33" s="16" t="s">
        <v>37377</v>
      </c>
      <c r="AM33" s="33">
        <f>D6L1226C8*CHOOSE(MIN(D6L1226C9,RUN_YEARS),B7L812C4,B7L812C13,B7L812C22,B7L812C31,B7L812C40)</f>
        <v>0</v>
      </c>
      <c r="AN33" s="16" t="s">
        <v>37378</v>
      </c>
      <c r="AO33" s="33">
        <f>D6L1226C8-D6L1226C18</f>
        <v>0</v>
      </c>
      <c r="AP33" s="16" t="s">
        <v>37379</v>
      </c>
      <c r="AQ33" s="33">
        <f>CHOOSE(MIN(D6L1226C9,RUN_YEARS),B7L812C2,B7L812C11,B7L812C20,B7L812C29,B7L812C38)</f>
        <v>7.8060812631111469</v>
      </c>
      <c r="AR33" s="16" t="s">
        <v>37380</v>
      </c>
      <c r="AS33" s="33">
        <f>IF(D6L1226C20=0,0,D6L1226C18/D6L1226C20)</f>
        <v>0</v>
      </c>
      <c r="AT33" s="16" t="s">
        <v>37381</v>
      </c>
      <c r="AU33" s="33">
        <f>IF(D6L1226C5=0,0,D6L1226C18/D6L1226C5)</f>
        <v>0</v>
      </c>
      <c r="AV33" s="16" t="s">
        <v>37382</v>
      </c>
      <c r="AW33" s="33">
        <f>CHOOSE(MIN(D6L1226C9,RUN_YEARS),B7L812C1,B7L812C10,B7L812C19,B7L812C28,B7L812C37)</f>
        <v>46.134939911904169</v>
      </c>
      <c r="AX33" s="16" t="s">
        <v>37383</v>
      </c>
      <c r="AY33" s="33">
        <f>IF(D6L1226C23=0,0,D6L1226C19/D6L1226C23)</f>
        <v>0</v>
      </c>
      <c r="AZ33" s="16" t="s">
        <v>37384</v>
      </c>
      <c r="BA33" s="33">
        <f>IF(D6L1226C5=0,0,D6L1226C19/D6L1226C5)</f>
        <v>0</v>
      </c>
    </row>
    <row r="34" spans="1:53" x14ac:dyDescent="0.3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-55.48476282074477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IF(_xlfn.SINGLE(D6L1227C2)&lt;&gt;0,_xlfn.SINGLE(D6L1227C2)*_xlfn.SINGLE(D6L1227C4),_xlfn.SINGLE(D6L1227C3)*_xlfn.SINGLE(D6L1227C4))</f>
        <v>-47.716896025840498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-23.858448012920249</v>
      </c>
      <c r="R34" s="16" t="s">
        <v>37388</v>
      </c>
      <c r="S34" s="15">
        <f>D6L1227C5-D6L1227C7</f>
        <v>-23.858448012920249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-22.628528504329569</v>
      </c>
      <c r="X34" s="16" t="s">
        <v>37390</v>
      </c>
      <c r="Y34" s="33">
        <f>D6L1227C7-D6L1227C10</f>
        <v>-1.2299195085906796</v>
      </c>
      <c r="Z34" s="16" t="s">
        <v>37391</v>
      </c>
      <c r="AA34" s="33">
        <f>CHOOSE(MIN(D6L1227C9,RUN_YEARS),B7L812C7,B7L812C16,B7L812C25,B7L812C34,B7L812C43)</f>
        <v>5158.666666666667</v>
      </c>
      <c r="AB34" s="16" t="s">
        <v>37392</v>
      </c>
      <c r="AC34" s="33">
        <f>IF(D6L1227C12=0,0,D6L1227C10/D6L1227C12)</f>
        <v>-4.386507205543338E-3</v>
      </c>
      <c r="AD34" s="16" t="s">
        <v>37393</v>
      </c>
      <c r="AE34" s="33">
        <f>IF(D6L1227C5=0,0,D6L1227C10/D6L1227C5)</f>
        <v>0.47422465392709889</v>
      </c>
      <c r="AF34" s="16" t="s">
        <v>37394</v>
      </c>
      <c r="AG34" s="33">
        <f>CHOOSE(MIN(D6L1227C9,RUN_YEARS),B7L812C5,B7L812C14,B7L812C23,B7L812C32,B7L812C41)</f>
        <v>107.84114619594563</v>
      </c>
      <c r="AH34" s="16" t="s">
        <v>37395</v>
      </c>
      <c r="AI34" s="33">
        <f>IF(D6L1227C15=0,0,D6L1227C11/D6L1227C15)</f>
        <v>-1.1404918734412704E-2</v>
      </c>
      <c r="AJ34" s="16" t="s">
        <v>37396</v>
      </c>
      <c r="AK34" s="33">
        <f>IF(D6L1227C5=0,0,D6L1227C11/D6L1227C5)</f>
        <v>2.5775346072901134E-2</v>
      </c>
      <c r="AL34" s="16" t="s">
        <v>37397</v>
      </c>
      <c r="AM34" s="33">
        <f>D6L1227C8*CHOOSE(MIN(D6L1227C9,RUN_YEARS),B7L812C4,B7L812C13,B7L812C22,B7L812C31,B7L812C40)</f>
        <v>-3.2791673329587891</v>
      </c>
      <c r="AN34" s="16" t="s">
        <v>37398</v>
      </c>
      <c r="AO34" s="33">
        <f>D6L1227C8-D6L1227C18</f>
        <v>-20.57928067996146</v>
      </c>
      <c r="AP34" s="16" t="s">
        <v>37399</v>
      </c>
      <c r="AQ34" s="33">
        <f>CHOOSE(MIN(D6L1227C9,RUN_YEARS),B7L812C2,B7L812C11,B7L812C20,B7L812C29,B7L812C38)</f>
        <v>7.2510190226903672</v>
      </c>
      <c r="AR34" s="16" t="s">
        <v>37400</v>
      </c>
      <c r="AS34" s="33">
        <f>IF(D6L1227C20=0,0,D6L1227C18/D6L1227C20)</f>
        <v>-0.45223537859953233</v>
      </c>
      <c r="AT34" s="16" t="s">
        <v>37401</v>
      </c>
      <c r="AU34" s="33">
        <f>IF(D6L1227C5=0,0,D6L1227C18/D6L1227C5)</f>
        <v>6.8721304319186993E-2</v>
      </c>
      <c r="AV34" s="16" t="s">
        <v>37402</v>
      </c>
      <c r="AW34" s="33">
        <f>CHOOSE(MIN(D6L1227C9,RUN_YEARS),B7L812C1,B7L812C10,B7L812C19,B7L812C28,B7L812C37)</f>
        <v>45.505684990171929</v>
      </c>
      <c r="AX34" s="16" t="s">
        <v>37403</v>
      </c>
      <c r="AY34" s="33">
        <f>IF(D6L1227C23=0,0,D6L1227C19/D6L1227C23)</f>
        <v>-0.45223537859953239</v>
      </c>
      <c r="AZ34" s="16" t="s">
        <v>37404</v>
      </c>
      <c r="BA34" s="33">
        <f>IF(D6L1227C5=0,0,D6L1227C19/D6L1227C5)</f>
        <v>0.43127869568081301</v>
      </c>
    </row>
    <row r="35" spans="1:53" x14ac:dyDescent="0.3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1139.1932454423045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763.41397172675067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381.70698586337534</v>
      </c>
      <c r="R35" s="16" t="s">
        <v>37408</v>
      </c>
      <c r="S35" s="15">
        <f>SUM(D6L1201C8:D6L1227C8)-2*SUM(D6L1209C8,D6L1211C8,D6L1222C8,D6L1224C8,D6L1227C8)</f>
        <v>381.70698586337534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362.01671040698375</v>
      </c>
      <c r="X35" s="16" t="s">
        <v>37410</v>
      </c>
      <c r="Y35" s="33">
        <f>SUM(D6L1201C11:D6L1227C11)-2*SUM(D6L1209C11,D6L1211C11,D6L1222C11,D6L1224C11,D6L1227C11)</f>
        <v>19.690275456391674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7.0163146851031893E-2</v>
      </c>
      <c r="AD35" s="16" t="s">
        <v>37412</v>
      </c>
      <c r="AE35" s="33">
        <f>IF(D6L1228C5=0,0,D6L1228C10/D6L1228C5)</f>
        <v>0.47420760401875467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0.18242418181268316</v>
      </c>
      <c r="AJ35" s="16" t="s">
        <v>37414</v>
      </c>
      <c r="AK35" s="33">
        <f>IF(D6L1228C5=0,0,D6L1228C11/D6L1228C5)</f>
        <v>2.5792395981245452E-2</v>
      </c>
      <c r="AL35" s="16" t="s">
        <v>37415</v>
      </c>
      <c r="AM35" s="33">
        <f>SUM(D6L1201C18:D6L1227C18)-2*SUM(D6L1209C18,D6L1211C18,D6L1222C18,D6L1224C18,D6L1227C18)</f>
        <v>52.518412944838076</v>
      </c>
      <c r="AN35" s="16" t="s">
        <v>37416</v>
      </c>
      <c r="AO35" s="33">
        <f>SUM(D6L1201C19:D6L1227C19)-2*SUM(D6L1209C19,D6L1211C19,D6L1222C19,D6L1224C19,D6L1227C19)</f>
        <v>329.18857291853732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7.2316831663504795</v>
      </c>
      <c r="AT35" s="16" t="s">
        <v>37418</v>
      </c>
      <c r="AU35" s="33">
        <f>IF(D6L1228C5=0,0,D6L1228C18/D6L1228C5)</f>
        <v>6.8794146937143072E-2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7.2316831663504804</v>
      </c>
      <c r="AZ35" s="16" t="s">
        <v>37420</v>
      </c>
      <c r="BA35" s="33">
        <f>IF(D6L1228C5=0,0,D6L1228C19/D6L1228C5)</f>
        <v>0.43120585306285703</v>
      </c>
    </row>
    <row r="36" spans="1:53" x14ac:dyDescent="0.3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5.2209682637288557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IF(_xlfn.SINGLE(D6L1229C2)&lt;&gt;0,_xlfn.SINGLE(D6L1229C2)*_xlfn.SINGLE(D6L1229C4),_xlfn.SINGLE(D6L1229C3)*_xlfn.SINGLE(D6L1229C4))</f>
        <v>2.6104841318644278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1.3052420659322139</v>
      </c>
      <c r="R36" s="16" t="s">
        <v>37425</v>
      </c>
      <c r="S36" s="15">
        <f>D6L1229C5-D6L1229C7</f>
        <v>1.3052420659322139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1.2355461445371956</v>
      </c>
      <c r="X36" s="16" t="s">
        <v>37427</v>
      </c>
      <c r="Y36" s="33">
        <f>D6L1229C7-D6L1229C10</f>
        <v>6.9695921395018345E-2</v>
      </c>
      <c r="Z36" s="16" t="s">
        <v>37428</v>
      </c>
      <c r="AA36" s="33">
        <f>CHOOSE(MIN(D6L1229C9,RUN_YEARS),B7L812C7,B7L812C16,B7L812C25,B7L812C34,B7L812C43)</f>
        <v>5190</v>
      </c>
      <c r="AB36" s="16" t="s">
        <v>37429</v>
      </c>
      <c r="AC36" s="33">
        <f>IF(D6L1229C12=0,0,D6L1229C10/D6L1229C12)</f>
        <v>2.3806284095129009E-4</v>
      </c>
      <c r="AD36" s="16" t="s">
        <v>37430</v>
      </c>
      <c r="AE36" s="33">
        <f>IF(D6L1229C5=0,0,D6L1229C10/D6L1229C5)</f>
        <v>0.47330153416974002</v>
      </c>
      <c r="AF36" s="16" t="s">
        <v>37431</v>
      </c>
      <c r="AG36" s="33">
        <f>CHOOSE(MIN(D6L1229C9,RUN_YEARS),B7L812C5,B7L812C14,B7L812C23,B7L812C32,B7L812C41)</f>
        <v>112.60104057547292</v>
      </c>
      <c r="AH36" s="16" t="s">
        <v>37432</v>
      </c>
      <c r="AI36" s="33">
        <f>IF(D6L1229C15=0,0,D6L1229C11/D6L1229C15)</f>
        <v>6.1896338647335477E-4</v>
      </c>
      <c r="AJ36" s="16" t="s">
        <v>37433</v>
      </c>
      <c r="AK36" s="33">
        <f>IF(D6L1229C5=0,0,D6L1229C11/D6L1229C5)</f>
        <v>2.669846583025999E-2</v>
      </c>
      <c r="AL36" s="16" t="s">
        <v>37434</v>
      </c>
      <c r="AM36" s="33">
        <f>D6L1229C8*CHOOSE(MIN(D6L1229C9,RUN_YEARS),B7L812C4,B7L812C13,B7L812C22,B7L812C31,B7L812C40)</f>
        <v>0.18888826004312378</v>
      </c>
      <c r="AN36" s="16" t="s">
        <v>37435</v>
      </c>
      <c r="AO36" s="33">
        <f>D6L1229C8-D6L1229C18</f>
        <v>1.1163538058890901</v>
      </c>
      <c r="AP36" s="16" t="s">
        <v>37436</v>
      </c>
      <c r="AQ36" s="33">
        <f>CHOOSE(MIN(D6L1229C9,RUN_YEARS),B7L812C2,B7L812C11,B7L812C20,B7L812C29,B7L812C38)</f>
        <v>7.8060812631111469</v>
      </c>
      <c r="AR36" s="16" t="s">
        <v>37437</v>
      </c>
      <c r="AS36" s="33">
        <f>IF(D6L1229C20=0,0,D6L1229C18/D6L1229C20)</f>
        <v>2.419757797497506E-2</v>
      </c>
      <c r="AT36" s="16" t="s">
        <v>37438</v>
      </c>
      <c r="AU36" s="33">
        <f>IF(D6L1229C5=0,0,D6L1229C18/D6L1229C5)</f>
        <v>7.2357559173599859E-2</v>
      </c>
      <c r="AV36" s="16" t="s">
        <v>37439</v>
      </c>
      <c r="AW36" s="33">
        <f>CHOOSE(MIN(D6L1229C9,RUN_YEARS),B7L812C1,B7L812C10,B7L812C19,B7L812C28,B7L812C37)</f>
        <v>46.134939911904169</v>
      </c>
      <c r="AX36" s="16" t="s">
        <v>37440</v>
      </c>
      <c r="AY36" s="33">
        <f>IF(D6L1229C23=0,0,D6L1229C19/D6L1229C23)</f>
        <v>2.4197577974975057E-2</v>
      </c>
      <c r="AZ36" s="16" t="s">
        <v>37441</v>
      </c>
      <c r="BA36" s="33">
        <f>IF(D6L1229C5=0,0,D6L1229C19/D6L1229C5)</f>
        <v>0.42764244082640013</v>
      </c>
    </row>
    <row r="37" spans="1:53" x14ac:dyDescent="0.3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0.32270885515321845</v>
      </c>
      <c r="J37" s="16" t="s">
        <v>21739</v>
      </c>
      <c r="K37" s="21">
        <f>IF(FLOW_THRU_100PCT="Y",1,1)</f>
        <v>1</v>
      </c>
      <c r="L37" s="16" t="s">
        <v>37443</v>
      </c>
      <c r="M37" s="15">
        <f>IF(_xlfn.SINGLE(D6L1230C2)&lt;&gt;0,_xlfn.SINGLE(D6L1230C2)*_xlfn.SINGLE(D6L1230C4),_xlfn.SINGLE(D6L1230C3)*_xlfn.SINGLE(D6L1230C4))</f>
        <v>0.32270885515321845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0.16135442757660923</v>
      </c>
      <c r="R37" s="16" t="s">
        <v>37445</v>
      </c>
      <c r="S37" s="15">
        <f>D6L1230C5-D6L1230C7</f>
        <v>0.16135442757660923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0.15273859623417871</v>
      </c>
      <c r="X37" s="16" t="s">
        <v>37447</v>
      </c>
      <c r="Y37" s="33">
        <f>D6L1230C7-D6L1230C10</f>
        <v>8.6158313424305188E-3</v>
      </c>
      <c r="Z37" s="16" t="s">
        <v>37448</v>
      </c>
      <c r="AA37" s="33">
        <f>CHOOSE(MIN(D6L1230C9,RUN_YEARS),B7L812C7,B7L812C16,B7L812C25,B7L812C34,B7L812C43)</f>
        <v>5190</v>
      </c>
      <c r="AB37" s="16" t="s">
        <v>37449</v>
      </c>
      <c r="AC37" s="33">
        <f>IF(D6L1230C12=0,0,D6L1230C10/D6L1230C12)</f>
        <v>2.9429401971903411E-5</v>
      </c>
      <c r="AD37" s="16" t="s">
        <v>37450</v>
      </c>
      <c r="AE37" s="33">
        <f>IF(D6L1230C5=0,0,D6L1230C10/D6L1230C5)</f>
        <v>0.47330153416974002</v>
      </c>
      <c r="AF37" s="16" t="s">
        <v>37451</v>
      </c>
      <c r="AG37" s="33">
        <f>CHOOSE(MIN(D6L1230C9,RUN_YEARS),B7L812C5,B7L812C14,B7L812C23,B7L812C32,B7L812C41)</f>
        <v>112.60104057547292</v>
      </c>
      <c r="AH37" s="16" t="s">
        <v>37452</v>
      </c>
      <c r="AI37" s="33">
        <f>IF(D6L1230C15=0,0,D6L1230C11/D6L1230C15)</f>
        <v>7.6516445126948888E-5</v>
      </c>
      <c r="AJ37" s="16" t="s">
        <v>37453</v>
      </c>
      <c r="AK37" s="33">
        <f>IF(D6L1230C5=0,0,D6L1230C11/D6L1230C5)</f>
        <v>2.6698465830259976E-2</v>
      </c>
      <c r="AL37" s="16" t="s">
        <v>37454</v>
      </c>
      <c r="AM37" s="33">
        <f>D6L1230C8*CHOOSE(MIN(D6L1230C9,RUN_YEARS),B7L812C4,B7L812C13,B7L812C22,B7L812C31,B7L812C40)</f>
        <v>2.3350425082593669E-2</v>
      </c>
      <c r="AN37" s="16" t="s">
        <v>37455</v>
      </c>
      <c r="AO37" s="33">
        <f>D6L1230C8-D6L1230C18</f>
        <v>0.13800400249401557</v>
      </c>
      <c r="AP37" s="16" t="s">
        <v>37456</v>
      </c>
      <c r="AQ37" s="33">
        <f>CHOOSE(MIN(D6L1230C9,RUN_YEARS),B7L812C2,B7L812C11,B7L812C20,B7L812C29,B7L812C38)</f>
        <v>7.8060812631111469</v>
      </c>
      <c r="AR37" s="16" t="s">
        <v>37457</v>
      </c>
      <c r="AS37" s="33">
        <f>IF(D6L1230C20=0,0,D6L1230C18/D6L1230C20)</f>
        <v>2.9913120675465858E-3</v>
      </c>
      <c r="AT37" s="16" t="s">
        <v>37458</v>
      </c>
      <c r="AU37" s="33">
        <f>IF(D6L1230C5=0,0,D6L1230C18/D6L1230C5)</f>
        <v>7.2357559173599859E-2</v>
      </c>
      <c r="AV37" s="16" t="s">
        <v>37459</v>
      </c>
      <c r="AW37" s="33">
        <f>CHOOSE(MIN(D6L1230C9,RUN_YEARS),B7L812C1,B7L812C10,B7L812C19,B7L812C28,B7L812C37)</f>
        <v>46.134939911904169</v>
      </c>
      <c r="AX37" s="16" t="s">
        <v>37460</v>
      </c>
      <c r="AY37" s="33">
        <f>IF(D6L1230C23=0,0,D6L1230C19/D6L1230C23)</f>
        <v>2.9913120675465858E-3</v>
      </c>
      <c r="AZ37" s="16" t="s">
        <v>37461</v>
      </c>
      <c r="BA37" s="33">
        <f>IF(D6L1230C5=0,0,D6L1230C19/D6L1230C5)</f>
        <v>0.42764244082640018</v>
      </c>
    </row>
    <row r="38" spans="1:53" x14ac:dyDescent="0.3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13.881123448726324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IF(_xlfn.SINGLE(D6L1231C2)&lt;&gt;0,_xlfn.SINGLE(D6L1231C2)*_xlfn.SINGLE(D6L1231C4),_xlfn.SINGLE(D6L1231C3)*_xlfn.SINGLE(D6L1231C4))</f>
        <v>6.9405617243631621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3.470280862181581</v>
      </c>
      <c r="R38" s="16" t="s">
        <v>37465</v>
      </c>
      <c r="S38" s="15">
        <f>D6L1231C5-D6L1231C7</f>
        <v>3.470280862181581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3.284978512140861</v>
      </c>
      <c r="X38" s="16" t="s">
        <v>37467</v>
      </c>
      <c r="Y38" s="33">
        <f>D6L1231C7-D6L1231C10</f>
        <v>0.18530235004072004</v>
      </c>
      <c r="Z38" s="16" t="s">
        <v>37468</v>
      </c>
      <c r="AA38" s="33">
        <f>CHOOSE(MIN(D6L1231C9,RUN_YEARS),B7L812C7,B7L812C16,B7L812C25,B7L812C34,B7L812C43)</f>
        <v>5190</v>
      </c>
      <c r="AB38" s="16" t="s">
        <v>37469</v>
      </c>
      <c r="AC38" s="33">
        <f>IF(D6L1231C12=0,0,D6L1231C10/D6L1231C12)</f>
        <v>6.3294383663600403E-4</v>
      </c>
      <c r="AD38" s="16" t="s">
        <v>37470</v>
      </c>
      <c r="AE38" s="33">
        <f>IF(D6L1231C5=0,0,D6L1231C10/D6L1231C5)</f>
        <v>0.47330153416974002</v>
      </c>
      <c r="AF38" s="16" t="s">
        <v>37471</v>
      </c>
      <c r="AG38" s="33">
        <f>CHOOSE(MIN(D6L1231C9,RUN_YEARS),B7L812C5,B7L812C14,B7L812C23,B7L812C32,B7L812C41)</f>
        <v>112.60104057547292</v>
      </c>
      <c r="AH38" s="16" t="s">
        <v>37472</v>
      </c>
      <c r="AI38" s="33">
        <f>IF(D6L1231C15=0,0,D6L1231C11/D6L1231C15)</f>
        <v>1.6456539752536098E-3</v>
      </c>
      <c r="AJ38" s="16" t="s">
        <v>37473</v>
      </c>
      <c r="AK38" s="33">
        <f>IF(D6L1231C5=0,0,D6L1231C11/D6L1231C5)</f>
        <v>2.6698465830259963E-2</v>
      </c>
      <c r="AL38" s="16" t="s">
        <v>37474</v>
      </c>
      <c r="AM38" s="33">
        <f>D6L1231C8*CHOOSE(MIN(D6L1231C9,RUN_YEARS),B7L812C4,B7L812C13,B7L812C22,B7L812C31,B7L812C40)</f>
        <v>0.50220210566862977</v>
      </c>
      <c r="AN38" s="16" t="s">
        <v>37475</v>
      </c>
      <c r="AO38" s="33">
        <f>D6L1231C8-D6L1231C18</f>
        <v>2.9680787565129512</v>
      </c>
      <c r="AP38" s="16" t="s">
        <v>37476</v>
      </c>
      <c r="AQ38" s="33">
        <f>CHOOSE(MIN(D6L1231C9,RUN_YEARS),B7L812C2,B7L812C11,B7L812C20,B7L812C29,B7L812C38)</f>
        <v>7.8060812631111469</v>
      </c>
      <c r="AR38" s="16" t="s">
        <v>37477</v>
      </c>
      <c r="AS38" s="33">
        <f>IF(D6L1231C20=0,0,D6L1231C18/D6L1231C20)</f>
        <v>6.4334726829179206E-2</v>
      </c>
      <c r="AT38" s="16" t="s">
        <v>37478</v>
      </c>
      <c r="AU38" s="33">
        <f>IF(D6L1231C5=0,0,D6L1231C18/D6L1231C5)</f>
        <v>7.2357559173599859E-2</v>
      </c>
      <c r="AV38" s="16" t="s">
        <v>37479</v>
      </c>
      <c r="AW38" s="33">
        <f>CHOOSE(MIN(D6L1231C9,RUN_YEARS),B7L812C1,B7L812C10,B7L812C19,B7L812C28,B7L812C37)</f>
        <v>46.134939911904169</v>
      </c>
      <c r="AX38" s="16" t="s">
        <v>37480</v>
      </c>
      <c r="AY38" s="33">
        <f>IF(D6L1231C23=0,0,D6L1231C19/D6L1231C23)</f>
        <v>6.4334726829179192E-2</v>
      </c>
      <c r="AZ38" s="16" t="s">
        <v>37481</v>
      </c>
      <c r="BA38" s="33">
        <f>IF(D6L1231C5=0,0,D6L1231C19/D6L1231C5)</f>
        <v>0.42764244082640013</v>
      </c>
    </row>
    <row r="39" spans="1:53" x14ac:dyDescent="0.3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IF(_xlfn.SINGLE(D6L1232C2)&lt;&gt;0,_xlfn.SINGLE(D6L1232C2)*_xlfn.SINGLE(D6L1232C4),_xlfn.SINGLE(D6L1232C3)*_xlfn.SINGLE(D6L1232C4))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5190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112.60104057547292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7.8060812631111469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46.134939911904169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3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330</v>
      </c>
      <c r="J40" s="16" t="s">
        <v>21739</v>
      </c>
      <c r="K40" s="21">
        <f>IF(FLOW_THRU_100PCT="Y",1,1)</f>
        <v>1</v>
      </c>
      <c r="L40" s="16" t="s">
        <v>37503</v>
      </c>
      <c r="M40" s="15">
        <f>IF(_xlfn.SINGLE(D6L1233C2)&lt;&gt;0,_xlfn.SINGLE(D6L1233C2)*_xlfn.SINGLE(D6L1233C4),_xlfn.SINGLE(D6L1233C3)*_xlfn.SINGLE(D6L1233C4))</f>
        <v>330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132</v>
      </c>
      <c r="R40" s="16" t="s">
        <v>37506</v>
      </c>
      <c r="S40" s="15">
        <f>D6L1233C5-D6L1233C7</f>
        <v>198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124.95160502081137</v>
      </c>
      <c r="X40" s="16" t="s">
        <v>37508</v>
      </c>
      <c r="Y40" s="33">
        <f>D6L1233C7-D6L1233C10</f>
        <v>7.0483949791886289</v>
      </c>
      <c r="Z40" s="16" t="s">
        <v>37509</v>
      </c>
      <c r="AA40" s="33">
        <f>CHOOSE(MIN(D6L1233C9,RUN_YEARS),B7L812C7,B7L812C16,B7L812C25,B7L812C34,B7L812C43)</f>
        <v>5190</v>
      </c>
      <c r="AB40" s="16" t="s">
        <v>37510</v>
      </c>
      <c r="AC40" s="33">
        <f>IF(D6L1233C12=0,0,D6L1233C10/D6L1233C12)</f>
        <v>2.4075453761235332E-2</v>
      </c>
      <c r="AD40" s="16" t="s">
        <v>37511</v>
      </c>
      <c r="AE40" s="33">
        <f>IF(D6L1233C5=0,0,D6L1233C10/D6L1233C5)</f>
        <v>0.37864122733579203</v>
      </c>
      <c r="AF40" s="16" t="s">
        <v>37512</v>
      </c>
      <c r="AG40" s="33">
        <f>CHOOSE(MIN(D6L1233C9,RUN_YEARS),B7L812C5,B7L812C14,B7L812C23,B7L812C32,B7L812C41)</f>
        <v>112.60104057547292</v>
      </c>
      <c r="AH40" s="16" t="s">
        <v>37513</v>
      </c>
      <c r="AI40" s="33">
        <f>IF(D6L1233C15=0,0,D6L1233C11/D6L1233C15)</f>
        <v>6.2596179779211836E-2</v>
      </c>
      <c r="AJ40" s="16" t="s">
        <v>37514</v>
      </c>
      <c r="AK40" s="33">
        <f>IF(D6L1233C5=0,0,D6L1233C11/D6L1233C5)</f>
        <v>2.1358772664207968E-2</v>
      </c>
      <c r="AL40" s="16" t="s">
        <v>37515</v>
      </c>
      <c r="AM40" s="33">
        <f>D6L1233C8*CHOOSE(MIN(D6L1233C9,RUN_YEARS),B7L812C4,B7L812C13,B7L812C22,B7L812C31,B7L812C40)</f>
        <v>28.653593432745545</v>
      </c>
      <c r="AN40" s="16" t="s">
        <v>37516</v>
      </c>
      <c r="AO40" s="33">
        <f>D6L1233C8-D6L1233C18</f>
        <v>169.34640656725446</v>
      </c>
      <c r="AP40" s="16" t="s">
        <v>37517</v>
      </c>
      <c r="AQ40" s="33">
        <f>CHOOSE(MIN(D6L1233C9,RUN_YEARS),B7L812C2,B7L812C11,B7L812C20,B7L812C29,B7L812C38)</f>
        <v>7.8060812631111469</v>
      </c>
      <c r="AR40" s="16" t="s">
        <v>37518</v>
      </c>
      <c r="AS40" s="33">
        <f>IF(D6L1233C20=0,0,D6L1233C18/D6L1233C20)</f>
        <v>3.6706757804524228</v>
      </c>
      <c r="AT40" s="16" t="s">
        <v>37519</v>
      </c>
      <c r="AU40" s="33">
        <f>IF(D6L1233C5=0,0,D6L1233C18/D6L1233C5)</f>
        <v>8.6829071008319839E-2</v>
      </c>
      <c r="AV40" s="16" t="s">
        <v>37520</v>
      </c>
      <c r="AW40" s="33">
        <f>CHOOSE(MIN(D6L1233C9,RUN_YEARS),B7L812C1,B7L812C10,B7L812C19,B7L812C28,B7L812C37)</f>
        <v>46.134939911904169</v>
      </c>
      <c r="AX40" s="16" t="s">
        <v>37521</v>
      </c>
      <c r="AY40" s="33">
        <f>IF(D6L1233C23=0,0,D6L1233C19/D6L1233C23)</f>
        <v>3.6706757804524228</v>
      </c>
      <c r="AZ40" s="16" t="s">
        <v>37522</v>
      </c>
      <c r="BA40" s="33">
        <f>IF(D6L1233C5=0,0,D6L1233C19/D6L1233C5)</f>
        <v>0.51317092899168015</v>
      </c>
    </row>
    <row r="41" spans="1:53" x14ac:dyDescent="0.3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3174</v>
      </c>
      <c r="J41" s="16" t="s">
        <v>21739</v>
      </c>
      <c r="K41" s="21">
        <f>IF(FLOW_THRU_100PCT="Y",1,1)</f>
        <v>1</v>
      </c>
      <c r="L41" s="16" t="s">
        <v>37524</v>
      </c>
      <c r="M41" s="15">
        <f>IF(_xlfn.SINGLE(D6L1234C2)&lt;&gt;0,_xlfn.SINGLE(D6L1234C2)*_xlfn.SINGLE(D6L1234C4),_xlfn.SINGLE(D6L1234C3)*_xlfn.SINGLE(D6L1234C4))</f>
        <v>3174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3174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5190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112.60104057547292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459.32578563401188</v>
      </c>
      <c r="AN41" s="16" t="s">
        <v>37535</v>
      </c>
      <c r="AO41" s="33">
        <f>D6L1234C8-D6L1234C18</f>
        <v>2714.6742143659881</v>
      </c>
      <c r="AP41" s="16" t="s">
        <v>37536</v>
      </c>
      <c r="AQ41" s="33">
        <f>CHOOSE(MIN(D6L1234C9,RUN_YEARS),B7L812C2,B7L812C11,B7L812C20,B7L812C29,B7L812C38)</f>
        <v>7.8060812631111469</v>
      </c>
      <c r="AR41" s="16" t="s">
        <v>37537</v>
      </c>
      <c r="AS41" s="33">
        <f>IF(D6L1234C20=0,0,D6L1234C18/D6L1234C20)</f>
        <v>58.842045086646415</v>
      </c>
      <c r="AT41" s="16" t="s">
        <v>37538</v>
      </c>
      <c r="AU41" s="33">
        <f>IF(D6L1234C5=0,0,D6L1234C18/D6L1234C5)</f>
        <v>0.14471511834719972</v>
      </c>
      <c r="AV41" s="16" t="s">
        <v>37539</v>
      </c>
      <c r="AW41" s="33">
        <f>CHOOSE(MIN(D6L1234C9,RUN_YEARS),B7L812C1,B7L812C10,B7L812C19,B7L812C28,B7L812C37)</f>
        <v>46.134939911904169</v>
      </c>
      <c r="AX41" s="16" t="s">
        <v>37540</v>
      </c>
      <c r="AY41" s="33">
        <f>IF(D6L1234C23=0,0,D6L1234C19/D6L1234C23)</f>
        <v>58.842045086646408</v>
      </c>
      <c r="AZ41" s="16" t="s">
        <v>37541</v>
      </c>
      <c r="BA41" s="33">
        <f>IF(D6L1234C5=0,0,D6L1234C19/D6L1234C5)</f>
        <v>0.85528488165280026</v>
      </c>
    </row>
    <row r="42" spans="1:53" x14ac:dyDescent="0.3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-269</v>
      </c>
      <c r="J42" s="16" t="s">
        <v>21739</v>
      </c>
      <c r="K42" s="21">
        <f>IF(FLOW_THRU_100PCT="Y",1,1)</f>
        <v>1</v>
      </c>
      <c r="L42" s="16" t="s">
        <v>37544</v>
      </c>
      <c r="M42" s="15">
        <f>IF(_xlfn.SINGLE(D6L1235C2)&lt;&gt;0,_xlfn.SINGLE(D6L1235C2)*_xlfn.SINGLE(D6L1235C4),_xlfn.SINGLE(D6L1235C3)*_xlfn.SINGLE(D6L1235C4))</f>
        <v>-269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-269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-254.63622538332012</v>
      </c>
      <c r="X42" s="16" t="s">
        <v>37548</v>
      </c>
      <c r="Y42" s="33">
        <f>D6L1235C7-D6L1235C10</f>
        <v>-14.363774616679876</v>
      </c>
      <c r="Z42" s="16" t="s">
        <v>37549</v>
      </c>
      <c r="AA42" s="33">
        <f>CHOOSE(MIN(D6L1235C9,RUN_YEARS),B7L812C7,B7L812C16,B7L812C25,B7L812C34,B7L812C43)</f>
        <v>5190</v>
      </c>
      <c r="AB42" s="16" t="s">
        <v>37550</v>
      </c>
      <c r="AC42" s="33">
        <f>IF(D6L1235C12=0,0,D6L1235C10/D6L1235C12)</f>
        <v>-4.9062856528578058E-2</v>
      </c>
      <c r="AD42" s="16" t="s">
        <v>37551</v>
      </c>
      <c r="AE42" s="33">
        <f>IF(D6L1235C5=0,0,D6L1235C10/D6L1235C5)</f>
        <v>0.94660306833948005</v>
      </c>
      <c r="AF42" s="16" t="s">
        <v>37552</v>
      </c>
      <c r="AG42" s="33">
        <f>CHOOSE(MIN(D6L1235C9,RUN_YEARS),B7L812C5,B7L812C14,B7L812C23,B7L812C32,B7L812C41)</f>
        <v>112.60104057547292</v>
      </c>
      <c r="AH42" s="16" t="s">
        <v>37553</v>
      </c>
      <c r="AI42" s="33">
        <f>IF(D6L1235C15=0,0,D6L1235C11/D6L1235C15)</f>
        <v>-0.12756342697430306</v>
      </c>
      <c r="AJ42" s="16" t="s">
        <v>37554</v>
      </c>
      <c r="AK42" s="33">
        <f>IF(D6L1235C5=0,0,D6L1235C11/D6L1235C5)</f>
        <v>5.3396931660519988E-2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7.8060812631111469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46.134939911904169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3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-1110</v>
      </c>
      <c r="J43" s="16" t="s">
        <v>21739</v>
      </c>
      <c r="K43" s="21">
        <f>IF(FLOW_THRU_100PCT="Y",1,1)</f>
        <v>1</v>
      </c>
      <c r="L43" s="16" t="s">
        <v>37565</v>
      </c>
      <c r="M43" s="15">
        <f>IF(_xlfn.SINGLE(D6L1236C2)&lt;&gt;0,_xlfn.SINGLE(D6L1236C2)*_xlfn.SINGLE(D6L1236C4),_xlfn.SINGLE(D6L1236C3)*_xlfn.SINGLE(D6L1236C4))</f>
        <v>-1110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-1110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5190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112.60104057547292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-160.63378136539168</v>
      </c>
      <c r="AN43" s="16" t="s">
        <v>37576</v>
      </c>
      <c r="AO43" s="33">
        <f>D6L1236C8-D6L1236C18</f>
        <v>-949.36621863460834</v>
      </c>
      <c r="AP43" s="16" t="s">
        <v>37577</v>
      </c>
      <c r="AQ43" s="33">
        <f>CHOOSE(MIN(D6L1236C9,RUN_YEARS),B7L812C2,B7L812C11,B7L812C20,B7L812C29,B7L812C38)</f>
        <v>7.8060812631111469</v>
      </c>
      <c r="AR43" s="16" t="s">
        <v>37578</v>
      </c>
      <c r="AS43" s="33">
        <f>IF(D6L1236C20=0,0,D6L1236C18/D6L1236C20)</f>
        <v>-20.578030890415096</v>
      </c>
      <c r="AT43" s="16" t="s">
        <v>37579</v>
      </c>
      <c r="AU43" s="33">
        <f>IF(D6L1236C5=0,0,D6L1236C18/D6L1236C5)</f>
        <v>0.14471511834719972</v>
      </c>
      <c r="AV43" s="16" t="s">
        <v>37580</v>
      </c>
      <c r="AW43" s="33">
        <f>CHOOSE(MIN(D6L1236C9,RUN_YEARS),B7L812C1,B7L812C10,B7L812C19,B7L812C28,B7L812C37)</f>
        <v>46.134939911904169</v>
      </c>
      <c r="AX43" s="16" t="s">
        <v>37581</v>
      </c>
      <c r="AY43" s="33">
        <f>IF(D6L1236C23=0,0,D6L1236C19/D6L1236C23)</f>
        <v>-20.578030890415096</v>
      </c>
      <c r="AZ43" s="16" t="s">
        <v>37582</v>
      </c>
      <c r="BA43" s="33">
        <f>IF(D6L1236C5=0,0,D6L1236C19/D6L1236C5)</f>
        <v>0.85528488165280026</v>
      </c>
    </row>
    <row r="44" spans="1:53" x14ac:dyDescent="0.3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2144.4248005676081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2134.8737547113806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-132.0631226443096</v>
      </c>
      <c r="R44" s="16" t="s">
        <v>37586</v>
      </c>
      <c r="S44" s="15">
        <f>SUM(D6L1229C8:D6L1236C8)</f>
        <v>2266.9368773556903</v>
      </c>
      <c r="U44" s="21" t="str">
        <f>NULL_VALUE</f>
        <v>n/a</v>
      </c>
      <c r="V44" s="16" t="s">
        <v>37587</v>
      </c>
      <c r="W44" s="33">
        <f>SUM(D6L1229C10:D6L1236C10)</f>
        <v>-125.0113571095965</v>
      </c>
      <c r="X44" s="16" t="s">
        <v>37588</v>
      </c>
      <c r="Y44" s="33">
        <f>SUM(D6L1229C11:D6L1236C11)</f>
        <v>-7.0517655347130788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-2.4086966687783529E-2</v>
      </c>
      <c r="AD44" s="16" t="s">
        <v>37590</v>
      </c>
      <c r="AE44" s="33">
        <f>IF(D6L1237C5=0,0,D6L1237C10/D6L1237C5)</f>
        <v>-5.8556791395141361E-2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-6.2626113388237314E-2</v>
      </c>
      <c r="AJ44" s="16" t="s">
        <v>37592</v>
      </c>
      <c r="AK44" s="33">
        <f>IF(D6L1237C5=0,0,D6L1237C11/D6L1237C5)</f>
        <v>-3.3031299949942126E-3</v>
      </c>
      <c r="AL44" s="16" t="s">
        <v>37593</v>
      </c>
      <c r="AM44" s="33">
        <f>SUM(D6L1229C18:D6L1236C18)</f>
        <v>328.06003849216006</v>
      </c>
      <c r="AN44" s="16" t="s">
        <v>37594</v>
      </c>
      <c r="AO44" s="33">
        <f>SUM(D6L1229C19:D6L1236C19)</f>
        <v>1938.8768388635303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42.02621359355544</v>
      </c>
      <c r="AT44" s="16" t="s">
        <v>37596</v>
      </c>
      <c r="AU44" s="33">
        <f>IF(D6L1237C5=0,0,D6L1237C18/D6L1237C5)</f>
        <v>0.15366718419212166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42.02621359355544</v>
      </c>
      <c r="AZ44" s="16" t="s">
        <v>37598</v>
      </c>
      <c r="BA44" s="33">
        <f>IF(D6L1237C5=0,0,D6L1237C19/D6L1237C5)</f>
        <v>0.90819273719801408</v>
      </c>
    </row>
    <row r="45" spans="1:53" x14ac:dyDescent="0.3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56.941823567295685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IF(_xlfn.SINGLE(D6L1238C2)&lt;&gt;0,_xlfn.SINGLE(D6L1238C2)*_xlfn.SINGLE(D6L1238C4),_xlfn.SINGLE(D6L1238C3)*_xlfn.SINGLE(D6L1238C4))</f>
        <v>28.470911783647843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14.235455891823921</v>
      </c>
      <c r="R45" s="16" t="s">
        <v>37603</v>
      </c>
      <c r="S45" s="15">
        <f>D6L1238C5-D6L1238C7</f>
        <v>14.235455891823921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13.475326226411854</v>
      </c>
      <c r="X45" s="16" t="s">
        <v>37605</v>
      </c>
      <c r="Y45" s="33">
        <f>D6L1238C7-D6L1238C10</f>
        <v>0.76012966541206772</v>
      </c>
      <c r="Z45" s="16" t="s">
        <v>37606</v>
      </c>
      <c r="AA45" s="33">
        <f>CHOOSE(MIN(D6L1238C9,RUN_YEARS),B7L812C7,B7L812C16,B7L812C25,B7L812C34,B7L812C43)</f>
        <v>5190</v>
      </c>
      <c r="AB45" s="16" t="s">
        <v>37607</v>
      </c>
      <c r="AC45" s="33">
        <f>IF(D6L1238C12=0,0,D6L1238C10/D6L1238C12)</f>
        <v>2.5964019704069084E-3</v>
      </c>
      <c r="AD45" s="16" t="s">
        <v>37608</v>
      </c>
      <c r="AE45" s="33">
        <f>IF(D6L1238C5=0,0,D6L1238C10/D6L1238C5)</f>
        <v>0.47330153416974002</v>
      </c>
      <c r="AF45" s="16" t="s">
        <v>37609</v>
      </c>
      <c r="AG45" s="33">
        <f>CHOOSE(MIN(D6L1238C9,RUN_YEARS),B7L812C5,B7L812C14,B7L812C23,B7L812C32,B7L812C41)</f>
        <v>112.60104057547292</v>
      </c>
      <c r="AH45" s="16" t="s">
        <v>37610</v>
      </c>
      <c r="AI45" s="33">
        <f>IF(D6L1238C15=0,0,D6L1238C11/D6L1238C15)</f>
        <v>6.7506451230579601E-3</v>
      </c>
      <c r="AJ45" s="16" t="s">
        <v>37611</v>
      </c>
      <c r="AK45" s="33">
        <f>IF(D6L1238C5=0,0,D6L1238C11/D6L1238C5)</f>
        <v>2.6698465830259966E-2</v>
      </c>
      <c r="AL45" s="16" t="s">
        <v>37612</v>
      </c>
      <c r="AM45" s="33">
        <f>D6L1238C8*CHOOSE(MIN(D6L1238C9,RUN_YEARS),B7L812C4,B7L812C13,B7L812C22,B7L812C31,B7L812C40)</f>
        <v>2.0600856841116402</v>
      </c>
      <c r="AN45" s="16" t="s">
        <v>37613</v>
      </c>
      <c r="AO45" s="33">
        <f>D6L1238C8-D6L1238C18</f>
        <v>12.17537020771228</v>
      </c>
      <c r="AP45" s="16" t="s">
        <v>37614</v>
      </c>
      <c r="AQ45" s="33">
        <f>CHOOSE(MIN(D6L1238C9,RUN_YEARS),B7L812C2,B7L812C11,B7L812C20,B7L812C29,B7L812C38)</f>
        <v>7.8060812631111469</v>
      </c>
      <c r="AR45" s="16" t="s">
        <v>37615</v>
      </c>
      <c r="AS45" s="33">
        <f>IF(D6L1238C20=0,0,D6L1238C18/D6L1238C20)</f>
        <v>0.26390779376675155</v>
      </c>
      <c r="AT45" s="16" t="s">
        <v>37616</v>
      </c>
      <c r="AU45" s="33">
        <f>IF(D6L1238C5=0,0,D6L1238C18/D6L1238C5)</f>
        <v>7.2357559173599859E-2</v>
      </c>
      <c r="AV45" s="16" t="s">
        <v>37617</v>
      </c>
      <c r="AW45" s="33">
        <f>CHOOSE(MIN(D6L1238C9,RUN_YEARS),B7L812C1,B7L812C10,B7L812C19,B7L812C28,B7L812C37)</f>
        <v>46.134939911904169</v>
      </c>
      <c r="AX45" s="16" t="s">
        <v>37618</v>
      </c>
      <c r="AY45" s="33">
        <f>IF(D6L1238C23=0,0,D6L1238C19/D6L1238C23)</f>
        <v>0.26390779376675155</v>
      </c>
      <c r="AZ45" s="16" t="s">
        <v>37619</v>
      </c>
      <c r="BA45" s="33">
        <f>IF(D6L1238C5=0,0,D6L1238C19/D6L1238C5)</f>
        <v>0.42764244082640013</v>
      </c>
    </row>
    <row r="46" spans="1:53" x14ac:dyDescent="0.3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1158.3233212357604</v>
      </c>
      <c r="J46" s="16" t="s">
        <v>21739</v>
      </c>
      <c r="K46" s="21">
        <f>IF(FLOW_THRU_100PCT="Y",1,1)</f>
        <v>1</v>
      </c>
      <c r="L46" s="16" t="s">
        <v>37621</v>
      </c>
      <c r="M46" s="15">
        <f>IF(_xlfn.SINGLE(D6L1239C2)&lt;&gt;0,_xlfn.SINGLE(D6L1239C2)*_xlfn.SINGLE(D6L1239C4),_xlfn.SINGLE(D6L1239C3)*_xlfn.SINGLE(D6L1239C4))</f>
        <v>1158.3233212357604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463.32932849430421</v>
      </c>
      <c r="R46" s="16" t="s">
        <v>37623</v>
      </c>
      <c r="S46" s="15">
        <f>D6L1239C5-D6L1239C7</f>
        <v>694.99399274145617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438.58896400437925</v>
      </c>
      <c r="X46" s="16" t="s">
        <v>37625</v>
      </c>
      <c r="Y46" s="33">
        <f>D6L1239C7-D6L1239C10</f>
        <v>24.740364489924957</v>
      </c>
      <c r="Z46" s="16" t="s">
        <v>37626</v>
      </c>
      <c r="AA46" s="33">
        <f>CHOOSE(MIN(D6L1239C9,RUN_YEARS),B7L812C7,B7L812C16,B7L812C25,B7L812C34,B7L812C43)</f>
        <v>5190</v>
      </c>
      <c r="AB46" s="16" t="s">
        <v>37627</v>
      </c>
      <c r="AC46" s="33">
        <f>IF(D6L1239C12=0,0,D6L1239C10/D6L1239C12)</f>
        <v>8.4506544124157854E-2</v>
      </c>
      <c r="AD46" s="16" t="s">
        <v>37628</v>
      </c>
      <c r="AE46" s="33">
        <f>IF(D6L1239C5=0,0,D6L1239C10/D6L1239C5)</f>
        <v>0.37864122733579203</v>
      </c>
      <c r="AF46" s="16" t="s">
        <v>37629</v>
      </c>
      <c r="AG46" s="33">
        <f>CHOOSE(MIN(D6L1239C9,RUN_YEARS),B7L812C5,B7L812C14,B7L812C23,B7L812C32,B7L812C41)</f>
        <v>112.60104057547292</v>
      </c>
      <c r="AH46" s="16" t="s">
        <v>37630</v>
      </c>
      <c r="AI46" s="33">
        <f>IF(D6L1239C15=0,0,D6L1239C11/D6L1239C15)</f>
        <v>0.21971701472281041</v>
      </c>
      <c r="AJ46" s="16" t="s">
        <v>37631</v>
      </c>
      <c r="AK46" s="33">
        <f>IF(D6L1239C5=0,0,D6L1239C11/D6L1239C5)</f>
        <v>2.1358772664207978E-2</v>
      </c>
      <c r="AL46" s="16" t="s">
        <v>37632</v>
      </c>
      <c r="AM46" s="33">
        <f>D6L1239C8*CHOOSE(MIN(D6L1239C9,RUN_YEARS),B7L812C4,B7L812C13,B7L812C22,B7L812C31,B7L812C40)</f>
        <v>100.57613791017269</v>
      </c>
      <c r="AN46" s="16" t="s">
        <v>37633</v>
      </c>
      <c r="AO46" s="33">
        <f>D6L1239C8-D6L1239C18</f>
        <v>594.41785483128342</v>
      </c>
      <c r="AP46" s="16" t="s">
        <v>37634</v>
      </c>
      <c r="AQ46" s="33">
        <f>CHOOSE(MIN(D6L1239C9,RUN_YEARS),B7L812C2,B7L812C11,B7L812C20,B7L812C29,B7L812C38)</f>
        <v>7.8060812631111469</v>
      </c>
      <c r="AR46" s="16" t="s">
        <v>37635</v>
      </c>
      <c r="AS46" s="33">
        <f>IF(D6L1239C20=0,0,D6L1239C18/D6L1239C20)</f>
        <v>12.884331397555506</v>
      </c>
      <c r="AT46" s="16" t="s">
        <v>37636</v>
      </c>
      <c r="AU46" s="33">
        <f>IF(D6L1239C5=0,0,D6L1239C18/D6L1239C5)</f>
        <v>8.6829071008319825E-2</v>
      </c>
      <c r="AV46" s="16" t="s">
        <v>37637</v>
      </c>
      <c r="AW46" s="33">
        <f>CHOOSE(MIN(D6L1239C9,RUN_YEARS),B7L812C1,B7L812C10,B7L812C19,B7L812C28,B7L812C37)</f>
        <v>46.134939911904169</v>
      </c>
      <c r="AX46" s="16" t="s">
        <v>37638</v>
      </c>
      <c r="AY46" s="33">
        <f>IF(D6L1239C23=0,0,D6L1239C19/D6L1239C23)</f>
        <v>12.884331397555503</v>
      </c>
      <c r="AZ46" s="16" t="s">
        <v>37639</v>
      </c>
      <c r="BA46" s="33">
        <f>IF(D6L1239C5=0,0,D6L1239C19/D6L1239C5)</f>
        <v>0.51317092899168004</v>
      </c>
    </row>
    <row r="47" spans="1:53" x14ac:dyDescent="0.3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1215.265144803056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1186.7942330194082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477.56478438612811</v>
      </c>
      <c r="R47" s="16" t="s">
        <v>37643</v>
      </c>
      <c r="S47" s="15">
        <f>SUM(D6L1238C8:D6L1239C8)</f>
        <v>709.22944863328007</v>
      </c>
      <c r="U47" s="21" t="str">
        <f>NULL_VALUE</f>
        <v>n/a</v>
      </c>
      <c r="V47" s="16" t="s">
        <v>37644</v>
      </c>
      <c r="W47" s="33">
        <f>SUM(D6L1238C10:D6L1239C10)</f>
        <v>452.06429023079113</v>
      </c>
      <c r="X47" s="16" t="s">
        <v>37645</v>
      </c>
      <c r="Y47" s="33">
        <f>SUM(D6L1238C11:D6L1239C11)</f>
        <v>25.500494155337023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8.7102946094564759E-2</v>
      </c>
      <c r="AD47" s="16" t="s">
        <v>37647</v>
      </c>
      <c r="AE47" s="33">
        <f>IF(D6L1240C5=0,0,D6L1240C10/D6L1240C5)</f>
        <v>0.38091210561468769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0.22646765984586836</v>
      </c>
      <c r="AJ47" s="16" t="s">
        <v>37649</v>
      </c>
      <c r="AK47" s="33">
        <f>IF(D6L1240C5=0,0,D6L1240C11/D6L1240C5)</f>
        <v>2.148687063507158E-2</v>
      </c>
      <c r="AL47" s="16" t="s">
        <v>37650</v>
      </c>
      <c r="AM47" s="33">
        <f>SUM(D6L1238C18:D6L1239C18)</f>
        <v>102.63622359428433</v>
      </c>
      <c r="AN47" s="16" t="s">
        <v>37651</v>
      </c>
      <c r="AO47" s="33">
        <f>SUM(D6L1238C19:D6L1239C19)</f>
        <v>606.59322503899568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13.148239191322258</v>
      </c>
      <c r="AT47" s="16" t="s">
        <v>37653</v>
      </c>
      <c r="AU47" s="33">
        <f>IF(D6L1240C5=0,0,D6L1240C18/D6L1240C5)</f>
        <v>8.6481902876423794E-2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13.148239191322254</v>
      </c>
      <c r="AZ47" s="16" t="s">
        <v>37655</v>
      </c>
      <c r="BA47" s="33">
        <f>IF(D6L1240C5=0,0,D6L1240C19/D6L1240C5)</f>
        <v>0.51111912087381683</v>
      </c>
    </row>
    <row r="48" spans="1:53" x14ac:dyDescent="0.3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4498.8831908129687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4085.0819594575396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727.20864760519385</v>
      </c>
      <c r="R48" s="16" t="s">
        <v>37660</v>
      </c>
      <c r="S48" s="15">
        <f>SUM(D6L1228C8,D6L1237C8,D6L1240C8)</f>
        <v>3357.873311852346</v>
      </c>
      <c r="U48" s="21" t="str">
        <f>NULL_VALUE</f>
        <v>n/a</v>
      </c>
      <c r="V48" s="16" t="s">
        <v>37661</v>
      </c>
      <c r="W48" s="33">
        <f>SUM(D6L1228C10,D6L1237C10,D6L1240C10)</f>
        <v>689.0696435281784</v>
      </c>
      <c r="X48" s="16" t="s">
        <v>37662</v>
      </c>
      <c r="Y48" s="33">
        <f>SUM(D6L1228C11,D6L1237C11,D6L1240C11)</f>
        <v>38.13900407701562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0.13317912625781314</v>
      </c>
      <c r="AD48" s="16" t="s">
        <v>37664</v>
      </c>
      <c r="AE48" s="33">
        <f>IF(D6L1241C5=0,0,D6L1241C10/D6L1241C5)</f>
        <v>0.16867951496857614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0.34626572827031421</v>
      </c>
      <c r="AJ48" s="16" t="s">
        <v>37666</v>
      </c>
      <c r="AK48" s="33">
        <f>IF(D6L1241C5=0,0,D6L1241C11/D6L1241C5)</f>
        <v>9.3361661909177763E-3</v>
      </c>
      <c r="AL48" s="16" t="s">
        <v>37667</v>
      </c>
      <c r="AM48" s="33">
        <f>SUM(D6L1228C18,D6L1237C18,D6L1240C18)</f>
        <v>483.21467503128247</v>
      </c>
      <c r="AN48" s="16" t="s">
        <v>37668</v>
      </c>
      <c r="AO48" s="33">
        <f>SUM(D6L1228C19,D6L1237C19,D6L1240C19)</f>
        <v>2874.6586368210633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62.40613595122818</v>
      </c>
      <c r="AT48" s="16" t="s">
        <v>37670</v>
      </c>
      <c r="AU48" s="33">
        <f>IF(D6L1241C5=0,0,D6L1241C18/D6L1241C5)</f>
        <v>0.11828763286194846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62.406135951228173</v>
      </c>
      <c r="AZ48" s="16" t="s">
        <v>37672</v>
      </c>
      <c r="BA48" s="33">
        <f>IF(D6L1241C5=0,0,D6L1241C19/D6L1241C5)</f>
        <v>0.70369668597855761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13F2E5-D9A2-4835-8637-3F0F0C77511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37675</v>
      </c>
    </row>
    <row r="3" spans="1:53" x14ac:dyDescent="0.3">
      <c r="B3" s="13" t="s">
        <v>27409</v>
      </c>
    </row>
    <row r="4" spans="1:53" x14ac:dyDescent="0.3">
      <c r="B4" s="13" t="s">
        <v>623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0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IF(_xlfn.SINGLE(D6L1301C2)&lt;&gt;0,_xlfn.SINGLE(D6L1301C2)*_xlfn.SINGLE(D6L1301C4),_xlfn.SINGLE(D6L1301C3)*_xlfn.SINGLE(D6L1301C4))</f>
        <v>0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0</v>
      </c>
      <c r="R8" s="16" t="s">
        <v>37681</v>
      </c>
      <c r="S8" s="15">
        <f>D6L1301C5-D6L1301C7</f>
        <v>0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0</v>
      </c>
      <c r="X8" s="16" t="s">
        <v>37683</v>
      </c>
      <c r="Y8" s="33">
        <f>D6L1301C7-D6L1301C10</f>
        <v>0</v>
      </c>
      <c r="Z8" s="16" t="s">
        <v>37684</v>
      </c>
      <c r="AA8" s="33">
        <f>CHOOSE(MIN(D6L1301C9,RUN_YEARS),B7L813C7,B7L813C16,B7L813C25,B7L813C34,B7L813C43)</f>
        <v>262.33333333333331</v>
      </c>
      <c r="AB8" s="16" t="s">
        <v>37685</v>
      </c>
      <c r="AC8" s="33">
        <f>IF(D6L1301C12=0,0,D6L1301C10/D6L1301C12)</f>
        <v>0</v>
      </c>
      <c r="AD8" s="16" t="s">
        <v>37686</v>
      </c>
      <c r="AE8" s="33">
        <f>IF(D6L1301C5=0,0,D6L1301C10/D6L1301C5)</f>
        <v>0</v>
      </c>
      <c r="AF8" s="16" t="s">
        <v>37687</v>
      </c>
      <c r="AG8" s="33">
        <f>CHOOSE(MIN(D6L1301C9,RUN_YEARS),B7L813C5,B7L813C14,B7L813C23,B7L813C32,B7L813C41)</f>
        <v>7.5421026728064735</v>
      </c>
      <c r="AH8" s="16" t="s">
        <v>37688</v>
      </c>
      <c r="AI8" s="33">
        <f>IF(D6L1301C15=0,0,D6L1301C11/D6L1301C15)</f>
        <v>0</v>
      </c>
      <c r="AJ8" s="16" t="s">
        <v>37689</v>
      </c>
      <c r="AK8" s="33">
        <f>IF(D6L1301C5=0,0,D6L1301C11/D6L1301C5)</f>
        <v>0</v>
      </c>
      <c r="AL8" s="16" t="s">
        <v>37690</v>
      </c>
      <c r="AM8" s="33">
        <f>D6L1301C8*CHOOSE(MIN(D6L1301C9,RUN_YEARS),B7L813C4,B7L813C13,B7L813C22,B7L813C31,B7L813C40)</f>
        <v>0</v>
      </c>
      <c r="AN8" s="16" t="s">
        <v>37691</v>
      </c>
      <c r="AO8" s="33">
        <f>D6L1301C8-D6L1301C18</f>
        <v>0</v>
      </c>
      <c r="AP8" s="16" t="s">
        <v>37692</v>
      </c>
      <c r="AQ8" s="33">
        <f>CHOOSE(MIN(D6L1301C9,RUN_YEARS),B7L813C2,B7L813C11,B7L813C20,B7L813C29,B7L813C38)</f>
        <v>0.36873558870879536</v>
      </c>
      <c r="AR8" s="16" t="s">
        <v>37693</v>
      </c>
      <c r="AS8" s="33">
        <f>IF(D6L1301C20=0,0,D6L1301C18/D6L1301C20)</f>
        <v>0</v>
      </c>
      <c r="AT8" s="16" t="s">
        <v>37694</v>
      </c>
      <c r="AU8" s="33">
        <f>IF(D6L1301C5=0,0,D6L1301C18/D6L1301C5)</f>
        <v>0</v>
      </c>
      <c r="AV8" s="16" t="s">
        <v>37695</v>
      </c>
      <c r="AW8" s="33">
        <f>CHOOSE(MIN(D6L1301C9,RUN_YEARS),B7L813C1,B7L813C10,B7L813C19,B7L813C28,B7L813C37)</f>
        <v>3.0366760356617828</v>
      </c>
      <c r="AX8" s="16" t="s">
        <v>37696</v>
      </c>
      <c r="AY8" s="33">
        <f>IF(D6L1301C23=0,0,D6L1301C19/D6L1301C23)</f>
        <v>0</v>
      </c>
      <c r="AZ8" s="16" t="s">
        <v>37697</v>
      </c>
      <c r="BA8" s="33">
        <f>IF(D6L1301C5=0,0,D6L1301C19/D6L1301C5)</f>
        <v>0</v>
      </c>
    </row>
    <row r="9" spans="1:53" x14ac:dyDescent="0.3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0</v>
      </c>
      <c r="J9" s="16" t="s">
        <v>37718</v>
      </c>
      <c r="K9" s="21">
        <f>_xlfn.SINGLE(IF(FLOW_THRU_100PCT="Y",1,INDEX(VariabilityMatrix,D6L1302C1,_xlfn.SINGLE(D6L1302C9))))</f>
        <v>0.44333062863982836</v>
      </c>
      <c r="L9" s="16" t="s">
        <v>37698</v>
      </c>
      <c r="M9" s="15">
        <f>IF(_xlfn.SINGLE(D6L1302C2)&lt;&gt;0,_xlfn.SINGLE(D6L1302C2)*_xlfn.SINGLE(D6L1302C4),_xlfn.SINGLE(D6L1302C3)*_xlfn.SINGLE(D6L1302C4))</f>
        <v>0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0</v>
      </c>
      <c r="R9" s="16" t="s">
        <v>37700</v>
      </c>
      <c r="S9" s="15">
        <f>D6L1302C5-D6L1302C7</f>
        <v>0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0</v>
      </c>
      <c r="X9" s="16" t="s">
        <v>37702</v>
      </c>
      <c r="Y9" s="33">
        <f>D6L1302C7-D6L1302C10</f>
        <v>0</v>
      </c>
      <c r="Z9" s="16" t="s">
        <v>37703</v>
      </c>
      <c r="AA9" s="33">
        <f>CHOOSE(MIN(D6L1302C9,RUN_YEARS),B7L813C7,B7L813C16,B7L813C25,B7L813C34,B7L813C43)</f>
        <v>264.8</v>
      </c>
      <c r="AB9" s="16" t="s">
        <v>37704</v>
      </c>
      <c r="AC9" s="33">
        <f>IF(D6L1302C12=0,0,D6L1302C10/D6L1302C12)</f>
        <v>0</v>
      </c>
      <c r="AD9" s="16" t="s">
        <v>37705</v>
      </c>
      <c r="AE9" s="33">
        <f>IF(D6L1302C5=0,0,D6L1302C10/D6L1302C5)</f>
        <v>0</v>
      </c>
      <c r="AF9" s="16" t="s">
        <v>37706</v>
      </c>
      <c r="AG9" s="33">
        <f>CHOOSE(MIN(D6L1302C9,RUN_YEARS),B7L813C5,B7L813C14,B7L813C23,B7L813C32,B7L813C41)</f>
        <v>6.8911335442077108</v>
      </c>
      <c r="AH9" s="16" t="s">
        <v>37707</v>
      </c>
      <c r="AI9" s="33">
        <f>IF(D6L1302C15=0,0,D6L1302C11/D6L1302C15)</f>
        <v>0</v>
      </c>
      <c r="AJ9" s="16" t="s">
        <v>37708</v>
      </c>
      <c r="AK9" s="33">
        <f>IF(D6L1302C5=0,0,D6L1302C11/D6L1302C5)</f>
        <v>0</v>
      </c>
      <c r="AL9" s="16" t="s">
        <v>37709</v>
      </c>
      <c r="AM9" s="33">
        <f>D6L1302C8*CHOOSE(MIN(D6L1302C9,RUN_YEARS),B7L813C4,B7L813C13,B7L813C22,B7L813C31,B7L813C40)</f>
        <v>0</v>
      </c>
      <c r="AN9" s="16" t="s">
        <v>37710</v>
      </c>
      <c r="AO9" s="33">
        <f>D6L1302C8-D6L1302C18</f>
        <v>0</v>
      </c>
      <c r="AP9" s="16" t="s">
        <v>37711</v>
      </c>
      <c r="AQ9" s="33">
        <f>CHOOSE(MIN(D6L1302C9,RUN_YEARS),B7L813C2,B7L813C11,B7L813C20,B7L813C29,B7L813C38)</f>
        <v>0.38310600884728602</v>
      </c>
      <c r="AR9" s="16" t="s">
        <v>37712</v>
      </c>
      <c r="AS9" s="33">
        <f>IF(D6L1302C20=0,0,D6L1302C18/D6L1302C20)</f>
        <v>0</v>
      </c>
      <c r="AT9" s="16" t="s">
        <v>37713</v>
      </c>
      <c r="AU9" s="33">
        <f>IF(D6L1302C5=0,0,D6L1302C18/D6L1302C5)</f>
        <v>0</v>
      </c>
      <c r="AV9" s="16" t="s">
        <v>37714</v>
      </c>
      <c r="AW9" s="33">
        <f>CHOOSE(MIN(D6L1302C9,RUN_YEARS),B7L813C1,B7L813C10,B7L813C19,B7L813C28,B7L813C37)</f>
        <v>2.8565248869468567</v>
      </c>
      <c r="AX9" s="16" t="s">
        <v>37715</v>
      </c>
      <c r="AY9" s="33">
        <f>IF(D6L1302C23=0,0,D6L1302C19/D6L1302C23)</f>
        <v>0</v>
      </c>
      <c r="AZ9" s="16" t="s">
        <v>37716</v>
      </c>
      <c r="BA9" s="33">
        <f>IF(D6L1302C5=0,0,D6L1302C19/D6L1302C5)</f>
        <v>0</v>
      </c>
    </row>
    <row r="10" spans="1:53" x14ac:dyDescent="0.3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0</v>
      </c>
      <c r="J10" s="16" t="s">
        <v>37739</v>
      </c>
      <c r="K10" s="21">
        <f>_xlfn.SINGLE(IF(FLOW_THRU_100PCT="Y",1,INDEX(VariabilityMatrix,D6L1303C1,_xlfn.SINGLE(D6L1303C9))))</f>
        <v>0.44333062863982836</v>
      </c>
      <c r="L10" s="16" t="s">
        <v>37719</v>
      </c>
      <c r="M10" s="15">
        <f>IF(_xlfn.SINGLE(D6L1303C2)&lt;&gt;0,_xlfn.SINGLE(D6L1303C2)*_xlfn.SINGLE(D6L1303C4),_xlfn.SINGLE(D6L1303C3)*_xlfn.SINGLE(D6L1303C4))</f>
        <v>0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0</v>
      </c>
      <c r="R10" s="16" t="s">
        <v>37721</v>
      </c>
      <c r="S10" s="15">
        <f>D6L1303C5-D6L1303C7</f>
        <v>0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0</v>
      </c>
      <c r="X10" s="16" t="s">
        <v>37723</v>
      </c>
      <c r="Y10" s="33">
        <f>D6L1303C7-D6L1303C10</f>
        <v>0</v>
      </c>
      <c r="Z10" s="16" t="s">
        <v>37724</v>
      </c>
      <c r="AA10" s="33">
        <f>CHOOSE(MIN(D6L1303C9,RUN_YEARS),B7L813C7,B7L813C16,B7L813C25,B7L813C34,B7L813C43)</f>
        <v>264.8</v>
      </c>
      <c r="AB10" s="16" t="s">
        <v>37725</v>
      </c>
      <c r="AC10" s="33">
        <f>IF(D6L1303C12=0,0,D6L1303C10/D6L1303C12)</f>
        <v>0</v>
      </c>
      <c r="AD10" s="16" t="s">
        <v>37726</v>
      </c>
      <c r="AE10" s="33">
        <f>IF(D6L1303C5=0,0,D6L1303C10/D6L1303C5)</f>
        <v>0</v>
      </c>
      <c r="AF10" s="16" t="s">
        <v>37727</v>
      </c>
      <c r="AG10" s="33">
        <f>CHOOSE(MIN(D6L1303C9,RUN_YEARS),B7L813C5,B7L813C14,B7L813C23,B7L813C32,B7L813C41)</f>
        <v>6.8911335442077108</v>
      </c>
      <c r="AH10" s="16" t="s">
        <v>37728</v>
      </c>
      <c r="AI10" s="33">
        <f>IF(D6L1303C15=0,0,D6L1303C11/D6L1303C15)</f>
        <v>0</v>
      </c>
      <c r="AJ10" s="16" t="s">
        <v>37729</v>
      </c>
      <c r="AK10" s="33">
        <f>IF(D6L1303C5=0,0,D6L1303C11/D6L1303C5)</f>
        <v>0</v>
      </c>
      <c r="AL10" s="16" t="s">
        <v>37730</v>
      </c>
      <c r="AM10" s="33">
        <f>D6L1303C8*CHOOSE(MIN(D6L1303C9,RUN_YEARS),B7L813C4,B7L813C13,B7L813C22,B7L813C31,B7L813C40)</f>
        <v>0</v>
      </c>
      <c r="AN10" s="16" t="s">
        <v>37731</v>
      </c>
      <c r="AO10" s="33">
        <f>D6L1303C8-D6L1303C18</f>
        <v>0</v>
      </c>
      <c r="AP10" s="16" t="s">
        <v>37732</v>
      </c>
      <c r="AQ10" s="33">
        <f>CHOOSE(MIN(D6L1303C9,RUN_YEARS),B7L813C2,B7L813C11,B7L813C20,B7L813C29,B7L813C38)</f>
        <v>0.38310600884728602</v>
      </c>
      <c r="AR10" s="16" t="s">
        <v>37733</v>
      </c>
      <c r="AS10" s="33">
        <f>IF(D6L1303C20=0,0,D6L1303C18/D6L1303C20)</f>
        <v>0</v>
      </c>
      <c r="AT10" s="16" t="s">
        <v>37734</v>
      </c>
      <c r="AU10" s="33">
        <f>IF(D6L1303C5=0,0,D6L1303C18/D6L1303C5)</f>
        <v>0</v>
      </c>
      <c r="AV10" s="16" t="s">
        <v>37735</v>
      </c>
      <c r="AW10" s="33">
        <f>CHOOSE(MIN(D6L1303C9,RUN_YEARS),B7L813C1,B7L813C10,B7L813C19,B7L813C28,B7L813C37)</f>
        <v>2.8565248869468567</v>
      </c>
      <c r="AX10" s="16" t="s">
        <v>37736</v>
      </c>
      <c r="AY10" s="33">
        <f>IF(D6L1303C23=0,0,D6L1303C19/D6L1303C23)</f>
        <v>0</v>
      </c>
      <c r="AZ10" s="16" t="s">
        <v>37737</v>
      </c>
      <c r="BA10" s="33">
        <f>IF(D6L1303C5=0,0,D6L1303C19/D6L1303C5)</f>
        <v>0</v>
      </c>
    </row>
    <row r="11" spans="1:53" x14ac:dyDescent="0.3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0</v>
      </c>
      <c r="J11" s="16" t="s">
        <v>37760</v>
      </c>
      <c r="K11" s="21">
        <f>_xlfn.SINGLE(IF(FLOW_THRU_100PCT="Y",1,INDEX(VariabilityMatrix,D6L1304C1,_xlfn.SINGLE(D6L1304C9))))</f>
        <v>0.43955570143604111</v>
      </c>
      <c r="L11" s="16" t="s">
        <v>37740</v>
      </c>
      <c r="M11" s="15">
        <f>IF(_xlfn.SINGLE(D6L1304C2)&lt;&gt;0,_xlfn.SINGLE(D6L1304C2)*_xlfn.SINGLE(D6L1304C4),_xlfn.SINGLE(D6L1304C3)*_xlfn.SINGLE(D6L1304C4))</f>
        <v>0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0</v>
      </c>
      <c r="R11" s="16" t="s">
        <v>37742</v>
      </c>
      <c r="S11" s="15">
        <f>D6L1304C5-D6L1304C7</f>
        <v>0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0</v>
      </c>
      <c r="X11" s="16" t="s">
        <v>37744</v>
      </c>
      <c r="Y11" s="33">
        <f>D6L1304C7-D6L1304C10</f>
        <v>0</v>
      </c>
      <c r="Z11" s="16" t="s">
        <v>37745</v>
      </c>
      <c r="AA11" s="33">
        <f>CHOOSE(MIN(D6L1304C9,RUN_YEARS),B7L813C7,B7L813C16,B7L813C25,B7L813C34,B7L813C43)</f>
        <v>244</v>
      </c>
      <c r="AB11" s="16" t="s">
        <v>37746</v>
      </c>
      <c r="AC11" s="33">
        <f>IF(D6L1304C12=0,0,D6L1304C10/D6L1304C12)</f>
        <v>0</v>
      </c>
      <c r="AD11" s="16" t="s">
        <v>37747</v>
      </c>
      <c r="AE11" s="33">
        <f>IF(D6L1304C5=0,0,D6L1304C10/D6L1304C5)</f>
        <v>0</v>
      </c>
      <c r="AF11" s="16" t="s">
        <v>37748</v>
      </c>
      <c r="AG11" s="33">
        <f>CHOOSE(MIN(D6L1304C9,RUN_YEARS),B7L813C5,B7L813C14,B7L813C23,B7L813C32,B7L813C41)</f>
        <v>6.6709587034816753</v>
      </c>
      <c r="AH11" s="16" t="s">
        <v>37749</v>
      </c>
      <c r="AI11" s="33">
        <f>IF(D6L1304C15=0,0,D6L1304C11/D6L1304C15)</f>
        <v>0</v>
      </c>
      <c r="AJ11" s="16" t="s">
        <v>37750</v>
      </c>
      <c r="AK11" s="33">
        <f>IF(D6L1304C5=0,0,D6L1304C11/D6L1304C5)</f>
        <v>0</v>
      </c>
      <c r="AL11" s="16" t="s">
        <v>37751</v>
      </c>
      <c r="AM11" s="33">
        <f>D6L1304C8*CHOOSE(MIN(D6L1304C9,RUN_YEARS),B7L813C4,B7L813C13,B7L813C22,B7L813C31,B7L813C40)</f>
        <v>0</v>
      </c>
      <c r="AN11" s="16" t="s">
        <v>37752</v>
      </c>
      <c r="AO11" s="33">
        <f>D6L1304C8-D6L1304C18</f>
        <v>0</v>
      </c>
      <c r="AP11" s="16" t="s">
        <v>37753</v>
      </c>
      <c r="AQ11" s="33">
        <f>CHOOSE(MIN(D6L1304C9,RUN_YEARS),B7L813C2,B7L813C11,B7L813C20,B7L813C29,B7L813C38)</f>
        <v>0.36699110369925242</v>
      </c>
      <c r="AR11" s="16" t="s">
        <v>37754</v>
      </c>
      <c r="AS11" s="33">
        <f>IF(D6L1304C20=0,0,D6L1304C18/D6L1304C20)</f>
        <v>0</v>
      </c>
      <c r="AT11" s="16" t="s">
        <v>37755</v>
      </c>
      <c r="AU11" s="33">
        <f>IF(D6L1304C5=0,0,D6L1304C18/D6L1304C5)</f>
        <v>0</v>
      </c>
      <c r="AV11" s="16" t="s">
        <v>37756</v>
      </c>
      <c r="AW11" s="33">
        <f>CHOOSE(MIN(D6L1304C9,RUN_YEARS),B7L813C1,B7L813C10,B7L813C19,B7L813C28,B7L813C37)</f>
        <v>2.667011187905759</v>
      </c>
      <c r="AX11" s="16" t="s">
        <v>37757</v>
      </c>
      <c r="AY11" s="33">
        <f>IF(D6L1304C23=0,0,D6L1304C19/D6L1304C23)</f>
        <v>0</v>
      </c>
      <c r="AZ11" s="16" t="s">
        <v>37758</v>
      </c>
      <c r="BA11" s="33">
        <f>IF(D6L1304C5=0,0,D6L1304C19/D6L1304C5)</f>
        <v>0</v>
      </c>
    </row>
    <row r="12" spans="1:53" x14ac:dyDescent="0.3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0</v>
      </c>
      <c r="J12" s="16" t="s">
        <v>37781</v>
      </c>
      <c r="K12" s="21">
        <f>_xlfn.SINGLE(IF(FLOW_THRU_100PCT="Y",1,INDEX(VariabilityMatrix,D6L1305C1,_xlfn.SINGLE(D6L1305C9))))</f>
        <v>0.14385625612509018</v>
      </c>
      <c r="L12" s="16" t="s">
        <v>37761</v>
      </c>
      <c r="M12" s="15">
        <f>IF(_xlfn.SINGLE(D6L1305C2)&lt;&gt;0,_xlfn.SINGLE(D6L1305C2)*_xlfn.SINGLE(D6L1305C4),_xlfn.SINGLE(D6L1305C3)*_xlfn.SINGLE(D6L1305C4))</f>
        <v>0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0</v>
      </c>
      <c r="R12" s="16" t="s">
        <v>37763</v>
      </c>
      <c r="S12" s="15">
        <f>D6L1305C5-D6L1305C7</f>
        <v>0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0</v>
      </c>
      <c r="X12" s="16" t="s">
        <v>37765</v>
      </c>
      <c r="Y12" s="33">
        <f>D6L1305C7-D6L1305C10</f>
        <v>0</v>
      </c>
      <c r="Z12" s="16" t="s">
        <v>37766</v>
      </c>
      <c r="AA12" s="33">
        <f>CHOOSE(MIN(D6L1305C9,RUN_YEARS),B7L813C7,B7L813C16,B7L813C25,B7L813C34,B7L813C43)</f>
        <v>264.8</v>
      </c>
      <c r="AB12" s="16" t="s">
        <v>37767</v>
      </c>
      <c r="AC12" s="33">
        <f>IF(D6L1305C12=0,0,D6L1305C10/D6L1305C12)</f>
        <v>0</v>
      </c>
      <c r="AD12" s="16" t="s">
        <v>37768</v>
      </c>
      <c r="AE12" s="33">
        <f>IF(D6L1305C5=0,0,D6L1305C10/D6L1305C5)</f>
        <v>0</v>
      </c>
      <c r="AF12" s="16" t="s">
        <v>37769</v>
      </c>
      <c r="AG12" s="33">
        <f>CHOOSE(MIN(D6L1305C9,RUN_YEARS),B7L813C5,B7L813C14,B7L813C23,B7L813C32,B7L813C41)</f>
        <v>6.8911335442077108</v>
      </c>
      <c r="AH12" s="16" t="s">
        <v>37770</v>
      </c>
      <c r="AI12" s="33">
        <f>IF(D6L1305C15=0,0,D6L1305C11/D6L1305C15)</f>
        <v>0</v>
      </c>
      <c r="AJ12" s="16" t="s">
        <v>37771</v>
      </c>
      <c r="AK12" s="33">
        <f>IF(D6L1305C5=0,0,D6L1305C11/D6L1305C5)</f>
        <v>0</v>
      </c>
      <c r="AL12" s="16" t="s">
        <v>37772</v>
      </c>
      <c r="AM12" s="33">
        <f>D6L1305C8*CHOOSE(MIN(D6L1305C9,RUN_YEARS),B7L813C4,B7L813C13,B7L813C22,B7L813C31,B7L813C40)</f>
        <v>0</v>
      </c>
      <c r="AN12" s="16" t="s">
        <v>37773</v>
      </c>
      <c r="AO12" s="33">
        <f>D6L1305C8-D6L1305C18</f>
        <v>0</v>
      </c>
      <c r="AP12" s="16" t="s">
        <v>37774</v>
      </c>
      <c r="AQ12" s="33">
        <f>CHOOSE(MIN(D6L1305C9,RUN_YEARS),B7L813C2,B7L813C11,B7L813C20,B7L813C29,B7L813C38)</f>
        <v>0.38310600884728602</v>
      </c>
      <c r="AR12" s="16" t="s">
        <v>37775</v>
      </c>
      <c r="AS12" s="33">
        <f>IF(D6L1305C20=0,0,D6L1305C18/D6L1305C20)</f>
        <v>0</v>
      </c>
      <c r="AT12" s="16" t="s">
        <v>37776</v>
      </c>
      <c r="AU12" s="33">
        <f>IF(D6L1305C5=0,0,D6L1305C18/D6L1305C5)</f>
        <v>0</v>
      </c>
      <c r="AV12" s="16" t="s">
        <v>37777</v>
      </c>
      <c r="AW12" s="33">
        <f>CHOOSE(MIN(D6L1305C9,RUN_YEARS),B7L813C1,B7L813C10,B7L813C19,B7L813C28,B7L813C37)</f>
        <v>2.8565248869468567</v>
      </c>
      <c r="AX12" s="16" t="s">
        <v>37778</v>
      </c>
      <c r="AY12" s="33">
        <f>IF(D6L1305C23=0,0,D6L1305C19/D6L1305C23)</f>
        <v>0</v>
      </c>
      <c r="AZ12" s="16" t="s">
        <v>37779</v>
      </c>
      <c r="BA12" s="33">
        <f>IF(D6L1305C5=0,0,D6L1305C19/D6L1305C5)</f>
        <v>0</v>
      </c>
    </row>
    <row r="13" spans="1:53" x14ac:dyDescent="0.3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0</v>
      </c>
      <c r="J13" s="16" t="s">
        <v>37802</v>
      </c>
      <c r="K13" s="21">
        <f>_xlfn.SINGLE(IF(FLOW_THRU_100PCT="Y",1,INDEX(VariabilityMatrix,D6L1306C1,_xlfn.SINGLE(D6L1306C9))))</f>
        <v>0.44333062863982836</v>
      </c>
      <c r="L13" s="16" t="s">
        <v>37782</v>
      </c>
      <c r="M13" s="15">
        <f>IF(_xlfn.SINGLE(D6L1306C2)&lt;&gt;0,_xlfn.SINGLE(D6L1306C2)*_xlfn.SINGLE(D6L1306C4),_xlfn.SINGLE(D6L1306C3)*_xlfn.SINGLE(D6L1306C4))</f>
        <v>0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0</v>
      </c>
      <c r="R13" s="16" t="s">
        <v>37784</v>
      </c>
      <c r="S13" s="15">
        <f>D6L1306C5-D6L1306C7</f>
        <v>0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0</v>
      </c>
      <c r="X13" s="16" t="s">
        <v>37786</v>
      </c>
      <c r="Y13" s="33">
        <f>D6L1306C7-D6L1306C10</f>
        <v>0</v>
      </c>
      <c r="Z13" s="16" t="s">
        <v>37787</v>
      </c>
      <c r="AA13" s="33">
        <f>CHOOSE(MIN(D6L1306C9,RUN_YEARS),B7L813C7,B7L813C16,B7L813C25,B7L813C34,B7L813C43)</f>
        <v>264.8</v>
      </c>
      <c r="AB13" s="16" t="s">
        <v>37788</v>
      </c>
      <c r="AC13" s="33">
        <f>IF(D6L1306C12=0,0,D6L1306C10/D6L1306C12)</f>
        <v>0</v>
      </c>
      <c r="AD13" s="16" t="s">
        <v>37789</v>
      </c>
      <c r="AE13" s="33">
        <f>IF(D6L1306C5=0,0,D6L1306C10/D6L1306C5)</f>
        <v>0</v>
      </c>
      <c r="AF13" s="16" t="s">
        <v>37790</v>
      </c>
      <c r="AG13" s="33">
        <f>CHOOSE(MIN(D6L1306C9,RUN_YEARS),B7L813C5,B7L813C14,B7L813C23,B7L813C32,B7L813C41)</f>
        <v>6.8911335442077108</v>
      </c>
      <c r="AH13" s="16" t="s">
        <v>37791</v>
      </c>
      <c r="AI13" s="33">
        <f>IF(D6L1306C15=0,0,D6L1306C11/D6L1306C15)</f>
        <v>0</v>
      </c>
      <c r="AJ13" s="16" t="s">
        <v>37792</v>
      </c>
      <c r="AK13" s="33">
        <f>IF(D6L1306C5=0,0,D6L1306C11/D6L1306C5)</f>
        <v>0</v>
      </c>
      <c r="AL13" s="16" t="s">
        <v>37793</v>
      </c>
      <c r="AM13" s="33">
        <f>D6L1306C8*CHOOSE(MIN(D6L1306C9,RUN_YEARS),B7L813C4,B7L813C13,B7L813C22,B7L813C31,B7L813C40)</f>
        <v>0</v>
      </c>
      <c r="AN13" s="16" t="s">
        <v>37794</v>
      </c>
      <c r="AO13" s="33">
        <f>D6L1306C8-D6L1306C18</f>
        <v>0</v>
      </c>
      <c r="AP13" s="16" t="s">
        <v>37795</v>
      </c>
      <c r="AQ13" s="33">
        <f>CHOOSE(MIN(D6L1306C9,RUN_YEARS),B7L813C2,B7L813C11,B7L813C20,B7L813C29,B7L813C38)</f>
        <v>0.38310600884728602</v>
      </c>
      <c r="AR13" s="16" t="s">
        <v>37796</v>
      </c>
      <c r="AS13" s="33">
        <f>IF(D6L1306C20=0,0,D6L1306C18/D6L1306C20)</f>
        <v>0</v>
      </c>
      <c r="AT13" s="16" t="s">
        <v>37797</v>
      </c>
      <c r="AU13" s="33">
        <f>IF(D6L1306C5=0,0,D6L1306C18/D6L1306C5)</f>
        <v>0</v>
      </c>
      <c r="AV13" s="16" t="s">
        <v>37798</v>
      </c>
      <c r="AW13" s="33">
        <f>CHOOSE(MIN(D6L1306C9,RUN_YEARS),B7L813C1,B7L813C10,B7L813C19,B7L813C28,B7L813C37)</f>
        <v>2.8565248869468567</v>
      </c>
      <c r="AX13" s="16" t="s">
        <v>37799</v>
      </c>
      <c r="AY13" s="33">
        <f>IF(D6L1306C23=0,0,D6L1306C19/D6L1306C23)</f>
        <v>0</v>
      </c>
      <c r="AZ13" s="16" t="s">
        <v>37800</v>
      </c>
      <c r="BA13" s="33">
        <f>IF(D6L1306C5=0,0,D6L1306C19/D6L1306C5)</f>
        <v>0</v>
      </c>
    </row>
    <row r="14" spans="1:53" x14ac:dyDescent="0.3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0</v>
      </c>
      <c r="J14" s="16" t="s">
        <v>37823</v>
      </c>
      <c r="K14" s="21">
        <f>_xlfn.SINGLE(IF(FLOW_THRU_100PCT="Y",1,INDEX(VariabilityMatrix,D6L1307C1,_xlfn.SINGLE(D6L1307C9))))</f>
        <v>0.43955570143604111</v>
      </c>
      <c r="L14" s="16" t="s">
        <v>37803</v>
      </c>
      <c r="M14" s="15">
        <f>IF(_xlfn.SINGLE(D6L1307C2)&lt;&gt;0,_xlfn.SINGLE(D6L1307C2)*_xlfn.SINGLE(D6L1307C4),_xlfn.SINGLE(D6L1307C3)*_xlfn.SINGLE(D6L1307C4))</f>
        <v>0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0</v>
      </c>
      <c r="R14" s="16" t="s">
        <v>37805</v>
      </c>
      <c r="S14" s="15">
        <f>D6L1307C5-D6L1307C7</f>
        <v>0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0</v>
      </c>
      <c r="X14" s="16" t="s">
        <v>37807</v>
      </c>
      <c r="Y14" s="33">
        <f>D6L1307C7-D6L1307C10</f>
        <v>0</v>
      </c>
      <c r="Z14" s="16" t="s">
        <v>37808</v>
      </c>
      <c r="AA14" s="33">
        <f>CHOOSE(MIN(D6L1307C9,RUN_YEARS),B7L813C7,B7L813C16,B7L813C25,B7L813C34,B7L813C43)</f>
        <v>244</v>
      </c>
      <c r="AB14" s="16" t="s">
        <v>37809</v>
      </c>
      <c r="AC14" s="33">
        <f>IF(D6L1307C12=0,0,D6L1307C10/D6L1307C12)</f>
        <v>0</v>
      </c>
      <c r="AD14" s="16" t="s">
        <v>37810</v>
      </c>
      <c r="AE14" s="33">
        <f>IF(D6L1307C5=0,0,D6L1307C10/D6L1307C5)</f>
        <v>0</v>
      </c>
      <c r="AF14" s="16" t="s">
        <v>37811</v>
      </c>
      <c r="AG14" s="33">
        <f>CHOOSE(MIN(D6L1307C9,RUN_YEARS),B7L813C5,B7L813C14,B7L813C23,B7L813C32,B7L813C41)</f>
        <v>6.6709587034816753</v>
      </c>
      <c r="AH14" s="16" t="s">
        <v>37812</v>
      </c>
      <c r="AI14" s="33">
        <f>IF(D6L1307C15=0,0,D6L1307C11/D6L1307C15)</f>
        <v>0</v>
      </c>
      <c r="AJ14" s="16" t="s">
        <v>37813</v>
      </c>
      <c r="AK14" s="33">
        <f>IF(D6L1307C5=0,0,D6L1307C11/D6L1307C5)</f>
        <v>0</v>
      </c>
      <c r="AL14" s="16" t="s">
        <v>37814</v>
      </c>
      <c r="AM14" s="33">
        <f>D6L1307C8*CHOOSE(MIN(D6L1307C9,RUN_YEARS),B7L813C4,B7L813C13,B7L813C22,B7L813C31,B7L813C40)</f>
        <v>0</v>
      </c>
      <c r="AN14" s="16" t="s">
        <v>37815</v>
      </c>
      <c r="AO14" s="33">
        <f>D6L1307C8-D6L1307C18</f>
        <v>0</v>
      </c>
      <c r="AP14" s="16" t="s">
        <v>37816</v>
      </c>
      <c r="AQ14" s="33">
        <f>CHOOSE(MIN(D6L1307C9,RUN_YEARS),B7L813C2,B7L813C11,B7L813C20,B7L813C29,B7L813C38)</f>
        <v>0.36699110369925242</v>
      </c>
      <c r="AR14" s="16" t="s">
        <v>37817</v>
      </c>
      <c r="AS14" s="33">
        <f>IF(D6L1307C20=0,0,D6L1307C18/D6L1307C20)</f>
        <v>0</v>
      </c>
      <c r="AT14" s="16" t="s">
        <v>37818</v>
      </c>
      <c r="AU14" s="33">
        <f>IF(D6L1307C5=0,0,D6L1307C18/D6L1307C5)</f>
        <v>0</v>
      </c>
      <c r="AV14" s="16" t="s">
        <v>37819</v>
      </c>
      <c r="AW14" s="33">
        <f>CHOOSE(MIN(D6L1307C9,RUN_YEARS),B7L813C1,B7L813C10,B7L813C19,B7L813C28,B7L813C37)</f>
        <v>2.667011187905759</v>
      </c>
      <c r="AX14" s="16" t="s">
        <v>37820</v>
      </c>
      <c r="AY14" s="33">
        <f>IF(D6L1307C23=0,0,D6L1307C19/D6L1307C23)</f>
        <v>0</v>
      </c>
      <c r="AZ14" s="16" t="s">
        <v>37821</v>
      </c>
      <c r="BA14" s="33">
        <f>IF(D6L1307C5=0,0,D6L1307C19/D6L1307C5)</f>
        <v>0</v>
      </c>
    </row>
    <row r="15" spans="1:53" x14ac:dyDescent="0.3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0</v>
      </c>
      <c r="J15" s="16" t="s">
        <v>37844</v>
      </c>
      <c r="K15" s="21">
        <f>_xlfn.SINGLE(IF(FLOW_THRU_100PCT="Y",1,INDEX(VariabilityMatrix,D6L1308C1,_xlfn.SINGLE(D6L1308C9))))</f>
        <v>0.43955570143604111</v>
      </c>
      <c r="L15" s="16" t="s">
        <v>37824</v>
      </c>
      <c r="M15" s="15">
        <f>IF(_xlfn.SINGLE(D6L1308C2)&lt;&gt;0,_xlfn.SINGLE(D6L1308C2)*_xlfn.SINGLE(D6L1308C4),_xlfn.SINGLE(D6L1308C3)*_xlfn.SINGLE(D6L1308C4))</f>
        <v>0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0</v>
      </c>
      <c r="R15" s="16" t="s">
        <v>37826</v>
      </c>
      <c r="S15" s="15">
        <f>D6L1308C5-D6L1308C7</f>
        <v>0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0</v>
      </c>
      <c r="X15" s="16" t="s">
        <v>37828</v>
      </c>
      <c r="Y15" s="33">
        <f>D6L1308C7-D6L1308C10</f>
        <v>0</v>
      </c>
      <c r="Z15" s="16" t="s">
        <v>37829</v>
      </c>
      <c r="AA15" s="33">
        <f>CHOOSE(MIN(D6L1308C9,RUN_YEARS),B7L813C7,B7L813C16,B7L813C25,B7L813C34,B7L813C43)</f>
        <v>244</v>
      </c>
      <c r="AB15" s="16" t="s">
        <v>37830</v>
      </c>
      <c r="AC15" s="33">
        <f>IF(D6L1308C12=0,0,D6L1308C10/D6L1308C12)</f>
        <v>0</v>
      </c>
      <c r="AD15" s="16" t="s">
        <v>37831</v>
      </c>
      <c r="AE15" s="33">
        <f>IF(D6L1308C5=0,0,D6L1308C10/D6L1308C5)</f>
        <v>0</v>
      </c>
      <c r="AF15" s="16" t="s">
        <v>37832</v>
      </c>
      <c r="AG15" s="33">
        <f>CHOOSE(MIN(D6L1308C9,RUN_YEARS),B7L813C5,B7L813C14,B7L813C23,B7L813C32,B7L813C41)</f>
        <v>6.6709587034816753</v>
      </c>
      <c r="AH15" s="16" t="s">
        <v>37833</v>
      </c>
      <c r="AI15" s="33">
        <f>IF(D6L1308C15=0,0,D6L1308C11/D6L1308C15)</f>
        <v>0</v>
      </c>
      <c r="AJ15" s="16" t="s">
        <v>37834</v>
      </c>
      <c r="AK15" s="33">
        <f>IF(D6L1308C5=0,0,D6L1308C11/D6L1308C5)</f>
        <v>0</v>
      </c>
      <c r="AL15" s="16" t="s">
        <v>37835</v>
      </c>
      <c r="AM15" s="33">
        <f>D6L1308C8*CHOOSE(MIN(D6L1308C9,RUN_YEARS),B7L813C4,B7L813C13,B7L813C22,B7L813C31,B7L813C40)</f>
        <v>0</v>
      </c>
      <c r="AN15" s="16" t="s">
        <v>37836</v>
      </c>
      <c r="AO15" s="33">
        <f>D6L1308C8-D6L1308C18</f>
        <v>0</v>
      </c>
      <c r="AP15" s="16" t="s">
        <v>37837</v>
      </c>
      <c r="AQ15" s="33">
        <f>CHOOSE(MIN(D6L1308C9,RUN_YEARS),B7L813C2,B7L813C11,B7L813C20,B7L813C29,B7L813C38)</f>
        <v>0.36699110369925242</v>
      </c>
      <c r="AR15" s="16" t="s">
        <v>37838</v>
      </c>
      <c r="AS15" s="33">
        <f>IF(D6L1308C20=0,0,D6L1308C18/D6L1308C20)</f>
        <v>0</v>
      </c>
      <c r="AT15" s="16" t="s">
        <v>37839</v>
      </c>
      <c r="AU15" s="33">
        <f>IF(D6L1308C5=0,0,D6L1308C18/D6L1308C5)</f>
        <v>0</v>
      </c>
      <c r="AV15" s="16" t="s">
        <v>37840</v>
      </c>
      <c r="AW15" s="33">
        <f>CHOOSE(MIN(D6L1308C9,RUN_YEARS),B7L813C1,B7L813C10,B7L813C19,B7L813C28,B7L813C37)</f>
        <v>2.667011187905759</v>
      </c>
      <c r="AX15" s="16" t="s">
        <v>37841</v>
      </c>
      <c r="AY15" s="33">
        <f>IF(D6L1308C23=0,0,D6L1308C19/D6L1308C23)</f>
        <v>0</v>
      </c>
      <c r="AZ15" s="16" t="s">
        <v>37842</v>
      </c>
      <c r="BA15" s="33">
        <f>IF(D6L1308C5=0,0,D6L1308C19/D6L1308C5)</f>
        <v>0</v>
      </c>
    </row>
    <row r="16" spans="1:53" x14ac:dyDescent="0.3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0</v>
      </c>
      <c r="J16" s="16" t="s">
        <v>37865</v>
      </c>
      <c r="K16" s="21">
        <f>_xlfn.SINGLE(IF(FLOW_THRU_100PCT="Y",1,INDEX(VariabilityMatrix,D6L1309C1,_xlfn.SINGLE(D6L1309C9))))</f>
        <v>0.43955570143604111</v>
      </c>
      <c r="L16" s="16" t="s">
        <v>37845</v>
      </c>
      <c r="M16" s="15">
        <f>IF(_xlfn.SINGLE(D6L1309C2)&lt;&gt;0,_xlfn.SINGLE(D6L1309C2)*_xlfn.SINGLE(D6L1309C4),_xlfn.SINGLE(D6L1309C3)*_xlfn.SINGLE(D6L1309C4))</f>
        <v>0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0</v>
      </c>
      <c r="R16" s="16" t="s">
        <v>37847</v>
      </c>
      <c r="S16" s="15">
        <f>D6L1309C5-D6L1309C7</f>
        <v>0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0</v>
      </c>
      <c r="X16" s="16" t="s">
        <v>37849</v>
      </c>
      <c r="Y16" s="33">
        <f>D6L1309C7-D6L1309C10</f>
        <v>0</v>
      </c>
      <c r="Z16" s="16" t="s">
        <v>37850</v>
      </c>
      <c r="AA16" s="33">
        <f>CHOOSE(MIN(D6L1309C9,RUN_YEARS),B7L813C7,B7L813C16,B7L813C25,B7L813C34,B7L813C43)</f>
        <v>244</v>
      </c>
      <c r="AB16" s="16" t="s">
        <v>37851</v>
      </c>
      <c r="AC16" s="33">
        <f>IF(D6L1309C12=0,0,D6L1309C10/D6L1309C12)</f>
        <v>0</v>
      </c>
      <c r="AD16" s="16" t="s">
        <v>37852</v>
      </c>
      <c r="AE16" s="33">
        <f>IF(D6L1309C5=0,0,D6L1309C10/D6L1309C5)</f>
        <v>0</v>
      </c>
      <c r="AF16" s="16" t="s">
        <v>37853</v>
      </c>
      <c r="AG16" s="33">
        <f>CHOOSE(MIN(D6L1309C9,RUN_YEARS),B7L813C5,B7L813C14,B7L813C23,B7L813C32,B7L813C41)</f>
        <v>6.6709587034816753</v>
      </c>
      <c r="AH16" s="16" t="s">
        <v>37854</v>
      </c>
      <c r="AI16" s="33">
        <f>IF(D6L1309C15=0,0,D6L1309C11/D6L1309C15)</f>
        <v>0</v>
      </c>
      <c r="AJ16" s="16" t="s">
        <v>37855</v>
      </c>
      <c r="AK16" s="33">
        <f>IF(D6L1309C5=0,0,D6L1309C11/D6L1309C5)</f>
        <v>0</v>
      </c>
      <c r="AL16" s="16" t="s">
        <v>37856</v>
      </c>
      <c r="AM16" s="33">
        <f>D6L1309C8*CHOOSE(MIN(D6L1309C9,RUN_YEARS),B7L813C4,B7L813C13,B7L813C22,B7L813C31,B7L813C40)</f>
        <v>0</v>
      </c>
      <c r="AN16" s="16" t="s">
        <v>37857</v>
      </c>
      <c r="AO16" s="33">
        <f>D6L1309C8-D6L1309C18</f>
        <v>0</v>
      </c>
      <c r="AP16" s="16" t="s">
        <v>37858</v>
      </c>
      <c r="AQ16" s="33">
        <f>CHOOSE(MIN(D6L1309C9,RUN_YEARS),B7L813C2,B7L813C11,B7L813C20,B7L813C29,B7L813C38)</f>
        <v>0.36699110369925242</v>
      </c>
      <c r="AR16" s="16" t="s">
        <v>37859</v>
      </c>
      <c r="AS16" s="33">
        <f>IF(D6L1309C20=0,0,D6L1309C18/D6L1309C20)</f>
        <v>0</v>
      </c>
      <c r="AT16" s="16" t="s">
        <v>37860</v>
      </c>
      <c r="AU16" s="33">
        <f>IF(D6L1309C5=0,0,D6L1309C18/D6L1309C5)</f>
        <v>0</v>
      </c>
      <c r="AV16" s="16" t="s">
        <v>37861</v>
      </c>
      <c r="AW16" s="33">
        <f>CHOOSE(MIN(D6L1309C9,RUN_YEARS),B7L813C1,B7L813C10,B7L813C19,B7L813C28,B7L813C37)</f>
        <v>2.667011187905759</v>
      </c>
      <c r="AX16" s="16" t="s">
        <v>37862</v>
      </c>
      <c r="AY16" s="33">
        <f>IF(D6L1309C23=0,0,D6L1309C19/D6L1309C23)</f>
        <v>0</v>
      </c>
      <c r="AZ16" s="16" t="s">
        <v>37863</v>
      </c>
      <c r="BA16" s="33">
        <f>IF(D6L1309C5=0,0,D6L1309C19/D6L1309C5)</f>
        <v>0</v>
      </c>
    </row>
    <row r="17" spans="1:53" x14ac:dyDescent="0.3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</v>
      </c>
      <c r="J17" s="16" t="s">
        <v>37886</v>
      </c>
      <c r="K17" s="21">
        <f>_xlfn.SINGLE(IF(FLOW_THRU_100PCT="Y",1,INDEX(VariabilityMatrix,D6L1310C1,_xlfn.SINGLE(D6L1310C9))))</f>
        <v>0.43955570143604111</v>
      </c>
      <c r="L17" s="16" t="s">
        <v>37866</v>
      </c>
      <c r="M17" s="15">
        <f>IF(_xlfn.SINGLE(D6L1310C2)&lt;&gt;0,_xlfn.SINGLE(D6L1310C2)*_xlfn.SINGLE(D6L1310C4),_xlfn.SINGLE(D6L1310C3)*_xlfn.SINGLE(D6L1310C4))</f>
        <v>0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0</v>
      </c>
      <c r="R17" s="16" t="s">
        <v>37868</v>
      </c>
      <c r="S17" s="15">
        <f>D6L1310C5-D6L1310C7</f>
        <v>0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0</v>
      </c>
      <c r="X17" s="16" t="s">
        <v>37870</v>
      </c>
      <c r="Y17" s="33">
        <f>D6L1310C7-D6L1310C10</f>
        <v>0</v>
      </c>
      <c r="Z17" s="16" t="s">
        <v>37871</v>
      </c>
      <c r="AA17" s="33">
        <f>CHOOSE(MIN(D6L1310C9,RUN_YEARS),B7L813C7,B7L813C16,B7L813C25,B7L813C34,B7L813C43)</f>
        <v>244</v>
      </c>
      <c r="AB17" s="16" t="s">
        <v>37872</v>
      </c>
      <c r="AC17" s="33">
        <f>IF(D6L1310C12=0,0,D6L1310C10/D6L1310C12)</f>
        <v>0</v>
      </c>
      <c r="AD17" s="16" t="s">
        <v>37873</v>
      </c>
      <c r="AE17" s="33">
        <f>IF(D6L1310C5=0,0,D6L1310C10/D6L1310C5)</f>
        <v>0</v>
      </c>
      <c r="AF17" s="16" t="s">
        <v>37874</v>
      </c>
      <c r="AG17" s="33">
        <f>CHOOSE(MIN(D6L1310C9,RUN_YEARS),B7L813C5,B7L813C14,B7L813C23,B7L813C32,B7L813C41)</f>
        <v>6.6709587034816753</v>
      </c>
      <c r="AH17" s="16" t="s">
        <v>37875</v>
      </c>
      <c r="AI17" s="33">
        <f>IF(D6L1310C15=0,0,D6L1310C11/D6L1310C15)</f>
        <v>0</v>
      </c>
      <c r="AJ17" s="16" t="s">
        <v>37876</v>
      </c>
      <c r="AK17" s="33">
        <f>IF(D6L1310C5=0,0,D6L1310C11/D6L1310C5)</f>
        <v>0</v>
      </c>
      <c r="AL17" s="16" t="s">
        <v>37877</v>
      </c>
      <c r="AM17" s="33">
        <f>D6L1310C8*CHOOSE(MIN(D6L1310C9,RUN_YEARS),B7L813C4,B7L813C13,B7L813C22,B7L813C31,B7L813C40)</f>
        <v>0</v>
      </c>
      <c r="AN17" s="16" t="s">
        <v>37878</v>
      </c>
      <c r="AO17" s="33">
        <f>D6L1310C8-D6L1310C18</f>
        <v>0</v>
      </c>
      <c r="AP17" s="16" t="s">
        <v>37879</v>
      </c>
      <c r="AQ17" s="33">
        <f>CHOOSE(MIN(D6L1310C9,RUN_YEARS),B7L813C2,B7L813C11,B7L813C20,B7L813C29,B7L813C38)</f>
        <v>0.36699110369925242</v>
      </c>
      <c r="AR17" s="16" t="s">
        <v>37880</v>
      </c>
      <c r="AS17" s="33">
        <f>IF(D6L1310C20=0,0,D6L1310C18/D6L1310C20)</f>
        <v>0</v>
      </c>
      <c r="AT17" s="16" t="s">
        <v>37881</v>
      </c>
      <c r="AU17" s="33">
        <f>IF(D6L1310C5=0,0,D6L1310C18/D6L1310C5)</f>
        <v>0</v>
      </c>
      <c r="AV17" s="16" t="s">
        <v>37882</v>
      </c>
      <c r="AW17" s="33">
        <f>CHOOSE(MIN(D6L1310C9,RUN_YEARS),B7L813C1,B7L813C10,B7L813C19,B7L813C28,B7L813C37)</f>
        <v>2.667011187905759</v>
      </c>
      <c r="AX17" s="16" t="s">
        <v>37883</v>
      </c>
      <c r="AY17" s="33">
        <f>IF(D6L1310C23=0,0,D6L1310C19/D6L1310C23)</f>
        <v>0</v>
      </c>
      <c r="AZ17" s="16" t="s">
        <v>37884</v>
      </c>
      <c r="BA17" s="33">
        <f>IF(D6L1310C5=0,0,D6L1310C19/D6L1310C5)</f>
        <v>0</v>
      </c>
    </row>
    <row r="18" spans="1:53" x14ac:dyDescent="0.3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_xlfn.SINGLE(IF(FLOW_THRU_100PCT="Y",1,INDEX(VariabilityMatrix,D6L1311C1,_xlfn.SINGLE(D6L1311C9))))</f>
        <v>0.43955570143604111</v>
      </c>
      <c r="L18" s="16" t="s">
        <v>37887</v>
      </c>
      <c r="M18" s="15">
        <f>IF(_xlfn.SINGLE(D6L1311C2)&lt;&gt;0,_xlfn.SINGLE(D6L1311C2)*_xlfn.SINGLE(D6L1311C4),_xlfn.SINGLE(D6L1311C3)*_xlfn.SINGLE(D6L1311C4))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244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6.6709587034816753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0.36699110369925242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2.667011187905759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3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_xlfn.SINGLE(IF(FLOW_THRU_100PCT="Y",1,INDEX(VariabilityMatrix,D6L1312C1,_xlfn.SINGLE(D6L1312C9))))</f>
        <v>0.43955570143604111</v>
      </c>
      <c r="L19" s="16" t="s">
        <v>37908</v>
      </c>
      <c r="M19" s="15">
        <f>IF(_xlfn.SINGLE(D6L1312C2)&lt;&gt;0,_xlfn.SINGLE(D6L1312C2)*_xlfn.SINGLE(D6L1312C4),_xlfn.SINGLE(D6L1312C3)*_xlfn.SINGLE(D6L1312C4))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244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6.6709587034816753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0.36699110369925242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2.667011187905759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3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0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IF(_xlfn.SINGLE(D6L1313C2)&lt;&gt;0,_xlfn.SINGLE(D6L1313C2)*_xlfn.SINGLE(D6L1313C4),_xlfn.SINGLE(D6L1313C3)*_xlfn.SINGLE(D6L1313C4))</f>
        <v>0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0</v>
      </c>
      <c r="R20" s="16" t="s">
        <v>37931</v>
      </c>
      <c r="S20" s="15">
        <f>D6L1313C5-D6L1313C7</f>
        <v>0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0</v>
      </c>
      <c r="X20" s="16" t="s">
        <v>37933</v>
      </c>
      <c r="Y20" s="33">
        <f>D6L1313C7-D6L1313C10</f>
        <v>0</v>
      </c>
      <c r="Z20" s="16" t="s">
        <v>37934</v>
      </c>
      <c r="AA20" s="33">
        <f>CHOOSE(MIN(D6L1313C9,RUN_YEARS),B7L813C7,B7L813C16,B7L813C25,B7L813C34,B7L813C43)</f>
        <v>244</v>
      </c>
      <c r="AB20" s="16" t="s">
        <v>37935</v>
      </c>
      <c r="AC20" s="33">
        <f>IF(D6L1313C12=0,0,D6L1313C10/D6L1313C12)</f>
        <v>0</v>
      </c>
      <c r="AD20" s="16" t="s">
        <v>37936</v>
      </c>
      <c r="AE20" s="33">
        <f>IF(D6L1313C5=0,0,D6L1313C10/D6L1313C5)</f>
        <v>0</v>
      </c>
      <c r="AF20" s="16" t="s">
        <v>37937</v>
      </c>
      <c r="AG20" s="33">
        <f>CHOOSE(MIN(D6L1313C9,RUN_YEARS),B7L813C5,B7L813C14,B7L813C23,B7L813C32,B7L813C41)</f>
        <v>6.6709587034816753</v>
      </c>
      <c r="AH20" s="16" t="s">
        <v>37938</v>
      </c>
      <c r="AI20" s="33">
        <f>IF(D6L1313C15=0,0,D6L1313C11/D6L1313C15)</f>
        <v>0</v>
      </c>
      <c r="AJ20" s="16" t="s">
        <v>37939</v>
      </c>
      <c r="AK20" s="33">
        <f>IF(D6L1313C5=0,0,D6L1313C11/D6L1313C5)</f>
        <v>0</v>
      </c>
      <c r="AL20" s="16" t="s">
        <v>37940</v>
      </c>
      <c r="AM20" s="33">
        <f>D6L1313C8*CHOOSE(MIN(D6L1313C9,RUN_YEARS),B7L813C4,B7L813C13,B7L813C22,B7L813C31,B7L813C40)</f>
        <v>0</v>
      </c>
      <c r="AN20" s="16" t="s">
        <v>37941</v>
      </c>
      <c r="AO20" s="33">
        <f>D6L1313C8-D6L1313C18</f>
        <v>0</v>
      </c>
      <c r="AP20" s="16" t="s">
        <v>37942</v>
      </c>
      <c r="AQ20" s="33">
        <f>CHOOSE(MIN(D6L1313C9,RUN_YEARS),B7L813C2,B7L813C11,B7L813C20,B7L813C29,B7L813C38)</f>
        <v>0.36699110369925242</v>
      </c>
      <c r="AR20" s="16" t="s">
        <v>37943</v>
      </c>
      <c r="AS20" s="33">
        <f>IF(D6L1313C20=0,0,D6L1313C18/D6L1313C20)</f>
        <v>0</v>
      </c>
      <c r="AT20" s="16" t="s">
        <v>37944</v>
      </c>
      <c r="AU20" s="33">
        <f>IF(D6L1313C5=0,0,D6L1313C18/D6L1313C5)</f>
        <v>0</v>
      </c>
      <c r="AV20" s="16" t="s">
        <v>37945</v>
      </c>
      <c r="AW20" s="33">
        <f>CHOOSE(MIN(D6L1313C9,RUN_YEARS),B7L813C1,B7L813C10,B7L813C19,B7L813C28,B7L813C37)</f>
        <v>2.667011187905759</v>
      </c>
      <c r="AX20" s="16" t="s">
        <v>37946</v>
      </c>
      <c r="AY20" s="33">
        <f>IF(D6L1313C23=0,0,D6L1313C19/D6L1313C23)</f>
        <v>0</v>
      </c>
      <c r="AZ20" s="16" t="s">
        <v>37947</v>
      </c>
      <c r="BA20" s="33">
        <f>IF(D6L1313C5=0,0,D6L1313C19/D6L1313C5)</f>
        <v>0</v>
      </c>
    </row>
    <row r="21" spans="1:53" x14ac:dyDescent="0.3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0</v>
      </c>
      <c r="J21" s="16" t="s">
        <v>37969</v>
      </c>
      <c r="K21" s="21">
        <f>_xlfn.SINGLE(IF(FLOW_THRU_100PCT="Y",1,INDEX(VariabilityMatrix,D6L1314C1,_xlfn.SINGLE(D6L1314C9))))</f>
        <v>0.44333062863982836</v>
      </c>
      <c r="L21" s="16" t="s">
        <v>37949</v>
      </c>
      <c r="M21" s="15">
        <f>IF(_xlfn.SINGLE(D6L1314C2)&lt;&gt;0,_xlfn.SINGLE(D6L1314C2)*_xlfn.SINGLE(D6L1314C4),_xlfn.SINGLE(D6L1314C3)*_xlfn.SINGLE(D6L1314C4))</f>
        <v>0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0</v>
      </c>
      <c r="R21" s="16" t="s">
        <v>37951</v>
      </c>
      <c r="S21" s="15">
        <f>D6L1314C5-D6L1314C7</f>
        <v>0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0</v>
      </c>
      <c r="X21" s="16" t="s">
        <v>37953</v>
      </c>
      <c r="Y21" s="33">
        <f>D6L1314C7-D6L1314C10</f>
        <v>0</v>
      </c>
      <c r="Z21" s="16" t="s">
        <v>37954</v>
      </c>
      <c r="AA21" s="33">
        <f>CHOOSE(MIN(D6L1314C9,RUN_YEARS),B7L813C7,B7L813C16,B7L813C25,B7L813C34,B7L813C43)</f>
        <v>264.8</v>
      </c>
      <c r="AB21" s="16" t="s">
        <v>37955</v>
      </c>
      <c r="AC21" s="33">
        <f>IF(D6L1314C12=0,0,D6L1314C10/D6L1314C12)</f>
        <v>0</v>
      </c>
      <c r="AD21" s="16" t="s">
        <v>37956</v>
      </c>
      <c r="AE21" s="33">
        <f>IF(D6L1314C5=0,0,D6L1314C10/D6L1314C5)</f>
        <v>0</v>
      </c>
      <c r="AF21" s="16" t="s">
        <v>37957</v>
      </c>
      <c r="AG21" s="33">
        <f>CHOOSE(MIN(D6L1314C9,RUN_YEARS),B7L813C5,B7L813C14,B7L813C23,B7L813C32,B7L813C41)</f>
        <v>6.8911335442077108</v>
      </c>
      <c r="AH21" s="16" t="s">
        <v>37958</v>
      </c>
      <c r="AI21" s="33">
        <f>IF(D6L1314C15=0,0,D6L1314C11/D6L1314C15)</f>
        <v>0</v>
      </c>
      <c r="AJ21" s="16" t="s">
        <v>37959</v>
      </c>
      <c r="AK21" s="33">
        <f>IF(D6L1314C5=0,0,D6L1314C11/D6L1314C5)</f>
        <v>0</v>
      </c>
      <c r="AL21" s="16" t="s">
        <v>37960</v>
      </c>
      <c r="AM21" s="33">
        <f>D6L1314C8*CHOOSE(MIN(D6L1314C9,RUN_YEARS),B7L813C4,B7L813C13,B7L813C22,B7L813C31,B7L813C40)</f>
        <v>0</v>
      </c>
      <c r="AN21" s="16" t="s">
        <v>37961</v>
      </c>
      <c r="AO21" s="33">
        <f>D6L1314C8-D6L1314C18</f>
        <v>0</v>
      </c>
      <c r="AP21" s="16" t="s">
        <v>37962</v>
      </c>
      <c r="AQ21" s="33">
        <f>CHOOSE(MIN(D6L1314C9,RUN_YEARS),B7L813C2,B7L813C11,B7L813C20,B7L813C29,B7L813C38)</f>
        <v>0.38310600884728602</v>
      </c>
      <c r="AR21" s="16" t="s">
        <v>37963</v>
      </c>
      <c r="AS21" s="33">
        <f>IF(D6L1314C20=0,0,D6L1314C18/D6L1314C20)</f>
        <v>0</v>
      </c>
      <c r="AT21" s="16" t="s">
        <v>37964</v>
      </c>
      <c r="AU21" s="33">
        <f>IF(D6L1314C5=0,0,D6L1314C18/D6L1314C5)</f>
        <v>0</v>
      </c>
      <c r="AV21" s="16" t="s">
        <v>37965</v>
      </c>
      <c r="AW21" s="33">
        <f>CHOOSE(MIN(D6L1314C9,RUN_YEARS),B7L813C1,B7L813C10,B7L813C19,B7L813C28,B7L813C37)</f>
        <v>2.8565248869468567</v>
      </c>
      <c r="AX21" s="16" t="s">
        <v>37966</v>
      </c>
      <c r="AY21" s="33">
        <f>IF(D6L1314C23=0,0,D6L1314C19/D6L1314C23)</f>
        <v>0</v>
      </c>
      <c r="AZ21" s="16" t="s">
        <v>37967</v>
      </c>
      <c r="BA21" s="33">
        <f>IF(D6L1314C5=0,0,D6L1314C19/D6L1314C5)</f>
        <v>0</v>
      </c>
    </row>
    <row r="22" spans="1:53" x14ac:dyDescent="0.3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0</v>
      </c>
      <c r="J22" s="16" t="s">
        <v>37990</v>
      </c>
      <c r="K22" s="21">
        <f>_xlfn.SINGLE(IF(FLOW_THRU_100PCT="Y",1,INDEX(VariabilityMatrix,D6L1315C1,_xlfn.SINGLE(D6L1315C9))))</f>
        <v>0.42718908547773393</v>
      </c>
      <c r="L22" s="16" t="s">
        <v>37970</v>
      </c>
      <c r="M22" s="15">
        <f>IF(_xlfn.SINGLE(D6L1315C2)&lt;&gt;0,_xlfn.SINGLE(D6L1315C2)*_xlfn.SINGLE(D6L1315C4),_xlfn.SINGLE(D6L1315C3)*_xlfn.SINGLE(D6L1315C4))</f>
        <v>0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0</v>
      </c>
      <c r="R22" s="16" t="s">
        <v>37972</v>
      </c>
      <c r="S22" s="15">
        <f>D6L1315C5-D6L1315C7</f>
        <v>0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0</v>
      </c>
      <c r="X22" s="16" t="s">
        <v>37974</v>
      </c>
      <c r="Y22" s="33">
        <f>D6L1315C7-D6L1315C10</f>
        <v>0</v>
      </c>
      <c r="Z22" s="16" t="s">
        <v>37975</v>
      </c>
      <c r="AA22" s="33">
        <f>CHOOSE(MIN(D6L1315C9,RUN_YEARS),B7L813C7,B7L813C16,B7L813C25,B7L813C34,B7L813C43)</f>
        <v>262.33333333333331</v>
      </c>
      <c r="AB22" s="16" t="s">
        <v>37976</v>
      </c>
      <c r="AC22" s="33">
        <f>IF(D6L1315C12=0,0,D6L1315C10/D6L1315C12)</f>
        <v>0</v>
      </c>
      <c r="AD22" s="16" t="s">
        <v>37977</v>
      </c>
      <c r="AE22" s="33">
        <f>IF(D6L1315C5=0,0,D6L1315C10/D6L1315C5)</f>
        <v>0</v>
      </c>
      <c r="AF22" s="16" t="s">
        <v>37978</v>
      </c>
      <c r="AG22" s="33">
        <f>CHOOSE(MIN(D6L1315C9,RUN_YEARS),B7L813C5,B7L813C14,B7L813C23,B7L813C32,B7L813C41)</f>
        <v>7.5421026728064735</v>
      </c>
      <c r="AH22" s="16" t="s">
        <v>37979</v>
      </c>
      <c r="AI22" s="33">
        <f>IF(D6L1315C15=0,0,D6L1315C11/D6L1315C15)</f>
        <v>0</v>
      </c>
      <c r="AJ22" s="16" t="s">
        <v>37980</v>
      </c>
      <c r="AK22" s="33">
        <f>IF(D6L1315C5=0,0,D6L1315C11/D6L1315C5)</f>
        <v>0</v>
      </c>
      <c r="AL22" s="16" t="s">
        <v>37981</v>
      </c>
      <c r="AM22" s="33">
        <f>D6L1315C8*CHOOSE(MIN(D6L1315C9,RUN_YEARS),B7L813C4,B7L813C13,B7L813C22,B7L813C31,B7L813C40)</f>
        <v>0</v>
      </c>
      <c r="AN22" s="16" t="s">
        <v>37982</v>
      </c>
      <c r="AO22" s="33">
        <f>D6L1315C8-D6L1315C18</f>
        <v>0</v>
      </c>
      <c r="AP22" s="16" t="s">
        <v>37983</v>
      </c>
      <c r="AQ22" s="33">
        <f>CHOOSE(MIN(D6L1315C9,RUN_YEARS),B7L813C2,B7L813C11,B7L813C20,B7L813C29,B7L813C38)</f>
        <v>0.36873558870879536</v>
      </c>
      <c r="AR22" s="16" t="s">
        <v>37984</v>
      </c>
      <c r="AS22" s="33">
        <f>IF(D6L1315C20=0,0,D6L1315C18/D6L1315C20)</f>
        <v>0</v>
      </c>
      <c r="AT22" s="16" t="s">
        <v>37985</v>
      </c>
      <c r="AU22" s="33">
        <f>IF(D6L1315C5=0,0,D6L1315C18/D6L1315C5)</f>
        <v>0</v>
      </c>
      <c r="AV22" s="16" t="s">
        <v>37986</v>
      </c>
      <c r="AW22" s="33">
        <f>CHOOSE(MIN(D6L1315C9,RUN_YEARS),B7L813C1,B7L813C10,B7L813C19,B7L813C28,B7L813C37)</f>
        <v>3.0366760356617828</v>
      </c>
      <c r="AX22" s="16" t="s">
        <v>37987</v>
      </c>
      <c r="AY22" s="33">
        <f>IF(D6L1315C23=0,0,D6L1315C19/D6L1315C23)</f>
        <v>0</v>
      </c>
      <c r="AZ22" s="16" t="s">
        <v>37988</v>
      </c>
      <c r="BA22" s="33">
        <f>IF(D6L1315C5=0,0,D6L1315C19/D6L1315C5)</f>
        <v>0</v>
      </c>
    </row>
    <row r="23" spans="1:53" x14ac:dyDescent="0.3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0</v>
      </c>
      <c r="J23" s="16" t="s">
        <v>38011</v>
      </c>
      <c r="K23" s="21">
        <f>_xlfn.SINGLE(IF(FLOW_THRU_100PCT="Y",1,INDEX(VariabilityMatrix,D6L1316C1,_xlfn.SINGLE(D6L1316C9))))</f>
        <v>0.14111620975432024</v>
      </c>
      <c r="L23" s="16" t="s">
        <v>37991</v>
      </c>
      <c r="M23" s="15">
        <f>IF(_xlfn.SINGLE(D6L1316C2)&lt;&gt;0,_xlfn.SINGLE(D6L1316C2)*_xlfn.SINGLE(D6L1316C4),_xlfn.SINGLE(D6L1316C3)*_xlfn.SINGLE(D6L1316C4))</f>
        <v>0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0</v>
      </c>
      <c r="R23" s="16" t="s">
        <v>37993</v>
      </c>
      <c r="S23" s="15">
        <f>D6L1316C5-D6L1316C7</f>
        <v>0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0</v>
      </c>
      <c r="X23" s="16" t="s">
        <v>37995</v>
      </c>
      <c r="Y23" s="33">
        <f>D6L1316C7-D6L1316C10</f>
        <v>0</v>
      </c>
      <c r="Z23" s="16" t="s">
        <v>37996</v>
      </c>
      <c r="AA23" s="33">
        <f>CHOOSE(MIN(D6L1316C9,RUN_YEARS),B7L813C7,B7L813C16,B7L813C25,B7L813C34,B7L813C43)</f>
        <v>262.33333333333331</v>
      </c>
      <c r="AB23" s="16" t="s">
        <v>37997</v>
      </c>
      <c r="AC23" s="33">
        <f>IF(D6L1316C12=0,0,D6L1316C10/D6L1316C12)</f>
        <v>0</v>
      </c>
      <c r="AD23" s="16" t="s">
        <v>37998</v>
      </c>
      <c r="AE23" s="33">
        <f>IF(D6L1316C5=0,0,D6L1316C10/D6L1316C5)</f>
        <v>0</v>
      </c>
      <c r="AF23" s="16" t="s">
        <v>37999</v>
      </c>
      <c r="AG23" s="33">
        <f>CHOOSE(MIN(D6L1316C9,RUN_YEARS),B7L813C5,B7L813C14,B7L813C23,B7L813C32,B7L813C41)</f>
        <v>7.5421026728064735</v>
      </c>
      <c r="AH23" s="16" t="s">
        <v>38000</v>
      </c>
      <c r="AI23" s="33">
        <f>IF(D6L1316C15=0,0,D6L1316C11/D6L1316C15)</f>
        <v>0</v>
      </c>
      <c r="AJ23" s="16" t="s">
        <v>38001</v>
      </c>
      <c r="AK23" s="33">
        <f>IF(D6L1316C5=0,0,D6L1316C11/D6L1316C5)</f>
        <v>0</v>
      </c>
      <c r="AL23" s="16" t="s">
        <v>38002</v>
      </c>
      <c r="AM23" s="33">
        <f>D6L1316C8*CHOOSE(MIN(D6L1316C9,RUN_YEARS),B7L813C4,B7L813C13,B7L813C22,B7L813C31,B7L813C40)</f>
        <v>0</v>
      </c>
      <c r="AN23" s="16" t="s">
        <v>38003</v>
      </c>
      <c r="AO23" s="33">
        <f>D6L1316C8-D6L1316C18</f>
        <v>0</v>
      </c>
      <c r="AP23" s="16" t="s">
        <v>38004</v>
      </c>
      <c r="AQ23" s="33">
        <f>CHOOSE(MIN(D6L1316C9,RUN_YEARS),B7L813C2,B7L813C11,B7L813C20,B7L813C29,B7L813C38)</f>
        <v>0.36873558870879536</v>
      </c>
      <c r="AR23" s="16" t="s">
        <v>38005</v>
      </c>
      <c r="AS23" s="33">
        <f>IF(D6L1316C20=0,0,D6L1316C18/D6L1316C20)</f>
        <v>0</v>
      </c>
      <c r="AT23" s="16" t="s">
        <v>38006</v>
      </c>
      <c r="AU23" s="33">
        <f>IF(D6L1316C5=0,0,D6L1316C18/D6L1316C5)</f>
        <v>0</v>
      </c>
      <c r="AV23" s="16" t="s">
        <v>38007</v>
      </c>
      <c r="AW23" s="33">
        <f>CHOOSE(MIN(D6L1316C9,RUN_YEARS),B7L813C1,B7L813C10,B7L813C19,B7L813C28,B7L813C37)</f>
        <v>3.0366760356617828</v>
      </c>
      <c r="AX23" s="16" t="s">
        <v>38008</v>
      </c>
      <c r="AY23" s="33">
        <f>IF(D6L1316C23=0,0,D6L1316C19/D6L1316C23)</f>
        <v>0</v>
      </c>
      <c r="AZ23" s="16" t="s">
        <v>38009</v>
      </c>
      <c r="BA23" s="33">
        <f>IF(D6L1316C5=0,0,D6L1316C19/D6L1316C5)</f>
        <v>0</v>
      </c>
    </row>
    <row r="24" spans="1:53" x14ac:dyDescent="0.3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IF(_xlfn.SINGLE(D6L1317C2)&lt;&gt;0,_xlfn.SINGLE(D6L1317C2)*_xlfn.SINGLE(D6L1317C4),_xlfn.SINGLE(D6L1317C3)*_xlfn.SINGLE(D6L1317C4))</f>
        <v>0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</v>
      </c>
      <c r="R24" s="16" t="s">
        <v>38014</v>
      </c>
      <c r="S24" s="15">
        <f>D6L1317C5-D6L1317C7</f>
        <v>0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</v>
      </c>
      <c r="X24" s="16" t="s">
        <v>38016</v>
      </c>
      <c r="Y24" s="33">
        <f>D6L1317C7-D6L1317C10</f>
        <v>0</v>
      </c>
      <c r="Z24" s="16" t="s">
        <v>38017</v>
      </c>
      <c r="AA24" s="33">
        <f>CHOOSE(MIN(D6L1317C9,RUN_YEARS),B7L813C7,B7L813C16,B7L813C25,B7L813C34,B7L813C43)</f>
        <v>262.33333333333331</v>
      </c>
      <c r="AB24" s="16" t="s">
        <v>38018</v>
      </c>
      <c r="AC24" s="33">
        <f>IF(D6L1317C12=0,0,D6L1317C10/D6L1317C12)</f>
        <v>0</v>
      </c>
      <c r="AD24" s="16" t="s">
        <v>38019</v>
      </c>
      <c r="AE24" s="33">
        <f>IF(D6L1317C5=0,0,D6L1317C10/D6L1317C5)</f>
        <v>0</v>
      </c>
      <c r="AF24" s="16" t="s">
        <v>38020</v>
      </c>
      <c r="AG24" s="33">
        <f>CHOOSE(MIN(D6L1317C9,RUN_YEARS),B7L813C5,B7L813C14,B7L813C23,B7L813C32,B7L813C41)</f>
        <v>7.5421026728064735</v>
      </c>
      <c r="AH24" s="16" t="s">
        <v>38021</v>
      </c>
      <c r="AI24" s="33">
        <f>IF(D6L1317C15=0,0,D6L1317C11/D6L1317C15)</f>
        <v>0</v>
      </c>
      <c r="AJ24" s="16" t="s">
        <v>38022</v>
      </c>
      <c r="AK24" s="33">
        <f>IF(D6L1317C5=0,0,D6L1317C11/D6L1317C5)</f>
        <v>0</v>
      </c>
      <c r="AL24" s="16" t="s">
        <v>38023</v>
      </c>
      <c r="AM24" s="33">
        <f>D6L1317C8*CHOOSE(MIN(D6L1317C9,RUN_YEARS),B7L813C4,B7L813C13,B7L813C22,B7L813C31,B7L813C40)</f>
        <v>0</v>
      </c>
      <c r="AN24" s="16" t="s">
        <v>38024</v>
      </c>
      <c r="AO24" s="33">
        <f>D6L1317C8-D6L1317C18</f>
        <v>0</v>
      </c>
      <c r="AP24" s="16" t="s">
        <v>38025</v>
      </c>
      <c r="AQ24" s="33">
        <f>CHOOSE(MIN(D6L1317C9,RUN_YEARS),B7L813C2,B7L813C11,B7L813C20,B7L813C29,B7L813C38)</f>
        <v>0.36873558870879536</v>
      </c>
      <c r="AR24" s="16" t="s">
        <v>38026</v>
      </c>
      <c r="AS24" s="33">
        <f>IF(D6L1317C20=0,0,D6L1317C18/D6L1317C20)</f>
        <v>0</v>
      </c>
      <c r="AT24" s="16" t="s">
        <v>38027</v>
      </c>
      <c r="AU24" s="33">
        <f>IF(D6L1317C5=0,0,D6L1317C18/D6L1317C5)</f>
        <v>0</v>
      </c>
      <c r="AV24" s="16" t="s">
        <v>38028</v>
      </c>
      <c r="AW24" s="33">
        <f>CHOOSE(MIN(D6L1317C9,RUN_YEARS),B7L813C1,B7L813C10,B7L813C19,B7L813C28,B7L813C37)</f>
        <v>3.0366760356617828</v>
      </c>
      <c r="AX24" s="16" t="s">
        <v>38029</v>
      </c>
      <c r="AY24" s="33">
        <f>IF(D6L1317C23=0,0,D6L1317C19/D6L1317C23)</f>
        <v>0</v>
      </c>
      <c r="AZ24" s="16" t="s">
        <v>38030</v>
      </c>
      <c r="BA24" s="33">
        <f>IF(D6L1317C5=0,0,D6L1317C19/D6L1317C5)</f>
        <v>0</v>
      </c>
    </row>
    <row r="25" spans="1:53" x14ac:dyDescent="0.3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0</v>
      </c>
      <c r="J25" s="16" t="s">
        <v>38052</v>
      </c>
      <c r="K25" s="21">
        <f>_xlfn.SINGLE(IF(FLOW_THRU_100PCT="Y",1,INDEX(VariabilityMatrix,D6L1318C1,_xlfn.SINGLE(D6L1318C9))))</f>
        <v>0.1526597271458211</v>
      </c>
      <c r="L25" s="16" t="s">
        <v>38032</v>
      </c>
      <c r="M25" s="15">
        <f>IF(_xlfn.SINGLE(D6L1318C2)&lt;&gt;0,_xlfn.SINGLE(D6L1318C2)*_xlfn.SINGLE(D6L1318C4),_xlfn.SINGLE(D6L1318C3)*_xlfn.SINGLE(D6L1318C4))</f>
        <v>0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</v>
      </c>
      <c r="R25" s="16" t="s">
        <v>38034</v>
      </c>
      <c r="S25" s="15">
        <f>D6L1318C5-D6L1318C7</f>
        <v>0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</v>
      </c>
      <c r="X25" s="16" t="s">
        <v>38036</v>
      </c>
      <c r="Y25" s="33">
        <f>D6L1318C7-D6L1318C10</f>
        <v>0</v>
      </c>
      <c r="Z25" s="16" t="s">
        <v>38037</v>
      </c>
      <c r="AA25" s="33">
        <f>CHOOSE(MIN(D6L1318C9,RUN_YEARS),B7L813C7,B7L813C16,B7L813C25,B7L813C34,B7L813C43)</f>
        <v>244</v>
      </c>
      <c r="AB25" s="16" t="s">
        <v>38038</v>
      </c>
      <c r="AC25" s="33">
        <f>IF(D6L1318C12=0,0,D6L1318C10/D6L1318C12)</f>
        <v>0</v>
      </c>
      <c r="AD25" s="16" t="s">
        <v>38039</v>
      </c>
      <c r="AE25" s="33">
        <f>IF(D6L1318C5=0,0,D6L1318C10/D6L1318C5)</f>
        <v>0</v>
      </c>
      <c r="AF25" s="16" t="s">
        <v>38040</v>
      </c>
      <c r="AG25" s="33">
        <f>CHOOSE(MIN(D6L1318C9,RUN_YEARS),B7L813C5,B7L813C14,B7L813C23,B7L813C32,B7L813C41)</f>
        <v>6.6709587034816753</v>
      </c>
      <c r="AH25" s="16" t="s">
        <v>38041</v>
      </c>
      <c r="AI25" s="33">
        <f>IF(D6L1318C15=0,0,D6L1318C11/D6L1318C15)</f>
        <v>0</v>
      </c>
      <c r="AJ25" s="16" t="s">
        <v>38042</v>
      </c>
      <c r="AK25" s="33">
        <f>IF(D6L1318C5=0,0,D6L1318C11/D6L1318C5)</f>
        <v>0</v>
      </c>
      <c r="AL25" s="16" t="s">
        <v>38043</v>
      </c>
      <c r="AM25" s="33">
        <f>D6L1318C8*CHOOSE(MIN(D6L1318C9,RUN_YEARS),B7L813C4,B7L813C13,B7L813C22,B7L813C31,B7L813C40)</f>
        <v>0</v>
      </c>
      <c r="AN25" s="16" t="s">
        <v>38044</v>
      </c>
      <c r="AO25" s="33">
        <f>D6L1318C8-D6L1318C18</f>
        <v>0</v>
      </c>
      <c r="AP25" s="16" t="s">
        <v>38045</v>
      </c>
      <c r="AQ25" s="33">
        <f>CHOOSE(MIN(D6L1318C9,RUN_YEARS),B7L813C2,B7L813C11,B7L813C20,B7L813C29,B7L813C38)</f>
        <v>0.36699110369925242</v>
      </c>
      <c r="AR25" s="16" t="s">
        <v>38046</v>
      </c>
      <c r="AS25" s="33">
        <f>IF(D6L1318C20=0,0,D6L1318C18/D6L1318C20)</f>
        <v>0</v>
      </c>
      <c r="AT25" s="16" t="s">
        <v>38047</v>
      </c>
      <c r="AU25" s="33">
        <f>IF(D6L1318C5=0,0,D6L1318C18/D6L1318C5)</f>
        <v>0</v>
      </c>
      <c r="AV25" s="16" t="s">
        <v>38048</v>
      </c>
      <c r="AW25" s="33">
        <f>CHOOSE(MIN(D6L1318C9,RUN_YEARS),B7L813C1,B7L813C10,B7L813C19,B7L813C28,B7L813C37)</f>
        <v>2.667011187905759</v>
      </c>
      <c r="AX25" s="16" t="s">
        <v>38049</v>
      </c>
      <c r="AY25" s="33">
        <f>IF(D6L1318C23=0,0,D6L1318C19/D6L1318C23)</f>
        <v>0</v>
      </c>
      <c r="AZ25" s="16" t="s">
        <v>38050</v>
      </c>
      <c r="BA25" s="33">
        <f>IF(D6L1318C5=0,0,D6L1318C19/D6L1318C5)</f>
        <v>0</v>
      </c>
    </row>
    <row r="26" spans="1:53" x14ac:dyDescent="0.3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0</v>
      </c>
      <c r="J26" s="16" t="s">
        <v>38073</v>
      </c>
      <c r="K26" s="21">
        <f>_xlfn.SINGLE(IF(FLOW_THRU_100PCT="Y",1,INDEX(VariabilityMatrix,D6L1319C1,_xlfn.SINGLE(D6L1319C9))))</f>
        <v>0.14111620975432024</v>
      </c>
      <c r="L26" s="16" t="s">
        <v>38053</v>
      </c>
      <c r="M26" s="15">
        <f>IF(_xlfn.SINGLE(D6L1319C2)&lt;&gt;0,_xlfn.SINGLE(D6L1319C2)*_xlfn.SINGLE(D6L1319C4),_xlfn.SINGLE(D6L1319C3)*_xlfn.SINGLE(D6L1319C4))</f>
        <v>0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0</v>
      </c>
      <c r="R26" s="16" t="s">
        <v>38055</v>
      </c>
      <c r="S26" s="15">
        <f>D6L1319C5-D6L1319C7</f>
        <v>0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0</v>
      </c>
      <c r="X26" s="16" t="s">
        <v>38057</v>
      </c>
      <c r="Y26" s="33">
        <f>D6L1319C7-D6L1319C10</f>
        <v>0</v>
      </c>
      <c r="Z26" s="16" t="s">
        <v>38058</v>
      </c>
      <c r="AA26" s="33">
        <f>CHOOSE(MIN(D6L1319C9,RUN_YEARS),B7L813C7,B7L813C16,B7L813C25,B7L813C34,B7L813C43)</f>
        <v>262.33333333333331</v>
      </c>
      <c r="AB26" s="16" t="s">
        <v>38059</v>
      </c>
      <c r="AC26" s="33">
        <f>IF(D6L1319C12=0,0,D6L1319C10/D6L1319C12)</f>
        <v>0</v>
      </c>
      <c r="AD26" s="16" t="s">
        <v>38060</v>
      </c>
      <c r="AE26" s="33">
        <f>IF(D6L1319C5=0,0,D6L1319C10/D6L1319C5)</f>
        <v>0</v>
      </c>
      <c r="AF26" s="16" t="s">
        <v>38061</v>
      </c>
      <c r="AG26" s="33">
        <f>CHOOSE(MIN(D6L1319C9,RUN_YEARS),B7L813C5,B7L813C14,B7L813C23,B7L813C32,B7L813C41)</f>
        <v>7.5421026728064735</v>
      </c>
      <c r="AH26" s="16" t="s">
        <v>38062</v>
      </c>
      <c r="AI26" s="33">
        <f>IF(D6L1319C15=0,0,D6L1319C11/D6L1319C15)</f>
        <v>0</v>
      </c>
      <c r="AJ26" s="16" t="s">
        <v>38063</v>
      </c>
      <c r="AK26" s="33">
        <f>IF(D6L1319C5=0,0,D6L1319C11/D6L1319C5)</f>
        <v>0</v>
      </c>
      <c r="AL26" s="16" t="s">
        <v>38064</v>
      </c>
      <c r="AM26" s="33">
        <f>D6L1319C8*CHOOSE(MIN(D6L1319C9,RUN_YEARS),B7L813C4,B7L813C13,B7L813C22,B7L813C31,B7L813C40)</f>
        <v>0</v>
      </c>
      <c r="AN26" s="16" t="s">
        <v>38065</v>
      </c>
      <c r="AO26" s="33">
        <f>D6L1319C8-D6L1319C18</f>
        <v>0</v>
      </c>
      <c r="AP26" s="16" t="s">
        <v>38066</v>
      </c>
      <c r="AQ26" s="33">
        <f>CHOOSE(MIN(D6L1319C9,RUN_YEARS),B7L813C2,B7L813C11,B7L813C20,B7L813C29,B7L813C38)</f>
        <v>0.36873558870879536</v>
      </c>
      <c r="AR26" s="16" t="s">
        <v>38067</v>
      </c>
      <c r="AS26" s="33">
        <f>IF(D6L1319C20=0,0,D6L1319C18/D6L1319C20)</f>
        <v>0</v>
      </c>
      <c r="AT26" s="16" t="s">
        <v>38068</v>
      </c>
      <c r="AU26" s="33">
        <f>IF(D6L1319C5=0,0,D6L1319C18/D6L1319C5)</f>
        <v>0</v>
      </c>
      <c r="AV26" s="16" t="s">
        <v>38069</v>
      </c>
      <c r="AW26" s="33">
        <f>CHOOSE(MIN(D6L1319C9,RUN_YEARS),B7L813C1,B7L813C10,B7L813C19,B7L813C28,B7L813C37)</f>
        <v>3.0366760356617828</v>
      </c>
      <c r="AX26" s="16" t="s">
        <v>38070</v>
      </c>
      <c r="AY26" s="33">
        <f>IF(D6L1319C23=0,0,D6L1319C19/D6L1319C23)</f>
        <v>0</v>
      </c>
      <c r="AZ26" s="16" t="s">
        <v>38071</v>
      </c>
      <c r="BA26" s="33">
        <f>IF(D6L1319C5=0,0,D6L1319C19/D6L1319C5)</f>
        <v>0</v>
      </c>
    </row>
    <row r="27" spans="1:53" x14ac:dyDescent="0.3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0</v>
      </c>
      <c r="J27" s="16" t="s">
        <v>38094</v>
      </c>
      <c r="K27" s="21">
        <f>_xlfn.SINGLE(IF(FLOW_THRU_100PCT="Y",1,INDEX(VariabilityMatrix,D6L1320C1,_xlfn.SINGLE(D6L1320C9))))</f>
        <v>0.1526597271458211</v>
      </c>
      <c r="L27" s="16" t="s">
        <v>38074</v>
      </c>
      <c r="M27" s="15">
        <f>IF(_xlfn.SINGLE(D6L1320C2)&lt;&gt;0,_xlfn.SINGLE(D6L1320C2)*_xlfn.SINGLE(D6L1320C4),_xlfn.SINGLE(D6L1320C3)*_xlfn.SINGLE(D6L1320C4))</f>
        <v>0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0</v>
      </c>
      <c r="R27" s="16" t="s">
        <v>38076</v>
      </c>
      <c r="S27" s="15">
        <f>D6L1320C5-D6L1320C7</f>
        <v>0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0</v>
      </c>
      <c r="X27" s="16" t="s">
        <v>38078</v>
      </c>
      <c r="Y27" s="33">
        <f>D6L1320C7-D6L1320C10</f>
        <v>0</v>
      </c>
      <c r="Z27" s="16" t="s">
        <v>38079</v>
      </c>
      <c r="AA27" s="33">
        <f>CHOOSE(MIN(D6L1320C9,RUN_YEARS),B7L813C7,B7L813C16,B7L813C25,B7L813C34,B7L813C43)</f>
        <v>244</v>
      </c>
      <c r="AB27" s="16" t="s">
        <v>38080</v>
      </c>
      <c r="AC27" s="33">
        <f>IF(D6L1320C12=0,0,D6L1320C10/D6L1320C12)</f>
        <v>0</v>
      </c>
      <c r="AD27" s="16" t="s">
        <v>38081</v>
      </c>
      <c r="AE27" s="33">
        <f>IF(D6L1320C5=0,0,D6L1320C10/D6L1320C5)</f>
        <v>0</v>
      </c>
      <c r="AF27" s="16" t="s">
        <v>38082</v>
      </c>
      <c r="AG27" s="33">
        <f>CHOOSE(MIN(D6L1320C9,RUN_YEARS),B7L813C5,B7L813C14,B7L813C23,B7L813C32,B7L813C41)</f>
        <v>6.6709587034816753</v>
      </c>
      <c r="AH27" s="16" t="s">
        <v>38083</v>
      </c>
      <c r="AI27" s="33">
        <f>IF(D6L1320C15=0,0,D6L1320C11/D6L1320C15)</f>
        <v>0</v>
      </c>
      <c r="AJ27" s="16" t="s">
        <v>38084</v>
      </c>
      <c r="AK27" s="33">
        <f>IF(D6L1320C5=0,0,D6L1320C11/D6L1320C5)</f>
        <v>0</v>
      </c>
      <c r="AL27" s="16" t="s">
        <v>38085</v>
      </c>
      <c r="AM27" s="33">
        <f>D6L1320C8*CHOOSE(MIN(D6L1320C9,RUN_YEARS),B7L813C4,B7L813C13,B7L813C22,B7L813C31,B7L813C40)</f>
        <v>0</v>
      </c>
      <c r="AN27" s="16" t="s">
        <v>38086</v>
      </c>
      <c r="AO27" s="33">
        <f>D6L1320C8-D6L1320C18</f>
        <v>0</v>
      </c>
      <c r="AP27" s="16" t="s">
        <v>38087</v>
      </c>
      <c r="AQ27" s="33">
        <f>CHOOSE(MIN(D6L1320C9,RUN_YEARS),B7L813C2,B7L813C11,B7L813C20,B7L813C29,B7L813C38)</f>
        <v>0.36699110369925242</v>
      </c>
      <c r="AR27" s="16" t="s">
        <v>38088</v>
      </c>
      <c r="AS27" s="33">
        <f>IF(D6L1320C20=0,0,D6L1320C18/D6L1320C20)</f>
        <v>0</v>
      </c>
      <c r="AT27" s="16" t="s">
        <v>38089</v>
      </c>
      <c r="AU27" s="33">
        <f>IF(D6L1320C5=0,0,D6L1320C18/D6L1320C5)</f>
        <v>0</v>
      </c>
      <c r="AV27" s="16" t="s">
        <v>38090</v>
      </c>
      <c r="AW27" s="33">
        <f>CHOOSE(MIN(D6L1320C9,RUN_YEARS),B7L813C1,B7L813C10,B7L813C19,B7L813C28,B7L813C37)</f>
        <v>2.667011187905759</v>
      </c>
      <c r="AX27" s="16" t="s">
        <v>38091</v>
      </c>
      <c r="AY27" s="33">
        <f>IF(D6L1320C23=0,0,D6L1320C19/D6L1320C23)</f>
        <v>0</v>
      </c>
      <c r="AZ27" s="16" t="s">
        <v>38092</v>
      </c>
      <c r="BA27" s="33">
        <f>IF(D6L1320C5=0,0,D6L1320C19/D6L1320C5)</f>
        <v>0</v>
      </c>
    </row>
    <row r="28" spans="1:53" x14ac:dyDescent="0.3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_xlfn.SINGLE(IF(FLOW_THRU_100PCT="Y",1,INDEX(VariabilityMatrix,D6L1321C1,_xlfn.SINGLE(D6L1321C9))))</f>
        <v>0.1526597271458211</v>
      </c>
      <c r="L28" s="16" t="s">
        <v>38095</v>
      </c>
      <c r="M28" s="15">
        <f>IF(_xlfn.SINGLE(D6L1321C2)&lt;&gt;0,_xlfn.SINGLE(D6L1321C2)*_xlfn.SINGLE(D6L1321C4),_xlfn.SINGLE(D6L1321C3)*_xlfn.SINGLE(D6L1321C4))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244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6.6709587034816753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0.36699110369925242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2.667011187905759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3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_xlfn.SINGLE(IF(FLOW_THRU_100PCT="Y",1,INDEX(VariabilityMatrix,D6L1322C1,_xlfn.SINGLE(D6L1322C9))))</f>
        <v>0.1526597271458211</v>
      </c>
      <c r="L29" s="16" t="s">
        <v>38116</v>
      </c>
      <c r="M29" s="15">
        <f>IF(_xlfn.SINGLE(D6L1322C2)&lt;&gt;0,_xlfn.SINGLE(D6L1322C2)*_xlfn.SINGLE(D6L1322C4),_xlfn.SINGLE(D6L1322C3)*_xlfn.SINGLE(D6L1322C4))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244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6.6709587034816753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0.36699110369925242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2.667011187905759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3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_xlfn.SINGLE(IF(FLOW_THRU_100PCT="Y",1,INDEX(VariabilityMatrix,D6L1323C1,_xlfn.SINGLE(D6L1323C9))))</f>
        <v>0.1526597271458211</v>
      </c>
      <c r="L30" s="16" t="s">
        <v>38137</v>
      </c>
      <c r="M30" s="15">
        <f>IF(_xlfn.SINGLE(D6L1323C2)&lt;&gt;0,_xlfn.SINGLE(D6L1323C2)*_xlfn.SINGLE(D6L1323C4),_xlfn.SINGLE(D6L1323C3)*_xlfn.SINGLE(D6L1323C4))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244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6.6709587034816753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0.36699110369925242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2.667011187905759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3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_xlfn.SINGLE(IF(FLOW_THRU_100PCT="Y",1,INDEX(VariabilityMatrix,D6L1324C1,_xlfn.SINGLE(D6L1324C9))))</f>
        <v>0.1526597271458211</v>
      </c>
      <c r="L31" s="16" t="s">
        <v>38158</v>
      </c>
      <c r="M31" s="15">
        <f>IF(_xlfn.SINGLE(D6L1324C2)&lt;&gt;0,_xlfn.SINGLE(D6L1324C2)*_xlfn.SINGLE(D6L1324C4),_xlfn.SINGLE(D6L1324C3)*_xlfn.SINGLE(D6L1324C4))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244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6.6709587034816753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0.36699110369925242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2.667011187905759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3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_xlfn.SINGLE(IF(FLOW_THRU_100PCT="Y",1,INDEX(VariabilityMatrix,D6L1325C1,_xlfn.SINGLE(D6L1325C9))))</f>
        <v>0.1526597271458211</v>
      </c>
      <c r="L32" s="16" t="s">
        <v>38179</v>
      </c>
      <c r="M32" s="15">
        <f>IF(_xlfn.SINGLE(D6L1325C2)&lt;&gt;0,_xlfn.SINGLE(D6L1325C2)*_xlfn.SINGLE(D6L1325C4),_xlfn.SINGLE(D6L1325C3)*_xlfn.SINGLE(D6L1325C4))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244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6.6709587034816753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0.36699110369925242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2.667011187905759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3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IF(_xlfn.SINGLE(D6L1326C2)&lt;&gt;0,_xlfn.SINGLE(D6L1326C2)*_xlfn.SINGLE(D6L1326C4),_xlfn.SINGLE(D6L1326C3)*_xlfn.SINGLE(D6L1326C4))</f>
        <v>0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</v>
      </c>
      <c r="R33" s="16" t="s">
        <v>38202</v>
      </c>
      <c r="S33" s="15">
        <f>D6L1326C5-D6L1326C7</f>
        <v>0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</v>
      </c>
      <c r="X33" s="16" t="s">
        <v>38204</v>
      </c>
      <c r="Y33" s="33">
        <f>D6L1326C7-D6L1326C10</f>
        <v>0</v>
      </c>
      <c r="Z33" s="16" t="s">
        <v>38205</v>
      </c>
      <c r="AA33" s="33">
        <f>CHOOSE(MIN(D6L1326C9,RUN_YEARS),B7L813C7,B7L813C16,B7L813C25,B7L813C34,B7L813C43)</f>
        <v>244</v>
      </c>
      <c r="AB33" s="16" t="s">
        <v>38206</v>
      </c>
      <c r="AC33" s="33">
        <f>IF(D6L1326C12=0,0,D6L1326C10/D6L1326C12)</f>
        <v>0</v>
      </c>
      <c r="AD33" s="16" t="s">
        <v>38207</v>
      </c>
      <c r="AE33" s="33">
        <f>IF(D6L1326C5=0,0,D6L1326C10/D6L1326C5)</f>
        <v>0</v>
      </c>
      <c r="AF33" s="16" t="s">
        <v>38208</v>
      </c>
      <c r="AG33" s="33">
        <f>CHOOSE(MIN(D6L1326C9,RUN_YEARS),B7L813C5,B7L813C14,B7L813C23,B7L813C32,B7L813C41)</f>
        <v>6.6709587034816753</v>
      </c>
      <c r="AH33" s="16" t="s">
        <v>38209</v>
      </c>
      <c r="AI33" s="33">
        <f>IF(D6L1326C15=0,0,D6L1326C11/D6L1326C15)</f>
        <v>0</v>
      </c>
      <c r="AJ33" s="16" t="s">
        <v>38210</v>
      </c>
      <c r="AK33" s="33">
        <f>IF(D6L1326C5=0,0,D6L1326C11/D6L1326C5)</f>
        <v>0</v>
      </c>
      <c r="AL33" s="16" t="s">
        <v>38211</v>
      </c>
      <c r="AM33" s="33">
        <f>D6L1326C8*CHOOSE(MIN(D6L1326C9,RUN_YEARS),B7L813C4,B7L813C13,B7L813C22,B7L813C31,B7L813C40)</f>
        <v>0</v>
      </c>
      <c r="AN33" s="16" t="s">
        <v>38212</v>
      </c>
      <c r="AO33" s="33">
        <f>D6L1326C8-D6L1326C18</f>
        <v>0</v>
      </c>
      <c r="AP33" s="16" t="s">
        <v>38213</v>
      </c>
      <c r="AQ33" s="33">
        <f>CHOOSE(MIN(D6L1326C9,RUN_YEARS),B7L813C2,B7L813C11,B7L813C20,B7L813C29,B7L813C38)</f>
        <v>0.36699110369925242</v>
      </c>
      <c r="AR33" s="16" t="s">
        <v>38214</v>
      </c>
      <c r="AS33" s="33">
        <f>IF(D6L1326C20=0,0,D6L1326C18/D6L1326C20)</f>
        <v>0</v>
      </c>
      <c r="AT33" s="16" t="s">
        <v>38215</v>
      </c>
      <c r="AU33" s="33">
        <f>IF(D6L1326C5=0,0,D6L1326C18/D6L1326C5)</f>
        <v>0</v>
      </c>
      <c r="AV33" s="16" t="s">
        <v>38216</v>
      </c>
      <c r="AW33" s="33">
        <f>CHOOSE(MIN(D6L1326C9,RUN_YEARS),B7L813C1,B7L813C10,B7L813C19,B7L813C28,B7L813C37)</f>
        <v>2.667011187905759</v>
      </c>
      <c r="AX33" s="16" t="s">
        <v>38217</v>
      </c>
      <c r="AY33" s="33">
        <f>IF(D6L1326C23=0,0,D6L1326C19/D6L1326C23)</f>
        <v>0</v>
      </c>
      <c r="AZ33" s="16" t="s">
        <v>38218</v>
      </c>
      <c r="BA33" s="33">
        <f>IF(D6L1326C5=0,0,D6L1326C19/D6L1326C5)</f>
        <v>0</v>
      </c>
    </row>
    <row r="34" spans="1:53" x14ac:dyDescent="0.3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0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IF(_xlfn.SINGLE(D6L1327C2)&lt;&gt;0,_xlfn.SINGLE(D6L1327C2)*_xlfn.SINGLE(D6L1327C4),_xlfn.SINGLE(D6L1327C3)*_xlfn.SINGLE(D6L1327C4))</f>
        <v>0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0</v>
      </c>
      <c r="R34" s="16" t="s">
        <v>38222</v>
      </c>
      <c r="S34" s="15">
        <f>D6L1327C5-D6L1327C7</f>
        <v>0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0</v>
      </c>
      <c r="X34" s="16" t="s">
        <v>38224</v>
      </c>
      <c r="Y34" s="33">
        <f>D6L1327C7-D6L1327C10</f>
        <v>0</v>
      </c>
      <c r="Z34" s="16" t="s">
        <v>38225</v>
      </c>
      <c r="AA34" s="33">
        <f>CHOOSE(MIN(D6L1327C9,RUN_YEARS),B7L813C7,B7L813C16,B7L813C25,B7L813C34,B7L813C43)</f>
        <v>262.33333333333331</v>
      </c>
      <c r="AB34" s="16" t="s">
        <v>38226</v>
      </c>
      <c r="AC34" s="33">
        <f>IF(D6L1327C12=0,0,D6L1327C10/D6L1327C12)</f>
        <v>0</v>
      </c>
      <c r="AD34" s="16" t="s">
        <v>38227</v>
      </c>
      <c r="AE34" s="33">
        <f>IF(D6L1327C5=0,0,D6L1327C10/D6L1327C5)</f>
        <v>0</v>
      </c>
      <c r="AF34" s="16" t="s">
        <v>38228</v>
      </c>
      <c r="AG34" s="33">
        <f>CHOOSE(MIN(D6L1327C9,RUN_YEARS),B7L813C5,B7L813C14,B7L813C23,B7L813C32,B7L813C41)</f>
        <v>7.5421026728064735</v>
      </c>
      <c r="AH34" s="16" t="s">
        <v>38229</v>
      </c>
      <c r="AI34" s="33">
        <f>IF(D6L1327C15=0,0,D6L1327C11/D6L1327C15)</f>
        <v>0</v>
      </c>
      <c r="AJ34" s="16" t="s">
        <v>38230</v>
      </c>
      <c r="AK34" s="33">
        <f>IF(D6L1327C5=0,0,D6L1327C11/D6L1327C5)</f>
        <v>0</v>
      </c>
      <c r="AL34" s="16" t="s">
        <v>38231</v>
      </c>
      <c r="AM34" s="33">
        <f>D6L1327C8*CHOOSE(MIN(D6L1327C9,RUN_YEARS),B7L813C4,B7L813C13,B7L813C22,B7L813C31,B7L813C40)</f>
        <v>0</v>
      </c>
      <c r="AN34" s="16" t="s">
        <v>38232</v>
      </c>
      <c r="AO34" s="33">
        <f>D6L1327C8-D6L1327C18</f>
        <v>0</v>
      </c>
      <c r="AP34" s="16" t="s">
        <v>38233</v>
      </c>
      <c r="AQ34" s="33">
        <f>CHOOSE(MIN(D6L1327C9,RUN_YEARS),B7L813C2,B7L813C11,B7L813C20,B7L813C29,B7L813C38)</f>
        <v>0.36873558870879536</v>
      </c>
      <c r="AR34" s="16" t="s">
        <v>38234</v>
      </c>
      <c r="AS34" s="33">
        <f>IF(D6L1327C20=0,0,D6L1327C18/D6L1327C20)</f>
        <v>0</v>
      </c>
      <c r="AT34" s="16" t="s">
        <v>38235</v>
      </c>
      <c r="AU34" s="33">
        <f>IF(D6L1327C5=0,0,D6L1327C18/D6L1327C5)</f>
        <v>0</v>
      </c>
      <c r="AV34" s="16" t="s">
        <v>38236</v>
      </c>
      <c r="AW34" s="33">
        <f>CHOOSE(MIN(D6L1327C9,RUN_YEARS),B7L813C1,B7L813C10,B7L813C19,B7L813C28,B7L813C37)</f>
        <v>3.0366760356617828</v>
      </c>
      <c r="AX34" s="16" t="s">
        <v>38237</v>
      </c>
      <c r="AY34" s="33">
        <f>IF(D6L1327C23=0,0,D6L1327C19/D6L1327C23)</f>
        <v>0</v>
      </c>
      <c r="AZ34" s="16" t="s">
        <v>38238</v>
      </c>
      <c r="BA34" s="33">
        <f>IF(D6L1327C5=0,0,D6L1327C19/D6L1327C5)</f>
        <v>0</v>
      </c>
    </row>
    <row r="35" spans="1:53" x14ac:dyDescent="0.3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0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0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0</v>
      </c>
      <c r="R35" s="16" t="s">
        <v>38242</v>
      </c>
      <c r="S35" s="15">
        <f>SUM(D6L1301C8:D6L1327C8)-2*SUM(D6L1309C8,D6L1311C8,D6L1322C8,D6L1324C8,D6L1327C8)</f>
        <v>0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0</v>
      </c>
      <c r="X35" s="16" t="s">
        <v>38244</v>
      </c>
      <c r="Y35" s="33">
        <f>SUM(D6L1301C11:D6L1327C11)-2*SUM(D6L1309C11,D6L1311C11,D6L1322C11,D6L1324C11,D6L1327C11)</f>
        <v>0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0</v>
      </c>
      <c r="AD35" s="16" t="s">
        <v>38246</v>
      </c>
      <c r="AE35" s="33">
        <f>IF(D6L1328C5=0,0,D6L1328C10/D6L1328C5)</f>
        <v>0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0</v>
      </c>
      <c r="AJ35" s="16" t="s">
        <v>38248</v>
      </c>
      <c r="AK35" s="33">
        <f>IF(D6L1328C5=0,0,D6L1328C11/D6L1328C5)</f>
        <v>0</v>
      </c>
      <c r="AL35" s="16" t="s">
        <v>38249</v>
      </c>
      <c r="AM35" s="33">
        <f>SUM(D6L1301C18:D6L1327C18)-2*SUM(D6L1309C18,D6L1311C18,D6L1322C18,D6L1324C18,D6L1327C18)</f>
        <v>0</v>
      </c>
      <c r="AN35" s="16" t="s">
        <v>38250</v>
      </c>
      <c r="AO35" s="33">
        <f>SUM(D6L1301C19:D6L1327C19)-2*SUM(D6L1309C19,D6L1311C19,D6L1322C19,D6L1324C19,D6L1327C19)</f>
        <v>0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0</v>
      </c>
      <c r="AT35" s="16" t="s">
        <v>38252</v>
      </c>
      <c r="AU35" s="33">
        <f>IF(D6L1328C5=0,0,D6L1328C18/D6L1328C5)</f>
        <v>0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0</v>
      </c>
      <c r="AZ35" s="16" t="s">
        <v>38254</v>
      </c>
      <c r="BA35" s="33">
        <f>IF(D6L1328C5=0,0,D6L1328C19/D6L1328C5)</f>
        <v>0</v>
      </c>
    </row>
    <row r="36" spans="1:53" x14ac:dyDescent="0.3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0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IF(_xlfn.SINGLE(D6L1329C2)&lt;&gt;0,_xlfn.SINGLE(D6L1329C2)*_xlfn.SINGLE(D6L1329C4),_xlfn.SINGLE(D6L1329C3)*_xlfn.SINGLE(D6L1329C4))</f>
        <v>0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0</v>
      </c>
      <c r="R36" s="16" t="s">
        <v>38259</v>
      </c>
      <c r="S36" s="15">
        <f>D6L1329C5-D6L1329C7</f>
        <v>0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</v>
      </c>
      <c r="X36" s="16" t="s">
        <v>38261</v>
      </c>
      <c r="Y36" s="33">
        <f>D6L1329C7-D6L1329C10</f>
        <v>0</v>
      </c>
      <c r="Z36" s="16" t="s">
        <v>38262</v>
      </c>
      <c r="AA36" s="33">
        <f>CHOOSE(MIN(D6L1329C9,RUN_YEARS),B7L813C7,B7L813C16,B7L813C25,B7L813C34,B7L813C43)</f>
        <v>244</v>
      </c>
      <c r="AB36" s="16" t="s">
        <v>38263</v>
      </c>
      <c r="AC36" s="33">
        <f>IF(D6L1329C12=0,0,D6L1329C10/D6L1329C12)</f>
        <v>0</v>
      </c>
      <c r="AD36" s="16" t="s">
        <v>38264</v>
      </c>
      <c r="AE36" s="33">
        <f>IF(D6L1329C5=0,0,D6L1329C10/D6L1329C5)</f>
        <v>0</v>
      </c>
      <c r="AF36" s="16" t="s">
        <v>38265</v>
      </c>
      <c r="AG36" s="33">
        <f>CHOOSE(MIN(D6L1329C9,RUN_YEARS),B7L813C5,B7L813C14,B7L813C23,B7L813C32,B7L813C41)</f>
        <v>6.6709587034816753</v>
      </c>
      <c r="AH36" s="16" t="s">
        <v>38266</v>
      </c>
      <c r="AI36" s="33">
        <f>IF(D6L1329C15=0,0,D6L1329C11/D6L1329C15)</f>
        <v>0</v>
      </c>
      <c r="AJ36" s="16" t="s">
        <v>38267</v>
      </c>
      <c r="AK36" s="33">
        <f>IF(D6L1329C5=0,0,D6L1329C11/D6L1329C5)</f>
        <v>0</v>
      </c>
      <c r="AL36" s="16" t="s">
        <v>38268</v>
      </c>
      <c r="AM36" s="33">
        <f>D6L1329C8*CHOOSE(MIN(D6L1329C9,RUN_YEARS),B7L813C4,B7L813C13,B7L813C22,B7L813C31,B7L813C40)</f>
        <v>0</v>
      </c>
      <c r="AN36" s="16" t="s">
        <v>38269</v>
      </c>
      <c r="AO36" s="33">
        <f>D6L1329C8-D6L1329C18</f>
        <v>0</v>
      </c>
      <c r="AP36" s="16" t="s">
        <v>38270</v>
      </c>
      <c r="AQ36" s="33">
        <f>CHOOSE(MIN(D6L1329C9,RUN_YEARS),B7L813C2,B7L813C11,B7L813C20,B7L813C29,B7L813C38)</f>
        <v>0.36699110369925242</v>
      </c>
      <c r="AR36" s="16" t="s">
        <v>38271</v>
      </c>
      <c r="AS36" s="33">
        <f>IF(D6L1329C20=0,0,D6L1329C18/D6L1329C20)</f>
        <v>0</v>
      </c>
      <c r="AT36" s="16" t="s">
        <v>38272</v>
      </c>
      <c r="AU36" s="33">
        <f>IF(D6L1329C5=0,0,D6L1329C18/D6L1329C5)</f>
        <v>0</v>
      </c>
      <c r="AV36" s="16" t="s">
        <v>38273</v>
      </c>
      <c r="AW36" s="33">
        <f>CHOOSE(MIN(D6L1329C9,RUN_YEARS),B7L813C1,B7L813C10,B7L813C19,B7L813C28,B7L813C37)</f>
        <v>2.667011187905759</v>
      </c>
      <c r="AX36" s="16" t="s">
        <v>38274</v>
      </c>
      <c r="AY36" s="33">
        <f>IF(D6L1329C23=0,0,D6L1329C19/D6L1329C23)</f>
        <v>0</v>
      </c>
      <c r="AZ36" s="16" t="s">
        <v>38275</v>
      </c>
      <c r="BA36" s="33">
        <f>IF(D6L1329C5=0,0,D6L1329C19/D6L1329C5)</f>
        <v>0</v>
      </c>
    </row>
    <row r="37" spans="1:53" x14ac:dyDescent="0.3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IF(_xlfn.SINGLE(D6L1330C2)&lt;&gt;0,_xlfn.SINGLE(D6L1330C2)*_xlfn.SINGLE(D6L1330C4),_xlfn.SINGLE(D6L1330C3)*_xlfn.SINGLE(D6L1330C4))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244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6.6709587034816753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0.36699110369925242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2.667011187905759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3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0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IF(_xlfn.SINGLE(D6L1331C2)&lt;&gt;0,_xlfn.SINGLE(D6L1331C2)*_xlfn.SINGLE(D6L1331C4),_xlfn.SINGLE(D6L1331C3)*_xlfn.SINGLE(D6L1331C4))</f>
        <v>0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0</v>
      </c>
      <c r="R38" s="16" t="s">
        <v>38299</v>
      </c>
      <c r="S38" s="15">
        <f>D6L1331C5-D6L1331C7</f>
        <v>0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0</v>
      </c>
      <c r="X38" s="16" t="s">
        <v>38301</v>
      </c>
      <c r="Y38" s="33">
        <f>D6L1331C7-D6L1331C10</f>
        <v>0</v>
      </c>
      <c r="Z38" s="16" t="s">
        <v>38302</v>
      </c>
      <c r="AA38" s="33">
        <f>CHOOSE(MIN(D6L1331C9,RUN_YEARS),B7L813C7,B7L813C16,B7L813C25,B7L813C34,B7L813C43)</f>
        <v>244</v>
      </c>
      <c r="AB38" s="16" t="s">
        <v>38303</v>
      </c>
      <c r="AC38" s="33">
        <f>IF(D6L1331C12=0,0,D6L1331C10/D6L1331C12)</f>
        <v>0</v>
      </c>
      <c r="AD38" s="16" t="s">
        <v>38304</v>
      </c>
      <c r="AE38" s="33">
        <f>IF(D6L1331C5=0,0,D6L1331C10/D6L1331C5)</f>
        <v>0</v>
      </c>
      <c r="AF38" s="16" t="s">
        <v>38305</v>
      </c>
      <c r="AG38" s="33">
        <f>CHOOSE(MIN(D6L1331C9,RUN_YEARS),B7L813C5,B7L813C14,B7L813C23,B7L813C32,B7L813C41)</f>
        <v>6.6709587034816753</v>
      </c>
      <c r="AH38" s="16" t="s">
        <v>38306</v>
      </c>
      <c r="AI38" s="33">
        <f>IF(D6L1331C15=0,0,D6L1331C11/D6L1331C15)</f>
        <v>0</v>
      </c>
      <c r="AJ38" s="16" t="s">
        <v>38307</v>
      </c>
      <c r="AK38" s="33">
        <f>IF(D6L1331C5=0,0,D6L1331C11/D6L1331C5)</f>
        <v>0</v>
      </c>
      <c r="AL38" s="16" t="s">
        <v>38308</v>
      </c>
      <c r="AM38" s="33">
        <f>D6L1331C8*CHOOSE(MIN(D6L1331C9,RUN_YEARS),B7L813C4,B7L813C13,B7L813C22,B7L813C31,B7L813C40)</f>
        <v>0</v>
      </c>
      <c r="AN38" s="16" t="s">
        <v>38309</v>
      </c>
      <c r="AO38" s="33">
        <f>D6L1331C8-D6L1331C18</f>
        <v>0</v>
      </c>
      <c r="AP38" s="16" t="s">
        <v>38310</v>
      </c>
      <c r="AQ38" s="33">
        <f>CHOOSE(MIN(D6L1331C9,RUN_YEARS),B7L813C2,B7L813C11,B7L813C20,B7L813C29,B7L813C38)</f>
        <v>0.36699110369925242</v>
      </c>
      <c r="AR38" s="16" t="s">
        <v>38311</v>
      </c>
      <c r="AS38" s="33">
        <f>IF(D6L1331C20=0,0,D6L1331C18/D6L1331C20)</f>
        <v>0</v>
      </c>
      <c r="AT38" s="16" t="s">
        <v>38312</v>
      </c>
      <c r="AU38" s="33">
        <f>IF(D6L1331C5=0,0,D6L1331C18/D6L1331C5)</f>
        <v>0</v>
      </c>
      <c r="AV38" s="16" t="s">
        <v>38313</v>
      </c>
      <c r="AW38" s="33">
        <f>CHOOSE(MIN(D6L1331C9,RUN_YEARS),B7L813C1,B7L813C10,B7L813C19,B7L813C28,B7L813C37)</f>
        <v>2.667011187905759</v>
      </c>
      <c r="AX38" s="16" t="s">
        <v>38314</v>
      </c>
      <c r="AY38" s="33">
        <f>IF(D6L1331C23=0,0,D6L1331C19/D6L1331C23)</f>
        <v>0</v>
      </c>
      <c r="AZ38" s="16" t="s">
        <v>38315</v>
      </c>
      <c r="BA38" s="33">
        <f>IF(D6L1331C5=0,0,D6L1331C19/D6L1331C5)</f>
        <v>0</v>
      </c>
    </row>
    <row r="39" spans="1:53" x14ac:dyDescent="0.3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IF(_xlfn.SINGLE(D6L1332C2)&lt;&gt;0,_xlfn.SINGLE(D6L1332C2)*_xlfn.SINGLE(D6L1332C4),_xlfn.SINGLE(D6L1332C3)*_xlfn.SINGLE(D6L1332C4))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244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6.6709587034816753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0.36699110369925242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2.667011187905759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3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0</v>
      </c>
      <c r="J40" s="16" t="s">
        <v>21739</v>
      </c>
      <c r="K40" s="21">
        <f>IF(FLOW_THRU_100PCT="Y",1,1)</f>
        <v>1</v>
      </c>
      <c r="L40" s="16" t="s">
        <v>38337</v>
      </c>
      <c r="M40" s="15">
        <f>IF(_xlfn.SINGLE(D6L1333C2)&lt;&gt;0,_xlfn.SINGLE(D6L1333C2)*_xlfn.SINGLE(D6L1333C4),_xlfn.SINGLE(D6L1333C3)*_xlfn.SINGLE(D6L1333C4))</f>
        <v>0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0</v>
      </c>
      <c r="R40" s="16" t="s">
        <v>38340</v>
      </c>
      <c r="S40" s="15">
        <f>D6L1333C5-D6L1333C7</f>
        <v>0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0</v>
      </c>
      <c r="X40" s="16" t="s">
        <v>38342</v>
      </c>
      <c r="Y40" s="33">
        <f>D6L1333C7-D6L1333C10</f>
        <v>0</v>
      </c>
      <c r="Z40" s="16" t="s">
        <v>38343</v>
      </c>
      <c r="AA40" s="33">
        <f>CHOOSE(MIN(D6L1333C9,RUN_YEARS),B7L813C7,B7L813C16,B7L813C25,B7L813C34,B7L813C43)</f>
        <v>244</v>
      </c>
      <c r="AB40" s="16" t="s">
        <v>38344</v>
      </c>
      <c r="AC40" s="33">
        <f>IF(D6L1333C12=0,0,D6L1333C10/D6L1333C12)</f>
        <v>0</v>
      </c>
      <c r="AD40" s="16" t="s">
        <v>38345</v>
      </c>
      <c r="AE40" s="33">
        <f>IF(D6L1333C5=0,0,D6L1333C10/D6L1333C5)</f>
        <v>0</v>
      </c>
      <c r="AF40" s="16" t="s">
        <v>38346</v>
      </c>
      <c r="AG40" s="33">
        <f>CHOOSE(MIN(D6L1333C9,RUN_YEARS),B7L813C5,B7L813C14,B7L813C23,B7L813C32,B7L813C41)</f>
        <v>6.6709587034816753</v>
      </c>
      <c r="AH40" s="16" t="s">
        <v>38347</v>
      </c>
      <c r="AI40" s="33">
        <f>IF(D6L1333C15=0,0,D6L1333C11/D6L1333C15)</f>
        <v>0</v>
      </c>
      <c r="AJ40" s="16" t="s">
        <v>38348</v>
      </c>
      <c r="AK40" s="33">
        <f>IF(D6L1333C5=0,0,D6L1333C11/D6L1333C5)</f>
        <v>0</v>
      </c>
      <c r="AL40" s="16" t="s">
        <v>38349</v>
      </c>
      <c r="AM40" s="33">
        <f>D6L1333C8*CHOOSE(MIN(D6L1333C9,RUN_YEARS),B7L813C4,B7L813C13,B7L813C22,B7L813C31,B7L813C40)</f>
        <v>0</v>
      </c>
      <c r="AN40" s="16" t="s">
        <v>38350</v>
      </c>
      <c r="AO40" s="33">
        <f>D6L1333C8-D6L1333C18</f>
        <v>0</v>
      </c>
      <c r="AP40" s="16" t="s">
        <v>38351</v>
      </c>
      <c r="AQ40" s="33">
        <f>CHOOSE(MIN(D6L1333C9,RUN_YEARS),B7L813C2,B7L813C11,B7L813C20,B7L813C29,B7L813C38)</f>
        <v>0.36699110369925242</v>
      </c>
      <c r="AR40" s="16" t="s">
        <v>38352</v>
      </c>
      <c r="AS40" s="33">
        <f>IF(D6L1333C20=0,0,D6L1333C18/D6L1333C20)</f>
        <v>0</v>
      </c>
      <c r="AT40" s="16" t="s">
        <v>38353</v>
      </c>
      <c r="AU40" s="33">
        <f>IF(D6L1333C5=0,0,D6L1333C18/D6L1333C5)</f>
        <v>0</v>
      </c>
      <c r="AV40" s="16" t="s">
        <v>38354</v>
      </c>
      <c r="AW40" s="33">
        <f>CHOOSE(MIN(D6L1333C9,RUN_YEARS),B7L813C1,B7L813C10,B7L813C19,B7L813C28,B7L813C37)</f>
        <v>2.667011187905759</v>
      </c>
      <c r="AX40" s="16" t="s">
        <v>38355</v>
      </c>
      <c r="AY40" s="33">
        <f>IF(D6L1333C23=0,0,D6L1333C19/D6L1333C23)</f>
        <v>0</v>
      </c>
      <c r="AZ40" s="16" t="s">
        <v>38356</v>
      </c>
      <c r="BA40" s="33">
        <f>IF(D6L1333C5=0,0,D6L1333C19/D6L1333C5)</f>
        <v>0</v>
      </c>
    </row>
    <row r="41" spans="1:53" x14ac:dyDescent="0.3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IF(_xlfn.SINGLE(D6L1334C2)&lt;&gt;0,_xlfn.SINGLE(D6L1334C2)*_xlfn.SINGLE(D6L1334C4),_xlfn.SINGLE(D6L1334C3)*_xlfn.SINGLE(D6L1334C4))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244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6.6709587034816753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0.36699110369925242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2.667011187905759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3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25</v>
      </c>
      <c r="J42" s="16" t="s">
        <v>21739</v>
      </c>
      <c r="K42" s="21">
        <f>IF(FLOW_THRU_100PCT="Y",1,1)</f>
        <v>1</v>
      </c>
      <c r="L42" s="16" t="s">
        <v>38378</v>
      </c>
      <c r="M42" s="15">
        <f>IF(_xlfn.SINGLE(D6L1335C2)&lt;&gt;0,_xlfn.SINGLE(D6L1335C2)*_xlfn.SINGLE(D6L1335C4),_xlfn.SINGLE(D6L1335C3)*_xlfn.SINGLE(D6L1335C4))</f>
        <v>25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25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23.340840048457533</v>
      </c>
      <c r="X42" s="16" t="s">
        <v>38382</v>
      </c>
      <c r="Y42" s="33">
        <f>D6L1335C7-D6L1335C10</f>
        <v>1.6591599515424669</v>
      </c>
      <c r="Z42" s="16" t="s">
        <v>38383</v>
      </c>
      <c r="AA42" s="33">
        <f>CHOOSE(MIN(D6L1335C9,RUN_YEARS),B7L813C7,B7L813C16,B7L813C25,B7L813C34,B7L813C43)</f>
        <v>244</v>
      </c>
      <c r="AB42" s="16" t="s">
        <v>38384</v>
      </c>
      <c r="AC42" s="33">
        <f>IF(D6L1335C12=0,0,D6L1335C10/D6L1335C12)</f>
        <v>9.5659180526465298E-2</v>
      </c>
      <c r="AD42" s="16" t="s">
        <v>38385</v>
      </c>
      <c r="AE42" s="33">
        <f>IF(D6L1335C5=0,0,D6L1335C10/D6L1335C5)</f>
        <v>0.93363360193830136</v>
      </c>
      <c r="AF42" s="16" t="s">
        <v>38386</v>
      </c>
      <c r="AG42" s="33">
        <f>CHOOSE(MIN(D6L1335C9,RUN_YEARS),B7L813C5,B7L813C14,B7L813C23,B7L813C32,B7L813C41)</f>
        <v>6.6709587034816753</v>
      </c>
      <c r="AH42" s="16" t="s">
        <v>38387</v>
      </c>
      <c r="AI42" s="33">
        <f>IF(D6L1335C15=0,0,D6L1335C11/D6L1335C15)</f>
        <v>0.2487138693688099</v>
      </c>
      <c r="AJ42" s="16" t="s">
        <v>38388</v>
      </c>
      <c r="AK42" s="33">
        <f>IF(D6L1335C5=0,0,D6L1335C11/D6L1335C5)</f>
        <v>6.6366398061698681E-2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0.36699110369925242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2.667011187905759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3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63</v>
      </c>
      <c r="J43" s="16" t="s">
        <v>21739</v>
      </c>
      <c r="K43" s="21">
        <f>IF(FLOW_THRU_100PCT="Y",1,1)</f>
        <v>1</v>
      </c>
      <c r="L43" s="16" t="s">
        <v>38399</v>
      </c>
      <c r="M43" s="15">
        <f>IF(_xlfn.SINGLE(D6L1336C2)&lt;&gt;0,_xlfn.SINGLE(D6L1336C2)*_xlfn.SINGLE(D6L1336C4),_xlfn.SINGLE(D6L1336C3)*_xlfn.SINGLE(D6L1336C4))</f>
        <v>63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63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244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6.6709587034816753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7.6204423434439814</v>
      </c>
      <c r="AN43" s="16" t="s">
        <v>38410</v>
      </c>
      <c r="AO43" s="33">
        <f>D6L1336C8-D6L1336C18</f>
        <v>55.379557656556017</v>
      </c>
      <c r="AP43" s="16" t="s">
        <v>38411</v>
      </c>
      <c r="AQ43" s="33">
        <f>CHOOSE(MIN(D6L1336C9,RUN_YEARS),B7L813C2,B7L813C11,B7L813C20,B7L813C29,B7L813C38)</f>
        <v>0.36699110369925242</v>
      </c>
      <c r="AR43" s="16" t="s">
        <v>38412</v>
      </c>
      <c r="AS43" s="33">
        <f>IF(D6L1336C20=0,0,D6L1336C18/D6L1336C20)</f>
        <v>20.764651422419494</v>
      </c>
      <c r="AT43" s="16" t="s">
        <v>38413</v>
      </c>
      <c r="AU43" s="33">
        <f>IF(D6L1336C5=0,0,D6L1336C18/D6L1336C5)</f>
        <v>0.12095940227688859</v>
      </c>
      <c r="AV43" s="16" t="s">
        <v>38414</v>
      </c>
      <c r="AW43" s="33">
        <f>CHOOSE(MIN(D6L1336C9,RUN_YEARS),B7L813C1,B7L813C10,B7L813C19,B7L813C28,B7L813C37)</f>
        <v>2.667011187905759</v>
      </c>
      <c r="AX43" s="16" t="s">
        <v>38415</v>
      </c>
      <c r="AY43" s="33">
        <f>IF(D6L1336C23=0,0,D6L1336C19/D6L1336C23)</f>
        <v>20.76465142241949</v>
      </c>
      <c r="AZ43" s="16" t="s">
        <v>38416</v>
      </c>
      <c r="BA43" s="33">
        <f>IF(D6L1336C5=0,0,D6L1336C19/D6L1336C5)</f>
        <v>0.87904059772311138</v>
      </c>
    </row>
    <row r="44" spans="1:53" x14ac:dyDescent="0.3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88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88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25</v>
      </c>
      <c r="R44" s="16" t="s">
        <v>38420</v>
      </c>
      <c r="S44" s="15">
        <f>SUM(D6L1329C8:D6L1336C8)</f>
        <v>63</v>
      </c>
      <c r="U44" s="21" t="str">
        <f>NULL_VALUE</f>
        <v>n/a</v>
      </c>
      <c r="V44" s="16" t="s">
        <v>38421</v>
      </c>
      <c r="W44" s="33">
        <f>SUM(D6L1329C10:D6L1336C10)</f>
        <v>23.340840048457533</v>
      </c>
      <c r="X44" s="16" t="s">
        <v>38422</v>
      </c>
      <c r="Y44" s="33">
        <f>SUM(D6L1329C11:D6L1336C11)</f>
        <v>1.6591599515424669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9.5659180526465298E-2</v>
      </c>
      <c r="AD44" s="16" t="s">
        <v>38424</v>
      </c>
      <c r="AE44" s="33">
        <f>IF(D6L1337C5=0,0,D6L1337C10/D6L1337C5)</f>
        <v>0.26523681873247196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0.2487138693688099</v>
      </c>
      <c r="AJ44" s="16" t="s">
        <v>38426</v>
      </c>
      <c r="AK44" s="33">
        <f>IF(D6L1337C5=0,0,D6L1337C11/D6L1337C5)</f>
        <v>1.8854090358437124E-2</v>
      </c>
      <c r="AL44" s="16" t="s">
        <v>38427</v>
      </c>
      <c r="AM44" s="33">
        <f>SUM(D6L1329C18:D6L1336C18)</f>
        <v>7.6204423434439814</v>
      </c>
      <c r="AN44" s="16" t="s">
        <v>38428</v>
      </c>
      <c r="AO44" s="33">
        <f>SUM(D6L1329C19:D6L1336C19)</f>
        <v>55.379557656556017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20.764651422419494</v>
      </c>
      <c r="AT44" s="16" t="s">
        <v>38430</v>
      </c>
      <c r="AU44" s="33">
        <f>IF(D6L1337C5=0,0,D6L1337C18/D6L1337C5)</f>
        <v>8.6595935720954337E-2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20.76465142241949</v>
      </c>
      <c r="AZ44" s="16" t="s">
        <v>38432</v>
      </c>
      <c r="BA44" s="33">
        <f>IF(D6L1337C5=0,0,D6L1337C19/D6L1337C5)</f>
        <v>0.62931315518813657</v>
      </c>
    </row>
    <row r="45" spans="1:53" x14ac:dyDescent="0.3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0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IF(_xlfn.SINGLE(D6L1338C2)&lt;&gt;0,_xlfn.SINGLE(D6L1338C2)*_xlfn.SINGLE(D6L1338C4),_xlfn.SINGLE(D6L1338C3)*_xlfn.SINGLE(D6L1338C4))</f>
        <v>0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0</v>
      </c>
      <c r="R45" s="16" t="s">
        <v>38437</v>
      </c>
      <c r="S45" s="15">
        <f>D6L1338C5-D6L1338C7</f>
        <v>0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0</v>
      </c>
      <c r="X45" s="16" t="s">
        <v>38439</v>
      </c>
      <c r="Y45" s="33">
        <f>D6L1338C7-D6L1338C10</f>
        <v>0</v>
      </c>
      <c r="Z45" s="16" t="s">
        <v>38440</v>
      </c>
      <c r="AA45" s="33">
        <f>CHOOSE(MIN(D6L1338C9,RUN_YEARS),B7L813C7,B7L813C16,B7L813C25,B7L813C34,B7L813C43)</f>
        <v>244</v>
      </c>
      <c r="AB45" s="16" t="s">
        <v>38441</v>
      </c>
      <c r="AC45" s="33">
        <f>IF(D6L1338C12=0,0,D6L1338C10/D6L1338C12)</f>
        <v>0</v>
      </c>
      <c r="AD45" s="16" t="s">
        <v>38442</v>
      </c>
      <c r="AE45" s="33">
        <f>IF(D6L1338C5=0,0,D6L1338C10/D6L1338C5)</f>
        <v>0</v>
      </c>
      <c r="AF45" s="16" t="s">
        <v>38443</v>
      </c>
      <c r="AG45" s="33">
        <f>CHOOSE(MIN(D6L1338C9,RUN_YEARS),B7L813C5,B7L813C14,B7L813C23,B7L813C32,B7L813C41)</f>
        <v>6.6709587034816753</v>
      </c>
      <c r="AH45" s="16" t="s">
        <v>38444</v>
      </c>
      <c r="AI45" s="33">
        <f>IF(D6L1338C15=0,0,D6L1338C11/D6L1338C15)</f>
        <v>0</v>
      </c>
      <c r="AJ45" s="16" t="s">
        <v>38445</v>
      </c>
      <c r="AK45" s="33">
        <f>IF(D6L1338C5=0,0,D6L1338C11/D6L1338C5)</f>
        <v>0</v>
      </c>
      <c r="AL45" s="16" t="s">
        <v>38446</v>
      </c>
      <c r="AM45" s="33">
        <f>D6L1338C8*CHOOSE(MIN(D6L1338C9,RUN_YEARS),B7L813C4,B7L813C13,B7L813C22,B7L813C31,B7L813C40)</f>
        <v>0</v>
      </c>
      <c r="AN45" s="16" t="s">
        <v>38447</v>
      </c>
      <c r="AO45" s="33">
        <f>D6L1338C8-D6L1338C18</f>
        <v>0</v>
      </c>
      <c r="AP45" s="16" t="s">
        <v>38448</v>
      </c>
      <c r="AQ45" s="33">
        <f>CHOOSE(MIN(D6L1338C9,RUN_YEARS),B7L813C2,B7L813C11,B7L813C20,B7L813C29,B7L813C38)</f>
        <v>0.36699110369925242</v>
      </c>
      <c r="AR45" s="16" t="s">
        <v>38449</v>
      </c>
      <c r="AS45" s="33">
        <f>IF(D6L1338C20=0,0,D6L1338C18/D6L1338C20)</f>
        <v>0</v>
      </c>
      <c r="AT45" s="16" t="s">
        <v>38450</v>
      </c>
      <c r="AU45" s="33">
        <f>IF(D6L1338C5=0,0,D6L1338C18/D6L1338C5)</f>
        <v>0</v>
      </c>
      <c r="AV45" s="16" t="s">
        <v>38451</v>
      </c>
      <c r="AW45" s="33">
        <f>CHOOSE(MIN(D6L1338C9,RUN_YEARS),B7L813C1,B7L813C10,B7L813C19,B7L813C28,B7L813C37)</f>
        <v>2.667011187905759</v>
      </c>
      <c r="AX45" s="16" t="s">
        <v>38452</v>
      </c>
      <c r="AY45" s="33">
        <f>IF(D6L1338C23=0,0,D6L1338C19/D6L1338C23)</f>
        <v>0</v>
      </c>
      <c r="AZ45" s="16" t="s">
        <v>38453</v>
      </c>
      <c r="BA45" s="33">
        <f>IF(D6L1338C5=0,0,D6L1338C19/D6L1338C5)</f>
        <v>0</v>
      </c>
    </row>
    <row r="46" spans="1:53" x14ac:dyDescent="0.3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0</v>
      </c>
      <c r="J46" s="16" t="s">
        <v>21739</v>
      </c>
      <c r="K46" s="21">
        <f>IF(FLOW_THRU_100PCT="Y",1,1)</f>
        <v>1</v>
      </c>
      <c r="L46" s="16" t="s">
        <v>38455</v>
      </c>
      <c r="M46" s="15">
        <f>IF(_xlfn.SINGLE(D6L1339C2)&lt;&gt;0,_xlfn.SINGLE(D6L1339C2)*_xlfn.SINGLE(D6L1339C4),_xlfn.SINGLE(D6L1339C3)*_xlfn.SINGLE(D6L1339C4))</f>
        <v>0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0</v>
      </c>
      <c r="R46" s="16" t="s">
        <v>38457</v>
      </c>
      <c r="S46" s="15">
        <f>D6L1339C5-D6L1339C7</f>
        <v>0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0</v>
      </c>
      <c r="X46" s="16" t="s">
        <v>38459</v>
      </c>
      <c r="Y46" s="33">
        <f>D6L1339C7-D6L1339C10</f>
        <v>0</v>
      </c>
      <c r="Z46" s="16" t="s">
        <v>38460</v>
      </c>
      <c r="AA46" s="33">
        <f>CHOOSE(MIN(D6L1339C9,RUN_YEARS),B7L813C7,B7L813C16,B7L813C25,B7L813C34,B7L813C43)</f>
        <v>244</v>
      </c>
      <c r="AB46" s="16" t="s">
        <v>38461</v>
      </c>
      <c r="AC46" s="33">
        <f>IF(D6L1339C12=0,0,D6L1339C10/D6L1339C12)</f>
        <v>0</v>
      </c>
      <c r="AD46" s="16" t="s">
        <v>38462</v>
      </c>
      <c r="AE46" s="33">
        <f>IF(D6L1339C5=0,0,D6L1339C10/D6L1339C5)</f>
        <v>0</v>
      </c>
      <c r="AF46" s="16" t="s">
        <v>38463</v>
      </c>
      <c r="AG46" s="33">
        <f>CHOOSE(MIN(D6L1339C9,RUN_YEARS),B7L813C5,B7L813C14,B7L813C23,B7L813C32,B7L813C41)</f>
        <v>6.6709587034816753</v>
      </c>
      <c r="AH46" s="16" t="s">
        <v>38464</v>
      </c>
      <c r="AI46" s="33">
        <f>IF(D6L1339C15=0,0,D6L1339C11/D6L1339C15)</f>
        <v>0</v>
      </c>
      <c r="AJ46" s="16" t="s">
        <v>38465</v>
      </c>
      <c r="AK46" s="33">
        <f>IF(D6L1339C5=0,0,D6L1339C11/D6L1339C5)</f>
        <v>0</v>
      </c>
      <c r="AL46" s="16" t="s">
        <v>38466</v>
      </c>
      <c r="AM46" s="33">
        <f>D6L1339C8*CHOOSE(MIN(D6L1339C9,RUN_YEARS),B7L813C4,B7L813C13,B7L813C22,B7L813C31,B7L813C40)</f>
        <v>0</v>
      </c>
      <c r="AN46" s="16" t="s">
        <v>38467</v>
      </c>
      <c r="AO46" s="33">
        <f>D6L1339C8-D6L1339C18</f>
        <v>0</v>
      </c>
      <c r="AP46" s="16" t="s">
        <v>38468</v>
      </c>
      <c r="AQ46" s="33">
        <f>CHOOSE(MIN(D6L1339C9,RUN_YEARS),B7L813C2,B7L813C11,B7L813C20,B7L813C29,B7L813C38)</f>
        <v>0.36699110369925242</v>
      </c>
      <c r="AR46" s="16" t="s">
        <v>38469</v>
      </c>
      <c r="AS46" s="33">
        <f>IF(D6L1339C20=0,0,D6L1339C18/D6L1339C20)</f>
        <v>0</v>
      </c>
      <c r="AT46" s="16" t="s">
        <v>38470</v>
      </c>
      <c r="AU46" s="33">
        <f>IF(D6L1339C5=0,0,D6L1339C18/D6L1339C5)</f>
        <v>0</v>
      </c>
      <c r="AV46" s="16" t="s">
        <v>38471</v>
      </c>
      <c r="AW46" s="33">
        <f>CHOOSE(MIN(D6L1339C9,RUN_YEARS),B7L813C1,B7L813C10,B7L813C19,B7L813C28,B7L813C37)</f>
        <v>2.667011187905759</v>
      </c>
      <c r="AX46" s="16" t="s">
        <v>38472</v>
      </c>
      <c r="AY46" s="33">
        <f>IF(D6L1339C23=0,0,D6L1339C19/D6L1339C23)</f>
        <v>0</v>
      </c>
      <c r="AZ46" s="16" t="s">
        <v>38473</v>
      </c>
      <c r="BA46" s="33">
        <f>IF(D6L1339C5=0,0,D6L1339C19/D6L1339C5)</f>
        <v>0</v>
      </c>
    </row>
    <row r="47" spans="1:53" x14ac:dyDescent="0.3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0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0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0</v>
      </c>
      <c r="R47" s="16" t="s">
        <v>38477</v>
      </c>
      <c r="S47" s="15">
        <f>SUM(D6L1338C8:D6L1339C8)</f>
        <v>0</v>
      </c>
      <c r="U47" s="21" t="str">
        <f>NULL_VALUE</f>
        <v>n/a</v>
      </c>
      <c r="V47" s="16" t="s">
        <v>38478</v>
      </c>
      <c r="W47" s="33">
        <f>SUM(D6L1338C10:D6L1339C10)</f>
        <v>0</v>
      </c>
      <c r="X47" s="16" t="s">
        <v>38479</v>
      </c>
      <c r="Y47" s="33">
        <f>SUM(D6L1338C11:D6L1339C11)</f>
        <v>0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0</v>
      </c>
      <c r="AD47" s="16" t="s">
        <v>38481</v>
      </c>
      <c r="AE47" s="33">
        <f>IF(D6L1340C5=0,0,D6L1340C10/D6L1340C5)</f>
        <v>0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0</v>
      </c>
      <c r="AJ47" s="16" t="s">
        <v>38483</v>
      </c>
      <c r="AK47" s="33">
        <f>IF(D6L1340C5=0,0,D6L1340C11/D6L1340C5)</f>
        <v>0</v>
      </c>
      <c r="AL47" s="16" t="s">
        <v>38484</v>
      </c>
      <c r="AM47" s="33">
        <f>SUM(D6L1338C18:D6L1339C18)</f>
        <v>0</v>
      </c>
      <c r="AN47" s="16" t="s">
        <v>38485</v>
      </c>
      <c r="AO47" s="33">
        <f>SUM(D6L1338C19:D6L1339C19)</f>
        <v>0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0</v>
      </c>
      <c r="AT47" s="16" t="s">
        <v>38487</v>
      </c>
      <c r="AU47" s="33">
        <f>IF(D6L1340C5=0,0,D6L1340C18/D6L1340C5)</f>
        <v>0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0</v>
      </c>
      <c r="AZ47" s="16" t="s">
        <v>38489</v>
      </c>
      <c r="BA47" s="33">
        <f>IF(D6L1340C5=0,0,D6L1340C19/D6L1340C5)</f>
        <v>0</v>
      </c>
    </row>
    <row r="48" spans="1:53" x14ac:dyDescent="0.3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88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88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25</v>
      </c>
      <c r="R48" s="16" t="s">
        <v>38494</v>
      </c>
      <c r="S48" s="15">
        <f>SUM(D6L1328C8,D6L1337C8,D6L1340C8)</f>
        <v>63</v>
      </c>
      <c r="U48" s="21" t="str">
        <f>NULL_VALUE</f>
        <v>n/a</v>
      </c>
      <c r="V48" s="16" t="s">
        <v>38495</v>
      </c>
      <c r="W48" s="33">
        <f>SUM(D6L1328C10,D6L1337C10,D6L1340C10)</f>
        <v>23.340840048457533</v>
      </c>
      <c r="X48" s="16" t="s">
        <v>38496</v>
      </c>
      <c r="Y48" s="33">
        <f>SUM(D6L1328C11,D6L1337C11,D6L1340C11)</f>
        <v>1.6591599515424669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9.5659180526465298E-2</v>
      </c>
      <c r="AD48" s="16" t="s">
        <v>38498</v>
      </c>
      <c r="AE48" s="33">
        <f>IF(D6L1341C5=0,0,D6L1341C10/D6L1341C5)</f>
        <v>0.26523681873247196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0.2487138693688099</v>
      </c>
      <c r="AJ48" s="16" t="s">
        <v>38500</v>
      </c>
      <c r="AK48" s="33">
        <f>IF(D6L1341C5=0,0,D6L1341C11/D6L1341C5)</f>
        <v>1.8854090358437124E-2</v>
      </c>
      <c r="AL48" s="16" t="s">
        <v>38501</v>
      </c>
      <c r="AM48" s="33">
        <f>SUM(D6L1328C18,D6L1337C18,D6L1340C18)</f>
        <v>7.6204423434439814</v>
      </c>
      <c r="AN48" s="16" t="s">
        <v>38502</v>
      </c>
      <c r="AO48" s="33">
        <f>SUM(D6L1328C19,D6L1337C19,D6L1340C19)</f>
        <v>55.379557656556017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20.764651422419494</v>
      </c>
      <c r="AT48" s="16" t="s">
        <v>38504</v>
      </c>
      <c r="AU48" s="33">
        <f>IF(D6L1341C5=0,0,D6L1341C18/D6L1341C5)</f>
        <v>8.6595935720954337E-2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20.76465142241949</v>
      </c>
      <c r="AZ48" s="16" t="s">
        <v>38506</v>
      </c>
      <c r="BA48" s="33">
        <f>IF(D6L1341C5=0,0,D6L1341C19/D6L1341C5)</f>
        <v>0.62931315518813657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0DDFE8-7CEE-4D4E-98B7-4AA3162E684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38509</v>
      </c>
    </row>
    <row r="3" spans="1:53" x14ac:dyDescent="0.3">
      <c r="B3" s="13" t="s">
        <v>27409</v>
      </c>
    </row>
    <row r="4" spans="1:53" x14ac:dyDescent="0.3">
      <c r="B4" s="13" t="s">
        <v>7829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2632.5964687999999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IF(_xlfn.SINGLE(D6L1401C2)&lt;&gt;0,_xlfn.SINGLE(D6L1401C2)*_xlfn.SINGLE(D6L1401C4),_xlfn.SINGLE(D6L1401C3)*_xlfn.SINGLE(D6L1401C4))</f>
        <v>2264.0329631679997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1132.0164815839998</v>
      </c>
      <c r="R8" s="16" t="s">
        <v>38515</v>
      </c>
      <c r="S8" s="15">
        <f>D6L1401C5-D6L1401C7</f>
        <v>1132.0164815839998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1071.3787670728268</v>
      </c>
      <c r="X8" s="16" t="s">
        <v>38517</v>
      </c>
      <c r="Y8" s="33">
        <f>D6L1401C7-D6L1401C10</f>
        <v>60.637714511173044</v>
      </c>
      <c r="Z8" s="16" t="s">
        <v>38518</v>
      </c>
      <c r="AA8" s="33">
        <f>CHOOSE(MIN(D6L1401C9,RUN_YEARS),B7L814C7,B7L814C16,B7L814C25,B7L814C34,B7L814C43)</f>
        <v>21589</v>
      </c>
      <c r="AB8" s="16" t="s">
        <v>38519</v>
      </c>
      <c r="AC8" s="33">
        <f>IF(D6L1401C12=0,0,D6L1401C10/D6L1401C12)</f>
        <v>4.9626141417982619E-2</v>
      </c>
      <c r="AD8" s="16" t="s">
        <v>38520</v>
      </c>
      <c r="AE8" s="33">
        <f>IF(D6L1401C5=0,0,D6L1401C10/D6L1401C5)</f>
        <v>0.47321694714801132</v>
      </c>
      <c r="AF8" s="16" t="s">
        <v>38521</v>
      </c>
      <c r="AG8" s="33">
        <f>CHOOSE(MIN(D6L1401C9,RUN_YEARS),B7L814C5,B7L814C14,B7L814C23,B7L814C32,B7L814C41)</f>
        <v>469.95791376320108</v>
      </c>
      <c r="AH8" s="16" t="s">
        <v>38522</v>
      </c>
      <c r="AI8" s="33">
        <f>IF(D6L1401C15=0,0,D6L1401C11/D6L1401C15)</f>
        <v>0.12902796768675487</v>
      </c>
      <c r="AJ8" s="16" t="s">
        <v>38523</v>
      </c>
      <c r="AK8" s="33">
        <f>IF(D6L1401C5=0,0,D6L1401C11/D6L1401C5)</f>
        <v>2.6783052851988665E-2</v>
      </c>
      <c r="AL8" s="16" t="s">
        <v>38524</v>
      </c>
      <c r="AM8" s="33">
        <f>D6L1401C8*CHOOSE(MIN(D6L1401C9,RUN_YEARS),B7L814C4,B7L814C13,B7L814C22,B7L814C31,B7L814C40)</f>
        <v>174.65808093748015</v>
      </c>
      <c r="AN8" s="16" t="s">
        <v>38525</v>
      </c>
      <c r="AO8" s="33">
        <f>D6L1401C8-D6L1401C18</f>
        <v>957.35840064651973</v>
      </c>
      <c r="AP8" s="16" t="s">
        <v>38526</v>
      </c>
      <c r="AQ8" s="33">
        <f>CHOOSE(MIN(D6L1401C9,RUN_YEARS),B7L814C2,B7L814C11,B7L814C20,B7L814C29,B7L814C38)</f>
        <v>30.34548649797021</v>
      </c>
      <c r="AR8" s="16" t="s">
        <v>38527</v>
      </c>
      <c r="AS8" s="33">
        <f>IF(D6L1401C20=0,0,D6L1401C18/D6L1401C20)</f>
        <v>5.7556526882231038</v>
      </c>
      <c r="AT8" s="16" t="s">
        <v>38528</v>
      </c>
      <c r="AU8" s="33">
        <f>IF(D6L1401C5=0,0,D6L1401C18/D6L1401C5)</f>
        <v>7.7144672263554787E-2</v>
      </c>
      <c r="AV8" s="16" t="s">
        <v>38529</v>
      </c>
      <c r="AW8" s="33">
        <f>CHOOSE(MIN(D6L1401C9,RUN_YEARS),B7L814C1,B7L814C10,B7L814C19,B7L814C28,B7L814C37)</f>
        <v>166.33359455573355</v>
      </c>
      <c r="AX8" s="16" t="s">
        <v>38530</v>
      </c>
      <c r="AY8" s="33">
        <f>IF(D6L1401C23=0,0,D6L1401C19/D6L1401C23)</f>
        <v>5.7556526882231038</v>
      </c>
      <c r="AZ8" s="16" t="s">
        <v>38531</v>
      </c>
      <c r="BA8" s="33">
        <f>IF(D6L1401C5=0,0,D6L1401C19/D6L1401C5)</f>
        <v>0.42285532773644524</v>
      </c>
    </row>
    <row r="9" spans="1:53" x14ac:dyDescent="0.3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1.1001641385149252</v>
      </c>
      <c r="J9" s="16" t="s">
        <v>38552</v>
      </c>
      <c r="K9" s="21">
        <f>_xlfn.SINGLE(IF(FLOW_THRU_100PCT="Y",1,INDEX(VariabilityMatrix,D6L1402C1,_xlfn.SINGLE(D6L1402C9))))</f>
        <v>0.44333062863982836</v>
      </c>
      <c r="L9" s="16" t="s">
        <v>38532</v>
      </c>
      <c r="M9" s="15">
        <f>IF(_xlfn.SINGLE(D6L1402C2)&lt;&gt;0,_xlfn.SINGLE(D6L1402C2)*_xlfn.SINGLE(D6L1402C4),_xlfn.SINGLE(D6L1402C3)*_xlfn.SINGLE(D6L1402C4))</f>
        <v>0.487736459134817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0.2438682295674085</v>
      </c>
      <c r="R9" s="16" t="s">
        <v>38534</v>
      </c>
      <c r="S9" s="15">
        <f>D6L1402C5-D6L1402C7</f>
        <v>0.2438682295674085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0.23045304559603158</v>
      </c>
      <c r="X9" s="16" t="s">
        <v>38536</v>
      </c>
      <c r="Y9" s="33">
        <f>D6L1402C7-D6L1402C10</f>
        <v>1.3415183971376921E-2</v>
      </c>
      <c r="Z9" s="16" t="s">
        <v>38537</v>
      </c>
      <c r="AA9" s="33">
        <f>CHOOSE(MIN(D6L1402C9,RUN_YEARS),B7L814C7,B7L814C16,B7L814C25,B7L814C34,B7L814C43)</f>
        <v>20793.599999999999</v>
      </c>
      <c r="AB9" s="16" t="s">
        <v>38538</v>
      </c>
      <c r="AC9" s="33">
        <f>IF(D6L1402C12=0,0,D6L1402C10/D6L1402C12)</f>
        <v>1.1082883463951965E-5</v>
      </c>
      <c r="AD9" s="16" t="s">
        <v>38539</v>
      </c>
      <c r="AE9" s="33">
        <f>IF(D6L1402C5=0,0,D6L1402C10/D6L1402C5)</f>
        <v>0.47249501504321867</v>
      </c>
      <c r="AF9" s="16" t="s">
        <v>38540</v>
      </c>
      <c r="AG9" s="33">
        <f>CHOOSE(MIN(D6L1402C9,RUN_YEARS),B7L814C5,B7L814C14,B7L814C23,B7L814C32,B7L814C41)</f>
        <v>465.55448856063549</v>
      </c>
      <c r="AH9" s="16" t="s">
        <v>38541</v>
      </c>
      <c r="AI9" s="33">
        <f>IF(D6L1402C15=0,0,D6L1402C11/D6L1402C15)</f>
        <v>2.8815497006275085E-5</v>
      </c>
      <c r="AJ9" s="16" t="s">
        <v>38542</v>
      </c>
      <c r="AK9" s="33">
        <f>IF(D6L1402C5=0,0,D6L1402C11/D6L1402C5)</f>
        <v>2.7504984956781303E-2</v>
      </c>
      <c r="AL9" s="16" t="s">
        <v>38543</v>
      </c>
      <c r="AM9" s="33">
        <f>D6L1402C8*CHOOSE(MIN(D6L1402C9,RUN_YEARS),B7L814C4,B7L814C13,B7L814C22,B7L814C31,B7L814C40)</f>
        <v>3.785056411851459E-2</v>
      </c>
      <c r="AN9" s="16" t="s">
        <v>38544</v>
      </c>
      <c r="AO9" s="33">
        <f>D6L1402C8-D6L1402C18</f>
        <v>0.20601766544889391</v>
      </c>
      <c r="AP9" s="16" t="s">
        <v>38545</v>
      </c>
      <c r="AQ9" s="33">
        <f>CHOOSE(MIN(D6L1402C9,RUN_YEARS),B7L814C2,B7L814C11,B7L814C20,B7L814C29,B7L814C38)</f>
        <v>30.083659764225548</v>
      </c>
      <c r="AR9" s="16" t="s">
        <v>38546</v>
      </c>
      <c r="AS9" s="33">
        <f>IF(D6L1402C20=0,0,D6L1402C18/D6L1402C20)</f>
        <v>1.2581768446778266E-3</v>
      </c>
      <c r="AT9" s="16" t="s">
        <v>38547</v>
      </c>
      <c r="AU9" s="33">
        <f>IF(D6L1402C5=0,0,D6L1402C18/D6L1402C5)</f>
        <v>7.7604541160725862E-2</v>
      </c>
      <c r="AV9" s="16" t="s">
        <v>38548</v>
      </c>
      <c r="AW9" s="33">
        <f>CHOOSE(MIN(D6L1402C9,RUN_YEARS),B7L814C1,B7L814C10,B7L814C19,B7L814C28,B7L814C37)</f>
        <v>163.74301142193372</v>
      </c>
      <c r="AX9" s="16" t="s">
        <v>38549</v>
      </c>
      <c r="AY9" s="33">
        <f>IF(D6L1402C23=0,0,D6L1402C19/D6L1402C23)</f>
        <v>1.2581768446778268E-3</v>
      </c>
      <c r="AZ9" s="16" t="s">
        <v>38550</v>
      </c>
      <c r="BA9" s="33">
        <f>IF(D6L1402C5=0,0,D6L1402C19/D6L1402C5)</f>
        <v>0.42239545883927415</v>
      </c>
    </row>
    <row r="10" spans="1:53" x14ac:dyDescent="0.3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1.5016207730051271E-2</v>
      </c>
      <c r="J10" s="16" t="s">
        <v>38573</v>
      </c>
      <c r="K10" s="21">
        <f>_xlfn.SINGLE(IF(FLOW_THRU_100PCT="Y",1,INDEX(VariabilityMatrix,D6L1403C1,_xlfn.SINGLE(D6L1403C9))))</f>
        <v>0.44333062863982836</v>
      </c>
      <c r="L10" s="16" t="s">
        <v>38553</v>
      </c>
      <c r="M10" s="15">
        <f>IF(_xlfn.SINGLE(D6L1403C2)&lt;&gt;0,_xlfn.SINGLE(D6L1403C2)*_xlfn.SINGLE(D6L1403C4),_xlfn.SINGLE(D6L1403C3)*_xlfn.SINGLE(D6L1403C4))</f>
        <v>6.6571448127498798E-3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3.3285724063749399E-3</v>
      </c>
      <c r="R10" s="16" t="s">
        <v>38555</v>
      </c>
      <c r="S10" s="15">
        <f>D6L1403C5-D6L1403C7</f>
        <v>3.3285724063749399E-3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3.1454677384451396E-3</v>
      </c>
      <c r="X10" s="16" t="s">
        <v>38557</v>
      </c>
      <c r="Y10" s="33">
        <f>D6L1403C7-D6L1403C10</f>
        <v>1.8310466792980035E-4</v>
      </c>
      <c r="Z10" s="16" t="s">
        <v>38558</v>
      </c>
      <c r="AA10" s="33">
        <f>CHOOSE(MIN(D6L1403C9,RUN_YEARS),B7L814C7,B7L814C16,B7L814C25,B7L814C34,B7L814C43)</f>
        <v>20793.599999999999</v>
      </c>
      <c r="AB10" s="16" t="s">
        <v>38559</v>
      </c>
      <c r="AC10" s="33">
        <f>IF(D6L1403C12=0,0,D6L1403C10/D6L1403C12)</f>
        <v>1.5127095541152757E-7</v>
      </c>
      <c r="AD10" s="16" t="s">
        <v>38560</v>
      </c>
      <c r="AE10" s="33">
        <f>IF(D6L1403C5=0,0,D6L1403C10/D6L1403C5)</f>
        <v>0.47249501504321867</v>
      </c>
      <c r="AF10" s="16" t="s">
        <v>38561</v>
      </c>
      <c r="AG10" s="33">
        <f>CHOOSE(MIN(D6L1403C9,RUN_YEARS),B7L814C5,B7L814C14,B7L814C23,B7L814C32,B7L814C41)</f>
        <v>465.55448856063549</v>
      </c>
      <c r="AH10" s="16" t="s">
        <v>38562</v>
      </c>
      <c r="AI10" s="33">
        <f>IF(D6L1403C15=0,0,D6L1403C11/D6L1403C15)</f>
        <v>3.9330448406997182E-7</v>
      </c>
      <c r="AJ10" s="16" t="s">
        <v>38563</v>
      </c>
      <c r="AK10" s="33">
        <f>IF(D6L1403C5=0,0,D6L1403C11/D6L1403C5)</f>
        <v>2.7504984956781338E-2</v>
      </c>
      <c r="AL10" s="16" t="s">
        <v>38564</v>
      </c>
      <c r="AM10" s="33">
        <f>D6L1403C8*CHOOSE(MIN(D6L1403C9,RUN_YEARS),B7L814C4,B7L814C13,B7L814C22,B7L814C31,B7L814C40)</f>
        <v>5.1662466863396073E-4</v>
      </c>
      <c r="AN10" s="16" t="s">
        <v>38565</v>
      </c>
      <c r="AO10" s="33">
        <f>D6L1403C8-D6L1403C18</f>
        <v>2.811947737740979E-3</v>
      </c>
      <c r="AP10" s="16" t="s">
        <v>38566</v>
      </c>
      <c r="AQ10" s="33">
        <f>CHOOSE(MIN(D6L1403C9,RUN_YEARS),B7L814C2,B7L814C11,B7L814C20,B7L814C29,B7L814C38)</f>
        <v>30.083659764225548</v>
      </c>
      <c r="AR10" s="16" t="s">
        <v>38567</v>
      </c>
      <c r="AS10" s="33">
        <f>IF(D6L1403C20=0,0,D6L1403C18/D6L1403C20)</f>
        <v>1.7172932837390782E-5</v>
      </c>
      <c r="AT10" s="16" t="s">
        <v>38568</v>
      </c>
      <c r="AU10" s="33">
        <f>IF(D6L1403C5=0,0,D6L1403C18/D6L1403C5)</f>
        <v>7.7604541160725862E-2</v>
      </c>
      <c r="AV10" s="16" t="s">
        <v>38569</v>
      </c>
      <c r="AW10" s="33">
        <f>CHOOSE(MIN(D6L1403C9,RUN_YEARS),B7L814C1,B7L814C10,B7L814C19,B7L814C28,B7L814C37)</f>
        <v>163.74301142193372</v>
      </c>
      <c r="AX10" s="16" t="s">
        <v>38570</v>
      </c>
      <c r="AY10" s="33">
        <f>IF(D6L1403C23=0,0,D6L1403C19/D6L1403C23)</f>
        <v>1.7172932837390779E-5</v>
      </c>
      <c r="AZ10" s="16" t="s">
        <v>38571</v>
      </c>
      <c r="BA10" s="33">
        <f>IF(D6L1403C5=0,0,D6L1403C19/D6L1403C5)</f>
        <v>0.4223954588392741</v>
      </c>
    </row>
    <row r="11" spans="1:53" x14ac:dyDescent="0.3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5.255694891564941E-2</v>
      </c>
      <c r="J11" s="16" t="s">
        <v>38594</v>
      </c>
      <c r="K11" s="21">
        <f>_xlfn.SINGLE(IF(FLOW_THRU_100PCT="Y",1,INDEX(VariabilityMatrix,D6L1404C1,_xlfn.SINGLE(D6L1404C9))))</f>
        <v>0.43955570143604111</v>
      </c>
      <c r="L11" s="16" t="s">
        <v>38574</v>
      </c>
      <c r="M11" s="15">
        <f>IF(_xlfn.SINGLE(D6L1404C2)&lt;&gt;0,_xlfn.SINGLE(D6L1404C2)*_xlfn.SINGLE(D6L1404C4),_xlfn.SINGLE(D6L1404C3)*_xlfn.SINGLE(D6L1404C4))</f>
        <v>2.3101706545956457E-2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1.1550853272978228E-2</v>
      </c>
      <c r="R11" s="16" t="s">
        <v>38576</v>
      </c>
      <c r="S11" s="15">
        <f>D6L1404C5-D6L1404C7</f>
        <v>1.1550853272978228E-2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1.0945226255309703E-2</v>
      </c>
      <c r="X11" s="16" t="s">
        <v>38578</v>
      </c>
      <c r="Y11" s="33">
        <f>D6L1404C7-D6L1404C10</f>
        <v>6.0562701766852557E-4</v>
      </c>
      <c r="Z11" s="16" t="s">
        <v>38579</v>
      </c>
      <c r="AA11" s="33">
        <f>CHOOSE(MIN(D6L1404C9,RUN_YEARS),B7L814C7,B7L814C16,B7L814C25,B7L814C34,B7L814C43)</f>
        <v>21608</v>
      </c>
      <c r="AB11" s="16" t="s">
        <v>38580</v>
      </c>
      <c r="AC11" s="33">
        <f>IF(D6L1404C12=0,0,D6L1404C10/D6L1404C12)</f>
        <v>5.0653583188215951E-7</v>
      </c>
      <c r="AD11" s="16" t="s">
        <v>38581</v>
      </c>
      <c r="AE11" s="33">
        <f>IF(D6L1404C5=0,0,D6L1404C10/D6L1404C5)</f>
        <v>0.47378431690906708</v>
      </c>
      <c r="AF11" s="16" t="s">
        <v>38582</v>
      </c>
      <c r="AG11" s="33">
        <f>CHOOSE(MIN(D6L1404C9,RUN_YEARS),B7L814C5,B7L814C14,B7L814C23,B7L814C32,B7L814C41)</f>
        <v>459.85585554436733</v>
      </c>
      <c r="AH11" s="16" t="s">
        <v>38583</v>
      </c>
      <c r="AI11" s="33">
        <f>IF(D6L1404C15=0,0,D6L1404C11/D6L1404C15)</f>
        <v>1.3169931628936149E-6</v>
      </c>
      <c r="AJ11" s="16" t="s">
        <v>38584</v>
      </c>
      <c r="AK11" s="33">
        <f>IF(D6L1404C5=0,0,D6L1404C11/D6L1404C5)</f>
        <v>2.6215683090932942E-2</v>
      </c>
      <c r="AL11" s="16" t="s">
        <v>38585</v>
      </c>
      <c r="AM11" s="33">
        <f>D6L1404C8*CHOOSE(MIN(D6L1404C9,RUN_YEARS),B7L814C4,B7L814C13,B7L814C22,B7L814C31,B7L814C40)</f>
        <v>1.9305087181050742E-3</v>
      </c>
      <c r="AN11" s="16" t="s">
        <v>38586</v>
      </c>
      <c r="AO11" s="33">
        <f>D6L1404C8-D6L1404C18</f>
        <v>9.6203445548731538E-3</v>
      </c>
      <c r="AP11" s="16" t="s">
        <v>38587</v>
      </c>
      <c r="AQ11" s="33">
        <f>CHOOSE(MIN(D6L1404C9,RUN_YEARS),B7L814C2,B7L814C11,B7L814C20,B7L814C29,B7L814C38)</f>
        <v>32.499769543989537</v>
      </c>
      <c r="AR11" s="16" t="s">
        <v>38588</v>
      </c>
      <c r="AS11" s="33">
        <f>IF(D6L1404C20=0,0,D6L1404C18/D6L1404C20)</f>
        <v>5.9400689456953389E-5</v>
      </c>
      <c r="AT11" s="16" t="s">
        <v>38589</v>
      </c>
      <c r="AU11" s="33">
        <f>IF(D6L1404C5=0,0,D6L1404C18/D6L1404C5)</f>
        <v>8.3565632446446922E-2</v>
      </c>
      <c r="AV11" s="16" t="s">
        <v>38590</v>
      </c>
      <c r="AW11" s="33">
        <f>CHOOSE(MIN(D6L1404C9,RUN_YEARS),B7L814C1,B7L814C10,B7L814C19,B7L814C28,B7L814C37)</f>
        <v>161.95678270443045</v>
      </c>
      <c r="AX11" s="16" t="s">
        <v>38591</v>
      </c>
      <c r="AY11" s="33">
        <f>IF(D6L1404C23=0,0,D6L1404C19/D6L1404C23)</f>
        <v>5.9400689456953396E-5</v>
      </c>
      <c r="AZ11" s="16" t="s">
        <v>38592</v>
      </c>
      <c r="BA11" s="33">
        <f>IF(D6L1404C5=0,0,D6L1404C19/D6L1404C5)</f>
        <v>0.41643436755355306</v>
      </c>
    </row>
    <row r="12" spans="1:53" x14ac:dyDescent="0.3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15.185446022407254</v>
      </c>
      <c r="J12" s="16" t="s">
        <v>38615</v>
      </c>
      <c r="K12" s="21">
        <f>_xlfn.SINGLE(IF(FLOW_THRU_100PCT="Y",1,INDEX(VariabilityMatrix,D6L1405C1,_xlfn.SINGLE(D6L1405C9))))</f>
        <v>0.14385625612509018</v>
      </c>
      <c r="L12" s="16" t="s">
        <v>38595</v>
      </c>
      <c r="M12" s="15">
        <f>IF(_xlfn.SINGLE(D6L1405C2)&lt;&gt;0,_xlfn.SINGLE(D6L1405C2)*_xlfn.SINGLE(D6L1405C4),_xlfn.SINGLE(D6L1405C3)*_xlfn.SINGLE(D6L1405C4))</f>
        <v>2.1845214123731496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1.0922607061865748</v>
      </c>
      <c r="R12" s="16" t="s">
        <v>38597</v>
      </c>
      <c r="S12" s="15">
        <f>D6L1405C5-D6L1405C7</f>
        <v>1.0922607061865748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1.0321754776014846</v>
      </c>
      <c r="X12" s="16" t="s">
        <v>38599</v>
      </c>
      <c r="Y12" s="33">
        <f>D6L1405C7-D6L1405C10</f>
        <v>6.0085228585090134E-2</v>
      </c>
      <c r="Z12" s="16" t="s">
        <v>38600</v>
      </c>
      <c r="AA12" s="33">
        <f>CHOOSE(MIN(D6L1405C9,RUN_YEARS),B7L814C7,B7L814C16,B7L814C25,B7L814C34,B7L814C43)</f>
        <v>20793.599999999999</v>
      </c>
      <c r="AB12" s="16" t="s">
        <v>38601</v>
      </c>
      <c r="AC12" s="33">
        <f>IF(D6L1405C12=0,0,D6L1405C10/D6L1405C12)</f>
        <v>4.9639094606104028E-5</v>
      </c>
      <c r="AD12" s="16" t="s">
        <v>38602</v>
      </c>
      <c r="AE12" s="33">
        <f>IF(D6L1405C5=0,0,D6L1405C10/D6L1405C5)</f>
        <v>0.47249501504321867</v>
      </c>
      <c r="AF12" s="16" t="s">
        <v>38603</v>
      </c>
      <c r="AG12" s="33">
        <f>CHOOSE(MIN(D6L1405C9,RUN_YEARS),B7L814C5,B7L814C14,B7L814C23,B7L814C32,B7L814C41)</f>
        <v>465.55448856063549</v>
      </c>
      <c r="AH12" s="16" t="s">
        <v>38604</v>
      </c>
      <c r="AI12" s="33">
        <f>IF(D6L1405C15=0,0,D6L1405C11/D6L1405C15)</f>
        <v>1.2906164597587037E-4</v>
      </c>
      <c r="AJ12" s="16" t="s">
        <v>38605</v>
      </c>
      <c r="AK12" s="33">
        <f>IF(D6L1405C5=0,0,D6L1405C11/D6L1405C5)</f>
        <v>2.7504984956781307E-2</v>
      </c>
      <c r="AL12" s="16" t="s">
        <v>38606</v>
      </c>
      <c r="AM12" s="33">
        <f>D6L1405C8*CHOOSE(MIN(D6L1405C9,RUN_YEARS),B7L814C4,B7L814C13,B7L814C22,B7L814C31,B7L814C40)</f>
        <v>0.16952878186299908</v>
      </c>
      <c r="AN12" s="16" t="s">
        <v>38607</v>
      </c>
      <c r="AO12" s="33">
        <f>D6L1405C8-D6L1405C18</f>
        <v>0.92273192432357565</v>
      </c>
      <c r="AP12" s="16" t="s">
        <v>38608</v>
      </c>
      <c r="AQ12" s="33">
        <f>CHOOSE(MIN(D6L1405C9,RUN_YEARS),B7L814C2,B7L814C11,B7L814C20,B7L814C29,B7L814C38)</f>
        <v>30.083659764225548</v>
      </c>
      <c r="AR12" s="16" t="s">
        <v>38609</v>
      </c>
      <c r="AS12" s="33">
        <f>IF(D6L1405C20=0,0,D6L1405C18/D6L1405C20)</f>
        <v>5.6352446208887417E-3</v>
      </c>
      <c r="AT12" s="16" t="s">
        <v>38610</v>
      </c>
      <c r="AU12" s="33">
        <f>IF(D6L1405C5=0,0,D6L1405C18/D6L1405C5)</f>
        <v>7.7604541160725862E-2</v>
      </c>
      <c r="AV12" s="16" t="s">
        <v>38611</v>
      </c>
      <c r="AW12" s="33">
        <f>CHOOSE(MIN(D6L1405C9,RUN_YEARS),B7L814C1,B7L814C10,B7L814C19,B7L814C28,B7L814C37)</f>
        <v>163.74301142193372</v>
      </c>
      <c r="AX12" s="16" t="s">
        <v>38612</v>
      </c>
      <c r="AY12" s="33">
        <f>IF(D6L1405C23=0,0,D6L1405C19/D6L1405C23)</f>
        <v>5.6352446208887408E-3</v>
      </c>
      <c r="AZ12" s="16" t="s">
        <v>38613</v>
      </c>
      <c r="BA12" s="33">
        <f>IF(D6L1405C5=0,0,D6L1405C19/D6L1405C5)</f>
        <v>0.4223954588392741</v>
      </c>
    </row>
    <row r="13" spans="1:53" x14ac:dyDescent="0.3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6.8149306497030775</v>
      </c>
      <c r="J13" s="16" t="s">
        <v>38636</v>
      </c>
      <c r="K13" s="21">
        <f>_xlfn.SINGLE(IF(FLOW_THRU_100PCT="Y",1,INDEX(VariabilityMatrix,D6L1406C1,_xlfn.SINGLE(D6L1406C9))))</f>
        <v>0.44333062863982836</v>
      </c>
      <c r="L13" s="16" t="s">
        <v>38616</v>
      </c>
      <c r="M13" s="15">
        <f>IF(_xlfn.SINGLE(D6L1406C2)&lt;&gt;0,_xlfn.SINGLE(D6L1406C2)*_xlfn.SINGLE(D6L1406C4),_xlfn.SINGLE(D6L1406C3)*_xlfn.SINGLE(D6L1406C4))</f>
        <v>3.0212674890696993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1.5106337445348497</v>
      </c>
      <c r="R13" s="16" t="s">
        <v>38618</v>
      </c>
      <c r="S13" s="15">
        <f>D6L1406C5-D6L1406C7</f>
        <v>1.5106337445348497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1.4275338276975751</v>
      </c>
      <c r="X13" s="16" t="s">
        <v>38620</v>
      </c>
      <c r="Y13" s="33">
        <f>D6L1406C7-D6L1406C10</f>
        <v>8.3099916837274579E-2</v>
      </c>
      <c r="Z13" s="16" t="s">
        <v>38621</v>
      </c>
      <c r="AA13" s="33">
        <f>CHOOSE(MIN(D6L1406C9,RUN_YEARS),B7L814C7,B7L814C16,B7L814C25,B7L814C34,B7L814C43)</f>
        <v>20793.599999999999</v>
      </c>
      <c r="AB13" s="16" t="s">
        <v>38622</v>
      </c>
      <c r="AC13" s="33">
        <f>IF(D6L1406C12=0,0,D6L1406C10/D6L1406C12)</f>
        <v>6.8652557887887382E-5</v>
      </c>
      <c r="AD13" s="16" t="s">
        <v>38623</v>
      </c>
      <c r="AE13" s="33">
        <f>IF(D6L1406C5=0,0,D6L1406C10/D6L1406C5)</f>
        <v>0.47249501504321867</v>
      </c>
      <c r="AF13" s="16" t="s">
        <v>38624</v>
      </c>
      <c r="AG13" s="33">
        <f>CHOOSE(MIN(D6L1406C9,RUN_YEARS),B7L814C5,B7L814C14,B7L814C23,B7L814C32,B7L814C41)</f>
        <v>465.55448856063549</v>
      </c>
      <c r="AH13" s="16" t="s">
        <v>38625</v>
      </c>
      <c r="AI13" s="33">
        <f>IF(D6L1406C15=0,0,D6L1406C11/D6L1406C15)</f>
        <v>1.7849665050850722E-4</v>
      </c>
      <c r="AJ13" s="16" t="s">
        <v>38626</v>
      </c>
      <c r="AK13" s="33">
        <f>IF(D6L1406C5=0,0,D6L1406C11/D6L1406C5)</f>
        <v>2.7504984956781327E-2</v>
      </c>
      <c r="AL13" s="16" t="s">
        <v>38627</v>
      </c>
      <c r="AM13" s="33">
        <f>D6L1406C8*CHOOSE(MIN(D6L1406C9,RUN_YEARS),B7L814C4,B7L814C13,B7L814C22,B7L814C31,B7L814C40)</f>
        <v>0.23446407721307236</v>
      </c>
      <c r="AN13" s="16" t="s">
        <v>38628</v>
      </c>
      <c r="AO13" s="33">
        <f>D6L1406C8-D6L1406C18</f>
        <v>1.2761696673217773</v>
      </c>
      <c r="AP13" s="16" t="s">
        <v>38629</v>
      </c>
      <c r="AQ13" s="33">
        <f>CHOOSE(MIN(D6L1406C9,RUN_YEARS),B7L814C2,B7L814C11,B7L814C20,B7L814C29,B7L814C38)</f>
        <v>30.083659764225548</v>
      </c>
      <c r="AR13" s="16" t="s">
        <v>38630</v>
      </c>
      <c r="AS13" s="33">
        <f>IF(D6L1406C20=0,0,D6L1406C18/D6L1406C20)</f>
        <v>7.7937351722043129E-3</v>
      </c>
      <c r="AT13" s="16" t="s">
        <v>38631</v>
      </c>
      <c r="AU13" s="33">
        <f>IF(D6L1406C5=0,0,D6L1406C18/D6L1406C5)</f>
        <v>7.7604541160725862E-2</v>
      </c>
      <c r="AV13" s="16" t="s">
        <v>38632</v>
      </c>
      <c r="AW13" s="33">
        <f>CHOOSE(MIN(D6L1406C9,RUN_YEARS),B7L814C1,B7L814C10,B7L814C19,B7L814C28,B7L814C37)</f>
        <v>163.74301142193372</v>
      </c>
      <c r="AX13" s="16" t="s">
        <v>38633</v>
      </c>
      <c r="AY13" s="33">
        <f>IF(D6L1406C23=0,0,D6L1406C19/D6L1406C23)</f>
        <v>7.7937351722043129E-3</v>
      </c>
      <c r="AZ13" s="16" t="s">
        <v>38634</v>
      </c>
      <c r="BA13" s="33">
        <f>IF(D6L1406C5=0,0,D6L1406C19/D6L1406C5)</f>
        <v>0.42239545883927415</v>
      </c>
    </row>
    <row r="14" spans="1:53" x14ac:dyDescent="0.3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1.5624430099066633</v>
      </c>
      <c r="J14" s="16" t="s">
        <v>38657</v>
      </c>
      <c r="K14" s="21">
        <f>_xlfn.SINGLE(IF(FLOW_THRU_100PCT="Y",1,INDEX(VariabilityMatrix,D6L1407C1,_xlfn.SINGLE(D6L1407C9))))</f>
        <v>0.43955570143604111</v>
      </c>
      <c r="L14" s="16" t="s">
        <v>38637</v>
      </c>
      <c r="M14" s="15">
        <f>IF(_xlfn.SINGLE(D6L1407C2)&lt;&gt;0,_xlfn.SINGLE(D6L1407C2)*_xlfn.SINGLE(D6L1407C4),_xlfn.SINGLE(D6L1407C3)*_xlfn.SINGLE(D6L1407C4))</f>
        <v>0.68678073317336275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0.34339036658668137</v>
      </c>
      <c r="R14" s="16" t="s">
        <v>38639</v>
      </c>
      <c r="S14" s="15">
        <f>D6L1407C5-D6L1407C7</f>
        <v>0.34339036658668137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0.32538594053284992</v>
      </c>
      <c r="X14" s="16" t="s">
        <v>38641</v>
      </c>
      <c r="Y14" s="33">
        <f>D6L1407C7-D6L1407C10</f>
        <v>1.8004426053831457E-2</v>
      </c>
      <c r="Z14" s="16" t="s">
        <v>38642</v>
      </c>
      <c r="AA14" s="33">
        <f>CHOOSE(MIN(D6L1407C9,RUN_YEARS),B7L814C7,B7L814C16,B7L814C25,B7L814C34,B7L814C43)</f>
        <v>21608</v>
      </c>
      <c r="AB14" s="16" t="s">
        <v>38643</v>
      </c>
      <c r="AC14" s="33">
        <f>IF(D6L1407C12=0,0,D6L1407C10/D6L1407C12)</f>
        <v>1.5058586659239629E-5</v>
      </c>
      <c r="AD14" s="16" t="s">
        <v>38644</v>
      </c>
      <c r="AE14" s="33">
        <f>IF(D6L1407C5=0,0,D6L1407C10/D6L1407C5)</f>
        <v>0.47378431690906703</v>
      </c>
      <c r="AF14" s="16" t="s">
        <v>38645</v>
      </c>
      <c r="AG14" s="33">
        <f>CHOOSE(MIN(D6L1407C9,RUN_YEARS),B7L814C5,B7L814C14,B7L814C23,B7L814C32,B7L814C41)</f>
        <v>459.85585554436733</v>
      </c>
      <c r="AH14" s="16" t="s">
        <v>38646</v>
      </c>
      <c r="AI14" s="33">
        <f>IF(D6L1407C15=0,0,D6L1407C11/D6L1407C15)</f>
        <v>3.9152325314023041E-5</v>
      </c>
      <c r="AJ14" s="16" t="s">
        <v>38647</v>
      </c>
      <c r="AK14" s="33">
        <f>IF(D6L1407C5=0,0,D6L1407C11/D6L1407C5)</f>
        <v>2.6215683090932945E-2</v>
      </c>
      <c r="AL14" s="16" t="s">
        <v>38648</v>
      </c>
      <c r="AM14" s="33">
        <f>D6L1407C8*CHOOSE(MIN(D6L1407C9,RUN_YEARS),B7L814C4,B7L814C13,B7L814C22,B7L814C31,B7L814C40)</f>
        <v>5.7391266319666567E-2</v>
      </c>
      <c r="AN14" s="16" t="s">
        <v>38649</v>
      </c>
      <c r="AO14" s="33">
        <f>D6L1407C8-D6L1407C18</f>
        <v>0.28599910026701481</v>
      </c>
      <c r="AP14" s="16" t="s">
        <v>38650</v>
      </c>
      <c r="AQ14" s="33">
        <f>CHOOSE(MIN(D6L1407C9,RUN_YEARS),B7L814C2,B7L814C11,B7L814C20,B7L814C29,B7L814C38)</f>
        <v>32.499769543989537</v>
      </c>
      <c r="AR14" s="16" t="s">
        <v>38651</v>
      </c>
      <c r="AS14" s="33">
        <f>IF(D6L1407C20=0,0,D6L1407C18/D6L1407C20)</f>
        <v>1.7658976394274288E-3</v>
      </c>
      <c r="AT14" s="16" t="s">
        <v>38652</v>
      </c>
      <c r="AU14" s="33">
        <f>IF(D6L1407C5=0,0,D6L1407C18/D6L1407C5)</f>
        <v>8.3565632446446922E-2</v>
      </c>
      <c r="AV14" s="16" t="s">
        <v>38653</v>
      </c>
      <c r="AW14" s="33">
        <f>CHOOSE(MIN(D6L1407C9,RUN_YEARS),B7L814C1,B7L814C10,B7L814C19,B7L814C28,B7L814C37)</f>
        <v>161.95678270443045</v>
      </c>
      <c r="AX14" s="16" t="s">
        <v>38654</v>
      </c>
      <c r="AY14" s="33">
        <f>IF(D6L1407C23=0,0,D6L1407C19/D6L1407C23)</f>
        <v>1.765897639427429E-3</v>
      </c>
      <c r="AZ14" s="16" t="s">
        <v>38655</v>
      </c>
      <c r="BA14" s="33">
        <f>IF(D6L1407C5=0,0,D6L1407C19/D6L1407C5)</f>
        <v>0.41643436755355306</v>
      </c>
    </row>
    <row r="15" spans="1:53" x14ac:dyDescent="0.3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</v>
      </c>
      <c r="J15" s="16" t="s">
        <v>38678</v>
      </c>
      <c r="K15" s="21">
        <f>_xlfn.SINGLE(IF(FLOW_THRU_100PCT="Y",1,INDEX(VariabilityMatrix,D6L1408C1,_xlfn.SINGLE(D6L1408C9))))</f>
        <v>0.43955570143604111</v>
      </c>
      <c r="L15" s="16" t="s">
        <v>38658</v>
      </c>
      <c r="M15" s="15">
        <f>IF(_xlfn.SINGLE(D6L1408C2)&lt;&gt;0,_xlfn.SINGLE(D6L1408C2)*_xlfn.SINGLE(D6L1408C4),_xlfn.SINGLE(D6L1408C3)*_xlfn.SINGLE(D6L1408C4))</f>
        <v>0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0</v>
      </c>
      <c r="R15" s="16" t="s">
        <v>38660</v>
      </c>
      <c r="S15" s="15">
        <f>D6L1408C5-D6L1408C7</f>
        <v>0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0</v>
      </c>
      <c r="X15" s="16" t="s">
        <v>38662</v>
      </c>
      <c r="Y15" s="33">
        <f>D6L1408C7-D6L1408C10</f>
        <v>0</v>
      </c>
      <c r="Z15" s="16" t="s">
        <v>38663</v>
      </c>
      <c r="AA15" s="33">
        <f>CHOOSE(MIN(D6L1408C9,RUN_YEARS),B7L814C7,B7L814C16,B7L814C25,B7L814C34,B7L814C43)</f>
        <v>21608</v>
      </c>
      <c r="AB15" s="16" t="s">
        <v>38664</v>
      </c>
      <c r="AC15" s="33">
        <f>IF(D6L1408C12=0,0,D6L1408C10/D6L1408C12)</f>
        <v>0</v>
      </c>
      <c r="AD15" s="16" t="s">
        <v>38665</v>
      </c>
      <c r="AE15" s="33">
        <f>IF(D6L1408C5=0,0,D6L1408C10/D6L1408C5)</f>
        <v>0</v>
      </c>
      <c r="AF15" s="16" t="s">
        <v>38666</v>
      </c>
      <c r="AG15" s="33">
        <f>CHOOSE(MIN(D6L1408C9,RUN_YEARS),B7L814C5,B7L814C14,B7L814C23,B7L814C32,B7L814C41)</f>
        <v>459.85585554436733</v>
      </c>
      <c r="AH15" s="16" t="s">
        <v>38667</v>
      </c>
      <c r="AI15" s="33">
        <f>IF(D6L1408C15=0,0,D6L1408C11/D6L1408C15)</f>
        <v>0</v>
      </c>
      <c r="AJ15" s="16" t="s">
        <v>38668</v>
      </c>
      <c r="AK15" s="33">
        <f>IF(D6L1408C5=0,0,D6L1408C11/D6L1408C5)</f>
        <v>0</v>
      </c>
      <c r="AL15" s="16" t="s">
        <v>38669</v>
      </c>
      <c r="AM15" s="33">
        <f>D6L1408C8*CHOOSE(MIN(D6L1408C9,RUN_YEARS),B7L814C4,B7L814C13,B7L814C22,B7L814C31,B7L814C40)</f>
        <v>0</v>
      </c>
      <c r="AN15" s="16" t="s">
        <v>38670</v>
      </c>
      <c r="AO15" s="33">
        <f>D6L1408C8-D6L1408C18</f>
        <v>0</v>
      </c>
      <c r="AP15" s="16" t="s">
        <v>38671</v>
      </c>
      <c r="AQ15" s="33">
        <f>CHOOSE(MIN(D6L1408C9,RUN_YEARS),B7L814C2,B7L814C11,B7L814C20,B7L814C29,B7L814C38)</f>
        <v>32.499769543989537</v>
      </c>
      <c r="AR15" s="16" t="s">
        <v>38672</v>
      </c>
      <c r="AS15" s="33">
        <f>IF(D6L1408C20=0,0,D6L1408C18/D6L1408C20)</f>
        <v>0</v>
      </c>
      <c r="AT15" s="16" t="s">
        <v>38673</v>
      </c>
      <c r="AU15" s="33">
        <f>IF(D6L1408C5=0,0,D6L1408C18/D6L1408C5)</f>
        <v>0</v>
      </c>
      <c r="AV15" s="16" t="s">
        <v>38674</v>
      </c>
      <c r="AW15" s="33">
        <f>CHOOSE(MIN(D6L1408C9,RUN_YEARS),B7L814C1,B7L814C10,B7L814C19,B7L814C28,B7L814C37)</f>
        <v>161.95678270443045</v>
      </c>
      <c r="AX15" s="16" t="s">
        <v>38675</v>
      </c>
      <c r="AY15" s="33">
        <f>IF(D6L1408C23=0,0,D6L1408C19/D6L1408C23)</f>
        <v>0</v>
      </c>
      <c r="AZ15" s="16" t="s">
        <v>38676</v>
      </c>
      <c r="BA15" s="33">
        <f>IF(D6L1408C5=0,0,D6L1408C19/D6L1408C5)</f>
        <v>0</v>
      </c>
    </row>
    <row r="16" spans="1:53" x14ac:dyDescent="0.3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5.9314270919090056E-2</v>
      </c>
      <c r="J16" s="16" t="s">
        <v>38699</v>
      </c>
      <c r="K16" s="21">
        <f>_xlfn.SINGLE(IF(FLOW_THRU_100PCT="Y",1,INDEX(VariabilityMatrix,D6L1409C1,_xlfn.SINGLE(D6L1409C9))))</f>
        <v>0.43955570143604111</v>
      </c>
      <c r="L16" s="16" t="s">
        <v>38679</v>
      </c>
      <c r="M16" s="15">
        <f>IF(_xlfn.SINGLE(D6L1409C2)&lt;&gt;0,_xlfn.SINGLE(D6L1409C2)*_xlfn.SINGLE(D6L1409C4),_xlfn.SINGLE(D6L1409C3)*_xlfn.SINGLE(D6L1409C4))</f>
        <v>2.6071925959008004E-2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1.3035962979504002E-2</v>
      </c>
      <c r="R16" s="16" t="s">
        <v>38681</v>
      </c>
      <c r="S16" s="15">
        <f>D6L1409C5-D6L1409C7</f>
        <v>1.3035962979504002E-2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1.2352469630992381E-2</v>
      </c>
      <c r="X16" s="16" t="s">
        <v>38683</v>
      </c>
      <c r="Y16" s="33">
        <f>D6L1409C7-D6L1409C10</f>
        <v>6.834933485116209E-4</v>
      </c>
      <c r="Z16" s="16" t="s">
        <v>38684</v>
      </c>
      <c r="AA16" s="33">
        <f>CHOOSE(MIN(D6L1409C9,RUN_YEARS),B7L814C7,B7L814C16,B7L814C25,B7L814C34,B7L814C43)</f>
        <v>21608</v>
      </c>
      <c r="AB16" s="16" t="s">
        <v>38685</v>
      </c>
      <c r="AC16" s="33">
        <f>IF(D6L1409C12=0,0,D6L1409C10/D6L1409C12)</f>
        <v>5.7166186740986582E-7</v>
      </c>
      <c r="AD16" s="16" t="s">
        <v>38686</v>
      </c>
      <c r="AE16" s="33">
        <f>IF(D6L1409C5=0,0,D6L1409C10/D6L1409C5)</f>
        <v>0.47378431690906708</v>
      </c>
      <c r="AF16" s="16" t="s">
        <v>38687</v>
      </c>
      <c r="AG16" s="33">
        <f>CHOOSE(MIN(D6L1409C9,RUN_YEARS),B7L814C5,B7L814C14,B7L814C23,B7L814C32,B7L814C41)</f>
        <v>459.85585554436733</v>
      </c>
      <c r="AH16" s="16" t="s">
        <v>38688</v>
      </c>
      <c r="AI16" s="33">
        <f>IF(D6L1409C15=0,0,D6L1409C11/D6L1409C15)</f>
        <v>1.4863208552656492E-6</v>
      </c>
      <c r="AJ16" s="16" t="s">
        <v>38689</v>
      </c>
      <c r="AK16" s="33">
        <f>IF(D6L1409C5=0,0,D6L1409C11/D6L1409C5)</f>
        <v>2.6215683090932911E-2</v>
      </c>
      <c r="AL16" s="16" t="s">
        <v>38690</v>
      </c>
      <c r="AM16" s="33">
        <f>D6L1409C8*CHOOSE(MIN(D6L1409C9,RUN_YEARS),B7L814C4,B7L814C13,B7L814C22,B7L814C31,B7L814C40)</f>
        <v>2.1787169818614409E-3</v>
      </c>
      <c r="AN16" s="16" t="s">
        <v>38691</v>
      </c>
      <c r="AO16" s="33">
        <f>D6L1409C8-D6L1409C18</f>
        <v>1.085724599764256E-2</v>
      </c>
      <c r="AP16" s="16" t="s">
        <v>38692</v>
      </c>
      <c r="AQ16" s="33">
        <f>CHOOSE(MIN(D6L1409C9,RUN_YEARS),B7L814C2,B7L814C11,B7L814C20,B7L814C29,B7L814C38)</f>
        <v>32.499769543989537</v>
      </c>
      <c r="AR16" s="16" t="s">
        <v>38693</v>
      </c>
      <c r="AS16" s="33">
        <f>IF(D6L1409C20=0,0,D6L1409C18/D6L1409C20)</f>
        <v>6.7037920958561679E-5</v>
      </c>
      <c r="AT16" s="16" t="s">
        <v>38694</v>
      </c>
      <c r="AU16" s="33">
        <f>IF(D6L1409C5=0,0,D6L1409C18/D6L1409C5)</f>
        <v>8.3565632446446922E-2</v>
      </c>
      <c r="AV16" s="16" t="s">
        <v>38695</v>
      </c>
      <c r="AW16" s="33">
        <f>CHOOSE(MIN(D6L1409C9,RUN_YEARS),B7L814C1,B7L814C10,B7L814C19,B7L814C28,B7L814C37)</f>
        <v>161.95678270443045</v>
      </c>
      <c r="AX16" s="16" t="s">
        <v>38696</v>
      </c>
      <c r="AY16" s="33">
        <f>IF(D6L1409C23=0,0,D6L1409C19/D6L1409C23)</f>
        <v>6.7037920958561693E-5</v>
      </c>
      <c r="AZ16" s="16" t="s">
        <v>38697</v>
      </c>
      <c r="BA16" s="33">
        <f>IF(D6L1409C5=0,0,D6L1409C19/D6L1409C5)</f>
        <v>0.41643436755355306</v>
      </c>
    </row>
    <row r="17" spans="1:53" x14ac:dyDescent="0.3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_xlfn.SINGLE(IF(FLOW_THRU_100PCT="Y",1,INDEX(VariabilityMatrix,D6L1410C1,_xlfn.SINGLE(D6L1410C9))))</f>
        <v>0.43955570143604111</v>
      </c>
      <c r="L17" s="16" t="s">
        <v>38700</v>
      </c>
      <c r="M17" s="15">
        <f>IF(_xlfn.SINGLE(D6L1410C2)&lt;&gt;0,_xlfn.SINGLE(D6L1410C2)*_xlfn.SINGLE(D6L1410C4),_xlfn.SINGLE(D6L1410C3)*_xlfn.SINGLE(D6L1410C4))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21608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459.85585554436733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32.499769543989537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161.95678270443045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3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_xlfn.SINGLE(IF(FLOW_THRU_100PCT="Y",1,INDEX(VariabilityMatrix,D6L1411C1,_xlfn.SINGLE(D6L1411C9))))</f>
        <v>0.43955570143604111</v>
      </c>
      <c r="L18" s="16" t="s">
        <v>38721</v>
      </c>
      <c r="M18" s="15">
        <f>IF(_xlfn.SINGLE(D6L1411C2)&lt;&gt;0,_xlfn.SINGLE(D6L1411C2)*_xlfn.SINGLE(D6L1411C4),_xlfn.SINGLE(D6L1411C3)*_xlfn.SINGLE(D6L1411C4))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21608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459.85585554436733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32.499769543989537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161.95678270443045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3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_xlfn.SINGLE(IF(FLOW_THRU_100PCT="Y",1,INDEX(VariabilityMatrix,D6L1412C1,_xlfn.SINGLE(D6L1412C9))))</f>
        <v>0.43955570143604111</v>
      </c>
      <c r="L19" s="16" t="s">
        <v>38742</v>
      </c>
      <c r="M19" s="15">
        <f>IF(_xlfn.SINGLE(D6L1412C2)&lt;&gt;0,_xlfn.SINGLE(D6L1412C2)*_xlfn.SINGLE(D6L1412C4),_xlfn.SINGLE(D6L1412C3)*_xlfn.SINGLE(D6L1412C4))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21608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459.85585554436733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32.499769543989537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161.95678270443045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3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2.3756481318645575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IF(_xlfn.SINGLE(D6L1413C2)&lt;&gt;0,_xlfn.SINGLE(D6L1413C2)*_xlfn.SINGLE(D6L1413C4),_xlfn.SINGLE(D6L1413C3)*_xlfn.SINGLE(D6L1413C4))</f>
        <v>2.0430573934035192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1.0215286967017596</v>
      </c>
      <c r="R20" s="16" t="s">
        <v>38765</v>
      </c>
      <c r="S20" s="15">
        <f>D6L1413C5-D6L1413C7</f>
        <v>1.0215286967017596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0.96796855153970551</v>
      </c>
      <c r="X20" s="16" t="s">
        <v>38767</v>
      </c>
      <c r="Y20" s="33">
        <f>D6L1413C7-D6L1413C10</f>
        <v>5.3560145162054096E-2</v>
      </c>
      <c r="Z20" s="16" t="s">
        <v>38768</v>
      </c>
      <c r="AA20" s="33">
        <f>CHOOSE(MIN(D6L1413C9,RUN_YEARS),B7L814C7,B7L814C16,B7L814C25,B7L814C34,B7L814C43)</f>
        <v>21608</v>
      </c>
      <c r="AB20" s="16" t="s">
        <v>38769</v>
      </c>
      <c r="AC20" s="33">
        <f>IF(D6L1413C12=0,0,D6L1413C10/D6L1413C12)</f>
        <v>4.4796767472218877E-5</v>
      </c>
      <c r="AD20" s="16" t="s">
        <v>38770</v>
      </c>
      <c r="AE20" s="33">
        <f>IF(D6L1413C5=0,0,D6L1413C10/D6L1413C5)</f>
        <v>0.47378431690906708</v>
      </c>
      <c r="AF20" s="16" t="s">
        <v>38771</v>
      </c>
      <c r="AG20" s="33">
        <f>CHOOSE(MIN(D6L1413C9,RUN_YEARS),B7L814C5,B7L814C14,B7L814C23,B7L814C32,B7L814C41)</f>
        <v>459.85585554436733</v>
      </c>
      <c r="AH20" s="16" t="s">
        <v>38772</v>
      </c>
      <c r="AI20" s="33">
        <f>IF(D6L1413C15=0,0,D6L1413C11/D6L1413C15)</f>
        <v>1.1647159542776892E-4</v>
      </c>
      <c r="AJ20" s="16" t="s">
        <v>38773</v>
      </c>
      <c r="AK20" s="33">
        <f>IF(D6L1413C5=0,0,D6L1413C11/D6L1413C5)</f>
        <v>2.6215683090932907E-2</v>
      </c>
      <c r="AL20" s="16" t="s">
        <v>38774</v>
      </c>
      <c r="AM20" s="33">
        <f>D6L1413C8*CHOOSE(MIN(D6L1413C9,RUN_YEARS),B7L814C4,B7L814C13,B7L814C22,B7L814C31,B7L814C40)</f>
        <v>0.1707293832041544</v>
      </c>
      <c r="AN20" s="16" t="s">
        <v>38775</v>
      </c>
      <c r="AO20" s="33">
        <f>D6L1413C8-D6L1413C18</f>
        <v>0.85079931349760518</v>
      </c>
      <c r="AP20" s="16" t="s">
        <v>38776</v>
      </c>
      <c r="AQ20" s="33">
        <f>CHOOSE(MIN(D6L1413C9,RUN_YEARS),B7L814C2,B7L814C11,B7L814C20,B7L814C29,B7L814C38)</f>
        <v>32.499769543989537</v>
      </c>
      <c r="AR20" s="16" t="s">
        <v>38777</v>
      </c>
      <c r="AS20" s="33">
        <f>IF(D6L1413C20=0,0,D6L1413C18/D6L1413C20)</f>
        <v>5.2532490414452446E-3</v>
      </c>
      <c r="AT20" s="16" t="s">
        <v>38778</v>
      </c>
      <c r="AU20" s="33">
        <f>IF(D6L1413C5=0,0,D6L1413C18/D6L1413C5)</f>
        <v>8.3565632446446922E-2</v>
      </c>
      <c r="AV20" s="16" t="s">
        <v>38779</v>
      </c>
      <c r="AW20" s="33">
        <f>CHOOSE(MIN(D6L1413C9,RUN_YEARS),B7L814C1,B7L814C10,B7L814C19,B7L814C28,B7L814C37)</f>
        <v>161.95678270443045</v>
      </c>
      <c r="AX20" s="16" t="s">
        <v>38780</v>
      </c>
      <c r="AY20" s="33">
        <f>IF(D6L1413C23=0,0,D6L1413C19/D6L1413C23)</f>
        <v>5.2532490414452454E-3</v>
      </c>
      <c r="AZ20" s="16" t="s">
        <v>38781</v>
      </c>
      <c r="BA20" s="33">
        <f>IF(D6L1413C5=0,0,D6L1413C19/D6L1413C5)</f>
        <v>0.41643436755355306</v>
      </c>
    </row>
    <row r="21" spans="1:53" x14ac:dyDescent="0.3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0.23986982317344474</v>
      </c>
      <c r="J21" s="16" t="s">
        <v>38803</v>
      </c>
      <c r="K21" s="21">
        <f>_xlfn.SINGLE(IF(FLOW_THRU_100PCT="Y",1,INDEX(VariabilityMatrix,D6L1414C1,_xlfn.SINGLE(D6L1414C9))))</f>
        <v>0.44333062863982836</v>
      </c>
      <c r="L21" s="16" t="s">
        <v>38783</v>
      </c>
      <c r="M21" s="15">
        <f>IF(_xlfn.SINGLE(D6L1414C2)&lt;&gt;0,_xlfn.SINGLE(D6L1414C2)*_xlfn.SINGLE(D6L1414C4),_xlfn.SINGLE(D6L1414C3)*_xlfn.SINGLE(D6L1414C4))</f>
        <v>0.10634163949920773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5.3170819749603866E-2</v>
      </c>
      <c r="R21" s="16" t="s">
        <v>38785</v>
      </c>
      <c r="S21" s="15">
        <f>D6L1414C5-D6L1414C7</f>
        <v>5.3170819749603866E-2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5.0245894554898696E-2</v>
      </c>
      <c r="X21" s="16" t="s">
        <v>38787</v>
      </c>
      <c r="Y21" s="33">
        <f>D6L1414C7-D6L1414C10</f>
        <v>2.9249251947051705E-3</v>
      </c>
      <c r="Z21" s="16" t="s">
        <v>38788</v>
      </c>
      <c r="AA21" s="33">
        <f>CHOOSE(MIN(D6L1414C9,RUN_YEARS),B7L814C7,B7L814C16,B7L814C25,B7L814C34,B7L814C43)</f>
        <v>20793.599999999999</v>
      </c>
      <c r="AB21" s="16" t="s">
        <v>38789</v>
      </c>
      <c r="AC21" s="33">
        <f>IF(D6L1414C12=0,0,D6L1414C10/D6L1414C12)</f>
        <v>2.4164115186835708E-6</v>
      </c>
      <c r="AD21" s="16" t="s">
        <v>38790</v>
      </c>
      <c r="AE21" s="33">
        <f>IF(D6L1414C5=0,0,D6L1414C10/D6L1414C5)</f>
        <v>0.47249501504321867</v>
      </c>
      <c r="AF21" s="16" t="s">
        <v>38791</v>
      </c>
      <c r="AG21" s="33">
        <f>CHOOSE(MIN(D6L1414C9,RUN_YEARS),B7L814C5,B7L814C14,B7L814C23,B7L814C32,B7L814C41)</f>
        <v>465.55448856063549</v>
      </c>
      <c r="AH21" s="16" t="s">
        <v>38792</v>
      </c>
      <c r="AI21" s="33">
        <f>IF(D6L1414C15=0,0,D6L1414C11/D6L1414C15)</f>
        <v>6.2826699485772816E-6</v>
      </c>
      <c r="AJ21" s="16" t="s">
        <v>38793</v>
      </c>
      <c r="AK21" s="33">
        <f>IF(D6L1414C5=0,0,D6L1414C11/D6L1414C5)</f>
        <v>2.7504984956781317E-2</v>
      </c>
      <c r="AL21" s="16" t="s">
        <v>38794</v>
      </c>
      <c r="AM21" s="33">
        <f>D6L1414C8*CHOOSE(MIN(D6L1414C9,RUN_YEARS),B7L814C4,B7L814C13,B7L814C22,B7L814C31,B7L814C40)</f>
        <v>8.2525941396153369E-3</v>
      </c>
      <c r="AN21" s="16" t="s">
        <v>38795</v>
      </c>
      <c r="AO21" s="33">
        <f>D6L1414C8-D6L1414C18</f>
        <v>4.4918225609988531E-2</v>
      </c>
      <c r="AP21" s="16" t="s">
        <v>38796</v>
      </c>
      <c r="AQ21" s="33">
        <f>CHOOSE(MIN(D6L1414C9,RUN_YEARS),B7L814C2,B7L814C11,B7L814C20,B7L814C29,B7L814C38)</f>
        <v>30.083659764225548</v>
      </c>
      <c r="AR21" s="16" t="s">
        <v>38797</v>
      </c>
      <c r="AS21" s="33">
        <f>IF(D6L1414C20=0,0,D6L1414C18/D6L1414C20)</f>
        <v>2.7432148230279607E-4</v>
      </c>
      <c r="AT21" s="16" t="s">
        <v>38798</v>
      </c>
      <c r="AU21" s="33">
        <f>IF(D6L1414C5=0,0,D6L1414C18/D6L1414C5)</f>
        <v>7.7604541160725848E-2</v>
      </c>
      <c r="AV21" s="16" t="s">
        <v>38799</v>
      </c>
      <c r="AW21" s="33">
        <f>CHOOSE(MIN(D6L1414C9,RUN_YEARS),B7L814C1,B7L814C10,B7L814C19,B7L814C28,B7L814C37)</f>
        <v>163.74301142193372</v>
      </c>
      <c r="AX21" s="16" t="s">
        <v>38800</v>
      </c>
      <c r="AY21" s="33">
        <f>IF(D6L1414C23=0,0,D6L1414C19/D6L1414C23)</f>
        <v>2.7432148230279612E-4</v>
      </c>
      <c r="AZ21" s="16" t="s">
        <v>38801</v>
      </c>
      <c r="BA21" s="33">
        <f>IF(D6L1414C5=0,0,D6L1414C19/D6L1414C5)</f>
        <v>0.42239545883927415</v>
      </c>
    </row>
    <row r="22" spans="1:53" x14ac:dyDescent="0.3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0.31877392093477763</v>
      </c>
      <c r="J22" s="16" t="s">
        <v>38824</v>
      </c>
      <c r="K22" s="21">
        <f>_xlfn.SINGLE(IF(FLOW_THRU_100PCT="Y",1,INDEX(VariabilityMatrix,D6L1415C1,_xlfn.SINGLE(D6L1415C9))))</f>
        <v>0.42718908547773393</v>
      </c>
      <c r="L22" s="16" t="s">
        <v>38804</v>
      </c>
      <c r="M22" s="15">
        <f>IF(_xlfn.SINGLE(D6L1415C2)&lt;&gt;0,_xlfn.SINGLE(D6L1415C2)*_xlfn.SINGLE(D6L1415C4),_xlfn.SINGLE(D6L1415C3)*_xlfn.SINGLE(D6L1415C4))</f>
        <v>0.13617673975827913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6.8088369879139563E-2</v>
      </c>
      <c r="R22" s="16" t="s">
        <v>38806</v>
      </c>
      <c r="S22" s="15">
        <f>D6L1415C5-D6L1415C7</f>
        <v>6.8088369879139563E-2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6.444114106098206E-2</v>
      </c>
      <c r="X22" s="16" t="s">
        <v>38808</v>
      </c>
      <c r="Y22" s="33">
        <f>D6L1415C7-D6L1415C10</f>
        <v>3.6472288181575024E-3</v>
      </c>
      <c r="Z22" s="16" t="s">
        <v>38809</v>
      </c>
      <c r="AA22" s="33">
        <f>CHOOSE(MIN(D6L1415C9,RUN_YEARS),B7L814C7,B7L814C16,B7L814C25,B7L814C34,B7L814C43)</f>
        <v>21589</v>
      </c>
      <c r="AB22" s="16" t="s">
        <v>38810</v>
      </c>
      <c r="AC22" s="33">
        <f>IF(D6L1415C12=0,0,D6L1415C10/D6L1415C12)</f>
        <v>2.9849062513771858E-6</v>
      </c>
      <c r="AD22" s="16" t="s">
        <v>38811</v>
      </c>
      <c r="AE22" s="33">
        <f>IF(D6L1415C5=0,0,D6L1415C10/D6L1415C5)</f>
        <v>0.47321694714801127</v>
      </c>
      <c r="AF22" s="16" t="s">
        <v>38812</v>
      </c>
      <c r="AG22" s="33">
        <f>CHOOSE(MIN(D6L1415C9,RUN_YEARS),B7L814C5,B7L814C14,B7L814C23,B7L814C32,B7L814C41)</f>
        <v>469.95791376320108</v>
      </c>
      <c r="AH22" s="16" t="s">
        <v>38813</v>
      </c>
      <c r="AI22" s="33">
        <f>IF(D6L1415C15=0,0,D6L1415C11/D6L1415C15)</f>
        <v>7.7607562535807003E-6</v>
      </c>
      <c r="AJ22" s="16" t="s">
        <v>38814</v>
      </c>
      <c r="AK22" s="33">
        <f>IF(D6L1415C5=0,0,D6L1415C11/D6L1415C5)</f>
        <v>2.6783052851988714E-2</v>
      </c>
      <c r="AL22" s="16" t="s">
        <v>38815</v>
      </c>
      <c r="AM22" s="33">
        <f>D6L1415C8*CHOOSE(MIN(D6L1415C9,RUN_YEARS),B7L814C4,B7L814C13,B7L814C22,B7L814C31,B7L814C40)</f>
        <v>1.0505309958571834E-2</v>
      </c>
      <c r="AN22" s="16" t="s">
        <v>38816</v>
      </c>
      <c r="AO22" s="33">
        <f>D6L1415C8-D6L1415C18</f>
        <v>5.7583059920567725E-2</v>
      </c>
      <c r="AP22" s="16" t="s">
        <v>38817</v>
      </c>
      <c r="AQ22" s="33">
        <f>CHOOSE(MIN(D6L1415C9,RUN_YEARS),B7L814C2,B7L814C11,B7L814C20,B7L814C29,B7L814C38)</f>
        <v>30.34548649797021</v>
      </c>
      <c r="AR22" s="16" t="s">
        <v>38818</v>
      </c>
      <c r="AS22" s="33">
        <f>IF(D6L1415C20=0,0,D6L1415C18/D6L1415C20)</f>
        <v>3.461901973222452E-4</v>
      </c>
      <c r="AT22" s="16" t="s">
        <v>38819</v>
      </c>
      <c r="AU22" s="33">
        <f>IF(D6L1415C5=0,0,D6L1415C18/D6L1415C5)</f>
        <v>7.7144672263554787E-2</v>
      </c>
      <c r="AV22" s="16" t="s">
        <v>38820</v>
      </c>
      <c r="AW22" s="33">
        <f>CHOOSE(MIN(D6L1415C9,RUN_YEARS),B7L814C1,B7L814C10,B7L814C19,B7L814C28,B7L814C37)</f>
        <v>166.33359455573355</v>
      </c>
      <c r="AX22" s="16" t="s">
        <v>38821</v>
      </c>
      <c r="AY22" s="33">
        <f>IF(D6L1415C23=0,0,D6L1415C19/D6L1415C23)</f>
        <v>3.4619019732224515E-4</v>
      </c>
      <c r="AZ22" s="16" t="s">
        <v>38822</v>
      </c>
      <c r="BA22" s="33">
        <f>IF(D6L1415C5=0,0,D6L1415C19/D6L1415C5)</f>
        <v>0.42285532773644519</v>
      </c>
    </row>
    <row r="23" spans="1:53" x14ac:dyDescent="0.3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410.29176006736873</v>
      </c>
      <c r="J23" s="16" t="s">
        <v>38845</v>
      </c>
      <c r="K23" s="21">
        <f>_xlfn.SINGLE(IF(FLOW_THRU_100PCT="Y",1,INDEX(VariabilityMatrix,D6L1416C1,_xlfn.SINGLE(D6L1416C9))))</f>
        <v>0.14111620975432024</v>
      </c>
      <c r="L23" s="16" t="s">
        <v>38825</v>
      </c>
      <c r="M23" s="15">
        <f>IF(_xlfn.SINGLE(D6L1416C2)&lt;&gt;0,_xlfn.SINGLE(D6L1416C2)*_xlfn.SINGLE(D6L1416C4),_xlfn.SINGLE(D6L1416C3)*_xlfn.SINGLE(D6L1416C4))</f>
        <v>57.898818074136038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28.949409037068019</v>
      </c>
      <c r="R23" s="16" t="s">
        <v>38827</v>
      </c>
      <c r="S23" s="15">
        <f>D6L1416C5-D6L1416C7</f>
        <v>28.949409037068019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27.398701932520755</v>
      </c>
      <c r="X23" s="16" t="s">
        <v>38829</v>
      </c>
      <c r="Y23" s="33">
        <f>D6L1416C7-D6L1416C10</f>
        <v>1.5507071045472642</v>
      </c>
      <c r="Z23" s="16" t="s">
        <v>38830</v>
      </c>
      <c r="AA23" s="33">
        <f>CHOOSE(MIN(D6L1416C9,RUN_YEARS),B7L814C7,B7L814C16,B7L814C25,B7L814C34,B7L814C43)</f>
        <v>21589</v>
      </c>
      <c r="AB23" s="16" t="s">
        <v>38831</v>
      </c>
      <c r="AC23" s="33">
        <f>IF(D6L1416C12=0,0,D6L1416C10/D6L1416C12)</f>
        <v>1.2691047261346405E-3</v>
      </c>
      <c r="AD23" s="16" t="s">
        <v>38832</v>
      </c>
      <c r="AE23" s="33">
        <f>IF(D6L1416C5=0,0,D6L1416C10/D6L1416C5)</f>
        <v>0.47321694714801132</v>
      </c>
      <c r="AF23" s="16" t="s">
        <v>38833</v>
      </c>
      <c r="AG23" s="33">
        <f>CHOOSE(MIN(D6L1416C9,RUN_YEARS),B7L814C5,B7L814C14,B7L814C23,B7L814C32,B7L814C41)</f>
        <v>469.95791376320108</v>
      </c>
      <c r="AH23" s="16" t="s">
        <v>38834</v>
      </c>
      <c r="AI23" s="33">
        <f>IF(D6L1416C15=0,0,D6L1416C11/D6L1416C15)</f>
        <v>3.2996722879500718E-3</v>
      </c>
      <c r="AJ23" s="16" t="s">
        <v>38835</v>
      </c>
      <c r="AK23" s="33">
        <f>IF(D6L1416C5=0,0,D6L1416C11/D6L1416C5)</f>
        <v>2.6783052851988703E-2</v>
      </c>
      <c r="AL23" s="16" t="s">
        <v>38836</v>
      </c>
      <c r="AM23" s="33">
        <f>D6L1416C8*CHOOSE(MIN(D6L1416C9,RUN_YEARS),B7L814C4,B7L814C13,B7L814C22,B7L814C31,B7L814C40)</f>
        <v>4.4665853447764068</v>
      </c>
      <c r="AN23" s="16" t="s">
        <v>38837</v>
      </c>
      <c r="AO23" s="33">
        <f>D6L1416C8-D6L1416C18</f>
        <v>24.48282369229161</v>
      </c>
      <c r="AP23" s="16" t="s">
        <v>38838</v>
      </c>
      <c r="AQ23" s="33">
        <f>CHOOSE(MIN(D6L1416C9,RUN_YEARS),B7L814C2,B7L814C11,B7L814C20,B7L814C29,B7L814C38)</f>
        <v>30.34548649797021</v>
      </c>
      <c r="AR23" s="16" t="s">
        <v>38839</v>
      </c>
      <c r="AS23" s="33">
        <f>IF(D6L1416C20=0,0,D6L1416C18/D6L1416C20)</f>
        <v>0.14719109364337177</v>
      </c>
      <c r="AT23" s="16" t="s">
        <v>38840</v>
      </c>
      <c r="AU23" s="33">
        <f>IF(D6L1416C5=0,0,D6L1416C18/D6L1416C5)</f>
        <v>7.7144672263554787E-2</v>
      </c>
      <c r="AV23" s="16" t="s">
        <v>38841</v>
      </c>
      <c r="AW23" s="33">
        <f>CHOOSE(MIN(D6L1416C9,RUN_YEARS),B7L814C1,B7L814C10,B7L814C19,B7L814C28,B7L814C37)</f>
        <v>166.33359455573355</v>
      </c>
      <c r="AX23" s="16" t="s">
        <v>38842</v>
      </c>
      <c r="AY23" s="33">
        <f>IF(D6L1416C23=0,0,D6L1416C19/D6L1416C23)</f>
        <v>0.14719109364337177</v>
      </c>
      <c r="AZ23" s="16" t="s">
        <v>38843</v>
      </c>
      <c r="BA23" s="33">
        <f>IF(D6L1416C5=0,0,D6L1416C19/D6L1416C5)</f>
        <v>0.42285532773644519</v>
      </c>
    </row>
    <row r="24" spans="1:53" x14ac:dyDescent="0.3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135.23836250071574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IF(_xlfn.SINGLE(D6L1417C2)&lt;&gt;0,_xlfn.SINGLE(D6L1417C2)*_xlfn.SINGLE(D6L1417C4),_xlfn.SINGLE(D6L1417C3)*_xlfn.SINGLE(D6L1417C4))</f>
        <v>116.30499175061553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58.152495875307764</v>
      </c>
      <c r="R24" s="16" t="s">
        <v>38848</v>
      </c>
      <c r="S24" s="15">
        <f>D6L1417C5-D6L1417C7</f>
        <v>58.152495875307764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55.037493134300924</v>
      </c>
      <c r="X24" s="16" t="s">
        <v>38850</v>
      </c>
      <c r="Y24" s="33">
        <f>D6L1417C7-D6L1417C10</f>
        <v>3.1150027410068404</v>
      </c>
      <c r="Z24" s="16" t="s">
        <v>38851</v>
      </c>
      <c r="AA24" s="33">
        <f>CHOOSE(MIN(D6L1417C9,RUN_YEARS),B7L814C7,B7L814C16,B7L814C25,B7L814C34,B7L814C43)</f>
        <v>21589</v>
      </c>
      <c r="AB24" s="16" t="s">
        <v>38852</v>
      </c>
      <c r="AC24" s="33">
        <f>IF(D6L1417C12=0,0,D6L1417C10/D6L1417C12)</f>
        <v>2.5493303596415269E-3</v>
      </c>
      <c r="AD24" s="16" t="s">
        <v>38853</v>
      </c>
      <c r="AE24" s="33">
        <f>IF(D6L1417C5=0,0,D6L1417C10/D6L1417C5)</f>
        <v>0.47321694714801132</v>
      </c>
      <c r="AF24" s="16" t="s">
        <v>38854</v>
      </c>
      <c r="AG24" s="33">
        <f>CHOOSE(MIN(D6L1417C9,RUN_YEARS),B7L814C5,B7L814C14,B7L814C23,B7L814C32,B7L814C41)</f>
        <v>469.95791376320108</v>
      </c>
      <c r="AH24" s="16" t="s">
        <v>38855</v>
      </c>
      <c r="AI24" s="33">
        <f>IF(D6L1417C15=0,0,D6L1417C11/D6L1417C15)</f>
        <v>6.6282589350679707E-3</v>
      </c>
      <c r="AJ24" s="16" t="s">
        <v>38856</v>
      </c>
      <c r="AK24" s="33">
        <f>IF(D6L1417C5=0,0,D6L1417C11/D6L1417C5)</f>
        <v>2.6783052851988655E-2</v>
      </c>
      <c r="AL24" s="16" t="s">
        <v>38857</v>
      </c>
      <c r="AM24" s="33">
        <f>D6L1417C8*CHOOSE(MIN(D6L1417C9,RUN_YEARS),B7L814C4,B7L814C13,B7L814C22,B7L814C31,B7L814C40)</f>
        <v>8.9723104712166784</v>
      </c>
      <c r="AN24" s="16" t="s">
        <v>38858</v>
      </c>
      <c r="AO24" s="33">
        <f>D6L1417C8-D6L1417C18</f>
        <v>49.180185404091084</v>
      </c>
      <c r="AP24" s="16" t="s">
        <v>38859</v>
      </c>
      <c r="AQ24" s="33">
        <f>CHOOSE(MIN(D6L1417C9,RUN_YEARS),B7L814C2,B7L814C11,B7L814C20,B7L814C29,B7L814C38)</f>
        <v>30.34548649797021</v>
      </c>
      <c r="AR24" s="16" t="s">
        <v>38860</v>
      </c>
      <c r="AS24" s="33">
        <f>IF(D6L1417C20=0,0,D6L1417C18/D6L1417C20)</f>
        <v>0.29567199299364766</v>
      </c>
      <c r="AT24" s="16" t="s">
        <v>38861</v>
      </c>
      <c r="AU24" s="33">
        <f>IF(D6L1417C5=0,0,D6L1417C18/D6L1417C5)</f>
        <v>7.7144672263554787E-2</v>
      </c>
      <c r="AV24" s="16" t="s">
        <v>38862</v>
      </c>
      <c r="AW24" s="33">
        <f>CHOOSE(MIN(D6L1417C9,RUN_YEARS),B7L814C1,B7L814C10,B7L814C19,B7L814C28,B7L814C37)</f>
        <v>166.33359455573355</v>
      </c>
      <c r="AX24" s="16" t="s">
        <v>38863</v>
      </c>
      <c r="AY24" s="33">
        <f>IF(D6L1417C23=0,0,D6L1417C19/D6L1417C23)</f>
        <v>0.29567199299364766</v>
      </c>
      <c r="AZ24" s="16" t="s">
        <v>38864</v>
      </c>
      <c r="BA24" s="33">
        <f>IF(D6L1417C5=0,0,D6L1417C19/D6L1417C5)</f>
        <v>0.42285532773644519</v>
      </c>
    </row>
    <row r="25" spans="1:53" x14ac:dyDescent="0.3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274.39970376693839</v>
      </c>
      <c r="J25" s="16" t="s">
        <v>38886</v>
      </c>
      <c r="K25" s="21">
        <f>_xlfn.SINGLE(IF(FLOW_THRU_100PCT="Y",1,INDEX(VariabilityMatrix,D6L1418C1,_xlfn.SINGLE(D6L1418C9))))</f>
        <v>0.1526597271458211</v>
      </c>
      <c r="L25" s="16" t="s">
        <v>38866</v>
      </c>
      <c r="M25" s="15">
        <f>IF(_xlfn.SINGLE(D6L1418C2)&lt;&gt;0,_xlfn.SINGLE(D6L1418C2)*_xlfn.SINGLE(D6L1418C4),_xlfn.SINGLE(D6L1418C3)*_xlfn.SINGLE(D6L1418C4))</f>
        <v>41.88978390595495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20.944891952977475</v>
      </c>
      <c r="R25" s="16" t="s">
        <v>38868</v>
      </c>
      <c r="S25" s="15">
        <f>D6L1418C5-D6L1418C7</f>
        <v>20.944891952977475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19.846722653351296</v>
      </c>
      <c r="X25" s="16" t="s">
        <v>38870</v>
      </c>
      <c r="Y25" s="33">
        <f>D6L1418C7-D6L1418C10</f>
        <v>1.0981692996261785</v>
      </c>
      <c r="Z25" s="16" t="s">
        <v>38871</v>
      </c>
      <c r="AA25" s="33">
        <f>CHOOSE(MIN(D6L1418C9,RUN_YEARS),B7L814C7,B7L814C16,B7L814C25,B7L814C34,B7L814C43)</f>
        <v>21608</v>
      </c>
      <c r="AB25" s="16" t="s">
        <v>38872</v>
      </c>
      <c r="AC25" s="33">
        <f>IF(D6L1418C12=0,0,D6L1418C10/D6L1418C12)</f>
        <v>9.1848957114732028E-4</v>
      </c>
      <c r="AD25" s="16" t="s">
        <v>38873</v>
      </c>
      <c r="AE25" s="33">
        <f>IF(D6L1418C5=0,0,D6L1418C10/D6L1418C5)</f>
        <v>0.47378431690906703</v>
      </c>
      <c r="AF25" s="16" t="s">
        <v>38874</v>
      </c>
      <c r="AG25" s="33">
        <f>CHOOSE(MIN(D6L1418C9,RUN_YEARS),B7L814C5,B7L814C14,B7L814C23,B7L814C32,B7L814C41)</f>
        <v>459.85585554436733</v>
      </c>
      <c r="AH25" s="16" t="s">
        <v>38875</v>
      </c>
      <c r="AI25" s="33">
        <f>IF(D6L1418C15=0,0,D6L1418C11/D6L1418C15)</f>
        <v>2.3880728849830337E-3</v>
      </c>
      <c r="AJ25" s="16" t="s">
        <v>38876</v>
      </c>
      <c r="AK25" s="33">
        <f>IF(D6L1418C5=0,0,D6L1418C11/D6L1418C5)</f>
        <v>2.6215683090932952E-2</v>
      </c>
      <c r="AL25" s="16" t="s">
        <v>38877</v>
      </c>
      <c r="AM25" s="33">
        <f>D6L1418C8*CHOOSE(MIN(D6L1418C9,RUN_YEARS),B7L814C4,B7L814C13,B7L814C22,B7L814C31,B7L814C40)</f>
        <v>3.5005462851461191</v>
      </c>
      <c r="AN25" s="16" t="s">
        <v>38878</v>
      </c>
      <c r="AO25" s="33">
        <f>D6L1418C8-D6L1418C18</f>
        <v>17.444345667831357</v>
      </c>
      <c r="AP25" s="16" t="s">
        <v>38879</v>
      </c>
      <c r="AQ25" s="33">
        <f>CHOOSE(MIN(D6L1418C9,RUN_YEARS),B7L814C2,B7L814C11,B7L814C20,B7L814C29,B7L814C38)</f>
        <v>32.499769543989537</v>
      </c>
      <c r="AR25" s="16" t="s">
        <v>38880</v>
      </c>
      <c r="AS25" s="33">
        <f>IF(D6L1418C20=0,0,D6L1418C18/D6L1418C20)</f>
        <v>0.10770988023185861</v>
      </c>
      <c r="AT25" s="16" t="s">
        <v>38881</v>
      </c>
      <c r="AU25" s="33">
        <f>IF(D6L1418C5=0,0,D6L1418C18/D6L1418C5)</f>
        <v>8.3565632446446922E-2</v>
      </c>
      <c r="AV25" s="16" t="s">
        <v>38882</v>
      </c>
      <c r="AW25" s="33">
        <f>CHOOSE(MIN(D6L1418C9,RUN_YEARS),B7L814C1,B7L814C10,B7L814C19,B7L814C28,B7L814C37)</f>
        <v>161.95678270443045</v>
      </c>
      <c r="AX25" s="16" t="s">
        <v>38883</v>
      </c>
      <c r="AY25" s="33">
        <f>IF(D6L1418C23=0,0,D6L1418C19/D6L1418C23)</f>
        <v>0.10770988023185862</v>
      </c>
      <c r="AZ25" s="16" t="s">
        <v>38884</v>
      </c>
      <c r="BA25" s="33">
        <f>IF(D6L1418C5=0,0,D6L1418C19/D6L1418C5)</f>
        <v>0.41643436755355312</v>
      </c>
    </row>
    <row r="26" spans="1:53" x14ac:dyDescent="0.3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325.0076423715152</v>
      </c>
      <c r="J26" s="16" t="s">
        <v>38907</v>
      </c>
      <c r="K26" s="21">
        <f>_xlfn.SINGLE(IF(FLOW_THRU_100PCT="Y",1,INDEX(VariabilityMatrix,D6L1419C1,_xlfn.SINGLE(D6L1419C9))))</f>
        <v>0.14111620975432024</v>
      </c>
      <c r="L26" s="16" t="s">
        <v>38887</v>
      </c>
      <c r="M26" s="15">
        <f>IF(_xlfn.SINGLE(D6L1419C2)&lt;&gt;0,_xlfn.SINGLE(D6L1419C2)*_xlfn.SINGLE(D6L1419C4),_xlfn.SINGLE(D6L1419C3)*_xlfn.SINGLE(D6L1419C4))</f>
        <v>45.863846632655836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22.931923316327918</v>
      </c>
      <c r="R26" s="16" t="s">
        <v>38889</v>
      </c>
      <c r="S26" s="15">
        <f>D6L1419C5-D6L1419C7</f>
        <v>22.931923316327918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21.703549487969994</v>
      </c>
      <c r="X26" s="16" t="s">
        <v>38891</v>
      </c>
      <c r="Y26" s="33">
        <f>D6L1419C7-D6L1419C10</f>
        <v>1.228373828357924</v>
      </c>
      <c r="Z26" s="16" t="s">
        <v>38892</v>
      </c>
      <c r="AA26" s="33">
        <f>CHOOSE(MIN(D6L1419C9,RUN_YEARS),B7L814C7,B7L814C16,B7L814C25,B7L814C34,B7L814C43)</f>
        <v>21589</v>
      </c>
      <c r="AB26" s="16" t="s">
        <v>38893</v>
      </c>
      <c r="AC26" s="33">
        <f>IF(D6L1419C12=0,0,D6L1419C10/D6L1419C12)</f>
        <v>1.0053059191240906E-3</v>
      </c>
      <c r="AD26" s="16" t="s">
        <v>38894</v>
      </c>
      <c r="AE26" s="33">
        <f>IF(D6L1419C5=0,0,D6L1419C10/D6L1419C5)</f>
        <v>0.47321694714801132</v>
      </c>
      <c r="AF26" s="16" t="s">
        <v>38895</v>
      </c>
      <c r="AG26" s="33">
        <f>CHOOSE(MIN(D6L1419C9,RUN_YEARS),B7L814C5,B7L814C14,B7L814C23,B7L814C32,B7L814C41)</f>
        <v>469.95791376320108</v>
      </c>
      <c r="AH26" s="16" t="s">
        <v>38896</v>
      </c>
      <c r="AI26" s="33">
        <f>IF(D6L1419C15=0,0,D6L1419C11/D6L1419C15)</f>
        <v>2.6137953897226378E-3</v>
      </c>
      <c r="AJ26" s="16" t="s">
        <v>38897</v>
      </c>
      <c r="AK26" s="33">
        <f>IF(D6L1419C5=0,0,D6L1419C11/D6L1419C5)</f>
        <v>2.6783052851988672E-2</v>
      </c>
      <c r="AL26" s="16" t="s">
        <v>38898</v>
      </c>
      <c r="AM26" s="33">
        <f>D6L1419C8*CHOOSE(MIN(D6L1419C9,RUN_YEARS),B7L814C4,B7L814C13,B7L814C22,B7L814C31,B7L814C40)</f>
        <v>3.5381514172221751</v>
      </c>
      <c r="AN26" s="16" t="s">
        <v>38899</v>
      </c>
      <c r="AO26" s="33">
        <f>D6L1419C8-D6L1419C18</f>
        <v>19.393771899105744</v>
      </c>
      <c r="AP26" s="16" t="s">
        <v>38900</v>
      </c>
      <c r="AQ26" s="33">
        <f>CHOOSE(MIN(D6L1419C9,RUN_YEARS),B7L814C2,B7L814C11,B7L814C20,B7L814C29,B7L814C38)</f>
        <v>30.34548649797021</v>
      </c>
      <c r="AR26" s="16" t="s">
        <v>38901</v>
      </c>
      <c r="AS26" s="33">
        <f>IF(D6L1419C20=0,0,D6L1419C18/D6L1419C20)</f>
        <v>0.11659563993013722</v>
      </c>
      <c r="AT26" s="16" t="s">
        <v>38902</v>
      </c>
      <c r="AU26" s="33">
        <f>IF(D6L1419C5=0,0,D6L1419C18/D6L1419C5)</f>
        <v>7.7144672263554787E-2</v>
      </c>
      <c r="AV26" s="16" t="s">
        <v>38903</v>
      </c>
      <c r="AW26" s="33">
        <f>CHOOSE(MIN(D6L1419C9,RUN_YEARS),B7L814C1,B7L814C10,B7L814C19,B7L814C28,B7L814C37)</f>
        <v>166.33359455573355</v>
      </c>
      <c r="AX26" s="16" t="s">
        <v>38904</v>
      </c>
      <c r="AY26" s="33">
        <f>IF(D6L1419C23=0,0,D6L1419C19/D6L1419C23)</f>
        <v>0.11659563993013723</v>
      </c>
      <c r="AZ26" s="16" t="s">
        <v>38905</v>
      </c>
      <c r="BA26" s="33">
        <f>IF(D6L1419C5=0,0,D6L1419C19/D6L1419C5)</f>
        <v>0.42285532773644524</v>
      </c>
    </row>
    <row r="27" spans="1:53" x14ac:dyDescent="0.3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42.716873179613515</v>
      </c>
      <c r="J27" s="16" t="s">
        <v>38928</v>
      </c>
      <c r="K27" s="21">
        <f>_xlfn.SINGLE(IF(FLOW_THRU_100PCT="Y",1,INDEX(VariabilityMatrix,D6L1420C1,_xlfn.SINGLE(D6L1420C9))))</f>
        <v>0.1526597271458211</v>
      </c>
      <c r="L27" s="16" t="s">
        <v>38908</v>
      </c>
      <c r="M27" s="15">
        <f>IF(_xlfn.SINGLE(D6L1420C2)&lt;&gt;0,_xlfn.SINGLE(D6L1420C2)*_xlfn.SINGLE(D6L1420C4),_xlfn.SINGLE(D6L1420C3)*_xlfn.SINGLE(D6L1420C4))</f>
        <v>6.5211462041224424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3.2605731020612212</v>
      </c>
      <c r="R27" s="16" t="s">
        <v>38910</v>
      </c>
      <c r="S27" s="15">
        <f>D6L1420C5-D6L1420C7</f>
        <v>3.2605731020612212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3.0896167997843071</v>
      </c>
      <c r="X27" s="16" t="s">
        <v>38912</v>
      </c>
      <c r="Y27" s="33">
        <f>D6L1420C7-D6L1420C10</f>
        <v>0.17095630227691405</v>
      </c>
      <c r="Z27" s="16" t="s">
        <v>38913</v>
      </c>
      <c r="AA27" s="33">
        <f>CHOOSE(MIN(D6L1420C9,RUN_YEARS),B7L814C7,B7L814C16,B7L814C25,B7L814C34,B7L814C43)</f>
        <v>21608</v>
      </c>
      <c r="AB27" s="16" t="s">
        <v>38914</v>
      </c>
      <c r="AC27" s="33">
        <f>IF(D6L1420C12=0,0,D6L1420C10/D6L1420C12)</f>
        <v>1.4298485745021784E-4</v>
      </c>
      <c r="AD27" s="16" t="s">
        <v>38915</v>
      </c>
      <c r="AE27" s="33">
        <f>IF(D6L1420C5=0,0,D6L1420C10/D6L1420C5)</f>
        <v>0.47378431690906708</v>
      </c>
      <c r="AF27" s="16" t="s">
        <v>38916</v>
      </c>
      <c r="AG27" s="33">
        <f>CHOOSE(MIN(D6L1420C9,RUN_YEARS),B7L814C5,B7L814C14,B7L814C23,B7L814C32,B7L814C41)</f>
        <v>459.85585554436733</v>
      </c>
      <c r="AH27" s="16" t="s">
        <v>38917</v>
      </c>
      <c r="AI27" s="33">
        <f>IF(D6L1420C15=0,0,D6L1420C11/D6L1420C15)</f>
        <v>3.7176062937056592E-4</v>
      </c>
      <c r="AJ27" s="16" t="s">
        <v>38918</v>
      </c>
      <c r="AK27" s="33">
        <f>IF(D6L1420C5=0,0,D6L1420C11/D6L1420C5)</f>
        <v>2.6215683090932911E-2</v>
      </c>
      <c r="AL27" s="16" t="s">
        <v>38919</v>
      </c>
      <c r="AM27" s="33">
        <f>D6L1420C8*CHOOSE(MIN(D6L1420C9,RUN_YEARS),B7L814C4,B7L814C13,B7L814C22,B7L814C31,B7L814C40)</f>
        <v>0.54494370682323856</v>
      </c>
      <c r="AN27" s="16" t="s">
        <v>38920</v>
      </c>
      <c r="AO27" s="33">
        <f>D6L1420C8-D6L1420C18</f>
        <v>2.7156293952379826</v>
      </c>
      <c r="AP27" s="16" t="s">
        <v>38921</v>
      </c>
      <c r="AQ27" s="33">
        <f>CHOOSE(MIN(D6L1420C9,RUN_YEARS),B7L814C2,B7L814C11,B7L814C20,B7L814C29,B7L814C38)</f>
        <v>32.499769543989537</v>
      </c>
      <c r="AR27" s="16" t="s">
        <v>38922</v>
      </c>
      <c r="AS27" s="33">
        <f>IF(D6L1420C20=0,0,D6L1420C18/D6L1420C20)</f>
        <v>1.6767617569891959E-2</v>
      </c>
      <c r="AT27" s="16" t="s">
        <v>38923</v>
      </c>
      <c r="AU27" s="33">
        <f>IF(D6L1420C5=0,0,D6L1420C18/D6L1420C5)</f>
        <v>8.3565632446446922E-2</v>
      </c>
      <c r="AV27" s="16" t="s">
        <v>38924</v>
      </c>
      <c r="AW27" s="33">
        <f>CHOOSE(MIN(D6L1420C9,RUN_YEARS),B7L814C1,B7L814C10,B7L814C19,B7L814C28,B7L814C37)</f>
        <v>161.95678270443045</v>
      </c>
      <c r="AX27" s="16" t="s">
        <v>38925</v>
      </c>
      <c r="AY27" s="33">
        <f>IF(D6L1420C23=0,0,D6L1420C19/D6L1420C23)</f>
        <v>1.6767617569891962E-2</v>
      </c>
      <c r="AZ27" s="16" t="s">
        <v>38926</v>
      </c>
      <c r="BA27" s="33">
        <f>IF(D6L1420C5=0,0,D6L1420C19/D6L1420C5)</f>
        <v>0.41643436755355306</v>
      </c>
    </row>
    <row r="28" spans="1:53" x14ac:dyDescent="0.3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_xlfn.SINGLE(IF(FLOW_THRU_100PCT="Y",1,INDEX(VariabilityMatrix,D6L1421C1,_xlfn.SINGLE(D6L1421C9))))</f>
        <v>0.1526597271458211</v>
      </c>
      <c r="L28" s="16" t="s">
        <v>38929</v>
      </c>
      <c r="M28" s="15">
        <f>IF(_xlfn.SINGLE(D6L1421C2)&lt;&gt;0,_xlfn.SINGLE(D6L1421C2)*_xlfn.SINGLE(D6L1421C4),_xlfn.SINGLE(D6L1421C3)*_xlfn.SINGLE(D6L1421C4))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21608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459.85585554436733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32.499769543989537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161.95678270443045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3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_xlfn.SINGLE(IF(FLOW_THRU_100PCT="Y",1,INDEX(VariabilityMatrix,D6L1422C1,_xlfn.SINGLE(D6L1422C9))))</f>
        <v>0.1526597271458211</v>
      </c>
      <c r="L29" s="16" t="s">
        <v>38950</v>
      </c>
      <c r="M29" s="15">
        <f>IF(_xlfn.SINGLE(D6L1422C2)&lt;&gt;0,_xlfn.SINGLE(D6L1422C2)*_xlfn.SINGLE(D6L1422C4),_xlfn.SINGLE(D6L1422C3)*_xlfn.SINGLE(D6L1422C4))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21608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459.85585554436733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32.499769543989537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161.95678270443045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3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_xlfn.SINGLE(IF(FLOW_THRU_100PCT="Y",1,INDEX(VariabilityMatrix,D6L1423C1,_xlfn.SINGLE(D6L1423C9))))</f>
        <v>0.1526597271458211</v>
      </c>
      <c r="L30" s="16" t="s">
        <v>38971</v>
      </c>
      <c r="M30" s="15">
        <f>IF(_xlfn.SINGLE(D6L1423C2)&lt;&gt;0,_xlfn.SINGLE(D6L1423C2)*_xlfn.SINGLE(D6L1423C4),_xlfn.SINGLE(D6L1423C3)*_xlfn.SINGLE(D6L1423C4))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21608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459.85585554436733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32.499769543989537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161.95678270443045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3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_xlfn.SINGLE(IF(FLOW_THRU_100PCT="Y",1,INDEX(VariabilityMatrix,D6L1424C1,_xlfn.SINGLE(D6L1424C9))))</f>
        <v>0.1526597271458211</v>
      </c>
      <c r="L31" s="16" t="s">
        <v>38992</v>
      </c>
      <c r="M31" s="15">
        <f>IF(_xlfn.SINGLE(D6L1424C2)&lt;&gt;0,_xlfn.SINGLE(D6L1424C2)*_xlfn.SINGLE(D6L1424C4),_xlfn.SINGLE(D6L1424C3)*_xlfn.SINGLE(D6L1424C4))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21608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459.85585554436733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32.499769543989537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161.95678270443045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3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_xlfn.SINGLE(IF(FLOW_THRU_100PCT="Y",1,INDEX(VariabilityMatrix,D6L1425C1,_xlfn.SINGLE(D6L1425C9))))</f>
        <v>0.1526597271458211</v>
      </c>
      <c r="L32" s="16" t="s">
        <v>39013</v>
      </c>
      <c r="M32" s="15">
        <f>IF(_xlfn.SINGLE(D6L1425C2)&lt;&gt;0,_xlfn.SINGLE(D6L1425C2)*_xlfn.SINGLE(D6L1425C4),_xlfn.SINGLE(D6L1425C3)*_xlfn.SINGLE(D6L1425C4))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21608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459.85585554436733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32.499769543989537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161.95678270443045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3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0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IF(_xlfn.SINGLE(D6L1426C2)&lt;&gt;0,_xlfn.SINGLE(D6L1426C2)*_xlfn.SINGLE(D6L1426C4),_xlfn.SINGLE(D6L1426C3)*_xlfn.SINGLE(D6L1426C4))</f>
        <v>0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0</v>
      </c>
      <c r="R33" s="16" t="s">
        <v>39036</v>
      </c>
      <c r="S33" s="15">
        <f>D6L1426C5-D6L1426C7</f>
        <v>0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0</v>
      </c>
      <c r="X33" s="16" t="s">
        <v>39038</v>
      </c>
      <c r="Y33" s="33">
        <f>D6L1426C7-D6L1426C10</f>
        <v>0</v>
      </c>
      <c r="Z33" s="16" t="s">
        <v>39039</v>
      </c>
      <c r="AA33" s="33">
        <f>CHOOSE(MIN(D6L1426C9,RUN_YEARS),B7L814C7,B7L814C16,B7L814C25,B7L814C34,B7L814C43)</f>
        <v>21608</v>
      </c>
      <c r="AB33" s="16" t="s">
        <v>39040</v>
      </c>
      <c r="AC33" s="33">
        <f>IF(D6L1426C12=0,0,D6L1426C10/D6L1426C12)</f>
        <v>0</v>
      </c>
      <c r="AD33" s="16" t="s">
        <v>39041</v>
      </c>
      <c r="AE33" s="33">
        <f>IF(D6L1426C5=0,0,D6L1426C10/D6L1426C5)</f>
        <v>0</v>
      </c>
      <c r="AF33" s="16" t="s">
        <v>39042</v>
      </c>
      <c r="AG33" s="33">
        <f>CHOOSE(MIN(D6L1426C9,RUN_YEARS),B7L814C5,B7L814C14,B7L814C23,B7L814C32,B7L814C41)</f>
        <v>459.85585554436733</v>
      </c>
      <c r="AH33" s="16" t="s">
        <v>39043</v>
      </c>
      <c r="AI33" s="33">
        <f>IF(D6L1426C15=0,0,D6L1426C11/D6L1426C15)</f>
        <v>0</v>
      </c>
      <c r="AJ33" s="16" t="s">
        <v>39044</v>
      </c>
      <c r="AK33" s="33">
        <f>IF(D6L1426C5=0,0,D6L1426C11/D6L1426C5)</f>
        <v>0</v>
      </c>
      <c r="AL33" s="16" t="s">
        <v>39045</v>
      </c>
      <c r="AM33" s="33">
        <f>D6L1426C8*CHOOSE(MIN(D6L1426C9,RUN_YEARS),B7L814C4,B7L814C13,B7L814C22,B7L814C31,B7L814C40)</f>
        <v>0</v>
      </c>
      <c r="AN33" s="16" t="s">
        <v>39046</v>
      </c>
      <c r="AO33" s="33">
        <f>D6L1426C8-D6L1426C18</f>
        <v>0</v>
      </c>
      <c r="AP33" s="16" t="s">
        <v>39047</v>
      </c>
      <c r="AQ33" s="33">
        <f>CHOOSE(MIN(D6L1426C9,RUN_YEARS),B7L814C2,B7L814C11,B7L814C20,B7L814C29,B7L814C38)</f>
        <v>32.499769543989537</v>
      </c>
      <c r="AR33" s="16" t="s">
        <v>39048</v>
      </c>
      <c r="AS33" s="33">
        <f>IF(D6L1426C20=0,0,D6L1426C18/D6L1426C20)</f>
        <v>0</v>
      </c>
      <c r="AT33" s="16" t="s">
        <v>39049</v>
      </c>
      <c r="AU33" s="33">
        <f>IF(D6L1426C5=0,0,D6L1426C18/D6L1426C5)</f>
        <v>0</v>
      </c>
      <c r="AV33" s="16" t="s">
        <v>39050</v>
      </c>
      <c r="AW33" s="33">
        <f>CHOOSE(MIN(D6L1426C9,RUN_YEARS),B7L814C1,B7L814C10,B7L814C19,B7L814C28,B7L814C37)</f>
        <v>161.95678270443045</v>
      </c>
      <c r="AX33" s="16" t="s">
        <v>39051</v>
      </c>
      <c r="AY33" s="33">
        <f>IF(D6L1426C23=0,0,D6L1426C19/D6L1426C23)</f>
        <v>0</v>
      </c>
      <c r="AZ33" s="16" t="s">
        <v>39052</v>
      </c>
      <c r="BA33" s="33">
        <f>IF(D6L1426C5=0,0,D6L1426C19/D6L1426C5)</f>
        <v>0</v>
      </c>
    </row>
    <row r="34" spans="1:53" x14ac:dyDescent="0.3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-197.00629838113866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IF(_xlfn.SINGLE(D6L1427C2)&lt;&gt;0,_xlfn.SINGLE(D6L1427C2)*_xlfn.SINGLE(D6L1427C4),_xlfn.SINGLE(D6L1427C3)*_xlfn.SINGLE(D6L1427C4))</f>
        <v>-169.42541660777925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-84.712708303889627</v>
      </c>
      <c r="R34" s="16" t="s">
        <v>39056</v>
      </c>
      <c r="S34" s="15">
        <f>D6L1427C5-D6L1427C7</f>
        <v>-84.712708303889627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-80.174978416413282</v>
      </c>
      <c r="X34" s="16" t="s">
        <v>39058</v>
      </c>
      <c r="Y34" s="33">
        <f>D6L1427C7-D6L1427C10</f>
        <v>-4.5377298874763454</v>
      </c>
      <c r="Z34" s="16" t="s">
        <v>39059</v>
      </c>
      <c r="AA34" s="33">
        <f>CHOOSE(MIN(D6L1427C9,RUN_YEARS),B7L814C7,B7L814C16,B7L814C25,B7L814C34,B7L814C43)</f>
        <v>21589</v>
      </c>
      <c r="AB34" s="16" t="s">
        <v>39060</v>
      </c>
      <c r="AC34" s="33">
        <f>IF(D6L1427C12=0,0,D6L1427C10/D6L1427C12)</f>
        <v>-3.7136957902827034E-3</v>
      </c>
      <c r="AD34" s="16" t="s">
        <v>39061</v>
      </c>
      <c r="AE34" s="33">
        <f>IF(D6L1427C5=0,0,D6L1427C10/D6L1427C5)</f>
        <v>0.47321694714801138</v>
      </c>
      <c r="AF34" s="16" t="s">
        <v>39062</v>
      </c>
      <c r="AG34" s="33">
        <f>CHOOSE(MIN(D6L1427C9,RUN_YEARS),B7L814C5,B7L814C14,B7L814C23,B7L814C32,B7L814C41)</f>
        <v>469.95791376320108</v>
      </c>
      <c r="AH34" s="16" t="s">
        <v>39063</v>
      </c>
      <c r="AI34" s="33">
        <f>IF(D6L1427C15=0,0,D6L1427C11/D6L1427C15)</f>
        <v>-9.6556090547350228E-3</v>
      </c>
      <c r="AJ34" s="16" t="s">
        <v>39064</v>
      </c>
      <c r="AK34" s="33">
        <f>IF(D6L1427C5=0,0,D6L1427C11/D6L1427C5)</f>
        <v>2.6783052851988638E-2</v>
      </c>
      <c r="AL34" s="16" t="s">
        <v>39065</v>
      </c>
      <c r="AM34" s="33">
        <f>D6L1427C8*CHOOSE(MIN(D6L1427C9,RUN_YEARS),B7L814C4,B7L814C13,B7L814C22,B7L814C31,B7L814C40)</f>
        <v>-13.070268237323363</v>
      </c>
      <c r="AN34" s="16" t="s">
        <v>39066</v>
      </c>
      <c r="AO34" s="33">
        <f>D6L1427C8-D6L1427C18</f>
        <v>-71.642440066566266</v>
      </c>
      <c r="AP34" s="16" t="s">
        <v>39067</v>
      </c>
      <c r="AQ34" s="33">
        <f>CHOOSE(MIN(D6L1427C9,RUN_YEARS),B7L814C2,B7L814C11,B7L814C20,B7L814C29,B7L814C38)</f>
        <v>30.34548649797021</v>
      </c>
      <c r="AR34" s="16" t="s">
        <v>39068</v>
      </c>
      <c r="AS34" s="33">
        <f>IF(D6L1427C20=0,0,D6L1427C18/D6L1427C20)</f>
        <v>-0.43071539611657322</v>
      </c>
      <c r="AT34" s="16" t="s">
        <v>39069</v>
      </c>
      <c r="AU34" s="33">
        <f>IF(D6L1427C5=0,0,D6L1427C18/D6L1427C5)</f>
        <v>7.7144672263554787E-2</v>
      </c>
      <c r="AV34" s="16" t="s">
        <v>39070</v>
      </c>
      <c r="AW34" s="33">
        <f>CHOOSE(MIN(D6L1427C9,RUN_YEARS),B7L814C1,B7L814C10,B7L814C19,B7L814C28,B7L814C37)</f>
        <v>166.33359455573355</v>
      </c>
      <c r="AX34" s="16" t="s">
        <v>39071</v>
      </c>
      <c r="AY34" s="33">
        <f>IF(D6L1427C23=0,0,D6L1427C19/D6L1427C23)</f>
        <v>-0.43071539611657322</v>
      </c>
      <c r="AZ34" s="16" t="s">
        <v>39072</v>
      </c>
      <c r="BA34" s="33">
        <f>IF(D6L1427C5=0,0,D6L1427C19/D6L1427C5)</f>
        <v>0.42285532773644524</v>
      </c>
    </row>
    <row r="35" spans="1:53" x14ac:dyDescent="0.3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4044.8626436495215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2710.6065351350753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1355.3032675675377</v>
      </c>
      <c r="R35" s="16" t="s">
        <v>39076</v>
      </c>
      <c r="S35" s="15">
        <f>SUM(D6L1401C8:D6L1427C8)-2*SUM(D6L1409C8,D6L1411C8,D6L1422C8,D6L1424C8,D6L1427C8)</f>
        <v>1355.3032675675377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1282.7297716001135</v>
      </c>
      <c r="X35" s="16" t="s">
        <v>39078</v>
      </c>
      <c r="Y35" s="33">
        <f>SUM(D6L1401C11:D6L1427C11)-2*SUM(D6L1409C11,D6L1411C11,D6L1422C11,D6L1424C11,D6L1427C11)</f>
        <v>72.573495967424094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5.9419769994542466E-2</v>
      </c>
      <c r="AD35" s="16" t="s">
        <v>39080</v>
      </c>
      <c r="AE35" s="33">
        <f>IF(D6L1428C5=0,0,D6L1428C10/D6L1428C5)</f>
        <v>0.47322610455382536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0.15449140198581041</v>
      </c>
      <c r="AJ35" s="16" t="s">
        <v>39082</v>
      </c>
      <c r="AK35" s="33">
        <f>IF(D6L1428C5=0,0,D6L1428C11/D6L1428C5)</f>
        <v>2.6773895446174596E-2</v>
      </c>
      <c r="AL35" s="16" t="s">
        <v>39083</v>
      </c>
      <c r="AM35" s="33">
        <f>SUM(D6L1401C18:D6L1427C18)-2*SUM(D6L1409C18,D6L1411C18,D6L1422C18,D6L1424C18,D6L1427C18)</f>
        <v>209.43987679320955</v>
      </c>
      <c r="AN35" s="16" t="s">
        <v>39084</v>
      </c>
      <c r="AO35" s="33">
        <f>SUM(D6L1401C19:D6L1427C19)-2*SUM(D6L1409C19,D6L1411C19,D6L1422C19,D6L1424C19,D6L1427C19)</f>
        <v>1145.8633907743283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6.8926406594081886</v>
      </c>
      <c r="AT35" s="16" t="s">
        <v>39086</v>
      </c>
      <c r="AU35" s="33">
        <f>IF(D6L1428C5=0,0,D6L1428C18/D6L1428C5)</f>
        <v>7.7266794010283274E-2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6.8926406594081886</v>
      </c>
      <c r="AZ35" s="16" t="s">
        <v>39088</v>
      </c>
      <c r="BA35" s="33">
        <f>IF(D6L1428C5=0,0,D6L1428C19/D6L1428C5)</f>
        <v>0.42273320598971681</v>
      </c>
    </row>
    <row r="36" spans="1:53" x14ac:dyDescent="0.3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18.537767475470957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IF(_xlfn.SINGLE(D6L1429C2)&lt;&gt;0,_xlfn.SINGLE(D6L1429C2)*_xlfn.SINGLE(D6L1429C4),_xlfn.SINGLE(D6L1429C3)*_xlfn.SINGLE(D6L1429C4))</f>
        <v>9.2688837377354787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4.6344418688677393</v>
      </c>
      <c r="R36" s="16" t="s">
        <v>39093</v>
      </c>
      <c r="S36" s="15">
        <f>D6L1429C5-D6L1429C7</f>
        <v>4.6344418688677393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4.3914517501925641</v>
      </c>
      <c r="X36" s="16" t="s">
        <v>39095</v>
      </c>
      <c r="Y36" s="33">
        <f>D6L1429C7-D6L1429C10</f>
        <v>0.24299011867517528</v>
      </c>
      <c r="Z36" s="16" t="s">
        <v>39096</v>
      </c>
      <c r="AA36" s="33">
        <f>CHOOSE(MIN(D6L1429C9,RUN_YEARS),B7L814C7,B7L814C16,B7L814C25,B7L814C34,B7L814C43)</f>
        <v>21608</v>
      </c>
      <c r="AB36" s="16" t="s">
        <v>39097</v>
      </c>
      <c r="AC36" s="33">
        <f>IF(D6L1429C12=0,0,D6L1429C10/D6L1429C12)</f>
        <v>2.0323268003482803E-4</v>
      </c>
      <c r="AD36" s="16" t="s">
        <v>39098</v>
      </c>
      <c r="AE36" s="33">
        <f>IF(D6L1429C5=0,0,D6L1429C10/D6L1429C5)</f>
        <v>0.47378431690906708</v>
      </c>
      <c r="AF36" s="16" t="s">
        <v>39099</v>
      </c>
      <c r="AG36" s="33">
        <f>CHOOSE(MIN(D6L1429C9,RUN_YEARS),B7L814C5,B7L814C14,B7L814C23,B7L814C32,B7L814C41)</f>
        <v>459.85585554436733</v>
      </c>
      <c r="AH36" s="16" t="s">
        <v>39100</v>
      </c>
      <c r="AI36" s="33">
        <f>IF(D6L1429C15=0,0,D6L1429C11/D6L1429C15)</f>
        <v>5.2840496809055282E-4</v>
      </c>
      <c r="AJ36" s="16" t="s">
        <v>39101</v>
      </c>
      <c r="AK36" s="33">
        <f>IF(D6L1429C5=0,0,D6L1429C11/D6L1429C5)</f>
        <v>2.6215683090932938E-2</v>
      </c>
      <c r="AL36" s="16" t="s">
        <v>39102</v>
      </c>
      <c r="AM36" s="33">
        <f>D6L1429C8*CHOOSE(MIN(D6L1429C9,RUN_YEARS),B7L814C4,B7L814C13,B7L814C22,B7L814C31,B7L814C40)</f>
        <v>0.7745601316164521</v>
      </c>
      <c r="AN36" s="16" t="s">
        <v>39103</v>
      </c>
      <c r="AO36" s="33">
        <f>D6L1429C8-D6L1429C18</f>
        <v>3.8598817372512872</v>
      </c>
      <c r="AP36" s="16" t="s">
        <v>39104</v>
      </c>
      <c r="AQ36" s="33">
        <f>CHOOSE(MIN(D6L1429C9,RUN_YEARS),B7L814C2,B7L814C11,B7L814C20,B7L814C29,B7L814C38)</f>
        <v>32.499769543989537</v>
      </c>
      <c r="AR36" s="16" t="s">
        <v>39105</v>
      </c>
      <c r="AS36" s="33">
        <f>IF(D6L1429C20=0,0,D6L1429C18/D6L1429C20)</f>
        <v>2.3832788431562838E-2</v>
      </c>
      <c r="AT36" s="16" t="s">
        <v>39106</v>
      </c>
      <c r="AU36" s="33">
        <f>IF(D6L1429C5=0,0,D6L1429C18/D6L1429C5)</f>
        <v>8.3565632446446922E-2</v>
      </c>
      <c r="AV36" s="16" t="s">
        <v>39107</v>
      </c>
      <c r="AW36" s="33">
        <f>CHOOSE(MIN(D6L1429C9,RUN_YEARS),B7L814C1,B7L814C10,B7L814C19,B7L814C28,B7L814C37)</f>
        <v>161.95678270443045</v>
      </c>
      <c r="AX36" s="16" t="s">
        <v>39108</v>
      </c>
      <c r="AY36" s="33">
        <f>IF(D6L1429C23=0,0,D6L1429C19/D6L1429C23)</f>
        <v>2.3832788431562842E-2</v>
      </c>
      <c r="AZ36" s="16" t="s">
        <v>39109</v>
      </c>
      <c r="BA36" s="33">
        <f>IF(D6L1429C5=0,0,D6L1429C19/D6L1429C5)</f>
        <v>0.41643436755355306</v>
      </c>
    </row>
    <row r="37" spans="1:53" x14ac:dyDescent="0.3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1.1458222722145404</v>
      </c>
      <c r="J37" s="16" t="s">
        <v>21739</v>
      </c>
      <c r="K37" s="21">
        <f>IF(FLOW_THRU_100PCT="Y",1,1)</f>
        <v>1</v>
      </c>
      <c r="L37" s="16" t="s">
        <v>39111</v>
      </c>
      <c r="M37" s="15">
        <f>IF(_xlfn.SINGLE(D6L1430C2)&lt;&gt;0,_xlfn.SINGLE(D6L1430C2)*_xlfn.SINGLE(D6L1430C4),_xlfn.SINGLE(D6L1430C3)*_xlfn.SINGLE(D6L1430C4))</f>
        <v>1.1458222722145404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0.57291113610727018</v>
      </c>
      <c r="R37" s="16" t="s">
        <v>39113</v>
      </c>
      <c r="S37" s="15">
        <f>D6L1430C5-D6L1430C7</f>
        <v>0.57291113610727018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0.54287262254036117</v>
      </c>
      <c r="X37" s="16" t="s">
        <v>39115</v>
      </c>
      <c r="Y37" s="33">
        <f>D6L1430C7-D6L1430C10</f>
        <v>3.0038513566909009E-2</v>
      </c>
      <c r="Z37" s="16" t="s">
        <v>39116</v>
      </c>
      <c r="AA37" s="33">
        <f>CHOOSE(MIN(D6L1430C9,RUN_YEARS),B7L814C7,B7L814C16,B7L814C25,B7L814C34,B7L814C43)</f>
        <v>21608</v>
      </c>
      <c r="AB37" s="16" t="s">
        <v>39117</v>
      </c>
      <c r="AC37" s="33">
        <f>IF(D6L1430C12=0,0,D6L1430C10/D6L1430C12)</f>
        <v>2.5123686715122233E-5</v>
      </c>
      <c r="AD37" s="16" t="s">
        <v>39118</v>
      </c>
      <c r="AE37" s="33">
        <f>IF(D6L1430C5=0,0,D6L1430C10/D6L1430C5)</f>
        <v>0.47378431690906714</v>
      </c>
      <c r="AF37" s="16" t="s">
        <v>39119</v>
      </c>
      <c r="AG37" s="33">
        <f>CHOOSE(MIN(D6L1430C9,RUN_YEARS),B7L814C5,B7L814C14,B7L814C23,B7L814C32,B7L814C41)</f>
        <v>459.85585554436733</v>
      </c>
      <c r="AH37" s="16" t="s">
        <v>39120</v>
      </c>
      <c r="AI37" s="33">
        <f>IF(D6L1430C15=0,0,D6L1430C11/D6L1430C15)</f>
        <v>6.5321585459317616E-5</v>
      </c>
      <c r="AJ37" s="16" t="s">
        <v>39121</v>
      </c>
      <c r="AK37" s="33">
        <f>IF(D6L1430C5=0,0,D6L1430C11/D6L1430C5)</f>
        <v>2.6215683090932872E-2</v>
      </c>
      <c r="AL37" s="16" t="s">
        <v>39122</v>
      </c>
      <c r="AM37" s="33">
        <f>D6L1430C8*CHOOSE(MIN(D6L1430C9,RUN_YEARS),B7L814C4,B7L814C13,B7L814C22,B7L814C31,B7L814C40)</f>
        <v>9.5751362848832927E-2</v>
      </c>
      <c r="AN37" s="16" t="s">
        <v>39123</v>
      </c>
      <c r="AO37" s="33">
        <f>D6L1430C8-D6L1430C18</f>
        <v>0.47715977325843728</v>
      </c>
      <c r="AP37" s="16" t="s">
        <v>39124</v>
      </c>
      <c r="AQ37" s="33">
        <f>CHOOSE(MIN(D6L1430C9,RUN_YEARS),B7L814C2,B7L814C11,B7L814C20,B7L814C29,B7L814C38)</f>
        <v>32.499769543989537</v>
      </c>
      <c r="AR37" s="16" t="s">
        <v>39125</v>
      </c>
      <c r="AS37" s="33">
        <f>IF(D6L1430C20=0,0,D6L1430C18/D6L1430C20)</f>
        <v>2.9462166714514766E-3</v>
      </c>
      <c r="AT37" s="16" t="s">
        <v>39126</v>
      </c>
      <c r="AU37" s="33">
        <f>IF(D6L1430C5=0,0,D6L1430C18/D6L1430C5)</f>
        <v>8.3565632446446922E-2</v>
      </c>
      <c r="AV37" s="16" t="s">
        <v>39127</v>
      </c>
      <c r="AW37" s="33">
        <f>CHOOSE(MIN(D6L1430C9,RUN_YEARS),B7L814C1,B7L814C10,B7L814C19,B7L814C28,B7L814C37)</f>
        <v>161.95678270443045</v>
      </c>
      <c r="AX37" s="16" t="s">
        <v>39128</v>
      </c>
      <c r="AY37" s="33">
        <f>IF(D6L1430C23=0,0,D6L1430C19/D6L1430C23)</f>
        <v>2.9462166714514775E-3</v>
      </c>
      <c r="AZ37" s="16" t="s">
        <v>39129</v>
      </c>
      <c r="BA37" s="33">
        <f>IF(D6L1430C5=0,0,D6L1430C19/D6L1430C5)</f>
        <v>0.41643436755355312</v>
      </c>
    </row>
    <row r="38" spans="1:53" x14ac:dyDescent="0.3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15.731939908556498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IF(_xlfn.SINGLE(D6L1431C2)&lt;&gt;0,_xlfn.SINGLE(D6L1431C2)*_xlfn.SINGLE(D6L1431C4),_xlfn.SINGLE(D6L1431C3)*_xlfn.SINGLE(D6L1431C4))</f>
        <v>7.8659699542782491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3.9329849771391245</v>
      </c>
      <c r="R38" s="16" t="s">
        <v>39133</v>
      </c>
      <c r="S38" s="15">
        <f>D6L1431C5-D6L1431C7</f>
        <v>3.9329849771391245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3.7267732016149657</v>
      </c>
      <c r="X38" s="16" t="s">
        <v>39135</v>
      </c>
      <c r="Y38" s="33">
        <f>D6L1431C7-D6L1431C10</f>
        <v>0.20621177552415881</v>
      </c>
      <c r="Z38" s="16" t="s">
        <v>39136</v>
      </c>
      <c r="AA38" s="33">
        <f>CHOOSE(MIN(D6L1431C9,RUN_YEARS),B7L814C7,B7L814C16,B7L814C25,B7L814C34,B7L814C43)</f>
        <v>21608</v>
      </c>
      <c r="AB38" s="16" t="s">
        <v>39137</v>
      </c>
      <c r="AC38" s="33">
        <f>IF(D6L1431C12=0,0,D6L1431C10/D6L1431C12)</f>
        <v>1.7247191788295844E-4</v>
      </c>
      <c r="AD38" s="16" t="s">
        <v>39138</v>
      </c>
      <c r="AE38" s="33">
        <f>IF(D6L1431C5=0,0,D6L1431C10/D6L1431C5)</f>
        <v>0.47378431690906708</v>
      </c>
      <c r="AF38" s="16" t="s">
        <v>39139</v>
      </c>
      <c r="AG38" s="33">
        <f>CHOOSE(MIN(D6L1431C9,RUN_YEARS),B7L814C5,B7L814C14,B7L814C23,B7L814C32,B7L814C41)</f>
        <v>459.85585554436733</v>
      </c>
      <c r="AH38" s="16" t="s">
        <v>39140</v>
      </c>
      <c r="AI38" s="33">
        <f>IF(D6L1431C15=0,0,D6L1431C11/D6L1431C15)</f>
        <v>4.4842698649569181E-4</v>
      </c>
      <c r="AJ38" s="16" t="s">
        <v>39141</v>
      </c>
      <c r="AK38" s="33">
        <f>IF(D6L1431C5=0,0,D6L1431C11/D6L1431C5)</f>
        <v>2.6215683090932935E-2</v>
      </c>
      <c r="AL38" s="16" t="s">
        <v>39142</v>
      </c>
      <c r="AM38" s="33">
        <f>D6L1431C8*CHOOSE(MIN(D6L1431C9,RUN_YEARS),B7L814C4,B7L814C13,B7L814C22,B7L814C31,B7L814C40)</f>
        <v>0.65732475403401103</v>
      </c>
      <c r="AN38" s="16" t="s">
        <v>39143</v>
      </c>
      <c r="AO38" s="33">
        <f>D6L1431C8-D6L1431C18</f>
        <v>3.2756602231051133</v>
      </c>
      <c r="AP38" s="16" t="s">
        <v>39144</v>
      </c>
      <c r="AQ38" s="33">
        <f>CHOOSE(MIN(D6L1431C9,RUN_YEARS),B7L814C2,B7L814C11,B7L814C20,B7L814C29,B7L814C38)</f>
        <v>32.499769543989537</v>
      </c>
      <c r="AR38" s="16" t="s">
        <v>39145</v>
      </c>
      <c r="AS38" s="33">
        <f>IF(D6L1431C20=0,0,D6L1431C18/D6L1431C20)</f>
        <v>2.0225520465438986E-2</v>
      </c>
      <c r="AT38" s="16" t="s">
        <v>39146</v>
      </c>
      <c r="AU38" s="33">
        <f>IF(D6L1431C5=0,0,D6L1431C18/D6L1431C5)</f>
        <v>8.3565632446446922E-2</v>
      </c>
      <c r="AV38" s="16" t="s">
        <v>39147</v>
      </c>
      <c r="AW38" s="33">
        <f>CHOOSE(MIN(D6L1431C9,RUN_YEARS),B7L814C1,B7L814C10,B7L814C19,B7L814C28,B7L814C37)</f>
        <v>161.95678270443045</v>
      </c>
      <c r="AX38" s="16" t="s">
        <v>39148</v>
      </c>
      <c r="AY38" s="33">
        <f>IF(D6L1431C23=0,0,D6L1431C19/D6L1431C23)</f>
        <v>2.022552046543899E-2</v>
      </c>
      <c r="AZ38" s="16" t="s">
        <v>39149</v>
      </c>
      <c r="BA38" s="33">
        <f>IF(D6L1431C5=0,0,D6L1431C19/D6L1431C5)</f>
        <v>0.41643436755355306</v>
      </c>
    </row>
    <row r="39" spans="1:53" x14ac:dyDescent="0.3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IF(_xlfn.SINGLE(D6L1432C2)&lt;&gt;0,_xlfn.SINGLE(D6L1432C2)*_xlfn.SINGLE(D6L1432C4),_xlfn.SINGLE(D6L1432C3)*_xlfn.SINGLE(D6L1432C4))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21608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459.85585554436733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32.499769543989537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161.95678270443045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3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374</v>
      </c>
      <c r="J40" s="16" t="s">
        <v>21739</v>
      </c>
      <c r="K40" s="21">
        <f>IF(FLOW_THRU_100PCT="Y",1,1)</f>
        <v>1</v>
      </c>
      <c r="L40" s="16" t="s">
        <v>39171</v>
      </c>
      <c r="M40" s="15">
        <f>IF(_xlfn.SINGLE(D6L1433C2)&lt;&gt;0,_xlfn.SINGLE(D6L1433C2)*_xlfn.SINGLE(D6L1433C4),_xlfn.SINGLE(D6L1433C3)*_xlfn.SINGLE(D6L1433C4))</f>
        <v>374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149.6</v>
      </c>
      <c r="R40" s="16" t="s">
        <v>39174</v>
      </c>
      <c r="S40" s="15">
        <f>D6L1433C5-D6L1433C7</f>
        <v>224.4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141.75626761919287</v>
      </c>
      <c r="X40" s="16" t="s">
        <v>39176</v>
      </c>
      <c r="Y40" s="33">
        <f>D6L1433C7-D6L1433C10</f>
        <v>7.8437323808071255</v>
      </c>
      <c r="Z40" s="16" t="s">
        <v>39177</v>
      </c>
      <c r="AA40" s="33">
        <f>CHOOSE(MIN(D6L1433C9,RUN_YEARS),B7L814C7,B7L814C16,B7L814C25,B7L814C34,B7L814C43)</f>
        <v>21608</v>
      </c>
      <c r="AB40" s="16" t="s">
        <v>39178</v>
      </c>
      <c r="AC40" s="33">
        <f>IF(D6L1433C12=0,0,D6L1433C10/D6L1433C12)</f>
        <v>6.5603604044424686E-3</v>
      </c>
      <c r="AD40" s="16" t="s">
        <v>39179</v>
      </c>
      <c r="AE40" s="33">
        <f>IF(D6L1433C5=0,0,D6L1433C10/D6L1433C5)</f>
        <v>0.37902745352725364</v>
      </c>
      <c r="AF40" s="16" t="s">
        <v>39180</v>
      </c>
      <c r="AG40" s="33">
        <f>CHOOSE(MIN(D6L1433C9,RUN_YEARS),B7L814C5,B7L814C14,B7L814C23,B7L814C32,B7L814C41)</f>
        <v>459.85585554436733</v>
      </c>
      <c r="AH40" s="16" t="s">
        <v>39181</v>
      </c>
      <c r="AI40" s="33">
        <f>IF(D6L1433C15=0,0,D6L1433C11/D6L1433C15)</f>
        <v>1.7056937051550397E-2</v>
      </c>
      <c r="AJ40" s="16" t="s">
        <v>39182</v>
      </c>
      <c r="AK40" s="33">
        <f>IF(D6L1433C5=0,0,D6L1433C11/D6L1433C5)</f>
        <v>2.0972546472746326E-2</v>
      </c>
      <c r="AL40" s="16" t="s">
        <v>39183</v>
      </c>
      <c r="AM40" s="33">
        <f>D6L1433C8*CHOOSE(MIN(D6L1433C9,RUN_YEARS),B7L814C4,B7L814C13,B7L814C22,B7L814C31,B7L814C40)</f>
        <v>37.504255841965382</v>
      </c>
      <c r="AN40" s="16" t="s">
        <v>39184</v>
      </c>
      <c r="AO40" s="33">
        <f>D6L1433C8-D6L1433C18</f>
        <v>186.89574415803463</v>
      </c>
      <c r="AP40" s="16" t="s">
        <v>39185</v>
      </c>
      <c r="AQ40" s="33">
        <f>CHOOSE(MIN(D6L1433C9,RUN_YEARS),B7L814C2,B7L814C11,B7L814C20,B7L814C29,B7L814C38)</f>
        <v>32.499769543989537</v>
      </c>
      <c r="AR40" s="16" t="s">
        <v>39186</v>
      </c>
      <c r="AS40" s="33">
        <f>IF(D6L1433C20=0,0,D6L1433C18/D6L1433C20)</f>
        <v>1.1539852856864756</v>
      </c>
      <c r="AT40" s="16" t="s">
        <v>39187</v>
      </c>
      <c r="AU40" s="33">
        <f>IF(D6L1433C5=0,0,D6L1433C18/D6L1433C5)</f>
        <v>0.10027875893573632</v>
      </c>
      <c r="AV40" s="16" t="s">
        <v>39188</v>
      </c>
      <c r="AW40" s="33">
        <f>CHOOSE(MIN(D6L1433C9,RUN_YEARS),B7L814C1,B7L814C10,B7L814C19,B7L814C28,B7L814C37)</f>
        <v>161.95678270443045</v>
      </c>
      <c r="AX40" s="16" t="s">
        <v>39189</v>
      </c>
      <c r="AY40" s="33">
        <f>IF(D6L1433C23=0,0,D6L1433C19/D6L1433C23)</f>
        <v>1.1539852856864756</v>
      </c>
      <c r="AZ40" s="16" t="s">
        <v>39190</v>
      </c>
      <c r="BA40" s="33">
        <f>IF(D6L1433C5=0,0,D6L1433C19/D6L1433C5)</f>
        <v>0.49972124106426374</v>
      </c>
    </row>
    <row r="41" spans="1:53" x14ac:dyDescent="0.3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3353</v>
      </c>
      <c r="J41" s="16" t="s">
        <v>21739</v>
      </c>
      <c r="K41" s="21">
        <f>IF(FLOW_THRU_100PCT="Y",1,1)</f>
        <v>1</v>
      </c>
      <c r="L41" s="16" t="s">
        <v>39192</v>
      </c>
      <c r="M41" s="15">
        <f>IF(_xlfn.SINGLE(D6L1434C2)&lt;&gt;0,_xlfn.SINGLE(D6L1434C2)*_xlfn.SINGLE(D6L1434C4),_xlfn.SINGLE(D6L1434C3)*_xlfn.SINGLE(D6L1434C4))</f>
        <v>3353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3353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21608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459.85585554436733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560.39113118587306</v>
      </c>
      <c r="AN41" s="16" t="s">
        <v>39203</v>
      </c>
      <c r="AO41" s="33">
        <f>D6L1434C8-D6L1434C18</f>
        <v>2792.6088688141272</v>
      </c>
      <c r="AP41" s="16" t="s">
        <v>39204</v>
      </c>
      <c r="AQ41" s="33">
        <f>CHOOSE(MIN(D6L1434C9,RUN_YEARS),B7L814C2,B7L814C11,B7L814C20,B7L814C29,B7L814C38)</f>
        <v>32.499769543989537</v>
      </c>
      <c r="AR41" s="16" t="s">
        <v>39205</v>
      </c>
      <c r="AS41" s="33">
        <f>IF(D6L1434C20=0,0,D6L1434C18/D6L1434C20)</f>
        <v>17.242926305288556</v>
      </c>
      <c r="AT41" s="16" t="s">
        <v>39206</v>
      </c>
      <c r="AU41" s="33">
        <f>IF(D6L1434C5=0,0,D6L1434C18/D6L1434C5)</f>
        <v>0.16713126489289384</v>
      </c>
      <c r="AV41" s="16" t="s">
        <v>39207</v>
      </c>
      <c r="AW41" s="33">
        <f>CHOOSE(MIN(D6L1434C9,RUN_YEARS),B7L814C1,B7L814C10,B7L814C19,B7L814C28,B7L814C37)</f>
        <v>161.95678270443045</v>
      </c>
      <c r="AX41" s="16" t="s">
        <v>39208</v>
      </c>
      <c r="AY41" s="33">
        <f>IF(D6L1434C23=0,0,D6L1434C19/D6L1434C23)</f>
        <v>17.24292630528856</v>
      </c>
      <c r="AZ41" s="16" t="s">
        <v>39209</v>
      </c>
      <c r="BA41" s="33">
        <f>IF(D6L1434C5=0,0,D6L1434C19/D6L1434C5)</f>
        <v>0.83286873510710624</v>
      </c>
    </row>
    <row r="42" spans="1:53" x14ac:dyDescent="0.3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-1806</v>
      </c>
      <c r="J42" s="16" t="s">
        <v>21739</v>
      </c>
      <c r="K42" s="21">
        <f>IF(FLOW_THRU_100PCT="Y",1,1)</f>
        <v>1</v>
      </c>
      <c r="L42" s="16" t="s">
        <v>39212</v>
      </c>
      <c r="M42" s="15">
        <f>IF(_xlfn.SINGLE(D6L1435C2)&lt;&gt;0,_xlfn.SINGLE(D6L1435C2)*_xlfn.SINGLE(D6L1435C4),_xlfn.SINGLE(D6L1435C3)*_xlfn.SINGLE(D6L1435C4))</f>
        <v>-1806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-1806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-1711.3089526755502</v>
      </c>
      <c r="X42" s="16" t="s">
        <v>39216</v>
      </c>
      <c r="Y42" s="33">
        <f>D6L1435C7-D6L1435C10</f>
        <v>-94.691047324449755</v>
      </c>
      <c r="Z42" s="16" t="s">
        <v>39217</v>
      </c>
      <c r="AA42" s="33">
        <f>CHOOSE(MIN(D6L1435C9,RUN_YEARS),B7L814C7,B7L814C16,B7L814C25,B7L814C34,B7L814C43)</f>
        <v>21608</v>
      </c>
      <c r="AB42" s="16" t="s">
        <v>39218</v>
      </c>
      <c r="AC42" s="33">
        <f>IF(D6L1435C12=0,0,D6L1435C10/D6L1435C12)</f>
        <v>-7.9197933759512687E-2</v>
      </c>
      <c r="AD42" s="16" t="s">
        <v>39219</v>
      </c>
      <c r="AE42" s="33">
        <f>IF(D6L1435C5=0,0,D6L1435C10/D6L1435C5)</f>
        <v>0.94756863381813417</v>
      </c>
      <c r="AF42" s="16" t="s">
        <v>39220</v>
      </c>
      <c r="AG42" s="33">
        <f>CHOOSE(MIN(D6L1435C9,RUN_YEARS),B7L814C5,B7L814C14,B7L814C23,B7L814C32,B7L814C41)</f>
        <v>459.85585554436733</v>
      </c>
      <c r="AH42" s="16" t="s">
        <v>39221</v>
      </c>
      <c r="AI42" s="33">
        <f>IF(D6L1435C15=0,0,D6L1435C11/D6L1435C15)</f>
        <v>-0.20591462777473293</v>
      </c>
      <c r="AJ42" s="16" t="s">
        <v>39222</v>
      </c>
      <c r="AK42" s="33">
        <f>IF(D6L1435C5=0,0,D6L1435C11/D6L1435C5)</f>
        <v>5.243136618186587E-2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32.499769543989537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161.95678270443045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3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-4275</v>
      </c>
      <c r="J43" s="16" t="s">
        <v>21739</v>
      </c>
      <c r="K43" s="21">
        <f>IF(FLOW_THRU_100PCT="Y",1,1)</f>
        <v>1</v>
      </c>
      <c r="L43" s="16" t="s">
        <v>39233</v>
      </c>
      <c r="M43" s="15">
        <f>IF(_xlfn.SINGLE(D6L1436C2)&lt;&gt;0,_xlfn.SINGLE(D6L1436C2)*_xlfn.SINGLE(D6L1436C4),_xlfn.SINGLE(D6L1436C3)*_xlfn.SINGLE(D6L1436C4))</f>
        <v>-4275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-4275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21608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459.85585554436733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-714.48615741712115</v>
      </c>
      <c r="AN43" s="16" t="s">
        <v>39244</v>
      </c>
      <c r="AO43" s="33">
        <f>D6L1436C8-D6L1436C18</f>
        <v>-3560.5138425828791</v>
      </c>
      <c r="AP43" s="16" t="s">
        <v>39245</v>
      </c>
      <c r="AQ43" s="33">
        <f>CHOOSE(MIN(D6L1436C9,RUN_YEARS),B7L814C2,B7L814C11,B7L814C20,B7L814C29,B7L814C38)</f>
        <v>32.499769543989537</v>
      </c>
      <c r="AR43" s="16" t="s">
        <v>39246</v>
      </c>
      <c r="AS43" s="33">
        <f>IF(D6L1436C20=0,0,D6L1436C18/D6L1436C20)</f>
        <v>-21.98434534897363</v>
      </c>
      <c r="AT43" s="16" t="s">
        <v>39247</v>
      </c>
      <c r="AU43" s="33">
        <f>IF(D6L1436C5=0,0,D6L1436C18/D6L1436C5)</f>
        <v>0.16713126489289384</v>
      </c>
      <c r="AV43" s="16" t="s">
        <v>39248</v>
      </c>
      <c r="AW43" s="33">
        <f>CHOOSE(MIN(D6L1436C9,RUN_YEARS),B7L814C1,B7L814C10,B7L814C19,B7L814C28,B7L814C37)</f>
        <v>161.95678270443045</v>
      </c>
      <c r="AX43" s="16" t="s">
        <v>39249</v>
      </c>
      <c r="AY43" s="33">
        <f>IF(D6L1436C23=0,0,D6L1436C19/D6L1436C23)</f>
        <v>-21.984345348973633</v>
      </c>
      <c r="AZ43" s="16" t="s">
        <v>39250</v>
      </c>
      <c r="BA43" s="33">
        <f>IF(D6L1436C5=0,0,D6L1436C19/D6L1436C5)</f>
        <v>0.83286873510710624</v>
      </c>
    </row>
    <row r="44" spans="1:53" x14ac:dyDescent="0.3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-2318.5844703437579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-2335.7193240357719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-1647.2596620178858</v>
      </c>
      <c r="R44" s="16" t="s">
        <v>39254</v>
      </c>
      <c r="S44" s="15">
        <f>SUM(D6L1429C8:D6L1436C8)</f>
        <v>-688.45966201788588</v>
      </c>
      <c r="U44" s="21" t="str">
        <f>NULL_VALUE</f>
        <v>n/a</v>
      </c>
      <c r="V44" s="16" t="s">
        <v>39255</v>
      </c>
      <c r="W44" s="33">
        <f>SUM(D6L1429C10:D6L1436C10)</f>
        <v>-1560.8915874820095</v>
      </c>
      <c r="X44" s="16" t="s">
        <v>39256</v>
      </c>
      <c r="Y44" s="33">
        <f>SUM(D6L1429C11:D6L1436C11)</f>
        <v>-86.368074535876389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-7.2236745070437314E-2</v>
      </c>
      <c r="AD44" s="16" t="s">
        <v>39258</v>
      </c>
      <c r="AE44" s="33">
        <f>IF(D6L1437C5=0,0,D6L1437C10/D6L1437C5)</f>
        <v>0.66827018615619593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-0.18781553718313698</v>
      </c>
      <c r="AJ44" s="16" t="s">
        <v>39260</v>
      </c>
      <c r="AK44" s="33">
        <f>IF(D6L1437C5=0,0,D6L1437C11/D6L1437C5)</f>
        <v>3.6977077531150163E-2</v>
      </c>
      <c r="AL44" s="16" t="s">
        <v>39261</v>
      </c>
      <c r="AM44" s="33">
        <f>SUM(D6L1429C18:D6L1436C18)</f>
        <v>-115.0631341407834</v>
      </c>
      <c r="AN44" s="16" t="s">
        <v>39262</v>
      </c>
      <c r="AO44" s="33">
        <f>SUM(D6L1429C19:D6L1436C19)</f>
        <v>-573.39652787710247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-3.5404292324301458</v>
      </c>
      <c r="AT44" s="16" t="s">
        <v>39264</v>
      </c>
      <c r="AU44" s="33">
        <f>IF(D6L1437C5=0,0,D6L1437C18/D6L1437C5)</f>
        <v>4.9262397650575412E-2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-3.5404292324301458</v>
      </c>
      <c r="AZ44" s="16" t="s">
        <v>39266</v>
      </c>
      <c r="BA44" s="33">
        <f>IF(D6L1437C5=0,0,D6L1437C19/D6L1437C5)</f>
        <v>0.24549033866207839</v>
      </c>
    </row>
    <row r="45" spans="1:53" x14ac:dyDescent="0.3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124.48980602420055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IF(_xlfn.SINGLE(D6L1438C2)&lt;&gt;0,_xlfn.SINGLE(D6L1438C2)*_xlfn.SINGLE(D6L1438C4),_xlfn.SINGLE(D6L1438C3)*_xlfn.SINGLE(D6L1438C4))</f>
        <v>62.244903012100274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31.122451506050137</v>
      </c>
      <c r="R45" s="16" t="s">
        <v>39271</v>
      </c>
      <c r="S45" s="15">
        <f>D6L1438C5-D6L1438C7</f>
        <v>31.122451506050137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29.49065885465906</v>
      </c>
      <c r="X45" s="16" t="s">
        <v>39273</v>
      </c>
      <c r="Y45" s="33">
        <f>D6L1438C7-D6L1438C10</f>
        <v>1.631792651391077</v>
      </c>
      <c r="Z45" s="16" t="s">
        <v>39274</v>
      </c>
      <c r="AA45" s="33">
        <f>CHOOSE(MIN(D6L1438C9,RUN_YEARS),B7L814C7,B7L814C16,B7L814C25,B7L814C34,B7L814C43)</f>
        <v>21608</v>
      </c>
      <c r="AB45" s="16" t="s">
        <v>39275</v>
      </c>
      <c r="AC45" s="33">
        <f>IF(D6L1438C12=0,0,D6L1438C10/D6L1438C12)</f>
        <v>1.3648027977905895E-3</v>
      </c>
      <c r="AD45" s="16" t="s">
        <v>39276</v>
      </c>
      <c r="AE45" s="33">
        <f>IF(D6L1438C5=0,0,D6L1438C10/D6L1438C5)</f>
        <v>0.47378431690906708</v>
      </c>
      <c r="AF45" s="16" t="s">
        <v>39277</v>
      </c>
      <c r="AG45" s="33">
        <f>CHOOSE(MIN(D6L1438C9,RUN_YEARS),B7L814C5,B7L814C14,B7L814C23,B7L814C32,B7L814C41)</f>
        <v>459.85585554436733</v>
      </c>
      <c r="AH45" s="16" t="s">
        <v>39278</v>
      </c>
      <c r="AI45" s="33">
        <f>IF(D6L1438C15=0,0,D6L1438C11/D6L1438C15)</f>
        <v>3.5484872742555305E-3</v>
      </c>
      <c r="AJ45" s="16" t="s">
        <v>39279</v>
      </c>
      <c r="AK45" s="33">
        <f>IF(D6L1438C5=0,0,D6L1438C11/D6L1438C5)</f>
        <v>2.6215683090932924E-2</v>
      </c>
      <c r="AL45" s="16" t="s">
        <v>39280</v>
      </c>
      <c r="AM45" s="33">
        <f>D6L1438C8*CHOOSE(MIN(D6L1438C9,RUN_YEARS),B7L814C4,B7L814C13,B7L814C22,B7L814C31,B7L814C40)</f>
        <v>5.2015346867739085</v>
      </c>
      <c r="AN45" s="16" t="s">
        <v>39281</v>
      </c>
      <c r="AO45" s="33">
        <f>D6L1438C8-D6L1438C18</f>
        <v>25.920916819276229</v>
      </c>
      <c r="AP45" s="16" t="s">
        <v>39282</v>
      </c>
      <c r="AQ45" s="33">
        <f>CHOOSE(MIN(D6L1438C9,RUN_YEARS),B7L814C2,B7L814C11,B7L814C20,B7L814C29,B7L814C38)</f>
        <v>32.499769543989537</v>
      </c>
      <c r="AR45" s="16" t="s">
        <v>39283</v>
      </c>
      <c r="AS45" s="33">
        <f>IF(D6L1438C20=0,0,D6L1438C18/D6L1438C20)</f>
        <v>0.16004835602706213</v>
      </c>
      <c r="AT45" s="16" t="s">
        <v>39284</v>
      </c>
      <c r="AU45" s="33">
        <f>IF(D6L1438C5=0,0,D6L1438C18/D6L1438C5)</f>
        <v>8.3565632446446922E-2</v>
      </c>
      <c r="AV45" s="16" t="s">
        <v>39285</v>
      </c>
      <c r="AW45" s="33">
        <f>CHOOSE(MIN(D6L1438C9,RUN_YEARS),B7L814C1,B7L814C10,B7L814C19,B7L814C28,B7L814C37)</f>
        <v>161.95678270443045</v>
      </c>
      <c r="AX45" s="16" t="s">
        <v>39286</v>
      </c>
      <c r="AY45" s="33">
        <f>IF(D6L1438C23=0,0,D6L1438C19/D6L1438C23)</f>
        <v>0.16004835602706216</v>
      </c>
      <c r="AZ45" s="16" t="s">
        <v>39287</v>
      </c>
      <c r="BA45" s="33">
        <f>IF(D6L1438C5=0,0,D6L1438C19/D6L1438C5)</f>
        <v>0.41643436755355306</v>
      </c>
    </row>
    <row r="46" spans="1:53" x14ac:dyDescent="0.3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1419.8173736669485</v>
      </c>
      <c r="J46" s="16" t="s">
        <v>21739</v>
      </c>
      <c r="K46" s="21">
        <f>IF(FLOW_THRU_100PCT="Y",1,1)</f>
        <v>1</v>
      </c>
      <c r="L46" s="16" t="s">
        <v>39289</v>
      </c>
      <c r="M46" s="15">
        <f>IF(_xlfn.SINGLE(D6L1439C2)&lt;&gt;0,_xlfn.SINGLE(D6L1439C2)*_xlfn.SINGLE(D6L1439C4),_xlfn.SINGLE(D6L1439C3)*_xlfn.SINGLE(D6L1439C4))</f>
        <v>1419.8173736669485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567.92694946677943</v>
      </c>
      <c r="R46" s="16" t="s">
        <v>39291</v>
      </c>
      <c r="S46" s="15">
        <f>D6L1439C5-D6L1439C7</f>
        <v>851.89042420016904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538.14976361473668</v>
      </c>
      <c r="X46" s="16" t="s">
        <v>39293</v>
      </c>
      <c r="Y46" s="33">
        <f>D6L1439C7-D6L1439C10</f>
        <v>29.777185852042749</v>
      </c>
      <c r="Z46" s="16" t="s">
        <v>39294</v>
      </c>
      <c r="AA46" s="33">
        <f>CHOOSE(MIN(D6L1439C9,RUN_YEARS),B7L814C7,B7L814C16,B7L814C25,B7L814C34,B7L814C43)</f>
        <v>21608</v>
      </c>
      <c r="AB46" s="16" t="s">
        <v>39295</v>
      </c>
      <c r="AC46" s="33">
        <f>IF(D6L1439C12=0,0,D6L1439C10/D6L1439C12)</f>
        <v>2.4905116790759751E-2</v>
      </c>
      <c r="AD46" s="16" t="s">
        <v>39296</v>
      </c>
      <c r="AE46" s="33">
        <f>IF(D6L1439C5=0,0,D6L1439C10/D6L1439C5)</f>
        <v>0.3790274535272537</v>
      </c>
      <c r="AF46" s="16" t="s">
        <v>39297</v>
      </c>
      <c r="AG46" s="33">
        <f>CHOOSE(MIN(D6L1439C9,RUN_YEARS),B7L814C5,B7L814C14,B7L814C23,B7L814C32,B7L814C41)</f>
        <v>459.85585554436733</v>
      </c>
      <c r="AH46" s="16" t="s">
        <v>39298</v>
      </c>
      <c r="AI46" s="33">
        <f>IF(D6L1439C15=0,0,D6L1439C11/D6L1439C15)</f>
        <v>6.4753303655975342E-2</v>
      </c>
      <c r="AJ46" s="16" t="s">
        <v>39299</v>
      </c>
      <c r="AK46" s="33">
        <f>IF(D6L1439C5=0,0,D6L1439C11/D6L1439C5)</f>
        <v>2.0972546472746351E-2</v>
      </c>
      <c r="AL46" s="16" t="s">
        <v>39300</v>
      </c>
      <c r="AM46" s="33">
        <f>D6L1439C8*CHOOSE(MIN(D6L1439C9,RUN_YEARS),B7L814C4,B7L814C13,B7L814C22,B7L814C31,B7L814C40)</f>
        <v>142.37752414671814</v>
      </c>
      <c r="AN46" s="16" t="s">
        <v>39301</v>
      </c>
      <c r="AO46" s="33">
        <f>D6L1439C8-D6L1439C18</f>
        <v>709.51290005345095</v>
      </c>
      <c r="AP46" s="16" t="s">
        <v>39302</v>
      </c>
      <c r="AQ46" s="33">
        <f>CHOOSE(MIN(D6L1439C9,RUN_YEARS),B7L814C2,B7L814C11,B7L814C20,B7L814C29,B7L814C38)</f>
        <v>32.499769543989537</v>
      </c>
      <c r="AR46" s="16" t="s">
        <v>39303</v>
      </c>
      <c r="AS46" s="33">
        <f>IF(D6L1439C20=0,0,D6L1439C18/D6L1439C20)</f>
        <v>4.3808779614269371</v>
      </c>
      <c r="AT46" s="16" t="s">
        <v>39304</v>
      </c>
      <c r="AU46" s="33">
        <f>IF(D6L1439C5=0,0,D6L1439C18/D6L1439C5)</f>
        <v>0.10027875893573629</v>
      </c>
      <c r="AV46" s="16" t="s">
        <v>39305</v>
      </c>
      <c r="AW46" s="33">
        <f>CHOOSE(MIN(D6L1439C9,RUN_YEARS),B7L814C1,B7L814C10,B7L814C19,B7L814C28,B7L814C37)</f>
        <v>161.95678270443045</v>
      </c>
      <c r="AX46" s="16" t="s">
        <v>39306</v>
      </c>
      <c r="AY46" s="33">
        <f>IF(D6L1439C23=0,0,D6L1439C19/D6L1439C23)</f>
        <v>4.3808779614269389</v>
      </c>
      <c r="AZ46" s="16" t="s">
        <v>39307</v>
      </c>
      <c r="BA46" s="33">
        <f>IF(D6L1439C5=0,0,D6L1439C19/D6L1439C5)</f>
        <v>0.49972124106426369</v>
      </c>
    </row>
    <row r="47" spans="1:53" x14ac:dyDescent="0.3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1544.307179691149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1482.0622766790486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599.04940097282952</v>
      </c>
      <c r="R47" s="16" t="s">
        <v>39311</v>
      </c>
      <c r="S47" s="15">
        <f>SUM(D6L1438C8:D6L1439C8)</f>
        <v>883.01287570621912</v>
      </c>
      <c r="U47" s="21" t="str">
        <f>NULL_VALUE</f>
        <v>n/a</v>
      </c>
      <c r="V47" s="16" t="s">
        <v>39312</v>
      </c>
      <c r="W47" s="33">
        <f>SUM(D6L1438C10:D6L1439C10)</f>
        <v>567.64042246939573</v>
      </c>
      <c r="X47" s="16" t="s">
        <v>39313</v>
      </c>
      <c r="Y47" s="33">
        <f>SUM(D6L1438C11:D6L1439C11)</f>
        <v>31.408978503433826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2.626991958855034E-2</v>
      </c>
      <c r="AD47" s="16" t="s">
        <v>39315</v>
      </c>
      <c r="AE47" s="33">
        <f>IF(D6L1440C5=0,0,D6L1440C10/D6L1440C5)</f>
        <v>0.38300713229227035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6.8301790930230866E-2</v>
      </c>
      <c r="AJ47" s="16" t="s">
        <v>39317</v>
      </c>
      <c r="AK47" s="33">
        <f>IF(D6L1440C5=0,0,D6L1440C11/D6L1440C5)</f>
        <v>2.1192752151963496E-2</v>
      </c>
      <c r="AL47" s="16" t="s">
        <v>39318</v>
      </c>
      <c r="AM47" s="33">
        <f>SUM(D6L1438C18:D6L1439C18)</f>
        <v>147.57905883349204</v>
      </c>
      <c r="AN47" s="16" t="s">
        <v>39319</v>
      </c>
      <c r="AO47" s="33">
        <f>SUM(D6L1438C19:D6L1439C19)</f>
        <v>735.43381687272722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4.5409263174539989</v>
      </c>
      <c r="AT47" s="16" t="s">
        <v>39321</v>
      </c>
      <c r="AU47" s="33">
        <f>IF(D6L1440C5=0,0,D6L1440C18/D6L1440C5)</f>
        <v>9.9576826936167512E-2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4.5409263174540007</v>
      </c>
      <c r="AZ47" s="16" t="s">
        <v>39323</v>
      </c>
      <c r="BA47" s="33">
        <f>IF(D6L1440C5=0,0,D6L1440C19/D6L1440C5)</f>
        <v>0.4962232886195988</v>
      </c>
    </row>
    <row r="48" spans="1:53" x14ac:dyDescent="0.3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3270.5853529969127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1856.949487778352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307.09300652248135</v>
      </c>
      <c r="R48" s="16" t="s">
        <v>39328</v>
      </c>
      <c r="S48" s="15">
        <f>SUM(D6L1428C8,D6L1437C8,D6L1440C8)</f>
        <v>1549.8564812558709</v>
      </c>
      <c r="U48" s="21" t="str">
        <f>NULL_VALUE</f>
        <v>n/a</v>
      </c>
      <c r="V48" s="16" t="s">
        <v>39329</v>
      </c>
      <c r="W48" s="33">
        <f>SUM(D6L1428C10,D6L1437C10,D6L1440C10)</f>
        <v>289.47860658749971</v>
      </c>
      <c r="X48" s="16" t="s">
        <v>39330</v>
      </c>
      <c r="Y48" s="33">
        <f>SUM(D6L1428C11,D6L1437C11,D6L1440C11)</f>
        <v>17.614399934981531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1.3452944512655492E-2</v>
      </c>
      <c r="AD48" s="16" t="s">
        <v>39332</v>
      </c>
      <c r="AE48" s="33">
        <f>IF(D6L1441C5=0,0,D6L1441C10/D6L1441C5)</f>
        <v>0.15588932735797295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3.4977655732904289E-2</v>
      </c>
      <c r="AJ48" s="16" t="s">
        <v>39334</v>
      </c>
      <c r="AK48" s="33">
        <f>IF(D6L1441C5=0,0,D6L1441C11/D6L1441C5)</f>
        <v>9.4856645541044511E-3</v>
      </c>
      <c r="AL48" s="16" t="s">
        <v>39335</v>
      </c>
      <c r="AM48" s="33">
        <f>SUM(D6L1428C18,D6L1437C18,D6L1440C18)</f>
        <v>241.95580148591819</v>
      </c>
      <c r="AN48" s="16" t="s">
        <v>39336</v>
      </c>
      <c r="AO48" s="33">
        <f>SUM(D6L1428C19,D6L1437C19,D6L1440C19)</f>
        <v>1307.9006797699531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7.8931377444320416</v>
      </c>
      <c r="AT48" s="16" t="s">
        <v>39338</v>
      </c>
      <c r="AU48" s="33">
        <f>IF(D6L1441C5=0,0,D6L1441C18/D6L1441C5)</f>
        <v>0.1302974599354306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7.8931377444320434</v>
      </c>
      <c r="AZ48" s="16" t="s">
        <v>39340</v>
      </c>
      <c r="BA48" s="33">
        <f>IF(D6L1441C5=0,0,D6L1441C19/D6L1441C5)</f>
        <v>0.70432754815249221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4A1B71-315E-4216-BC3E-7381C6AD2F8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39343</v>
      </c>
    </row>
    <row r="3" spans="1:53" x14ac:dyDescent="0.3">
      <c r="B3" s="13" t="s">
        <v>27409</v>
      </c>
    </row>
    <row r="4" spans="1:53" x14ac:dyDescent="0.3">
      <c r="B4" s="13" t="s">
        <v>11730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0.31887189999999999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IF(_xlfn.SINGLE(D6L1501C2)&lt;&gt;0,_xlfn.SINGLE(D6L1501C2)*_xlfn.SINGLE(D6L1501C4),_xlfn.SINGLE(D6L1501C3)*_xlfn.SINGLE(D6L1501C4))</f>
        <v>0.27422983400000001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0.137114917</v>
      </c>
      <c r="R8" s="16" t="s">
        <v>39349</v>
      </c>
      <c r="S8" s="15">
        <f>D6L1501C5-D6L1501C7</f>
        <v>0.137114917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0.13497661211548742</v>
      </c>
      <c r="X8" s="16" t="s">
        <v>39351</v>
      </c>
      <c r="Y8" s="33">
        <f>D6L1501C7-D6L1501C10</f>
        <v>2.1383048845125818E-3</v>
      </c>
      <c r="Z8" s="16" t="s">
        <v>39352</v>
      </c>
      <c r="AA8" s="33">
        <f>CHOOSE(MIN(D6L1501C9,RUN_YEARS),B7L815C7,B7L815C16,B7L815C25,B7L815C34,B7L815C43)</f>
        <v>163.33333333333331</v>
      </c>
      <c r="AB8" s="16" t="s">
        <v>39353</v>
      </c>
      <c r="AC8" s="33">
        <f>IF(D6L1501C12=0,0,D6L1501C10/D6L1501C12)</f>
        <v>8.2638742111522921E-4</v>
      </c>
      <c r="AD8" s="16" t="s">
        <v>39354</v>
      </c>
      <c r="AE8" s="33">
        <f>IF(D6L1501C5=0,0,D6L1501C10/D6L1501C5)</f>
        <v>0.49220250819058375</v>
      </c>
      <c r="AF8" s="16" t="s">
        <v>39355</v>
      </c>
      <c r="AG8" s="33">
        <f>CHOOSE(MIN(D6L1501C9,RUN_YEARS),B7L815C5,B7L815C14,B7L815C23,B7L815C32,B7L815C41)</f>
        <v>0.99520507520780743</v>
      </c>
      <c r="AH8" s="16" t="s">
        <v>39356</v>
      </c>
      <c r="AI8" s="33">
        <f>IF(D6L1501C15=0,0,D6L1501C11/D6L1501C15)</f>
        <v>2.1486072948995816E-3</v>
      </c>
      <c r="AJ8" s="16" t="s">
        <v>39357</v>
      </c>
      <c r="AK8" s="33">
        <f>IF(D6L1501C5=0,0,D6L1501C11/D6L1501C5)</f>
        <v>7.7974918094162642E-3</v>
      </c>
      <c r="AL8" s="16" t="s">
        <v>39358</v>
      </c>
      <c r="AM8" s="33">
        <f>D6L1501C8*CHOOSE(MIN(D6L1501C9,RUN_YEARS),B7L815C4,B7L815C13,B7L815C22,B7L815C31,B7L815C40)</f>
        <v>4.5285784202487488E-2</v>
      </c>
      <c r="AN8" s="16" t="s">
        <v>39359</v>
      </c>
      <c r="AO8" s="33">
        <f>D6L1501C8-D6L1501C18</f>
        <v>9.1829132797512508E-2</v>
      </c>
      <c r="AP8" s="16" t="s">
        <v>39360</v>
      </c>
      <c r="AQ8" s="33">
        <f>CHOOSE(MIN(D6L1501C9,RUN_YEARS),B7L815C2,B7L815C11,B7L815C20,B7L815C29,B7L815C38)</f>
        <v>0.22958124328756002</v>
      </c>
      <c r="AR8" s="16" t="s">
        <v>39361</v>
      </c>
      <c r="AS8" s="33">
        <f>IF(D6L1501C20=0,0,D6L1501C18/D6L1501C20)</f>
        <v>0.19725385033203766</v>
      </c>
      <c r="AT8" s="16" t="s">
        <v>39362</v>
      </c>
      <c r="AU8" s="33">
        <f>IF(D6L1501C5=0,0,D6L1501C18/D6L1501C5)</f>
        <v>0.16513806518399265</v>
      </c>
      <c r="AV8" s="16" t="s">
        <v>39363</v>
      </c>
      <c r="AW8" s="33">
        <f>CHOOSE(MIN(D6L1501C9,RUN_YEARS),B7L815C1,B7L815C10,B7L815C19,B7L815C28,B7L815C37)</f>
        <v>0.46553784700748008</v>
      </c>
      <c r="AX8" s="16" t="s">
        <v>39364</v>
      </c>
      <c r="AY8" s="33">
        <f>IF(D6L1501C23=0,0,D6L1501C19/D6L1501C23)</f>
        <v>0.19725385033203763</v>
      </c>
      <c r="AZ8" s="16" t="s">
        <v>39365</v>
      </c>
      <c r="BA8" s="33">
        <f>IF(D6L1501C5=0,0,D6L1501C19/D6L1501C5)</f>
        <v>0.33486193481600729</v>
      </c>
    </row>
    <row r="9" spans="1:53" x14ac:dyDescent="0.3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1.3325681824682593E-4</v>
      </c>
      <c r="J9" s="16" t="s">
        <v>39386</v>
      </c>
      <c r="K9" s="21">
        <f>_xlfn.SINGLE(IF(FLOW_THRU_100PCT="Y",1,INDEX(VariabilityMatrix,D6L1502C1,_xlfn.SINGLE(D6L1502C9))))</f>
        <v>0.44333062863982836</v>
      </c>
      <c r="L9" s="16" t="s">
        <v>39366</v>
      </c>
      <c r="M9" s="15">
        <f>IF(_xlfn.SINGLE(D6L1502C2)&lt;&gt;0,_xlfn.SINGLE(D6L1502C2)*_xlfn.SINGLE(D6L1502C4),_xlfn.SINGLE(D6L1502C3)*_xlfn.SINGLE(D6L1502C4))</f>
        <v>5.9076829003908687E-5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2.9538414501954343E-5</v>
      </c>
      <c r="R9" s="16" t="s">
        <v>39368</v>
      </c>
      <c r="S9" s="15">
        <f>D6L1502C5-D6L1502C7</f>
        <v>2.9538414501954343E-5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2.9095461995872451E-5</v>
      </c>
      <c r="X9" s="16" t="s">
        <v>39370</v>
      </c>
      <c r="Y9" s="33">
        <f>D6L1502C7-D6L1502C10</f>
        <v>4.4295250608189212E-7</v>
      </c>
      <c r="Z9" s="16" t="s">
        <v>39371</v>
      </c>
      <c r="AA9" s="33">
        <f>CHOOSE(MIN(D6L1502C9,RUN_YEARS),B7L815C7,B7L815C16,B7L815C25,B7L815C34,B7L815C43)</f>
        <v>164.2</v>
      </c>
      <c r="AB9" s="16" t="s">
        <v>39372</v>
      </c>
      <c r="AC9" s="33">
        <f>IF(D6L1502C12=0,0,D6L1502C10/D6L1502C12)</f>
        <v>1.7719526185062396E-7</v>
      </c>
      <c r="AD9" s="16" t="s">
        <v>39373</v>
      </c>
      <c r="AE9" s="33">
        <f>IF(D6L1502C5=0,0,D6L1502C10/D6L1502C5)</f>
        <v>0.49250209407731438</v>
      </c>
      <c r="AF9" s="16" t="s">
        <v>39374</v>
      </c>
      <c r="AG9" s="33">
        <f>CHOOSE(MIN(D6L1502C9,RUN_YEARS),B7L815C5,B7L815C14,B7L815C23,B7L815C32,B7L815C41)</f>
        <v>0.96146108374305106</v>
      </c>
      <c r="AH9" s="16" t="s">
        <v>39375</v>
      </c>
      <c r="AI9" s="33">
        <f>IF(D6L1502C15=0,0,D6L1502C11/D6L1502C15)</f>
        <v>4.6070768081162448E-7</v>
      </c>
      <c r="AJ9" s="16" t="s">
        <v>39376</v>
      </c>
      <c r="AK9" s="33">
        <f>IF(D6L1502C5=0,0,D6L1502C11/D6L1502C5)</f>
        <v>7.4979059226856128E-3</v>
      </c>
      <c r="AL9" s="16" t="s">
        <v>39377</v>
      </c>
      <c r="AM9" s="33">
        <f>D6L1502C8*CHOOSE(MIN(D6L1502C9,RUN_YEARS),B7L815C4,B7L815C13,B7L815C22,B7L815C31,B7L815C40)</f>
        <v>1.013159746213039E-5</v>
      </c>
      <c r="AN9" s="16" t="s">
        <v>39378</v>
      </c>
      <c r="AO9" s="33">
        <f>D6L1502C8-D6L1502C18</f>
        <v>1.9406817039823954E-5</v>
      </c>
      <c r="AP9" s="16" t="s">
        <v>39379</v>
      </c>
      <c r="AQ9" s="33">
        <f>CHOOSE(MIN(D6L1502C9,RUN_YEARS),B7L815C2,B7L815C11,B7L815C20,B7L815C29,B7L815C38)</f>
        <v>0.23756044808430646</v>
      </c>
      <c r="AR9" s="16" t="s">
        <v>39380</v>
      </c>
      <c r="AS9" s="33">
        <f>IF(D6L1502C20=0,0,D6L1502C18/D6L1502C20)</f>
        <v>4.2648502912971632E-5</v>
      </c>
      <c r="AT9" s="16" t="s">
        <v>39381</v>
      </c>
      <c r="AU9" s="33">
        <f>IF(D6L1502C5=0,0,D6L1502C18/D6L1502C5)</f>
        <v>0.17149866763261878</v>
      </c>
      <c r="AV9" s="16" t="s">
        <v>39382</v>
      </c>
      <c r="AW9" s="33">
        <f>CHOOSE(MIN(D6L1502C9,RUN_YEARS),B7L815C1,B7L815C10,B7L815C19,B7L815C28,B7L815C37)</f>
        <v>0.45504099122600927</v>
      </c>
      <c r="AX9" s="16" t="s">
        <v>39383</v>
      </c>
      <c r="AY9" s="33">
        <f>IF(D6L1502C23=0,0,D6L1502C19/D6L1502C23)</f>
        <v>4.2648502912971632E-5</v>
      </c>
      <c r="AZ9" s="16" t="s">
        <v>39384</v>
      </c>
      <c r="BA9" s="33">
        <f>IF(D6L1502C5=0,0,D6L1502C19/D6L1502C5)</f>
        <v>0.32850133236738122</v>
      </c>
    </row>
    <row r="10" spans="1:53" x14ac:dyDescent="0.3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1.8188304764606528E-6</v>
      </c>
      <c r="J10" s="16" t="s">
        <v>39407</v>
      </c>
      <c r="K10" s="21">
        <f>_xlfn.SINGLE(IF(FLOW_THRU_100PCT="Y",1,INDEX(VariabilityMatrix,D6L1503C1,_xlfn.SINGLE(D6L1503C9))))</f>
        <v>0.44333062863982836</v>
      </c>
      <c r="L10" s="16" t="s">
        <v>39387</v>
      </c>
      <c r="M10" s="15">
        <f>IF(_xlfn.SINGLE(D6L1503C2)&lt;&gt;0,_xlfn.SINGLE(D6L1503C2)*_xlfn.SINGLE(D6L1503C4),_xlfn.SINGLE(D6L1503C3)*_xlfn.SINGLE(D6L1503C4))</f>
        <v>8.0634325851857974E-7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4.0317162925928987E-7</v>
      </c>
      <c r="R10" s="16" t="s">
        <v>39389</v>
      </c>
      <c r="S10" s="15">
        <f>D6L1503C5-D6L1503C7</f>
        <v>4.0317162925928987E-7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3.9712574336552577E-7</v>
      </c>
      <c r="X10" s="16" t="s">
        <v>39391</v>
      </c>
      <c r="Y10" s="33">
        <f>D6L1503C7-D6L1503C10</f>
        <v>6.0458858937641054E-9</v>
      </c>
      <c r="Z10" s="16" t="s">
        <v>39392</v>
      </c>
      <c r="AA10" s="33">
        <f>CHOOSE(MIN(D6L1503C9,RUN_YEARS),B7L815C7,B7L815C16,B7L815C25,B7L815C34,B7L815C43)</f>
        <v>164.2</v>
      </c>
      <c r="AB10" s="16" t="s">
        <v>39393</v>
      </c>
      <c r="AC10" s="33">
        <f>IF(D6L1503C12=0,0,D6L1503C10/D6L1503C12)</f>
        <v>2.4185489851737257E-9</v>
      </c>
      <c r="AD10" s="16" t="s">
        <v>39394</v>
      </c>
      <c r="AE10" s="33">
        <f>IF(D6L1503C5=0,0,D6L1503C10/D6L1503C5)</f>
        <v>0.49250209407731432</v>
      </c>
      <c r="AF10" s="16" t="s">
        <v>39395</v>
      </c>
      <c r="AG10" s="33">
        <f>CHOOSE(MIN(D6L1503C9,RUN_YEARS),B7L815C5,B7L815C14,B7L815C23,B7L815C32,B7L815C41)</f>
        <v>0.96146108374305106</v>
      </c>
      <c r="AH10" s="16" t="s">
        <v>39396</v>
      </c>
      <c r="AI10" s="33">
        <f>IF(D6L1503C15=0,0,D6L1503C11/D6L1503C15)</f>
        <v>6.2882273614517493E-9</v>
      </c>
      <c r="AJ10" s="16" t="s">
        <v>39397</v>
      </c>
      <c r="AK10" s="33">
        <f>IF(D6L1503C5=0,0,D6L1503C11/D6L1503C5)</f>
        <v>7.4979059226856501E-3</v>
      </c>
      <c r="AL10" s="16" t="s">
        <v>39398</v>
      </c>
      <c r="AM10" s="33">
        <f>D6L1503C8*CHOOSE(MIN(D6L1503C9,RUN_YEARS),B7L815C4,B7L815C13,B7L815C22,B7L815C31,B7L815C40)</f>
        <v>1.3828679449048072E-7</v>
      </c>
      <c r="AN10" s="16" t="s">
        <v>39399</v>
      </c>
      <c r="AO10" s="33">
        <f>D6L1503C8-D6L1503C18</f>
        <v>2.6488483476880918E-7</v>
      </c>
      <c r="AP10" s="16" t="s">
        <v>39400</v>
      </c>
      <c r="AQ10" s="33">
        <f>CHOOSE(MIN(D6L1503C9,RUN_YEARS),B7L815C2,B7L815C11,B7L815C20,B7L815C29,B7L815C38)</f>
        <v>0.23756044808430646</v>
      </c>
      <c r="AR10" s="16" t="s">
        <v>39401</v>
      </c>
      <c r="AS10" s="33">
        <f>IF(D6L1503C20=0,0,D6L1503C18/D6L1503C20)</f>
        <v>5.821120291935336E-7</v>
      </c>
      <c r="AT10" s="16" t="s">
        <v>39402</v>
      </c>
      <c r="AU10" s="33">
        <f>IF(D6L1503C5=0,0,D6L1503C18/D6L1503C5)</f>
        <v>0.17149866763261878</v>
      </c>
      <c r="AV10" s="16" t="s">
        <v>39403</v>
      </c>
      <c r="AW10" s="33">
        <f>CHOOSE(MIN(D6L1503C9,RUN_YEARS),B7L815C1,B7L815C10,B7L815C19,B7L815C28,B7L815C37)</f>
        <v>0.45504099122600927</v>
      </c>
      <c r="AX10" s="16" t="s">
        <v>39404</v>
      </c>
      <c r="AY10" s="33">
        <f>IF(D6L1503C23=0,0,D6L1503C19/D6L1503C23)</f>
        <v>5.821120291935336E-7</v>
      </c>
      <c r="AZ10" s="16" t="s">
        <v>39405</v>
      </c>
      <c r="BA10" s="33">
        <f>IF(D6L1503C5=0,0,D6L1503C19/D6L1503C5)</f>
        <v>0.32850133236738122</v>
      </c>
    </row>
    <row r="11" spans="1:53" x14ac:dyDescent="0.3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6.3659335403481666E-6</v>
      </c>
      <c r="J11" s="16" t="s">
        <v>39428</v>
      </c>
      <c r="K11" s="21">
        <f>_xlfn.SINGLE(IF(FLOW_THRU_100PCT="Y",1,INDEX(VariabilityMatrix,D6L1504C1,_xlfn.SINGLE(D6L1504C9))))</f>
        <v>0.43955570143604111</v>
      </c>
      <c r="L11" s="16" t="s">
        <v>39408</v>
      </c>
      <c r="M11" s="15">
        <f>IF(_xlfn.SINGLE(D6L1504C2)&lt;&gt;0,_xlfn.SINGLE(D6L1504C2)*_xlfn.SINGLE(D6L1504C4),_xlfn.SINGLE(D6L1504C3)*_xlfn.SINGLE(D6L1504C4))</f>
        <v>2.7981823826229588E-6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1.3990911913114794E-6</v>
      </c>
      <c r="R11" s="16" t="s">
        <v>39410</v>
      </c>
      <c r="S11" s="15">
        <f>D6L1504C5-D6L1504C7</f>
        <v>1.3990911913114794E-6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1.3776070248425568E-6</v>
      </c>
      <c r="X11" s="16" t="s">
        <v>39412</v>
      </c>
      <c r="Y11" s="33">
        <f>D6L1504C7-D6L1504C10</f>
        <v>2.1484166468922604E-8</v>
      </c>
      <c r="Z11" s="16" t="s">
        <v>39413</v>
      </c>
      <c r="AA11" s="33">
        <f>CHOOSE(MIN(D6L1504C9,RUN_YEARS),B7L815C7,B7L815C16,B7L815C25,B7L815C34,B7L815C43)</f>
        <v>180</v>
      </c>
      <c r="AB11" s="16" t="s">
        <v>39414</v>
      </c>
      <c r="AC11" s="33">
        <f>IF(D6L1504C12=0,0,D6L1504C10/D6L1504C12)</f>
        <v>7.6533723602364274E-9</v>
      </c>
      <c r="AD11" s="16" t="s">
        <v>39415</v>
      </c>
      <c r="AE11" s="33">
        <f>IF(D6L1504C5=0,0,D6L1504C10/D6L1504C5)</f>
        <v>0.49232209930191051</v>
      </c>
      <c r="AF11" s="16" t="s">
        <v>39416</v>
      </c>
      <c r="AG11" s="33">
        <f>CHOOSE(MIN(D6L1504C9,RUN_YEARS),B7L815C5,B7L815C14,B7L815C23,B7L815C32,B7L815C41)</f>
        <v>1.079673189889115</v>
      </c>
      <c r="AH11" s="16" t="s">
        <v>39417</v>
      </c>
      <c r="AI11" s="33">
        <f>IF(D6L1504C15=0,0,D6L1504C11/D6L1504C15)</f>
        <v>1.9898768136614636E-8</v>
      </c>
      <c r="AJ11" s="16" t="s">
        <v>39418</v>
      </c>
      <c r="AK11" s="33">
        <f>IF(D6L1504C5=0,0,D6L1504C11/D6L1504C5)</f>
        <v>7.6779006980895173E-3</v>
      </c>
      <c r="AL11" s="16" t="s">
        <v>39419</v>
      </c>
      <c r="AM11" s="33">
        <f>D6L1504C8*CHOOSE(MIN(D6L1504C9,RUN_YEARS),B7L815C4,B7L815C13,B7L815C22,B7L815C31,B7L815C40)</f>
        <v>4.8739169332642831E-7</v>
      </c>
      <c r="AN11" s="16" t="s">
        <v>39420</v>
      </c>
      <c r="AO11" s="33">
        <f>D6L1504C8-D6L1504C18</f>
        <v>9.1169949798505111E-7</v>
      </c>
      <c r="AP11" s="16" t="s">
        <v>39421</v>
      </c>
      <c r="AQ11" s="33">
        <f>CHOOSE(MIN(D6L1504C9,RUN_YEARS),B7L815C2,B7L815C11,B7L815C20,B7L815C29,B7L815C38)</f>
        <v>0.27073114207321902</v>
      </c>
      <c r="AR11" s="16" t="s">
        <v>39422</v>
      </c>
      <c r="AS11" s="33">
        <f>IF(D6L1504C20=0,0,D6L1504C18/D6L1504C20)</f>
        <v>1.8002793826896118E-6</v>
      </c>
      <c r="AT11" s="16" t="s">
        <v>39423</v>
      </c>
      <c r="AU11" s="33">
        <f>IF(D6L1504C5=0,0,D6L1504C18/D6L1504C5)</f>
        <v>0.17418153168041797</v>
      </c>
      <c r="AV11" s="16" t="s">
        <v>39424</v>
      </c>
      <c r="AW11" s="33">
        <f>CHOOSE(MIN(D6L1504C9,RUN_YEARS),B7L815C1,B7L815C10,B7L815C19,B7L815C28,B7L815C37)</f>
        <v>0.50642111816165725</v>
      </c>
      <c r="AX11" s="16" t="s">
        <v>39425</v>
      </c>
      <c r="AY11" s="33">
        <f>IF(D6L1504C23=0,0,D6L1504C19/D6L1504C23)</f>
        <v>1.8002793826896116E-6</v>
      </c>
      <c r="AZ11" s="16" t="s">
        <v>39426</v>
      </c>
      <c r="BA11" s="33">
        <f>IF(D6L1504C5=0,0,D6L1504C19/D6L1504C5)</f>
        <v>0.32581846831958206</v>
      </c>
    </row>
    <row r="12" spans="1:53" x14ac:dyDescent="0.3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1.8393293780112219E-3</v>
      </c>
      <c r="J12" s="16" t="s">
        <v>39449</v>
      </c>
      <c r="K12" s="21">
        <f>_xlfn.SINGLE(IF(FLOW_THRU_100PCT="Y",1,INDEX(VariabilityMatrix,D6L1505C1,_xlfn.SINGLE(D6L1505C9))))</f>
        <v>0.14385625612509018</v>
      </c>
      <c r="L12" s="16" t="s">
        <v>39429</v>
      </c>
      <c r="M12" s="15">
        <f>IF(_xlfn.SINGLE(D6L1505C2)&lt;&gt;0,_xlfn.SINGLE(D6L1505C2)*_xlfn.SINGLE(D6L1505C4),_xlfn.SINGLE(D6L1505C3)*_xlfn.SINGLE(D6L1505C4))</f>
        <v>2.6459903810158517E-4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1.3229951905079258E-4</v>
      </c>
      <c r="R12" s="16" t="s">
        <v>39431</v>
      </c>
      <c r="S12" s="15">
        <f>D6L1505C5-D6L1505C7</f>
        <v>1.3229951905079258E-4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1.3031558035587378E-4</v>
      </c>
      <c r="X12" s="16" t="s">
        <v>39433</v>
      </c>
      <c r="Y12" s="33">
        <f>D6L1505C7-D6L1505C10</f>
        <v>1.9839386949188035E-6</v>
      </c>
      <c r="Z12" s="16" t="s">
        <v>39434</v>
      </c>
      <c r="AA12" s="33">
        <f>CHOOSE(MIN(D6L1505C9,RUN_YEARS),B7L815C7,B7L815C16,B7L815C25,B7L815C34,B7L815C43)</f>
        <v>164.2</v>
      </c>
      <c r="AB12" s="16" t="s">
        <v>39435</v>
      </c>
      <c r="AC12" s="33">
        <f>IF(D6L1505C12=0,0,D6L1505C10/D6L1505C12)</f>
        <v>7.9363934443284888E-7</v>
      </c>
      <c r="AD12" s="16" t="s">
        <v>39436</v>
      </c>
      <c r="AE12" s="33">
        <f>IF(D6L1505C5=0,0,D6L1505C10/D6L1505C5)</f>
        <v>0.49250209407731432</v>
      </c>
      <c r="AF12" s="16" t="s">
        <v>39437</v>
      </c>
      <c r="AG12" s="33">
        <f>CHOOSE(MIN(D6L1505C9,RUN_YEARS),B7L815C5,B7L815C14,B7L815C23,B7L815C32,B7L815C41)</f>
        <v>0.96146108374305106</v>
      </c>
      <c r="AH12" s="16" t="s">
        <v>39438</v>
      </c>
      <c r="AI12" s="33">
        <f>IF(D6L1505C15=0,0,D6L1505C11/D6L1505C15)</f>
        <v>2.0634622955254297E-6</v>
      </c>
      <c r="AJ12" s="16" t="s">
        <v>39439</v>
      </c>
      <c r="AK12" s="33">
        <f>IF(D6L1505C5=0,0,D6L1505C11/D6L1505C5)</f>
        <v>7.4979059226856579E-3</v>
      </c>
      <c r="AL12" s="16" t="s">
        <v>39440</v>
      </c>
      <c r="AM12" s="33">
        <f>D6L1505C8*CHOOSE(MIN(D6L1505C9,RUN_YEARS),B7L815C4,B7L815C13,B7L815C22,B7L815C31,B7L815C40)</f>
        <v>4.5378382491294386E-5</v>
      </c>
      <c r="AN12" s="16" t="s">
        <v>39441</v>
      </c>
      <c r="AO12" s="33">
        <f>D6L1505C8-D6L1505C18</f>
        <v>8.6921136559498196E-5</v>
      </c>
      <c r="AP12" s="16" t="s">
        <v>39442</v>
      </c>
      <c r="AQ12" s="33">
        <f>CHOOSE(MIN(D6L1505C9,RUN_YEARS),B7L815C2,B7L815C11,B7L815C20,B7L815C29,B7L815C38)</f>
        <v>0.23756044808430646</v>
      </c>
      <c r="AR12" s="16" t="s">
        <v>39443</v>
      </c>
      <c r="AS12" s="33">
        <f>IF(D6L1505C20=0,0,D6L1505C18/D6L1505C20)</f>
        <v>1.9101825601537136E-4</v>
      </c>
      <c r="AT12" s="16" t="s">
        <v>39444</v>
      </c>
      <c r="AU12" s="33">
        <f>IF(D6L1505C5=0,0,D6L1505C18/D6L1505C5)</f>
        <v>0.17149866763261878</v>
      </c>
      <c r="AV12" s="16" t="s">
        <v>39445</v>
      </c>
      <c r="AW12" s="33">
        <f>CHOOSE(MIN(D6L1505C9,RUN_YEARS),B7L815C1,B7L815C10,B7L815C19,B7L815C28,B7L815C37)</f>
        <v>0.45504099122600927</v>
      </c>
      <c r="AX12" s="16" t="s">
        <v>39446</v>
      </c>
      <c r="AY12" s="33">
        <f>IF(D6L1505C23=0,0,D6L1505C19/D6L1505C23)</f>
        <v>1.9101825601537136E-4</v>
      </c>
      <c r="AZ12" s="16" t="s">
        <v>39447</v>
      </c>
      <c r="BA12" s="33">
        <f>IF(D6L1505C5=0,0,D6L1505C19/D6L1505C5)</f>
        <v>0.32850133236738122</v>
      </c>
    </row>
    <row r="13" spans="1:53" x14ac:dyDescent="0.3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8.2545498726950756E-4</v>
      </c>
      <c r="J13" s="16" t="s">
        <v>39470</v>
      </c>
      <c r="K13" s="21">
        <f>_xlfn.SINGLE(IF(FLOW_THRU_100PCT="Y",1,INDEX(VariabilityMatrix,D6L1506C1,_xlfn.SINGLE(D6L1506C9))))</f>
        <v>0.44333062863982836</v>
      </c>
      <c r="L13" s="16" t="s">
        <v>39450</v>
      </c>
      <c r="M13" s="15">
        <f>IF(_xlfn.SINGLE(D6L1506C2)&lt;&gt;0,_xlfn.SINGLE(D6L1506C2)*_xlfn.SINGLE(D6L1506C4),_xlfn.SINGLE(D6L1506C3)*_xlfn.SINGLE(D6L1506C4))</f>
        <v>3.6594947842007229E-4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1.8297473921003615E-4</v>
      </c>
      <c r="R13" s="16" t="s">
        <v>39452</v>
      </c>
      <c r="S13" s="15">
        <f>D6L1506C5-D6L1506C7</f>
        <v>1.8297473921003615E-4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1.8023088444838657E-4</v>
      </c>
      <c r="X13" s="16" t="s">
        <v>39454</v>
      </c>
      <c r="Y13" s="33">
        <f>D6L1506C7-D6L1506C10</f>
        <v>2.7438547616495733E-6</v>
      </c>
      <c r="Z13" s="16" t="s">
        <v>39455</v>
      </c>
      <c r="AA13" s="33">
        <f>CHOOSE(MIN(D6L1506C9,RUN_YEARS),B7L815C7,B7L815C16,B7L815C25,B7L815C34,B7L815C43)</f>
        <v>164.2</v>
      </c>
      <c r="AB13" s="16" t="s">
        <v>39456</v>
      </c>
      <c r="AC13" s="33">
        <f>IF(D6L1506C12=0,0,D6L1506C10/D6L1506C12)</f>
        <v>1.0976302341558258E-6</v>
      </c>
      <c r="AD13" s="16" t="s">
        <v>39457</v>
      </c>
      <c r="AE13" s="33">
        <f>IF(D6L1506C5=0,0,D6L1506C10/D6L1506C5)</f>
        <v>0.49250209407731438</v>
      </c>
      <c r="AF13" s="16" t="s">
        <v>39458</v>
      </c>
      <c r="AG13" s="33">
        <f>CHOOSE(MIN(D6L1506C9,RUN_YEARS),B7L815C5,B7L815C14,B7L815C23,B7L815C32,B7L815C41)</f>
        <v>0.96146108374305106</v>
      </c>
      <c r="AH13" s="16" t="s">
        <v>39459</v>
      </c>
      <c r="AI13" s="33">
        <f>IF(D6L1506C15=0,0,D6L1506C11/D6L1506C15)</f>
        <v>2.8538386088051632E-6</v>
      </c>
      <c r="AJ13" s="16" t="s">
        <v>39460</v>
      </c>
      <c r="AK13" s="33">
        <f>IF(D6L1506C5=0,0,D6L1506C11/D6L1506C5)</f>
        <v>7.4979059226856189E-3</v>
      </c>
      <c r="AL13" s="16" t="s">
        <v>39461</v>
      </c>
      <c r="AM13" s="33">
        <f>D6L1506C8*CHOOSE(MIN(D6L1506C9,RUN_YEARS),B7L815C4,B7L815C13,B7L815C22,B7L815C31,B7L815C40)</f>
        <v>6.2759847969894172E-5</v>
      </c>
      <c r="AN13" s="16" t="s">
        <v>39462</v>
      </c>
      <c r="AO13" s="33">
        <f>D6L1506C8-D6L1506C18</f>
        <v>1.2021489124014197E-4</v>
      </c>
      <c r="AP13" s="16" t="s">
        <v>39463</v>
      </c>
      <c r="AQ13" s="33">
        <f>CHOOSE(MIN(D6L1506C9,RUN_YEARS),B7L815C2,B7L815C11,B7L815C20,B7L815C29,B7L815C38)</f>
        <v>0.23756044808430646</v>
      </c>
      <c r="AR13" s="16" t="s">
        <v>39464</v>
      </c>
      <c r="AS13" s="33">
        <f>IF(D6L1506C20=0,0,D6L1506C18/D6L1506C20)</f>
        <v>2.6418475161160536E-4</v>
      </c>
      <c r="AT13" s="16" t="s">
        <v>39465</v>
      </c>
      <c r="AU13" s="33">
        <f>IF(D6L1506C5=0,0,D6L1506C18/D6L1506C5)</f>
        <v>0.17149866763261876</v>
      </c>
      <c r="AV13" s="16" t="s">
        <v>39466</v>
      </c>
      <c r="AW13" s="33">
        <f>CHOOSE(MIN(D6L1506C9,RUN_YEARS),B7L815C1,B7L815C10,B7L815C19,B7L815C28,B7L815C37)</f>
        <v>0.45504099122600927</v>
      </c>
      <c r="AX13" s="16" t="s">
        <v>39467</v>
      </c>
      <c r="AY13" s="33">
        <f>IF(D6L1506C23=0,0,D6L1506C19/D6L1506C23)</f>
        <v>2.6418475161160541E-4</v>
      </c>
      <c r="AZ13" s="16" t="s">
        <v>39468</v>
      </c>
      <c r="BA13" s="33">
        <f>IF(D6L1506C5=0,0,D6L1506C19/D6L1506C5)</f>
        <v>0.32850133236738122</v>
      </c>
    </row>
    <row r="14" spans="1:53" x14ac:dyDescent="0.3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1.892501099637791E-4</v>
      </c>
      <c r="J14" s="16" t="s">
        <v>39491</v>
      </c>
      <c r="K14" s="21">
        <f>_xlfn.SINGLE(IF(FLOW_THRU_100PCT="Y",1,INDEX(VariabilityMatrix,D6L1507C1,_xlfn.SINGLE(D6L1507C9))))</f>
        <v>0.43955570143604111</v>
      </c>
      <c r="L14" s="16" t="s">
        <v>39471</v>
      </c>
      <c r="M14" s="15">
        <f>IF(_xlfn.SINGLE(D6L1507C2)&lt;&gt;0,_xlfn.SINGLE(D6L1507C2)*_xlfn.SINGLE(D6L1507C4),_xlfn.SINGLE(D6L1507C3)*_xlfn.SINGLE(D6L1507C4))</f>
        <v>8.3185964831976829E-5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4.1592982415988415E-5</v>
      </c>
      <c r="R14" s="16" t="s">
        <v>39473</v>
      </c>
      <c r="S14" s="15">
        <f>D6L1507C5-D6L1507C7</f>
        <v>4.1592982415988415E-5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4.0954288838533733E-5</v>
      </c>
      <c r="X14" s="16" t="s">
        <v>39475</v>
      </c>
      <c r="Y14" s="33">
        <f>D6L1507C7-D6L1507C10</f>
        <v>6.3869357745468158E-7</v>
      </c>
      <c r="Z14" s="16" t="s">
        <v>39476</v>
      </c>
      <c r="AA14" s="33">
        <f>CHOOSE(MIN(D6L1507C9,RUN_YEARS),B7L815C7,B7L815C16,B7L815C25,B7L815C34,B7L815C43)</f>
        <v>180</v>
      </c>
      <c r="AB14" s="16" t="s">
        <v>39477</v>
      </c>
      <c r="AC14" s="33">
        <f>IF(D6L1507C12=0,0,D6L1507C10/D6L1507C12)</f>
        <v>2.2752382688074295E-7</v>
      </c>
      <c r="AD14" s="16" t="s">
        <v>39478</v>
      </c>
      <c r="AE14" s="33">
        <f>IF(D6L1507C5=0,0,D6L1507C10/D6L1507C5)</f>
        <v>0.49232209930191051</v>
      </c>
      <c r="AF14" s="16" t="s">
        <v>39479</v>
      </c>
      <c r="AG14" s="33">
        <f>CHOOSE(MIN(D6L1507C9,RUN_YEARS),B7L815C5,B7L815C14,B7L815C23,B7L815C32,B7L815C41)</f>
        <v>1.079673189889115</v>
      </c>
      <c r="AH14" s="16" t="s">
        <v>39480</v>
      </c>
      <c r="AI14" s="33">
        <f>IF(D6L1507C15=0,0,D6L1507C11/D6L1507C15)</f>
        <v>5.9156194988992639E-7</v>
      </c>
      <c r="AJ14" s="16" t="s">
        <v>39481</v>
      </c>
      <c r="AK14" s="33">
        <f>IF(D6L1507C5=0,0,D6L1507C11/D6L1507C5)</f>
        <v>7.6779006980894774E-3</v>
      </c>
      <c r="AL14" s="16" t="s">
        <v>39482</v>
      </c>
      <c r="AM14" s="33">
        <f>D6L1507C8*CHOOSE(MIN(D6L1507C9,RUN_YEARS),B7L815C4,B7L815C13,B7L815C22,B7L815C31,B7L815C40)</f>
        <v>1.4489458768747105E-5</v>
      </c>
      <c r="AN14" s="16" t="s">
        <v>39483</v>
      </c>
      <c r="AO14" s="33">
        <f>D6L1507C8-D6L1507C18</f>
        <v>2.7103523647241309E-5</v>
      </c>
      <c r="AP14" s="16" t="s">
        <v>39484</v>
      </c>
      <c r="AQ14" s="33">
        <f>CHOOSE(MIN(D6L1507C9,RUN_YEARS),B7L815C2,B7L815C11,B7L815C20,B7L815C29,B7L815C38)</f>
        <v>0.27073114207321902</v>
      </c>
      <c r="AR14" s="16" t="s">
        <v>39485</v>
      </c>
      <c r="AS14" s="33">
        <f>IF(D6L1507C20=0,0,D6L1507C18/D6L1507C20)</f>
        <v>5.3519734219672603E-5</v>
      </c>
      <c r="AT14" s="16" t="s">
        <v>39486</v>
      </c>
      <c r="AU14" s="33">
        <f>IF(D6L1507C5=0,0,D6L1507C18/D6L1507C5)</f>
        <v>0.17418153168041794</v>
      </c>
      <c r="AV14" s="16" t="s">
        <v>39487</v>
      </c>
      <c r="AW14" s="33">
        <f>CHOOSE(MIN(D6L1507C9,RUN_YEARS),B7L815C1,B7L815C10,B7L815C19,B7L815C28,B7L815C37)</f>
        <v>0.50642111816165725</v>
      </c>
      <c r="AX14" s="16" t="s">
        <v>39488</v>
      </c>
      <c r="AY14" s="33">
        <f>IF(D6L1507C23=0,0,D6L1507C19/D6L1507C23)</f>
        <v>5.3519734219672603E-5</v>
      </c>
      <c r="AZ14" s="16" t="s">
        <v>39489</v>
      </c>
      <c r="BA14" s="33">
        <f>IF(D6L1507C5=0,0,D6L1507C19/D6L1507C5)</f>
        <v>0.32581846831958206</v>
      </c>
    </row>
    <row r="15" spans="1:53" x14ac:dyDescent="0.3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</v>
      </c>
      <c r="J15" s="16" t="s">
        <v>39512</v>
      </c>
      <c r="K15" s="21">
        <f>_xlfn.SINGLE(IF(FLOW_THRU_100PCT="Y",1,INDEX(VariabilityMatrix,D6L1508C1,_xlfn.SINGLE(D6L1508C9))))</f>
        <v>0.43955570143604111</v>
      </c>
      <c r="L15" s="16" t="s">
        <v>39492</v>
      </c>
      <c r="M15" s="15">
        <f>IF(_xlfn.SINGLE(D6L1508C2)&lt;&gt;0,_xlfn.SINGLE(D6L1508C2)*_xlfn.SINGLE(D6L1508C4),_xlfn.SINGLE(D6L1508C3)*_xlfn.SINGLE(D6L1508C4))</f>
        <v>0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</v>
      </c>
      <c r="R15" s="16" t="s">
        <v>39494</v>
      </c>
      <c r="S15" s="15">
        <f>D6L1508C5-D6L1508C7</f>
        <v>0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</v>
      </c>
      <c r="X15" s="16" t="s">
        <v>39496</v>
      </c>
      <c r="Y15" s="33">
        <f>D6L1508C7-D6L1508C10</f>
        <v>0</v>
      </c>
      <c r="Z15" s="16" t="s">
        <v>39497</v>
      </c>
      <c r="AA15" s="33">
        <f>CHOOSE(MIN(D6L1508C9,RUN_YEARS),B7L815C7,B7L815C16,B7L815C25,B7L815C34,B7L815C43)</f>
        <v>180</v>
      </c>
      <c r="AB15" s="16" t="s">
        <v>39498</v>
      </c>
      <c r="AC15" s="33">
        <f>IF(D6L1508C12=0,0,D6L1508C10/D6L1508C12)</f>
        <v>0</v>
      </c>
      <c r="AD15" s="16" t="s">
        <v>39499</v>
      </c>
      <c r="AE15" s="33">
        <f>IF(D6L1508C5=0,0,D6L1508C10/D6L1508C5)</f>
        <v>0</v>
      </c>
      <c r="AF15" s="16" t="s">
        <v>39500</v>
      </c>
      <c r="AG15" s="33">
        <f>CHOOSE(MIN(D6L1508C9,RUN_YEARS),B7L815C5,B7L815C14,B7L815C23,B7L815C32,B7L815C41)</f>
        <v>1.079673189889115</v>
      </c>
      <c r="AH15" s="16" t="s">
        <v>39501</v>
      </c>
      <c r="AI15" s="33">
        <f>IF(D6L1508C15=0,0,D6L1508C11/D6L1508C15)</f>
        <v>0</v>
      </c>
      <c r="AJ15" s="16" t="s">
        <v>39502</v>
      </c>
      <c r="AK15" s="33">
        <f>IF(D6L1508C5=0,0,D6L1508C11/D6L1508C5)</f>
        <v>0</v>
      </c>
      <c r="AL15" s="16" t="s">
        <v>39503</v>
      </c>
      <c r="AM15" s="33">
        <f>D6L1508C8*CHOOSE(MIN(D6L1508C9,RUN_YEARS),B7L815C4,B7L815C13,B7L815C22,B7L815C31,B7L815C40)</f>
        <v>0</v>
      </c>
      <c r="AN15" s="16" t="s">
        <v>39504</v>
      </c>
      <c r="AO15" s="33">
        <f>D6L1508C8-D6L1508C18</f>
        <v>0</v>
      </c>
      <c r="AP15" s="16" t="s">
        <v>39505</v>
      </c>
      <c r="AQ15" s="33">
        <f>CHOOSE(MIN(D6L1508C9,RUN_YEARS),B7L815C2,B7L815C11,B7L815C20,B7L815C29,B7L815C38)</f>
        <v>0.27073114207321902</v>
      </c>
      <c r="AR15" s="16" t="s">
        <v>39506</v>
      </c>
      <c r="AS15" s="33">
        <f>IF(D6L1508C20=0,0,D6L1508C18/D6L1508C20)</f>
        <v>0</v>
      </c>
      <c r="AT15" s="16" t="s">
        <v>39507</v>
      </c>
      <c r="AU15" s="33">
        <f>IF(D6L1508C5=0,0,D6L1508C18/D6L1508C5)</f>
        <v>0</v>
      </c>
      <c r="AV15" s="16" t="s">
        <v>39508</v>
      </c>
      <c r="AW15" s="33">
        <f>CHOOSE(MIN(D6L1508C9,RUN_YEARS),B7L815C1,B7L815C10,B7L815C19,B7L815C28,B7L815C37)</f>
        <v>0.50642111816165725</v>
      </c>
      <c r="AX15" s="16" t="s">
        <v>39509</v>
      </c>
      <c r="AY15" s="33">
        <f>IF(D6L1508C23=0,0,D6L1508C19/D6L1508C23)</f>
        <v>0</v>
      </c>
      <c r="AZ15" s="16" t="s">
        <v>39510</v>
      </c>
      <c r="BA15" s="33">
        <f>IF(D6L1508C5=0,0,D6L1508C19/D6L1508C5)</f>
        <v>0</v>
      </c>
    </row>
    <row r="16" spans="1:53" x14ac:dyDescent="0.3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7.1844107098215033E-6</v>
      </c>
      <c r="J16" s="16" t="s">
        <v>39533</v>
      </c>
      <c r="K16" s="21">
        <f>_xlfn.SINGLE(IF(FLOW_THRU_100PCT="Y",1,INDEX(VariabilityMatrix,D6L1509C1,_xlfn.SINGLE(D6L1509C9))))</f>
        <v>0.43955570143604111</v>
      </c>
      <c r="L16" s="16" t="s">
        <v>39513</v>
      </c>
      <c r="M16" s="15">
        <f>IF(_xlfn.SINGLE(D6L1509C2)&lt;&gt;0,_xlfn.SINGLE(D6L1509C2)*_xlfn.SINGLE(D6L1509C4),_xlfn.SINGLE(D6L1509C3)*_xlfn.SINGLE(D6L1509C4))</f>
        <v>3.1579486889601969E-6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1.5789743444800984E-6</v>
      </c>
      <c r="R16" s="16" t="s">
        <v>39515</v>
      </c>
      <c r="S16" s="15">
        <f>D6L1509C5-D6L1509C7</f>
        <v>1.5789743444800984E-6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1.5547279280366001E-6</v>
      </c>
      <c r="X16" s="16" t="s">
        <v>39517</v>
      </c>
      <c r="Y16" s="33">
        <f>D6L1509C7-D6L1509C10</f>
        <v>2.4246416443498343E-8</v>
      </c>
      <c r="Z16" s="16" t="s">
        <v>39518</v>
      </c>
      <c r="AA16" s="33">
        <f>CHOOSE(MIN(D6L1509C9,RUN_YEARS),B7L815C7,B7L815C16,B7L815C25,B7L815C34,B7L815C43)</f>
        <v>180</v>
      </c>
      <c r="AB16" s="16" t="s">
        <v>39519</v>
      </c>
      <c r="AC16" s="33">
        <f>IF(D6L1509C12=0,0,D6L1509C10/D6L1509C12)</f>
        <v>8.6373773779811116E-9</v>
      </c>
      <c r="AD16" s="16" t="s">
        <v>39520</v>
      </c>
      <c r="AE16" s="33">
        <f>IF(D6L1509C5=0,0,D6L1509C10/D6L1509C5)</f>
        <v>0.49232209930191051</v>
      </c>
      <c r="AF16" s="16" t="s">
        <v>39521</v>
      </c>
      <c r="AG16" s="33">
        <f>CHOOSE(MIN(D6L1509C9,RUN_YEARS),B7L815C5,B7L815C14,B7L815C23,B7L815C32,B7L815C41)</f>
        <v>1.079673189889115</v>
      </c>
      <c r="AH16" s="16" t="s">
        <v>39522</v>
      </c>
      <c r="AI16" s="33">
        <f>IF(D6L1509C15=0,0,D6L1509C11/D6L1509C15)</f>
        <v>2.2457181182750782E-8</v>
      </c>
      <c r="AJ16" s="16" t="s">
        <v>39523</v>
      </c>
      <c r="AK16" s="33">
        <f>IF(D6L1509C5=0,0,D6L1509C11/D6L1509C5)</f>
        <v>7.6779006980895086E-3</v>
      </c>
      <c r="AL16" s="16" t="s">
        <v>39524</v>
      </c>
      <c r="AM16" s="33">
        <f>D6L1509C8*CHOOSE(MIN(D6L1509C9,RUN_YEARS),B7L815C4,B7L815C13,B7L815C22,B7L815C31,B7L815C40)</f>
        <v>5.5005633961125481E-7</v>
      </c>
      <c r="AN16" s="16" t="s">
        <v>39525</v>
      </c>
      <c r="AO16" s="33">
        <f>D6L1509C8-D6L1509C18</f>
        <v>1.0289180048688437E-6</v>
      </c>
      <c r="AP16" s="16" t="s">
        <v>39526</v>
      </c>
      <c r="AQ16" s="33">
        <f>CHOOSE(MIN(D6L1509C9,RUN_YEARS),B7L815C2,B7L815C11,B7L815C20,B7L815C29,B7L815C38)</f>
        <v>0.27073114207321902</v>
      </c>
      <c r="AR16" s="16" t="s">
        <v>39527</v>
      </c>
      <c r="AS16" s="33">
        <f>IF(D6L1509C20=0,0,D6L1509C18/D6L1509C20)</f>
        <v>2.0317438747497047E-6</v>
      </c>
      <c r="AT16" s="16" t="s">
        <v>39528</v>
      </c>
      <c r="AU16" s="33">
        <f>IF(D6L1509C5=0,0,D6L1509C18/D6L1509C5)</f>
        <v>0.17418153168041794</v>
      </c>
      <c r="AV16" s="16" t="s">
        <v>39529</v>
      </c>
      <c r="AW16" s="33">
        <f>CHOOSE(MIN(D6L1509C9,RUN_YEARS),B7L815C1,B7L815C10,B7L815C19,B7L815C28,B7L815C37)</f>
        <v>0.50642111816165725</v>
      </c>
      <c r="AX16" s="16" t="s">
        <v>39530</v>
      </c>
      <c r="AY16" s="33">
        <f>IF(D6L1509C23=0,0,D6L1509C19/D6L1509C23)</f>
        <v>2.0317438747497051E-6</v>
      </c>
      <c r="AZ16" s="16" t="s">
        <v>39531</v>
      </c>
      <c r="BA16" s="33">
        <f>IF(D6L1509C5=0,0,D6L1509C19/D6L1509C5)</f>
        <v>0.32581846831958211</v>
      </c>
    </row>
    <row r="17" spans="1:53" x14ac:dyDescent="0.3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_xlfn.SINGLE(IF(FLOW_THRU_100PCT="Y",1,INDEX(VariabilityMatrix,D6L1510C1,_xlfn.SINGLE(D6L1510C9))))</f>
        <v>0.43955570143604111</v>
      </c>
      <c r="L17" s="16" t="s">
        <v>39534</v>
      </c>
      <c r="M17" s="15">
        <f>IF(_xlfn.SINGLE(D6L1510C2)&lt;&gt;0,_xlfn.SINGLE(D6L1510C2)*_xlfn.SINGLE(D6L1510C4),_xlfn.SINGLE(D6L1510C3)*_xlfn.SINGLE(D6L1510C4))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180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1.079673189889115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0.27073114207321902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0.50642111816165725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3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_xlfn.SINGLE(IF(FLOW_THRU_100PCT="Y",1,INDEX(VariabilityMatrix,D6L1511C1,_xlfn.SINGLE(D6L1511C9))))</f>
        <v>0.43955570143604111</v>
      </c>
      <c r="L18" s="16" t="s">
        <v>39555</v>
      </c>
      <c r="M18" s="15">
        <f>IF(_xlfn.SINGLE(D6L1511C2)&lt;&gt;0,_xlfn.SINGLE(D6L1511C2)*_xlfn.SINGLE(D6L1511C4),_xlfn.SINGLE(D6L1511C3)*_xlfn.SINGLE(D6L1511C4))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180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1.079673189889115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0.27073114207321902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0.50642111816165725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3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_xlfn.SINGLE(IF(FLOW_THRU_100PCT="Y",1,INDEX(VariabilityMatrix,D6L1512C1,_xlfn.SINGLE(D6L1512C9))))</f>
        <v>0.43955570143604111</v>
      </c>
      <c r="L19" s="16" t="s">
        <v>39576</v>
      </c>
      <c r="M19" s="15">
        <f>IF(_xlfn.SINGLE(D6L1512C2)&lt;&gt;0,_xlfn.SINGLE(D6L1512C2)*_xlfn.SINGLE(D6L1512C4),_xlfn.SINGLE(D6L1512C3)*_xlfn.SINGLE(D6L1512C4))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180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1.079673189889115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0.27073114207321902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0.50642111816165725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3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2.8774916418709666E-4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IF(_xlfn.SINGLE(D6L1513C2)&lt;&gt;0,_xlfn.SINGLE(D6L1513C2)*_xlfn.SINGLE(D6L1513C4),_xlfn.SINGLE(D6L1513C3)*_xlfn.SINGLE(D6L1513C4))</f>
        <v>2.4746428120090314E-4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1.2373214060045157E-4</v>
      </c>
      <c r="R20" s="16" t="s">
        <v>39599</v>
      </c>
      <c r="S20" s="15">
        <f>D6L1513C5-D6L1513C7</f>
        <v>1.2373214060045157E-4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1.2183213442306694E-4</v>
      </c>
      <c r="X20" s="16" t="s">
        <v>39601</v>
      </c>
      <c r="Y20" s="33">
        <f>D6L1513C7-D6L1513C10</f>
        <v>1.900006177384632E-6</v>
      </c>
      <c r="Z20" s="16" t="s">
        <v>39602</v>
      </c>
      <c r="AA20" s="33">
        <f>CHOOSE(MIN(D6L1513C9,RUN_YEARS),B7L815C7,B7L815C16,B7L815C25,B7L815C34,B7L815C43)</f>
        <v>180</v>
      </c>
      <c r="AB20" s="16" t="s">
        <v>39603</v>
      </c>
      <c r="AC20" s="33">
        <f>IF(D6L1513C12=0,0,D6L1513C10/D6L1513C12)</f>
        <v>6.7684519123926082E-7</v>
      </c>
      <c r="AD20" s="16" t="s">
        <v>39604</v>
      </c>
      <c r="AE20" s="33">
        <f>IF(D6L1513C5=0,0,D6L1513C10/D6L1513C5)</f>
        <v>0.49232209930191051</v>
      </c>
      <c r="AF20" s="16" t="s">
        <v>39605</v>
      </c>
      <c r="AG20" s="33">
        <f>CHOOSE(MIN(D6L1513C9,RUN_YEARS),B7L815C5,B7L815C14,B7L815C23,B7L815C32,B7L815C41)</f>
        <v>1.079673189889115</v>
      </c>
      <c r="AH20" s="16" t="s">
        <v>39606</v>
      </c>
      <c r="AI20" s="33">
        <f>IF(D6L1513C15=0,0,D6L1513C11/D6L1513C15)</f>
        <v>1.7597974972220687E-6</v>
      </c>
      <c r="AJ20" s="16" t="s">
        <v>39607</v>
      </c>
      <c r="AK20" s="33">
        <f>IF(D6L1513C5=0,0,D6L1513C11/D6L1513C5)</f>
        <v>7.677900698089506E-3</v>
      </c>
      <c r="AL20" s="16" t="s">
        <v>39608</v>
      </c>
      <c r="AM20" s="33">
        <f>D6L1513C8*CHOOSE(MIN(D6L1513C9,RUN_YEARS),B7L815C4,B7L815C13,B7L815C22,B7L815C31,B7L815C40)</f>
        <v>4.3103707535766965E-5</v>
      </c>
      <c r="AN20" s="16" t="s">
        <v>39609</v>
      </c>
      <c r="AO20" s="33">
        <f>D6L1513C8-D6L1513C18</f>
        <v>8.0628433064684605E-5</v>
      </c>
      <c r="AP20" s="16" t="s">
        <v>39610</v>
      </c>
      <c r="AQ20" s="33">
        <f>CHOOSE(MIN(D6L1513C9,RUN_YEARS),B7L815C2,B7L815C11,B7L815C20,B7L815C29,B7L815C38)</f>
        <v>0.27073114207321902</v>
      </c>
      <c r="AR20" s="16" t="s">
        <v>39611</v>
      </c>
      <c r="AS20" s="33">
        <f>IF(D6L1513C20=0,0,D6L1513C18/D6L1513C20)</f>
        <v>1.5921222510895922E-4</v>
      </c>
      <c r="AT20" s="16" t="s">
        <v>39612</v>
      </c>
      <c r="AU20" s="33">
        <f>IF(D6L1513C5=0,0,D6L1513C18/D6L1513C5)</f>
        <v>0.17418153168041794</v>
      </c>
      <c r="AV20" s="16" t="s">
        <v>39613</v>
      </c>
      <c r="AW20" s="33">
        <f>CHOOSE(MIN(D6L1513C9,RUN_YEARS),B7L815C1,B7L815C10,B7L815C19,B7L815C28,B7L815C37)</f>
        <v>0.50642111816165725</v>
      </c>
      <c r="AX20" s="16" t="s">
        <v>39614</v>
      </c>
      <c r="AY20" s="33">
        <f>IF(D6L1513C23=0,0,D6L1513C19/D6L1513C23)</f>
        <v>1.5921222510895922E-4</v>
      </c>
      <c r="AZ20" s="16" t="s">
        <v>39615</v>
      </c>
      <c r="BA20" s="33">
        <f>IF(D6L1513C5=0,0,D6L1513C19/D6L1513C5)</f>
        <v>0.32581846831958206</v>
      </c>
    </row>
    <row r="21" spans="1:53" x14ac:dyDescent="0.3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2.9054109573749176E-5</v>
      </c>
      <c r="J21" s="16" t="s">
        <v>39637</v>
      </c>
      <c r="K21" s="21">
        <f>_xlfn.SINGLE(IF(FLOW_THRU_100PCT="Y",1,INDEX(VariabilityMatrix,D6L1514C1,_xlfn.SINGLE(D6L1514C9))))</f>
        <v>0.44333062863982836</v>
      </c>
      <c r="L21" s="16" t="s">
        <v>39617</v>
      </c>
      <c r="M21" s="15">
        <f>IF(_xlfn.SINGLE(D6L1514C2)&lt;&gt;0,_xlfn.SINGLE(D6L1514C2)*_xlfn.SINGLE(D6L1514C4),_xlfn.SINGLE(D6L1514C3)*_xlfn.SINGLE(D6L1514C4))</f>
        <v>1.2880576661900677E-5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6.4402883309503386E-6</v>
      </c>
      <c r="R21" s="16" t="s">
        <v>39619</v>
      </c>
      <c r="S21" s="15">
        <f>D6L1514C5-D6L1514C7</f>
        <v>6.4402883309503386E-6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6.3437109789094675E-6</v>
      </c>
      <c r="X21" s="16" t="s">
        <v>39621</v>
      </c>
      <c r="Y21" s="33">
        <f>D6L1514C7-D6L1514C10</f>
        <v>9.6577352040871098E-8</v>
      </c>
      <c r="Z21" s="16" t="s">
        <v>39622</v>
      </c>
      <c r="AA21" s="33">
        <f>CHOOSE(MIN(D6L1514C9,RUN_YEARS),B7L815C7,B7L815C16,B7L815C25,B7L815C34,B7L815C43)</f>
        <v>164.2</v>
      </c>
      <c r="AB21" s="16" t="s">
        <v>39623</v>
      </c>
      <c r="AC21" s="33">
        <f>IF(D6L1514C12=0,0,D6L1514C10/D6L1514C12)</f>
        <v>3.8634049810654496E-8</v>
      </c>
      <c r="AD21" s="16" t="s">
        <v>39624</v>
      </c>
      <c r="AE21" s="33">
        <f>IF(D6L1514C5=0,0,D6L1514C10/D6L1514C5)</f>
        <v>0.49250209407731438</v>
      </c>
      <c r="AF21" s="16" t="s">
        <v>39625</v>
      </c>
      <c r="AG21" s="33">
        <f>CHOOSE(MIN(D6L1514C9,RUN_YEARS),B7L815C5,B7L815C14,B7L815C23,B7L815C32,B7L815C41)</f>
        <v>0.96146108374305106</v>
      </c>
      <c r="AH21" s="16" t="s">
        <v>39626</v>
      </c>
      <c r="AI21" s="33">
        <f>IF(D6L1514C15=0,0,D6L1514C11/D6L1514C15)</f>
        <v>1.004485295077021E-7</v>
      </c>
      <c r="AJ21" s="16" t="s">
        <v>39627</v>
      </c>
      <c r="AK21" s="33">
        <f>IF(D6L1514C5=0,0,D6L1514C11/D6L1514C5)</f>
        <v>7.4979059226856076E-3</v>
      </c>
      <c r="AL21" s="16" t="s">
        <v>39628</v>
      </c>
      <c r="AM21" s="33">
        <f>D6L1514C8*CHOOSE(MIN(D6L1514C9,RUN_YEARS),B7L815C4,B7L815C13,B7L815C22,B7L815C31,B7L815C40)</f>
        <v>2.2090017358557705E-6</v>
      </c>
      <c r="AN21" s="16" t="s">
        <v>39629</v>
      </c>
      <c r="AO21" s="33">
        <f>D6L1514C8-D6L1514C18</f>
        <v>4.2312865950945681E-6</v>
      </c>
      <c r="AP21" s="16" t="s">
        <v>39630</v>
      </c>
      <c r="AQ21" s="33">
        <f>CHOOSE(MIN(D6L1514C9,RUN_YEARS),B7L815C2,B7L815C11,B7L815C20,B7L815C29,B7L815C38)</f>
        <v>0.23756044808430646</v>
      </c>
      <c r="AR21" s="16" t="s">
        <v>39631</v>
      </c>
      <c r="AS21" s="33">
        <f>IF(D6L1514C20=0,0,D6L1514C18/D6L1514C20)</f>
        <v>9.2986932533139125E-6</v>
      </c>
      <c r="AT21" s="16" t="s">
        <v>39632</v>
      </c>
      <c r="AU21" s="33">
        <f>IF(D6L1514C5=0,0,D6L1514C18/D6L1514C5)</f>
        <v>0.17149866763261878</v>
      </c>
      <c r="AV21" s="16" t="s">
        <v>39633</v>
      </c>
      <c r="AW21" s="33">
        <f>CHOOSE(MIN(D6L1514C9,RUN_YEARS),B7L815C1,B7L815C10,B7L815C19,B7L815C28,B7L815C37)</f>
        <v>0.45504099122600927</v>
      </c>
      <c r="AX21" s="16" t="s">
        <v>39634</v>
      </c>
      <c r="AY21" s="33">
        <f>IF(D6L1514C23=0,0,D6L1514C19/D6L1514C23)</f>
        <v>9.2986932533139125E-6</v>
      </c>
      <c r="AZ21" s="16" t="s">
        <v>39635</v>
      </c>
      <c r="BA21" s="33">
        <f>IF(D6L1514C5=0,0,D6L1514C19/D6L1514C5)</f>
        <v>0.32850133236738122</v>
      </c>
    </row>
    <row r="22" spans="1:53" x14ac:dyDescent="0.3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3.8611328034355342E-5</v>
      </c>
      <c r="J22" s="16" t="s">
        <v>39658</v>
      </c>
      <c r="K22" s="21">
        <f>_xlfn.SINGLE(IF(FLOW_THRU_100PCT="Y",1,INDEX(VariabilityMatrix,D6L1515C1,_xlfn.SINGLE(D6L1515C9))))</f>
        <v>0.42718908547773393</v>
      </c>
      <c r="L22" s="16" t="s">
        <v>39638</v>
      </c>
      <c r="M22" s="15">
        <f>IF(_xlfn.SINGLE(D6L1515C2)&lt;&gt;0,_xlfn.SINGLE(D6L1515C2)*_xlfn.SINGLE(D6L1515C4),_xlfn.SINGLE(D6L1515C3)*_xlfn.SINGLE(D6L1515C4))</f>
        <v>1.6494337912077048E-5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8.2471689560385239E-6</v>
      </c>
      <c r="R22" s="16" t="s">
        <v>39640</v>
      </c>
      <c r="S22" s="15">
        <f>D6L1515C5-D6L1515C7</f>
        <v>8.2471689560385239E-6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8.118554491267359E-6</v>
      </c>
      <c r="X22" s="16" t="s">
        <v>39642</v>
      </c>
      <c r="Y22" s="33">
        <f>D6L1515C7-D6L1515C10</f>
        <v>1.2861446477116493E-7</v>
      </c>
      <c r="Z22" s="16" t="s">
        <v>39643</v>
      </c>
      <c r="AA22" s="33">
        <f>CHOOSE(MIN(D6L1515C9,RUN_YEARS),B7L815C7,B7L815C16,B7L815C25,B7L815C34,B7L815C43)</f>
        <v>163.33333333333331</v>
      </c>
      <c r="AB22" s="16" t="s">
        <v>39644</v>
      </c>
      <c r="AC22" s="33">
        <f>IF(D6L1515C12=0,0,D6L1515C10/D6L1515C12)</f>
        <v>4.9705435660820573E-8</v>
      </c>
      <c r="AD22" s="16" t="s">
        <v>39645</v>
      </c>
      <c r="AE22" s="33">
        <f>IF(D6L1515C5=0,0,D6L1515C10/D6L1515C5)</f>
        <v>0.49220250819058375</v>
      </c>
      <c r="AF22" s="16" t="s">
        <v>39646</v>
      </c>
      <c r="AG22" s="33">
        <f>CHOOSE(MIN(D6L1515C9,RUN_YEARS),B7L815C5,B7L815C14,B7L815C23,B7L815C32,B7L815C41)</f>
        <v>0.99520507520780743</v>
      </c>
      <c r="AH22" s="16" t="s">
        <v>39647</v>
      </c>
      <c r="AI22" s="33">
        <f>IF(D6L1515C15=0,0,D6L1515C11/D6L1515C15)</f>
        <v>1.2923413271813259E-7</v>
      </c>
      <c r="AJ22" s="16" t="s">
        <v>39648</v>
      </c>
      <c r="AK22" s="33">
        <f>IF(D6L1515C5=0,0,D6L1515C11/D6L1515C5)</f>
        <v>7.7974918094162633E-3</v>
      </c>
      <c r="AL22" s="16" t="s">
        <v>39649</v>
      </c>
      <c r="AM22" s="33">
        <f>D6L1515C8*CHOOSE(MIN(D6L1515C9,RUN_YEARS),B7L815C4,B7L815C13,B7L815C22,B7L815C31,B7L815C40)</f>
        <v>2.7238430492913809E-6</v>
      </c>
      <c r="AN22" s="16" t="s">
        <v>39650</v>
      </c>
      <c r="AO22" s="33">
        <f>D6L1515C8-D6L1515C18</f>
        <v>5.5233259067471431E-6</v>
      </c>
      <c r="AP22" s="16" t="s">
        <v>39651</v>
      </c>
      <c r="AQ22" s="33">
        <f>CHOOSE(MIN(D6L1515C9,RUN_YEARS),B7L815C2,B7L815C11,B7L815C20,B7L815C29,B7L815C38)</f>
        <v>0.22958124328756002</v>
      </c>
      <c r="AR22" s="16" t="s">
        <v>39652</v>
      </c>
      <c r="AS22" s="33">
        <f>IF(D6L1515C20=0,0,D6L1515C18/D6L1515C20)</f>
        <v>1.1864397153210181E-5</v>
      </c>
      <c r="AT22" s="16" t="s">
        <v>39653</v>
      </c>
      <c r="AU22" s="33">
        <f>IF(D6L1515C5=0,0,D6L1515C18/D6L1515C5)</f>
        <v>0.16513806518399265</v>
      </c>
      <c r="AV22" s="16" t="s">
        <v>39654</v>
      </c>
      <c r="AW22" s="33">
        <f>CHOOSE(MIN(D6L1515C9,RUN_YEARS),B7L815C1,B7L815C10,B7L815C19,B7L815C28,B7L815C37)</f>
        <v>0.46553784700748008</v>
      </c>
      <c r="AX22" s="16" t="s">
        <v>39655</v>
      </c>
      <c r="AY22" s="33">
        <f>IF(D6L1515C23=0,0,D6L1515C19/D6L1515C23)</f>
        <v>1.1864397153210181E-5</v>
      </c>
      <c r="AZ22" s="16" t="s">
        <v>39656</v>
      </c>
      <c r="BA22" s="33">
        <f>IF(D6L1515C5=0,0,D6L1515C19/D6L1515C5)</f>
        <v>0.33486193481600735</v>
      </c>
    </row>
    <row r="23" spans="1:53" x14ac:dyDescent="0.3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4.9696379463223105E-2</v>
      </c>
      <c r="J23" s="16" t="s">
        <v>39679</v>
      </c>
      <c r="K23" s="21">
        <f>_xlfn.SINGLE(IF(FLOW_THRU_100PCT="Y",1,INDEX(VariabilityMatrix,D6L1516C1,_xlfn.SINGLE(D6L1516C9))))</f>
        <v>0.14111620975432024</v>
      </c>
      <c r="L23" s="16" t="s">
        <v>39659</v>
      </c>
      <c r="M23" s="15">
        <f>IF(_xlfn.SINGLE(D6L1516C2)&lt;&gt;0,_xlfn.SINGLE(D6L1516C2)*_xlfn.SINGLE(D6L1516C4),_xlfn.SINGLE(D6L1516C3)*_xlfn.SINGLE(D6L1516C4))</f>
        <v>7.0129647083624841E-3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3.5064823541812421E-3</v>
      </c>
      <c r="R23" s="16" t="s">
        <v>39661</v>
      </c>
      <c r="S23" s="15">
        <f>D6L1516C5-D6L1516C7</f>
        <v>3.5064823541812421E-3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3.45179881930806E-3</v>
      </c>
      <c r="X23" s="16" t="s">
        <v>39663</v>
      </c>
      <c r="Y23" s="33">
        <f>D6L1516C7-D6L1516C10</f>
        <v>5.4683534873182019E-5</v>
      </c>
      <c r="Z23" s="16" t="s">
        <v>39664</v>
      </c>
      <c r="AA23" s="33">
        <f>CHOOSE(MIN(D6L1516C9,RUN_YEARS),B7L815C7,B7L815C16,B7L815C25,B7L815C34,B7L815C43)</f>
        <v>163.33333333333331</v>
      </c>
      <c r="AB23" s="16" t="s">
        <v>39665</v>
      </c>
      <c r="AC23" s="33">
        <f>IF(D6L1516C12=0,0,D6L1516C10/D6L1516C12)</f>
        <v>2.1133462159028941E-5</v>
      </c>
      <c r="AD23" s="16" t="s">
        <v>39666</v>
      </c>
      <c r="AE23" s="33">
        <f>IF(D6L1516C5=0,0,D6L1516C10/D6L1516C5)</f>
        <v>0.4922025081905837</v>
      </c>
      <c r="AF23" s="16" t="s">
        <v>39667</v>
      </c>
      <c r="AG23" s="33">
        <f>CHOOSE(MIN(D6L1516C9,RUN_YEARS),B7L815C5,B7L815C14,B7L815C23,B7L815C32,B7L815C41)</f>
        <v>0.99520507520780743</v>
      </c>
      <c r="AH23" s="16" t="s">
        <v>39668</v>
      </c>
      <c r="AI23" s="33">
        <f>IF(D6L1516C15=0,0,D6L1516C11/D6L1516C15)</f>
        <v>5.4947001613475115E-5</v>
      </c>
      <c r="AJ23" s="16" t="s">
        <v>39669</v>
      </c>
      <c r="AK23" s="33">
        <f>IF(D6L1516C5=0,0,D6L1516C11/D6L1516C5)</f>
        <v>7.7974918094162972E-3</v>
      </c>
      <c r="AL23" s="16" t="s">
        <v>39670</v>
      </c>
      <c r="AM23" s="33">
        <f>D6L1516C8*CHOOSE(MIN(D6L1516C9,RUN_YEARS),B7L815C4,B7L815C13,B7L815C22,B7L815C31,B7L815C40)</f>
        <v>1.1581074231426039E-3</v>
      </c>
      <c r="AN23" s="16" t="s">
        <v>39671</v>
      </c>
      <c r="AO23" s="33">
        <f>D6L1516C8-D6L1516C18</f>
        <v>2.348374931038638E-3</v>
      </c>
      <c r="AP23" s="16" t="s">
        <v>39672</v>
      </c>
      <c r="AQ23" s="33">
        <f>CHOOSE(MIN(D6L1516C9,RUN_YEARS),B7L815C2,B7L815C11,B7L815C20,B7L815C29,B7L815C38)</f>
        <v>0.22958124328756002</v>
      </c>
      <c r="AR23" s="16" t="s">
        <v>39673</v>
      </c>
      <c r="AS23" s="33">
        <f>IF(D6L1516C20=0,0,D6L1516C18/D6L1516C20)</f>
        <v>5.0444339727354218E-3</v>
      </c>
      <c r="AT23" s="16" t="s">
        <v>39674</v>
      </c>
      <c r="AU23" s="33">
        <f>IF(D6L1516C5=0,0,D6L1516C18/D6L1516C5)</f>
        <v>0.16513806518399265</v>
      </c>
      <c r="AV23" s="16" t="s">
        <v>39675</v>
      </c>
      <c r="AW23" s="33">
        <f>CHOOSE(MIN(D6L1516C9,RUN_YEARS),B7L815C1,B7L815C10,B7L815C19,B7L815C28,B7L815C37)</f>
        <v>0.46553784700748008</v>
      </c>
      <c r="AX23" s="16" t="s">
        <v>39676</v>
      </c>
      <c r="AY23" s="33">
        <f>IF(D6L1516C23=0,0,D6L1516C19/D6L1516C23)</f>
        <v>5.0444339727354227E-3</v>
      </c>
      <c r="AZ23" s="16" t="s">
        <v>39677</v>
      </c>
      <c r="BA23" s="33">
        <f>IF(D6L1516C5=0,0,D6L1516C19/D6L1516C5)</f>
        <v>0.33486193481600735</v>
      </c>
    </row>
    <row r="24" spans="1:53" x14ac:dyDescent="0.3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1.6380677446987835E-2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IF(_xlfn.SINGLE(D6L1517C2)&lt;&gt;0,_xlfn.SINGLE(D6L1517C2)*_xlfn.SINGLE(D6L1517C4),_xlfn.SINGLE(D6L1517C3)*_xlfn.SINGLE(D6L1517C4))</f>
        <v>1.4087382604409539E-2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7.0436913022047694E-3</v>
      </c>
      <c r="R24" s="16" t="s">
        <v>39682</v>
      </c>
      <c r="S24" s="15">
        <f>D6L1517C5-D6L1517C7</f>
        <v>7.0436913022047694E-3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6.9338450517307726E-3</v>
      </c>
      <c r="X24" s="16" t="s">
        <v>39684</v>
      </c>
      <c r="Y24" s="33">
        <f>D6L1517C7-D6L1517C10</f>
        <v>1.0984625047399683E-4</v>
      </c>
      <c r="Z24" s="16" t="s">
        <v>39685</v>
      </c>
      <c r="AA24" s="33">
        <f>CHOOSE(MIN(D6L1517C9,RUN_YEARS),B7L815C7,B7L815C16,B7L815C25,B7L815C34,B7L815C43)</f>
        <v>163.33333333333331</v>
      </c>
      <c r="AB24" s="16" t="s">
        <v>39686</v>
      </c>
      <c r="AC24" s="33">
        <f>IF(D6L1517C12=0,0,D6L1517C10/D6L1517C12)</f>
        <v>4.2452112561616982E-5</v>
      </c>
      <c r="AD24" s="16" t="s">
        <v>39687</v>
      </c>
      <c r="AE24" s="33">
        <f>IF(D6L1517C5=0,0,D6L1517C10/D6L1517C5)</f>
        <v>0.4922025081905837</v>
      </c>
      <c r="AF24" s="16" t="s">
        <v>39688</v>
      </c>
      <c r="AG24" s="33">
        <f>CHOOSE(MIN(D6L1517C9,RUN_YEARS),B7L815C5,B7L815C14,B7L815C23,B7L815C32,B7L815C41)</f>
        <v>0.99520507520780743</v>
      </c>
      <c r="AH24" s="16" t="s">
        <v>39689</v>
      </c>
      <c r="AI24" s="33">
        <f>IF(D6L1517C15=0,0,D6L1517C11/D6L1517C15)</f>
        <v>1.103754926602037E-4</v>
      </c>
      <c r="AJ24" s="16" t="s">
        <v>39690</v>
      </c>
      <c r="AK24" s="33">
        <f>IF(D6L1517C5=0,0,D6L1517C11/D6L1517C5)</f>
        <v>7.797491809416285E-3</v>
      </c>
      <c r="AL24" s="16" t="s">
        <v>39691</v>
      </c>
      <c r="AM24" s="33">
        <f>D6L1517C8*CHOOSE(MIN(D6L1517C9,RUN_YEARS),B7L815C4,B7L815C13,B7L815C22,B7L815C31,B7L815C40)</f>
        <v>2.3263631067988264E-3</v>
      </c>
      <c r="AN24" s="16" t="s">
        <v>39692</v>
      </c>
      <c r="AO24" s="33">
        <f>D6L1517C8-D6L1517C18</f>
        <v>4.717328195405943E-3</v>
      </c>
      <c r="AP24" s="16" t="s">
        <v>39693</v>
      </c>
      <c r="AQ24" s="33">
        <f>CHOOSE(MIN(D6L1517C9,RUN_YEARS),B7L815C2,B7L815C11,B7L815C20,B7L815C29,B7L815C38)</f>
        <v>0.22958124328756002</v>
      </c>
      <c r="AR24" s="16" t="s">
        <v>39694</v>
      </c>
      <c r="AS24" s="33">
        <f>IF(D6L1517C20=0,0,D6L1517C18/D6L1517C20)</f>
        <v>1.0133071297488184E-2</v>
      </c>
      <c r="AT24" s="16" t="s">
        <v>39695</v>
      </c>
      <c r="AU24" s="33">
        <f>IF(D6L1517C5=0,0,D6L1517C18/D6L1517C5)</f>
        <v>0.16513806518399263</v>
      </c>
      <c r="AV24" s="16" t="s">
        <v>39696</v>
      </c>
      <c r="AW24" s="33">
        <f>CHOOSE(MIN(D6L1517C9,RUN_YEARS),B7L815C1,B7L815C10,B7L815C19,B7L815C28,B7L815C37)</f>
        <v>0.46553784700748008</v>
      </c>
      <c r="AX24" s="16" t="s">
        <v>39697</v>
      </c>
      <c r="AY24" s="33">
        <f>IF(D6L1517C23=0,0,D6L1517C19/D6L1517C23)</f>
        <v>1.0133071297488186E-2</v>
      </c>
      <c r="AZ24" s="16" t="s">
        <v>39698</v>
      </c>
      <c r="BA24" s="33">
        <f>IF(D6L1517C5=0,0,D6L1517C19/D6L1517C5)</f>
        <v>0.33486193481600735</v>
      </c>
    </row>
    <row r="25" spans="1:53" x14ac:dyDescent="0.3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3.3236523689285591E-2</v>
      </c>
      <c r="J25" s="16" t="s">
        <v>39720</v>
      </c>
      <c r="K25" s="21">
        <f>_xlfn.SINGLE(IF(FLOW_THRU_100PCT="Y",1,INDEX(VariabilityMatrix,D6L1518C1,_xlfn.SINGLE(D6L1518C9))))</f>
        <v>0.1526597271458211</v>
      </c>
      <c r="L25" s="16" t="s">
        <v>39700</v>
      </c>
      <c r="M25" s="15">
        <f>IF(_xlfn.SINGLE(D6L1518C2)&lt;&gt;0,_xlfn.SINGLE(D6L1518C2)*_xlfn.SINGLE(D6L1518C4),_xlfn.SINGLE(D6L1518C3)*_xlfn.SINGLE(D6L1518C4))</f>
        <v>5.073878637681958E-3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2.536939318840979E-3</v>
      </c>
      <c r="R25" s="16" t="s">
        <v>39702</v>
      </c>
      <c r="S25" s="15">
        <f>D6L1518C5-D6L1518C7</f>
        <v>2.536939318840979E-3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2.4979825825066993E-3</v>
      </c>
      <c r="X25" s="16" t="s">
        <v>39704</v>
      </c>
      <c r="Y25" s="33">
        <f>D6L1518C7-D6L1518C10</f>
        <v>3.8956736334279721E-5</v>
      </c>
      <c r="Z25" s="16" t="s">
        <v>39705</v>
      </c>
      <c r="AA25" s="33">
        <f>CHOOSE(MIN(D6L1518C9,RUN_YEARS),B7L815C7,B7L815C16,B7L815C25,B7L815C34,B7L815C43)</f>
        <v>180</v>
      </c>
      <c r="AB25" s="16" t="s">
        <v>39706</v>
      </c>
      <c r="AC25" s="33">
        <f>IF(D6L1518C12=0,0,D6L1518C10/D6L1518C12)</f>
        <v>1.3877681013926107E-5</v>
      </c>
      <c r="AD25" s="16" t="s">
        <v>39707</v>
      </c>
      <c r="AE25" s="33">
        <f>IF(D6L1518C5=0,0,D6L1518C10/D6L1518C5)</f>
        <v>0.49232209930191051</v>
      </c>
      <c r="AF25" s="16" t="s">
        <v>39708</v>
      </c>
      <c r="AG25" s="33">
        <f>CHOOSE(MIN(D6L1518C9,RUN_YEARS),B7L815C5,B7L815C14,B7L815C23,B7L815C32,B7L815C41)</f>
        <v>1.079673189889115</v>
      </c>
      <c r="AH25" s="16" t="s">
        <v>39709</v>
      </c>
      <c r="AI25" s="33">
        <f>IF(D6L1518C15=0,0,D6L1518C11/D6L1518C15)</f>
        <v>3.6081970636207676E-5</v>
      </c>
      <c r="AJ25" s="16" t="s">
        <v>39710</v>
      </c>
      <c r="AK25" s="33">
        <f>IF(D6L1518C5=0,0,D6L1518C11/D6L1518C5)</f>
        <v>7.6779006980895025E-3</v>
      </c>
      <c r="AL25" s="16" t="s">
        <v>39711</v>
      </c>
      <c r="AM25" s="33">
        <f>D6L1518C8*CHOOSE(MIN(D6L1518C9,RUN_YEARS),B7L815C4,B7L815C13,B7L815C22,B7L815C31,B7L815C40)</f>
        <v>8.8377595267199582E-4</v>
      </c>
      <c r="AN25" s="16" t="s">
        <v>39712</v>
      </c>
      <c r="AO25" s="33">
        <f>D6L1518C8-D6L1518C18</f>
        <v>1.6531633661689832E-3</v>
      </c>
      <c r="AP25" s="16" t="s">
        <v>39713</v>
      </c>
      <c r="AQ25" s="33">
        <f>CHOOSE(MIN(D6L1518C9,RUN_YEARS),B7L815C2,B7L815C11,B7L815C20,B7L815C29,B7L815C38)</f>
        <v>0.27073114207321902</v>
      </c>
      <c r="AR25" s="16" t="s">
        <v>39714</v>
      </c>
      <c r="AS25" s="33">
        <f>IF(D6L1518C20=0,0,D6L1518C18/D6L1518C20)</f>
        <v>3.2644044785692934E-3</v>
      </c>
      <c r="AT25" s="16" t="s">
        <v>39715</v>
      </c>
      <c r="AU25" s="33">
        <f>IF(D6L1518C5=0,0,D6L1518C18/D6L1518C5)</f>
        <v>0.17418153168041794</v>
      </c>
      <c r="AV25" s="16" t="s">
        <v>39716</v>
      </c>
      <c r="AW25" s="33">
        <f>CHOOSE(MIN(D6L1518C9,RUN_YEARS),B7L815C1,B7L815C10,B7L815C19,B7L815C28,B7L815C37)</f>
        <v>0.50642111816165725</v>
      </c>
      <c r="AX25" s="16" t="s">
        <v>39717</v>
      </c>
      <c r="AY25" s="33">
        <f>IF(D6L1518C23=0,0,D6L1518C19/D6L1518C23)</f>
        <v>3.2644044785692934E-3</v>
      </c>
      <c r="AZ25" s="16" t="s">
        <v>39718</v>
      </c>
      <c r="BA25" s="33">
        <f>IF(D6L1518C5=0,0,D6L1518C19/D6L1518C5)</f>
        <v>0.32581846831958206</v>
      </c>
    </row>
    <row r="26" spans="1:53" x14ac:dyDescent="0.3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3.9366384353149729E-2</v>
      </c>
      <c r="J26" s="16" t="s">
        <v>39741</v>
      </c>
      <c r="K26" s="21">
        <f>_xlfn.SINGLE(IF(FLOW_THRU_100PCT="Y",1,INDEX(VariabilityMatrix,D6L1519C1,_xlfn.SINGLE(D6L1519C9))))</f>
        <v>0.14111620975432024</v>
      </c>
      <c r="L26" s="16" t="s">
        <v>39721</v>
      </c>
      <c r="M26" s="15">
        <f>IF(_xlfn.SINGLE(D6L1519C2)&lt;&gt;0,_xlfn.SINGLE(D6L1519C2)*_xlfn.SINGLE(D6L1519C4),_xlfn.SINGLE(D6L1519C3)*_xlfn.SINGLE(D6L1519C4))</f>
        <v>5.5552349516482672E-3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2.7776174758241336E-3</v>
      </c>
      <c r="R26" s="16" t="s">
        <v>39723</v>
      </c>
      <c r="S26" s="15">
        <f>D6L1519C5-D6L1519C7</f>
        <v>2.7776174758241336E-3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2.7343005767892729E-3</v>
      </c>
      <c r="X26" s="16" t="s">
        <v>39725</v>
      </c>
      <c r="Y26" s="33">
        <f>D6L1519C7-D6L1519C10</f>
        <v>4.3316899034860721E-5</v>
      </c>
      <c r="Z26" s="16" t="s">
        <v>39726</v>
      </c>
      <c r="AA26" s="33">
        <f>CHOOSE(MIN(D6L1519C9,RUN_YEARS),B7L815C7,B7L815C16,B7L815C25,B7L815C34,B7L815C43)</f>
        <v>163.33333333333331</v>
      </c>
      <c r="AB26" s="16" t="s">
        <v>39727</v>
      </c>
      <c r="AC26" s="33">
        <f>IF(D6L1519C12=0,0,D6L1519C10/D6L1519C12)</f>
        <v>1.6740615776260856E-5</v>
      </c>
      <c r="AD26" s="16" t="s">
        <v>39728</v>
      </c>
      <c r="AE26" s="33">
        <f>IF(D6L1519C5=0,0,D6L1519C10/D6L1519C5)</f>
        <v>0.49220250819058364</v>
      </c>
      <c r="AF26" s="16" t="s">
        <v>39729</v>
      </c>
      <c r="AG26" s="33">
        <f>CHOOSE(MIN(D6L1519C9,RUN_YEARS),B7L815C5,B7L815C14,B7L815C23,B7L815C32,B7L815C41)</f>
        <v>0.99520507520780743</v>
      </c>
      <c r="AH26" s="16" t="s">
        <v>39730</v>
      </c>
      <c r="AI26" s="33">
        <f>IF(D6L1519C15=0,0,D6L1519C11/D6L1519C15)</f>
        <v>4.3525601018278346E-5</v>
      </c>
      <c r="AJ26" s="16" t="s">
        <v>39731</v>
      </c>
      <c r="AK26" s="33">
        <f>IF(D6L1519C5=0,0,D6L1519C11/D6L1519C5)</f>
        <v>7.7974918094163362E-3</v>
      </c>
      <c r="AL26" s="16" t="s">
        <v>39732</v>
      </c>
      <c r="AM26" s="33">
        <f>D6L1519C8*CHOOSE(MIN(D6L1519C9,RUN_YEARS),B7L815C4,B7L815C13,B7L815C22,B7L815C31,B7L815C40)</f>
        <v>9.1738075155768585E-4</v>
      </c>
      <c r="AN26" s="16" t="s">
        <v>39733</v>
      </c>
      <c r="AO26" s="33">
        <f>D6L1519C8-D6L1519C18</f>
        <v>1.8602367242664477E-3</v>
      </c>
      <c r="AP26" s="16" t="s">
        <v>39734</v>
      </c>
      <c r="AQ26" s="33">
        <f>CHOOSE(MIN(D6L1519C9,RUN_YEARS),B7L815C2,B7L815C11,B7L815C20,B7L815C29,B7L815C38)</f>
        <v>0.22958124328756002</v>
      </c>
      <c r="AR26" s="16" t="s">
        <v>39735</v>
      </c>
      <c r="AS26" s="33">
        <f>IF(D6L1519C20=0,0,D6L1519C18/D6L1519C20)</f>
        <v>3.9958872006308826E-3</v>
      </c>
      <c r="AT26" s="16" t="s">
        <v>39736</v>
      </c>
      <c r="AU26" s="33">
        <f>IF(D6L1519C5=0,0,D6L1519C18/D6L1519C5)</f>
        <v>0.16513806518399265</v>
      </c>
      <c r="AV26" s="16" t="s">
        <v>39737</v>
      </c>
      <c r="AW26" s="33">
        <f>CHOOSE(MIN(D6L1519C9,RUN_YEARS),B7L815C1,B7L815C10,B7L815C19,B7L815C28,B7L815C37)</f>
        <v>0.46553784700748008</v>
      </c>
      <c r="AX26" s="16" t="s">
        <v>39738</v>
      </c>
      <c r="AY26" s="33">
        <f>IF(D6L1519C23=0,0,D6L1519C19/D6L1519C23)</f>
        <v>3.9958872006308826E-3</v>
      </c>
      <c r="AZ26" s="16" t="s">
        <v>39739</v>
      </c>
      <c r="BA26" s="33">
        <f>IF(D6L1519C5=0,0,D6L1519C19/D6L1519C5)</f>
        <v>0.33486193481600735</v>
      </c>
    </row>
    <row r="27" spans="1:53" x14ac:dyDescent="0.3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5.1740594026745291E-3</v>
      </c>
      <c r="J27" s="16" t="s">
        <v>39762</v>
      </c>
      <c r="K27" s="21">
        <f>_xlfn.SINGLE(IF(FLOW_THRU_100PCT="Y",1,INDEX(VariabilityMatrix,D6L1520C1,_xlfn.SINGLE(D6L1520C9))))</f>
        <v>0.1526597271458211</v>
      </c>
      <c r="L27" s="16" t="s">
        <v>39742</v>
      </c>
      <c r="M27" s="15">
        <f>IF(_xlfn.SINGLE(D6L1520C2)&lt;&gt;0,_xlfn.SINGLE(D6L1520C2)*_xlfn.SINGLE(D6L1520C4),_xlfn.SINGLE(D6L1520C3)*_xlfn.SINGLE(D6L1520C4))</f>
        <v>7.8987049664856366E-4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3.9493524832428183E-4</v>
      </c>
      <c r="R27" s="16" t="s">
        <v>39744</v>
      </c>
      <c r="S27" s="15">
        <f>D6L1520C5-D6L1520C7</f>
        <v>3.9493524832428183E-4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3.8887070108666353E-4</v>
      </c>
      <c r="X27" s="16" t="s">
        <v>39746</v>
      </c>
      <c r="Y27" s="33">
        <f>D6L1520C7-D6L1520C10</f>
        <v>6.0645472376182996E-6</v>
      </c>
      <c r="Z27" s="16" t="s">
        <v>39747</v>
      </c>
      <c r="AA27" s="33">
        <f>CHOOSE(MIN(D6L1520C9,RUN_YEARS),B7L815C7,B7L815C16,B7L815C25,B7L815C34,B7L815C43)</f>
        <v>180</v>
      </c>
      <c r="AB27" s="16" t="s">
        <v>39748</v>
      </c>
      <c r="AC27" s="33">
        <f>IF(D6L1520C12=0,0,D6L1520C10/D6L1520C12)</f>
        <v>2.1603927838147973E-6</v>
      </c>
      <c r="AD27" s="16" t="s">
        <v>39749</v>
      </c>
      <c r="AE27" s="33">
        <f>IF(D6L1520C5=0,0,D6L1520C10/D6L1520C5)</f>
        <v>0.49232209930191051</v>
      </c>
      <c r="AF27" s="16" t="s">
        <v>39750</v>
      </c>
      <c r="AG27" s="33">
        <f>CHOOSE(MIN(D6L1520C9,RUN_YEARS),B7L815C5,B7L815C14,B7L815C23,B7L815C32,B7L815C41)</f>
        <v>1.079673189889115</v>
      </c>
      <c r="AH27" s="16" t="s">
        <v>39751</v>
      </c>
      <c r="AI27" s="33">
        <f>IF(D6L1520C15=0,0,D6L1520C11/D6L1520C15)</f>
        <v>5.6170212379184323E-6</v>
      </c>
      <c r="AJ27" s="16" t="s">
        <v>39752</v>
      </c>
      <c r="AK27" s="33">
        <f>IF(D6L1520C5=0,0,D6L1520C11/D6L1520C5)</f>
        <v>7.6779006980894904E-3</v>
      </c>
      <c r="AL27" s="16" t="s">
        <v>39753</v>
      </c>
      <c r="AM27" s="33">
        <f>D6L1520C8*CHOOSE(MIN(D6L1520C9,RUN_YEARS),B7L815C4,B7L815C13,B7L815C22,B7L815C31,B7L815C40)</f>
        <v>1.3758085293541925E-4</v>
      </c>
      <c r="AN27" s="16" t="s">
        <v>39754</v>
      </c>
      <c r="AO27" s="33">
        <f>D6L1520C8-D6L1520C18</f>
        <v>2.573543953888626E-4</v>
      </c>
      <c r="AP27" s="16" t="s">
        <v>39755</v>
      </c>
      <c r="AQ27" s="33">
        <f>CHOOSE(MIN(D6L1520C9,RUN_YEARS),B7L815C2,B7L815C11,B7L815C20,B7L815C29,B7L815C38)</f>
        <v>0.27073114207321902</v>
      </c>
      <c r="AR27" s="16" t="s">
        <v>39756</v>
      </c>
      <c r="AS27" s="33">
        <f>IF(D6L1520C20=0,0,D6L1520C18/D6L1520C20)</f>
        <v>5.0818258986330656E-4</v>
      </c>
      <c r="AT27" s="16" t="s">
        <v>39757</v>
      </c>
      <c r="AU27" s="33">
        <f>IF(D6L1520C5=0,0,D6L1520C18/D6L1520C5)</f>
        <v>0.17418153168041794</v>
      </c>
      <c r="AV27" s="16" t="s">
        <v>39758</v>
      </c>
      <c r="AW27" s="33">
        <f>CHOOSE(MIN(D6L1520C9,RUN_YEARS),B7L815C1,B7L815C10,B7L815C19,B7L815C28,B7L815C37)</f>
        <v>0.50642111816165725</v>
      </c>
      <c r="AX27" s="16" t="s">
        <v>39759</v>
      </c>
      <c r="AY27" s="33">
        <f>IF(D6L1520C23=0,0,D6L1520C19/D6L1520C23)</f>
        <v>5.0818258986330667E-4</v>
      </c>
      <c r="AZ27" s="16" t="s">
        <v>39760</v>
      </c>
      <c r="BA27" s="33">
        <f>IF(D6L1520C5=0,0,D6L1520C19/D6L1520C5)</f>
        <v>0.32581846831958206</v>
      </c>
    </row>
    <row r="28" spans="1:53" x14ac:dyDescent="0.3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_xlfn.SINGLE(IF(FLOW_THRU_100PCT="Y",1,INDEX(VariabilityMatrix,D6L1521C1,_xlfn.SINGLE(D6L1521C9))))</f>
        <v>0.1526597271458211</v>
      </c>
      <c r="L28" s="16" t="s">
        <v>39763</v>
      </c>
      <c r="M28" s="15">
        <f>IF(_xlfn.SINGLE(D6L1521C2)&lt;&gt;0,_xlfn.SINGLE(D6L1521C2)*_xlfn.SINGLE(D6L1521C4),_xlfn.SINGLE(D6L1521C3)*_xlfn.SINGLE(D6L1521C4))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180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1.079673189889115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0.27073114207321902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0.50642111816165725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3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_xlfn.SINGLE(IF(FLOW_THRU_100PCT="Y",1,INDEX(VariabilityMatrix,D6L1522C1,_xlfn.SINGLE(D6L1522C9))))</f>
        <v>0.1526597271458211</v>
      </c>
      <c r="L29" s="16" t="s">
        <v>39784</v>
      </c>
      <c r="M29" s="15">
        <f>IF(_xlfn.SINGLE(D6L1522C2)&lt;&gt;0,_xlfn.SINGLE(D6L1522C2)*_xlfn.SINGLE(D6L1522C4),_xlfn.SINGLE(D6L1522C3)*_xlfn.SINGLE(D6L1522C4))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180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1.079673189889115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0.27073114207321902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0.50642111816165725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3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_xlfn.SINGLE(IF(FLOW_THRU_100PCT="Y",1,INDEX(VariabilityMatrix,D6L1523C1,_xlfn.SINGLE(D6L1523C9))))</f>
        <v>0.1526597271458211</v>
      </c>
      <c r="L30" s="16" t="s">
        <v>39805</v>
      </c>
      <c r="M30" s="15">
        <f>IF(_xlfn.SINGLE(D6L1523C2)&lt;&gt;0,_xlfn.SINGLE(D6L1523C2)*_xlfn.SINGLE(D6L1523C4),_xlfn.SINGLE(D6L1523C3)*_xlfn.SINGLE(D6L1523C4))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180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1.079673189889115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0.27073114207321902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0.50642111816165725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3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_xlfn.SINGLE(IF(FLOW_THRU_100PCT="Y",1,INDEX(VariabilityMatrix,D6L1524C1,_xlfn.SINGLE(D6L1524C9))))</f>
        <v>0.1526597271458211</v>
      </c>
      <c r="L31" s="16" t="s">
        <v>39826</v>
      </c>
      <c r="M31" s="15">
        <f>IF(_xlfn.SINGLE(D6L1524C2)&lt;&gt;0,_xlfn.SINGLE(D6L1524C2)*_xlfn.SINGLE(D6L1524C4),_xlfn.SINGLE(D6L1524C3)*_xlfn.SINGLE(D6L1524C4))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180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1.079673189889115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0.27073114207321902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0.50642111816165725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3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_xlfn.SINGLE(IF(FLOW_THRU_100PCT="Y",1,INDEX(VariabilityMatrix,D6L1525C1,_xlfn.SINGLE(D6L1525C9))))</f>
        <v>0.1526597271458211</v>
      </c>
      <c r="L32" s="16" t="s">
        <v>39847</v>
      </c>
      <c r="M32" s="15">
        <f>IF(_xlfn.SINGLE(D6L1525C2)&lt;&gt;0,_xlfn.SINGLE(D6L1525C2)*_xlfn.SINGLE(D6L1525C4),_xlfn.SINGLE(D6L1525C3)*_xlfn.SINGLE(D6L1525C4))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180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1.079673189889115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0.27073114207321902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0.50642111816165725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3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0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IF(_xlfn.SINGLE(D6L1526C2)&lt;&gt;0,_xlfn.SINGLE(D6L1526C2)*_xlfn.SINGLE(D6L1526C4),_xlfn.SINGLE(D6L1526C3)*_xlfn.SINGLE(D6L1526C4))</f>
        <v>0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0</v>
      </c>
      <c r="R33" s="16" t="s">
        <v>39870</v>
      </c>
      <c r="S33" s="15">
        <f>D6L1526C5-D6L1526C7</f>
        <v>0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0</v>
      </c>
      <c r="X33" s="16" t="s">
        <v>39872</v>
      </c>
      <c r="Y33" s="33">
        <f>D6L1526C7-D6L1526C10</f>
        <v>0</v>
      </c>
      <c r="Z33" s="16" t="s">
        <v>39873</v>
      </c>
      <c r="AA33" s="33">
        <f>CHOOSE(MIN(D6L1526C9,RUN_YEARS),B7L815C7,B7L815C16,B7L815C25,B7L815C34,B7L815C43)</f>
        <v>180</v>
      </c>
      <c r="AB33" s="16" t="s">
        <v>39874</v>
      </c>
      <c r="AC33" s="33">
        <f>IF(D6L1526C12=0,0,D6L1526C10/D6L1526C12)</f>
        <v>0</v>
      </c>
      <c r="AD33" s="16" t="s">
        <v>39875</v>
      </c>
      <c r="AE33" s="33">
        <f>IF(D6L1526C5=0,0,D6L1526C10/D6L1526C5)</f>
        <v>0</v>
      </c>
      <c r="AF33" s="16" t="s">
        <v>39876</v>
      </c>
      <c r="AG33" s="33">
        <f>CHOOSE(MIN(D6L1526C9,RUN_YEARS),B7L815C5,B7L815C14,B7L815C23,B7L815C32,B7L815C41)</f>
        <v>1.079673189889115</v>
      </c>
      <c r="AH33" s="16" t="s">
        <v>39877</v>
      </c>
      <c r="AI33" s="33">
        <f>IF(D6L1526C15=0,0,D6L1526C11/D6L1526C15)</f>
        <v>0</v>
      </c>
      <c r="AJ33" s="16" t="s">
        <v>39878</v>
      </c>
      <c r="AK33" s="33">
        <f>IF(D6L1526C5=0,0,D6L1526C11/D6L1526C5)</f>
        <v>0</v>
      </c>
      <c r="AL33" s="16" t="s">
        <v>39879</v>
      </c>
      <c r="AM33" s="33">
        <f>D6L1526C8*CHOOSE(MIN(D6L1526C9,RUN_YEARS),B7L815C4,B7L815C13,B7L815C22,B7L815C31,B7L815C40)</f>
        <v>0</v>
      </c>
      <c r="AN33" s="16" t="s">
        <v>39880</v>
      </c>
      <c r="AO33" s="33">
        <f>D6L1526C8-D6L1526C18</f>
        <v>0</v>
      </c>
      <c r="AP33" s="16" t="s">
        <v>39881</v>
      </c>
      <c r="AQ33" s="33">
        <f>CHOOSE(MIN(D6L1526C9,RUN_YEARS),B7L815C2,B7L815C11,B7L815C20,B7L815C29,B7L815C38)</f>
        <v>0.27073114207321902</v>
      </c>
      <c r="AR33" s="16" t="s">
        <v>39882</v>
      </c>
      <c r="AS33" s="33">
        <f>IF(D6L1526C20=0,0,D6L1526C18/D6L1526C20)</f>
        <v>0</v>
      </c>
      <c r="AT33" s="16" t="s">
        <v>39883</v>
      </c>
      <c r="AU33" s="33">
        <f>IF(D6L1526C5=0,0,D6L1526C18/D6L1526C5)</f>
        <v>0</v>
      </c>
      <c r="AV33" s="16" t="s">
        <v>39884</v>
      </c>
      <c r="AW33" s="33">
        <f>CHOOSE(MIN(D6L1526C9,RUN_YEARS),B7L815C1,B7L815C10,B7L815C19,B7L815C28,B7L815C37)</f>
        <v>0.50642111816165725</v>
      </c>
      <c r="AX33" s="16" t="s">
        <v>39885</v>
      </c>
      <c r="AY33" s="33">
        <f>IF(D6L1526C23=0,0,D6L1526C19/D6L1526C23)</f>
        <v>0</v>
      </c>
      <c r="AZ33" s="16" t="s">
        <v>39886</v>
      </c>
      <c r="BA33" s="33">
        <f>IF(D6L1526C5=0,0,D6L1526C19/D6L1526C5)</f>
        <v>0</v>
      </c>
    </row>
    <row r="34" spans="1:53" x14ac:dyDescent="0.3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-2.3862287069539131E-2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IF(_xlfn.SINGLE(D6L1527C2)&lt;&gt;0,_xlfn.SINGLE(D6L1527C2)*_xlfn.SINGLE(D6L1527C4),_xlfn.SINGLE(D6L1527C3)*_xlfn.SINGLE(D6L1527C4))</f>
        <v>-2.0521566879803652E-2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-1.0260783439901826E-2</v>
      </c>
      <c r="R34" s="16" t="s">
        <v>39890</v>
      </c>
      <c r="S34" s="15">
        <f>D6L1527C5-D6L1527C7</f>
        <v>-1.0260783439901826E-2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-1.0100766690240168E-2</v>
      </c>
      <c r="X34" s="16" t="s">
        <v>39892</v>
      </c>
      <c r="Y34" s="33">
        <f>D6L1527C7-D6L1527C10</f>
        <v>-1.6001674966165808E-4</v>
      </c>
      <c r="Z34" s="16" t="s">
        <v>39893</v>
      </c>
      <c r="AA34" s="33">
        <f>CHOOSE(MIN(D6L1527C9,RUN_YEARS),B7L815C7,B7L815C16,B7L815C25,B7L815C34,B7L815C43)</f>
        <v>163.33333333333331</v>
      </c>
      <c r="AB34" s="16" t="s">
        <v>39894</v>
      </c>
      <c r="AC34" s="33">
        <f>IF(D6L1527C12=0,0,D6L1527C10/D6L1527C12)</f>
        <v>-6.1841428715756139E-5</v>
      </c>
      <c r="AD34" s="16" t="s">
        <v>39895</v>
      </c>
      <c r="AE34" s="33">
        <f>IF(D6L1527C5=0,0,D6L1527C10/D6L1527C5)</f>
        <v>0.4922025081905837</v>
      </c>
      <c r="AF34" s="16" t="s">
        <v>39896</v>
      </c>
      <c r="AG34" s="33">
        <f>CHOOSE(MIN(D6L1527C9,RUN_YEARS),B7L815C5,B7L815C14,B7L815C23,B7L815C32,B7L815C41)</f>
        <v>0.99520507520780743</v>
      </c>
      <c r="AH34" s="16" t="s">
        <v>39897</v>
      </c>
      <c r="AI34" s="33">
        <f>IF(D6L1527C15=0,0,D6L1527C11/D6L1527C15)</f>
        <v>-1.6078771466096592E-4</v>
      </c>
      <c r="AJ34" s="16" t="s">
        <v>39898</v>
      </c>
      <c r="AK34" s="33">
        <f>IF(D6L1527C5=0,0,D6L1527C11/D6L1527C5)</f>
        <v>7.7974918094163136E-3</v>
      </c>
      <c r="AL34" s="16" t="s">
        <v>39899</v>
      </c>
      <c r="AM34" s="33">
        <f>D6L1527C8*CHOOSE(MIN(D6L1527C9,RUN_YEARS),B7L815C4,B7L815C13,B7L815C22,B7L815C31,B7L815C40)</f>
        <v>-3.3888918490746801E-3</v>
      </c>
      <c r="AN34" s="16" t="s">
        <v>39900</v>
      </c>
      <c r="AO34" s="33">
        <f>D6L1527C8-D6L1527C18</f>
        <v>-6.8718915908271457E-3</v>
      </c>
      <c r="AP34" s="16" t="s">
        <v>39901</v>
      </c>
      <c r="AQ34" s="33">
        <f>CHOOSE(MIN(D6L1527C9,RUN_YEARS),B7L815C2,B7L815C11,B7L815C20,B7L815C29,B7L815C38)</f>
        <v>0.22958124328756002</v>
      </c>
      <c r="AR34" s="16" t="s">
        <v>39902</v>
      </c>
      <c r="AS34" s="33">
        <f>IF(D6L1527C20=0,0,D6L1527C18/D6L1527C20)</f>
        <v>-1.476118780674932E-2</v>
      </c>
      <c r="AT34" s="16" t="s">
        <v>39903</v>
      </c>
      <c r="AU34" s="33">
        <f>IF(D6L1527C5=0,0,D6L1527C18/D6L1527C5)</f>
        <v>0.16513806518399265</v>
      </c>
      <c r="AV34" s="16" t="s">
        <v>39904</v>
      </c>
      <c r="AW34" s="33">
        <f>CHOOSE(MIN(D6L1527C9,RUN_YEARS),B7L815C1,B7L815C10,B7L815C19,B7L815C28,B7L815C37)</f>
        <v>0.46553784700748008</v>
      </c>
      <c r="AX34" s="16" t="s">
        <v>39905</v>
      </c>
      <c r="AY34" s="33">
        <f>IF(D6L1527C23=0,0,D6L1527C19/D6L1527C23)</f>
        <v>-1.476118780674932E-2</v>
      </c>
      <c r="AZ34" s="16" t="s">
        <v>39906</v>
      </c>
      <c r="BA34" s="33">
        <f>IF(D6L1527C5=0,0,D6L1527C19/D6L1527C5)</f>
        <v>0.33486193481600735</v>
      </c>
    </row>
    <row r="35" spans="1:53" x14ac:dyDescent="0.3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0.48993191767345345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0.32832082936163909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0.16416041468081954</v>
      </c>
      <c r="R35" s="16" t="s">
        <v>39910</v>
      </c>
      <c r="S35" s="15">
        <f>SUM(D6L1501C8:D6L1527C8)-2*SUM(D6L1509C8,D6L1511C8,D6L1522C8,D6L1524C8,D6L1527C8)</f>
        <v>0.16416041468081954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0.16160128715752117</v>
      </c>
      <c r="X35" s="16" t="s">
        <v>39912</v>
      </c>
      <c r="Y35" s="33">
        <f>SUM(D6L1501C11:D6L1527C11)-2*SUM(D6L1509C11,D6L1511C11,D6L1522C11,D6L1524C11,D6L1527C11)</f>
        <v>2.5591275232983981E-3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9.8765572201363122E-4</v>
      </c>
      <c r="AD35" s="16" t="s">
        <v>39914</v>
      </c>
      <c r="AE35" s="33">
        <f>IF(D6L1528C5=0,0,D6L1528C10/D6L1528C5)</f>
        <v>0.49220540613194069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2.5679048772354269E-3</v>
      </c>
      <c r="AJ35" s="16" t="s">
        <v>39916</v>
      </c>
      <c r="AK35" s="33">
        <f>IF(D6L1528C5=0,0,D6L1528C11/D6L1528C5)</f>
        <v>7.7945938680593681E-3</v>
      </c>
      <c r="AL35" s="16" t="s">
        <v>39917</v>
      </c>
      <c r="AM35" s="33">
        <f>SUM(D6L1501C18:D6L1527C18)-2*SUM(D6L1509C18,D6L1511C18,D6L1522C18,D6L1524C18,D6L1527C18)</f>
        <v>5.4278755599829878E-2</v>
      </c>
      <c r="AN35" s="16" t="s">
        <v>39918</v>
      </c>
      <c r="AO35" s="33">
        <f>SUM(D6L1501C19:D6L1527C19)-2*SUM(D6L1509C19,D6L1511C19,D6L1522C19,D6L1524C19,D6L1527C19)</f>
        <v>0.10988165908098965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0.23569311488588626</v>
      </c>
      <c r="AT35" s="16" t="s">
        <v>39920</v>
      </c>
      <c r="AU35" s="33">
        <f>IF(D6L1528C5=0,0,D6L1528C18/D6L1528C5)</f>
        <v>0.16532230289916475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0.23569311488588623</v>
      </c>
      <c r="AZ35" s="16" t="s">
        <v>39922</v>
      </c>
      <c r="BA35" s="33">
        <f>IF(D6L1528C5=0,0,D6L1528C19/D6L1528C5)</f>
        <v>0.33467769710083523</v>
      </c>
    </row>
    <row r="36" spans="1:53" x14ac:dyDescent="0.3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2.2453775983966432E-3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IF(_xlfn.SINGLE(D6L1529C2)&lt;&gt;0,_xlfn.SINGLE(D6L1529C2)*_xlfn.SINGLE(D6L1529C4),_xlfn.SINGLE(D6L1529C3)*_xlfn.SINGLE(D6L1529C4))</f>
        <v>1.1226887991983216E-3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5.6134439959916081E-4</v>
      </c>
      <c r="R36" s="16" t="s">
        <v>39927</v>
      </c>
      <c r="S36" s="15">
        <f>D6L1529C5-D6L1529C7</f>
        <v>5.6134439959916081E-4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5.5272450648405878E-4</v>
      </c>
      <c r="X36" s="16" t="s">
        <v>39929</v>
      </c>
      <c r="Y36" s="33">
        <f>D6L1529C7-D6L1529C10</f>
        <v>8.6198931151020225E-6</v>
      </c>
      <c r="Z36" s="16" t="s">
        <v>39930</v>
      </c>
      <c r="AA36" s="33">
        <f>CHOOSE(MIN(D6L1529C9,RUN_YEARS),B7L815C7,B7L815C16,B7L815C25,B7L815C34,B7L815C43)</f>
        <v>180</v>
      </c>
      <c r="AB36" s="16" t="s">
        <v>39931</v>
      </c>
      <c r="AC36" s="33">
        <f>IF(D6L1529C12=0,0,D6L1529C10/D6L1529C12)</f>
        <v>3.0706917026892153E-6</v>
      </c>
      <c r="AD36" s="16" t="s">
        <v>39932</v>
      </c>
      <c r="AE36" s="33">
        <f>IF(D6L1529C5=0,0,D6L1529C10/D6L1529C5)</f>
        <v>0.49232209930191051</v>
      </c>
      <c r="AF36" s="16" t="s">
        <v>39933</v>
      </c>
      <c r="AG36" s="33">
        <f>CHOOSE(MIN(D6L1529C9,RUN_YEARS),B7L815C5,B7L815C14,B7L815C23,B7L815C32,B7L815C41)</f>
        <v>1.079673189889115</v>
      </c>
      <c r="AH36" s="16" t="s">
        <v>39934</v>
      </c>
      <c r="AI36" s="33">
        <f>IF(D6L1529C15=0,0,D6L1529C11/D6L1529C15)</f>
        <v>7.9837984269918812E-6</v>
      </c>
      <c r="AJ36" s="16" t="s">
        <v>39935</v>
      </c>
      <c r="AK36" s="33">
        <f>IF(D6L1529C5=0,0,D6L1529C11/D6L1529C5)</f>
        <v>7.6779006980894704E-3</v>
      </c>
      <c r="AL36" s="16" t="s">
        <v>39936</v>
      </c>
      <c r="AM36" s="33">
        <f>D6L1529C8*CHOOSE(MIN(D6L1529C9,RUN_YEARS),B7L815C4,B7L815C13,B7L815C22,B7L815C31,B7L815C40)</f>
        <v>1.9555165464481283E-4</v>
      </c>
      <c r="AN36" s="16" t="s">
        <v>39937</v>
      </c>
      <c r="AO36" s="33">
        <f>D6L1529C8-D6L1529C18</f>
        <v>3.6579274495434798E-4</v>
      </c>
      <c r="AP36" s="16" t="s">
        <v>39938</v>
      </c>
      <c r="AQ36" s="33">
        <f>CHOOSE(MIN(D6L1529C9,RUN_YEARS),B7L815C2,B7L815C11,B7L815C20,B7L815C29,B7L815C38)</f>
        <v>0.27073114207321902</v>
      </c>
      <c r="AR36" s="16" t="s">
        <v>39939</v>
      </c>
      <c r="AS36" s="33">
        <f>IF(D6L1529C20=0,0,D6L1529C18/D6L1529C20)</f>
        <v>7.2230942161772454E-4</v>
      </c>
      <c r="AT36" s="16" t="s">
        <v>39940</v>
      </c>
      <c r="AU36" s="33">
        <f>IF(D6L1529C5=0,0,D6L1529C18/D6L1529C5)</f>
        <v>0.17418153168041794</v>
      </c>
      <c r="AV36" s="16" t="s">
        <v>39941</v>
      </c>
      <c r="AW36" s="33">
        <f>CHOOSE(MIN(D6L1529C9,RUN_YEARS),B7L815C1,B7L815C10,B7L815C19,B7L815C28,B7L815C37)</f>
        <v>0.50642111816165725</v>
      </c>
      <c r="AX36" s="16" t="s">
        <v>39942</v>
      </c>
      <c r="AY36" s="33">
        <f>IF(D6L1529C23=0,0,D6L1529C19/D6L1529C23)</f>
        <v>7.2230942161772454E-4</v>
      </c>
      <c r="AZ36" s="16" t="s">
        <v>39943</v>
      </c>
      <c r="BA36" s="33">
        <f>IF(D6L1529C5=0,0,D6L1529C19/D6L1529C5)</f>
        <v>0.32581846831958206</v>
      </c>
    </row>
    <row r="37" spans="1:53" x14ac:dyDescent="0.3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1.3878713632473733E-4</v>
      </c>
      <c r="J37" s="16" t="s">
        <v>21739</v>
      </c>
      <c r="K37" s="21">
        <f>IF(FLOW_THRU_100PCT="Y",1,1)</f>
        <v>1</v>
      </c>
      <c r="L37" s="16" t="s">
        <v>39945</v>
      </c>
      <c r="M37" s="15">
        <f>IF(_xlfn.SINGLE(D6L1530C2)&lt;&gt;0,_xlfn.SINGLE(D6L1530C2)*_xlfn.SINGLE(D6L1530C4),_xlfn.SINGLE(D6L1530C3)*_xlfn.SINGLE(D6L1530C4))</f>
        <v>1.3878713632473733E-4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6.9393568162368665E-5</v>
      </c>
      <c r="R37" s="16" t="s">
        <v>39947</v>
      </c>
      <c r="S37" s="15">
        <f>D6L1530C5-D6L1530C7</f>
        <v>6.9393568162368665E-5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6.8327974311495129E-5</v>
      </c>
      <c r="X37" s="16" t="s">
        <v>39949</v>
      </c>
      <c r="Y37" s="33">
        <f>D6L1530C7-D6L1530C10</f>
        <v>1.0655938508735365E-6</v>
      </c>
      <c r="Z37" s="16" t="s">
        <v>39950</v>
      </c>
      <c r="AA37" s="33">
        <f>CHOOSE(MIN(D6L1530C9,RUN_YEARS),B7L815C7,B7L815C16,B7L815C25,B7L815C34,B7L815C43)</f>
        <v>180</v>
      </c>
      <c r="AB37" s="16" t="s">
        <v>39951</v>
      </c>
      <c r="AC37" s="33">
        <f>IF(D6L1530C12=0,0,D6L1530C10/D6L1530C12)</f>
        <v>3.7959985728608405E-7</v>
      </c>
      <c r="AD37" s="16" t="s">
        <v>39952</v>
      </c>
      <c r="AE37" s="33">
        <f>IF(D6L1530C5=0,0,D6L1530C10/D6L1530C5)</f>
        <v>0.49232209930191057</v>
      </c>
      <c r="AF37" s="16" t="s">
        <v>39953</v>
      </c>
      <c r="AG37" s="33">
        <f>CHOOSE(MIN(D6L1530C9,RUN_YEARS),B7L815C5,B7L815C14,B7L815C23,B7L815C32,B7L815C41)</f>
        <v>1.079673189889115</v>
      </c>
      <c r="AH37" s="16" t="s">
        <v>39954</v>
      </c>
      <c r="AI37" s="33">
        <f>IF(D6L1530C15=0,0,D6L1530C11/D6L1530C15)</f>
        <v>9.8695962894380616E-7</v>
      </c>
      <c r="AJ37" s="16" t="s">
        <v>39955</v>
      </c>
      <c r="AK37" s="33">
        <f>IF(D6L1530C5=0,0,D6L1530C11/D6L1530C5)</f>
        <v>7.6779006980894514E-3</v>
      </c>
      <c r="AL37" s="16" t="s">
        <v>39956</v>
      </c>
      <c r="AM37" s="33">
        <f>D6L1530C8*CHOOSE(MIN(D6L1530C9,RUN_YEARS),B7L815C4,B7L815C13,B7L815C22,B7L815C31,B7L815C40)</f>
        <v>2.4174155982581719E-5</v>
      </c>
      <c r="AN37" s="16" t="s">
        <v>39957</v>
      </c>
      <c r="AO37" s="33">
        <f>D6L1530C8-D6L1530C18</f>
        <v>4.5219412179786947E-5</v>
      </c>
      <c r="AP37" s="16" t="s">
        <v>39958</v>
      </c>
      <c r="AQ37" s="33">
        <f>CHOOSE(MIN(D6L1530C9,RUN_YEARS),B7L815C2,B7L815C11,B7L815C20,B7L815C29,B7L815C38)</f>
        <v>0.27073114207321902</v>
      </c>
      <c r="AR37" s="16" t="s">
        <v>39959</v>
      </c>
      <c r="AS37" s="33">
        <f>IF(D6L1530C20=0,0,D6L1530C18/D6L1530C20)</f>
        <v>8.9292113930667931E-5</v>
      </c>
      <c r="AT37" s="16" t="s">
        <v>39960</v>
      </c>
      <c r="AU37" s="33">
        <f>IF(D6L1530C5=0,0,D6L1530C18/D6L1530C5)</f>
        <v>0.17418153168041794</v>
      </c>
      <c r="AV37" s="16" t="s">
        <v>39961</v>
      </c>
      <c r="AW37" s="33">
        <f>CHOOSE(MIN(D6L1530C9,RUN_YEARS),B7L815C1,B7L815C10,B7L815C19,B7L815C28,B7L815C37)</f>
        <v>0.50642111816165725</v>
      </c>
      <c r="AX37" s="16" t="s">
        <v>39962</v>
      </c>
      <c r="AY37" s="33">
        <f>IF(D6L1530C23=0,0,D6L1530C19/D6L1530C23)</f>
        <v>8.9292113930667931E-5</v>
      </c>
      <c r="AZ37" s="16" t="s">
        <v>39963</v>
      </c>
      <c r="BA37" s="33">
        <f>IF(D6L1530C5=0,0,D6L1530C19/D6L1530C5)</f>
        <v>0.32581846831958206</v>
      </c>
    </row>
    <row r="38" spans="1:53" x14ac:dyDescent="0.3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0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IF(_xlfn.SINGLE(D6L1531C2)&lt;&gt;0,_xlfn.SINGLE(D6L1531C2)*_xlfn.SINGLE(D6L1531C4),_xlfn.SINGLE(D6L1531C3)*_xlfn.SINGLE(D6L1531C4))</f>
        <v>0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0</v>
      </c>
      <c r="R38" s="16" t="s">
        <v>39967</v>
      </c>
      <c r="S38" s="15">
        <f>D6L1531C5-D6L1531C7</f>
        <v>0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0</v>
      </c>
      <c r="X38" s="16" t="s">
        <v>39969</v>
      </c>
      <c r="Y38" s="33">
        <f>D6L1531C7-D6L1531C10</f>
        <v>0</v>
      </c>
      <c r="Z38" s="16" t="s">
        <v>39970</v>
      </c>
      <c r="AA38" s="33">
        <f>CHOOSE(MIN(D6L1531C9,RUN_YEARS),B7L815C7,B7L815C16,B7L815C25,B7L815C34,B7L815C43)</f>
        <v>180</v>
      </c>
      <c r="AB38" s="16" t="s">
        <v>39971</v>
      </c>
      <c r="AC38" s="33">
        <f>IF(D6L1531C12=0,0,D6L1531C10/D6L1531C12)</f>
        <v>0</v>
      </c>
      <c r="AD38" s="16" t="s">
        <v>39972</v>
      </c>
      <c r="AE38" s="33">
        <f>IF(D6L1531C5=0,0,D6L1531C10/D6L1531C5)</f>
        <v>0</v>
      </c>
      <c r="AF38" s="16" t="s">
        <v>39973</v>
      </c>
      <c r="AG38" s="33">
        <f>CHOOSE(MIN(D6L1531C9,RUN_YEARS),B7L815C5,B7L815C14,B7L815C23,B7L815C32,B7L815C41)</f>
        <v>1.079673189889115</v>
      </c>
      <c r="AH38" s="16" t="s">
        <v>39974</v>
      </c>
      <c r="AI38" s="33">
        <f>IF(D6L1531C15=0,0,D6L1531C11/D6L1531C15)</f>
        <v>0</v>
      </c>
      <c r="AJ38" s="16" t="s">
        <v>39975</v>
      </c>
      <c r="AK38" s="33">
        <f>IF(D6L1531C5=0,0,D6L1531C11/D6L1531C5)</f>
        <v>0</v>
      </c>
      <c r="AL38" s="16" t="s">
        <v>39976</v>
      </c>
      <c r="AM38" s="33">
        <f>D6L1531C8*CHOOSE(MIN(D6L1531C9,RUN_YEARS),B7L815C4,B7L815C13,B7L815C22,B7L815C31,B7L815C40)</f>
        <v>0</v>
      </c>
      <c r="AN38" s="16" t="s">
        <v>39977</v>
      </c>
      <c r="AO38" s="33">
        <f>D6L1531C8-D6L1531C18</f>
        <v>0</v>
      </c>
      <c r="AP38" s="16" t="s">
        <v>39978</v>
      </c>
      <c r="AQ38" s="33">
        <f>CHOOSE(MIN(D6L1531C9,RUN_YEARS),B7L815C2,B7L815C11,B7L815C20,B7L815C29,B7L815C38)</f>
        <v>0.27073114207321902</v>
      </c>
      <c r="AR38" s="16" t="s">
        <v>39979</v>
      </c>
      <c r="AS38" s="33">
        <f>IF(D6L1531C20=0,0,D6L1531C18/D6L1531C20)</f>
        <v>0</v>
      </c>
      <c r="AT38" s="16" t="s">
        <v>39980</v>
      </c>
      <c r="AU38" s="33">
        <f>IF(D6L1531C5=0,0,D6L1531C18/D6L1531C5)</f>
        <v>0</v>
      </c>
      <c r="AV38" s="16" t="s">
        <v>39981</v>
      </c>
      <c r="AW38" s="33">
        <f>CHOOSE(MIN(D6L1531C9,RUN_YEARS),B7L815C1,B7L815C10,B7L815C19,B7L815C28,B7L815C37)</f>
        <v>0.50642111816165725</v>
      </c>
      <c r="AX38" s="16" t="s">
        <v>39982</v>
      </c>
      <c r="AY38" s="33">
        <f>IF(D6L1531C23=0,0,D6L1531C19/D6L1531C23)</f>
        <v>0</v>
      </c>
      <c r="AZ38" s="16" t="s">
        <v>39983</v>
      </c>
      <c r="BA38" s="33">
        <f>IF(D6L1531C5=0,0,D6L1531C19/D6L1531C5)</f>
        <v>0</v>
      </c>
    </row>
    <row r="39" spans="1:53" x14ac:dyDescent="0.3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IF(_xlfn.SINGLE(D6L1532C2)&lt;&gt;0,_xlfn.SINGLE(D6L1532C2)*_xlfn.SINGLE(D6L1532C4),_xlfn.SINGLE(D6L1532C3)*_xlfn.SINGLE(D6L1532C4))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180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1.079673189889115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0.27073114207321902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0.50642111816165725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3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0</v>
      </c>
      <c r="J40" s="16" t="s">
        <v>21739</v>
      </c>
      <c r="K40" s="21">
        <f>IF(FLOW_THRU_100PCT="Y",1,1)</f>
        <v>1</v>
      </c>
      <c r="L40" s="16" t="s">
        <v>40005</v>
      </c>
      <c r="M40" s="15">
        <f>IF(_xlfn.SINGLE(D6L1533C2)&lt;&gt;0,_xlfn.SINGLE(D6L1533C2)*_xlfn.SINGLE(D6L1533C4),_xlfn.SINGLE(D6L1533C3)*_xlfn.SINGLE(D6L1533C4))</f>
        <v>0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0</v>
      </c>
      <c r="R40" s="16" t="s">
        <v>40008</v>
      </c>
      <c r="S40" s="15">
        <f>D6L1533C5-D6L1533C7</f>
        <v>0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0</v>
      </c>
      <c r="X40" s="16" t="s">
        <v>40010</v>
      </c>
      <c r="Y40" s="33">
        <f>D6L1533C7-D6L1533C10</f>
        <v>0</v>
      </c>
      <c r="Z40" s="16" t="s">
        <v>40011</v>
      </c>
      <c r="AA40" s="33">
        <f>CHOOSE(MIN(D6L1533C9,RUN_YEARS),B7L815C7,B7L815C16,B7L815C25,B7L815C34,B7L815C43)</f>
        <v>180</v>
      </c>
      <c r="AB40" s="16" t="s">
        <v>40012</v>
      </c>
      <c r="AC40" s="33">
        <f>IF(D6L1533C12=0,0,D6L1533C10/D6L1533C12)</f>
        <v>0</v>
      </c>
      <c r="AD40" s="16" t="s">
        <v>40013</v>
      </c>
      <c r="AE40" s="33">
        <f>IF(D6L1533C5=0,0,D6L1533C10/D6L1533C5)</f>
        <v>0</v>
      </c>
      <c r="AF40" s="16" t="s">
        <v>40014</v>
      </c>
      <c r="AG40" s="33">
        <f>CHOOSE(MIN(D6L1533C9,RUN_YEARS),B7L815C5,B7L815C14,B7L815C23,B7L815C32,B7L815C41)</f>
        <v>1.079673189889115</v>
      </c>
      <c r="AH40" s="16" t="s">
        <v>40015</v>
      </c>
      <c r="AI40" s="33">
        <f>IF(D6L1533C15=0,0,D6L1533C11/D6L1533C15)</f>
        <v>0</v>
      </c>
      <c r="AJ40" s="16" t="s">
        <v>40016</v>
      </c>
      <c r="AK40" s="33">
        <f>IF(D6L1533C5=0,0,D6L1533C11/D6L1533C5)</f>
        <v>0</v>
      </c>
      <c r="AL40" s="16" t="s">
        <v>40017</v>
      </c>
      <c r="AM40" s="33">
        <f>D6L1533C8*CHOOSE(MIN(D6L1533C9,RUN_YEARS),B7L815C4,B7L815C13,B7L815C22,B7L815C31,B7L815C40)</f>
        <v>0</v>
      </c>
      <c r="AN40" s="16" t="s">
        <v>40018</v>
      </c>
      <c r="AO40" s="33">
        <f>D6L1533C8-D6L1533C18</f>
        <v>0</v>
      </c>
      <c r="AP40" s="16" t="s">
        <v>40019</v>
      </c>
      <c r="AQ40" s="33">
        <f>CHOOSE(MIN(D6L1533C9,RUN_YEARS),B7L815C2,B7L815C11,B7L815C20,B7L815C29,B7L815C38)</f>
        <v>0.27073114207321902</v>
      </c>
      <c r="AR40" s="16" t="s">
        <v>40020</v>
      </c>
      <c r="AS40" s="33">
        <f>IF(D6L1533C20=0,0,D6L1533C18/D6L1533C20)</f>
        <v>0</v>
      </c>
      <c r="AT40" s="16" t="s">
        <v>40021</v>
      </c>
      <c r="AU40" s="33">
        <f>IF(D6L1533C5=0,0,D6L1533C18/D6L1533C5)</f>
        <v>0</v>
      </c>
      <c r="AV40" s="16" t="s">
        <v>40022</v>
      </c>
      <c r="AW40" s="33">
        <f>CHOOSE(MIN(D6L1533C9,RUN_YEARS),B7L815C1,B7L815C10,B7L815C19,B7L815C28,B7L815C37)</f>
        <v>0.50642111816165725</v>
      </c>
      <c r="AX40" s="16" t="s">
        <v>40023</v>
      </c>
      <c r="AY40" s="33">
        <f>IF(D6L1533C23=0,0,D6L1533C19/D6L1533C23)</f>
        <v>0</v>
      </c>
      <c r="AZ40" s="16" t="s">
        <v>40024</v>
      </c>
      <c r="BA40" s="33">
        <f>IF(D6L1533C5=0,0,D6L1533C19/D6L1533C5)</f>
        <v>0</v>
      </c>
    </row>
    <row r="41" spans="1:53" x14ac:dyDescent="0.3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0</v>
      </c>
      <c r="J41" s="16" t="s">
        <v>21739</v>
      </c>
      <c r="K41" s="21">
        <f>IF(FLOW_THRU_100PCT="Y",1,1)</f>
        <v>1</v>
      </c>
      <c r="L41" s="16" t="s">
        <v>40026</v>
      </c>
      <c r="M41" s="15">
        <f>IF(_xlfn.SINGLE(D6L1534C2)&lt;&gt;0,_xlfn.SINGLE(D6L1534C2)*_xlfn.SINGLE(D6L1534C4),_xlfn.SINGLE(D6L1534C3)*_xlfn.SINGLE(D6L1534C4))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0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180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1.079673189889115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0</v>
      </c>
      <c r="AN41" s="16" t="s">
        <v>40037</v>
      </c>
      <c r="AO41" s="33">
        <f>D6L1534C8-D6L1534C18</f>
        <v>0</v>
      </c>
      <c r="AP41" s="16" t="s">
        <v>40038</v>
      </c>
      <c r="AQ41" s="33">
        <f>CHOOSE(MIN(D6L1534C9,RUN_YEARS),B7L815C2,B7L815C11,B7L815C20,B7L815C29,B7L815C38)</f>
        <v>0.27073114207321902</v>
      </c>
      <c r="AR41" s="16" t="s">
        <v>40039</v>
      </c>
      <c r="AS41" s="33">
        <f>IF(D6L1534C20=0,0,D6L1534C18/D6L1534C20)</f>
        <v>0</v>
      </c>
      <c r="AT41" s="16" t="s">
        <v>40040</v>
      </c>
      <c r="AU41" s="33">
        <f>IF(D6L1534C5=0,0,D6L1534C18/D6L1534C5)</f>
        <v>0</v>
      </c>
      <c r="AV41" s="16" t="s">
        <v>40041</v>
      </c>
      <c r="AW41" s="33">
        <f>CHOOSE(MIN(D6L1534C9,RUN_YEARS),B7L815C1,B7L815C10,B7L815C19,B7L815C28,B7L815C37)</f>
        <v>0.50642111816165725</v>
      </c>
      <c r="AX41" s="16" t="s">
        <v>40042</v>
      </c>
      <c r="AY41" s="33">
        <f>IF(D6L1534C23=0,0,D6L1534C19/D6L1534C23)</f>
        <v>0</v>
      </c>
      <c r="AZ41" s="16" t="s">
        <v>40043</v>
      </c>
      <c r="BA41" s="33">
        <f>IF(D6L1534C5=0,0,D6L1534C19/D6L1534C5)</f>
        <v>0</v>
      </c>
    </row>
    <row r="42" spans="1:53" x14ac:dyDescent="0.3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0</v>
      </c>
      <c r="J42" s="16" t="s">
        <v>21739</v>
      </c>
      <c r="K42" s="21">
        <f>IF(FLOW_THRU_100PCT="Y",1,1)</f>
        <v>1</v>
      </c>
      <c r="L42" s="16" t="s">
        <v>40046</v>
      </c>
      <c r="M42" s="15">
        <f>IF(_xlfn.SINGLE(D6L1535C2)&lt;&gt;0,_xlfn.SINGLE(D6L1535C2)*_xlfn.SINGLE(D6L1535C4),_xlfn.SINGLE(D6L1535C3)*_xlfn.SINGLE(D6L1535C4))</f>
        <v>0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0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0</v>
      </c>
      <c r="X42" s="16" t="s">
        <v>40050</v>
      </c>
      <c r="Y42" s="33">
        <f>D6L1535C7-D6L1535C10</f>
        <v>0</v>
      </c>
      <c r="Z42" s="16" t="s">
        <v>40051</v>
      </c>
      <c r="AA42" s="33">
        <f>CHOOSE(MIN(D6L1535C9,RUN_YEARS),B7L815C7,B7L815C16,B7L815C25,B7L815C34,B7L815C43)</f>
        <v>180</v>
      </c>
      <c r="AB42" s="16" t="s">
        <v>40052</v>
      </c>
      <c r="AC42" s="33">
        <f>IF(D6L1535C12=0,0,D6L1535C10/D6L1535C12)</f>
        <v>0</v>
      </c>
      <c r="AD42" s="16" t="s">
        <v>40053</v>
      </c>
      <c r="AE42" s="33">
        <f>IF(D6L1535C5=0,0,D6L1535C10/D6L1535C5)</f>
        <v>0</v>
      </c>
      <c r="AF42" s="16" t="s">
        <v>40054</v>
      </c>
      <c r="AG42" s="33">
        <f>CHOOSE(MIN(D6L1535C9,RUN_YEARS),B7L815C5,B7L815C14,B7L815C23,B7L815C32,B7L815C41)</f>
        <v>1.079673189889115</v>
      </c>
      <c r="AH42" s="16" t="s">
        <v>40055</v>
      </c>
      <c r="AI42" s="33">
        <f>IF(D6L1535C15=0,0,D6L1535C11/D6L1535C15)</f>
        <v>0</v>
      </c>
      <c r="AJ42" s="16" t="s">
        <v>40056</v>
      </c>
      <c r="AK42" s="33">
        <f>IF(D6L1535C5=0,0,D6L1535C11/D6L1535C5)</f>
        <v>0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0.27073114207321902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0.50642111816165725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3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-2</v>
      </c>
      <c r="J43" s="16" t="s">
        <v>21739</v>
      </c>
      <c r="K43" s="21">
        <f>IF(FLOW_THRU_100PCT="Y",1,1)</f>
        <v>1</v>
      </c>
      <c r="L43" s="16" t="s">
        <v>40067</v>
      </c>
      <c r="M43" s="15">
        <f>IF(_xlfn.SINGLE(D6L1536C2)&lt;&gt;0,_xlfn.SINGLE(D6L1536C2)*_xlfn.SINGLE(D6L1536C4),_xlfn.SINGLE(D6L1536C3)*_xlfn.SINGLE(D6L1536C4))</f>
        <v>-2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-2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180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1.079673189889115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-0.69672612672167178</v>
      </c>
      <c r="AN43" s="16" t="s">
        <v>40078</v>
      </c>
      <c r="AO43" s="33">
        <f>D6L1536C8-D6L1536C18</f>
        <v>-1.3032738732783282</v>
      </c>
      <c r="AP43" s="16" t="s">
        <v>40079</v>
      </c>
      <c r="AQ43" s="33">
        <f>CHOOSE(MIN(D6L1536C9,RUN_YEARS),B7L815C2,B7L815C11,B7L815C20,B7L815C29,B7L815C38)</f>
        <v>0.27073114207321902</v>
      </c>
      <c r="AR43" s="16" t="s">
        <v>40080</v>
      </c>
      <c r="AS43" s="33">
        <f>IF(D6L1536C20=0,0,D6L1536C18/D6L1536C20)</f>
        <v>-2.5734982735500846</v>
      </c>
      <c r="AT43" s="16" t="s">
        <v>40081</v>
      </c>
      <c r="AU43" s="33">
        <f>IF(D6L1536C5=0,0,D6L1536C18/D6L1536C5)</f>
        <v>0.34836306336083589</v>
      </c>
      <c r="AV43" s="16" t="s">
        <v>40082</v>
      </c>
      <c r="AW43" s="33">
        <f>CHOOSE(MIN(D6L1536C9,RUN_YEARS),B7L815C1,B7L815C10,B7L815C19,B7L815C28,B7L815C37)</f>
        <v>0.50642111816165725</v>
      </c>
      <c r="AX43" s="16" t="s">
        <v>40083</v>
      </c>
      <c r="AY43" s="33">
        <f>IF(D6L1536C23=0,0,D6L1536C19/D6L1536C23)</f>
        <v>-2.5734982735500842</v>
      </c>
      <c r="AZ43" s="16" t="s">
        <v>40084</v>
      </c>
      <c r="BA43" s="33">
        <f>IF(D6L1536C5=0,0,D6L1536C19/D6L1536C5)</f>
        <v>0.65163693663916411</v>
      </c>
    </row>
    <row r="44" spans="1:53" x14ac:dyDescent="0.3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-1.9976158352652786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-1.9987385240644771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6.3073796776152947E-4</v>
      </c>
      <c r="R44" s="16" t="s">
        <v>40088</v>
      </c>
      <c r="S44" s="15">
        <f>SUM(D6L1529C8:D6L1536C8)</f>
        <v>-1.9993692620322385</v>
      </c>
      <c r="U44" s="21" t="str">
        <f>NULL_VALUE</f>
        <v>n/a</v>
      </c>
      <c r="V44" s="16" t="s">
        <v>40089</v>
      </c>
      <c r="W44" s="33">
        <f>SUM(D6L1529C10:D6L1536C10)</f>
        <v>6.2105248079555395E-4</v>
      </c>
      <c r="X44" s="16" t="s">
        <v>40090</v>
      </c>
      <c r="Y44" s="33">
        <f>SUM(D6L1529C11:D6L1536C11)</f>
        <v>9.6854869659755591E-6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3.4502915599752994E-6</v>
      </c>
      <c r="AD44" s="16" t="s">
        <v>40092</v>
      </c>
      <c r="AE44" s="33">
        <f>IF(D6L1537C5=0,0,D6L1537C10/D6L1537C5)</f>
        <v>-3.1072222470232406E-4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8.9707580559356882E-6</v>
      </c>
      <c r="AJ44" s="16" t="s">
        <v>40094</v>
      </c>
      <c r="AK44" s="33">
        <f>IF(D6L1537C5=0,0,D6L1537C11/D6L1537C5)</f>
        <v>-4.8457999129770694E-6</v>
      </c>
      <c r="AL44" s="16" t="s">
        <v>40095</v>
      </c>
      <c r="AM44" s="33">
        <f>SUM(D6L1529C18:D6L1536C18)</f>
        <v>-0.69650640091104443</v>
      </c>
      <c r="AN44" s="16" t="s">
        <v>40096</v>
      </c>
      <c r="AO44" s="33">
        <f>SUM(D6L1529C19:D6L1536C19)</f>
        <v>-1.3028628611211941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-2.572686672014536</v>
      </c>
      <c r="AT44" s="16" t="s">
        <v>40098</v>
      </c>
      <c r="AU44" s="33">
        <f>IF(D6L1537C5=0,0,D6L1537C18/D6L1537C5)</f>
        <v>0.34847299560458961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-2.5726866720145356</v>
      </c>
      <c r="AZ44" s="16" t="s">
        <v>40100</v>
      </c>
      <c r="BA44" s="33">
        <f>IF(D6L1537C5=0,0,D6L1537C19/D6L1537C5)</f>
        <v>0.65184257242002563</v>
      </c>
    </row>
    <row r="45" spans="1:53" x14ac:dyDescent="0.3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1.0666887952849919E-2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IF(_xlfn.SINGLE(D6L1538C2)&lt;&gt;0,_xlfn.SINGLE(D6L1538C2)*_xlfn.SINGLE(D6L1538C4),_xlfn.SINGLE(D6L1538C3)*_xlfn.SINGLE(D6L1538C4))</f>
        <v>5.3334439764249593E-3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2.6667219882124797E-3</v>
      </c>
      <c r="R45" s="16" t="s">
        <v>40105</v>
      </c>
      <c r="S45" s="15">
        <f>D6L1538C5-D6L1538C7</f>
        <v>2.6667219882124797E-3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2.6257723349826655E-3</v>
      </c>
      <c r="X45" s="16" t="s">
        <v>40107</v>
      </c>
      <c r="Y45" s="33">
        <f>D6L1538C7-D6L1538C10</f>
        <v>4.0949653229814184E-5</v>
      </c>
      <c r="Z45" s="16" t="s">
        <v>40108</v>
      </c>
      <c r="AA45" s="33">
        <f>CHOOSE(MIN(D6L1538C9,RUN_YEARS),B7L815C7,B7L815C16,B7L815C25,B7L815C34,B7L815C43)</f>
        <v>180</v>
      </c>
      <c r="AB45" s="16" t="s">
        <v>40109</v>
      </c>
      <c r="AC45" s="33">
        <f>IF(D6L1538C12=0,0,D6L1538C10/D6L1538C12)</f>
        <v>1.4587624083237031E-5</v>
      </c>
      <c r="AD45" s="16" t="s">
        <v>40110</v>
      </c>
      <c r="AE45" s="33">
        <f>IF(D6L1538C5=0,0,D6L1538C10/D6L1538C5)</f>
        <v>0.49232209930191057</v>
      </c>
      <c r="AF45" s="16" t="s">
        <v>40111</v>
      </c>
      <c r="AG45" s="33">
        <f>CHOOSE(MIN(D6L1538C9,RUN_YEARS),B7L815C5,B7L815C14,B7L815C23,B7L815C32,B7L815C41)</f>
        <v>1.079673189889115</v>
      </c>
      <c r="AH45" s="16" t="s">
        <v>40112</v>
      </c>
      <c r="AI45" s="33">
        <f>IF(D6L1538C15=0,0,D6L1538C11/D6L1538C15)</f>
        <v>3.792782261641582E-5</v>
      </c>
      <c r="AJ45" s="16" t="s">
        <v>40113</v>
      </c>
      <c r="AK45" s="33">
        <f>IF(D6L1538C5=0,0,D6L1538C11/D6L1538C5)</f>
        <v>7.6779006980894531E-3</v>
      </c>
      <c r="AL45" s="16" t="s">
        <v>40114</v>
      </c>
      <c r="AM45" s="33">
        <f>D6L1538C8*CHOOSE(MIN(D6L1538C9,RUN_YEARS),B7L815C4,B7L815C13,B7L815C22,B7L815C31,B7L815C40)</f>
        <v>9.2898744094539829E-4</v>
      </c>
      <c r="AN45" s="16" t="s">
        <v>40115</v>
      </c>
      <c r="AO45" s="33">
        <f>D6L1538C8-D6L1538C18</f>
        <v>1.7377345472670814E-3</v>
      </c>
      <c r="AP45" s="16" t="s">
        <v>40116</v>
      </c>
      <c r="AQ45" s="33">
        <f>CHOOSE(MIN(D6L1538C9,RUN_YEARS),B7L815C2,B7L815C11,B7L815C20,B7L815C29,B7L815C38)</f>
        <v>0.27073114207321902</v>
      </c>
      <c r="AR45" s="16" t="s">
        <v>40117</v>
      </c>
      <c r="AS45" s="33">
        <f>IF(D6L1538C20=0,0,D6L1538C18/D6L1538C20)</f>
        <v>3.4314022163514325E-3</v>
      </c>
      <c r="AT45" s="16" t="s">
        <v>40118</v>
      </c>
      <c r="AU45" s="33">
        <f>IF(D6L1538C5=0,0,D6L1538C18/D6L1538C5)</f>
        <v>0.17418153168041794</v>
      </c>
      <c r="AV45" s="16" t="s">
        <v>40119</v>
      </c>
      <c r="AW45" s="33">
        <f>CHOOSE(MIN(D6L1538C9,RUN_YEARS),B7L815C1,B7L815C10,B7L815C19,B7L815C28,B7L815C37)</f>
        <v>0.50642111816165725</v>
      </c>
      <c r="AX45" s="16" t="s">
        <v>40120</v>
      </c>
      <c r="AY45" s="33">
        <f>IF(D6L1538C23=0,0,D6L1538C19/D6L1538C23)</f>
        <v>3.4314022163514325E-3</v>
      </c>
      <c r="AZ45" s="16" t="s">
        <v>40121</v>
      </c>
      <c r="BA45" s="33">
        <f>IF(D6L1538C5=0,0,D6L1538C19/D6L1538C5)</f>
        <v>0.32581846831958206</v>
      </c>
    </row>
    <row r="46" spans="1:53" x14ac:dyDescent="0.3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0</v>
      </c>
      <c r="J46" s="16" t="s">
        <v>21739</v>
      </c>
      <c r="K46" s="21">
        <f>IF(FLOW_THRU_100PCT="Y",1,1)</f>
        <v>1</v>
      </c>
      <c r="L46" s="16" t="s">
        <v>40123</v>
      </c>
      <c r="M46" s="15">
        <f>IF(_xlfn.SINGLE(D6L1539C2)&lt;&gt;0,_xlfn.SINGLE(D6L1539C2)*_xlfn.SINGLE(D6L1539C4),_xlfn.SINGLE(D6L1539C3)*_xlfn.SINGLE(D6L1539C4))</f>
        <v>0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0</v>
      </c>
      <c r="R46" s="16" t="s">
        <v>40125</v>
      </c>
      <c r="S46" s="15">
        <f>D6L1539C5-D6L1539C7</f>
        <v>0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0</v>
      </c>
      <c r="X46" s="16" t="s">
        <v>40127</v>
      </c>
      <c r="Y46" s="33">
        <f>D6L1539C7-D6L1539C10</f>
        <v>0</v>
      </c>
      <c r="Z46" s="16" t="s">
        <v>40128</v>
      </c>
      <c r="AA46" s="33">
        <f>CHOOSE(MIN(D6L1539C9,RUN_YEARS),B7L815C7,B7L815C16,B7L815C25,B7L815C34,B7L815C43)</f>
        <v>180</v>
      </c>
      <c r="AB46" s="16" t="s">
        <v>40129</v>
      </c>
      <c r="AC46" s="33">
        <f>IF(D6L1539C12=0,0,D6L1539C10/D6L1539C12)</f>
        <v>0</v>
      </c>
      <c r="AD46" s="16" t="s">
        <v>40130</v>
      </c>
      <c r="AE46" s="33">
        <f>IF(D6L1539C5=0,0,D6L1539C10/D6L1539C5)</f>
        <v>0</v>
      </c>
      <c r="AF46" s="16" t="s">
        <v>40131</v>
      </c>
      <c r="AG46" s="33">
        <f>CHOOSE(MIN(D6L1539C9,RUN_YEARS),B7L815C5,B7L815C14,B7L815C23,B7L815C32,B7L815C41)</f>
        <v>1.079673189889115</v>
      </c>
      <c r="AH46" s="16" t="s">
        <v>40132</v>
      </c>
      <c r="AI46" s="33">
        <f>IF(D6L1539C15=0,0,D6L1539C11/D6L1539C15)</f>
        <v>0</v>
      </c>
      <c r="AJ46" s="16" t="s">
        <v>40133</v>
      </c>
      <c r="AK46" s="33">
        <f>IF(D6L1539C5=0,0,D6L1539C11/D6L1539C5)</f>
        <v>0</v>
      </c>
      <c r="AL46" s="16" t="s">
        <v>40134</v>
      </c>
      <c r="AM46" s="33">
        <f>D6L1539C8*CHOOSE(MIN(D6L1539C9,RUN_YEARS),B7L815C4,B7L815C13,B7L815C22,B7L815C31,B7L815C40)</f>
        <v>0</v>
      </c>
      <c r="AN46" s="16" t="s">
        <v>40135</v>
      </c>
      <c r="AO46" s="33">
        <f>D6L1539C8-D6L1539C18</f>
        <v>0</v>
      </c>
      <c r="AP46" s="16" t="s">
        <v>40136</v>
      </c>
      <c r="AQ46" s="33">
        <f>CHOOSE(MIN(D6L1539C9,RUN_YEARS),B7L815C2,B7L815C11,B7L815C20,B7L815C29,B7L815C38)</f>
        <v>0.27073114207321902</v>
      </c>
      <c r="AR46" s="16" t="s">
        <v>40137</v>
      </c>
      <c r="AS46" s="33">
        <f>IF(D6L1539C20=0,0,D6L1539C18/D6L1539C20)</f>
        <v>0</v>
      </c>
      <c r="AT46" s="16" t="s">
        <v>40138</v>
      </c>
      <c r="AU46" s="33">
        <f>IF(D6L1539C5=0,0,D6L1539C18/D6L1539C5)</f>
        <v>0</v>
      </c>
      <c r="AV46" s="16" t="s">
        <v>40139</v>
      </c>
      <c r="AW46" s="33">
        <f>CHOOSE(MIN(D6L1539C9,RUN_YEARS),B7L815C1,B7L815C10,B7L815C19,B7L815C28,B7L815C37)</f>
        <v>0.50642111816165725</v>
      </c>
      <c r="AX46" s="16" t="s">
        <v>40140</v>
      </c>
      <c r="AY46" s="33">
        <f>IF(D6L1539C23=0,0,D6L1539C19/D6L1539C23)</f>
        <v>0</v>
      </c>
      <c r="AZ46" s="16" t="s">
        <v>40141</v>
      </c>
      <c r="BA46" s="33">
        <f>IF(D6L1539C5=0,0,D6L1539C19/D6L1539C5)</f>
        <v>0</v>
      </c>
    </row>
    <row r="47" spans="1:53" x14ac:dyDescent="0.3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1.0666887952849919E-2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5.3334439764249593E-3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2.6667219882124797E-3</v>
      </c>
      <c r="R47" s="16" t="s">
        <v>40145</v>
      </c>
      <c r="S47" s="15">
        <f>SUM(D6L1538C8:D6L1539C8)</f>
        <v>2.6667219882124797E-3</v>
      </c>
      <c r="U47" s="21" t="str">
        <f>NULL_VALUE</f>
        <v>n/a</v>
      </c>
      <c r="V47" s="16" t="s">
        <v>40146</v>
      </c>
      <c r="W47" s="33">
        <f>SUM(D6L1538C10:D6L1539C10)</f>
        <v>2.6257723349826655E-3</v>
      </c>
      <c r="X47" s="16" t="s">
        <v>40147</v>
      </c>
      <c r="Y47" s="33">
        <f>SUM(D6L1538C11:D6L1539C11)</f>
        <v>4.0949653229814184E-5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1.4587624083237031E-5</v>
      </c>
      <c r="AD47" s="16" t="s">
        <v>40149</v>
      </c>
      <c r="AE47" s="33">
        <f>IF(D6L1540C5=0,0,D6L1540C10/D6L1540C5)</f>
        <v>0.49232209930191057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3.792782261641582E-5</v>
      </c>
      <c r="AJ47" s="16" t="s">
        <v>40151</v>
      </c>
      <c r="AK47" s="33">
        <f>IF(D6L1540C5=0,0,D6L1540C11/D6L1540C5)</f>
        <v>7.6779006980894531E-3</v>
      </c>
      <c r="AL47" s="16" t="s">
        <v>40152</v>
      </c>
      <c r="AM47" s="33">
        <f>SUM(D6L1538C18:D6L1539C18)</f>
        <v>9.2898744094539829E-4</v>
      </c>
      <c r="AN47" s="16" t="s">
        <v>40153</v>
      </c>
      <c r="AO47" s="33">
        <f>SUM(D6L1538C19:D6L1539C19)</f>
        <v>1.7377345472670814E-3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3.4314022163514325E-3</v>
      </c>
      <c r="AT47" s="16" t="s">
        <v>40155</v>
      </c>
      <c r="AU47" s="33">
        <f>IF(D6L1540C5=0,0,D6L1540C18/D6L1540C5)</f>
        <v>0.17418153168041794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3.4314022163514325E-3</v>
      </c>
      <c r="AZ47" s="16" t="s">
        <v>40157</v>
      </c>
      <c r="BA47" s="33">
        <f>IF(D6L1540C5=0,0,D6L1540C19/D6L1540C5)</f>
        <v>0.32581846831958206</v>
      </c>
    </row>
    <row r="48" spans="1:53" x14ac:dyDescent="0.3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-1.4970170296389753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-1.665084250726413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0.16745787463679354</v>
      </c>
      <c r="R48" s="16" t="s">
        <v>40162</v>
      </c>
      <c r="S48" s="15">
        <f>SUM(D6L1528C8,D6L1537C8,D6L1540C8)</f>
        <v>-1.8325421253632066</v>
      </c>
      <c r="U48" s="21" t="str">
        <f>NULL_VALUE</f>
        <v>n/a</v>
      </c>
      <c r="V48" s="16" t="s">
        <v>40163</v>
      </c>
      <c r="W48" s="33">
        <f>SUM(D6L1528C10,D6L1537C10,D6L1540C10)</f>
        <v>0.1648481119732994</v>
      </c>
      <c r="X48" s="16" t="s">
        <v>40164</v>
      </c>
      <c r="Y48" s="33">
        <f>SUM(D6L1528C11,D6L1537C11,D6L1540C11)</f>
        <v>2.6097626634941878E-3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1.0056936376568436E-3</v>
      </c>
      <c r="AD48" s="16" t="s">
        <v>40166</v>
      </c>
      <c r="AE48" s="33">
        <f>IF(D6L1541C5=0,0,D6L1541C10/D6L1541C5)</f>
        <v>-9.9002865411394317E-2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2.6148034579077783E-3</v>
      </c>
      <c r="AJ48" s="16" t="s">
        <v>40168</v>
      </c>
      <c r="AK48" s="33">
        <f>IF(D6L1541C5=0,0,D6L1541C11/D6L1541C5)</f>
        <v>-1.5673457138013572E-3</v>
      </c>
      <c r="AL48" s="16" t="s">
        <v>40169</v>
      </c>
      <c r="AM48" s="33">
        <f>SUM(D6L1528C18,D6L1537C18,D6L1540C18)</f>
        <v>-0.64129865787026918</v>
      </c>
      <c r="AN48" s="16" t="s">
        <v>40170</v>
      </c>
      <c r="AO48" s="33">
        <f>SUM(D6L1528C19,D6L1537C19,D6L1540C19)</f>
        <v>-1.1912434674929373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-2.3335621549122987</v>
      </c>
      <c r="AT48" s="16" t="s">
        <v>40172</v>
      </c>
      <c r="AU48" s="33">
        <f>IF(D6L1541C5=0,0,D6L1541C18/D6L1541C5)</f>
        <v>0.38514487035145217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-2.3335621549122982</v>
      </c>
      <c r="AZ48" s="16" t="s">
        <v>40174</v>
      </c>
      <c r="BA48" s="33">
        <f>IF(D6L1541C5=0,0,D6L1541C19/D6L1541C5)</f>
        <v>0.71542534077374342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93411B-B639-42C8-BBA6-D5805ECBE6C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40177</v>
      </c>
    </row>
    <row r="3" spans="1:53" x14ac:dyDescent="0.3">
      <c r="B3" s="13" t="s">
        <v>27409</v>
      </c>
    </row>
    <row r="4" spans="1:53" x14ac:dyDescent="0.3">
      <c r="B4" s="13" t="s">
        <v>5384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IF(_xlfn.SINGLE(D6L1601C2)&lt;&gt;0,_xlfn.SINGLE(D6L1601C2)*_xlfn.SINGLE(D6L1601C4),_xlfn.SINGLE(D6L1601C3)*_xlfn.SINGLE(D6L1601C4))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5158.666666666667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107.84114619594563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7.2510190226903672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45.505684990171929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3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_xlfn.SINGLE(IF(FLOW_THRU_100PCT="Y",1,INDEX(VariabilityMatrix,D6L1602C1,_xlfn.SINGLE(D6L1602C9))))</f>
        <v>0.44333062863982836</v>
      </c>
      <c r="L9" s="16" t="s">
        <v>40199</v>
      </c>
      <c r="M9" s="15">
        <f>IF(_xlfn.SINGLE(D6L1602C2)&lt;&gt;0,_xlfn.SINGLE(D6L1602C2)*_xlfn.SINGLE(D6L1602C4),_xlfn.SINGLE(D6L1602C3)*_xlfn.SINGLE(D6L1602C4))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5346.6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110.99006271877577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7.735326989814574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46.968854369231956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3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_xlfn.SINGLE(IF(FLOW_THRU_100PCT="Y",1,INDEX(VariabilityMatrix,D6L1603C1,_xlfn.SINGLE(D6L1603C9))))</f>
        <v>0.44333062863982836</v>
      </c>
      <c r="L10" s="16" t="s">
        <v>40220</v>
      </c>
      <c r="M10" s="15">
        <f>IF(_xlfn.SINGLE(D6L1603C2)&lt;&gt;0,_xlfn.SINGLE(D6L1603C2)*_xlfn.SINGLE(D6L1603C4),_xlfn.SINGLE(D6L1603C3)*_xlfn.SINGLE(D6L1603C4))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5346.6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110.99006271877577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7.735326989814574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46.968854369231956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3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_xlfn.SINGLE(IF(FLOW_THRU_100PCT="Y",1,INDEX(VariabilityMatrix,D6L1604C1,_xlfn.SINGLE(D6L1604C9))))</f>
        <v>0.43955570143604111</v>
      </c>
      <c r="L11" s="16" t="s">
        <v>40241</v>
      </c>
      <c r="M11" s="15">
        <f>IF(_xlfn.SINGLE(D6L1604C2)&lt;&gt;0,_xlfn.SINGLE(D6L1604C2)*_xlfn.SINGLE(D6L1604C4),_xlfn.SINGLE(D6L1604C3)*_xlfn.SINGLE(D6L1604C4))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5190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112.60104057547292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7.8060812631111469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46.134939911904169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3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_xlfn.SINGLE(IF(FLOW_THRU_100PCT="Y",1,INDEX(VariabilityMatrix,D6L1605C1,_xlfn.SINGLE(D6L1605C9))))</f>
        <v>0.14385625612509018</v>
      </c>
      <c r="L12" s="16" t="s">
        <v>40262</v>
      </c>
      <c r="M12" s="15">
        <f>IF(_xlfn.SINGLE(D6L1605C2)&lt;&gt;0,_xlfn.SINGLE(D6L1605C2)*_xlfn.SINGLE(D6L1605C4),_xlfn.SINGLE(D6L1605C3)*_xlfn.SINGLE(D6L1605C4))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5346.6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110.99006271877577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7.735326989814574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46.968854369231956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3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_xlfn.SINGLE(IF(FLOW_THRU_100PCT="Y",1,INDEX(VariabilityMatrix,D6L1606C1,_xlfn.SINGLE(D6L1606C9))))</f>
        <v>0.44333062863982836</v>
      </c>
      <c r="L13" s="16" t="s">
        <v>40283</v>
      </c>
      <c r="M13" s="15">
        <f>IF(_xlfn.SINGLE(D6L1606C2)&lt;&gt;0,_xlfn.SINGLE(D6L1606C2)*_xlfn.SINGLE(D6L1606C4),_xlfn.SINGLE(D6L1606C3)*_xlfn.SINGLE(D6L1606C4))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5346.6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110.99006271877577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7.735326989814574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46.968854369231956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3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_xlfn.SINGLE(IF(FLOW_THRU_100PCT="Y",1,INDEX(VariabilityMatrix,D6L1607C1,_xlfn.SINGLE(D6L1607C9))))</f>
        <v>0.43955570143604111</v>
      </c>
      <c r="L14" s="16" t="s">
        <v>40304</v>
      </c>
      <c r="M14" s="15">
        <f>IF(_xlfn.SINGLE(D6L1607C2)&lt;&gt;0,_xlfn.SINGLE(D6L1607C2)*_xlfn.SINGLE(D6L1607C4),_xlfn.SINGLE(D6L1607C3)*_xlfn.SINGLE(D6L1607C4))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5190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112.60104057547292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7.8060812631111469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46.134939911904169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3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_xlfn.SINGLE(IF(FLOW_THRU_100PCT="Y",1,INDEX(VariabilityMatrix,D6L1608C1,_xlfn.SINGLE(D6L1608C9))))</f>
        <v>0.43955570143604111</v>
      </c>
      <c r="L15" s="16" t="s">
        <v>40325</v>
      </c>
      <c r="M15" s="15">
        <f>IF(_xlfn.SINGLE(D6L1608C2)&lt;&gt;0,_xlfn.SINGLE(D6L1608C2)*_xlfn.SINGLE(D6L1608C4),_xlfn.SINGLE(D6L1608C3)*_xlfn.SINGLE(D6L1608C4))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5190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112.60104057547292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7.8060812631111469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46.134939911904169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3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_xlfn.SINGLE(IF(FLOW_THRU_100PCT="Y",1,INDEX(VariabilityMatrix,D6L1609C1,_xlfn.SINGLE(D6L1609C9))))</f>
        <v>0.43955570143604111</v>
      </c>
      <c r="L16" s="16" t="s">
        <v>40346</v>
      </c>
      <c r="M16" s="15">
        <f>IF(_xlfn.SINGLE(D6L1609C2)&lt;&gt;0,_xlfn.SINGLE(D6L1609C2)*_xlfn.SINGLE(D6L1609C4),_xlfn.SINGLE(D6L1609C3)*_xlfn.SINGLE(D6L1609C4))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5190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112.60104057547292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7.8060812631111469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46.134939911904169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3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_xlfn.SINGLE(IF(FLOW_THRU_100PCT="Y",1,INDEX(VariabilityMatrix,D6L1610C1,_xlfn.SINGLE(D6L1610C9))))</f>
        <v>0.43955570143604111</v>
      </c>
      <c r="L17" s="16" t="s">
        <v>40367</v>
      </c>
      <c r="M17" s="15">
        <f>IF(_xlfn.SINGLE(D6L1610C2)&lt;&gt;0,_xlfn.SINGLE(D6L1610C2)*_xlfn.SINGLE(D6L1610C4),_xlfn.SINGLE(D6L1610C3)*_xlfn.SINGLE(D6L1610C4))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5190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112.60104057547292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7.8060812631111469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46.134939911904169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3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_xlfn.SINGLE(IF(FLOW_THRU_100PCT="Y",1,INDEX(VariabilityMatrix,D6L1611C1,_xlfn.SINGLE(D6L1611C9))))</f>
        <v>0.43955570143604111</v>
      </c>
      <c r="L18" s="16" t="s">
        <v>40388</v>
      </c>
      <c r="M18" s="15">
        <f>IF(_xlfn.SINGLE(D6L1611C2)&lt;&gt;0,_xlfn.SINGLE(D6L1611C2)*_xlfn.SINGLE(D6L1611C4),_xlfn.SINGLE(D6L1611C3)*_xlfn.SINGLE(D6L1611C4))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5190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112.60104057547292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7.8060812631111469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46.134939911904169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3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_xlfn.SINGLE(IF(FLOW_THRU_100PCT="Y",1,INDEX(VariabilityMatrix,D6L1612C1,_xlfn.SINGLE(D6L1612C9))))</f>
        <v>0.43955570143604111</v>
      </c>
      <c r="L19" s="16" t="s">
        <v>40409</v>
      </c>
      <c r="M19" s="15">
        <f>IF(_xlfn.SINGLE(D6L1612C2)&lt;&gt;0,_xlfn.SINGLE(D6L1612C2)*_xlfn.SINGLE(D6L1612C4),_xlfn.SINGLE(D6L1612C3)*_xlfn.SINGLE(D6L1612C4))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5190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112.60104057547292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7.8060812631111469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46.134939911904169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3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IF(_xlfn.SINGLE(D6L1613C2)&lt;&gt;0,_xlfn.SINGLE(D6L1613C2)*_xlfn.SINGLE(D6L1613C4),_xlfn.SINGLE(D6L1613C3)*_xlfn.SINGLE(D6L1613C4))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5190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112.60104057547292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7.8060812631111469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46.134939911904169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3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_xlfn.SINGLE(IF(FLOW_THRU_100PCT="Y",1,INDEX(VariabilityMatrix,D6L1614C1,_xlfn.SINGLE(D6L1614C9))))</f>
        <v>0.44333062863982836</v>
      </c>
      <c r="L21" s="16" t="s">
        <v>40450</v>
      </c>
      <c r="M21" s="15">
        <f>IF(_xlfn.SINGLE(D6L1614C2)&lt;&gt;0,_xlfn.SINGLE(D6L1614C2)*_xlfn.SINGLE(D6L1614C4),_xlfn.SINGLE(D6L1614C3)*_xlfn.SINGLE(D6L1614C4))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5346.6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110.99006271877577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7.735326989814574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46.968854369231956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3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_xlfn.SINGLE(IF(FLOW_THRU_100PCT="Y",1,INDEX(VariabilityMatrix,D6L1615C1,_xlfn.SINGLE(D6L1615C9))))</f>
        <v>0.42718908547773393</v>
      </c>
      <c r="L22" s="16" t="s">
        <v>40471</v>
      </c>
      <c r="M22" s="15">
        <f>IF(_xlfn.SINGLE(D6L1615C2)&lt;&gt;0,_xlfn.SINGLE(D6L1615C2)*_xlfn.SINGLE(D6L1615C4),_xlfn.SINGLE(D6L1615C3)*_xlfn.SINGLE(D6L1615C4))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5158.666666666667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107.84114619594563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7.2510190226903672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45.505684990171929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3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_xlfn.SINGLE(IF(FLOW_THRU_100PCT="Y",1,INDEX(VariabilityMatrix,D6L1616C1,_xlfn.SINGLE(D6L1616C9))))</f>
        <v>0.14111620975432024</v>
      </c>
      <c r="L23" s="16" t="s">
        <v>40492</v>
      </c>
      <c r="M23" s="15">
        <f>IF(_xlfn.SINGLE(D6L1616C2)&lt;&gt;0,_xlfn.SINGLE(D6L1616C2)*_xlfn.SINGLE(D6L1616C4),_xlfn.SINGLE(D6L1616C3)*_xlfn.SINGLE(D6L1616C4))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5158.666666666667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107.84114619594563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7.2510190226903672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45.505684990171929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3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IF(_xlfn.SINGLE(D6L1617C2)&lt;&gt;0,_xlfn.SINGLE(D6L1617C2)*_xlfn.SINGLE(D6L1617C4),_xlfn.SINGLE(D6L1617C3)*_xlfn.SINGLE(D6L1617C4))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5158.666666666667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107.84114619594563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7.2510190226903672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45.505684990171929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3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_xlfn.SINGLE(IF(FLOW_THRU_100PCT="Y",1,INDEX(VariabilityMatrix,D6L1618C1,_xlfn.SINGLE(D6L1618C9))))</f>
        <v>0.1526597271458211</v>
      </c>
      <c r="L25" s="16" t="s">
        <v>40533</v>
      </c>
      <c r="M25" s="15">
        <f>IF(_xlfn.SINGLE(D6L1618C2)&lt;&gt;0,_xlfn.SINGLE(D6L1618C2)*_xlfn.SINGLE(D6L1618C4),_xlfn.SINGLE(D6L1618C3)*_xlfn.SINGLE(D6L1618C4))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5190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112.60104057547292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7.8060812631111469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46.134939911904169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3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_xlfn.SINGLE(IF(FLOW_THRU_100PCT="Y",1,INDEX(VariabilityMatrix,D6L1619C1,_xlfn.SINGLE(D6L1619C9))))</f>
        <v>0.14111620975432024</v>
      </c>
      <c r="L26" s="16" t="s">
        <v>40554</v>
      </c>
      <c r="M26" s="15">
        <f>IF(_xlfn.SINGLE(D6L1619C2)&lt;&gt;0,_xlfn.SINGLE(D6L1619C2)*_xlfn.SINGLE(D6L1619C4),_xlfn.SINGLE(D6L1619C3)*_xlfn.SINGLE(D6L1619C4))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5158.666666666667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107.84114619594563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7.2510190226903672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45.505684990171929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3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_xlfn.SINGLE(IF(FLOW_THRU_100PCT="Y",1,INDEX(VariabilityMatrix,D6L1620C1,_xlfn.SINGLE(D6L1620C9))))</f>
        <v>0.1526597271458211</v>
      </c>
      <c r="L27" s="16" t="s">
        <v>40575</v>
      </c>
      <c r="M27" s="15">
        <f>IF(_xlfn.SINGLE(D6L1620C2)&lt;&gt;0,_xlfn.SINGLE(D6L1620C2)*_xlfn.SINGLE(D6L1620C4),_xlfn.SINGLE(D6L1620C3)*_xlfn.SINGLE(D6L1620C4))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5190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112.60104057547292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7.8060812631111469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46.134939911904169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3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_xlfn.SINGLE(IF(FLOW_THRU_100PCT="Y",1,INDEX(VariabilityMatrix,D6L1621C1,_xlfn.SINGLE(D6L1621C9))))</f>
        <v>0.1526597271458211</v>
      </c>
      <c r="L28" s="16" t="s">
        <v>40596</v>
      </c>
      <c r="M28" s="15">
        <f>IF(_xlfn.SINGLE(D6L1621C2)&lt;&gt;0,_xlfn.SINGLE(D6L1621C2)*_xlfn.SINGLE(D6L1621C4),_xlfn.SINGLE(D6L1621C3)*_xlfn.SINGLE(D6L1621C4))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5190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112.60104057547292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7.8060812631111469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46.134939911904169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3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_xlfn.SINGLE(IF(FLOW_THRU_100PCT="Y",1,INDEX(VariabilityMatrix,D6L1622C1,_xlfn.SINGLE(D6L1622C9))))</f>
        <v>0.1526597271458211</v>
      </c>
      <c r="L29" s="16" t="s">
        <v>40617</v>
      </c>
      <c r="M29" s="15">
        <f>IF(_xlfn.SINGLE(D6L1622C2)&lt;&gt;0,_xlfn.SINGLE(D6L1622C2)*_xlfn.SINGLE(D6L1622C4),_xlfn.SINGLE(D6L1622C3)*_xlfn.SINGLE(D6L1622C4))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5190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112.60104057547292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7.8060812631111469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46.134939911904169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3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_xlfn.SINGLE(IF(FLOW_THRU_100PCT="Y",1,INDEX(VariabilityMatrix,D6L1623C1,_xlfn.SINGLE(D6L1623C9))))</f>
        <v>0.1526597271458211</v>
      </c>
      <c r="L30" s="16" t="s">
        <v>40638</v>
      </c>
      <c r="M30" s="15">
        <f>IF(_xlfn.SINGLE(D6L1623C2)&lt;&gt;0,_xlfn.SINGLE(D6L1623C2)*_xlfn.SINGLE(D6L1623C4),_xlfn.SINGLE(D6L1623C3)*_xlfn.SINGLE(D6L1623C4))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5190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112.60104057547292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7.8060812631111469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46.134939911904169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3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_xlfn.SINGLE(IF(FLOW_THRU_100PCT="Y",1,INDEX(VariabilityMatrix,D6L1624C1,_xlfn.SINGLE(D6L1624C9))))</f>
        <v>0.1526597271458211</v>
      </c>
      <c r="L31" s="16" t="s">
        <v>40659</v>
      </c>
      <c r="M31" s="15">
        <f>IF(_xlfn.SINGLE(D6L1624C2)&lt;&gt;0,_xlfn.SINGLE(D6L1624C2)*_xlfn.SINGLE(D6L1624C4),_xlfn.SINGLE(D6L1624C3)*_xlfn.SINGLE(D6L1624C4))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5190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112.60104057547292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7.8060812631111469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46.134939911904169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3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_xlfn.SINGLE(IF(FLOW_THRU_100PCT="Y",1,INDEX(VariabilityMatrix,D6L1625C1,_xlfn.SINGLE(D6L1625C9))))</f>
        <v>0.1526597271458211</v>
      </c>
      <c r="L32" s="16" t="s">
        <v>40680</v>
      </c>
      <c r="M32" s="15">
        <f>IF(_xlfn.SINGLE(D6L1625C2)&lt;&gt;0,_xlfn.SINGLE(D6L1625C2)*_xlfn.SINGLE(D6L1625C4),_xlfn.SINGLE(D6L1625C3)*_xlfn.SINGLE(D6L1625C4))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5190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112.60104057547292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7.8060812631111469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46.134939911904169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3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IF(_xlfn.SINGLE(D6L1626C2)&lt;&gt;0,_xlfn.SINGLE(D6L1626C2)*_xlfn.SINGLE(D6L1626C4),_xlfn.SINGLE(D6L1626C3)*_xlfn.SINGLE(D6L1626C4))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5190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112.60104057547292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7.8060812631111469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46.134939911904169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3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IF(_xlfn.SINGLE(D6L1627C2)&lt;&gt;0,_xlfn.SINGLE(D6L1627C2)*_xlfn.SINGLE(D6L1627C4),_xlfn.SINGLE(D6L1627C3)*_xlfn.SINGLE(D6L1627C4))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5158.666666666667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107.84114619594563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7.2510190226903672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45.505684990171929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3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3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IF(_xlfn.SINGLE(D6L1629C2)&lt;&gt;0,_xlfn.SINGLE(D6L1629C2)*_xlfn.SINGLE(D6L1629C4),_xlfn.SINGLE(D6L1629C3)*_xlfn.SINGLE(D6L1629C4))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5190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112.60104057547292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7.8060812631111469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46.134939911904169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3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IF(_xlfn.SINGLE(D6L1630C2)&lt;&gt;0,_xlfn.SINGLE(D6L1630C2)*_xlfn.SINGLE(D6L1630C4),_xlfn.SINGLE(D6L1630C3)*_xlfn.SINGLE(D6L1630C4))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5190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112.60104057547292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7.8060812631111469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46.134939911904169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3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93.340039190071849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IF(_xlfn.SINGLE(D6L1631C2)&lt;&gt;0,_xlfn.SINGLE(D6L1631C2)*_xlfn.SINGLE(D6L1631C4),_xlfn.SINGLE(D6L1631C3)*_xlfn.SINGLE(D6L1631C4))</f>
        <v>46.670019595035924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23.335009797517962</v>
      </c>
      <c r="R38" s="16" t="s">
        <v>40800</v>
      </c>
      <c r="S38" s="15">
        <f>D6L1631C5-D6L1631C7</f>
        <v>23.335009797517962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22.088991874062334</v>
      </c>
      <c r="X38" s="16" t="s">
        <v>40802</v>
      </c>
      <c r="Y38" s="33">
        <f>D6L1631C7-D6L1631C10</f>
        <v>1.2460179234556286</v>
      </c>
      <c r="Z38" s="16" t="s">
        <v>40803</v>
      </c>
      <c r="AA38" s="33">
        <f>CHOOSE(MIN(D6L1631C9,RUN_YEARS),B7L812C7,B7L812C16,B7L812C25,B7L812C34,B7L812C43)</f>
        <v>5190</v>
      </c>
      <c r="AB38" s="16" t="s">
        <v>40804</v>
      </c>
      <c r="AC38" s="33">
        <f>IF(D6L1631C12=0,0,D6L1631C10/D6L1631C12)</f>
        <v>4.2560677984705845E-3</v>
      </c>
      <c r="AD38" s="16" t="s">
        <v>40805</v>
      </c>
      <c r="AE38" s="33">
        <f>IF(D6L1631C5=0,0,D6L1631C10/D6L1631C5)</f>
        <v>0.47330153416974008</v>
      </c>
      <c r="AF38" s="16" t="s">
        <v>40806</v>
      </c>
      <c r="AG38" s="33">
        <f>CHOOSE(MIN(D6L1631C9,RUN_YEARS),B7L812C5,B7L812C14,B7L812C23,B7L812C32,B7L812C41)</f>
        <v>112.60104057547292</v>
      </c>
      <c r="AH38" s="16" t="s">
        <v>40807</v>
      </c>
      <c r="AI38" s="33">
        <f>IF(D6L1631C15=0,0,D6L1631C11/D6L1631C15)</f>
        <v>1.1065776276023507E-2</v>
      </c>
      <c r="AJ38" s="16" t="s">
        <v>40808</v>
      </c>
      <c r="AK38" s="33">
        <f>IF(D6L1631C5=0,0,D6L1631C11/D6L1631C5)</f>
        <v>2.6698465830259942E-2</v>
      </c>
      <c r="AL38" s="16" t="s">
        <v>40809</v>
      </c>
      <c r="AM38" s="33">
        <f>D6L1631C8*CHOOSE(MIN(D6L1631C9,RUN_YEARS),B7L812C4,B7L812C13,B7L812C22,B7L812C31,B7L812C40)</f>
        <v>3.3769287044808767</v>
      </c>
      <c r="AN38" s="16" t="s">
        <v>40810</v>
      </c>
      <c r="AO38" s="33">
        <f>D6L1631C8-D6L1631C18</f>
        <v>19.958081093037087</v>
      </c>
      <c r="AP38" s="16" t="s">
        <v>40811</v>
      </c>
      <c r="AQ38" s="33">
        <f>CHOOSE(MIN(D6L1631C9,RUN_YEARS),B7L812C2,B7L812C11,B7L812C20,B7L812C29,B7L812C38)</f>
        <v>7.8060812631111469</v>
      </c>
      <c r="AR38" s="16" t="s">
        <v>40812</v>
      </c>
      <c r="AS38" s="33">
        <f>IF(D6L1631C20=0,0,D6L1631C18/D6L1631C20)</f>
        <v>0.432602299496814</v>
      </c>
      <c r="AT38" s="16" t="s">
        <v>40813</v>
      </c>
      <c r="AU38" s="33">
        <f>IF(D6L1631C5=0,0,D6L1631C18/D6L1631C5)</f>
        <v>7.2357559173599859E-2</v>
      </c>
      <c r="AV38" s="16" t="s">
        <v>40814</v>
      </c>
      <c r="AW38" s="33">
        <f>CHOOSE(MIN(D6L1631C9,RUN_YEARS),B7L812C1,B7L812C10,B7L812C19,B7L812C28,B7L812C37)</f>
        <v>46.134939911904169</v>
      </c>
      <c r="AX38" s="16" t="s">
        <v>40815</v>
      </c>
      <c r="AY38" s="33">
        <f>IF(D6L1631C23=0,0,D6L1631C19/D6L1631C23)</f>
        <v>0.43260229949681406</v>
      </c>
      <c r="AZ38" s="16" t="s">
        <v>40816</v>
      </c>
      <c r="BA38" s="33">
        <f>IF(D6L1631C5=0,0,D6L1631C19/D6L1631C5)</f>
        <v>0.42764244082640018</v>
      </c>
    </row>
    <row r="39" spans="1:53" x14ac:dyDescent="0.3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IF(_xlfn.SINGLE(D6L1632C2)&lt;&gt;0,_xlfn.SINGLE(D6L1632C2)*_xlfn.SINGLE(D6L1632C4),_xlfn.SINGLE(D6L1632C3)*_xlfn.SINGLE(D6L1632C4))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5190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112.60104057547292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7.8060812631111469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46.134939911904169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3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2219</v>
      </c>
      <c r="J40" s="16" t="s">
        <v>21739</v>
      </c>
      <c r="K40" s="21">
        <f>IF(FLOW_THRU_100PCT="Y",1,1)</f>
        <v>1</v>
      </c>
      <c r="L40" s="16" t="s">
        <v>40838</v>
      </c>
      <c r="M40" s="15">
        <f>IF(_xlfn.SINGLE(D6L1633C2)&lt;&gt;0,_xlfn.SINGLE(D6L1633C2)*_xlfn.SINGLE(D6L1633C4),_xlfn.SINGLE(D6L1633C3)*_xlfn.SINGLE(D6L1633C4))</f>
        <v>2219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887.6</v>
      </c>
      <c r="R40" s="16" t="s">
        <v>40840</v>
      </c>
      <c r="S40" s="15">
        <f>D6L1633C5-D6L1633C7</f>
        <v>1331.4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840.20488345812248</v>
      </c>
      <c r="X40" s="16" t="s">
        <v>40842</v>
      </c>
      <c r="Y40" s="33">
        <f>D6L1633C7-D6L1633C10</f>
        <v>47.395116541877542</v>
      </c>
      <c r="Z40" s="16" t="s">
        <v>40843</v>
      </c>
      <c r="AA40" s="33">
        <f>CHOOSE(MIN(D6L1633C9,RUN_YEARS),B7L812C7,B7L812C16,B7L812C25,B7L812C34,B7L812C43)</f>
        <v>5190</v>
      </c>
      <c r="AB40" s="16" t="s">
        <v>40844</v>
      </c>
      <c r="AC40" s="33">
        <f>IF(D6L1633C12=0,0,D6L1633C10/D6L1633C12)</f>
        <v>0.16188918756418544</v>
      </c>
      <c r="AD40" s="16" t="s">
        <v>40845</v>
      </c>
      <c r="AE40" s="33">
        <f>IF(D6L1633C5=0,0,D6L1633C10/D6L1633C5)</f>
        <v>0.37864122733579203</v>
      </c>
      <c r="AF40" s="16" t="s">
        <v>40846</v>
      </c>
      <c r="AG40" s="33">
        <f>CHOOSE(MIN(D6L1633C9,RUN_YEARS),B7L812C5,B7L812C14,B7L812C23,B7L812C32,B7L812C41)</f>
        <v>112.60104057547292</v>
      </c>
      <c r="AH40" s="16" t="s">
        <v>40847</v>
      </c>
      <c r="AI40" s="33">
        <f>IF(D6L1633C15=0,0,D6L1633C11/D6L1633C15)</f>
        <v>0.42091188766688253</v>
      </c>
      <c r="AJ40" s="16" t="s">
        <v>40848</v>
      </c>
      <c r="AK40" s="33">
        <f>IF(D6L1633C5=0,0,D6L1633C11/D6L1633C5)</f>
        <v>2.1358772664207996E-2</v>
      </c>
      <c r="AL40" s="16" t="s">
        <v>40849</v>
      </c>
      <c r="AM40" s="33">
        <f>D6L1633C8*CHOOSE(MIN(D6L1633C9,RUN_YEARS),B7L812C4,B7L812C13,B7L812C22,B7L812C31,B7L812C40)</f>
        <v>192.67370856746172</v>
      </c>
      <c r="AN40" s="16" t="s">
        <v>40850</v>
      </c>
      <c r="AO40" s="33">
        <f>D6L1633C8-D6L1633C18</f>
        <v>1138.7262914325383</v>
      </c>
      <c r="AP40" s="16" t="s">
        <v>40851</v>
      </c>
      <c r="AQ40" s="33">
        <f>CHOOSE(MIN(D6L1633C9,RUN_YEARS),B7L812C2,B7L812C11,B7L812C20,B7L812C29,B7L812C38)</f>
        <v>7.8060812631111469</v>
      </c>
      <c r="AR40" s="16" t="s">
        <v>40852</v>
      </c>
      <c r="AS40" s="33">
        <f>IF(D6L1633C20=0,0,D6L1633C18/D6L1633C20)</f>
        <v>24.682513808557353</v>
      </c>
      <c r="AT40" s="16" t="s">
        <v>40853</v>
      </c>
      <c r="AU40" s="33">
        <f>IF(D6L1633C5=0,0,D6L1633C18/D6L1633C5)</f>
        <v>8.6829071008319839E-2</v>
      </c>
      <c r="AV40" s="16" t="s">
        <v>40854</v>
      </c>
      <c r="AW40" s="33">
        <f>CHOOSE(MIN(D6L1633C9,RUN_YEARS),B7L812C1,B7L812C10,B7L812C19,B7L812C28,B7L812C37)</f>
        <v>46.134939911904169</v>
      </c>
      <c r="AX40" s="16" t="s">
        <v>40855</v>
      </c>
      <c r="AY40" s="33">
        <f>IF(D6L1633C23=0,0,D6L1633C19/D6L1633C23)</f>
        <v>24.682513808557353</v>
      </c>
      <c r="AZ40" s="16" t="s">
        <v>40856</v>
      </c>
      <c r="BA40" s="33">
        <f>IF(D6L1633C5=0,0,D6L1633C19/D6L1633C5)</f>
        <v>0.51317092899168015</v>
      </c>
    </row>
    <row r="41" spans="1:53" x14ac:dyDescent="0.3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0</v>
      </c>
      <c r="J41" s="16" t="s">
        <v>21739</v>
      </c>
      <c r="K41" s="21">
        <f>IF(FLOW_THRU_100PCT="Y",1,1)</f>
        <v>1</v>
      </c>
      <c r="L41" s="16" t="s">
        <v>40858</v>
      </c>
      <c r="M41" s="15">
        <f>IF(_xlfn.SINGLE(D6L1634C2)&lt;&gt;0,_xlfn.SINGLE(D6L1634C2)*_xlfn.SINGLE(D6L1634C4),_xlfn.SINGLE(D6L1634C3)*_xlfn.SINGLE(D6L1634C4))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0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5190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112.60104057547292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0</v>
      </c>
      <c r="AN41" s="16" t="s">
        <v>40869</v>
      </c>
      <c r="AO41" s="33">
        <f>D6L1634C8-D6L1634C18</f>
        <v>0</v>
      </c>
      <c r="AP41" s="16" t="s">
        <v>40870</v>
      </c>
      <c r="AQ41" s="33">
        <f>CHOOSE(MIN(D6L1634C9,RUN_YEARS),B7L812C2,B7L812C11,B7L812C20,B7L812C29,B7L812C38)</f>
        <v>7.8060812631111469</v>
      </c>
      <c r="AR41" s="16" t="s">
        <v>40871</v>
      </c>
      <c r="AS41" s="33">
        <f>IF(D6L1634C20=0,0,D6L1634C18/D6L1634C20)</f>
        <v>0</v>
      </c>
      <c r="AT41" s="16" t="s">
        <v>40872</v>
      </c>
      <c r="AU41" s="33">
        <f>IF(D6L1634C5=0,0,D6L1634C18/D6L1634C5)</f>
        <v>0</v>
      </c>
      <c r="AV41" s="16" t="s">
        <v>40873</v>
      </c>
      <c r="AW41" s="33">
        <f>CHOOSE(MIN(D6L1634C9,RUN_YEARS),B7L812C1,B7L812C10,B7L812C19,B7L812C28,B7L812C37)</f>
        <v>46.134939911904169</v>
      </c>
      <c r="AX41" s="16" t="s">
        <v>40874</v>
      </c>
      <c r="AY41" s="33">
        <f>IF(D6L1634C23=0,0,D6L1634C19/D6L1634C23)</f>
        <v>0</v>
      </c>
      <c r="AZ41" s="16" t="s">
        <v>40875</v>
      </c>
      <c r="BA41" s="33">
        <f>IF(D6L1634C5=0,0,D6L1634C19/D6L1634C5)</f>
        <v>0</v>
      </c>
    </row>
    <row r="42" spans="1:53" x14ac:dyDescent="0.3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IF(_xlfn.SINGLE(D6L1635C2)&lt;&gt;0,_xlfn.SINGLE(D6L1635C2)*_xlfn.SINGLE(D6L1635C4),_xlfn.SINGLE(D6L1635C3)*_xlfn.SINGLE(D6L1635C4))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5190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112.60104057547292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7.8060812631111469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46.134939911904169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3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-2329</v>
      </c>
      <c r="J43" s="16" t="s">
        <v>21739</v>
      </c>
      <c r="K43" s="21">
        <f>IF(FLOW_THRU_100PCT="Y",1,1)</f>
        <v>1</v>
      </c>
      <c r="L43" s="16" t="s">
        <v>40899</v>
      </c>
      <c r="M43" s="15">
        <f>IF(_xlfn.SINGLE(D6L1636C2)&lt;&gt;0,_xlfn.SINGLE(D6L1636C2)*_xlfn.SINGLE(D6L1636C4),_xlfn.SINGLE(D6L1636C3)*_xlfn.SINGLE(D6L1636C4))</f>
        <v>-2329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-2329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5190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112.60104057547292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-337.04151063062812</v>
      </c>
      <c r="AN43" s="16" t="s">
        <v>40910</v>
      </c>
      <c r="AO43" s="33">
        <f>D6L1636C8-D6L1636C18</f>
        <v>-1991.9584893693718</v>
      </c>
      <c r="AP43" s="16" t="s">
        <v>40911</v>
      </c>
      <c r="AQ43" s="33">
        <f>CHOOSE(MIN(D6L1636C9,RUN_YEARS),B7L812C2,B7L812C11,B7L812C20,B7L812C29,B7L812C38)</f>
        <v>7.8060812631111469</v>
      </c>
      <c r="AR43" s="16" t="s">
        <v>40912</v>
      </c>
      <c r="AS43" s="33">
        <f>IF(D6L1636C20=0,0,D6L1636C18/D6L1636C20)</f>
        <v>-43.176787336735821</v>
      </c>
      <c r="AT43" s="16" t="s">
        <v>40913</v>
      </c>
      <c r="AU43" s="33">
        <f>IF(D6L1636C5=0,0,D6L1636C18/D6L1636C5)</f>
        <v>0.14471511834719972</v>
      </c>
      <c r="AV43" s="16" t="s">
        <v>40914</v>
      </c>
      <c r="AW43" s="33">
        <f>CHOOSE(MIN(D6L1636C9,RUN_YEARS),B7L812C1,B7L812C10,B7L812C19,B7L812C28,B7L812C37)</f>
        <v>46.134939911904169</v>
      </c>
      <c r="AX43" s="16" t="s">
        <v>40915</v>
      </c>
      <c r="AY43" s="33">
        <f>IF(D6L1636C23=0,0,D6L1636C19/D6L1636C23)</f>
        <v>-43.176787336735821</v>
      </c>
      <c r="AZ43" s="16" t="s">
        <v>40916</v>
      </c>
      <c r="BA43" s="33">
        <f>IF(D6L1636C5=0,0,D6L1636C19/D6L1636C5)</f>
        <v>0.85528488165280026</v>
      </c>
    </row>
    <row r="44" spans="1:53" x14ac:dyDescent="0.3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-16.65996080992818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-63.329980404963862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910.93500979751798</v>
      </c>
      <c r="R44" s="16" t="s">
        <v>40920</v>
      </c>
      <c r="S44" s="15">
        <f>SUM(D6L1629C8:D6L1636C8)</f>
        <v>-974.26499020248184</v>
      </c>
      <c r="U44" s="21" t="str">
        <f>NULL_VALUE</f>
        <v>n/a</v>
      </c>
      <c r="V44" s="16" t="s">
        <v>40921</v>
      </c>
      <c r="W44" s="33">
        <f>SUM(D6L1629C10:D6L1636C10)</f>
        <v>862.29387533218483</v>
      </c>
      <c r="X44" s="16" t="s">
        <v>40922</v>
      </c>
      <c r="Y44" s="33">
        <f>SUM(D6L1629C11:D6L1636C11)</f>
        <v>48.641134465333167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0.16614525536265604</v>
      </c>
      <c r="AD44" s="16" t="s">
        <v>40924</v>
      </c>
      <c r="AE44" s="33">
        <f>IF(D6L1637C5=0,0,D6L1637C10/D6L1637C5)</f>
        <v>-13.615887290951971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0.43197766394290604</v>
      </c>
      <c r="AJ44" s="16" t="s">
        <v>40926</v>
      </c>
      <c r="AK44" s="33">
        <f>IF(D6L1637C5=0,0,D6L1637C11/D6L1637C5)</f>
        <v>-0.76805857437973613</v>
      </c>
      <c r="AL44" s="16" t="s">
        <v>40927</v>
      </c>
      <c r="AM44" s="33">
        <f>SUM(D6L1629C18:D6L1636C18)</f>
        <v>-140.99087335868552</v>
      </c>
      <c r="AN44" s="16" t="s">
        <v>40928</v>
      </c>
      <c r="AO44" s="33">
        <f>SUM(D6L1629C19:D6L1636C19)</f>
        <v>-833.27411684379649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-18.061671228681654</v>
      </c>
      <c r="AT44" s="16" t="s">
        <v>40930</v>
      </c>
      <c r="AU44" s="33">
        <f>IF(D6L1637C5=0,0,D6L1637C18/D6L1637C5)</f>
        <v>2.2262895465483914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-18.061671228681654</v>
      </c>
      <c r="AZ44" s="16" t="s">
        <v>40932</v>
      </c>
      <c r="BA44" s="33">
        <f>IF(D6L1637C5=0,0,D6L1637C19/D6L1637C5)</f>
        <v>13.157656318783319</v>
      </c>
    </row>
    <row r="45" spans="1:53" x14ac:dyDescent="0.3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216.1110889239668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IF(_xlfn.SINGLE(D6L1638C2)&lt;&gt;0,_xlfn.SINGLE(D6L1638C2)*_xlfn.SINGLE(D6L1638C4),_xlfn.SINGLE(D6L1638C3)*_xlfn.SINGLE(D6L1638C4))</f>
        <v>108.0555444619834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54.027772230991701</v>
      </c>
      <c r="R45" s="16" t="s">
        <v>40937</v>
      </c>
      <c r="S45" s="15">
        <f>D6L1638C5-D6L1638C7</f>
        <v>54.027772230991701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51.142854969403302</v>
      </c>
      <c r="X45" s="16" t="s">
        <v>40939</v>
      </c>
      <c r="Y45" s="33">
        <f>D6L1638C7-D6L1638C10</f>
        <v>2.8849172615883987</v>
      </c>
      <c r="Z45" s="16" t="s">
        <v>40940</v>
      </c>
      <c r="AA45" s="33">
        <f>CHOOSE(MIN(D6L1638C9,RUN_YEARS),B7L812C7,B7L812C16,B7L812C25,B7L812C34,B7L812C43)</f>
        <v>5190</v>
      </c>
      <c r="AB45" s="16" t="s">
        <v>40941</v>
      </c>
      <c r="AC45" s="33">
        <f>IF(D6L1638C12=0,0,D6L1638C10/D6L1638C12)</f>
        <v>9.8541146376499612E-3</v>
      </c>
      <c r="AD45" s="16" t="s">
        <v>40942</v>
      </c>
      <c r="AE45" s="33">
        <f>IF(D6L1638C5=0,0,D6L1638C10/D6L1638C5)</f>
        <v>0.47330153416974002</v>
      </c>
      <c r="AF45" s="16" t="s">
        <v>40943</v>
      </c>
      <c r="AG45" s="33">
        <f>CHOOSE(MIN(D6L1638C9,RUN_YEARS),B7L812C5,B7L812C14,B7L812C23,B7L812C32,B7L812C41)</f>
        <v>112.60104057547292</v>
      </c>
      <c r="AH45" s="16" t="s">
        <v>40944</v>
      </c>
      <c r="AI45" s="33">
        <f>IF(D6L1638C15=0,0,D6L1638C11/D6L1638C15)</f>
        <v>2.5620698057889881E-2</v>
      </c>
      <c r="AJ45" s="16" t="s">
        <v>40945</v>
      </c>
      <c r="AK45" s="33">
        <f>IF(D6L1638C5=0,0,D6L1638C11/D6L1638C5)</f>
        <v>2.6698465830259949E-2</v>
      </c>
      <c r="AL45" s="16" t="s">
        <v>40946</v>
      </c>
      <c r="AM45" s="33">
        <f>D6L1638C8*CHOOSE(MIN(D6L1638C9,RUN_YEARS),B7L812C4,B7L812C13,B7L812C22,B7L812C31,B7L812C40)</f>
        <v>7.8186354524435142</v>
      </c>
      <c r="AN45" s="16" t="s">
        <v>40947</v>
      </c>
      <c r="AO45" s="33">
        <f>D6L1638C8-D6L1638C18</f>
        <v>46.209136778548185</v>
      </c>
      <c r="AP45" s="16" t="s">
        <v>40948</v>
      </c>
      <c r="AQ45" s="33">
        <f>CHOOSE(MIN(D6L1638C9,RUN_YEARS),B7L812C2,B7L812C11,B7L812C20,B7L812C29,B7L812C38)</f>
        <v>7.8060812631111469</v>
      </c>
      <c r="AR45" s="16" t="s">
        <v>40949</v>
      </c>
      <c r="AS45" s="33">
        <f>IF(D6L1638C20=0,0,D6L1638C18/D6L1638C20)</f>
        <v>1.0016082575762686</v>
      </c>
      <c r="AT45" s="16" t="s">
        <v>40950</v>
      </c>
      <c r="AU45" s="33">
        <f>IF(D6L1638C5=0,0,D6L1638C18/D6L1638C5)</f>
        <v>7.2357559173599859E-2</v>
      </c>
      <c r="AV45" s="16" t="s">
        <v>40951</v>
      </c>
      <c r="AW45" s="33">
        <f>CHOOSE(MIN(D6L1638C9,RUN_YEARS),B7L812C1,B7L812C10,B7L812C19,B7L812C28,B7L812C37)</f>
        <v>46.134939911904169</v>
      </c>
      <c r="AX45" s="16" t="s">
        <v>40952</v>
      </c>
      <c r="AY45" s="33">
        <f>IF(D6L1638C23=0,0,D6L1638C19/D6L1638C23)</f>
        <v>1.0016082575762686</v>
      </c>
      <c r="AZ45" s="16" t="s">
        <v>40953</v>
      </c>
      <c r="BA45" s="33">
        <f>IF(D6L1638C5=0,0,D6L1638C19/D6L1638C5)</f>
        <v>0.42764244082640013</v>
      </c>
    </row>
    <row r="46" spans="1:53" x14ac:dyDescent="0.3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7616.0270903694263</v>
      </c>
      <c r="J46" s="16" t="s">
        <v>21739</v>
      </c>
      <c r="K46" s="21">
        <f>IF(FLOW_THRU_100PCT="Y",1,1)</f>
        <v>1</v>
      </c>
      <c r="L46" s="16" t="s">
        <v>40955</v>
      </c>
      <c r="M46" s="15">
        <f>IF(_xlfn.SINGLE(D6L1639C2)&lt;&gt;0,_xlfn.SINGLE(D6L1639C2)*_xlfn.SINGLE(D6L1639C4),_xlfn.SINGLE(D6L1639C3)*_xlfn.SINGLE(D6L1639C4))</f>
        <v>7616.0270903694263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3046.4108361477706</v>
      </c>
      <c r="R46" s="16" t="s">
        <v>40957</v>
      </c>
      <c r="S46" s="15">
        <f>D6L1639C5-D6L1639C7</f>
        <v>4569.6162542216553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2883.7418449201205</v>
      </c>
      <c r="X46" s="16" t="s">
        <v>40959</v>
      </c>
      <c r="Y46" s="33">
        <f>D6L1639C7-D6L1639C10</f>
        <v>162.66899122765017</v>
      </c>
      <c r="Z46" s="16" t="s">
        <v>40960</v>
      </c>
      <c r="AA46" s="33">
        <f>CHOOSE(MIN(D6L1639C9,RUN_YEARS),B7L812C7,B7L812C16,B7L812C25,B7L812C34,B7L812C43)</f>
        <v>5190</v>
      </c>
      <c r="AB46" s="16" t="s">
        <v>40961</v>
      </c>
      <c r="AC46" s="33">
        <f>IF(D6L1639C12=0,0,D6L1639C10/D6L1639C12)</f>
        <v>0.55563426684395389</v>
      </c>
      <c r="AD46" s="16" t="s">
        <v>40962</v>
      </c>
      <c r="AE46" s="33">
        <f>IF(D6L1639C5=0,0,D6L1639C10/D6L1639C5)</f>
        <v>0.37864122733579203</v>
      </c>
      <c r="AF46" s="16" t="s">
        <v>40963</v>
      </c>
      <c r="AG46" s="33">
        <f>CHOOSE(MIN(D6L1639C9,RUN_YEARS),B7L812C5,B7L812C14,B7L812C23,B7L812C32,B7L812C41)</f>
        <v>112.60104057547292</v>
      </c>
      <c r="AH46" s="16" t="s">
        <v>40964</v>
      </c>
      <c r="AI46" s="33">
        <f>IF(D6L1639C15=0,0,D6L1639C11/D6L1639C15)</f>
        <v>1.4446490937942822</v>
      </c>
      <c r="AJ46" s="16" t="s">
        <v>40965</v>
      </c>
      <c r="AK46" s="33">
        <f>IF(D6L1639C5=0,0,D6L1639C11/D6L1639C5)</f>
        <v>2.135877266420801E-2</v>
      </c>
      <c r="AL46" s="16" t="s">
        <v>40966</v>
      </c>
      <c r="AM46" s="33">
        <f>D6L1639C8*CHOOSE(MIN(D6L1639C9,RUN_YEARS),B7L812C4,B7L812C13,B7L812C22,B7L812C31,B7L812C40)</f>
        <v>661.29255703097431</v>
      </c>
      <c r="AN46" s="16" t="s">
        <v>40967</v>
      </c>
      <c r="AO46" s="33">
        <f>D6L1639C8-D6L1639C18</f>
        <v>3908.3236971906808</v>
      </c>
      <c r="AP46" s="16" t="s">
        <v>40968</v>
      </c>
      <c r="AQ46" s="33">
        <f>CHOOSE(MIN(D6L1639C9,RUN_YEARS),B7L812C2,B7L812C11,B7L812C20,B7L812C29,B7L812C38)</f>
        <v>7.8060812631111469</v>
      </c>
      <c r="AR46" s="16" t="s">
        <v>40969</v>
      </c>
      <c r="AS46" s="33">
        <f>IF(D6L1639C20=0,0,D6L1639C18/D6L1639C20)</f>
        <v>84.715049042086619</v>
      </c>
      <c r="AT46" s="16" t="s">
        <v>40970</v>
      </c>
      <c r="AU46" s="33">
        <f>IF(D6L1639C5=0,0,D6L1639C18/D6L1639C5)</f>
        <v>8.6829071008319825E-2</v>
      </c>
      <c r="AV46" s="16" t="s">
        <v>40971</v>
      </c>
      <c r="AW46" s="33">
        <f>CHOOSE(MIN(D6L1639C9,RUN_YEARS),B7L812C1,B7L812C10,B7L812C19,B7L812C28,B7L812C37)</f>
        <v>46.134939911904169</v>
      </c>
      <c r="AX46" s="16" t="s">
        <v>40972</v>
      </c>
      <c r="AY46" s="33">
        <f>IF(D6L1639C23=0,0,D6L1639C19/D6L1639C23)</f>
        <v>84.715049042086619</v>
      </c>
      <c r="AZ46" s="16" t="s">
        <v>40973</v>
      </c>
      <c r="BA46" s="33">
        <f>IF(D6L1639C5=0,0,D6L1639C19/D6L1639C5)</f>
        <v>0.51317092899168004</v>
      </c>
    </row>
    <row r="47" spans="1:53" x14ac:dyDescent="0.3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7832.1381792933935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7724.0826348314095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3100.4386083787622</v>
      </c>
      <c r="R47" s="16" t="s">
        <v>40977</v>
      </c>
      <c r="S47" s="15">
        <f>SUM(D6L1638C8:D6L1639C8)</f>
        <v>4623.6440264526473</v>
      </c>
      <c r="U47" s="21" t="str">
        <f>NULL_VALUE</f>
        <v>n/a</v>
      </c>
      <c r="V47" s="16" t="s">
        <v>40978</v>
      </c>
      <c r="W47" s="33">
        <f>SUM(D6L1638C10:D6L1639C10)</f>
        <v>2934.8846998895237</v>
      </c>
      <c r="X47" s="16" t="s">
        <v>40979</v>
      </c>
      <c r="Y47" s="33">
        <f>SUM(D6L1638C11:D6L1639C11)</f>
        <v>165.55390848923855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0.56548838148160385</v>
      </c>
      <c r="AD47" s="16" t="s">
        <v>40981</v>
      </c>
      <c r="AE47" s="33">
        <f>IF(D6L1640C5=0,0,D6L1640C10/D6L1640C5)</f>
        <v>0.3799654714535019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1.4702697918521721</v>
      </c>
      <c r="AJ47" s="16" t="s">
        <v>40983</v>
      </c>
      <c r="AK47" s="33">
        <f>IF(D6L1640C5=0,0,D6L1640C11/D6L1640C5)</f>
        <v>2.1433471949494756E-2</v>
      </c>
      <c r="AL47" s="16" t="s">
        <v>40984</v>
      </c>
      <c r="AM47" s="33">
        <f>SUM(D6L1638C18:D6L1639C18)</f>
        <v>669.11119248341777</v>
      </c>
      <c r="AN47" s="16" t="s">
        <v>40985</v>
      </c>
      <c r="AO47" s="33">
        <f>SUM(D6L1638C19:D6L1639C19)</f>
        <v>3954.5328339692292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85.716657299662884</v>
      </c>
      <c r="AT47" s="16" t="s">
        <v>40987</v>
      </c>
      <c r="AU47" s="33">
        <f>IF(D6L1640C5=0,0,D6L1640C18/D6L1640C5)</f>
        <v>8.6626622748194118E-2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85.716657299662884</v>
      </c>
      <c r="AZ47" s="16" t="s">
        <v>40989</v>
      </c>
      <c r="BA47" s="33">
        <f>IF(D6L1640C5=0,0,D6L1640C19/D6L1640C5)</f>
        <v>0.51197443384880914</v>
      </c>
    </row>
    <row r="48" spans="1:53" x14ac:dyDescent="0.3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7815.4782184834658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7660.7526544264456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4011.3736181762802</v>
      </c>
      <c r="R48" s="16" t="s">
        <v>40994</v>
      </c>
      <c r="S48" s="15">
        <f>SUM(D6L1628C8,D6L1637C8,D6L1640C8)</f>
        <v>3649.3790362501654</v>
      </c>
      <c r="U48" s="21" t="str">
        <f>NULL_VALUE</f>
        <v>n/a</v>
      </c>
      <c r="V48" s="16" t="s">
        <v>40995</v>
      </c>
      <c r="W48" s="33">
        <f>SUM(D6L1628C10,D6L1637C10,D6L1640C10)</f>
        <v>3797.1785752217083</v>
      </c>
      <c r="X48" s="16" t="s">
        <v>40996</v>
      </c>
      <c r="Y48" s="33">
        <f>SUM(D6L1628C11,D6L1637C11,D6L1640C11)</f>
        <v>214.1950429545717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0.73163363684425986</v>
      </c>
      <c r="AD48" s="16" t="s">
        <v>40998</v>
      </c>
      <c r="AE48" s="33">
        <f>IF(D6L1641C5=0,0,D6L1641C10/D6L1641C5)</f>
        <v>0.49566651561680009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1.9022474557950781</v>
      </c>
      <c r="AJ48" s="16" t="s">
        <v>41000</v>
      </c>
      <c r="AK48" s="33">
        <f>IF(D6L1641C5=0,0,D6L1641C11/D6L1641C5)</f>
        <v>2.7960052049299366E-2</v>
      </c>
      <c r="AL48" s="16" t="s">
        <v>41001</v>
      </c>
      <c r="AM48" s="33">
        <f>SUM(D6L1628C18,D6L1637C18,D6L1640C18)</f>
        <v>528.1203191247323</v>
      </c>
      <c r="AN48" s="16" t="s">
        <v>41002</v>
      </c>
      <c r="AO48" s="33">
        <f>SUM(D6L1628C19,D6L1637C19,D6L1640C19)</f>
        <v>3121.2587171254327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67.654986070981238</v>
      </c>
      <c r="AT48" s="16" t="s">
        <v>41004</v>
      </c>
      <c r="AU48" s="33">
        <f>IF(D6L1641C5=0,0,D6L1641C18/D6L1641C5)</f>
        <v>6.893843763766215E-2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67.654986070981238</v>
      </c>
      <c r="AZ48" s="16" t="s">
        <v>41006</v>
      </c>
      <c r="BA48" s="33">
        <f>IF(D6L1641C5=0,0,D6L1641C19/D6L1641C5)</f>
        <v>0.40743499469623834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522A57-2C0C-4038-9B11-7F13A89A074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41009</v>
      </c>
    </row>
    <row r="3" spans="1:53" x14ac:dyDescent="0.3">
      <c r="B3" s="13" t="s">
        <v>27409</v>
      </c>
    </row>
    <row r="4" spans="1:53" x14ac:dyDescent="0.3">
      <c r="B4" s="13" t="s">
        <v>5652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IF(_xlfn.SINGLE(D6L1701C2)&lt;&gt;0,_xlfn.SINGLE(D6L1701C2)*_xlfn.SINGLE(D6L1701C4),_xlfn.SINGLE(D6L1701C3)*_xlfn.SINGLE(D6L1701C4))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171901.33333333331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3643.5124566279992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241.62441936401603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1432.7213816560604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3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_xlfn.SINGLE(IF(FLOW_THRU_100PCT="Y",1,INDEX(VariabilityMatrix,D6L1702C1,_xlfn.SINGLE(D6L1702C9))))</f>
        <v>0.44333062863982836</v>
      </c>
      <c r="L9" s="16" t="s">
        <v>41033</v>
      </c>
      <c r="M9" s="15">
        <f>IF(_xlfn.SINGLE(D6L1702C2)&lt;&gt;0,_xlfn.SINGLE(D6L1702C2)*_xlfn.SINGLE(D6L1702C4),_xlfn.SINGLE(D6L1702C3)*_xlfn.SINGLE(D6L1702C4))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171679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3554.636973701166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248.38087799430969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1406.5358017358121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3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_xlfn.SINGLE(IF(FLOW_THRU_100PCT="Y",1,INDEX(VariabilityMatrix,D6L1703C1,_xlfn.SINGLE(D6L1703C9))))</f>
        <v>0.44333062863982836</v>
      </c>
      <c r="L10" s="16" t="s">
        <v>41054</v>
      </c>
      <c r="M10" s="15">
        <f>IF(_xlfn.SINGLE(D6L1703C2)&lt;&gt;0,_xlfn.SINGLE(D6L1703C2)*_xlfn.SINGLE(D6L1703C4),_xlfn.SINGLE(D6L1703C3)*_xlfn.SINGLE(D6L1703C4))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171679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3554.636973701166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248.38087799430969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1406.5358017358121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3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_xlfn.SINGLE(IF(FLOW_THRU_100PCT="Y",1,INDEX(VariabilityMatrix,D6L1704C1,_xlfn.SINGLE(D6L1704C9))))</f>
        <v>0.43955570143604111</v>
      </c>
      <c r="L11" s="16" t="s">
        <v>41075</v>
      </c>
      <c r="M11" s="15">
        <f>IF(_xlfn.SINGLE(D6L1704C2)&lt;&gt;0,_xlfn.SINGLE(D6L1704C2)*_xlfn.SINGLE(D6L1704C4),_xlfn.SINGLE(D6L1704C3)*_xlfn.SINGLE(D6L1704C4))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186352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3920.5086399561751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280.28494326460287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1519.4692170900316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3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_xlfn.SINGLE(IF(FLOW_THRU_100PCT="Y",1,INDEX(VariabilityMatrix,D6L1705C1,_xlfn.SINGLE(D6L1705C9))))</f>
        <v>0.14385625612509018</v>
      </c>
      <c r="L12" s="16" t="s">
        <v>41096</v>
      </c>
      <c r="M12" s="15">
        <f>IF(_xlfn.SINGLE(D6L1705C2)&lt;&gt;0,_xlfn.SINGLE(D6L1705C2)*_xlfn.SINGLE(D6L1705C4),_xlfn.SINGLE(D6L1705C3)*_xlfn.SINGLE(D6L1705C4))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171679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3554.636973701166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248.38087799430969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1406.5358017358121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3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_xlfn.SINGLE(IF(FLOW_THRU_100PCT="Y",1,INDEX(VariabilityMatrix,D6L1706C1,_xlfn.SINGLE(D6L1706C9))))</f>
        <v>0.44333062863982836</v>
      </c>
      <c r="L13" s="16" t="s">
        <v>41117</v>
      </c>
      <c r="M13" s="15">
        <f>IF(_xlfn.SINGLE(D6L1706C2)&lt;&gt;0,_xlfn.SINGLE(D6L1706C2)*_xlfn.SINGLE(D6L1706C4),_xlfn.SINGLE(D6L1706C3)*_xlfn.SINGLE(D6L1706C4))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171679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3554.636973701166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248.38087799430969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1406.5358017358121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3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_xlfn.SINGLE(IF(FLOW_THRU_100PCT="Y",1,INDEX(VariabilityMatrix,D6L1707C1,_xlfn.SINGLE(D6L1707C9))))</f>
        <v>0.43955570143604111</v>
      </c>
      <c r="L14" s="16" t="s">
        <v>41138</v>
      </c>
      <c r="M14" s="15">
        <f>IF(_xlfn.SINGLE(D6L1707C2)&lt;&gt;0,_xlfn.SINGLE(D6L1707C2)*_xlfn.SINGLE(D6L1707C4),_xlfn.SINGLE(D6L1707C3)*_xlfn.SINGLE(D6L1707C4))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186352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3920.5086399561751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280.28494326460287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1519.4692170900316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3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_xlfn.SINGLE(IF(FLOW_THRU_100PCT="Y",1,INDEX(VariabilityMatrix,D6L1708C1,_xlfn.SINGLE(D6L1708C9))))</f>
        <v>0.43955570143604111</v>
      </c>
      <c r="L15" s="16" t="s">
        <v>41159</v>
      </c>
      <c r="M15" s="15">
        <f>IF(_xlfn.SINGLE(D6L1708C2)&lt;&gt;0,_xlfn.SINGLE(D6L1708C2)*_xlfn.SINGLE(D6L1708C4),_xlfn.SINGLE(D6L1708C3)*_xlfn.SINGLE(D6L1708C4))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186352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3920.5086399561751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280.28494326460287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1519.4692170900316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3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_xlfn.SINGLE(IF(FLOW_THRU_100PCT="Y",1,INDEX(VariabilityMatrix,D6L1709C1,_xlfn.SINGLE(D6L1709C9))))</f>
        <v>0.43955570143604111</v>
      </c>
      <c r="L16" s="16" t="s">
        <v>41180</v>
      </c>
      <c r="M16" s="15">
        <f>IF(_xlfn.SINGLE(D6L1709C2)&lt;&gt;0,_xlfn.SINGLE(D6L1709C2)*_xlfn.SINGLE(D6L1709C4),_xlfn.SINGLE(D6L1709C3)*_xlfn.SINGLE(D6L1709C4))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186352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3920.5086399561751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280.28494326460287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1519.4692170900316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3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_xlfn.SINGLE(IF(FLOW_THRU_100PCT="Y",1,INDEX(VariabilityMatrix,D6L1710C1,_xlfn.SINGLE(D6L1710C9))))</f>
        <v>0.43955570143604111</v>
      </c>
      <c r="L17" s="16" t="s">
        <v>41201</v>
      </c>
      <c r="M17" s="15">
        <f>IF(_xlfn.SINGLE(D6L1710C2)&lt;&gt;0,_xlfn.SINGLE(D6L1710C2)*_xlfn.SINGLE(D6L1710C4),_xlfn.SINGLE(D6L1710C3)*_xlfn.SINGLE(D6L1710C4))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186352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3920.5086399561751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280.28494326460287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1519.4692170900316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3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_xlfn.SINGLE(IF(FLOW_THRU_100PCT="Y",1,INDEX(VariabilityMatrix,D6L1711C1,_xlfn.SINGLE(D6L1711C9))))</f>
        <v>0.43955570143604111</v>
      </c>
      <c r="L18" s="16" t="s">
        <v>41222</v>
      </c>
      <c r="M18" s="15">
        <f>IF(_xlfn.SINGLE(D6L1711C2)&lt;&gt;0,_xlfn.SINGLE(D6L1711C2)*_xlfn.SINGLE(D6L1711C4),_xlfn.SINGLE(D6L1711C3)*_xlfn.SINGLE(D6L1711C4))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186352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3920.5086399561751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280.28494326460287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1519.4692170900316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3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_xlfn.SINGLE(IF(FLOW_THRU_100PCT="Y",1,INDEX(VariabilityMatrix,D6L1712C1,_xlfn.SINGLE(D6L1712C9))))</f>
        <v>0.43955570143604111</v>
      </c>
      <c r="L19" s="16" t="s">
        <v>41243</v>
      </c>
      <c r="M19" s="15">
        <f>IF(_xlfn.SINGLE(D6L1712C2)&lt;&gt;0,_xlfn.SINGLE(D6L1712C2)*_xlfn.SINGLE(D6L1712C4),_xlfn.SINGLE(D6L1712C3)*_xlfn.SINGLE(D6L1712C4))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186352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3920.5086399561751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280.28494326460287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1519.4692170900316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3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IF(_xlfn.SINGLE(D6L1713C2)&lt;&gt;0,_xlfn.SINGLE(D6L1713C2)*_xlfn.SINGLE(D6L1713C4),_xlfn.SINGLE(D6L1713C3)*_xlfn.SINGLE(D6L1713C4))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186352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3920.5086399561751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280.28494326460287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1519.4692170900316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3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_xlfn.SINGLE(IF(FLOW_THRU_100PCT="Y",1,INDEX(VariabilityMatrix,D6L1714C1,_xlfn.SINGLE(D6L1714C9))))</f>
        <v>0.44333062863982836</v>
      </c>
      <c r="L21" s="16" t="s">
        <v>41284</v>
      </c>
      <c r="M21" s="15">
        <f>IF(_xlfn.SINGLE(D6L1714C2)&lt;&gt;0,_xlfn.SINGLE(D6L1714C2)*_xlfn.SINGLE(D6L1714C4),_xlfn.SINGLE(D6L1714C3)*_xlfn.SINGLE(D6L1714C4))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171679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3554.636973701166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248.38087799430969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1406.5358017358121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3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_xlfn.SINGLE(IF(FLOW_THRU_100PCT="Y",1,INDEX(VariabilityMatrix,D6L1715C1,_xlfn.SINGLE(D6L1715C9))))</f>
        <v>0.42718908547773393</v>
      </c>
      <c r="L22" s="16" t="s">
        <v>41305</v>
      </c>
      <c r="M22" s="15">
        <f>IF(_xlfn.SINGLE(D6L1715C2)&lt;&gt;0,_xlfn.SINGLE(D6L1715C2)*_xlfn.SINGLE(D6L1715C4),_xlfn.SINGLE(D6L1715C3)*_xlfn.SINGLE(D6L1715C4))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171901.33333333331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3643.5124566279992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241.62441936401603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1432.7213816560604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3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_xlfn.SINGLE(IF(FLOW_THRU_100PCT="Y",1,INDEX(VariabilityMatrix,D6L1716C1,_xlfn.SINGLE(D6L1716C9))))</f>
        <v>0.14111620975432024</v>
      </c>
      <c r="L23" s="16" t="s">
        <v>41326</v>
      </c>
      <c r="M23" s="15">
        <f>IF(_xlfn.SINGLE(D6L1716C2)&lt;&gt;0,_xlfn.SINGLE(D6L1716C2)*_xlfn.SINGLE(D6L1716C4),_xlfn.SINGLE(D6L1716C3)*_xlfn.SINGLE(D6L1716C4))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171901.33333333331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3643.5124566279992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241.62441936401603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1432.7213816560604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3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IF(_xlfn.SINGLE(D6L1717C2)&lt;&gt;0,_xlfn.SINGLE(D6L1717C2)*_xlfn.SINGLE(D6L1717C4),_xlfn.SINGLE(D6L1717C3)*_xlfn.SINGLE(D6L1717C4))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171901.33333333331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3643.5124566279992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241.62441936401603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1432.7213816560604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3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_xlfn.SINGLE(IF(FLOW_THRU_100PCT="Y",1,INDEX(VariabilityMatrix,D6L1718C1,_xlfn.SINGLE(D6L1718C9))))</f>
        <v>0.1526597271458211</v>
      </c>
      <c r="L25" s="16" t="s">
        <v>41367</v>
      </c>
      <c r="M25" s="15">
        <f>IF(_xlfn.SINGLE(D6L1718C2)&lt;&gt;0,_xlfn.SINGLE(D6L1718C2)*_xlfn.SINGLE(D6L1718C4),_xlfn.SINGLE(D6L1718C3)*_xlfn.SINGLE(D6L1718C4))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186352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3920.5086399561751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280.28494326460287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1519.4692170900316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3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_xlfn.SINGLE(IF(FLOW_THRU_100PCT="Y",1,INDEX(VariabilityMatrix,D6L1719C1,_xlfn.SINGLE(D6L1719C9))))</f>
        <v>0.14111620975432024</v>
      </c>
      <c r="L26" s="16" t="s">
        <v>41388</v>
      </c>
      <c r="M26" s="15">
        <f>IF(_xlfn.SINGLE(D6L1719C2)&lt;&gt;0,_xlfn.SINGLE(D6L1719C2)*_xlfn.SINGLE(D6L1719C4),_xlfn.SINGLE(D6L1719C3)*_xlfn.SINGLE(D6L1719C4))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171901.33333333331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3643.5124566279992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241.62441936401603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1432.7213816560604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3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_xlfn.SINGLE(IF(FLOW_THRU_100PCT="Y",1,INDEX(VariabilityMatrix,D6L1720C1,_xlfn.SINGLE(D6L1720C9))))</f>
        <v>0.1526597271458211</v>
      </c>
      <c r="L27" s="16" t="s">
        <v>41409</v>
      </c>
      <c r="M27" s="15">
        <f>IF(_xlfn.SINGLE(D6L1720C2)&lt;&gt;0,_xlfn.SINGLE(D6L1720C2)*_xlfn.SINGLE(D6L1720C4),_xlfn.SINGLE(D6L1720C3)*_xlfn.SINGLE(D6L1720C4))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186352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3920.5086399561751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280.28494326460287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1519.4692170900316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3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_xlfn.SINGLE(IF(FLOW_THRU_100PCT="Y",1,INDEX(VariabilityMatrix,D6L1721C1,_xlfn.SINGLE(D6L1721C9))))</f>
        <v>0.1526597271458211</v>
      </c>
      <c r="L28" s="16" t="s">
        <v>41430</v>
      </c>
      <c r="M28" s="15">
        <f>IF(_xlfn.SINGLE(D6L1721C2)&lt;&gt;0,_xlfn.SINGLE(D6L1721C2)*_xlfn.SINGLE(D6L1721C4),_xlfn.SINGLE(D6L1721C3)*_xlfn.SINGLE(D6L1721C4))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186352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3920.5086399561751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280.28494326460287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1519.4692170900316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3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_xlfn.SINGLE(IF(FLOW_THRU_100PCT="Y",1,INDEX(VariabilityMatrix,D6L1722C1,_xlfn.SINGLE(D6L1722C9))))</f>
        <v>0.1526597271458211</v>
      </c>
      <c r="L29" s="16" t="s">
        <v>41451</v>
      </c>
      <c r="M29" s="15">
        <f>IF(_xlfn.SINGLE(D6L1722C2)&lt;&gt;0,_xlfn.SINGLE(D6L1722C2)*_xlfn.SINGLE(D6L1722C4),_xlfn.SINGLE(D6L1722C3)*_xlfn.SINGLE(D6L1722C4))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186352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3920.5086399561751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280.28494326460287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1519.4692170900316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3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_xlfn.SINGLE(IF(FLOW_THRU_100PCT="Y",1,INDEX(VariabilityMatrix,D6L1723C1,_xlfn.SINGLE(D6L1723C9))))</f>
        <v>0.1526597271458211</v>
      </c>
      <c r="L30" s="16" t="s">
        <v>41472</v>
      </c>
      <c r="M30" s="15">
        <f>IF(_xlfn.SINGLE(D6L1723C2)&lt;&gt;0,_xlfn.SINGLE(D6L1723C2)*_xlfn.SINGLE(D6L1723C4),_xlfn.SINGLE(D6L1723C3)*_xlfn.SINGLE(D6L1723C4))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186352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3920.5086399561751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280.28494326460287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1519.4692170900316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3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_xlfn.SINGLE(IF(FLOW_THRU_100PCT="Y",1,INDEX(VariabilityMatrix,D6L1724C1,_xlfn.SINGLE(D6L1724C9))))</f>
        <v>0.1526597271458211</v>
      </c>
      <c r="L31" s="16" t="s">
        <v>41493</v>
      </c>
      <c r="M31" s="15">
        <f>IF(_xlfn.SINGLE(D6L1724C2)&lt;&gt;0,_xlfn.SINGLE(D6L1724C2)*_xlfn.SINGLE(D6L1724C4),_xlfn.SINGLE(D6L1724C3)*_xlfn.SINGLE(D6L1724C4))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186352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3920.5086399561751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280.28494326460287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1519.4692170900316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3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_xlfn.SINGLE(IF(FLOW_THRU_100PCT="Y",1,INDEX(VariabilityMatrix,D6L1725C1,_xlfn.SINGLE(D6L1725C9))))</f>
        <v>0.1526597271458211</v>
      </c>
      <c r="L32" s="16" t="s">
        <v>41514</v>
      </c>
      <c r="M32" s="15">
        <f>IF(_xlfn.SINGLE(D6L1725C2)&lt;&gt;0,_xlfn.SINGLE(D6L1725C2)*_xlfn.SINGLE(D6L1725C4),_xlfn.SINGLE(D6L1725C3)*_xlfn.SINGLE(D6L1725C4))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186352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3920.5086399561751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280.28494326460287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1519.4692170900316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3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IF(_xlfn.SINGLE(D6L1726C2)&lt;&gt;0,_xlfn.SINGLE(D6L1726C2)*_xlfn.SINGLE(D6L1726C4),_xlfn.SINGLE(D6L1726C3)*_xlfn.SINGLE(D6L1726C4))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186352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3920.5086399561751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280.28494326460287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1519.4692170900316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3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IF(_xlfn.SINGLE(D6L1727C2)&lt;&gt;0,_xlfn.SINGLE(D6L1727C2)*_xlfn.SINGLE(D6L1727C4),_xlfn.SINGLE(D6L1727C3)*_xlfn.SINGLE(D6L1727C4))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171901.33333333331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3643.5124566279992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241.62441936401603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1432.7213816560604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3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3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IF(_xlfn.SINGLE(D6L1729C2)&lt;&gt;0,_xlfn.SINGLE(D6L1729C2)*_xlfn.SINGLE(D6L1729C4),_xlfn.SINGLE(D6L1729C3)*_xlfn.SINGLE(D6L1729C4))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186352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3920.5086399561751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280.28494326460287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1519.4692170900316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3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IF(_xlfn.SINGLE(D6L1730C2)&lt;&gt;0,_xlfn.SINGLE(D6L1730C2)*_xlfn.SINGLE(D6L1730C4),_xlfn.SINGLE(D6L1730C3)*_xlfn.SINGLE(D6L1730C4))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186352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3920.5086399561751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280.28494326460287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1519.4692170900316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3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0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IF(_xlfn.SINGLE(D6L1731C2)&lt;&gt;0,_xlfn.SINGLE(D6L1731C2)*_xlfn.SINGLE(D6L1731C4),_xlfn.SINGLE(D6L1731C3)*_xlfn.SINGLE(D6L1731C4))</f>
        <v>0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0</v>
      </c>
      <c r="R38" s="16" t="s">
        <v>41634</v>
      </c>
      <c r="S38" s="15">
        <f>D6L1731C5-D6L1731C7</f>
        <v>0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0</v>
      </c>
      <c r="X38" s="16" t="s">
        <v>41636</v>
      </c>
      <c r="Y38" s="33">
        <f>D6L1731C7-D6L1731C10</f>
        <v>0</v>
      </c>
      <c r="Z38" s="16" t="s">
        <v>41637</v>
      </c>
      <c r="AA38" s="33">
        <f>CHOOSE(MIN(D6L1731C9,RUN_YEARS),B7L816C7,B7L816C16,B7L816C25,B7L816C34,B7L816C43)</f>
        <v>186352</v>
      </c>
      <c r="AB38" s="16" t="s">
        <v>41638</v>
      </c>
      <c r="AC38" s="33">
        <f>IF(D6L1731C12=0,0,D6L1731C10/D6L1731C12)</f>
        <v>0</v>
      </c>
      <c r="AD38" s="16" t="s">
        <v>41639</v>
      </c>
      <c r="AE38" s="33">
        <f>IF(D6L1731C5=0,0,D6L1731C10/D6L1731C5)</f>
        <v>0</v>
      </c>
      <c r="AF38" s="16" t="s">
        <v>41640</v>
      </c>
      <c r="AG38" s="33">
        <f>CHOOSE(MIN(D6L1731C9,RUN_YEARS),B7L816C5,B7L816C14,B7L816C23,B7L816C32,B7L816C41)</f>
        <v>3920.5086399561751</v>
      </c>
      <c r="AH38" s="16" t="s">
        <v>41641</v>
      </c>
      <c r="AI38" s="33">
        <f>IF(D6L1731C15=0,0,D6L1731C11/D6L1731C15)</f>
        <v>0</v>
      </c>
      <c r="AJ38" s="16" t="s">
        <v>41642</v>
      </c>
      <c r="AK38" s="33">
        <f>IF(D6L1731C5=0,0,D6L1731C11/D6L1731C5)</f>
        <v>0</v>
      </c>
      <c r="AL38" s="16" t="s">
        <v>41643</v>
      </c>
      <c r="AM38" s="33">
        <f>D6L1731C8*CHOOSE(MIN(D6L1731C9,RUN_YEARS),B7L816C4,B7L816C13,B7L816C22,B7L816C31,B7L816C40)</f>
        <v>0</v>
      </c>
      <c r="AN38" s="16" t="s">
        <v>41644</v>
      </c>
      <c r="AO38" s="33">
        <f>D6L1731C8-D6L1731C18</f>
        <v>0</v>
      </c>
      <c r="AP38" s="16" t="s">
        <v>41645</v>
      </c>
      <c r="AQ38" s="33">
        <f>CHOOSE(MIN(D6L1731C9,RUN_YEARS),B7L816C2,B7L816C11,B7L816C20,B7L816C29,B7L816C38)</f>
        <v>280.28494326460287</v>
      </c>
      <c r="AR38" s="16" t="s">
        <v>41646</v>
      </c>
      <c r="AS38" s="33">
        <f>IF(D6L1731C20=0,0,D6L1731C18/D6L1731C20)</f>
        <v>0</v>
      </c>
      <c r="AT38" s="16" t="s">
        <v>41647</v>
      </c>
      <c r="AU38" s="33">
        <f>IF(D6L1731C5=0,0,D6L1731C18/D6L1731C5)</f>
        <v>0</v>
      </c>
      <c r="AV38" s="16" t="s">
        <v>41648</v>
      </c>
      <c r="AW38" s="33">
        <f>CHOOSE(MIN(D6L1731C9,RUN_YEARS),B7L816C1,B7L816C10,B7L816C19,B7L816C28,B7L816C37)</f>
        <v>1519.4692170900316</v>
      </c>
      <c r="AX38" s="16" t="s">
        <v>41649</v>
      </c>
      <c r="AY38" s="33">
        <f>IF(D6L1731C23=0,0,D6L1731C19/D6L1731C23)</f>
        <v>0</v>
      </c>
      <c r="AZ38" s="16" t="s">
        <v>41650</v>
      </c>
      <c r="BA38" s="33">
        <f>IF(D6L1731C5=0,0,D6L1731C19/D6L1731C5)</f>
        <v>0</v>
      </c>
    </row>
    <row r="39" spans="1:53" x14ac:dyDescent="0.3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IF(_xlfn.SINGLE(D6L1732C2)&lt;&gt;0,_xlfn.SINGLE(D6L1732C2)*_xlfn.SINGLE(D6L1732C4),_xlfn.SINGLE(D6L1732C3)*_xlfn.SINGLE(D6L1732C4))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186352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3920.5086399561751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280.28494326460287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1519.4692170900316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3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0</v>
      </c>
      <c r="J40" s="16" t="s">
        <v>21739</v>
      </c>
      <c r="K40" s="21">
        <f>IF(FLOW_THRU_100PCT="Y",1,1)</f>
        <v>1</v>
      </c>
      <c r="L40" s="16" t="s">
        <v>41672</v>
      </c>
      <c r="M40" s="15">
        <f>IF(_xlfn.SINGLE(D6L1733C2)&lt;&gt;0,_xlfn.SINGLE(D6L1733C2)*_xlfn.SINGLE(D6L1733C4),_xlfn.SINGLE(D6L1733C3)*_xlfn.SINGLE(D6L1733C4))</f>
        <v>0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0</v>
      </c>
      <c r="R40" s="16" t="s">
        <v>41675</v>
      </c>
      <c r="S40" s="15">
        <f>D6L1733C5-D6L1733C7</f>
        <v>0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0</v>
      </c>
      <c r="X40" s="16" t="s">
        <v>41677</v>
      </c>
      <c r="Y40" s="33">
        <f>D6L1733C7-D6L1733C10</f>
        <v>0</v>
      </c>
      <c r="Z40" s="16" t="s">
        <v>41678</v>
      </c>
      <c r="AA40" s="33">
        <f>CHOOSE(MIN(D6L1733C9,RUN_YEARS),B7L816C7,B7L816C16,B7L816C25,B7L816C34,B7L816C43)</f>
        <v>186352</v>
      </c>
      <c r="AB40" s="16" t="s">
        <v>41679</v>
      </c>
      <c r="AC40" s="33">
        <f>IF(D6L1733C12=0,0,D6L1733C10/D6L1733C12)</f>
        <v>0</v>
      </c>
      <c r="AD40" s="16" t="s">
        <v>41680</v>
      </c>
      <c r="AE40" s="33">
        <f>IF(D6L1733C5=0,0,D6L1733C10/D6L1733C5)</f>
        <v>0</v>
      </c>
      <c r="AF40" s="16" t="s">
        <v>41681</v>
      </c>
      <c r="AG40" s="33">
        <f>CHOOSE(MIN(D6L1733C9,RUN_YEARS),B7L816C5,B7L816C14,B7L816C23,B7L816C32,B7L816C41)</f>
        <v>3920.5086399561751</v>
      </c>
      <c r="AH40" s="16" t="s">
        <v>41682</v>
      </c>
      <c r="AI40" s="33">
        <f>IF(D6L1733C15=0,0,D6L1733C11/D6L1733C15)</f>
        <v>0</v>
      </c>
      <c r="AJ40" s="16" t="s">
        <v>41683</v>
      </c>
      <c r="AK40" s="33">
        <f>IF(D6L1733C5=0,0,D6L1733C11/D6L1733C5)</f>
        <v>0</v>
      </c>
      <c r="AL40" s="16" t="s">
        <v>41684</v>
      </c>
      <c r="AM40" s="33">
        <f>D6L1733C8*CHOOSE(MIN(D6L1733C9,RUN_YEARS),B7L816C4,B7L816C13,B7L816C22,B7L816C31,B7L816C40)</f>
        <v>0</v>
      </c>
      <c r="AN40" s="16" t="s">
        <v>41685</v>
      </c>
      <c r="AO40" s="33">
        <f>D6L1733C8-D6L1733C18</f>
        <v>0</v>
      </c>
      <c r="AP40" s="16" t="s">
        <v>41686</v>
      </c>
      <c r="AQ40" s="33">
        <f>CHOOSE(MIN(D6L1733C9,RUN_YEARS),B7L816C2,B7L816C11,B7L816C20,B7L816C29,B7L816C38)</f>
        <v>280.28494326460287</v>
      </c>
      <c r="AR40" s="16" t="s">
        <v>41687</v>
      </c>
      <c r="AS40" s="33">
        <f>IF(D6L1733C20=0,0,D6L1733C18/D6L1733C20)</f>
        <v>0</v>
      </c>
      <c r="AT40" s="16" t="s">
        <v>41688</v>
      </c>
      <c r="AU40" s="33">
        <f>IF(D6L1733C5=0,0,D6L1733C18/D6L1733C5)</f>
        <v>0</v>
      </c>
      <c r="AV40" s="16" t="s">
        <v>41689</v>
      </c>
      <c r="AW40" s="33">
        <f>CHOOSE(MIN(D6L1733C9,RUN_YEARS),B7L816C1,B7L816C10,B7L816C19,B7L816C28,B7L816C37)</f>
        <v>1519.4692170900316</v>
      </c>
      <c r="AX40" s="16" t="s">
        <v>41690</v>
      </c>
      <c r="AY40" s="33">
        <f>IF(D6L1733C23=0,0,D6L1733C19/D6L1733C23)</f>
        <v>0</v>
      </c>
      <c r="AZ40" s="16" t="s">
        <v>41691</v>
      </c>
      <c r="BA40" s="33">
        <f>IF(D6L1733C5=0,0,D6L1733C19/D6L1733C5)</f>
        <v>0</v>
      </c>
    </row>
    <row r="41" spans="1:53" x14ac:dyDescent="0.3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IF(_xlfn.SINGLE(D6L1734C2)&lt;&gt;0,_xlfn.SINGLE(D6L1734C2)*_xlfn.SINGLE(D6L1734C4),_xlfn.SINGLE(D6L1734C3)*_xlfn.SINGLE(D6L1734C4))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186352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3920.5086399561751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280.28494326460287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1519.4692170900316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3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3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3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0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0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0</v>
      </c>
      <c r="R44" s="16" t="s">
        <v>41714</v>
      </c>
      <c r="S44" s="15">
        <f>SUM(D6L1729C8:D6L1736C8)</f>
        <v>0</v>
      </c>
      <c r="U44" s="21" t="str">
        <f>NULL_VALUE</f>
        <v>n/a</v>
      </c>
      <c r="V44" s="16" t="s">
        <v>41715</v>
      </c>
      <c r="W44" s="33">
        <f>SUM(D6L1729C10:D6L1736C10)</f>
        <v>0</v>
      </c>
      <c r="X44" s="16" t="s">
        <v>41716</v>
      </c>
      <c r="Y44" s="33">
        <f>SUM(D6L1729C11:D6L1736C11)</f>
        <v>0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0</v>
      </c>
      <c r="AD44" s="16" t="s">
        <v>41718</v>
      </c>
      <c r="AE44" s="33">
        <f>IF(D6L1737C5=0,0,D6L1737C10/D6L1737C5)</f>
        <v>0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0</v>
      </c>
      <c r="AJ44" s="16" t="s">
        <v>41720</v>
      </c>
      <c r="AK44" s="33">
        <f>IF(D6L1737C5=0,0,D6L1737C11/D6L1737C5)</f>
        <v>0</v>
      </c>
      <c r="AL44" s="16" t="s">
        <v>41721</v>
      </c>
      <c r="AM44" s="33">
        <f>SUM(D6L1729C18:D6L1736C18)</f>
        <v>0</v>
      </c>
      <c r="AN44" s="16" t="s">
        <v>41722</v>
      </c>
      <c r="AO44" s="33">
        <f>SUM(D6L1729C19:D6L1736C19)</f>
        <v>0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0</v>
      </c>
      <c r="AT44" s="16" t="s">
        <v>41724</v>
      </c>
      <c r="AU44" s="33">
        <f>IF(D6L1737C5=0,0,D6L1737C18/D6L1737C5)</f>
        <v>0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0</v>
      </c>
      <c r="AZ44" s="16" t="s">
        <v>41726</v>
      </c>
      <c r="BA44" s="33">
        <f>IF(D6L1737C5=0,0,D6L1737C19/D6L1737C5)</f>
        <v>0</v>
      </c>
    </row>
    <row r="45" spans="1:53" x14ac:dyDescent="0.3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0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IF(_xlfn.SINGLE(D6L1738C2)&lt;&gt;0,_xlfn.SINGLE(D6L1738C2)*_xlfn.SINGLE(D6L1738C4),_xlfn.SINGLE(D6L1738C3)*_xlfn.SINGLE(D6L1738C4))</f>
        <v>0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0</v>
      </c>
      <c r="R45" s="16" t="s">
        <v>41731</v>
      </c>
      <c r="S45" s="15">
        <f>D6L1738C5-D6L1738C7</f>
        <v>0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0</v>
      </c>
      <c r="X45" s="16" t="s">
        <v>41733</v>
      </c>
      <c r="Y45" s="33">
        <f>D6L1738C7-D6L1738C10</f>
        <v>0</v>
      </c>
      <c r="Z45" s="16" t="s">
        <v>41734</v>
      </c>
      <c r="AA45" s="33">
        <f>CHOOSE(MIN(D6L1738C9,RUN_YEARS),B7L816C7,B7L816C16,B7L816C25,B7L816C34,B7L816C43)</f>
        <v>186352</v>
      </c>
      <c r="AB45" s="16" t="s">
        <v>41735</v>
      </c>
      <c r="AC45" s="33">
        <f>IF(D6L1738C12=0,0,D6L1738C10/D6L1738C12)</f>
        <v>0</v>
      </c>
      <c r="AD45" s="16" t="s">
        <v>41736</v>
      </c>
      <c r="AE45" s="33">
        <f>IF(D6L1738C5=0,0,D6L1738C10/D6L1738C5)</f>
        <v>0</v>
      </c>
      <c r="AF45" s="16" t="s">
        <v>41737</v>
      </c>
      <c r="AG45" s="33">
        <f>CHOOSE(MIN(D6L1738C9,RUN_YEARS),B7L816C5,B7L816C14,B7L816C23,B7L816C32,B7L816C41)</f>
        <v>3920.5086399561751</v>
      </c>
      <c r="AH45" s="16" t="s">
        <v>41738</v>
      </c>
      <c r="AI45" s="33">
        <f>IF(D6L1738C15=0,0,D6L1738C11/D6L1738C15)</f>
        <v>0</v>
      </c>
      <c r="AJ45" s="16" t="s">
        <v>41739</v>
      </c>
      <c r="AK45" s="33">
        <f>IF(D6L1738C5=0,0,D6L1738C11/D6L1738C5)</f>
        <v>0</v>
      </c>
      <c r="AL45" s="16" t="s">
        <v>41740</v>
      </c>
      <c r="AM45" s="33">
        <f>D6L1738C8*CHOOSE(MIN(D6L1738C9,RUN_YEARS),B7L816C4,B7L816C13,B7L816C22,B7L816C31,B7L816C40)</f>
        <v>0</v>
      </c>
      <c r="AN45" s="16" t="s">
        <v>41741</v>
      </c>
      <c r="AO45" s="33">
        <f>D6L1738C8-D6L1738C18</f>
        <v>0</v>
      </c>
      <c r="AP45" s="16" t="s">
        <v>41742</v>
      </c>
      <c r="AQ45" s="33">
        <f>CHOOSE(MIN(D6L1738C9,RUN_YEARS),B7L816C2,B7L816C11,B7L816C20,B7L816C29,B7L816C38)</f>
        <v>280.28494326460287</v>
      </c>
      <c r="AR45" s="16" t="s">
        <v>41743</v>
      </c>
      <c r="AS45" s="33">
        <f>IF(D6L1738C20=0,0,D6L1738C18/D6L1738C20)</f>
        <v>0</v>
      </c>
      <c r="AT45" s="16" t="s">
        <v>41744</v>
      </c>
      <c r="AU45" s="33">
        <f>IF(D6L1738C5=0,0,D6L1738C18/D6L1738C5)</f>
        <v>0</v>
      </c>
      <c r="AV45" s="16" t="s">
        <v>41745</v>
      </c>
      <c r="AW45" s="33">
        <f>CHOOSE(MIN(D6L1738C9,RUN_YEARS),B7L816C1,B7L816C10,B7L816C19,B7L816C28,B7L816C37)</f>
        <v>1519.4692170900316</v>
      </c>
      <c r="AX45" s="16" t="s">
        <v>41746</v>
      </c>
      <c r="AY45" s="33">
        <f>IF(D6L1738C23=0,0,D6L1738C19/D6L1738C23)</f>
        <v>0</v>
      </c>
      <c r="AZ45" s="16" t="s">
        <v>41747</v>
      </c>
      <c r="BA45" s="33">
        <f>IF(D6L1738C5=0,0,D6L1738C19/D6L1738C5)</f>
        <v>0</v>
      </c>
    </row>
    <row r="46" spans="1:53" x14ac:dyDescent="0.3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0</v>
      </c>
      <c r="J46" s="16" t="s">
        <v>21739</v>
      </c>
      <c r="K46" s="21">
        <f>IF(FLOW_THRU_100PCT="Y",1,1)</f>
        <v>1</v>
      </c>
      <c r="L46" s="16" t="s">
        <v>41749</v>
      </c>
      <c r="M46" s="15">
        <f>IF(_xlfn.SINGLE(D6L1739C2)&lt;&gt;0,_xlfn.SINGLE(D6L1739C2)*_xlfn.SINGLE(D6L1739C4),_xlfn.SINGLE(D6L1739C3)*_xlfn.SINGLE(D6L1739C4))</f>
        <v>0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0</v>
      </c>
      <c r="R46" s="16" t="s">
        <v>41751</v>
      </c>
      <c r="S46" s="15">
        <f>D6L1739C5-D6L1739C7</f>
        <v>0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0</v>
      </c>
      <c r="X46" s="16" t="s">
        <v>41753</v>
      </c>
      <c r="Y46" s="33">
        <f>D6L1739C7-D6L1739C10</f>
        <v>0</v>
      </c>
      <c r="Z46" s="16" t="s">
        <v>41754</v>
      </c>
      <c r="AA46" s="33">
        <f>CHOOSE(MIN(D6L1739C9,RUN_YEARS),B7L816C7,B7L816C16,B7L816C25,B7L816C34,B7L816C43)</f>
        <v>186352</v>
      </c>
      <c r="AB46" s="16" t="s">
        <v>41755</v>
      </c>
      <c r="AC46" s="33">
        <f>IF(D6L1739C12=0,0,D6L1739C10/D6L1739C12)</f>
        <v>0</v>
      </c>
      <c r="AD46" s="16" t="s">
        <v>41756</v>
      </c>
      <c r="AE46" s="33">
        <f>IF(D6L1739C5=0,0,D6L1739C10/D6L1739C5)</f>
        <v>0</v>
      </c>
      <c r="AF46" s="16" t="s">
        <v>41757</v>
      </c>
      <c r="AG46" s="33">
        <f>CHOOSE(MIN(D6L1739C9,RUN_YEARS),B7L816C5,B7L816C14,B7L816C23,B7L816C32,B7L816C41)</f>
        <v>3920.5086399561751</v>
      </c>
      <c r="AH46" s="16" t="s">
        <v>41758</v>
      </c>
      <c r="AI46" s="33">
        <f>IF(D6L1739C15=0,0,D6L1739C11/D6L1739C15)</f>
        <v>0</v>
      </c>
      <c r="AJ46" s="16" t="s">
        <v>41759</v>
      </c>
      <c r="AK46" s="33">
        <f>IF(D6L1739C5=0,0,D6L1739C11/D6L1739C5)</f>
        <v>0</v>
      </c>
      <c r="AL46" s="16" t="s">
        <v>41760</v>
      </c>
      <c r="AM46" s="33">
        <f>D6L1739C8*CHOOSE(MIN(D6L1739C9,RUN_YEARS),B7L816C4,B7L816C13,B7L816C22,B7L816C31,B7L816C40)</f>
        <v>0</v>
      </c>
      <c r="AN46" s="16" t="s">
        <v>41761</v>
      </c>
      <c r="AO46" s="33">
        <f>D6L1739C8-D6L1739C18</f>
        <v>0</v>
      </c>
      <c r="AP46" s="16" t="s">
        <v>41762</v>
      </c>
      <c r="AQ46" s="33">
        <f>CHOOSE(MIN(D6L1739C9,RUN_YEARS),B7L816C2,B7L816C11,B7L816C20,B7L816C29,B7L816C38)</f>
        <v>280.28494326460287</v>
      </c>
      <c r="AR46" s="16" t="s">
        <v>41763</v>
      </c>
      <c r="AS46" s="33">
        <f>IF(D6L1739C20=0,0,D6L1739C18/D6L1739C20)</f>
        <v>0</v>
      </c>
      <c r="AT46" s="16" t="s">
        <v>41764</v>
      </c>
      <c r="AU46" s="33">
        <f>IF(D6L1739C5=0,0,D6L1739C18/D6L1739C5)</f>
        <v>0</v>
      </c>
      <c r="AV46" s="16" t="s">
        <v>41765</v>
      </c>
      <c r="AW46" s="33">
        <f>CHOOSE(MIN(D6L1739C9,RUN_YEARS),B7L816C1,B7L816C10,B7L816C19,B7L816C28,B7L816C37)</f>
        <v>1519.4692170900316</v>
      </c>
      <c r="AX46" s="16" t="s">
        <v>41766</v>
      </c>
      <c r="AY46" s="33">
        <f>IF(D6L1739C23=0,0,D6L1739C19/D6L1739C23)</f>
        <v>0</v>
      </c>
      <c r="AZ46" s="16" t="s">
        <v>41767</v>
      </c>
      <c r="BA46" s="33">
        <f>IF(D6L1739C5=0,0,D6L1739C19/D6L1739C5)</f>
        <v>0</v>
      </c>
    </row>
    <row r="47" spans="1:53" x14ac:dyDescent="0.3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0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0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0</v>
      </c>
      <c r="R47" s="16" t="s">
        <v>41771</v>
      </c>
      <c r="S47" s="15">
        <f>SUM(D6L1738C8:D6L1739C8)</f>
        <v>0</v>
      </c>
      <c r="U47" s="21" t="str">
        <f>NULL_VALUE</f>
        <v>n/a</v>
      </c>
      <c r="V47" s="16" t="s">
        <v>41772</v>
      </c>
      <c r="W47" s="33">
        <f>SUM(D6L1738C10:D6L1739C10)</f>
        <v>0</v>
      </c>
      <c r="X47" s="16" t="s">
        <v>41773</v>
      </c>
      <c r="Y47" s="33">
        <f>SUM(D6L1738C11:D6L1739C11)</f>
        <v>0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0</v>
      </c>
      <c r="AD47" s="16" t="s">
        <v>41775</v>
      </c>
      <c r="AE47" s="33">
        <f>IF(D6L1740C5=0,0,D6L1740C10/D6L1740C5)</f>
        <v>0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0</v>
      </c>
      <c r="AJ47" s="16" t="s">
        <v>41777</v>
      </c>
      <c r="AK47" s="33">
        <f>IF(D6L1740C5=0,0,D6L1740C11/D6L1740C5)</f>
        <v>0</v>
      </c>
      <c r="AL47" s="16" t="s">
        <v>41778</v>
      </c>
      <c r="AM47" s="33">
        <f>SUM(D6L1738C18:D6L1739C18)</f>
        <v>0</v>
      </c>
      <c r="AN47" s="16" t="s">
        <v>41779</v>
      </c>
      <c r="AO47" s="33">
        <f>SUM(D6L1738C19:D6L1739C19)</f>
        <v>0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0</v>
      </c>
      <c r="AT47" s="16" t="s">
        <v>41781</v>
      </c>
      <c r="AU47" s="33">
        <f>IF(D6L1740C5=0,0,D6L1740C18/D6L1740C5)</f>
        <v>0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0</v>
      </c>
      <c r="AZ47" s="16" t="s">
        <v>41783</v>
      </c>
      <c r="BA47" s="33">
        <f>IF(D6L1740C5=0,0,D6L1740C19/D6L1740C5)</f>
        <v>0</v>
      </c>
    </row>
    <row r="48" spans="1:53" x14ac:dyDescent="0.3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0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0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0</v>
      </c>
      <c r="R48" s="16" t="s">
        <v>41788</v>
      </c>
      <c r="S48" s="15">
        <f>SUM(D6L1728C8,D6L1737C8,D6L1740C8)</f>
        <v>0</v>
      </c>
      <c r="U48" s="21" t="str">
        <f>NULL_VALUE</f>
        <v>n/a</v>
      </c>
      <c r="V48" s="16" t="s">
        <v>41789</v>
      </c>
      <c r="W48" s="33">
        <f>SUM(D6L1728C10,D6L1737C10,D6L1740C10)</f>
        <v>0</v>
      </c>
      <c r="X48" s="16" t="s">
        <v>41790</v>
      </c>
      <c r="Y48" s="33">
        <f>SUM(D6L1728C11,D6L1737C11,D6L1740C11)</f>
        <v>0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0</v>
      </c>
      <c r="AD48" s="16" t="s">
        <v>41792</v>
      </c>
      <c r="AE48" s="33">
        <f>IF(D6L1741C5=0,0,D6L1741C10/D6L1741C5)</f>
        <v>0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0</v>
      </c>
      <c r="AJ48" s="16" t="s">
        <v>41794</v>
      </c>
      <c r="AK48" s="33">
        <f>IF(D6L1741C5=0,0,D6L1741C11/D6L1741C5)</f>
        <v>0</v>
      </c>
      <c r="AL48" s="16" t="s">
        <v>41795</v>
      </c>
      <c r="AM48" s="33">
        <f>SUM(D6L1728C18,D6L1737C18,D6L1740C18)</f>
        <v>0</v>
      </c>
      <c r="AN48" s="16" t="s">
        <v>41796</v>
      </c>
      <c r="AO48" s="33">
        <f>SUM(D6L1728C19,D6L1737C19,D6L1740C19)</f>
        <v>0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0</v>
      </c>
      <c r="AT48" s="16" t="s">
        <v>41798</v>
      </c>
      <c r="AU48" s="33">
        <f>IF(D6L1741C5=0,0,D6L1741C18/D6L1741C5)</f>
        <v>0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0</v>
      </c>
      <c r="AZ48" s="16" t="s">
        <v>41800</v>
      </c>
      <c r="BA48" s="33">
        <f>IF(D6L1741C5=0,0,D6L1741C19/D6L1741C5)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055B73-38FE-43AA-91A5-829D71B4718C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41803</v>
      </c>
    </row>
    <row r="3" spans="1:19" x14ac:dyDescent="0.3">
      <c r="B3" s="13" t="s">
        <v>27409</v>
      </c>
    </row>
    <row r="4" spans="1:19" x14ac:dyDescent="0.3">
      <c r="B4" s="13" t="s">
        <v>41804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3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IF(_xlfn.SINGLE(D6L1801C2)&lt;&gt;0,_xlfn.SINGLE(D6L1801C2)*_xlfn.SINGLE(D6L1801C4),_xlfn.SINGLE(D6L1801C3)*_xlfn.SINGLE(D6L1801C4))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3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273</v>
      </c>
      <c r="J9" s="16" t="s">
        <v>21739</v>
      </c>
      <c r="K9" s="21">
        <f>IF(FLOW_THRU_100PCT="Y",1,1)</f>
        <v>1</v>
      </c>
      <c r="L9" s="16" t="s">
        <v>41824</v>
      </c>
      <c r="M9" s="15">
        <f>IF(_xlfn.SINGLE(D6L1802C2)&lt;&gt;0,_xlfn.SINGLE(D6L1802C2)*_xlfn.SINGLE(D6L1802C4),_xlfn.SINGLE(D6L1802C3)*_xlfn.SINGLE(D6L1802C4))</f>
        <v>273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673</v>
      </c>
      <c r="R9" s="16" t="s">
        <v>41826</v>
      </c>
      <c r="S9" s="21">
        <f>IF(D6L1802C7=0,0,D6L1802C5/D6L1802C7)</f>
        <v>0.40564635958395245</v>
      </c>
    </row>
    <row r="10" spans="1:19" x14ac:dyDescent="0.3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2152</v>
      </c>
      <c r="J10" s="16" t="s">
        <v>21739</v>
      </c>
      <c r="K10" s="21">
        <f>IF(FLOW_THRU_100PCT="Y",1,1)</f>
        <v>1</v>
      </c>
      <c r="L10" s="16" t="s">
        <v>41828</v>
      </c>
      <c r="M10" s="15">
        <f>IF(_xlfn.SINGLE(D6L1803C2)&lt;&gt;0,_xlfn.SINGLE(D6L1803C2)*_xlfn.SINGLE(D6L1803C4),_xlfn.SINGLE(D6L1803C3)*_xlfn.SINGLE(D6L1803C4))</f>
        <v>2152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4724</v>
      </c>
      <c r="R10" s="16" t="s">
        <v>41830</v>
      </c>
      <c r="S10" s="21">
        <f>IF(D6L1803C7=0,0,D6L1803C5/D6L1803C7)</f>
        <v>0.45554614733276882</v>
      </c>
    </row>
    <row r="11" spans="1:19" x14ac:dyDescent="0.3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1067</v>
      </c>
      <c r="J11" s="16" t="s">
        <v>21739</v>
      </c>
      <c r="K11" s="21">
        <f>IF(FLOW_THRU_100PCT="Y",1,1)</f>
        <v>1</v>
      </c>
      <c r="L11" s="16" t="s">
        <v>41832</v>
      </c>
      <c r="M11" s="15">
        <f>IF(_xlfn.SINGLE(D6L1804C2)&lt;&gt;0,_xlfn.SINGLE(D6L1804C2)*_xlfn.SINGLE(D6L1804C4),_xlfn.SINGLE(D6L1804C3)*_xlfn.SINGLE(D6L1804C4))</f>
        <v>1067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21010</v>
      </c>
      <c r="R11" s="16" t="s">
        <v>41834</v>
      </c>
      <c r="S11" s="21">
        <f>IF(D6L1804C7=0,0,D6L1804C5/D6L1804C7)</f>
        <v>5.0785340314136125E-2</v>
      </c>
    </row>
    <row r="12" spans="1:19" x14ac:dyDescent="0.3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IF(_xlfn.SINGLE(D6L1805C2)&lt;&gt;0,_xlfn.SINGLE(D6L1805C2)*_xlfn.SINGLE(D6L1805C4),_xlfn.SINGLE(D6L1805C3)*_xlfn.SINGLE(D6L1805C4))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4515</v>
      </c>
      <c r="R12" s="16" t="s">
        <v>41838</v>
      </c>
      <c r="S12" s="21">
        <f>IF(D6L1805C7=0,0,D6L1805C5/D6L1805C7)</f>
        <v>0</v>
      </c>
    </row>
    <row r="13" spans="1:19" x14ac:dyDescent="0.3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0</v>
      </c>
      <c r="J13" s="16" t="s">
        <v>21739</v>
      </c>
      <c r="K13" s="21">
        <f>IF(FLOW_THRU_100PCT="Y",1,1)</f>
        <v>1</v>
      </c>
      <c r="L13" s="16" t="s">
        <v>41840</v>
      </c>
      <c r="M13" s="15">
        <f>IF(_xlfn.SINGLE(D6L1806C2)&lt;&gt;0,_xlfn.SINGLE(D6L1806C2)*_xlfn.SINGLE(D6L1806C4),_xlfn.SINGLE(D6L1806C3)*_xlfn.SINGLE(D6L1806C4))</f>
        <v>0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216492</v>
      </c>
      <c r="R13" s="16" t="s">
        <v>41842</v>
      </c>
      <c r="S13" s="21">
        <f>IF(D6L1806C7=0,0,D6L1806C5/D6L1806C7)</f>
        <v>0</v>
      </c>
    </row>
    <row r="14" spans="1:19" x14ac:dyDescent="0.3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IF(_xlfn.SINGLE(D6L1807C2)&lt;&gt;0,_xlfn.SINGLE(D6L1807C2)*_xlfn.SINGLE(D6L1807C4),_xlfn.SINGLE(D6L1807C3)*_xlfn.SINGLE(D6L1807C4))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1023</v>
      </c>
      <c r="R14" s="16" t="s">
        <v>41846</v>
      </c>
      <c r="S14" s="21">
        <f>IF(D6L1807C7=0,0,D6L1807C5/D6L1807C7)</f>
        <v>0</v>
      </c>
    </row>
    <row r="15" spans="1:19" x14ac:dyDescent="0.3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IF(_xlfn.SINGLE(D6L1808C2)&lt;&gt;0,_xlfn.SINGLE(D6L1808C2)*_xlfn.SINGLE(D6L1808C4),_xlfn.SINGLE(D6L1808C3)*_xlfn.SINGLE(D6L1808C4))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1312</v>
      </c>
      <c r="R15" s="16" t="s">
        <v>41850</v>
      </c>
      <c r="S15" s="21">
        <f>IF(D6L1808C7=0,0,D6L1808C5/D6L1808C7)</f>
        <v>0</v>
      </c>
    </row>
    <row r="16" spans="1:19" x14ac:dyDescent="0.3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0</v>
      </c>
      <c r="J16" s="16" t="s">
        <v>21739</v>
      </c>
      <c r="K16" s="21">
        <f>IF(FLOW_THRU_100PCT="Y",1,1)</f>
        <v>1</v>
      </c>
      <c r="L16" s="16" t="s">
        <v>41852</v>
      </c>
      <c r="M16" s="15">
        <f>IF(_xlfn.SINGLE(D6L1809C2)&lt;&gt;0,_xlfn.SINGLE(D6L1809C2)*_xlfn.SINGLE(D6L1809C4),_xlfn.SINGLE(D6L1809C3)*_xlfn.SINGLE(D6L1809C4))</f>
        <v>0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4347</v>
      </c>
      <c r="R16" s="16" t="s">
        <v>41854</v>
      </c>
      <c r="S16" s="21">
        <f>IF(D6L1809C7=0,0,D6L1809C5/D6L1809C7)</f>
        <v>0</v>
      </c>
    </row>
    <row r="17" spans="1:19" x14ac:dyDescent="0.3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IF(_xlfn.SINGLE(D6L1810C2)&lt;&gt;0,_xlfn.SINGLE(D6L1810C2)*_xlfn.SINGLE(D6L1810C4),_xlfn.SINGLE(D6L1810C3)*_xlfn.SINGLE(D6L1810C4))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2</v>
      </c>
      <c r="R17" s="16" t="s">
        <v>41858</v>
      </c>
      <c r="S17" s="21">
        <f>IF(D6L1810C7=0,0,D6L1810C5/D6L1810C7)</f>
        <v>0</v>
      </c>
    </row>
    <row r="18" spans="1:19" x14ac:dyDescent="0.3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6945</v>
      </c>
      <c r="J18" s="16" t="s">
        <v>21739</v>
      </c>
      <c r="K18" s="21">
        <f>IF(FLOW_THRU_100PCT="Y",1,1)</f>
        <v>1</v>
      </c>
      <c r="L18" s="16" t="s">
        <v>41860</v>
      </c>
      <c r="M18" s="15">
        <f>IF(_xlfn.SINGLE(D6L1811C2)&lt;&gt;0,_xlfn.SINGLE(D6L1811C2)*_xlfn.SINGLE(D6L1811C4),_xlfn.SINGLE(D6L1811C3)*_xlfn.SINGLE(D6L1811C4))</f>
        <v>6945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41769</v>
      </c>
      <c r="R18" s="16" t="s">
        <v>41862</v>
      </c>
      <c r="S18" s="21">
        <f>IF(D6L1811C7=0,0,D6L1811C5/D6L1811C7)</f>
        <v>0.16627163685987215</v>
      </c>
    </row>
    <row r="19" spans="1:19" x14ac:dyDescent="0.3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3377</v>
      </c>
      <c r="J19" s="16" t="s">
        <v>21739</v>
      </c>
      <c r="K19" s="21">
        <f>IF(FLOW_THRU_100PCT="Y",1,1)</f>
        <v>1</v>
      </c>
      <c r="L19" s="16" t="s">
        <v>41864</v>
      </c>
      <c r="M19" s="15">
        <f>IF(_xlfn.SINGLE(D6L1812C2)&lt;&gt;0,_xlfn.SINGLE(D6L1812C2)*_xlfn.SINGLE(D6L1812C4),_xlfn.SINGLE(D6L1812C3)*_xlfn.SINGLE(D6L1812C4))</f>
        <v>3377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30174</v>
      </c>
      <c r="R19" s="16" t="s">
        <v>41866</v>
      </c>
      <c r="S19" s="21">
        <f>IF(D6L1812C7=0,0,D6L1812C5/D6L1812C7)</f>
        <v>0.11191754490621064</v>
      </c>
    </row>
    <row r="20" spans="1:19" x14ac:dyDescent="0.3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0</v>
      </c>
      <c r="J20" s="16" t="s">
        <v>21739</v>
      </c>
      <c r="K20" s="21">
        <f>IF(FLOW_THRU_100PCT="Y",1,1)</f>
        <v>1</v>
      </c>
      <c r="L20" s="16" t="s">
        <v>41868</v>
      </c>
      <c r="M20" s="15">
        <f>IF(_xlfn.SINGLE(D6L1813C2)&lt;&gt;0,_xlfn.SINGLE(D6L1813C2)*_xlfn.SINGLE(D6L1813C4),_xlfn.SINGLE(D6L1813C3)*_xlfn.SINGLE(D6L1813C4))</f>
        <v>0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2</v>
      </c>
      <c r="R20" s="16" t="s">
        <v>41870</v>
      </c>
      <c r="S20" s="21">
        <f>IF(D6L1813C7=0,0,D6L1813C5/D6L1813C7)</f>
        <v>0</v>
      </c>
    </row>
    <row r="21" spans="1:19" x14ac:dyDescent="0.3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3037</v>
      </c>
      <c r="J21" s="16" t="s">
        <v>21739</v>
      </c>
      <c r="K21" s="21">
        <f>IF(FLOW_THRU_100PCT="Y",1,1)</f>
        <v>1</v>
      </c>
      <c r="L21" s="16" t="s">
        <v>41872</v>
      </c>
      <c r="M21" s="15">
        <f>IF(_xlfn.SINGLE(D6L1814C2)&lt;&gt;0,_xlfn.SINGLE(D6L1814C2)*_xlfn.SINGLE(D6L1814C4),_xlfn.SINGLE(D6L1814C3)*_xlfn.SINGLE(D6L1814C4))</f>
        <v>3037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8073</v>
      </c>
      <c r="R21" s="16" t="s">
        <v>41874</v>
      </c>
      <c r="S21" s="21">
        <f>IF(D6L1814C7=0,0,D6L1814C5/D6L1814C7)</f>
        <v>0.37619224575746313</v>
      </c>
    </row>
    <row r="22" spans="1:19" x14ac:dyDescent="0.3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0</v>
      </c>
      <c r="J22" s="16" t="s">
        <v>21739</v>
      </c>
      <c r="K22" s="21">
        <f>IF(FLOW_THRU_100PCT="Y",1,1)</f>
        <v>1</v>
      </c>
      <c r="L22" s="16" t="s">
        <v>41876</v>
      </c>
      <c r="M22" s="15">
        <f>IF(_xlfn.SINGLE(D6L1815C2)&lt;&gt;0,_xlfn.SINGLE(D6L1815C2)*_xlfn.SINGLE(D6L1815C4),_xlfn.SINGLE(D6L1815C3)*_xlfn.SINGLE(D6L1815C4))</f>
        <v>0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21082</v>
      </c>
      <c r="R22" s="16" t="s">
        <v>41878</v>
      </c>
      <c r="S22" s="21">
        <f>IF(D6L1815C7=0,0,D6L1815C5/D6L1815C7)</f>
        <v>0</v>
      </c>
    </row>
    <row r="23" spans="1:19" x14ac:dyDescent="0.3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0</v>
      </c>
      <c r="J23" s="16" t="s">
        <v>21739</v>
      </c>
      <c r="K23" s="21">
        <f>IF(FLOW_THRU_100PCT="Y",1,1)</f>
        <v>1</v>
      </c>
      <c r="L23" s="16" t="s">
        <v>41881</v>
      </c>
      <c r="M23" s="15">
        <f>IF(_xlfn.SINGLE(D6L1816C2)&lt;&gt;0,_xlfn.SINGLE(D6L1816C2)*_xlfn.SINGLE(D6L1816C4),_xlfn.SINGLE(D6L1816C3)*_xlfn.SINGLE(D6L1816C4))</f>
        <v>0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214841</v>
      </c>
      <c r="R23" s="16" t="s">
        <v>41883</v>
      </c>
      <c r="S23" s="21">
        <f>IF(D6L1816C7=0,0,D6L1816C5/D6L1816C7)</f>
        <v>0</v>
      </c>
    </row>
    <row r="24" spans="1:19" x14ac:dyDescent="0.3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IF(_xlfn.SINGLE(D6L1817C2)&lt;&gt;0,_xlfn.SINGLE(D6L1817C2)*_xlfn.SINGLE(D6L1817C4),_xlfn.SINGLE(D6L1817C3)*_xlfn.SINGLE(D6L1817C4))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253</v>
      </c>
      <c r="R24" s="16" t="s">
        <v>41888</v>
      </c>
      <c r="S24" s="21">
        <f>IF(D6L1817C7=0,0,D6L1817C5/D6L1817C7)</f>
        <v>0</v>
      </c>
    </row>
    <row r="25" spans="1:19" x14ac:dyDescent="0.3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2462</v>
      </c>
      <c r="J25" s="16" t="s">
        <v>21739</v>
      </c>
      <c r="K25" s="21">
        <f>IF(FLOW_THRU_100PCT="Y",1,1)</f>
        <v>1</v>
      </c>
      <c r="L25" s="16" t="s">
        <v>41890</v>
      </c>
      <c r="M25" s="15">
        <f>IF(_xlfn.SINGLE(D6L1818C2)&lt;&gt;0,_xlfn.SINGLE(D6L1818C2)*_xlfn.SINGLE(D6L1818C4),_xlfn.SINGLE(D6L1818C3)*_xlfn.SINGLE(D6L1818C4))</f>
        <v>2462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30174</v>
      </c>
      <c r="R25" s="16" t="s">
        <v>41892</v>
      </c>
      <c r="S25" s="21">
        <f>IF(D6L1818C7=0,0,D6L1818C5/D6L1818C7)</f>
        <v>8.1593424802810371E-2</v>
      </c>
    </row>
    <row r="26" spans="1:19" x14ac:dyDescent="0.3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19313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19313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600466</v>
      </c>
      <c r="R26" s="16" t="s">
        <v>41896</v>
      </c>
      <c r="S26" s="21">
        <f>SUM(D6L1801C8:D6L1818C8)</f>
        <v>1.6479526995572136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4FF111-0C61-4C32-8D8D-60EC8F5FBC1B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41899</v>
      </c>
    </row>
    <row r="3" spans="1:27" x14ac:dyDescent="0.3">
      <c r="B3" s="13" t="s">
        <v>27409</v>
      </c>
    </row>
    <row r="4" spans="1:27" x14ac:dyDescent="0.3">
      <c r="B4" s="13" t="s">
        <v>41900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3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0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0</v>
      </c>
    </row>
    <row r="9" spans="1:27" x14ac:dyDescent="0.3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0.47072982247597117</v>
      </c>
      <c r="F9" s="16" t="s">
        <v>41934</v>
      </c>
      <c r="G9" s="6">
        <f>D6L237C10</f>
        <v>100.6422829509991</v>
      </c>
      <c r="H9" s="16" t="s">
        <v>41935</v>
      </c>
      <c r="I9" s="6">
        <f>D6L240C10</f>
        <v>-2.876482679429087</v>
      </c>
      <c r="J9" s="16" t="s">
        <v>41936</v>
      </c>
      <c r="K9" s="6">
        <f>D6L228C11</f>
        <v>3.2380402300033778E-2</v>
      </c>
      <c r="L9" s="16" t="s">
        <v>41937</v>
      </c>
      <c r="M9" s="6">
        <f>D6L237C11</f>
        <v>6.4860380833385083</v>
      </c>
      <c r="N9" s="16" t="s">
        <v>41938</v>
      </c>
      <c r="O9" s="6">
        <f>D6L240C11</f>
        <v>-0.18537910367081409</v>
      </c>
      <c r="P9" s="16" t="s">
        <v>41939</v>
      </c>
      <c r="Q9" s="6">
        <f>D6L228C18</f>
        <v>7.6903395610038713E-2</v>
      </c>
      <c r="R9" s="16" t="s">
        <v>41940</v>
      </c>
      <c r="S9" s="6">
        <f>D6L237C18</f>
        <v>116.22536516115815</v>
      </c>
      <c r="T9" s="16" t="s">
        <v>41941</v>
      </c>
      <c r="U9" s="6">
        <f>D6L240C18</f>
        <v>-0.76357639864718552</v>
      </c>
      <c r="V9" s="16" t="s">
        <v>41942</v>
      </c>
      <c r="W9" s="6">
        <f>D6L228C19</f>
        <v>0.42620682916596614</v>
      </c>
      <c r="X9" s="16" t="s">
        <v>41943</v>
      </c>
      <c r="Y9" s="6">
        <f>D6L237C19</f>
        <v>570.50295587317953</v>
      </c>
      <c r="Z9" s="16" t="s">
        <v>41944</v>
      </c>
      <c r="AA9" s="6">
        <f>D6L240C19</f>
        <v>-3.7480853844527147</v>
      </c>
    </row>
    <row r="10" spans="1:27" x14ac:dyDescent="0.3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320.34755995863225</v>
      </c>
      <c r="F10" s="16" t="s">
        <v>41946</v>
      </c>
      <c r="G10" s="6">
        <f>D6L337C10</f>
        <v>1486.2402858673081</v>
      </c>
      <c r="H10" s="16" t="s">
        <v>41947</v>
      </c>
      <c r="I10" s="6">
        <f>D6L340C10</f>
        <v>6.402269213402465</v>
      </c>
      <c r="J10" s="16" t="s">
        <v>41948</v>
      </c>
      <c r="K10" s="6">
        <f>D6L328C11</f>
        <v>19.405777141056589</v>
      </c>
      <c r="L10" s="16" t="s">
        <v>41949</v>
      </c>
      <c r="M10" s="6">
        <f>D6L337C11</f>
        <v>87.044867902936673</v>
      </c>
      <c r="N10" s="16" t="s">
        <v>41950</v>
      </c>
      <c r="O10" s="6">
        <f>D6L340C11</f>
        <v>0.37496270506114548</v>
      </c>
      <c r="P10" s="16" t="s">
        <v>41951</v>
      </c>
      <c r="Q10" s="6">
        <f>D6L328C18</f>
        <v>52.735266722779528</v>
      </c>
      <c r="R10" s="16" t="s">
        <v>41952</v>
      </c>
      <c r="S10" s="6">
        <f>D6L337C18</f>
        <v>490.41664195338757</v>
      </c>
      <c r="T10" s="16" t="s">
        <v>41953</v>
      </c>
      <c r="U10" s="6">
        <f>D6L340C18</f>
        <v>1.4030403064402326</v>
      </c>
      <c r="V10" s="16" t="s">
        <v>41954</v>
      </c>
      <c r="W10" s="6">
        <f>D6L328C19</f>
        <v>287.01807037690946</v>
      </c>
      <c r="X10" s="16" t="s">
        <v>41955</v>
      </c>
      <c r="Y10" s="6">
        <f>D6L337C19</f>
        <v>2430.2685118168574</v>
      </c>
      <c r="Z10" s="16" t="s">
        <v>41956</v>
      </c>
      <c r="AA10" s="6">
        <f>D6L340C19</f>
        <v>6.9527915365393698</v>
      </c>
    </row>
    <row r="11" spans="1:27" x14ac:dyDescent="0.3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0</v>
      </c>
      <c r="F11" s="16" t="s">
        <v>41958</v>
      </c>
      <c r="G11" s="6">
        <f>D6L437C10</f>
        <v>341.61097324278438</v>
      </c>
      <c r="H11" s="16" t="s">
        <v>41959</v>
      </c>
      <c r="I11" s="6">
        <f>D6L440C10</f>
        <v>0</v>
      </c>
      <c r="J11" s="16" t="s">
        <v>41960</v>
      </c>
      <c r="K11" s="6">
        <f>D6L428C11</f>
        <v>0</v>
      </c>
      <c r="L11" s="16" t="s">
        <v>41961</v>
      </c>
      <c r="M11" s="6">
        <f>D6L437C11</f>
        <v>17.389026757215618</v>
      </c>
      <c r="N11" s="16" t="s">
        <v>41962</v>
      </c>
      <c r="O11" s="6">
        <f>D6L440C11</f>
        <v>0</v>
      </c>
      <c r="P11" s="16" t="s">
        <v>41963</v>
      </c>
      <c r="Q11" s="6">
        <f>D6L428C18</f>
        <v>0</v>
      </c>
      <c r="R11" s="16" t="s">
        <v>41964</v>
      </c>
      <c r="S11" s="6">
        <f>D6L437C18</f>
        <v>213.80912989278357</v>
      </c>
      <c r="T11" s="16" t="s">
        <v>41965</v>
      </c>
      <c r="U11" s="6">
        <f>D6L440C18</f>
        <v>0</v>
      </c>
      <c r="V11" s="16" t="s">
        <v>41966</v>
      </c>
      <c r="W11" s="6">
        <f>D6L428C19</f>
        <v>0</v>
      </c>
      <c r="X11" s="16" t="s">
        <v>41967</v>
      </c>
      <c r="Y11" s="6">
        <f>D6L437C19</f>
        <v>1274.1908701072164</v>
      </c>
      <c r="Z11" s="16" t="s">
        <v>41968</v>
      </c>
      <c r="AA11" s="6">
        <f>D6L440C19</f>
        <v>0</v>
      </c>
    </row>
    <row r="12" spans="1:27" x14ac:dyDescent="0.3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435.75393271031407</v>
      </c>
      <c r="F12" s="16" t="s">
        <v>41970</v>
      </c>
      <c r="G12" s="6">
        <f>D6L537C10</f>
        <v>-205.64429204889308</v>
      </c>
      <c r="H12" s="16" t="s">
        <v>41971</v>
      </c>
      <c r="I12" s="6">
        <f>D6L540C10</f>
        <v>269.40774418078882</v>
      </c>
      <c r="J12" s="16" t="s">
        <v>41972</v>
      </c>
      <c r="K12" s="6">
        <f>D6L528C11</f>
        <v>24.658650790752198</v>
      </c>
      <c r="L12" s="16" t="s">
        <v>41973</v>
      </c>
      <c r="M12" s="6">
        <f>D6L537C11</f>
        <v>-12.062867788983418</v>
      </c>
      <c r="N12" s="16" t="s">
        <v>41974</v>
      </c>
      <c r="O12" s="6">
        <f>D6L540C11</f>
        <v>15.803161697327589</v>
      </c>
      <c r="P12" s="16" t="s">
        <v>41975</v>
      </c>
      <c r="Q12" s="6">
        <f>D6L528C18</f>
        <v>64.180916614106479</v>
      </c>
      <c r="R12" s="16" t="s">
        <v>41976</v>
      </c>
      <c r="S12" s="6">
        <f>D6L537C18</f>
        <v>81.654587669671685</v>
      </c>
      <c r="T12" s="16" t="s">
        <v>41977</v>
      </c>
      <c r="U12" s="6">
        <f>D6L540C18</f>
        <v>61.158948358107054</v>
      </c>
      <c r="V12" s="16" t="s">
        <v>41978</v>
      </c>
      <c r="W12" s="6">
        <f>D6L528C19</f>
        <v>396.23166688695994</v>
      </c>
      <c r="X12" s="16" t="s">
        <v>41979</v>
      </c>
      <c r="Y12" s="6">
        <f>D6L537C19</f>
        <v>480.63825249245201</v>
      </c>
      <c r="Z12" s="16" t="s">
        <v>41980</v>
      </c>
      <c r="AA12" s="6">
        <f>D6L540C19</f>
        <v>359.99606270787348</v>
      </c>
    </row>
    <row r="13" spans="1:27" x14ac:dyDescent="0.3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8902.668351913504</v>
      </c>
      <c r="F13" s="16" t="s">
        <v>41982</v>
      </c>
      <c r="G13" s="6">
        <f>D6L637C10</f>
        <v>-8380.6327916578884</v>
      </c>
      <c r="H13" s="16" t="s">
        <v>41983</v>
      </c>
      <c r="I13" s="6">
        <f>D6L640C10</f>
        <v>4959.2624996730401</v>
      </c>
      <c r="J13" s="16" t="s">
        <v>41984</v>
      </c>
      <c r="K13" s="6">
        <f>D6L628C11</f>
        <v>614.81220949098952</v>
      </c>
      <c r="L13" s="16" t="s">
        <v>41985</v>
      </c>
      <c r="M13" s="6">
        <f>D6L637C11</f>
        <v>-543.59334896749192</v>
      </c>
      <c r="N13" s="16" t="s">
        <v>41986</v>
      </c>
      <c r="O13" s="6">
        <f>D6L640C11</f>
        <v>321.67285903393696</v>
      </c>
      <c r="P13" s="16" t="s">
        <v>41987</v>
      </c>
      <c r="Q13" s="6">
        <f>D6L628C18</f>
        <v>1174.8554298888059</v>
      </c>
      <c r="R13" s="16" t="s">
        <v>41988</v>
      </c>
      <c r="S13" s="6">
        <f>D6L637C18</f>
        <v>-1333.9445770692068</v>
      </c>
      <c r="T13" s="16" t="s">
        <v>41989</v>
      </c>
      <c r="U13" s="6">
        <f>D6L640C18</f>
        <v>1071.6597852565337</v>
      </c>
      <c r="V13" s="16" t="s">
        <v>41990</v>
      </c>
      <c r="W13" s="6">
        <f>D6L628C19</f>
        <v>8342.6251315156842</v>
      </c>
      <c r="X13" s="16" t="s">
        <v>41991</v>
      </c>
      <c r="Y13" s="6">
        <f>D6L637C19</f>
        <v>-8361.0815635561739</v>
      </c>
      <c r="Z13" s="16" t="s">
        <v>41992</v>
      </c>
      <c r="AA13" s="6">
        <f>D6L640C19</f>
        <v>6717.0968171701652</v>
      </c>
    </row>
    <row r="14" spans="1:27" x14ac:dyDescent="0.3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1.1128089507495416</v>
      </c>
      <c r="F14" s="16" t="s">
        <v>41994</v>
      </c>
      <c r="G14" s="6">
        <f>D6L737C10</f>
        <v>30.274026267812058</v>
      </c>
      <c r="H14" s="16" t="s">
        <v>41995</v>
      </c>
      <c r="I14" s="6">
        <f>D6L740C10</f>
        <v>103.15496726188361</v>
      </c>
      <c r="J14" s="16" t="s">
        <v>41996</v>
      </c>
      <c r="K14" s="6">
        <f>D6L728C11</f>
        <v>4.5865954453759947E-2</v>
      </c>
      <c r="L14" s="16" t="s">
        <v>41997</v>
      </c>
      <c r="M14" s="6">
        <f>D6L737C11</f>
        <v>1.0772577345728105</v>
      </c>
      <c r="N14" s="16" t="s">
        <v>41998</v>
      </c>
      <c r="O14" s="6">
        <f>D6L740C11</f>
        <v>3.6706213226953182</v>
      </c>
      <c r="P14" s="16" t="s">
        <v>41999</v>
      </c>
      <c r="Q14" s="6">
        <f>D6L728C18</f>
        <v>0.19524730656537895</v>
      </c>
      <c r="R14" s="16" t="s">
        <v>42000</v>
      </c>
      <c r="S14" s="6">
        <f>D6L737C18</f>
        <v>-4.1706374124061902</v>
      </c>
      <c r="T14" s="16" t="s">
        <v>42001</v>
      </c>
      <c r="U14" s="6">
        <f>D6L740C18</f>
        <v>32.872047397632031</v>
      </c>
      <c r="V14" s="16" t="s">
        <v>42002</v>
      </c>
      <c r="W14" s="6">
        <f>D6L728C19</f>
        <v>0.9634275986379226</v>
      </c>
      <c r="X14" s="16" t="s">
        <v>42003</v>
      </c>
      <c r="Y14" s="6">
        <f>D6L737C19</f>
        <v>-16.078078585208942</v>
      </c>
      <c r="Z14" s="16" t="s">
        <v>42004</v>
      </c>
      <c r="AA14" s="6">
        <f>D6L740C19</f>
        <v>126.72388152076718</v>
      </c>
    </row>
    <row r="15" spans="1:27" x14ac:dyDescent="0.3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0</v>
      </c>
      <c r="F15" s="16" t="s">
        <v>42006</v>
      </c>
      <c r="G15" s="6">
        <f>D6L837C10</f>
        <v>2.9615004935834159</v>
      </c>
      <c r="H15" s="16" t="s">
        <v>42007</v>
      </c>
      <c r="I15" s="6">
        <f>D6L840C10</f>
        <v>0</v>
      </c>
      <c r="J15" s="16" t="s">
        <v>42008</v>
      </c>
      <c r="K15" s="6">
        <f>D6L828C11</f>
        <v>0</v>
      </c>
      <c r="L15" s="16" t="s">
        <v>42009</v>
      </c>
      <c r="M15" s="6">
        <f>D6L837C11</f>
        <v>3.8499506416584062E-2</v>
      </c>
      <c r="N15" s="16" t="s">
        <v>42010</v>
      </c>
      <c r="O15" s="6">
        <f>D6L840C11</f>
        <v>0</v>
      </c>
      <c r="P15" s="16" t="s">
        <v>42011</v>
      </c>
      <c r="Q15" s="6">
        <f>D6L828C18</f>
        <v>0</v>
      </c>
      <c r="R15" s="16" t="s">
        <v>42012</v>
      </c>
      <c r="S15" s="6">
        <f>D6L837C18</f>
        <v>8.2639486181738224</v>
      </c>
      <c r="T15" s="16" t="s">
        <v>42013</v>
      </c>
      <c r="U15" s="6">
        <f>D6L840C18</f>
        <v>0</v>
      </c>
      <c r="V15" s="16" t="s">
        <v>42014</v>
      </c>
      <c r="W15" s="6">
        <f>D6L828C19</f>
        <v>0</v>
      </c>
      <c r="X15" s="16" t="s">
        <v>42015</v>
      </c>
      <c r="Y15" s="6">
        <f>D6L837C19</f>
        <v>13.736051381826178</v>
      </c>
      <c r="Z15" s="16" t="s">
        <v>42016</v>
      </c>
      <c r="AA15" s="6">
        <f>D6L840C19</f>
        <v>0</v>
      </c>
    </row>
    <row r="16" spans="1:27" x14ac:dyDescent="0.3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0</v>
      </c>
      <c r="F16" s="16" t="s">
        <v>42018</v>
      </c>
      <c r="G16" s="6">
        <f>D6L937C10</f>
        <v>0</v>
      </c>
      <c r="H16" s="16" t="s">
        <v>42019</v>
      </c>
      <c r="I16" s="6">
        <f>D6L940C10</f>
        <v>0</v>
      </c>
      <c r="J16" s="16" t="s">
        <v>42020</v>
      </c>
      <c r="K16" s="6">
        <f>D6L928C11</f>
        <v>0</v>
      </c>
      <c r="L16" s="16" t="s">
        <v>42021</v>
      </c>
      <c r="M16" s="6">
        <f>D6L937C11</f>
        <v>0</v>
      </c>
      <c r="N16" s="16" t="s">
        <v>42022</v>
      </c>
      <c r="O16" s="6">
        <f>D6L940C11</f>
        <v>0</v>
      </c>
      <c r="P16" s="16" t="s">
        <v>42023</v>
      </c>
      <c r="Q16" s="6">
        <f>D6L928C18</f>
        <v>0</v>
      </c>
      <c r="R16" s="16" t="s">
        <v>42024</v>
      </c>
      <c r="S16" s="6">
        <f>D6L937C18</f>
        <v>4.3632256269574849</v>
      </c>
      <c r="T16" s="16" t="s">
        <v>42025</v>
      </c>
      <c r="U16" s="6">
        <f>D6L940C18</f>
        <v>0</v>
      </c>
      <c r="V16" s="16" t="s">
        <v>42026</v>
      </c>
      <c r="W16" s="6">
        <f>D6L928C19</f>
        <v>0</v>
      </c>
      <c r="X16" s="16" t="s">
        <v>42027</v>
      </c>
      <c r="Y16" s="6">
        <f>D6L937C19</f>
        <v>63.636774373042513</v>
      </c>
      <c r="Z16" s="16" t="s">
        <v>42028</v>
      </c>
      <c r="AA16" s="6">
        <f>D6L940C19</f>
        <v>0</v>
      </c>
    </row>
    <row r="17" spans="1:27" x14ac:dyDescent="0.3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0</v>
      </c>
      <c r="F17" s="16" t="s">
        <v>42030</v>
      </c>
      <c r="G17" s="6">
        <f>D6L1037C10</f>
        <v>0</v>
      </c>
      <c r="H17" s="16" t="s">
        <v>42031</v>
      </c>
      <c r="I17" s="6">
        <f>D6L1040C10</f>
        <v>0</v>
      </c>
      <c r="J17" s="16" t="s">
        <v>42032</v>
      </c>
      <c r="K17" s="6">
        <f>D6L1028C11</f>
        <v>0</v>
      </c>
      <c r="L17" s="16" t="s">
        <v>42033</v>
      </c>
      <c r="M17" s="6">
        <f>D6L1037C11</f>
        <v>23.399412148922274</v>
      </c>
      <c r="N17" s="16" t="s">
        <v>42034</v>
      </c>
      <c r="O17" s="6">
        <f>D6L1040C11</f>
        <v>1.3878247035450773</v>
      </c>
      <c r="P17" s="16" t="s">
        <v>42035</v>
      </c>
      <c r="Q17" s="6">
        <f>D6L1028C18</f>
        <v>0</v>
      </c>
      <c r="R17" s="16" t="s">
        <v>42036</v>
      </c>
      <c r="S17" s="6">
        <f>D6L1037C18</f>
        <v>0</v>
      </c>
      <c r="T17" s="16" t="s">
        <v>42037</v>
      </c>
      <c r="U17" s="6">
        <f>D6L1040C18</f>
        <v>0</v>
      </c>
      <c r="V17" s="16" t="s">
        <v>42038</v>
      </c>
      <c r="W17" s="6">
        <f>D6L1028C19</f>
        <v>0</v>
      </c>
      <c r="X17" s="16" t="s">
        <v>42039</v>
      </c>
      <c r="Y17" s="6">
        <f>D6L1037C19</f>
        <v>34.799412148922279</v>
      </c>
      <c r="Z17" s="16" t="s">
        <v>42040</v>
      </c>
      <c r="AA17" s="6">
        <f>D6L1040C19</f>
        <v>1.3878247035450773</v>
      </c>
    </row>
    <row r="18" spans="1:27" x14ac:dyDescent="0.3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0</v>
      </c>
      <c r="F18" s="16" t="s">
        <v>42042</v>
      </c>
      <c r="G18" s="6">
        <f>D6L1137C10</f>
        <v>356.36722606120435</v>
      </c>
      <c r="H18" s="16" t="s">
        <v>42043</v>
      </c>
      <c r="I18" s="6">
        <f>D6L1140C10</f>
        <v>0</v>
      </c>
      <c r="J18" s="16" t="s">
        <v>42044</v>
      </c>
      <c r="K18" s="6">
        <f>D6L1128C11</f>
        <v>0</v>
      </c>
      <c r="L18" s="16" t="s">
        <v>42045</v>
      </c>
      <c r="M18" s="6">
        <f>D6L1137C11</f>
        <v>4.6327739387956512</v>
      </c>
      <c r="N18" s="16" t="s">
        <v>42046</v>
      </c>
      <c r="O18" s="6">
        <f>D6L1140C11</f>
        <v>0</v>
      </c>
      <c r="P18" s="16" t="s">
        <v>42047</v>
      </c>
      <c r="Q18" s="6">
        <f>D6L1128C18</f>
        <v>0</v>
      </c>
      <c r="R18" s="16" t="s">
        <v>42048</v>
      </c>
      <c r="S18" s="6">
        <f>D6L1137C18</f>
        <v>788.83145900750117</v>
      </c>
      <c r="T18" s="16" t="s">
        <v>42049</v>
      </c>
      <c r="U18" s="6">
        <f>D6L1140C18</f>
        <v>0</v>
      </c>
      <c r="V18" s="16" t="s">
        <v>42050</v>
      </c>
      <c r="W18" s="6">
        <f>D6L1128C19</f>
        <v>0</v>
      </c>
      <c r="X18" s="16" t="s">
        <v>42051</v>
      </c>
      <c r="Y18" s="6">
        <f>D6L1137C19</f>
        <v>1311.1685409924989</v>
      </c>
      <c r="Z18" s="16" t="s">
        <v>42052</v>
      </c>
      <c r="AA18" s="6">
        <f>D6L1140C19</f>
        <v>0</v>
      </c>
    </row>
    <row r="19" spans="1:27" x14ac:dyDescent="0.3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362.01671040698375</v>
      </c>
      <c r="F19" s="16" t="s">
        <v>42054</v>
      </c>
      <c r="G19" s="6">
        <f>D6L1237C10</f>
        <v>-125.0113571095965</v>
      </c>
      <c r="H19" s="16" t="s">
        <v>42055</v>
      </c>
      <c r="I19" s="6">
        <f>D6L1240C10</f>
        <v>452.06429023079113</v>
      </c>
      <c r="J19" s="16" t="s">
        <v>42056</v>
      </c>
      <c r="K19" s="6">
        <f>D6L1228C11</f>
        <v>19.690275456391674</v>
      </c>
      <c r="L19" s="16" t="s">
        <v>42057</v>
      </c>
      <c r="M19" s="6">
        <f>D6L1237C11</f>
        <v>-7.0517655347130788</v>
      </c>
      <c r="N19" s="16" t="s">
        <v>42058</v>
      </c>
      <c r="O19" s="6">
        <f>D6L1240C11</f>
        <v>25.500494155337023</v>
      </c>
      <c r="P19" s="16" t="s">
        <v>42059</v>
      </c>
      <c r="Q19" s="6">
        <f>D6L1228C18</f>
        <v>52.518412944838076</v>
      </c>
      <c r="R19" s="16" t="s">
        <v>42060</v>
      </c>
      <c r="S19" s="6">
        <f>D6L1237C18</f>
        <v>328.06003849216006</v>
      </c>
      <c r="T19" s="16" t="s">
        <v>42061</v>
      </c>
      <c r="U19" s="6">
        <f>D6L1240C18</f>
        <v>102.63622359428433</v>
      </c>
      <c r="V19" s="16" t="s">
        <v>42062</v>
      </c>
      <c r="W19" s="6">
        <f>D6L1228C19</f>
        <v>329.18857291853732</v>
      </c>
      <c r="X19" s="16" t="s">
        <v>42063</v>
      </c>
      <c r="Y19" s="6">
        <f>D6L1237C19</f>
        <v>1938.8768388635303</v>
      </c>
      <c r="Z19" s="16" t="s">
        <v>42064</v>
      </c>
      <c r="AA19" s="6">
        <f>D6L1240C19</f>
        <v>606.59322503899568</v>
      </c>
    </row>
    <row r="20" spans="1:27" x14ac:dyDescent="0.3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0</v>
      </c>
      <c r="F20" s="16" t="s">
        <v>42066</v>
      </c>
      <c r="G20" s="6">
        <f>D6L1337C10</f>
        <v>23.340840048457533</v>
      </c>
      <c r="H20" s="16" t="s">
        <v>42067</v>
      </c>
      <c r="I20" s="6">
        <f>D6L1340C10</f>
        <v>0</v>
      </c>
      <c r="J20" s="16" t="s">
        <v>42068</v>
      </c>
      <c r="K20" s="6">
        <f>D6L1328C11</f>
        <v>0</v>
      </c>
      <c r="L20" s="16" t="s">
        <v>42069</v>
      </c>
      <c r="M20" s="6">
        <f>D6L1337C11</f>
        <v>1.6591599515424669</v>
      </c>
      <c r="N20" s="16" t="s">
        <v>42070</v>
      </c>
      <c r="O20" s="6">
        <f>D6L1340C11</f>
        <v>0</v>
      </c>
      <c r="P20" s="16" t="s">
        <v>42071</v>
      </c>
      <c r="Q20" s="6">
        <f>D6L1328C18</f>
        <v>0</v>
      </c>
      <c r="R20" s="16" t="s">
        <v>42072</v>
      </c>
      <c r="S20" s="6">
        <f>D6L1337C18</f>
        <v>7.6204423434439814</v>
      </c>
      <c r="T20" s="16" t="s">
        <v>42073</v>
      </c>
      <c r="U20" s="6">
        <f>D6L1340C18</f>
        <v>0</v>
      </c>
      <c r="V20" s="16" t="s">
        <v>42074</v>
      </c>
      <c r="W20" s="6">
        <f>D6L1328C19</f>
        <v>0</v>
      </c>
      <c r="X20" s="16" t="s">
        <v>42075</v>
      </c>
      <c r="Y20" s="6">
        <f>D6L1337C19</f>
        <v>55.379557656556017</v>
      </c>
      <c r="Z20" s="16" t="s">
        <v>42076</v>
      </c>
      <c r="AA20" s="6">
        <f>D6L1340C19</f>
        <v>0</v>
      </c>
    </row>
    <row r="21" spans="1:27" x14ac:dyDescent="0.3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1282.7297716001135</v>
      </c>
      <c r="F21" s="16" t="s">
        <v>42078</v>
      </c>
      <c r="G21" s="6">
        <f>D6L1437C10</f>
        <v>-1560.8915874820095</v>
      </c>
      <c r="H21" s="16" t="s">
        <v>42079</v>
      </c>
      <c r="I21" s="6">
        <f>D6L1440C10</f>
        <v>567.64042246939573</v>
      </c>
      <c r="J21" s="16" t="s">
        <v>42080</v>
      </c>
      <c r="K21" s="6">
        <f>D6L1428C11</f>
        <v>72.573495967424094</v>
      </c>
      <c r="L21" s="16" t="s">
        <v>42081</v>
      </c>
      <c r="M21" s="6">
        <f>D6L1437C11</f>
        <v>-86.368074535876389</v>
      </c>
      <c r="N21" s="16" t="s">
        <v>42082</v>
      </c>
      <c r="O21" s="6">
        <f>D6L1440C11</f>
        <v>31.408978503433826</v>
      </c>
      <c r="P21" s="16" t="s">
        <v>42083</v>
      </c>
      <c r="Q21" s="6">
        <f>D6L1428C18</f>
        <v>209.43987679320955</v>
      </c>
      <c r="R21" s="16" t="s">
        <v>42084</v>
      </c>
      <c r="S21" s="6">
        <f>D6L1437C18</f>
        <v>-115.0631341407834</v>
      </c>
      <c r="T21" s="16" t="s">
        <v>42085</v>
      </c>
      <c r="U21" s="6">
        <f>D6L1440C18</f>
        <v>147.57905883349204</v>
      </c>
      <c r="V21" s="16" t="s">
        <v>42086</v>
      </c>
      <c r="W21" s="6">
        <f>D6L1428C19</f>
        <v>1145.8633907743283</v>
      </c>
      <c r="X21" s="16" t="s">
        <v>42087</v>
      </c>
      <c r="Y21" s="6">
        <f>D6L1437C19</f>
        <v>-573.39652787710247</v>
      </c>
      <c r="Z21" s="16" t="s">
        <v>42088</v>
      </c>
      <c r="AA21" s="6">
        <f>D6L1440C19</f>
        <v>735.43381687272722</v>
      </c>
    </row>
    <row r="22" spans="1:27" x14ac:dyDescent="0.3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0.16160128715752117</v>
      </c>
      <c r="F22" s="16" t="s">
        <v>42090</v>
      </c>
      <c r="G22" s="6">
        <f>D6L1537C10</f>
        <v>6.2105248079555395E-4</v>
      </c>
      <c r="H22" s="16" t="s">
        <v>42091</v>
      </c>
      <c r="I22" s="6">
        <f>D6L1540C10</f>
        <v>2.6257723349826655E-3</v>
      </c>
      <c r="J22" s="16" t="s">
        <v>42092</v>
      </c>
      <c r="K22" s="6">
        <f>D6L1528C11</f>
        <v>2.5591275232983981E-3</v>
      </c>
      <c r="L22" s="16" t="s">
        <v>42093</v>
      </c>
      <c r="M22" s="6">
        <f>D6L1537C11</f>
        <v>9.6854869659755591E-6</v>
      </c>
      <c r="N22" s="16" t="s">
        <v>42094</v>
      </c>
      <c r="O22" s="6">
        <f>D6L1540C11</f>
        <v>4.0949653229814184E-5</v>
      </c>
      <c r="P22" s="16" t="s">
        <v>42095</v>
      </c>
      <c r="Q22" s="6">
        <f>D6L1528C18</f>
        <v>5.4278755599829878E-2</v>
      </c>
      <c r="R22" s="16" t="s">
        <v>42096</v>
      </c>
      <c r="S22" s="6">
        <f>D6L1537C18</f>
        <v>-0.69650640091104443</v>
      </c>
      <c r="T22" s="16" t="s">
        <v>42097</v>
      </c>
      <c r="U22" s="6">
        <f>D6L1540C18</f>
        <v>9.2898744094539829E-4</v>
      </c>
      <c r="V22" s="16" t="s">
        <v>42098</v>
      </c>
      <c r="W22" s="6">
        <f>D6L1528C19</f>
        <v>0.10988165908098965</v>
      </c>
      <c r="X22" s="16" t="s">
        <v>42099</v>
      </c>
      <c r="Y22" s="6">
        <f>D6L1537C19</f>
        <v>-1.3028628611211941</v>
      </c>
      <c r="Z22" s="16" t="s">
        <v>42100</v>
      </c>
      <c r="AA22" s="6">
        <f>D6L1540C19</f>
        <v>1.7377345472670814E-3</v>
      </c>
    </row>
    <row r="23" spans="1:27" x14ac:dyDescent="0.3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862.29387533218483</v>
      </c>
      <c r="H23" s="16" t="s">
        <v>42103</v>
      </c>
      <c r="I23" s="6">
        <f>D6L1640C10</f>
        <v>2934.8846998895237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48.641134465333167</v>
      </c>
      <c r="N23" s="16" t="s">
        <v>42106</v>
      </c>
      <c r="O23" s="6">
        <f>D6L1640C11</f>
        <v>165.55390848923855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-140.99087335868552</v>
      </c>
      <c r="T23" s="16" t="s">
        <v>42109</v>
      </c>
      <c r="U23" s="6">
        <f>D6L1640C18</f>
        <v>669.11119248341777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-833.27411684379649</v>
      </c>
      <c r="Z23" s="16" t="s">
        <v>42112</v>
      </c>
      <c r="AA23" s="6">
        <f>D6L1640C19</f>
        <v>3954.5328339692292</v>
      </c>
    </row>
    <row r="24" spans="1:27" x14ac:dyDescent="0.3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0</v>
      </c>
      <c r="H24" s="16" t="s">
        <v>42115</v>
      </c>
      <c r="I24" s="6">
        <f>D6L1740C10</f>
        <v>0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0</v>
      </c>
      <c r="N24" s="16" t="s">
        <v>42118</v>
      </c>
      <c r="O24" s="6">
        <f>D6L1740C11</f>
        <v>0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0</v>
      </c>
      <c r="T24" s="16" t="s">
        <v>42121</v>
      </c>
      <c r="U24" s="6">
        <f>D6L1740C18</f>
        <v>0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0</v>
      </c>
      <c r="Z24" s="16" t="s">
        <v>42124</v>
      </c>
      <c r="AA24" s="6">
        <f>D6L1740C19</f>
        <v>0</v>
      </c>
    </row>
    <row r="25" spans="1:27" x14ac:dyDescent="0.3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11305.261466649932</v>
      </c>
      <c r="F25" s="16" t="s">
        <v>42126</v>
      </c>
      <c r="G25" s="6">
        <f>SUM(D6L1901C2:D6L1916C2)</f>
        <v>-7068.4483969815728</v>
      </c>
      <c r="H25" s="16" t="s">
        <v>42127</v>
      </c>
      <c r="I25" s="6">
        <f>SUM(D6L1901C3:D6L1916C3)</f>
        <v>9289.9430360117312</v>
      </c>
      <c r="J25" s="16" t="s">
        <v>42128</v>
      </c>
      <c r="K25" s="6">
        <f>SUM(D6L1901C4:D6L1916C4)</f>
        <v>751.22121433089126</v>
      </c>
      <c r="L25" s="16" t="s">
        <v>42129</v>
      </c>
      <c r="M25" s="6">
        <f>SUM(D6L1901C5:D6L1916C5)</f>
        <v>-458.70787665250401</v>
      </c>
      <c r="N25" s="16" t="s">
        <v>42130</v>
      </c>
      <c r="O25" s="6">
        <f>SUM(D6L1901C6:D6L1916C6)</f>
        <v>565.18747245655788</v>
      </c>
      <c r="P25" s="16" t="s">
        <v>42131</v>
      </c>
      <c r="Q25" s="6">
        <f>SUM(D6L1901C7:D6L1916C7)</f>
        <v>1554.0563324215148</v>
      </c>
      <c r="R25" s="16" t="s">
        <v>42132</v>
      </c>
      <c r="S25" s="6">
        <f>SUM(D6L1901C8:D6L1916C8)</f>
        <v>444.37911038324449</v>
      </c>
      <c r="T25" s="16" t="s">
        <v>42133</v>
      </c>
      <c r="U25" s="6">
        <f>SUM(D6L1901C9:D6L1916C9)</f>
        <v>2085.6576488187011</v>
      </c>
      <c r="V25" s="16" t="s">
        <v>42134</v>
      </c>
      <c r="W25" s="6">
        <f>SUM(D6L1901C10:D6L1916C10)</f>
        <v>10502.426348559302</v>
      </c>
      <c r="X25" s="16" t="s">
        <v>42135</v>
      </c>
      <c r="Y25" s="6">
        <f>SUM(D6L1901C11:D6L1916C11)</f>
        <v>-1611.9353840173217</v>
      </c>
      <c r="Z25" s="16" t="s">
        <v>42136</v>
      </c>
      <c r="AA25" s="6">
        <f>SUM(D6L1901C12:D6L1916C12)</f>
        <v>12504.970905869937</v>
      </c>
    </row>
    <row r="26" spans="1:27" x14ac:dyDescent="0.3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11305.261466649932</v>
      </c>
      <c r="F26" s="16" t="s">
        <v>42138</v>
      </c>
      <c r="G26" s="6">
        <f>SUM(D6L1917C2:D6L1918C2)</f>
        <v>-7068.4483969815728</v>
      </c>
      <c r="H26" s="16" t="s">
        <v>42139</v>
      </c>
      <c r="I26" s="6">
        <f>SUM(D6L1917C3:D6L1918C3)</f>
        <v>9289.9430360117312</v>
      </c>
      <c r="J26" s="16" t="s">
        <v>42140</v>
      </c>
      <c r="K26" s="6">
        <f>SUM(D6L1917C4:D6L1918C4)</f>
        <v>751.22121433089126</v>
      </c>
      <c r="L26" s="16" t="s">
        <v>42141</v>
      </c>
      <c r="M26" s="6">
        <f>SUM(D6L1917C5:D6L1918C5)</f>
        <v>-458.70787665250401</v>
      </c>
      <c r="N26" s="16" t="s">
        <v>42142</v>
      </c>
      <c r="O26" s="6">
        <f>SUM(D6L1917C6:D6L1918C6)</f>
        <v>565.18747245655788</v>
      </c>
      <c r="P26" s="16" t="s">
        <v>42143</v>
      </c>
      <c r="Q26" s="6">
        <f>SUM(D6L1917C7:D6L1918C7)</f>
        <v>1554.0563324215148</v>
      </c>
      <c r="R26" s="16" t="s">
        <v>42144</v>
      </c>
      <c r="S26" s="6">
        <f>SUM(D6L1917C8:D6L1918C8)</f>
        <v>444.37911038324449</v>
      </c>
      <c r="T26" s="16" t="s">
        <v>42145</v>
      </c>
      <c r="U26" s="6">
        <f>SUM(D6L1917C9:D6L1918C9)</f>
        <v>2085.6576488187011</v>
      </c>
      <c r="V26" s="16" t="s">
        <v>42146</v>
      </c>
      <c r="W26" s="6">
        <f>SUM(D6L1917C10:D6L1918C10)</f>
        <v>10502.426348559302</v>
      </c>
      <c r="X26" s="16" t="s">
        <v>42147</v>
      </c>
      <c r="Y26" s="6">
        <f>SUM(D6L1917C11:D6L1918C11)</f>
        <v>-1611.9353840173217</v>
      </c>
      <c r="Z26" s="16" t="s">
        <v>42148</v>
      </c>
      <c r="AA26" s="6">
        <f>SUM(D6L1917C12:D6L1918C12)</f>
        <v>12504.970905869937</v>
      </c>
    </row>
    <row r="27" spans="1:27" x14ac:dyDescent="0.3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186352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3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3920.5086399561751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3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280.28494326460287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3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1519.4692170900316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3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6.0666166537788335E-2</v>
      </c>
      <c r="F31" s="16" t="s">
        <v>42153</v>
      </c>
      <c r="G31" s="6">
        <f>IF(D6L1920C1=0,0,D6L1918C2/D6L1920C1)</f>
        <v>-3.7930628042530119E-2</v>
      </c>
      <c r="H31" s="16" t="s">
        <v>42154</v>
      </c>
      <c r="I31" s="6">
        <f>IF(D6L1920C1=0,0,D6L1918C3/D6L1920C1)</f>
        <v>4.9851587511868564E-2</v>
      </c>
      <c r="J31" s="16" t="s">
        <v>42155</v>
      </c>
      <c r="K31" s="6">
        <f>IF(D6L1921C1=0,0,D6L1918C4/D6L1921C1)</f>
        <v>0.19161320209188179</v>
      </c>
      <c r="L31" s="16" t="s">
        <v>42156</v>
      </c>
      <c r="M31" s="6">
        <f>IF(D6L1921C1=0,0,D6L1918C5/D6L1921C1)</f>
        <v>-0.11700213385006891</v>
      </c>
      <c r="N31" s="16" t="s">
        <v>42157</v>
      </c>
      <c r="O31" s="6">
        <f>IF(D6L1921C1=0,0,D6L1918C6/D6L1921C1)</f>
        <v>0.14416177194367202</v>
      </c>
      <c r="P31" s="16" t="s">
        <v>42158</v>
      </c>
      <c r="Q31" s="6">
        <f>IF(D6L1922C1=0,0,D6L1918C7/D6L1922C1)</f>
        <v>5.5445587419742655</v>
      </c>
      <c r="R31" s="16" t="s">
        <v>42159</v>
      </c>
      <c r="S31" s="6">
        <f>IF(D6L1922C1=0,0,D6L1918C8/D6L1922C1)</f>
        <v>1.5854548061246678</v>
      </c>
      <c r="T31" s="16" t="s">
        <v>42160</v>
      </c>
      <c r="U31" s="6">
        <f>IF(D6L1922C1=0,0,D6L1918C9/D6L1922C1)</f>
        <v>7.4412047415966152</v>
      </c>
      <c r="V31" s="16" t="s">
        <v>42161</v>
      </c>
      <c r="W31" s="6">
        <f>IF(D6L1923C1=0,0,D6L1918C10/D6L1923C1)</f>
        <v>6.9119046509364139</v>
      </c>
      <c r="X31" s="16" t="s">
        <v>42162</v>
      </c>
      <c r="Y31" s="6">
        <f>IF(D6L1923C1=0,0,D6L1918C11/D6L1923C1)</f>
        <v>-1.0608542548195705</v>
      </c>
      <c r="Z31" s="16" t="s">
        <v>42163</v>
      </c>
      <c r="AA31" s="6">
        <f>IF(D6L1923C1=0,0,D6L1918C12/D6L1923C1)</f>
        <v>8.229828393508674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E54EDF-D0C0-488C-AEC6-C9F4382721AB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42164</v>
      </c>
    </row>
    <row r="3" spans="1:19" x14ac:dyDescent="0.3">
      <c r="B3" s="13" t="s">
        <v>5129</v>
      </c>
    </row>
    <row r="4" spans="1:19" x14ac:dyDescent="0.3">
      <c r="B4" s="13" t="s">
        <v>42165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3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IF(_xlfn.SINGLE(D7L101C2)&lt;&gt;0,_xlfn.SINGLE(D7L101C2)*_xlfn.SINGLE(D7L101C4),_xlfn.SINGLE(D7L101C3)*_xlfn.SINGLE(D7L101C4))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3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IF(_xlfn.SINGLE(D7L102C2)&lt;&gt;0,_xlfn.SINGLE(D7L102C2)*_xlfn.SINGLE(D7L102C4),_xlfn.SINGLE(D7L102C3)*_xlfn.SINGLE(D7L102C4))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3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IF(_xlfn.SINGLE(D7L103C2)&lt;&gt;0,_xlfn.SINGLE(D7L103C2)*_xlfn.SINGLE(D7L103C4),_xlfn.SINGLE(D7L103C3)*_xlfn.SINGLE(D7L103C4))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3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IF(_xlfn.SINGLE(D7L104C2)&lt;&gt;0,_xlfn.SINGLE(D7L104C2)*_xlfn.SINGLE(D7L104C4),_xlfn.SINGLE(D7L104C3)*_xlfn.SINGLE(D7L104C4))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3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IF(_xlfn.SINGLE(D7L105C2)&lt;&gt;0,_xlfn.SINGLE(D7L105C2)*_xlfn.SINGLE(D7L105C4),_xlfn.SINGLE(D7L105C3)*_xlfn.SINGLE(D7L105C4))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3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IF(_xlfn.SINGLE(D7L106C2)&lt;&gt;0,_xlfn.SINGLE(D7L106C2)*_xlfn.SINGLE(D7L106C4),_xlfn.SINGLE(D7L106C3)*_xlfn.SINGLE(D7L106C4))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3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IF(_xlfn.SINGLE(D7L107C2)&lt;&gt;0,_xlfn.SINGLE(D7L107C2)*_xlfn.SINGLE(D7L107C4),_xlfn.SINGLE(D7L107C3)*_xlfn.SINGLE(D7L107C4))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3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IF(_xlfn.SINGLE(D7L108C2)&lt;&gt;0,_xlfn.SINGLE(D7L108C2)*_xlfn.SINGLE(D7L108C4),_xlfn.SINGLE(D7L108C3)*_xlfn.SINGLE(D7L108C4))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3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IF(_xlfn.SINGLE(D7L109C2)&lt;&gt;0,_xlfn.SINGLE(D7L109C2)*_xlfn.SINGLE(D7L109C4),_xlfn.SINGLE(D7L109C3)*_xlfn.SINGLE(D7L109C4))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3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_xlfn.SINGLE(IF(FLOW_THRU_100PCT="Y",1,INDEX(VariabilityMatrix,D7L110C1,_xlfn.SINGLE(D7L110C6))))</f>
        <v>0.44333062863982836</v>
      </c>
      <c r="L17" s="16" t="s">
        <v>42242</v>
      </c>
      <c r="M17" s="15">
        <f>IF(_xlfn.SINGLE(D7L110C2)&lt;&gt;0,_xlfn.SINGLE(D7L110C2)*_xlfn.SINGLE(D7L110C4),_xlfn.SINGLE(D7L110C3)*_xlfn.SINGLE(D7L110C4))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3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_xlfn.SINGLE(IF(FLOW_THRU_100PCT="Y",1,INDEX(VariabilityMatrix,D7L111C1,_xlfn.SINGLE(D7L111C6))))</f>
        <v>0.44333062863982836</v>
      </c>
      <c r="L18" s="16" t="s">
        <v>42247</v>
      </c>
      <c r="M18" s="15">
        <f>IF(_xlfn.SINGLE(D7L111C2)&lt;&gt;0,_xlfn.SINGLE(D7L111C2)*_xlfn.SINGLE(D7L111C4),_xlfn.SINGLE(D7L111C3)*_xlfn.SINGLE(D7L111C4))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3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_xlfn.SINGLE(IF(FLOW_THRU_100PCT="Y",1,INDEX(VariabilityMatrix,D7L112C1,_xlfn.SINGLE(D7L112C6))))</f>
        <v>0.43955570143604111</v>
      </c>
      <c r="L19" s="16" t="s">
        <v>42252</v>
      </c>
      <c r="M19" s="15">
        <f>IF(_xlfn.SINGLE(D7L112C2)&lt;&gt;0,_xlfn.SINGLE(D7L112C2)*_xlfn.SINGLE(D7L112C4),_xlfn.SINGLE(D7L112C3)*_xlfn.SINGLE(D7L112C4))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3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_xlfn.SINGLE(IF(FLOW_THRU_100PCT="Y",1,INDEX(VariabilityMatrix,D7L113C1,_xlfn.SINGLE(D7L113C6))))</f>
        <v>0.44333062863982836</v>
      </c>
      <c r="L20" s="16" t="s">
        <v>42257</v>
      </c>
      <c r="M20" s="15">
        <f>IF(_xlfn.SINGLE(D7L113C2)&lt;&gt;0,_xlfn.SINGLE(D7L113C2)*_xlfn.SINGLE(D7L113C4),_xlfn.SINGLE(D7L113C3)*_xlfn.SINGLE(D7L113C4))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3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_xlfn.SINGLE(IF(FLOW_THRU_100PCT="Y",1,INDEX(VariabilityMatrix,D7L114C1,_xlfn.SINGLE(D7L114C6))))</f>
        <v>0.44333062863982836</v>
      </c>
      <c r="L21" s="16" t="s">
        <v>42262</v>
      </c>
      <c r="M21" s="15">
        <f>IF(_xlfn.SINGLE(D7L114C2)&lt;&gt;0,_xlfn.SINGLE(D7L114C2)*_xlfn.SINGLE(D7L114C4),_xlfn.SINGLE(D7L114C3)*_xlfn.SINGLE(D7L114C4))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3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_xlfn.SINGLE(IF(FLOW_THRU_100PCT="Y",1,INDEX(VariabilityMatrix,D7L115C1,_xlfn.SINGLE(D7L115C6))))</f>
        <v>0.43955570143604111</v>
      </c>
      <c r="L22" s="16" t="s">
        <v>42267</v>
      </c>
      <c r="M22" s="15">
        <f>IF(_xlfn.SINGLE(D7L115C2)&lt;&gt;0,_xlfn.SINGLE(D7L115C2)*_xlfn.SINGLE(D7L115C4),_xlfn.SINGLE(D7L115C3)*_xlfn.SINGLE(D7L115C4))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3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_xlfn.SINGLE(IF(FLOW_THRU_100PCT="Y",1,INDEX(VariabilityMatrix,D7L116C1,_xlfn.SINGLE(D7L116C6))))</f>
        <v>0.43955570143604111</v>
      </c>
      <c r="L23" s="16" t="s">
        <v>42272</v>
      </c>
      <c r="M23" s="15">
        <f>IF(_xlfn.SINGLE(D7L116C2)&lt;&gt;0,_xlfn.SINGLE(D7L116C2)*_xlfn.SINGLE(D7L116C4),_xlfn.SINGLE(D7L116C3)*_xlfn.SINGLE(D7L116C4))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3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_xlfn.SINGLE(IF(FLOW_THRU_100PCT="Y",1,INDEX(VariabilityMatrix,D7L117C1,_xlfn.SINGLE(D7L117C6))))</f>
        <v>0.43955570143604111</v>
      </c>
      <c r="L24" s="16" t="s">
        <v>42277</v>
      </c>
      <c r="M24" s="15">
        <f>IF(_xlfn.SINGLE(D7L117C2)&lt;&gt;0,_xlfn.SINGLE(D7L117C2)*_xlfn.SINGLE(D7L117C4),_xlfn.SINGLE(D7L117C3)*_xlfn.SINGLE(D7L117C4))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3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_xlfn.SINGLE(IF(FLOW_THRU_100PCT="Y",1,INDEX(VariabilityMatrix,D7L118C1,_xlfn.SINGLE(D7L118C6))))</f>
        <v>0.43955570143604111</v>
      </c>
      <c r="L25" s="16" t="s">
        <v>42282</v>
      </c>
      <c r="M25" s="15">
        <f>IF(_xlfn.SINGLE(D7L118C2)&lt;&gt;0,_xlfn.SINGLE(D7L118C2)*_xlfn.SINGLE(D7L118C4),_xlfn.SINGLE(D7L118C3)*_xlfn.SINGLE(D7L118C4))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3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_xlfn.SINGLE(IF(FLOW_THRU_100PCT="Y",1,INDEX(VariabilityMatrix,D7L119C1,_xlfn.SINGLE(D7L119C6))))</f>
        <v>0.43955570143604111</v>
      </c>
      <c r="L26" s="16" t="s">
        <v>42287</v>
      </c>
      <c r="M26" s="15">
        <f>IF(_xlfn.SINGLE(D7L119C2)&lt;&gt;0,_xlfn.SINGLE(D7L119C2)*_xlfn.SINGLE(D7L119C4),_xlfn.SINGLE(D7L119C3)*_xlfn.SINGLE(D7L119C4))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3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_xlfn.SINGLE(IF(FLOW_THRU_100PCT="Y",1,INDEX(VariabilityMatrix,D7L120C1,_xlfn.SINGLE(D7L120C6))))</f>
        <v>0.43955570143604111</v>
      </c>
      <c r="L27" s="16" t="s">
        <v>42292</v>
      </c>
      <c r="M27" s="15">
        <f>IF(_xlfn.SINGLE(D7L120C2)&lt;&gt;0,_xlfn.SINGLE(D7L120C2)*_xlfn.SINGLE(D7L120C4),_xlfn.SINGLE(D7L120C3)*_xlfn.SINGLE(D7L120C4))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3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IF(_xlfn.SINGLE(D7L121C2)&lt;&gt;0,_xlfn.SINGLE(D7L121C2)*_xlfn.SINGLE(D7L121C4),_xlfn.SINGLE(D7L121C3)*_xlfn.SINGLE(D7L121C4))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3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_xlfn.SINGLE(IF(FLOW_THRU_100PCT="Y",1,INDEX(VariabilityMatrix,D7L122C1,_xlfn.SINGLE(D7L122C6))))</f>
        <v>0.44333062863982836</v>
      </c>
      <c r="L29" s="16" t="s">
        <v>42301</v>
      </c>
      <c r="M29" s="15">
        <f>IF(_xlfn.SINGLE(D7L122C2)&lt;&gt;0,_xlfn.SINGLE(D7L122C2)*_xlfn.SINGLE(D7L122C4),_xlfn.SINGLE(D7L122C3)*_xlfn.SINGLE(D7L122C4))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3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_xlfn.SINGLE(IF(FLOW_THRU_100PCT="Y",1,INDEX(VariabilityMatrix,D7L123C1,_xlfn.SINGLE(D7L123C6))))</f>
        <v>0.42718908547773393</v>
      </c>
      <c r="L30" s="16" t="s">
        <v>42306</v>
      </c>
      <c r="M30" s="15">
        <f>IF(_xlfn.SINGLE(D7L123C2)&lt;&gt;0,_xlfn.SINGLE(D7L123C2)*_xlfn.SINGLE(D7L123C4),_xlfn.SINGLE(D7L123C3)*_xlfn.SINGLE(D7L123C4))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3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_xlfn.SINGLE(IF(FLOW_THRU_100PCT="Y",1,INDEX(VariabilityMatrix,D7L124C1,_xlfn.SINGLE(D7L124C6))))</f>
        <v>0.42718908547773393</v>
      </c>
      <c r="L31" s="16" t="s">
        <v>42311</v>
      </c>
      <c r="M31" s="15">
        <f>IF(_xlfn.SINGLE(D7L124C2)&lt;&gt;0,_xlfn.SINGLE(D7L124C2)*_xlfn.SINGLE(D7L124C4),_xlfn.SINGLE(D7L124C3)*_xlfn.SINGLE(D7L124C4))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3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IF(_xlfn.SINGLE(D7L125C2)&lt;&gt;0,_xlfn.SINGLE(D7L125C2)*_xlfn.SINGLE(D7L125C4),_xlfn.SINGLE(D7L125C3)*_xlfn.SINGLE(D7L125C4))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3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_xlfn.SINGLE(IF(FLOW_THRU_100PCT="Y",1,INDEX(VariabilityMatrix,D7L126C1,_xlfn.SINGLE(D7L126C6))))</f>
        <v>0.43955570143604111</v>
      </c>
      <c r="L33" s="16" t="s">
        <v>42320</v>
      </c>
      <c r="M33" s="15">
        <f>IF(_xlfn.SINGLE(D7L126C2)&lt;&gt;0,_xlfn.SINGLE(D7L126C2)*_xlfn.SINGLE(D7L126C4),_xlfn.SINGLE(D7L126C3)*_xlfn.SINGLE(D7L126C4))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3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_xlfn.SINGLE(IF(FLOW_THRU_100PCT="Y",1,INDEX(VariabilityMatrix,D7L127C1,_xlfn.SINGLE(D7L127C6))))</f>
        <v>0.42718908547773393</v>
      </c>
      <c r="L34" s="16" t="s">
        <v>42325</v>
      </c>
      <c r="M34" s="15">
        <f>IF(_xlfn.SINGLE(D7L127C2)&lt;&gt;0,_xlfn.SINGLE(D7L127C2)*_xlfn.SINGLE(D7L127C4),_xlfn.SINGLE(D7L127C3)*_xlfn.SINGLE(D7L127C4))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3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_xlfn.SINGLE(IF(FLOW_THRU_100PCT="Y",1,INDEX(VariabilityMatrix,D7L128C1,_xlfn.SINGLE(D7L128C6))))</f>
        <v>0.43955570143604111</v>
      </c>
      <c r="L35" s="16" t="s">
        <v>42330</v>
      </c>
      <c r="M35" s="15">
        <f>IF(_xlfn.SINGLE(D7L128C2)&lt;&gt;0,_xlfn.SINGLE(D7L128C2)*_xlfn.SINGLE(D7L128C4),_xlfn.SINGLE(D7L128C3)*_xlfn.SINGLE(D7L128C4))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3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_xlfn.SINGLE(IF(FLOW_THRU_100PCT="Y",1,INDEX(VariabilityMatrix,D7L129C1,_xlfn.SINGLE(D7L129C6))))</f>
        <v>0.43955570143604111</v>
      </c>
      <c r="L36" s="16" t="s">
        <v>42335</v>
      </c>
      <c r="M36" s="15">
        <f>IF(_xlfn.SINGLE(D7L129C2)&lt;&gt;0,_xlfn.SINGLE(D7L129C2)*_xlfn.SINGLE(D7L129C4),_xlfn.SINGLE(D7L129C3)*_xlfn.SINGLE(D7L129C4))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3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_xlfn.SINGLE(IF(FLOW_THRU_100PCT="Y",1,INDEX(VariabilityMatrix,D7L130C1,_xlfn.SINGLE(D7L130C6))))</f>
        <v>0.43955570143604111</v>
      </c>
      <c r="L37" s="16" t="s">
        <v>42340</v>
      </c>
      <c r="M37" s="15">
        <f>IF(_xlfn.SINGLE(D7L130C2)&lt;&gt;0,_xlfn.SINGLE(D7L130C2)*_xlfn.SINGLE(D7L130C4),_xlfn.SINGLE(D7L130C3)*_xlfn.SINGLE(D7L130C4))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3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_xlfn.SINGLE(IF(FLOW_THRU_100PCT="Y",1,INDEX(VariabilityMatrix,D7L131C1,_xlfn.SINGLE(D7L131C6))))</f>
        <v>0.43955570143604111</v>
      </c>
      <c r="L38" s="16" t="s">
        <v>42345</v>
      </c>
      <c r="M38" s="15">
        <f>IF(_xlfn.SINGLE(D7L131C2)&lt;&gt;0,_xlfn.SINGLE(D7L131C2)*_xlfn.SINGLE(D7L131C4),_xlfn.SINGLE(D7L131C3)*_xlfn.SINGLE(D7L131C4))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3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_xlfn.SINGLE(IF(FLOW_THRU_100PCT="Y",1,INDEX(VariabilityMatrix,D7L132C1,_xlfn.SINGLE(D7L132C6))))</f>
        <v>0.43955570143604111</v>
      </c>
      <c r="L39" s="16" t="s">
        <v>42350</v>
      </c>
      <c r="M39" s="15">
        <f>IF(_xlfn.SINGLE(D7L132C2)&lt;&gt;0,_xlfn.SINGLE(D7L132C2)*_xlfn.SINGLE(D7L132C4),_xlfn.SINGLE(D7L132C3)*_xlfn.SINGLE(D7L132C4))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3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_xlfn.SINGLE(IF(FLOW_THRU_100PCT="Y",1,INDEX(VariabilityMatrix,D7L133C1,_xlfn.SINGLE(D7L133C6))))</f>
        <v>0.43955570143604111</v>
      </c>
      <c r="L40" s="16" t="s">
        <v>42355</v>
      </c>
      <c r="M40" s="15">
        <f>IF(_xlfn.SINGLE(D7L133C2)&lt;&gt;0,_xlfn.SINGLE(D7L133C2)*_xlfn.SINGLE(D7L133C4),_xlfn.SINGLE(D7L133C3)*_xlfn.SINGLE(D7L133C4))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3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IF(_xlfn.SINGLE(D7L134C2)&lt;&gt;0,_xlfn.SINGLE(D7L134C2)*_xlfn.SINGLE(D7L134C4),_xlfn.SINGLE(D7L134C3)*_xlfn.SINGLE(D7L134C4))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3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IF(_xlfn.SINGLE(D7L135C2)&lt;&gt;0,_xlfn.SINGLE(D7L135C2)*_xlfn.SINGLE(D7L135C4),_xlfn.SINGLE(D7L135C3)*_xlfn.SINGLE(D7L135C4))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3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3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IF(_xlfn.SINGLE(D7L137C2)&lt;&gt;0,_xlfn.SINGLE(D7L137C2)*_xlfn.SINGLE(D7L137C4),_xlfn.SINGLE(D7L137C3)*_xlfn.SINGLE(D7L137C4))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3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IF(_xlfn.SINGLE(D7L138C2)&lt;&gt;0,_xlfn.SINGLE(D7L138C2)*_xlfn.SINGLE(D7L138C4),_xlfn.SINGLE(D7L138C3)*_xlfn.SINGLE(D7L138C4))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3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IF(_xlfn.SINGLE(D7L139C2)&lt;&gt;0,_xlfn.SINGLE(D7L139C2)*_xlfn.SINGLE(D7L139C4),_xlfn.SINGLE(D7L139C3)*_xlfn.SINGLE(D7L139C4))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3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IF(_xlfn.SINGLE(D7L140C2)&lt;&gt;0,_xlfn.SINGLE(D7L140C2)*_xlfn.SINGLE(D7L140C4),_xlfn.SINGLE(D7L140C3)*_xlfn.SINGLE(D7L140C4))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3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IF(_xlfn.SINGLE(D7L141C2)&lt;&gt;0,_xlfn.SINGLE(D7L141C2)*_xlfn.SINGLE(D7L141C4),_xlfn.SINGLE(D7L141C3)*_xlfn.SINGLE(D7L141C4))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3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IF(_xlfn.SINGLE(D7L142C2)&lt;&gt;0,_xlfn.SINGLE(D7L142C2)*_xlfn.SINGLE(D7L142C4),_xlfn.SINGLE(D7L142C3)*_xlfn.SINGLE(D7L142C4))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3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3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IF(_xlfn.SINGLE(D7L144C2)&lt;&gt;0,_xlfn.SINGLE(D7L144C2)*_xlfn.SINGLE(D7L144C4),_xlfn.SINGLE(D7L144C3)*_xlfn.SINGLE(D7L144C4))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3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IF(_xlfn.SINGLE(D7L145C2)&lt;&gt;0,_xlfn.SINGLE(D7L145C2)*_xlfn.SINGLE(D7L145C4),_xlfn.SINGLE(D7L145C3)*_xlfn.SINGLE(D7L145C4))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3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C32038-6097-4785-9F9D-488B4E086880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42413</v>
      </c>
    </row>
    <row r="3" spans="1:19" x14ac:dyDescent="0.3">
      <c r="B3" s="13" t="s">
        <v>5129</v>
      </c>
    </row>
    <row r="4" spans="1:19" x14ac:dyDescent="0.3">
      <c r="B4" s="13" t="s">
        <v>5659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IF(_xlfn.SINGLE(D7L201C2)&lt;&gt;0,_xlfn.SINGLE(D7L201C2)*_xlfn.SINGLE(D7L201C4),_xlfn.SINGLE(D7L201C3)*_xlfn.SINGLE(D7L201C4))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3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IF(_xlfn.SINGLE(D7L202C2)&lt;&gt;0,_xlfn.SINGLE(D7L202C2)*_xlfn.SINGLE(D7L202C4),_xlfn.SINGLE(D7L202C3)*_xlfn.SINGLE(D7L202C4))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3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IF(_xlfn.SINGLE(D7L203C2)&lt;&gt;0,_xlfn.SINGLE(D7L203C2)*_xlfn.SINGLE(D7L203C4),_xlfn.SINGLE(D7L203C3)*_xlfn.SINGLE(D7L203C4))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3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IF(_xlfn.SINGLE(D7L204C2)&lt;&gt;0,_xlfn.SINGLE(D7L204C2)*_xlfn.SINGLE(D7L204C4),_xlfn.SINGLE(D7L204C3)*_xlfn.SINGLE(D7L204C4))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3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IF(_xlfn.SINGLE(D7L205C2)&lt;&gt;0,_xlfn.SINGLE(D7L205C2)*_xlfn.SINGLE(D7L205C4),_xlfn.SINGLE(D7L205C3)*_xlfn.SINGLE(D7L205C4))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3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IF(_xlfn.SINGLE(D7L206C2)&lt;&gt;0,_xlfn.SINGLE(D7L206C2)*_xlfn.SINGLE(D7L206C4),_xlfn.SINGLE(D7L206C3)*_xlfn.SINGLE(D7L206C4))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3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IF(_xlfn.SINGLE(D7L207C2)&lt;&gt;0,_xlfn.SINGLE(D7L207C2)*_xlfn.SINGLE(D7L207C4),_xlfn.SINGLE(D7L207C3)*_xlfn.SINGLE(D7L207C4))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3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IF(_xlfn.SINGLE(D7L208C2)&lt;&gt;0,_xlfn.SINGLE(D7L208C2)*_xlfn.SINGLE(D7L208C4),_xlfn.SINGLE(D7L208C3)*_xlfn.SINGLE(D7L208C4))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3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IF(_xlfn.SINGLE(D7L209C2)&lt;&gt;0,_xlfn.SINGLE(D7L209C2)*_xlfn.SINGLE(D7L209C4),_xlfn.SINGLE(D7L209C3)*_xlfn.SINGLE(D7L209C4))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3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_xlfn.SINGLE(IF(FLOW_THRU_100PCT="Y",1,INDEX(VariabilityMatrix,D7L210C1,_xlfn.SINGLE(D7L210C6))))</f>
        <v>0.44333062863982836</v>
      </c>
      <c r="L17" s="16" t="s">
        <v>42463</v>
      </c>
      <c r="M17" s="15">
        <f>IF(_xlfn.SINGLE(D7L210C2)&lt;&gt;0,_xlfn.SINGLE(D7L210C2)*_xlfn.SINGLE(D7L210C4),_xlfn.SINGLE(D7L210C3)*_xlfn.SINGLE(D7L210C4))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3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_xlfn.SINGLE(IF(FLOW_THRU_100PCT="Y",1,INDEX(VariabilityMatrix,D7L211C1,_xlfn.SINGLE(D7L211C6))))</f>
        <v>0.44333062863982836</v>
      </c>
      <c r="L18" s="16" t="s">
        <v>42467</v>
      </c>
      <c r="M18" s="15">
        <f>IF(_xlfn.SINGLE(D7L211C2)&lt;&gt;0,_xlfn.SINGLE(D7L211C2)*_xlfn.SINGLE(D7L211C4),_xlfn.SINGLE(D7L211C3)*_xlfn.SINGLE(D7L211C4))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3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_xlfn.SINGLE(IF(FLOW_THRU_100PCT="Y",1,INDEX(VariabilityMatrix,D7L212C1,_xlfn.SINGLE(D7L212C6))))</f>
        <v>0.43955570143604111</v>
      </c>
      <c r="L19" s="16" t="s">
        <v>42471</v>
      </c>
      <c r="M19" s="15">
        <f>IF(_xlfn.SINGLE(D7L212C2)&lt;&gt;0,_xlfn.SINGLE(D7L212C2)*_xlfn.SINGLE(D7L212C4),_xlfn.SINGLE(D7L212C3)*_xlfn.SINGLE(D7L212C4))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3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_xlfn.SINGLE(IF(FLOW_THRU_100PCT="Y",1,INDEX(VariabilityMatrix,D7L213C1,_xlfn.SINGLE(D7L213C6))))</f>
        <v>0.44333062863982836</v>
      </c>
      <c r="L20" s="16" t="s">
        <v>42475</v>
      </c>
      <c r="M20" s="15">
        <f>IF(_xlfn.SINGLE(D7L213C2)&lt;&gt;0,_xlfn.SINGLE(D7L213C2)*_xlfn.SINGLE(D7L213C4),_xlfn.SINGLE(D7L213C3)*_xlfn.SINGLE(D7L213C4))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3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_xlfn.SINGLE(IF(FLOW_THRU_100PCT="Y",1,INDEX(VariabilityMatrix,D7L214C1,_xlfn.SINGLE(D7L214C6))))</f>
        <v>0.44333062863982836</v>
      </c>
      <c r="L21" s="16" t="s">
        <v>42479</v>
      </c>
      <c r="M21" s="15">
        <f>IF(_xlfn.SINGLE(D7L214C2)&lt;&gt;0,_xlfn.SINGLE(D7L214C2)*_xlfn.SINGLE(D7L214C4),_xlfn.SINGLE(D7L214C3)*_xlfn.SINGLE(D7L214C4))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3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_xlfn.SINGLE(IF(FLOW_THRU_100PCT="Y",1,INDEX(VariabilityMatrix,D7L215C1,_xlfn.SINGLE(D7L215C6))))</f>
        <v>0.43955570143604111</v>
      </c>
      <c r="L22" s="16" t="s">
        <v>42483</v>
      </c>
      <c r="M22" s="15">
        <f>IF(_xlfn.SINGLE(D7L215C2)&lt;&gt;0,_xlfn.SINGLE(D7L215C2)*_xlfn.SINGLE(D7L215C4),_xlfn.SINGLE(D7L215C3)*_xlfn.SINGLE(D7L215C4))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3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_xlfn.SINGLE(IF(FLOW_THRU_100PCT="Y",1,INDEX(VariabilityMatrix,D7L216C1,_xlfn.SINGLE(D7L216C6))))</f>
        <v>0.43955570143604111</v>
      </c>
      <c r="L23" s="16" t="s">
        <v>42487</v>
      </c>
      <c r="M23" s="15">
        <f>IF(_xlfn.SINGLE(D7L216C2)&lt;&gt;0,_xlfn.SINGLE(D7L216C2)*_xlfn.SINGLE(D7L216C4),_xlfn.SINGLE(D7L216C3)*_xlfn.SINGLE(D7L216C4))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3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_xlfn.SINGLE(IF(FLOW_THRU_100PCT="Y",1,INDEX(VariabilityMatrix,D7L217C1,_xlfn.SINGLE(D7L217C6))))</f>
        <v>0.43955570143604111</v>
      </c>
      <c r="L24" s="16" t="s">
        <v>42491</v>
      </c>
      <c r="M24" s="15">
        <f>IF(_xlfn.SINGLE(D7L217C2)&lt;&gt;0,_xlfn.SINGLE(D7L217C2)*_xlfn.SINGLE(D7L217C4),_xlfn.SINGLE(D7L217C3)*_xlfn.SINGLE(D7L217C4))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3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_xlfn.SINGLE(IF(FLOW_THRU_100PCT="Y",1,INDEX(VariabilityMatrix,D7L218C1,_xlfn.SINGLE(D7L218C6))))</f>
        <v>0.43955570143604111</v>
      </c>
      <c r="L25" s="16" t="s">
        <v>42495</v>
      </c>
      <c r="M25" s="15">
        <f>IF(_xlfn.SINGLE(D7L218C2)&lt;&gt;0,_xlfn.SINGLE(D7L218C2)*_xlfn.SINGLE(D7L218C4),_xlfn.SINGLE(D7L218C3)*_xlfn.SINGLE(D7L218C4))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3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_xlfn.SINGLE(IF(FLOW_THRU_100PCT="Y",1,INDEX(VariabilityMatrix,D7L219C1,_xlfn.SINGLE(D7L219C6))))</f>
        <v>0.43955570143604111</v>
      </c>
      <c r="L26" s="16" t="s">
        <v>42499</v>
      </c>
      <c r="M26" s="15">
        <f>IF(_xlfn.SINGLE(D7L219C2)&lt;&gt;0,_xlfn.SINGLE(D7L219C2)*_xlfn.SINGLE(D7L219C4),_xlfn.SINGLE(D7L219C3)*_xlfn.SINGLE(D7L219C4))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3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_xlfn.SINGLE(IF(FLOW_THRU_100PCT="Y",1,INDEX(VariabilityMatrix,D7L220C1,_xlfn.SINGLE(D7L220C6))))</f>
        <v>0.43955570143604111</v>
      </c>
      <c r="L27" s="16" t="s">
        <v>42503</v>
      </c>
      <c r="M27" s="15">
        <f>IF(_xlfn.SINGLE(D7L220C2)&lt;&gt;0,_xlfn.SINGLE(D7L220C2)*_xlfn.SINGLE(D7L220C4),_xlfn.SINGLE(D7L220C3)*_xlfn.SINGLE(D7L220C4))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3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IF(_xlfn.SINGLE(D7L221C2)&lt;&gt;0,_xlfn.SINGLE(D7L221C2)*_xlfn.SINGLE(D7L221C4),_xlfn.SINGLE(D7L221C3)*_xlfn.SINGLE(D7L221C4))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3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_xlfn.SINGLE(IF(FLOW_THRU_100PCT="Y",1,INDEX(VariabilityMatrix,D7L222C1,_xlfn.SINGLE(D7L222C6))))</f>
        <v>0.44333062863982836</v>
      </c>
      <c r="L29" s="16" t="s">
        <v>42510</v>
      </c>
      <c r="M29" s="15">
        <f>IF(_xlfn.SINGLE(D7L222C2)&lt;&gt;0,_xlfn.SINGLE(D7L222C2)*_xlfn.SINGLE(D7L222C4),_xlfn.SINGLE(D7L222C3)*_xlfn.SINGLE(D7L222C4))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3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_xlfn.SINGLE(IF(FLOW_THRU_100PCT="Y",1,INDEX(VariabilityMatrix,D7L223C1,_xlfn.SINGLE(D7L223C6))))</f>
        <v>0.42718908547773393</v>
      </c>
      <c r="L30" s="16" t="s">
        <v>42514</v>
      </c>
      <c r="M30" s="15">
        <f>IF(_xlfn.SINGLE(D7L223C2)&lt;&gt;0,_xlfn.SINGLE(D7L223C2)*_xlfn.SINGLE(D7L223C4),_xlfn.SINGLE(D7L223C3)*_xlfn.SINGLE(D7L223C4))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3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_xlfn.SINGLE(IF(FLOW_THRU_100PCT="Y",1,INDEX(VariabilityMatrix,D7L224C1,_xlfn.SINGLE(D7L224C6))))</f>
        <v>0.42718908547773393</v>
      </c>
      <c r="L31" s="16" t="s">
        <v>42518</v>
      </c>
      <c r="M31" s="15">
        <f>IF(_xlfn.SINGLE(D7L224C2)&lt;&gt;0,_xlfn.SINGLE(D7L224C2)*_xlfn.SINGLE(D7L224C4),_xlfn.SINGLE(D7L224C3)*_xlfn.SINGLE(D7L224C4))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3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IF(_xlfn.SINGLE(D7L225C2)&lt;&gt;0,_xlfn.SINGLE(D7L225C2)*_xlfn.SINGLE(D7L225C4),_xlfn.SINGLE(D7L225C3)*_xlfn.SINGLE(D7L225C4))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3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_xlfn.SINGLE(IF(FLOW_THRU_100PCT="Y",1,INDEX(VariabilityMatrix,D7L226C1,_xlfn.SINGLE(D7L226C6))))</f>
        <v>0.43955570143604111</v>
      </c>
      <c r="L33" s="16" t="s">
        <v>42525</v>
      </c>
      <c r="M33" s="15">
        <f>IF(_xlfn.SINGLE(D7L226C2)&lt;&gt;0,_xlfn.SINGLE(D7L226C2)*_xlfn.SINGLE(D7L226C4),_xlfn.SINGLE(D7L226C3)*_xlfn.SINGLE(D7L226C4))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3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_xlfn.SINGLE(IF(FLOW_THRU_100PCT="Y",1,INDEX(VariabilityMatrix,D7L227C1,_xlfn.SINGLE(D7L227C6))))</f>
        <v>0.42718908547773393</v>
      </c>
      <c r="L34" s="16" t="s">
        <v>42529</v>
      </c>
      <c r="M34" s="15">
        <f>IF(_xlfn.SINGLE(D7L227C2)&lt;&gt;0,_xlfn.SINGLE(D7L227C2)*_xlfn.SINGLE(D7L227C4),_xlfn.SINGLE(D7L227C3)*_xlfn.SINGLE(D7L227C4))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3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_xlfn.SINGLE(IF(FLOW_THRU_100PCT="Y",1,INDEX(VariabilityMatrix,D7L228C1,_xlfn.SINGLE(D7L228C6))))</f>
        <v>0.43955570143604111</v>
      </c>
      <c r="L35" s="16" t="s">
        <v>42533</v>
      </c>
      <c r="M35" s="15">
        <f>IF(_xlfn.SINGLE(D7L228C2)&lt;&gt;0,_xlfn.SINGLE(D7L228C2)*_xlfn.SINGLE(D7L228C4),_xlfn.SINGLE(D7L228C3)*_xlfn.SINGLE(D7L228C4))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3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_xlfn.SINGLE(IF(FLOW_THRU_100PCT="Y",1,INDEX(VariabilityMatrix,D7L229C1,_xlfn.SINGLE(D7L229C6))))</f>
        <v>0.43955570143604111</v>
      </c>
      <c r="L36" s="16" t="s">
        <v>42537</v>
      </c>
      <c r="M36" s="15">
        <f>IF(_xlfn.SINGLE(D7L229C2)&lt;&gt;0,_xlfn.SINGLE(D7L229C2)*_xlfn.SINGLE(D7L229C4),_xlfn.SINGLE(D7L229C3)*_xlfn.SINGLE(D7L229C4))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3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_xlfn.SINGLE(IF(FLOW_THRU_100PCT="Y",1,INDEX(VariabilityMatrix,D7L230C1,_xlfn.SINGLE(D7L230C6))))</f>
        <v>0.43955570143604111</v>
      </c>
      <c r="L37" s="16" t="s">
        <v>42541</v>
      </c>
      <c r="M37" s="15">
        <f>IF(_xlfn.SINGLE(D7L230C2)&lt;&gt;0,_xlfn.SINGLE(D7L230C2)*_xlfn.SINGLE(D7L230C4),_xlfn.SINGLE(D7L230C3)*_xlfn.SINGLE(D7L230C4))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3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_xlfn.SINGLE(IF(FLOW_THRU_100PCT="Y",1,INDEX(VariabilityMatrix,D7L231C1,_xlfn.SINGLE(D7L231C6))))</f>
        <v>0.43955570143604111</v>
      </c>
      <c r="L38" s="16" t="s">
        <v>42545</v>
      </c>
      <c r="M38" s="15">
        <f>IF(_xlfn.SINGLE(D7L231C2)&lt;&gt;0,_xlfn.SINGLE(D7L231C2)*_xlfn.SINGLE(D7L231C4),_xlfn.SINGLE(D7L231C3)*_xlfn.SINGLE(D7L231C4))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3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_xlfn.SINGLE(IF(FLOW_THRU_100PCT="Y",1,INDEX(VariabilityMatrix,D7L232C1,_xlfn.SINGLE(D7L232C6))))</f>
        <v>0.43955570143604111</v>
      </c>
      <c r="L39" s="16" t="s">
        <v>42549</v>
      </c>
      <c r="M39" s="15">
        <f>IF(_xlfn.SINGLE(D7L232C2)&lt;&gt;0,_xlfn.SINGLE(D7L232C2)*_xlfn.SINGLE(D7L232C4),_xlfn.SINGLE(D7L232C3)*_xlfn.SINGLE(D7L232C4))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3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_xlfn.SINGLE(IF(FLOW_THRU_100PCT="Y",1,INDEX(VariabilityMatrix,D7L233C1,_xlfn.SINGLE(D7L233C6))))</f>
        <v>0.43955570143604111</v>
      </c>
      <c r="L40" s="16" t="s">
        <v>42553</v>
      </c>
      <c r="M40" s="15">
        <f>IF(_xlfn.SINGLE(D7L233C2)&lt;&gt;0,_xlfn.SINGLE(D7L233C2)*_xlfn.SINGLE(D7L233C4),_xlfn.SINGLE(D7L233C3)*_xlfn.SINGLE(D7L233C4))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3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IF(_xlfn.SINGLE(D7L234C2)&lt;&gt;0,_xlfn.SINGLE(D7L234C2)*_xlfn.SINGLE(D7L234C4),_xlfn.SINGLE(D7L234C3)*_xlfn.SINGLE(D7L234C4))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3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IF(_xlfn.SINGLE(D7L235C2)&lt;&gt;0,_xlfn.SINGLE(D7L235C2)*_xlfn.SINGLE(D7L235C4),_xlfn.SINGLE(D7L235C3)*_xlfn.SINGLE(D7L235C4))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3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3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IF(_xlfn.SINGLE(D7L237C2)&lt;&gt;0,_xlfn.SINGLE(D7L237C2)*_xlfn.SINGLE(D7L237C4),_xlfn.SINGLE(D7L237C3)*_xlfn.SINGLE(D7L237C4))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3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IF(_xlfn.SINGLE(D7L238C2)&lt;&gt;0,_xlfn.SINGLE(D7L238C2)*_xlfn.SINGLE(D7L238C4),_xlfn.SINGLE(D7L238C3)*_xlfn.SINGLE(D7L238C4))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3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IF(_xlfn.SINGLE(D7L239C2)&lt;&gt;0,_xlfn.SINGLE(D7L239C2)*_xlfn.SINGLE(D7L239C4),_xlfn.SINGLE(D7L239C3)*_xlfn.SINGLE(D7L239C4))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3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IF(_xlfn.SINGLE(D7L240C2)&lt;&gt;0,_xlfn.SINGLE(D7L240C2)*_xlfn.SINGLE(D7L240C4),_xlfn.SINGLE(D7L240C3)*_xlfn.SINGLE(D7L240C4))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3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IF(_xlfn.SINGLE(D7L241C2)&lt;&gt;0,_xlfn.SINGLE(D7L241C2)*_xlfn.SINGLE(D7L241C4),_xlfn.SINGLE(D7L241C3)*_xlfn.SINGLE(D7L241C4))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3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IF(_xlfn.SINGLE(D7L242C2)&lt;&gt;0,_xlfn.SINGLE(D7L242C2)*_xlfn.SINGLE(D7L242C4),_xlfn.SINGLE(D7L242C3)*_xlfn.SINGLE(D7L242C4))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3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3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IF(_xlfn.SINGLE(D7L244C2)&lt;&gt;0,_xlfn.SINGLE(D7L244C2)*_xlfn.SINGLE(D7L244C4),_xlfn.SINGLE(D7L244C3)*_xlfn.SINGLE(D7L244C4))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3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IF(_xlfn.SINGLE(D7L245C2)&lt;&gt;0,_xlfn.SINGLE(D7L245C2)*_xlfn.SINGLE(D7L245C4),_xlfn.SINGLE(D7L245C3)*_xlfn.SINGLE(D7L245C4))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3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6378F3-35C8-4FC3-85D9-1ED8441AD358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42598</v>
      </c>
    </row>
    <row r="3" spans="1:19" x14ac:dyDescent="0.3">
      <c r="B3" s="13" t="s">
        <v>5129</v>
      </c>
    </row>
    <row r="4" spans="1:19" x14ac:dyDescent="0.3">
      <c r="B4" s="13" t="s">
        <v>42599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IF(_xlfn.SINGLE(D7L301C2)&lt;&gt;0,_xlfn.SINGLE(D7L301C2)*_xlfn.SINGLE(D7L301C4),_xlfn.SINGLE(D7L301C3)*_xlfn.SINGLE(D7L301C4))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134.43431708768316</v>
      </c>
      <c r="R8" s="16" t="s">
        <v>42630</v>
      </c>
      <c r="S8" s="21">
        <f>IF(D7L301C7=0,0,D7L301C5/D7L301C7)</f>
        <v>0</v>
      </c>
    </row>
    <row r="9" spans="1:19" x14ac:dyDescent="0.3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IF(_xlfn.SINGLE(D7L302C2)&lt;&gt;0,_xlfn.SINGLE(D7L302C2)*_xlfn.SINGLE(D7L302C4),_xlfn.SINGLE(D7L302C3)*_xlfn.SINGLE(D7L302C4))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134.43431708768316</v>
      </c>
      <c r="R9" s="16" t="s">
        <v>42634</v>
      </c>
      <c r="S9" s="21">
        <f>IF(D7L302C7=0,0,D7L302C5/D7L302C7)</f>
        <v>0</v>
      </c>
    </row>
    <row r="10" spans="1:19" x14ac:dyDescent="0.3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IF(_xlfn.SINGLE(D7L303C2)&lt;&gt;0,_xlfn.SINGLE(D7L303C2)*_xlfn.SINGLE(D7L303C4),_xlfn.SINGLE(D7L303C3)*_xlfn.SINGLE(D7L303C4))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134.43431708768316</v>
      </c>
      <c r="R10" s="16" t="s">
        <v>42638</v>
      </c>
      <c r="S10" s="21">
        <f>IF(D7L303C7=0,0,D7L303C5/D7L303C7)</f>
        <v>0</v>
      </c>
    </row>
    <row r="11" spans="1:19" x14ac:dyDescent="0.3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IF(_xlfn.SINGLE(D7L304C2)&lt;&gt;0,_xlfn.SINGLE(D7L304C2)*_xlfn.SINGLE(D7L304C4),_xlfn.SINGLE(D7L304C3)*_xlfn.SINGLE(D7L304C4))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134.43431708768316</v>
      </c>
      <c r="R11" s="16" t="s">
        <v>42643</v>
      </c>
      <c r="S11" s="21">
        <f>IF(D7L304C7=0,0,D7L304C5/D7L304C7)</f>
        <v>0</v>
      </c>
    </row>
    <row r="12" spans="1:19" x14ac:dyDescent="0.3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_xlfn.SINGLE(IF(FLOW_THRU_100PCT="Y",1,INDEX(VariabilityMatrix,D7L305C1,_xlfn.SINGLE(D7L305C6))))</f>
        <v>0.44333062863982836</v>
      </c>
      <c r="L12" s="16" t="s">
        <v>42646</v>
      </c>
      <c r="M12" s="15">
        <f>IF(_xlfn.SINGLE(D7L305C2)&lt;&gt;0,_xlfn.SINGLE(D7L305C2)*_xlfn.SINGLE(D7L305C4),_xlfn.SINGLE(D7L305C3)*_xlfn.SINGLE(D7L305C4))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143.72644228106452</v>
      </c>
      <c r="R12" s="16" t="s">
        <v>42648</v>
      </c>
      <c r="S12" s="21">
        <f>IF(D7L305C7=0,0,D7L305C5/D7L305C7)</f>
        <v>0</v>
      </c>
    </row>
    <row r="13" spans="1:19" x14ac:dyDescent="0.3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_xlfn.SINGLE(IF(FLOW_THRU_100PCT="Y",1,INDEX(VariabilityMatrix,D7L306C1,_xlfn.SINGLE(D7L306C6))))</f>
        <v>0.44333062863982836</v>
      </c>
      <c r="L13" s="16" t="s">
        <v>42651</v>
      </c>
      <c r="M13" s="15">
        <f>IF(_xlfn.SINGLE(D7L306C2)&lt;&gt;0,_xlfn.SINGLE(D7L306C2)*_xlfn.SINGLE(D7L306C4),_xlfn.SINGLE(D7L306C3)*_xlfn.SINGLE(D7L306C4))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143.72644228106452</v>
      </c>
      <c r="R13" s="16" t="s">
        <v>42653</v>
      </c>
      <c r="S13" s="21">
        <f>IF(D7L306C7=0,0,D7L306C5/D7L306C7)</f>
        <v>0</v>
      </c>
    </row>
    <row r="14" spans="1:19" x14ac:dyDescent="0.3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_xlfn.SINGLE(IF(FLOW_THRU_100PCT="Y",1,INDEX(VariabilityMatrix,D7L307C1,_xlfn.SINGLE(D7L307C6))))</f>
        <v>0.44333062863982836</v>
      </c>
      <c r="L14" s="16" t="s">
        <v>42656</v>
      </c>
      <c r="M14" s="15">
        <f>IF(_xlfn.SINGLE(D7L307C2)&lt;&gt;0,_xlfn.SINGLE(D7L307C2)*_xlfn.SINGLE(D7L307C4),_xlfn.SINGLE(D7L307C3)*_xlfn.SINGLE(D7L307C4))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143.72644228106452</v>
      </c>
      <c r="R14" s="16" t="s">
        <v>42658</v>
      </c>
      <c r="S14" s="21">
        <f>IF(D7L307C7=0,0,D7L307C5/D7L307C7)</f>
        <v>0</v>
      </c>
    </row>
    <row r="15" spans="1:19" x14ac:dyDescent="0.3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_xlfn.SINGLE(IF(FLOW_THRU_100PCT="Y",1,INDEX(VariabilityMatrix,D7L308C1,_xlfn.SINGLE(D7L308C6))))</f>
        <v>0.44333062863982836</v>
      </c>
      <c r="L15" s="16" t="s">
        <v>42661</v>
      </c>
      <c r="M15" s="15">
        <f>IF(_xlfn.SINGLE(D7L308C2)&lt;&gt;0,_xlfn.SINGLE(D7L308C2)*_xlfn.SINGLE(D7L308C4),_xlfn.SINGLE(D7L308C3)*_xlfn.SINGLE(D7L308C4))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143.72644228106452</v>
      </c>
      <c r="R15" s="16" t="s">
        <v>42663</v>
      </c>
      <c r="S15" s="21">
        <f>IF(D7L308C7=0,0,D7L308C5/D7L308C7)</f>
        <v>0</v>
      </c>
    </row>
    <row r="16" spans="1:19" x14ac:dyDescent="0.3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_xlfn.SINGLE(IF(FLOW_THRU_100PCT="Y",1,INDEX(VariabilityMatrix,D7L309C1,_xlfn.SINGLE(D7L309C6))))</f>
        <v>0.44333062863982836</v>
      </c>
      <c r="L16" s="16" t="s">
        <v>42666</v>
      </c>
      <c r="M16" s="15">
        <f>IF(_xlfn.SINGLE(D7L309C2)&lt;&gt;0,_xlfn.SINGLE(D7L309C2)*_xlfn.SINGLE(D7L309C4),_xlfn.SINGLE(D7L309C3)*_xlfn.SINGLE(D7L309C4))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143.72644228106452</v>
      </c>
      <c r="R16" s="16" t="s">
        <v>42668</v>
      </c>
      <c r="S16" s="21">
        <f>IF(D7L309C7=0,0,D7L309C5/D7L309C7)</f>
        <v>0</v>
      </c>
    </row>
    <row r="17" spans="1:19" x14ac:dyDescent="0.3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_xlfn.SINGLE(IF(FLOW_THRU_100PCT="Y",1,INDEX(VariabilityMatrix,D7L310C1,_xlfn.SINGLE(D7L310C6))))</f>
        <v>0.44333062863982836</v>
      </c>
      <c r="L17" s="16" t="s">
        <v>42671</v>
      </c>
      <c r="M17" s="15">
        <f>IF(_xlfn.SINGLE(D7L310C2)&lt;&gt;0,_xlfn.SINGLE(D7L310C2)*_xlfn.SINGLE(D7L310C4),_xlfn.SINGLE(D7L310C3)*_xlfn.SINGLE(D7L310C4))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143.72644228106452</v>
      </c>
      <c r="R17" s="16" t="s">
        <v>42673</v>
      </c>
      <c r="S17" s="21">
        <f>IF(D7L310C7=0,0,D7L310C5/D7L310C7)</f>
        <v>0</v>
      </c>
    </row>
    <row r="18" spans="1:19" x14ac:dyDescent="0.3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_xlfn.SINGLE(IF(FLOW_THRU_100PCT="Y",1,INDEX(VariabilityMatrix,D7L311C1,_xlfn.SINGLE(D7L311C6))))</f>
        <v>0.43955570143604111</v>
      </c>
      <c r="L18" s="16" t="s">
        <v>42676</v>
      </c>
      <c r="M18" s="15">
        <f>IF(_xlfn.SINGLE(D7L311C2)&lt;&gt;0,_xlfn.SINGLE(D7L311C2)*_xlfn.SINGLE(D7L311C4),_xlfn.SINGLE(D7L311C3)*_xlfn.SINGLE(D7L311C4))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135.75492910969652</v>
      </c>
      <c r="R18" s="16" t="s">
        <v>42678</v>
      </c>
      <c r="S18" s="21">
        <f>IF(D7L311C7=0,0,D7L311C5/D7L311C7)</f>
        <v>0</v>
      </c>
    </row>
    <row r="19" spans="1:19" x14ac:dyDescent="0.3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_xlfn.SINGLE(IF(FLOW_THRU_100PCT="Y",1,INDEX(VariabilityMatrix,D7L312C1,_xlfn.SINGLE(D7L312C6))))</f>
        <v>0.43955570143604111</v>
      </c>
      <c r="L19" s="16" t="s">
        <v>42681</v>
      </c>
      <c r="M19" s="15">
        <f>IF(_xlfn.SINGLE(D7L312C2)&lt;&gt;0,_xlfn.SINGLE(D7L312C2)*_xlfn.SINGLE(D7L312C4),_xlfn.SINGLE(D7L312C3)*_xlfn.SINGLE(D7L312C4))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135.75492910969652</v>
      </c>
      <c r="R19" s="16" t="s">
        <v>42683</v>
      </c>
      <c r="S19" s="21">
        <f>IF(D7L312C7=0,0,D7L312C5/D7L312C7)</f>
        <v>0</v>
      </c>
    </row>
    <row r="20" spans="1:19" x14ac:dyDescent="0.3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_xlfn.SINGLE(IF(FLOW_THRU_100PCT="Y",1,INDEX(VariabilityMatrix,D7L313C1,_xlfn.SINGLE(D7L313C6))))</f>
        <v>0.43955570143604111</v>
      </c>
      <c r="L20" s="16" t="s">
        <v>42686</v>
      </c>
      <c r="M20" s="15">
        <f>IF(_xlfn.SINGLE(D7L313C2)&lt;&gt;0,_xlfn.SINGLE(D7L313C2)*_xlfn.SINGLE(D7L313C4),_xlfn.SINGLE(D7L313C3)*_xlfn.SINGLE(D7L313C4))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135.75492910969652</v>
      </c>
      <c r="R20" s="16" t="s">
        <v>42688</v>
      </c>
      <c r="S20" s="21">
        <f>IF(D7L313C7=0,0,D7L313C5/D7L313C7)</f>
        <v>0</v>
      </c>
    </row>
    <row r="21" spans="1:19" x14ac:dyDescent="0.3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_xlfn.SINGLE(IF(FLOW_THRU_100PCT="Y",1,INDEX(VariabilityMatrix,D7L314C1,_xlfn.SINGLE(D7L314C6))))</f>
        <v>0.44333062863982836</v>
      </c>
      <c r="L21" s="16" t="s">
        <v>42691</v>
      </c>
      <c r="M21" s="15">
        <f>IF(_xlfn.SINGLE(D7L314C2)&lt;&gt;0,_xlfn.SINGLE(D7L314C2)*_xlfn.SINGLE(D7L314C4),_xlfn.SINGLE(D7L314C3)*_xlfn.SINGLE(D7L314C4))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143.72644228106452</v>
      </c>
      <c r="R21" s="16" t="s">
        <v>42693</v>
      </c>
      <c r="S21" s="21">
        <f>IF(D7L314C7=0,0,D7L314C5/D7L314C7)</f>
        <v>0</v>
      </c>
    </row>
    <row r="22" spans="1:19" x14ac:dyDescent="0.3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_xlfn.SINGLE(IF(FLOW_THRU_100PCT="Y",1,INDEX(VariabilityMatrix,D7L315C1,_xlfn.SINGLE(D7L315C6))))</f>
        <v>0.44333062863982836</v>
      </c>
      <c r="L22" s="16" t="s">
        <v>42696</v>
      </c>
      <c r="M22" s="15">
        <f>IF(_xlfn.SINGLE(D7L315C2)&lt;&gt;0,_xlfn.SINGLE(D7L315C2)*_xlfn.SINGLE(D7L315C4),_xlfn.SINGLE(D7L315C3)*_xlfn.SINGLE(D7L315C4))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143.72644228106452</v>
      </c>
      <c r="R22" s="16" t="s">
        <v>42698</v>
      </c>
      <c r="S22" s="21">
        <f>IF(D7L315C7=0,0,D7L315C5/D7L315C7)</f>
        <v>0</v>
      </c>
    </row>
    <row r="23" spans="1:19" x14ac:dyDescent="0.3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_xlfn.SINGLE(IF(FLOW_THRU_100PCT="Y",1,INDEX(VariabilityMatrix,D7L316C1,_xlfn.SINGLE(D7L316C6))))</f>
        <v>0.44333062863982836</v>
      </c>
      <c r="L23" s="16" t="s">
        <v>42701</v>
      </c>
      <c r="M23" s="15">
        <f>IF(_xlfn.SINGLE(D7L316C2)&lt;&gt;0,_xlfn.SINGLE(D7L316C2)*_xlfn.SINGLE(D7L316C4),_xlfn.SINGLE(D7L316C3)*_xlfn.SINGLE(D7L316C4))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143.72644228106452</v>
      </c>
      <c r="R23" s="16" t="s">
        <v>42703</v>
      </c>
      <c r="S23" s="21">
        <f>IF(D7L316C7=0,0,D7L316C5/D7L316C7)</f>
        <v>0</v>
      </c>
    </row>
    <row r="24" spans="1:19" x14ac:dyDescent="0.3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_xlfn.SINGLE(IF(FLOW_THRU_100PCT="Y",1,INDEX(VariabilityMatrix,D7L317C1,_xlfn.SINGLE(D7L317C6))))</f>
        <v>0.44333062863982836</v>
      </c>
      <c r="L24" s="16" t="s">
        <v>42706</v>
      </c>
      <c r="M24" s="15">
        <f>IF(_xlfn.SINGLE(D7L317C2)&lt;&gt;0,_xlfn.SINGLE(D7L317C2)*_xlfn.SINGLE(D7L317C4),_xlfn.SINGLE(D7L317C3)*_xlfn.SINGLE(D7L317C4))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143.72644228106452</v>
      </c>
      <c r="R24" s="16" t="s">
        <v>42708</v>
      </c>
      <c r="S24" s="21">
        <f>IF(D7L317C7=0,0,D7L317C5/D7L317C7)</f>
        <v>0</v>
      </c>
    </row>
    <row r="25" spans="1:19" x14ac:dyDescent="0.3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_xlfn.SINGLE(IF(FLOW_THRU_100PCT="Y",1,INDEX(VariabilityMatrix,D7L318C1,_xlfn.SINGLE(D7L318C6))))</f>
        <v>0.44333062863982836</v>
      </c>
      <c r="L25" s="16" t="s">
        <v>42711</v>
      </c>
      <c r="M25" s="15">
        <f>IF(_xlfn.SINGLE(D7L318C2)&lt;&gt;0,_xlfn.SINGLE(D7L318C2)*_xlfn.SINGLE(D7L318C4),_xlfn.SINGLE(D7L318C3)*_xlfn.SINGLE(D7L318C4))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143.72644228106452</v>
      </c>
      <c r="R25" s="16" t="s">
        <v>42713</v>
      </c>
      <c r="S25" s="21">
        <f>IF(D7L318C7=0,0,D7L318C5/D7L318C7)</f>
        <v>0</v>
      </c>
    </row>
    <row r="26" spans="1:19" x14ac:dyDescent="0.3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_xlfn.SINGLE(IF(FLOW_THRU_100PCT="Y",1,INDEX(VariabilityMatrix,D7L319C1,_xlfn.SINGLE(D7L319C6))))</f>
        <v>0.44333062863982836</v>
      </c>
      <c r="L26" s="16" t="s">
        <v>42716</v>
      </c>
      <c r="M26" s="15">
        <f>IF(_xlfn.SINGLE(D7L319C2)&lt;&gt;0,_xlfn.SINGLE(D7L319C2)*_xlfn.SINGLE(D7L319C4),_xlfn.SINGLE(D7L319C3)*_xlfn.SINGLE(D7L319C4))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143.72644228106452</v>
      </c>
      <c r="R26" s="16" t="s">
        <v>42718</v>
      </c>
      <c r="S26" s="21">
        <f>IF(D7L319C7=0,0,D7L319C5/D7L319C7)</f>
        <v>0</v>
      </c>
    </row>
    <row r="27" spans="1:19" x14ac:dyDescent="0.3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_xlfn.SINGLE(IF(FLOW_THRU_100PCT="Y",1,INDEX(VariabilityMatrix,D7L320C1,_xlfn.SINGLE(D7L320C6))))</f>
        <v>0.43955570143604111</v>
      </c>
      <c r="L27" s="16" t="s">
        <v>42721</v>
      </c>
      <c r="M27" s="15">
        <f>IF(_xlfn.SINGLE(D7L320C2)&lt;&gt;0,_xlfn.SINGLE(D7L320C2)*_xlfn.SINGLE(D7L320C4),_xlfn.SINGLE(D7L320C3)*_xlfn.SINGLE(D7L320C4))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135.75492910969652</v>
      </c>
      <c r="R27" s="16" t="s">
        <v>42723</v>
      </c>
      <c r="S27" s="21">
        <f>IF(D7L320C7=0,0,D7L320C5/D7L320C7)</f>
        <v>0</v>
      </c>
    </row>
    <row r="28" spans="1:19" x14ac:dyDescent="0.3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_xlfn.SINGLE(IF(FLOW_THRU_100PCT="Y",1,INDEX(VariabilityMatrix,D7L321C1,_xlfn.SINGLE(D7L321C6))))</f>
        <v>0.43955570143604111</v>
      </c>
      <c r="L28" s="16" t="s">
        <v>42726</v>
      </c>
      <c r="M28" s="15">
        <f>IF(_xlfn.SINGLE(D7L321C2)&lt;&gt;0,_xlfn.SINGLE(D7L321C2)*_xlfn.SINGLE(D7L321C4),_xlfn.SINGLE(D7L321C3)*_xlfn.SINGLE(D7L321C4))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135.75492910969652</v>
      </c>
      <c r="R28" s="16" t="s">
        <v>42728</v>
      </c>
      <c r="S28" s="21">
        <f>IF(D7L321C7=0,0,D7L321C5/D7L321C7)</f>
        <v>0</v>
      </c>
    </row>
    <row r="29" spans="1:19" x14ac:dyDescent="0.3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_xlfn.SINGLE(IF(FLOW_THRU_100PCT="Y",1,INDEX(VariabilityMatrix,D7L322C1,_xlfn.SINGLE(D7L322C6))))</f>
        <v>0.43955570143604111</v>
      </c>
      <c r="L29" s="16" t="s">
        <v>42731</v>
      </c>
      <c r="M29" s="15">
        <f>IF(_xlfn.SINGLE(D7L322C2)&lt;&gt;0,_xlfn.SINGLE(D7L322C2)*_xlfn.SINGLE(D7L322C4),_xlfn.SINGLE(D7L322C3)*_xlfn.SINGLE(D7L322C4))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135.75492910969652</v>
      </c>
      <c r="R29" s="16" t="s">
        <v>42733</v>
      </c>
      <c r="S29" s="21">
        <f>IF(D7L322C7=0,0,D7L322C5/D7L322C7)</f>
        <v>0</v>
      </c>
    </row>
    <row r="30" spans="1:19" x14ac:dyDescent="0.3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_xlfn.SINGLE(IF(FLOW_THRU_100PCT="Y",1,INDEX(VariabilityMatrix,D7L323C1,_xlfn.SINGLE(D7L323C6))))</f>
        <v>0.43955570143604111</v>
      </c>
      <c r="L30" s="16" t="s">
        <v>42736</v>
      </c>
      <c r="M30" s="15">
        <f>IF(_xlfn.SINGLE(D7L323C2)&lt;&gt;0,_xlfn.SINGLE(D7L323C2)*_xlfn.SINGLE(D7L323C4),_xlfn.SINGLE(D7L323C3)*_xlfn.SINGLE(D7L323C4))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135.75492910969652</v>
      </c>
      <c r="R30" s="16" t="s">
        <v>42738</v>
      </c>
      <c r="S30" s="21">
        <f>IF(D7L323C7=0,0,D7L323C5/D7L323C7)</f>
        <v>0</v>
      </c>
    </row>
    <row r="31" spans="1:19" x14ac:dyDescent="0.3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_xlfn.SINGLE(IF(FLOW_THRU_100PCT="Y",1,INDEX(VariabilityMatrix,D7L324C1,_xlfn.SINGLE(D7L324C6))))</f>
        <v>0.43955570143604111</v>
      </c>
      <c r="L31" s="16" t="s">
        <v>42741</v>
      </c>
      <c r="M31" s="15">
        <f>IF(_xlfn.SINGLE(D7L324C2)&lt;&gt;0,_xlfn.SINGLE(D7L324C2)*_xlfn.SINGLE(D7L324C4),_xlfn.SINGLE(D7L324C3)*_xlfn.SINGLE(D7L324C4))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135.75492910969652</v>
      </c>
      <c r="R31" s="16" t="s">
        <v>42743</v>
      </c>
      <c r="S31" s="21">
        <f>IF(D7L324C7=0,0,D7L324C5/D7L324C7)</f>
        <v>0</v>
      </c>
    </row>
    <row r="32" spans="1:19" x14ac:dyDescent="0.3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_xlfn.SINGLE(IF(FLOW_THRU_100PCT="Y",1,INDEX(VariabilityMatrix,D7L325C1,_xlfn.SINGLE(D7L325C6))))</f>
        <v>0.43955570143604111</v>
      </c>
      <c r="L32" s="16" t="s">
        <v>42746</v>
      </c>
      <c r="M32" s="15">
        <f>IF(_xlfn.SINGLE(D7L325C2)&lt;&gt;0,_xlfn.SINGLE(D7L325C2)*_xlfn.SINGLE(D7L325C4),_xlfn.SINGLE(D7L325C3)*_xlfn.SINGLE(D7L325C4))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135.75492910969652</v>
      </c>
      <c r="R32" s="16" t="s">
        <v>42748</v>
      </c>
      <c r="S32" s="21">
        <f>IF(D7L325C7=0,0,D7L325C5/D7L325C7)</f>
        <v>0</v>
      </c>
    </row>
    <row r="33" spans="1:19" x14ac:dyDescent="0.3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_xlfn.SINGLE(IF(FLOW_THRU_100PCT="Y",1,INDEX(VariabilityMatrix,D7L326C1,_xlfn.SINGLE(D7L326C6))))</f>
        <v>0.43955570143604111</v>
      </c>
      <c r="L33" s="16" t="s">
        <v>42751</v>
      </c>
      <c r="M33" s="15">
        <f>IF(_xlfn.SINGLE(D7L326C2)&lt;&gt;0,_xlfn.SINGLE(D7L326C2)*_xlfn.SINGLE(D7L326C4),_xlfn.SINGLE(D7L326C3)*_xlfn.SINGLE(D7L326C4))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135.75492910969652</v>
      </c>
      <c r="R33" s="16" t="s">
        <v>42753</v>
      </c>
      <c r="S33" s="21">
        <f>IF(D7L326C7=0,0,D7L326C5/D7L326C7)</f>
        <v>0</v>
      </c>
    </row>
    <row r="34" spans="1:19" x14ac:dyDescent="0.3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_xlfn.SINGLE(IF(FLOW_THRU_100PCT="Y",1,INDEX(VariabilityMatrix,D7L327C1,_xlfn.SINGLE(D7L327C6))))</f>
        <v>0.43955570143604111</v>
      </c>
      <c r="L34" s="16" t="s">
        <v>42756</v>
      </c>
      <c r="M34" s="15">
        <f>IF(_xlfn.SINGLE(D7L327C2)&lt;&gt;0,_xlfn.SINGLE(D7L327C2)*_xlfn.SINGLE(D7L327C4),_xlfn.SINGLE(D7L327C3)*_xlfn.SINGLE(D7L327C4))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135.75492910969652</v>
      </c>
      <c r="R34" s="16" t="s">
        <v>42758</v>
      </c>
      <c r="S34" s="21">
        <f>IF(D7L327C7=0,0,D7L327C5/D7L327C7)</f>
        <v>0</v>
      </c>
    </row>
    <row r="35" spans="1:19" x14ac:dyDescent="0.3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_xlfn.SINGLE(IF(FLOW_THRU_100PCT="Y",1,INDEX(VariabilityMatrix,D7L328C1,_xlfn.SINGLE(D7L328C6))))</f>
        <v>0.43955570143604111</v>
      </c>
      <c r="L35" s="16" t="s">
        <v>42761</v>
      </c>
      <c r="M35" s="15">
        <f>IF(_xlfn.SINGLE(D7L328C2)&lt;&gt;0,_xlfn.SINGLE(D7L328C2)*_xlfn.SINGLE(D7L328C4),_xlfn.SINGLE(D7L328C3)*_xlfn.SINGLE(D7L328C4))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135.75492910969652</v>
      </c>
      <c r="R35" s="16" t="s">
        <v>42763</v>
      </c>
      <c r="S35" s="21">
        <f>IF(D7L328C7=0,0,D7L328C5/D7L328C7)</f>
        <v>0</v>
      </c>
    </row>
    <row r="36" spans="1:19" x14ac:dyDescent="0.3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_xlfn.SINGLE(IF(FLOW_THRU_100PCT="Y",1,INDEX(VariabilityMatrix,D7L329C1,_xlfn.SINGLE(D7L329C6))))</f>
        <v>0.43955570143604111</v>
      </c>
      <c r="L36" s="16" t="s">
        <v>42766</v>
      </c>
      <c r="M36" s="15">
        <f>IF(_xlfn.SINGLE(D7L329C2)&lt;&gt;0,_xlfn.SINGLE(D7L329C2)*_xlfn.SINGLE(D7L329C4),_xlfn.SINGLE(D7L329C3)*_xlfn.SINGLE(D7L329C4))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135.75492910969652</v>
      </c>
      <c r="R36" s="16" t="s">
        <v>42768</v>
      </c>
      <c r="S36" s="21">
        <f>IF(D7L329C7=0,0,D7L329C5/D7L329C7)</f>
        <v>0</v>
      </c>
    </row>
    <row r="37" spans="1:19" x14ac:dyDescent="0.3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_xlfn.SINGLE(IF(FLOW_THRU_100PCT="Y",1,INDEX(VariabilityMatrix,D7L330C1,_xlfn.SINGLE(D7L330C6))))</f>
        <v>0.43955570143604111</v>
      </c>
      <c r="L37" s="16" t="s">
        <v>42771</v>
      </c>
      <c r="M37" s="15">
        <f>IF(_xlfn.SINGLE(D7L330C2)&lt;&gt;0,_xlfn.SINGLE(D7L330C2)*_xlfn.SINGLE(D7L330C4),_xlfn.SINGLE(D7L330C3)*_xlfn.SINGLE(D7L330C4))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135.75492910969652</v>
      </c>
      <c r="R37" s="16" t="s">
        <v>42773</v>
      </c>
      <c r="S37" s="21">
        <f>IF(D7L330C7=0,0,D7L330C5/D7L330C7)</f>
        <v>0</v>
      </c>
    </row>
    <row r="38" spans="1:19" x14ac:dyDescent="0.3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_xlfn.SINGLE(IF(FLOW_THRU_100PCT="Y",1,INDEX(VariabilityMatrix,D7L331C1,_xlfn.SINGLE(D7L331C6))))</f>
        <v>0.43955570143604111</v>
      </c>
      <c r="L38" s="16" t="s">
        <v>42776</v>
      </c>
      <c r="M38" s="15">
        <f>IF(_xlfn.SINGLE(D7L331C2)&lt;&gt;0,_xlfn.SINGLE(D7L331C2)*_xlfn.SINGLE(D7L331C4),_xlfn.SINGLE(D7L331C3)*_xlfn.SINGLE(D7L331C4))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135.75492910969652</v>
      </c>
      <c r="R38" s="16" t="s">
        <v>42778</v>
      </c>
      <c r="S38" s="21">
        <f>IF(D7L331C7=0,0,D7L331C5/D7L331C7)</f>
        <v>0</v>
      </c>
    </row>
    <row r="39" spans="1:19" x14ac:dyDescent="0.3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_xlfn.SINGLE(IF(FLOW_THRU_100PCT="Y",1,INDEX(VariabilityMatrix,D7L332C1,_xlfn.SINGLE(D7L332C6))))</f>
        <v>0.43955570143604111</v>
      </c>
      <c r="L39" s="16" t="s">
        <v>42781</v>
      </c>
      <c r="M39" s="15">
        <f>IF(_xlfn.SINGLE(D7L332C2)&lt;&gt;0,_xlfn.SINGLE(D7L332C2)*_xlfn.SINGLE(D7L332C4),_xlfn.SINGLE(D7L332C3)*_xlfn.SINGLE(D7L332C4))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135.75492910969652</v>
      </c>
      <c r="R39" s="16" t="s">
        <v>42783</v>
      </c>
      <c r="S39" s="21">
        <f>IF(D7L332C7=0,0,D7L332C5/D7L332C7)</f>
        <v>0</v>
      </c>
    </row>
    <row r="40" spans="1:19" x14ac:dyDescent="0.3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_xlfn.SINGLE(IF(FLOW_THRU_100PCT="Y",1,INDEX(VariabilityMatrix,D7L333C1,_xlfn.SINGLE(D7L333C6))))</f>
        <v>0.43955570143604111</v>
      </c>
      <c r="L40" s="16" t="s">
        <v>42786</v>
      </c>
      <c r="M40" s="15">
        <f>IF(_xlfn.SINGLE(D7L333C2)&lt;&gt;0,_xlfn.SINGLE(D7L333C2)*_xlfn.SINGLE(D7L333C4),_xlfn.SINGLE(D7L333C3)*_xlfn.SINGLE(D7L333C4))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135.75492910969652</v>
      </c>
      <c r="R40" s="16" t="s">
        <v>42788</v>
      </c>
      <c r="S40" s="21">
        <f>IF(D7L333C7=0,0,D7L333C5/D7L333C7)</f>
        <v>0</v>
      </c>
    </row>
    <row r="41" spans="1:19" x14ac:dyDescent="0.3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_xlfn.SINGLE(IF(FLOW_THRU_100PCT="Y",1,INDEX(VariabilityMatrix,D7L334C1,_xlfn.SINGLE(D7L334C6))))</f>
        <v>0.43955570143604111</v>
      </c>
      <c r="L41" s="16" t="s">
        <v>42791</v>
      </c>
      <c r="M41" s="15">
        <f>IF(_xlfn.SINGLE(D7L334C2)&lt;&gt;0,_xlfn.SINGLE(D7L334C2)*_xlfn.SINGLE(D7L334C4),_xlfn.SINGLE(D7L334C3)*_xlfn.SINGLE(D7L334C4))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135.75492910969652</v>
      </c>
      <c r="R41" s="16" t="s">
        <v>42793</v>
      </c>
      <c r="S41" s="21">
        <f>IF(D7L334C7=0,0,D7L334C5/D7L334C7)</f>
        <v>0</v>
      </c>
    </row>
    <row r="42" spans="1:19" x14ac:dyDescent="0.3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_xlfn.SINGLE(IF(FLOW_THRU_100PCT="Y",1,INDEX(VariabilityMatrix,D7L335C1,_xlfn.SINGLE(D7L335C6))))</f>
        <v>0.43955570143604111</v>
      </c>
      <c r="L42" s="16" t="s">
        <v>42796</v>
      </c>
      <c r="M42" s="15">
        <f>IF(_xlfn.SINGLE(D7L335C2)&lt;&gt;0,_xlfn.SINGLE(D7L335C2)*_xlfn.SINGLE(D7L335C4),_xlfn.SINGLE(D7L335C3)*_xlfn.SINGLE(D7L335C4))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135.75492910969652</v>
      </c>
      <c r="R42" s="16" t="s">
        <v>42798</v>
      </c>
      <c r="S42" s="21">
        <f>IF(D7L335C7=0,0,D7L335C5/D7L335C7)</f>
        <v>0</v>
      </c>
    </row>
    <row r="43" spans="1:19" x14ac:dyDescent="0.3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_xlfn.SINGLE(IF(FLOW_THRU_100PCT="Y",1,INDEX(VariabilityMatrix,D7L336C1,_xlfn.SINGLE(D7L336C6))))</f>
        <v>0.43955570143604111</v>
      </c>
      <c r="L43" s="16" t="s">
        <v>42801</v>
      </c>
      <c r="M43" s="15">
        <f>IF(_xlfn.SINGLE(D7L336C2)&lt;&gt;0,_xlfn.SINGLE(D7L336C2)*_xlfn.SINGLE(D7L336C4),_xlfn.SINGLE(D7L336C3)*_xlfn.SINGLE(D7L336C4))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135.75492910969652</v>
      </c>
      <c r="R43" s="16" t="s">
        <v>42803</v>
      </c>
      <c r="S43" s="21">
        <f>IF(D7L336C7=0,0,D7L336C5/D7L336C7)</f>
        <v>0</v>
      </c>
    </row>
    <row r="44" spans="1:19" x14ac:dyDescent="0.3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_xlfn.SINGLE(IF(FLOW_THRU_100PCT="Y",1,INDEX(VariabilityMatrix,D7L337C1,_xlfn.SINGLE(D7L337C6))))</f>
        <v>0.43955570143604111</v>
      </c>
      <c r="L44" s="16" t="s">
        <v>42806</v>
      </c>
      <c r="M44" s="15">
        <f>IF(_xlfn.SINGLE(D7L337C2)&lt;&gt;0,_xlfn.SINGLE(D7L337C2)*_xlfn.SINGLE(D7L337C4),_xlfn.SINGLE(D7L337C3)*_xlfn.SINGLE(D7L337C4))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135.75492910969652</v>
      </c>
      <c r="R44" s="16" t="s">
        <v>42808</v>
      </c>
      <c r="S44" s="21">
        <f>IF(D7L337C7=0,0,D7L337C5/D7L337C7)</f>
        <v>0</v>
      </c>
    </row>
    <row r="45" spans="1:19" x14ac:dyDescent="0.3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IF(_xlfn.SINGLE(D7L338C2)&lt;&gt;0,_xlfn.SINGLE(D7L338C2)*_xlfn.SINGLE(D7L338C4),_xlfn.SINGLE(D7L338C3)*_xlfn.SINGLE(D7L338C4))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135.75492910969652</v>
      </c>
      <c r="R45" s="16" t="s">
        <v>42813</v>
      </c>
      <c r="S45" s="21">
        <f>IF(D7L338C7=0,0,D7L338C5/D7L338C7)</f>
        <v>0</v>
      </c>
    </row>
    <row r="46" spans="1:19" x14ac:dyDescent="0.3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IF(_xlfn.SINGLE(D7L339C2)&lt;&gt;0,_xlfn.SINGLE(D7L339C2)*_xlfn.SINGLE(D7L339C4),_xlfn.SINGLE(D7L339C3)*_xlfn.SINGLE(D7L339C4))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135.75492910969652</v>
      </c>
      <c r="R46" s="16" t="s">
        <v>42817</v>
      </c>
      <c r="S46" s="21">
        <f>IF(D7L339C7=0,0,D7L339C5/D7L339C7)</f>
        <v>0</v>
      </c>
    </row>
    <row r="47" spans="1:19" x14ac:dyDescent="0.3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IF(_xlfn.SINGLE(D7L340C2)&lt;&gt;0,_xlfn.SINGLE(D7L340C2)*_xlfn.SINGLE(D7L340C4),_xlfn.SINGLE(D7L340C3)*_xlfn.SINGLE(D7L340C4))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135.75492910969652</v>
      </c>
      <c r="R47" s="16" t="s">
        <v>42821</v>
      </c>
      <c r="S47" s="21">
        <f>IF(D7L340C7=0,0,D7L340C5/D7L340C7)</f>
        <v>0</v>
      </c>
    </row>
    <row r="48" spans="1:19" x14ac:dyDescent="0.3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_xlfn.SINGLE(IF(FLOW_THRU_100PCT="Y",1,INDEX(VariabilityMatrix,D7L341C1,_xlfn.SINGLE(D7L341C6))))</f>
        <v>0.44333062863982836</v>
      </c>
      <c r="L48" s="16" t="s">
        <v>42823</v>
      </c>
      <c r="M48" s="15">
        <f>IF(_xlfn.SINGLE(D7L341C2)&lt;&gt;0,_xlfn.SINGLE(D7L341C2)*_xlfn.SINGLE(D7L341C4),_xlfn.SINGLE(D7L341C3)*_xlfn.SINGLE(D7L341C4))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143.72644228106452</v>
      </c>
      <c r="R48" s="16" t="s">
        <v>42825</v>
      </c>
      <c r="S48" s="21">
        <f>IF(D7L341C7=0,0,D7L341C5/D7L341C7)</f>
        <v>0</v>
      </c>
    </row>
    <row r="49" spans="1:19" x14ac:dyDescent="0.3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_xlfn.SINGLE(IF(FLOW_THRU_100PCT="Y",1,INDEX(VariabilityMatrix,D7L342C1,_xlfn.SINGLE(D7L342C6))))</f>
        <v>0.44333062863982836</v>
      </c>
      <c r="L49" s="16" t="s">
        <v>42828</v>
      </c>
      <c r="M49" s="15">
        <f>IF(_xlfn.SINGLE(D7L342C2)&lt;&gt;0,_xlfn.SINGLE(D7L342C2)*_xlfn.SINGLE(D7L342C4),_xlfn.SINGLE(D7L342C3)*_xlfn.SINGLE(D7L342C4))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143.72644228106452</v>
      </c>
      <c r="R49" s="16" t="s">
        <v>42830</v>
      </c>
      <c r="S49" s="21">
        <f>IF(D7L342C7=0,0,D7L342C5/D7L342C7)</f>
        <v>0</v>
      </c>
    </row>
    <row r="50" spans="1:19" x14ac:dyDescent="0.3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_xlfn.SINGLE(IF(FLOW_THRU_100PCT="Y",1,INDEX(VariabilityMatrix,D7L343C1,_xlfn.SINGLE(D7L343C6))))</f>
        <v>0.44333062863982836</v>
      </c>
      <c r="L50" s="16" t="s">
        <v>42833</v>
      </c>
      <c r="M50" s="15">
        <f>IF(_xlfn.SINGLE(D7L343C2)&lt;&gt;0,_xlfn.SINGLE(D7L343C2)*_xlfn.SINGLE(D7L343C4),_xlfn.SINGLE(D7L343C3)*_xlfn.SINGLE(D7L343C4))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143.72644228106452</v>
      </c>
      <c r="R50" s="16" t="s">
        <v>42835</v>
      </c>
      <c r="S50" s="21">
        <f>IF(D7L343C7=0,0,D7L343C5/D7L343C7)</f>
        <v>0</v>
      </c>
    </row>
    <row r="51" spans="1:19" x14ac:dyDescent="0.3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_xlfn.SINGLE(IF(FLOW_THRU_100PCT="Y",1,INDEX(VariabilityMatrix,D7L344C1,_xlfn.SINGLE(D7L344C6))))</f>
        <v>0.42718908547773393</v>
      </c>
      <c r="L51" s="16" t="s">
        <v>42838</v>
      </c>
      <c r="M51" s="15">
        <f>IF(_xlfn.SINGLE(D7L344C2)&lt;&gt;0,_xlfn.SINGLE(D7L344C2)*_xlfn.SINGLE(D7L344C4),_xlfn.SINGLE(D7L344C3)*_xlfn.SINGLE(D7L344C4))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134.43431708768316</v>
      </c>
      <c r="R51" s="16" t="s">
        <v>42840</v>
      </c>
      <c r="S51" s="21">
        <f>IF(D7L344C7=0,0,D7L344C5/D7L344C7)</f>
        <v>0</v>
      </c>
    </row>
    <row r="52" spans="1:19" x14ac:dyDescent="0.3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_xlfn.SINGLE(IF(FLOW_THRU_100PCT="Y",1,INDEX(VariabilityMatrix,D7L345C1,_xlfn.SINGLE(D7L345C6))))</f>
        <v>0.42718908547773393</v>
      </c>
      <c r="L52" s="16" t="s">
        <v>42843</v>
      </c>
      <c r="M52" s="15">
        <f>IF(_xlfn.SINGLE(D7L345C2)&lt;&gt;0,_xlfn.SINGLE(D7L345C2)*_xlfn.SINGLE(D7L345C4),_xlfn.SINGLE(D7L345C3)*_xlfn.SINGLE(D7L345C4))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134.43431708768316</v>
      </c>
      <c r="R52" s="16" t="s">
        <v>42845</v>
      </c>
      <c r="S52" s="21">
        <f>IF(D7L345C7=0,0,D7L345C5/D7L345C7)</f>
        <v>0</v>
      </c>
    </row>
    <row r="53" spans="1:19" x14ac:dyDescent="0.3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_xlfn.SINGLE(IF(FLOW_THRU_100PCT="Y",1,INDEX(VariabilityMatrix,D7L346C1,_xlfn.SINGLE(D7L346C6))))</f>
        <v>0.42718908547773393</v>
      </c>
      <c r="L53" s="16" t="s">
        <v>42848</v>
      </c>
      <c r="M53" s="15">
        <f>IF(_xlfn.SINGLE(D7L346C2)&lt;&gt;0,_xlfn.SINGLE(D7L346C2)*_xlfn.SINGLE(D7L346C4),_xlfn.SINGLE(D7L346C3)*_xlfn.SINGLE(D7L346C4))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134.43431708768316</v>
      </c>
      <c r="R53" s="16" t="s">
        <v>42850</v>
      </c>
      <c r="S53" s="21">
        <f>IF(D7L346C7=0,0,D7L346C5/D7L346C7)</f>
        <v>0</v>
      </c>
    </row>
    <row r="54" spans="1:19" x14ac:dyDescent="0.3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_xlfn.SINGLE(IF(FLOW_THRU_100PCT="Y",1,INDEX(VariabilityMatrix,D7L347C1,_xlfn.SINGLE(D7L347C6))))</f>
        <v>0.42718908547773393</v>
      </c>
      <c r="L54" s="16" t="s">
        <v>42853</v>
      </c>
      <c r="M54" s="15">
        <f>IF(_xlfn.SINGLE(D7L347C2)&lt;&gt;0,_xlfn.SINGLE(D7L347C2)*_xlfn.SINGLE(D7L347C4),_xlfn.SINGLE(D7L347C3)*_xlfn.SINGLE(D7L347C4))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134.43431708768316</v>
      </c>
      <c r="R54" s="16" t="s">
        <v>42855</v>
      </c>
      <c r="S54" s="21">
        <f>IF(D7L347C7=0,0,D7L347C5/D7L347C7)</f>
        <v>0</v>
      </c>
    </row>
    <row r="55" spans="1:19" x14ac:dyDescent="0.3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_xlfn.SINGLE(IF(FLOW_THRU_100PCT="Y",1,INDEX(VariabilityMatrix,D7L348C1,_xlfn.SINGLE(D7L348C6))))</f>
        <v>0.42718908547773393</v>
      </c>
      <c r="L55" s="16" t="s">
        <v>42858</v>
      </c>
      <c r="M55" s="15">
        <f>IF(_xlfn.SINGLE(D7L348C2)&lt;&gt;0,_xlfn.SINGLE(D7L348C2)*_xlfn.SINGLE(D7L348C4),_xlfn.SINGLE(D7L348C3)*_xlfn.SINGLE(D7L348C4))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134.43431708768316</v>
      </c>
      <c r="R55" s="16" t="s">
        <v>42860</v>
      </c>
      <c r="S55" s="21">
        <f>IF(D7L348C7=0,0,D7L348C5/D7L348C7)</f>
        <v>0</v>
      </c>
    </row>
    <row r="56" spans="1:19" x14ac:dyDescent="0.3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_xlfn.SINGLE(IF(FLOW_THRU_100PCT="Y",1,INDEX(VariabilityMatrix,D7L349C1,_xlfn.SINGLE(D7L349C6))))</f>
        <v>0.42718908547773393</v>
      </c>
      <c r="L56" s="16" t="s">
        <v>42863</v>
      </c>
      <c r="M56" s="15">
        <f>IF(_xlfn.SINGLE(D7L349C2)&lt;&gt;0,_xlfn.SINGLE(D7L349C2)*_xlfn.SINGLE(D7L349C4),_xlfn.SINGLE(D7L349C3)*_xlfn.SINGLE(D7L349C4))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134.43431708768316</v>
      </c>
      <c r="R56" s="16" t="s">
        <v>42865</v>
      </c>
      <c r="S56" s="21">
        <f>IF(D7L349C7=0,0,D7L349C5/D7L349C7)</f>
        <v>0</v>
      </c>
    </row>
    <row r="57" spans="1:19" x14ac:dyDescent="0.3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IF(_xlfn.SINGLE(D7L350C2)&lt;&gt;0,_xlfn.SINGLE(D7L350C2)*_xlfn.SINGLE(D7L350C4),_xlfn.SINGLE(D7L350C3)*_xlfn.SINGLE(D7L350C4))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134.43431708768316</v>
      </c>
      <c r="R57" s="16" t="s">
        <v>42870</v>
      </c>
      <c r="S57" s="21">
        <f>IF(D7L350C7=0,0,D7L350C5/D7L350C7)</f>
        <v>0</v>
      </c>
    </row>
    <row r="58" spans="1:19" x14ac:dyDescent="0.3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IF(_xlfn.SINGLE(D7L351C2)&lt;&gt;0,_xlfn.SINGLE(D7L351C2)*_xlfn.SINGLE(D7L351C4),_xlfn.SINGLE(D7L351C3)*_xlfn.SINGLE(D7L351C4))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134.43431708768316</v>
      </c>
      <c r="R58" s="16" t="s">
        <v>42874</v>
      </c>
      <c r="S58" s="21">
        <f>IF(D7L351C7=0,0,D7L351C5/D7L351C7)</f>
        <v>0</v>
      </c>
    </row>
    <row r="59" spans="1:19" x14ac:dyDescent="0.3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IF(_xlfn.SINGLE(D7L352C2)&lt;&gt;0,_xlfn.SINGLE(D7L352C2)*_xlfn.SINGLE(D7L352C4),_xlfn.SINGLE(D7L352C3)*_xlfn.SINGLE(D7L352C4))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134.43431708768316</v>
      </c>
      <c r="R59" s="16" t="s">
        <v>42878</v>
      </c>
      <c r="S59" s="21">
        <f>IF(D7L352C7=0,0,D7L352C5/D7L352C7)</f>
        <v>0</v>
      </c>
    </row>
    <row r="60" spans="1:19" x14ac:dyDescent="0.3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_xlfn.SINGLE(IF(FLOW_THRU_100PCT="Y",1,INDEX(VariabilityMatrix,D7L353C1,_xlfn.SINGLE(D7L353C6))))</f>
        <v>0.43955570143604111</v>
      </c>
      <c r="L60" s="16" t="s">
        <v>42880</v>
      </c>
      <c r="M60" s="15">
        <f>IF(_xlfn.SINGLE(D7L353C2)&lt;&gt;0,_xlfn.SINGLE(D7L353C2)*_xlfn.SINGLE(D7L353C4),_xlfn.SINGLE(D7L353C3)*_xlfn.SINGLE(D7L353C4))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135.75492910969652</v>
      </c>
      <c r="R60" s="16" t="s">
        <v>42882</v>
      </c>
      <c r="S60" s="21">
        <f>IF(D7L353C7=0,0,D7L353C5/D7L353C7)</f>
        <v>0</v>
      </c>
    </row>
    <row r="61" spans="1:19" x14ac:dyDescent="0.3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_xlfn.SINGLE(IF(FLOW_THRU_100PCT="Y",1,INDEX(VariabilityMatrix,D7L354C1,_xlfn.SINGLE(D7L354C6))))</f>
        <v>0.43955570143604111</v>
      </c>
      <c r="L61" s="16" t="s">
        <v>42885</v>
      </c>
      <c r="M61" s="15">
        <f>IF(_xlfn.SINGLE(D7L354C2)&lt;&gt;0,_xlfn.SINGLE(D7L354C2)*_xlfn.SINGLE(D7L354C4),_xlfn.SINGLE(D7L354C3)*_xlfn.SINGLE(D7L354C4))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135.75492910969652</v>
      </c>
      <c r="R61" s="16" t="s">
        <v>42887</v>
      </c>
      <c r="S61" s="21">
        <f>IF(D7L354C7=0,0,D7L354C5/D7L354C7)</f>
        <v>0</v>
      </c>
    </row>
    <row r="62" spans="1:19" x14ac:dyDescent="0.3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_xlfn.SINGLE(IF(FLOW_THRU_100PCT="Y",1,INDEX(VariabilityMatrix,D7L355C1,_xlfn.SINGLE(D7L355C6))))</f>
        <v>0.43955570143604111</v>
      </c>
      <c r="L62" s="16" t="s">
        <v>42890</v>
      </c>
      <c r="M62" s="15">
        <f>IF(_xlfn.SINGLE(D7L355C2)&lt;&gt;0,_xlfn.SINGLE(D7L355C2)*_xlfn.SINGLE(D7L355C4),_xlfn.SINGLE(D7L355C3)*_xlfn.SINGLE(D7L355C4))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135.75492910969652</v>
      </c>
      <c r="R62" s="16" t="s">
        <v>42892</v>
      </c>
      <c r="S62" s="21">
        <f>IF(D7L355C7=0,0,D7L355C5/D7L355C7)</f>
        <v>0</v>
      </c>
    </row>
    <row r="63" spans="1:19" x14ac:dyDescent="0.3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IF(_xlfn.SINGLE(D7L356C2)&lt;&gt;0,_xlfn.SINGLE(D7L356C2)*_xlfn.SINGLE(D7L356C4),_xlfn.SINGLE(D7L356C3)*_xlfn.SINGLE(D7L356C4))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134.43431708768316</v>
      </c>
      <c r="R63" s="16" t="s">
        <v>42897</v>
      </c>
      <c r="S63" s="21">
        <f>IF(D7L356C7=0,0,D7L356C5/D7L356C7)</f>
        <v>0</v>
      </c>
    </row>
    <row r="64" spans="1:19" x14ac:dyDescent="0.3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IF(_xlfn.SINGLE(D7L357C2)&lt;&gt;0,_xlfn.SINGLE(D7L357C2)*_xlfn.SINGLE(D7L357C4),_xlfn.SINGLE(D7L357C3)*_xlfn.SINGLE(D7L357C4))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134.43431708768316</v>
      </c>
      <c r="R64" s="16" t="s">
        <v>42901</v>
      </c>
      <c r="S64" s="21">
        <f>IF(D7L357C7=0,0,D7L357C5/D7L357C7)</f>
        <v>0</v>
      </c>
    </row>
    <row r="65" spans="1:19" x14ac:dyDescent="0.3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IF(_xlfn.SINGLE(D7L358C2)&lt;&gt;0,_xlfn.SINGLE(D7L358C2)*_xlfn.SINGLE(D7L358C4),_xlfn.SINGLE(D7L358C3)*_xlfn.SINGLE(D7L358C4))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134.43431708768316</v>
      </c>
      <c r="R65" s="16" t="s">
        <v>42905</v>
      </c>
      <c r="S65" s="21">
        <f>IF(D7L358C7=0,0,D7L358C5/D7L358C7)</f>
        <v>0</v>
      </c>
    </row>
    <row r="66" spans="1:19" x14ac:dyDescent="0.3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_xlfn.SINGLE(IF(FLOW_THRU_100PCT="Y",1,INDEX(VariabilityMatrix,D7L359C1,_xlfn.SINGLE(D7L359C6))))</f>
        <v>0.42718908547773393</v>
      </c>
      <c r="L66" s="16" t="s">
        <v>42907</v>
      </c>
      <c r="M66" s="15">
        <f>IF(_xlfn.SINGLE(D7L359C2)&lt;&gt;0,_xlfn.SINGLE(D7L359C2)*_xlfn.SINGLE(D7L359C4),_xlfn.SINGLE(D7L359C3)*_xlfn.SINGLE(D7L359C4))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134.43431708768316</v>
      </c>
      <c r="R66" s="16" t="s">
        <v>42909</v>
      </c>
      <c r="S66" s="21">
        <f>IF(D7L359C7=0,0,D7L359C5/D7L359C7)</f>
        <v>0</v>
      </c>
    </row>
    <row r="67" spans="1:19" x14ac:dyDescent="0.3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_xlfn.SINGLE(IF(FLOW_THRU_100PCT="Y",1,INDEX(VariabilityMatrix,D7L360C1,_xlfn.SINGLE(D7L360C6))))</f>
        <v>0.42718908547773393</v>
      </c>
      <c r="L67" s="16" t="s">
        <v>42912</v>
      </c>
      <c r="M67" s="15">
        <f>IF(_xlfn.SINGLE(D7L360C2)&lt;&gt;0,_xlfn.SINGLE(D7L360C2)*_xlfn.SINGLE(D7L360C4),_xlfn.SINGLE(D7L360C3)*_xlfn.SINGLE(D7L360C4))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134.43431708768316</v>
      </c>
      <c r="R67" s="16" t="s">
        <v>42914</v>
      </c>
      <c r="S67" s="21">
        <f>IF(D7L360C7=0,0,D7L360C5/D7L360C7)</f>
        <v>0</v>
      </c>
    </row>
    <row r="68" spans="1:19" x14ac:dyDescent="0.3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_xlfn.SINGLE(IF(FLOW_THRU_100PCT="Y",1,INDEX(VariabilityMatrix,D7L361C1,_xlfn.SINGLE(D7L361C6))))</f>
        <v>0.42718908547773393</v>
      </c>
      <c r="L68" s="16" t="s">
        <v>42917</v>
      </c>
      <c r="M68" s="15">
        <f>IF(_xlfn.SINGLE(D7L361C2)&lt;&gt;0,_xlfn.SINGLE(D7L361C2)*_xlfn.SINGLE(D7L361C4),_xlfn.SINGLE(D7L361C3)*_xlfn.SINGLE(D7L361C4))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134.43431708768316</v>
      </c>
      <c r="R68" s="16" t="s">
        <v>42919</v>
      </c>
      <c r="S68" s="21">
        <f>IF(D7L361C7=0,0,D7L361C5/D7L361C7)</f>
        <v>0</v>
      </c>
    </row>
    <row r="69" spans="1:19" x14ac:dyDescent="0.3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_xlfn.SINGLE(IF(FLOW_THRU_100PCT="Y",1,INDEX(VariabilityMatrix,D7L362C1,_xlfn.SINGLE(D7L362C6))))</f>
        <v>0.43955570143604111</v>
      </c>
      <c r="L69" s="16" t="s">
        <v>42922</v>
      </c>
      <c r="M69" s="15">
        <f>IF(_xlfn.SINGLE(D7L362C2)&lt;&gt;0,_xlfn.SINGLE(D7L362C2)*_xlfn.SINGLE(D7L362C4),_xlfn.SINGLE(D7L362C3)*_xlfn.SINGLE(D7L362C4))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135.75492910969652</v>
      </c>
      <c r="R69" s="16" t="s">
        <v>42924</v>
      </c>
      <c r="S69" s="21">
        <f>IF(D7L362C7=0,0,D7L362C5/D7L362C7)</f>
        <v>0</v>
      </c>
    </row>
    <row r="70" spans="1:19" x14ac:dyDescent="0.3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_xlfn.SINGLE(IF(FLOW_THRU_100PCT="Y",1,INDEX(VariabilityMatrix,D7L363C1,_xlfn.SINGLE(D7L363C6))))</f>
        <v>0.43955570143604111</v>
      </c>
      <c r="L70" s="16" t="s">
        <v>42927</v>
      </c>
      <c r="M70" s="15">
        <f>IF(_xlfn.SINGLE(D7L363C2)&lt;&gt;0,_xlfn.SINGLE(D7L363C2)*_xlfn.SINGLE(D7L363C4),_xlfn.SINGLE(D7L363C3)*_xlfn.SINGLE(D7L363C4))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135.75492910969652</v>
      </c>
      <c r="R70" s="16" t="s">
        <v>42929</v>
      </c>
      <c r="S70" s="21">
        <f>IF(D7L363C7=0,0,D7L363C5/D7L363C7)</f>
        <v>0</v>
      </c>
    </row>
    <row r="71" spans="1:19" x14ac:dyDescent="0.3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_xlfn.SINGLE(IF(FLOW_THRU_100PCT="Y",1,INDEX(VariabilityMatrix,D7L364C1,_xlfn.SINGLE(D7L364C6))))</f>
        <v>0.43955570143604111</v>
      </c>
      <c r="L71" s="16" t="s">
        <v>42932</v>
      </c>
      <c r="M71" s="15">
        <f>IF(_xlfn.SINGLE(D7L364C2)&lt;&gt;0,_xlfn.SINGLE(D7L364C2)*_xlfn.SINGLE(D7L364C4),_xlfn.SINGLE(D7L364C3)*_xlfn.SINGLE(D7L364C4))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135.75492910969652</v>
      </c>
      <c r="R71" s="16" t="s">
        <v>42934</v>
      </c>
      <c r="S71" s="21">
        <f>IF(D7L364C7=0,0,D7L364C5/D7L364C7)</f>
        <v>0</v>
      </c>
    </row>
    <row r="72" spans="1:19" x14ac:dyDescent="0.3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_xlfn.SINGLE(IF(FLOW_THRU_100PCT="Y",1,INDEX(VariabilityMatrix,D7L365C1,_xlfn.SINGLE(D7L365C6))))</f>
        <v>0.43955570143604111</v>
      </c>
      <c r="L72" s="16" t="s">
        <v>42937</v>
      </c>
      <c r="M72" s="15">
        <f>IF(_xlfn.SINGLE(D7L365C2)&lt;&gt;0,_xlfn.SINGLE(D7L365C2)*_xlfn.SINGLE(D7L365C4),_xlfn.SINGLE(D7L365C3)*_xlfn.SINGLE(D7L365C4))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135.75492910969652</v>
      </c>
      <c r="R72" s="16" t="s">
        <v>42939</v>
      </c>
      <c r="S72" s="21">
        <f>IF(D7L365C7=0,0,D7L365C5/D7L365C7)</f>
        <v>0</v>
      </c>
    </row>
    <row r="73" spans="1:19" x14ac:dyDescent="0.3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_xlfn.SINGLE(IF(FLOW_THRU_100PCT="Y",1,INDEX(VariabilityMatrix,D7L366C1,_xlfn.SINGLE(D7L366C6))))</f>
        <v>0.43955570143604111</v>
      </c>
      <c r="L73" s="16" t="s">
        <v>42942</v>
      </c>
      <c r="M73" s="15">
        <f>IF(_xlfn.SINGLE(D7L366C2)&lt;&gt;0,_xlfn.SINGLE(D7L366C2)*_xlfn.SINGLE(D7L366C4),_xlfn.SINGLE(D7L366C3)*_xlfn.SINGLE(D7L366C4))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135.75492910969652</v>
      </c>
      <c r="R73" s="16" t="s">
        <v>42944</v>
      </c>
      <c r="S73" s="21">
        <f>IF(D7L366C7=0,0,D7L366C5/D7L366C7)</f>
        <v>0</v>
      </c>
    </row>
    <row r="74" spans="1:19" x14ac:dyDescent="0.3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_xlfn.SINGLE(IF(FLOW_THRU_100PCT="Y",1,INDEX(VariabilityMatrix,D7L367C1,_xlfn.SINGLE(D7L367C6))))</f>
        <v>0.43955570143604111</v>
      </c>
      <c r="L74" s="16" t="s">
        <v>42947</v>
      </c>
      <c r="M74" s="15">
        <f>IF(_xlfn.SINGLE(D7L367C2)&lt;&gt;0,_xlfn.SINGLE(D7L367C2)*_xlfn.SINGLE(D7L367C4),_xlfn.SINGLE(D7L367C3)*_xlfn.SINGLE(D7L367C4))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135.75492910969652</v>
      </c>
      <c r="R74" s="16" t="s">
        <v>42949</v>
      </c>
      <c r="S74" s="21">
        <f>IF(D7L367C7=0,0,D7L367C5/D7L367C7)</f>
        <v>0</v>
      </c>
    </row>
    <row r="75" spans="1:19" x14ac:dyDescent="0.3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_xlfn.SINGLE(IF(FLOW_THRU_100PCT="Y",1,INDEX(VariabilityMatrix,D7L368C1,_xlfn.SINGLE(D7L368C6))))</f>
        <v>0.43955570143604111</v>
      </c>
      <c r="L75" s="16" t="s">
        <v>42952</v>
      </c>
      <c r="M75" s="15">
        <f>IF(_xlfn.SINGLE(D7L368C2)&lt;&gt;0,_xlfn.SINGLE(D7L368C2)*_xlfn.SINGLE(D7L368C4),_xlfn.SINGLE(D7L368C3)*_xlfn.SINGLE(D7L368C4))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135.75492910969652</v>
      </c>
      <c r="R75" s="16" t="s">
        <v>42954</v>
      </c>
      <c r="S75" s="21">
        <f>IF(D7L368C7=0,0,D7L368C5/D7L368C7)</f>
        <v>0</v>
      </c>
    </row>
    <row r="76" spans="1:19" x14ac:dyDescent="0.3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_xlfn.SINGLE(IF(FLOW_THRU_100PCT="Y",1,INDEX(VariabilityMatrix,D7L369C1,_xlfn.SINGLE(D7L369C6))))</f>
        <v>0.43955570143604111</v>
      </c>
      <c r="L76" s="16" t="s">
        <v>42957</v>
      </c>
      <c r="M76" s="15">
        <f>IF(_xlfn.SINGLE(D7L369C2)&lt;&gt;0,_xlfn.SINGLE(D7L369C2)*_xlfn.SINGLE(D7L369C4),_xlfn.SINGLE(D7L369C3)*_xlfn.SINGLE(D7L369C4))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135.75492910969652</v>
      </c>
      <c r="R76" s="16" t="s">
        <v>42959</v>
      </c>
      <c r="S76" s="21">
        <f>IF(D7L369C7=0,0,D7L369C5/D7L369C7)</f>
        <v>0</v>
      </c>
    </row>
    <row r="77" spans="1:19" x14ac:dyDescent="0.3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_xlfn.SINGLE(IF(FLOW_THRU_100PCT="Y",1,INDEX(VariabilityMatrix,D7L370C1,_xlfn.SINGLE(D7L370C6))))</f>
        <v>0.43955570143604111</v>
      </c>
      <c r="L77" s="16" t="s">
        <v>42962</v>
      </c>
      <c r="M77" s="15">
        <f>IF(_xlfn.SINGLE(D7L370C2)&lt;&gt;0,_xlfn.SINGLE(D7L370C2)*_xlfn.SINGLE(D7L370C4),_xlfn.SINGLE(D7L370C3)*_xlfn.SINGLE(D7L370C4))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135.75492910969652</v>
      </c>
      <c r="R77" s="16" t="s">
        <v>42964</v>
      </c>
      <c r="S77" s="21">
        <f>IF(D7L370C7=0,0,D7L370C5/D7L370C7)</f>
        <v>0</v>
      </c>
    </row>
    <row r="78" spans="1:19" x14ac:dyDescent="0.3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_xlfn.SINGLE(IF(FLOW_THRU_100PCT="Y",1,INDEX(VariabilityMatrix,D7L371C1,_xlfn.SINGLE(D7L371C6))))</f>
        <v>0.43955570143604111</v>
      </c>
      <c r="L78" s="16" t="s">
        <v>42967</v>
      </c>
      <c r="M78" s="15">
        <f>IF(_xlfn.SINGLE(D7L371C2)&lt;&gt;0,_xlfn.SINGLE(D7L371C2)*_xlfn.SINGLE(D7L371C4),_xlfn.SINGLE(D7L371C3)*_xlfn.SINGLE(D7L371C4))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135.75492910969652</v>
      </c>
      <c r="R78" s="16" t="s">
        <v>42969</v>
      </c>
      <c r="S78" s="21">
        <f>IF(D7L371C7=0,0,D7L371C5/D7L371C7)</f>
        <v>0</v>
      </c>
    </row>
    <row r="79" spans="1:19" x14ac:dyDescent="0.3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_xlfn.SINGLE(IF(FLOW_THRU_100PCT="Y",1,INDEX(VariabilityMatrix,D7L372C1,_xlfn.SINGLE(D7L372C6))))</f>
        <v>0.43955570143604111</v>
      </c>
      <c r="L79" s="16" t="s">
        <v>42972</v>
      </c>
      <c r="M79" s="15">
        <f>IF(_xlfn.SINGLE(D7L372C2)&lt;&gt;0,_xlfn.SINGLE(D7L372C2)*_xlfn.SINGLE(D7L372C4),_xlfn.SINGLE(D7L372C3)*_xlfn.SINGLE(D7L372C4))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135.75492910969652</v>
      </c>
      <c r="R79" s="16" t="s">
        <v>42974</v>
      </c>
      <c r="S79" s="21">
        <f>IF(D7L372C7=0,0,D7L372C5/D7L372C7)</f>
        <v>0</v>
      </c>
    </row>
    <row r="80" spans="1:19" x14ac:dyDescent="0.3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_xlfn.SINGLE(IF(FLOW_THRU_100PCT="Y",1,INDEX(VariabilityMatrix,D7L373C1,_xlfn.SINGLE(D7L373C6))))</f>
        <v>0.43955570143604111</v>
      </c>
      <c r="L80" s="16" t="s">
        <v>42977</v>
      </c>
      <c r="M80" s="15">
        <f>IF(_xlfn.SINGLE(D7L373C2)&lt;&gt;0,_xlfn.SINGLE(D7L373C2)*_xlfn.SINGLE(D7L373C4),_xlfn.SINGLE(D7L373C3)*_xlfn.SINGLE(D7L373C4))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135.75492910969652</v>
      </c>
      <c r="R80" s="16" t="s">
        <v>42979</v>
      </c>
      <c r="S80" s="21">
        <f>IF(D7L373C7=0,0,D7L373C5/D7L373C7)</f>
        <v>0</v>
      </c>
    </row>
    <row r="81" spans="1:19" x14ac:dyDescent="0.3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_xlfn.SINGLE(IF(FLOW_THRU_100PCT="Y",1,INDEX(VariabilityMatrix,D7L374C1,_xlfn.SINGLE(D7L374C6))))</f>
        <v>0.43955570143604111</v>
      </c>
      <c r="L81" s="16" t="s">
        <v>42982</v>
      </c>
      <c r="M81" s="15">
        <f>IF(_xlfn.SINGLE(D7L374C2)&lt;&gt;0,_xlfn.SINGLE(D7L374C2)*_xlfn.SINGLE(D7L374C4),_xlfn.SINGLE(D7L374C3)*_xlfn.SINGLE(D7L374C4))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135.75492910969652</v>
      </c>
      <c r="R81" s="16" t="s">
        <v>42984</v>
      </c>
      <c r="S81" s="21">
        <f>IF(D7L374C7=0,0,D7L374C5/D7L374C7)</f>
        <v>0</v>
      </c>
    </row>
    <row r="82" spans="1:19" x14ac:dyDescent="0.3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_xlfn.SINGLE(IF(FLOW_THRU_100PCT="Y",1,INDEX(VariabilityMatrix,D7L375C1,_xlfn.SINGLE(D7L375C6))))</f>
        <v>0.43955570143604111</v>
      </c>
      <c r="L82" s="16" t="s">
        <v>42987</v>
      </c>
      <c r="M82" s="15">
        <f>IF(_xlfn.SINGLE(D7L375C2)&lt;&gt;0,_xlfn.SINGLE(D7L375C2)*_xlfn.SINGLE(D7L375C4),_xlfn.SINGLE(D7L375C3)*_xlfn.SINGLE(D7L375C4))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135.75492910969652</v>
      </c>
      <c r="R82" s="16" t="s">
        <v>42989</v>
      </c>
      <c r="S82" s="21">
        <f>IF(D7L375C7=0,0,D7L375C5/D7L375C7)</f>
        <v>0</v>
      </c>
    </row>
    <row r="83" spans="1:19" x14ac:dyDescent="0.3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_xlfn.SINGLE(IF(FLOW_THRU_100PCT="Y",1,INDEX(VariabilityMatrix,D7L376C1,_xlfn.SINGLE(D7L376C6))))</f>
        <v>0.43955570143604111</v>
      </c>
      <c r="L83" s="16" t="s">
        <v>42992</v>
      </c>
      <c r="M83" s="15">
        <f>IF(_xlfn.SINGLE(D7L376C2)&lt;&gt;0,_xlfn.SINGLE(D7L376C2)*_xlfn.SINGLE(D7L376C4),_xlfn.SINGLE(D7L376C3)*_xlfn.SINGLE(D7L376C4))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135.75492910969652</v>
      </c>
      <c r="R83" s="16" t="s">
        <v>42994</v>
      </c>
      <c r="S83" s="21">
        <f>IF(D7L376C7=0,0,D7L376C5/D7L376C7)</f>
        <v>0</v>
      </c>
    </row>
    <row r="84" spans="1:19" x14ac:dyDescent="0.3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_xlfn.SINGLE(IF(FLOW_THRU_100PCT="Y",1,INDEX(VariabilityMatrix,D7L377C1,_xlfn.SINGLE(D7L377C6))))</f>
        <v>0.43955570143604111</v>
      </c>
      <c r="L84" s="16" t="s">
        <v>42997</v>
      </c>
      <c r="M84" s="15">
        <f>IF(_xlfn.SINGLE(D7L377C2)&lt;&gt;0,_xlfn.SINGLE(D7L377C2)*_xlfn.SINGLE(D7L377C4),_xlfn.SINGLE(D7L377C3)*_xlfn.SINGLE(D7L377C4))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135.75492910969652</v>
      </c>
      <c r="R84" s="16" t="s">
        <v>42999</v>
      </c>
      <c r="S84" s="21">
        <f>IF(D7L377C7=0,0,D7L377C5/D7L377C7)</f>
        <v>0</v>
      </c>
    </row>
    <row r="85" spans="1:19" x14ac:dyDescent="0.3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_xlfn.SINGLE(IF(FLOW_THRU_100PCT="Y",1,INDEX(VariabilityMatrix,D7L378C1,_xlfn.SINGLE(D7L378C6))))</f>
        <v>0.43955570143604111</v>
      </c>
      <c r="L85" s="16" t="s">
        <v>43002</v>
      </c>
      <c r="M85" s="15">
        <f>IF(_xlfn.SINGLE(D7L378C2)&lt;&gt;0,_xlfn.SINGLE(D7L378C2)*_xlfn.SINGLE(D7L378C4),_xlfn.SINGLE(D7L378C3)*_xlfn.SINGLE(D7L378C4))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135.75492910969652</v>
      </c>
      <c r="R85" s="16" t="s">
        <v>43004</v>
      </c>
      <c r="S85" s="21">
        <f>IF(D7L378C7=0,0,D7L378C5/D7L378C7)</f>
        <v>0</v>
      </c>
    </row>
    <row r="86" spans="1:19" x14ac:dyDescent="0.3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_xlfn.SINGLE(IF(FLOW_THRU_100PCT="Y",1,INDEX(VariabilityMatrix,D7L379C1,_xlfn.SINGLE(D7L379C6))))</f>
        <v>0.43955570143604111</v>
      </c>
      <c r="L86" s="16" t="s">
        <v>43007</v>
      </c>
      <c r="M86" s="15">
        <f>IF(_xlfn.SINGLE(D7L379C2)&lt;&gt;0,_xlfn.SINGLE(D7L379C2)*_xlfn.SINGLE(D7L379C4),_xlfn.SINGLE(D7L379C3)*_xlfn.SINGLE(D7L379C4))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135.75492910969652</v>
      </c>
      <c r="R86" s="16" t="s">
        <v>43009</v>
      </c>
      <c r="S86" s="21">
        <f>IF(D7L379C7=0,0,D7L379C5/D7L379C7)</f>
        <v>0</v>
      </c>
    </row>
    <row r="87" spans="1:19" x14ac:dyDescent="0.3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IF(_xlfn.SINGLE(D7L380C2)&lt;&gt;0,_xlfn.SINGLE(D7L380C2)*_xlfn.SINGLE(D7L380C4),_xlfn.SINGLE(D7L380C3)*_xlfn.SINGLE(D7L380C4))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135.75492910969652</v>
      </c>
      <c r="R87" s="16" t="s">
        <v>43014</v>
      </c>
      <c r="S87" s="21">
        <f>IF(D7L380C7=0,0,D7L380C5/D7L380C7)</f>
        <v>0</v>
      </c>
    </row>
    <row r="88" spans="1:19" x14ac:dyDescent="0.3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IF(_xlfn.SINGLE(D7L381C2)&lt;&gt;0,_xlfn.SINGLE(D7L381C2)*_xlfn.SINGLE(D7L381C4),_xlfn.SINGLE(D7L381C3)*_xlfn.SINGLE(D7L381C4))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135.75492910969652</v>
      </c>
      <c r="R88" s="16" t="s">
        <v>43018</v>
      </c>
      <c r="S88" s="21">
        <f>IF(D7L381C7=0,0,D7L381C5/D7L381C7)</f>
        <v>0</v>
      </c>
    </row>
    <row r="89" spans="1:19" x14ac:dyDescent="0.3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IF(_xlfn.SINGLE(D7L382C2)&lt;&gt;0,_xlfn.SINGLE(D7L382C2)*_xlfn.SINGLE(D7L382C4),_xlfn.SINGLE(D7L382C3)*_xlfn.SINGLE(D7L382C4))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135.75492910969652</v>
      </c>
      <c r="R89" s="16" t="s">
        <v>43022</v>
      </c>
      <c r="S89" s="21">
        <f>IF(D7L382C7=0,0,D7L382C5/D7L382C7)</f>
        <v>0</v>
      </c>
    </row>
    <row r="90" spans="1:19" x14ac:dyDescent="0.3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F0594C-B1CB-4B50-8FC7-B200B862D5FD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43028</v>
      </c>
    </row>
    <row r="3" spans="1:19" x14ac:dyDescent="0.3">
      <c r="B3" s="13" t="s">
        <v>5129</v>
      </c>
    </row>
    <row r="4" spans="1:19" x14ac:dyDescent="0.3">
      <c r="B4" s="13" t="s">
        <v>43029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IF(_xlfn.SINGLE(D7L401C2)&lt;&gt;0,_xlfn.SINGLE(D7L401C2)*_xlfn.SINGLE(D7L401C4),_xlfn.SINGLE(D7L401C3)*_xlfn.SINGLE(D7L401C4))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135.75492910969652</v>
      </c>
      <c r="R8" s="16" t="s">
        <v>43062</v>
      </c>
      <c r="S8" s="21">
        <f>IF(D7L401C7=0,0,D7L401C5/D7L401C7)</f>
        <v>0</v>
      </c>
    </row>
    <row r="9" spans="1:19" x14ac:dyDescent="0.3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IF(_xlfn.SINGLE(D7L402C2)&lt;&gt;0,_xlfn.SINGLE(D7L402C2)*_xlfn.SINGLE(D7L402C4),_xlfn.SINGLE(D7L402C3)*_xlfn.SINGLE(D7L402C4))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135.75492910969652</v>
      </c>
      <c r="R9" s="16" t="s">
        <v>43066</v>
      </c>
      <c r="S9" s="21">
        <f>IF(D7L402C7=0,0,D7L402C5/D7L402C7)</f>
        <v>0</v>
      </c>
    </row>
    <row r="10" spans="1:19" x14ac:dyDescent="0.3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IF(_xlfn.SINGLE(D7L403C2)&lt;&gt;0,_xlfn.SINGLE(D7L403C2)*_xlfn.SINGLE(D7L403C4),_xlfn.SINGLE(D7L403C3)*_xlfn.SINGLE(D7L403C4))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135.75492910969652</v>
      </c>
      <c r="R10" s="16" t="s">
        <v>43070</v>
      </c>
      <c r="S10" s="21">
        <f>IF(D7L403C7=0,0,D7L403C5/D7L403C7)</f>
        <v>0</v>
      </c>
    </row>
    <row r="11" spans="1:19" x14ac:dyDescent="0.3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IF(_xlfn.SINGLE(D7L404C2)&lt;&gt;0,_xlfn.SINGLE(D7L404C2)*_xlfn.SINGLE(D7L404C4),_xlfn.SINGLE(D7L404C3)*_xlfn.SINGLE(D7L404C4))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135.75492910969652</v>
      </c>
      <c r="R11" s="16" t="s">
        <v>43074</v>
      </c>
      <c r="S11" s="21">
        <f>IF(D7L404C7=0,0,D7L404C5/D7L404C7)</f>
        <v>0</v>
      </c>
    </row>
    <row r="12" spans="1:19" x14ac:dyDescent="0.3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IF(_xlfn.SINGLE(D7L405C2)&lt;&gt;0,_xlfn.SINGLE(D7L405C2)*_xlfn.SINGLE(D7L405C4),_xlfn.SINGLE(D7L405C3)*_xlfn.SINGLE(D7L405C4))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135.75492910969652</v>
      </c>
      <c r="R12" s="16" t="s">
        <v>43078</v>
      </c>
      <c r="S12" s="21">
        <f>IF(D7L405C7=0,0,D7L405C5/D7L405C7)</f>
        <v>0</v>
      </c>
    </row>
    <row r="13" spans="1:19" x14ac:dyDescent="0.3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IF(_xlfn.SINGLE(D7L406C2)&lt;&gt;0,_xlfn.SINGLE(D7L406C2)*_xlfn.SINGLE(D7L406C4),_xlfn.SINGLE(D7L406C3)*_xlfn.SINGLE(D7L406C4))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135.75492910969652</v>
      </c>
      <c r="R13" s="16" t="s">
        <v>43082</v>
      </c>
      <c r="S13" s="21">
        <f>IF(D7L406C7=0,0,D7L406C5/D7L406C7)</f>
        <v>0</v>
      </c>
    </row>
    <row r="14" spans="1:19" x14ac:dyDescent="0.3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IF(_xlfn.SINGLE(D7L407C2)&lt;&gt;0,_xlfn.SINGLE(D7L407C2)*_xlfn.SINGLE(D7L407C4),_xlfn.SINGLE(D7L407C3)*_xlfn.SINGLE(D7L407C4))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135.75492910969652</v>
      </c>
      <c r="R14" s="16" t="s">
        <v>43086</v>
      </c>
      <c r="S14" s="21">
        <f>IF(D7L407C7=0,0,D7L407C5/D7L407C7)</f>
        <v>0</v>
      </c>
    </row>
    <row r="15" spans="1:19" x14ac:dyDescent="0.3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IF(_xlfn.SINGLE(D7L408C2)&lt;&gt;0,_xlfn.SINGLE(D7L408C2)*_xlfn.SINGLE(D7L408C4),_xlfn.SINGLE(D7L408C3)*_xlfn.SINGLE(D7L408C4))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135.75492910969652</v>
      </c>
      <c r="R15" s="16" t="s">
        <v>43090</v>
      </c>
      <c r="S15" s="21">
        <f>IF(D7L408C7=0,0,D7L408C5/D7L408C7)</f>
        <v>0</v>
      </c>
    </row>
    <row r="16" spans="1:19" x14ac:dyDescent="0.3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IF(_xlfn.SINGLE(D7L409C2)&lt;&gt;0,_xlfn.SINGLE(D7L409C2)*_xlfn.SINGLE(D7L409C4),_xlfn.SINGLE(D7L409C3)*_xlfn.SINGLE(D7L409C4))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135.75492910969652</v>
      </c>
      <c r="R16" s="16" t="s">
        <v>43095</v>
      </c>
      <c r="S16" s="21">
        <f>IF(D7L409C7=0,0,D7L409C5/D7L409C7)</f>
        <v>0</v>
      </c>
    </row>
    <row r="17" spans="1:19" x14ac:dyDescent="0.3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IF(_xlfn.SINGLE(D7L410C2)&lt;&gt;0,_xlfn.SINGLE(D7L410C2)*_xlfn.SINGLE(D7L410C4),_xlfn.SINGLE(D7L410C3)*_xlfn.SINGLE(D7L410C4))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135.75492910969652</v>
      </c>
      <c r="R17" s="16" t="s">
        <v>43099</v>
      </c>
      <c r="S17" s="21">
        <f>IF(D7L410C7=0,0,D7L410C5/D7L410C7)</f>
        <v>0</v>
      </c>
    </row>
    <row r="18" spans="1:19" x14ac:dyDescent="0.3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IF(_xlfn.SINGLE(D7L411C2)&lt;&gt;0,_xlfn.SINGLE(D7L411C2)*_xlfn.SINGLE(D7L411C4),_xlfn.SINGLE(D7L411C3)*_xlfn.SINGLE(D7L411C4))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135.75492910969652</v>
      </c>
      <c r="R18" s="16" t="s">
        <v>43104</v>
      </c>
      <c r="S18" s="21">
        <f>IF(D7L411C7=0,0,D7L411C5/D7L411C7)</f>
        <v>0</v>
      </c>
    </row>
    <row r="19" spans="1:19" x14ac:dyDescent="0.3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IF(_xlfn.SINGLE(D7L412C2)&lt;&gt;0,_xlfn.SINGLE(D7L412C2)*_xlfn.SINGLE(D7L412C4),_xlfn.SINGLE(D7L412C3)*_xlfn.SINGLE(D7L412C4))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135.75492910969652</v>
      </c>
      <c r="R19" s="16" t="s">
        <v>43109</v>
      </c>
      <c r="S19" s="21">
        <f>IF(D7L412C7=0,0,D7L412C5/D7L412C7)</f>
        <v>0</v>
      </c>
    </row>
    <row r="20" spans="1:19" x14ac:dyDescent="0.3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IF(_xlfn.SINGLE(D7L413C2)&lt;&gt;0,_xlfn.SINGLE(D7L413C2)*_xlfn.SINGLE(D7L413C4),_xlfn.SINGLE(D7L413C3)*_xlfn.SINGLE(D7L413C4))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135.75492910969652</v>
      </c>
      <c r="R20" s="16" t="s">
        <v>43114</v>
      </c>
      <c r="S20" s="21">
        <f>IF(D7L413C7=0,0,D7L413C5/D7L413C7)</f>
        <v>0</v>
      </c>
    </row>
    <row r="21" spans="1:19" x14ac:dyDescent="0.3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IF(_xlfn.SINGLE(D7L414C2)&lt;&gt;0,_xlfn.SINGLE(D7L414C2)*_xlfn.SINGLE(D7L414C4),_xlfn.SINGLE(D7L414C3)*_xlfn.SINGLE(D7L414C4))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135.75492910969652</v>
      </c>
      <c r="R21" s="16" t="s">
        <v>43118</v>
      </c>
      <c r="S21" s="21">
        <f>IF(D7L414C7=0,0,D7L414C5/D7L414C7)</f>
        <v>0</v>
      </c>
    </row>
    <row r="22" spans="1:19" x14ac:dyDescent="0.3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IF(_xlfn.SINGLE(D7L415C2)&lt;&gt;0,_xlfn.SINGLE(D7L415C2)*_xlfn.SINGLE(D7L415C4),_xlfn.SINGLE(D7L415C3)*_xlfn.SINGLE(D7L415C4))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135.75492910969652</v>
      </c>
      <c r="R22" s="16" t="s">
        <v>43122</v>
      </c>
      <c r="S22" s="21">
        <f>IF(D7L415C7=0,0,D7L415C5/D7L415C7)</f>
        <v>0</v>
      </c>
    </row>
    <row r="23" spans="1:19" x14ac:dyDescent="0.3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IF(_xlfn.SINGLE(D7L416C2)&lt;&gt;0,_xlfn.SINGLE(D7L416C2)*_xlfn.SINGLE(D7L416C4),_xlfn.SINGLE(D7L416C3)*_xlfn.SINGLE(D7L416C4))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135.75492910969652</v>
      </c>
      <c r="R23" s="16" t="s">
        <v>43126</v>
      </c>
      <c r="S23" s="21">
        <f>IF(D7L416C7=0,0,D7L416C5/D7L416C7)</f>
        <v>0</v>
      </c>
    </row>
    <row r="24" spans="1:19" x14ac:dyDescent="0.3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IF(_xlfn.SINGLE(D7L417C2)&lt;&gt;0,_xlfn.SINGLE(D7L417C2)*_xlfn.SINGLE(D7L417C4),_xlfn.SINGLE(D7L417C3)*_xlfn.SINGLE(D7L417C4))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135.75492910969652</v>
      </c>
      <c r="R24" s="16" t="s">
        <v>43130</v>
      </c>
      <c r="S24" s="21">
        <f>IF(D7L417C7=0,0,D7L417C5/D7L417C7)</f>
        <v>0</v>
      </c>
    </row>
    <row r="25" spans="1:19" x14ac:dyDescent="0.3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IF(_xlfn.SINGLE(D7L418C2)&lt;&gt;0,_xlfn.SINGLE(D7L418C2)*_xlfn.SINGLE(D7L418C4),_xlfn.SINGLE(D7L418C3)*_xlfn.SINGLE(D7L418C4))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135.75492910969652</v>
      </c>
      <c r="R25" s="16" t="s">
        <v>43134</v>
      </c>
      <c r="S25" s="21">
        <f>IF(D7L418C7=0,0,D7L418C5/D7L418C7)</f>
        <v>0</v>
      </c>
    </row>
    <row r="26" spans="1:19" x14ac:dyDescent="0.3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IF(_xlfn.SINGLE(D7L419C2)&lt;&gt;0,_xlfn.SINGLE(D7L419C2)*_xlfn.SINGLE(D7L419C4),_xlfn.SINGLE(D7L419C3)*_xlfn.SINGLE(D7L419C4))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135.75492910969652</v>
      </c>
      <c r="R26" s="16" t="s">
        <v>43138</v>
      </c>
      <c r="S26" s="21">
        <f>IF(D7L419C7=0,0,D7L419C5/D7L419C7)</f>
        <v>0</v>
      </c>
    </row>
    <row r="27" spans="1:19" x14ac:dyDescent="0.3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IF(_xlfn.SINGLE(D7L420C2)&lt;&gt;0,_xlfn.SINGLE(D7L420C2)*_xlfn.SINGLE(D7L420C4),_xlfn.SINGLE(D7L420C3)*_xlfn.SINGLE(D7L420C4))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135.75492910969652</v>
      </c>
      <c r="R27" s="16" t="s">
        <v>43143</v>
      </c>
      <c r="S27" s="21">
        <f>IF(D7L420C7=0,0,D7L420C5/D7L420C7)</f>
        <v>0</v>
      </c>
    </row>
    <row r="28" spans="1:19" x14ac:dyDescent="0.3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IF(_xlfn.SINGLE(D7L421C2)&lt;&gt;0,_xlfn.SINGLE(D7L421C2)*_xlfn.SINGLE(D7L421C4),_xlfn.SINGLE(D7L421C3)*_xlfn.SINGLE(D7L421C4))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135.75492910969652</v>
      </c>
      <c r="R28" s="16" t="s">
        <v>43147</v>
      </c>
      <c r="S28" s="21">
        <f>IF(D7L421C7=0,0,D7L421C5/D7L421C7)</f>
        <v>0</v>
      </c>
    </row>
    <row r="29" spans="1:19" x14ac:dyDescent="0.3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IF(_xlfn.SINGLE(D7L422C2)&lt;&gt;0,_xlfn.SINGLE(D7L422C2)*_xlfn.SINGLE(D7L422C4),_xlfn.SINGLE(D7L422C3)*_xlfn.SINGLE(D7L422C4))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135.75492910969652</v>
      </c>
      <c r="R29" s="16" t="s">
        <v>43152</v>
      </c>
      <c r="S29" s="21">
        <f>IF(D7L422C7=0,0,D7L422C5/D7L422C7)</f>
        <v>0</v>
      </c>
    </row>
    <row r="30" spans="1:19" x14ac:dyDescent="0.3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IF(_xlfn.SINGLE(D7L423C2)&lt;&gt;0,_xlfn.SINGLE(D7L423C2)*_xlfn.SINGLE(D7L423C4),_xlfn.SINGLE(D7L423C3)*_xlfn.SINGLE(D7L423C4))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135.75492910969652</v>
      </c>
      <c r="R30" s="16" t="s">
        <v>43156</v>
      </c>
      <c r="S30" s="21">
        <f>IF(D7L423C7=0,0,D7L423C5/D7L423C7)</f>
        <v>0</v>
      </c>
    </row>
    <row r="31" spans="1:19" x14ac:dyDescent="0.3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3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IF(_xlfn.SINGLE(D7L425C2)&lt;&gt;0,_xlfn.SINGLE(D7L425C2)*_xlfn.SINGLE(D7L425C4),_xlfn.SINGLE(D7L425C3)*_xlfn.SINGLE(D7L425C4))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135.75492910969652</v>
      </c>
      <c r="R32" s="16" t="s">
        <v>43164</v>
      </c>
      <c r="S32" s="21">
        <f>IF(D7L425C7=0,0,D7L425C5/D7L425C7)</f>
        <v>0</v>
      </c>
    </row>
    <row r="33" spans="1:19" x14ac:dyDescent="0.3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IF(_xlfn.SINGLE(D7L426C2)&lt;&gt;0,_xlfn.SINGLE(D7L426C2)*_xlfn.SINGLE(D7L426C4),_xlfn.SINGLE(D7L426C3)*_xlfn.SINGLE(D7L426C4))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135.75492910969652</v>
      </c>
      <c r="R33" s="16" t="s">
        <v>43168</v>
      </c>
      <c r="S33" s="21">
        <f>IF(D7L426C7=0,0,D7L426C5/D7L426C7)</f>
        <v>0</v>
      </c>
    </row>
    <row r="34" spans="1:19" x14ac:dyDescent="0.3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IF(_xlfn.SINGLE(D7L427C2)&lt;&gt;0,_xlfn.SINGLE(D7L427C2)*_xlfn.SINGLE(D7L427C4),_xlfn.SINGLE(D7L427C3)*_xlfn.SINGLE(D7L427C4))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135.75492910969652</v>
      </c>
      <c r="R34" s="16" t="s">
        <v>43172</v>
      </c>
      <c r="S34" s="21">
        <f>IF(D7L427C7=0,0,D7L427C5/D7L427C7)</f>
        <v>0</v>
      </c>
    </row>
    <row r="35" spans="1:19" x14ac:dyDescent="0.3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IF(_xlfn.SINGLE(D7L428C2)&lt;&gt;0,_xlfn.SINGLE(D7L428C2)*_xlfn.SINGLE(D7L428C4),_xlfn.SINGLE(D7L428C3)*_xlfn.SINGLE(D7L428C4))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135.75492910969652</v>
      </c>
      <c r="R35" s="16" t="s">
        <v>43176</v>
      </c>
      <c r="S35" s="21">
        <f>IF(D7L428C7=0,0,D7L428C5/D7L428C7)</f>
        <v>0</v>
      </c>
    </row>
    <row r="36" spans="1:19" x14ac:dyDescent="0.3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IF(_xlfn.SINGLE(D7L429C2)&lt;&gt;0,_xlfn.SINGLE(D7L429C2)*_xlfn.SINGLE(D7L429C4),_xlfn.SINGLE(D7L429C3)*_xlfn.SINGLE(D7L429C4))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135.75492910969652</v>
      </c>
      <c r="R36" s="16" t="s">
        <v>43180</v>
      </c>
      <c r="S36" s="21">
        <f>IF(D7L429C7=0,0,D7L429C5/D7L429C7)</f>
        <v>0</v>
      </c>
    </row>
    <row r="37" spans="1:19" x14ac:dyDescent="0.3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670.392435476272</v>
      </c>
      <c r="J37" s="16" t="s">
        <v>21739</v>
      </c>
      <c r="K37" s="21">
        <f>IF(FLOW_THRU_100PCT="Y",1,1)</f>
        <v>1</v>
      </c>
      <c r="L37" s="16" t="s">
        <v>43182</v>
      </c>
      <c r="M37" s="15">
        <f>IF(_xlfn.SINGLE(D7L430C2)&lt;&gt;0,_xlfn.SINGLE(D7L430C2)*_xlfn.SINGLE(D7L430C4),_xlfn.SINGLE(D7L430C3)*_xlfn.SINGLE(D7L430C4))</f>
        <v>670.392435476272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135.75492910969652</v>
      </c>
      <c r="R37" s="16" t="s">
        <v>43184</v>
      </c>
      <c r="S37" s="21">
        <f>IF(D7L430C7=0,0,D7L430C5/D7L430C7)</f>
        <v>4.9382548381323428</v>
      </c>
    </row>
    <row r="38" spans="1:19" x14ac:dyDescent="0.3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670.392435476272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670.392435476272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4.9382548381323428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B150D9-126E-4AF4-AFAD-A956A036975C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43190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0</v>
      </c>
      <c r="J8" s="16" t="s">
        <v>21739</v>
      </c>
      <c r="K8" s="21">
        <f>IF(FLOW_THRU_100PCT="Y",1,1)</f>
        <v>1</v>
      </c>
      <c r="L8" s="16" t="s">
        <v>43216</v>
      </c>
      <c r="M8" s="15">
        <f>IF(_xlfn.SINGLE(D7L501C2)&lt;&gt;0,_xlfn.SINGLE(D7L501C2)*_xlfn.SINGLE(D7L501C4),_xlfn.SINGLE(D7L501C3)*_xlfn.SINGLE(D7L501C4))</f>
        <v>0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515.66332057029172</v>
      </c>
      <c r="R8" s="16" t="s">
        <v>43218</v>
      </c>
      <c r="S8" s="21">
        <f>IF(D7L501C7=0,0,D7L501C5/D7L501C7)</f>
        <v>0</v>
      </c>
    </row>
    <row r="9" spans="1:19" x14ac:dyDescent="0.3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318.35085733333329</v>
      </c>
      <c r="J9" s="16" t="s">
        <v>21739</v>
      </c>
      <c r="K9" s="21">
        <f>IF(FLOW_THRU_100PCT="Y",1,1)</f>
        <v>1</v>
      </c>
      <c r="L9" s="16" t="s">
        <v>43220</v>
      </c>
      <c r="M9" s="15">
        <f>IF(_xlfn.SINGLE(D7L502C2)&lt;&gt;0,_xlfn.SINGLE(D7L502C2)*_xlfn.SINGLE(D7L502C4),_xlfn.SINGLE(D7L502C3)*_xlfn.SINGLE(D7L502C4))</f>
        <v>318.35085733333329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515.66332057029172</v>
      </c>
      <c r="R9" s="16" t="s">
        <v>43222</v>
      </c>
      <c r="S9" s="21">
        <f>IF(D7L502C7=0,0,D7L502C5/D7L502C7)</f>
        <v>0.61736184179486908</v>
      </c>
    </row>
    <row r="10" spans="1:19" x14ac:dyDescent="0.3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IF(_xlfn.SINGLE(D7L503C2)&lt;&gt;0,_xlfn.SINGLE(D7L503C2)*_xlfn.SINGLE(D7L503C4),_xlfn.SINGLE(D7L503C3)*_xlfn.SINGLE(D7L503C4))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515.66332057029172</v>
      </c>
      <c r="R10" s="16" t="s">
        <v>43226</v>
      </c>
      <c r="S10" s="21">
        <f>IF(D7L503C7=0,0,D7L503C5/D7L503C7)</f>
        <v>0</v>
      </c>
    </row>
    <row r="11" spans="1:19" x14ac:dyDescent="0.3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276.58141000000001</v>
      </c>
      <c r="J11" s="16" t="s">
        <v>21739</v>
      </c>
      <c r="K11" s="21">
        <f>IF(FLOW_THRU_100PCT="Y",1,1)</f>
        <v>1</v>
      </c>
      <c r="L11" s="16" t="s">
        <v>43228</v>
      </c>
      <c r="M11" s="15">
        <f>IF(_xlfn.SINGLE(D7L504C2)&lt;&gt;0,_xlfn.SINGLE(D7L504C2)*_xlfn.SINGLE(D7L504C4),_xlfn.SINGLE(D7L504C3)*_xlfn.SINGLE(D7L504C4))</f>
        <v>276.58141000000001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515.66332057029172</v>
      </c>
      <c r="R11" s="16" t="s">
        <v>43230</v>
      </c>
      <c r="S11" s="21">
        <f>IF(D7L504C7=0,0,D7L504C5/D7L504C7)</f>
        <v>0.53636044870152499</v>
      </c>
    </row>
    <row r="12" spans="1:19" x14ac:dyDescent="0.3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</v>
      </c>
      <c r="J12" s="16" t="s">
        <v>43236</v>
      </c>
      <c r="K12" s="21">
        <f>_xlfn.SINGLE(IF(FLOW_THRU_100PCT="Y",1,INDEX(VariabilityMatrix,D7L505C1,_xlfn.SINGLE(D7L505C6))))</f>
        <v>0.44333062863982836</v>
      </c>
      <c r="L12" s="16" t="s">
        <v>43232</v>
      </c>
      <c r="M12" s="15">
        <f>IF(_xlfn.SINGLE(D7L505C2)&lt;&gt;0,_xlfn.SINGLE(D7L505C2)*_xlfn.SINGLE(D7L505C4),_xlfn.SINGLE(D7L505C3)*_xlfn.SINGLE(D7L505C4))</f>
        <v>0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551.30606593603511</v>
      </c>
      <c r="R12" s="16" t="s">
        <v>43234</v>
      </c>
      <c r="S12" s="21">
        <f>IF(D7L505C7=0,0,D7L505C5/D7L505C7)</f>
        <v>0</v>
      </c>
    </row>
    <row r="13" spans="1:19" x14ac:dyDescent="0.3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3.1471809865858038</v>
      </c>
      <c r="J13" s="16" t="s">
        <v>43241</v>
      </c>
      <c r="K13" s="21">
        <f>_xlfn.SINGLE(IF(FLOW_THRU_100PCT="Y",1,INDEX(VariabilityMatrix,D7L506C1,_xlfn.SINGLE(D7L506C6))))</f>
        <v>0.44333062863982836</v>
      </c>
      <c r="L13" s="16" t="s">
        <v>43237</v>
      </c>
      <c r="M13" s="15">
        <f>IF(_xlfn.SINGLE(D7L506C2)&lt;&gt;0,_xlfn.SINGLE(D7L506C2)*_xlfn.SINGLE(D7L506C4),_xlfn.SINGLE(D7L506C3)*_xlfn.SINGLE(D7L506C4))</f>
        <v>1.3952417252263996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551.30606593603511</v>
      </c>
      <c r="R13" s="16" t="s">
        <v>43239</v>
      </c>
      <c r="S13" s="21">
        <f>IF(D7L506C7=0,0,D7L506C5/D7L506C7)</f>
        <v>2.5307933495298807E-3</v>
      </c>
    </row>
    <row r="14" spans="1:19" x14ac:dyDescent="0.3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2.7342528997296687</v>
      </c>
      <c r="J14" s="16" t="s">
        <v>43246</v>
      </c>
      <c r="K14" s="21">
        <f>_xlfn.SINGLE(IF(FLOW_THRU_100PCT="Y",1,INDEX(VariabilityMatrix,D7L507C1,_xlfn.SINGLE(D7L507C6))))</f>
        <v>0.44333062863982836</v>
      </c>
      <c r="L14" s="16" t="s">
        <v>43242</v>
      </c>
      <c r="M14" s="15">
        <f>IF(_xlfn.SINGLE(D7L507C2)&lt;&gt;0,_xlfn.SINGLE(D7L507C2)*_xlfn.SINGLE(D7L507C4),_xlfn.SINGLE(D7L507C3)*_xlfn.SINGLE(D7L507C4))</f>
        <v>1.2121780568974276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551.30606593603511</v>
      </c>
      <c r="R14" s="16" t="s">
        <v>43244</v>
      </c>
      <c r="S14" s="21">
        <f>IF(D7L507C7=0,0,D7L507C5/D7L507C7)</f>
        <v>2.198738834551604E-3</v>
      </c>
    </row>
    <row r="15" spans="1:19" x14ac:dyDescent="0.3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0</v>
      </c>
      <c r="J15" s="16" t="s">
        <v>43251</v>
      </c>
      <c r="K15" s="21">
        <f>_xlfn.SINGLE(IF(FLOW_THRU_100PCT="Y",1,INDEX(VariabilityMatrix,D7L508C1,_xlfn.SINGLE(D7L508C6))))</f>
        <v>0.44333062863982836</v>
      </c>
      <c r="L15" s="16" t="s">
        <v>43247</v>
      </c>
      <c r="M15" s="15">
        <f>IF(_xlfn.SINGLE(D7L508C2)&lt;&gt;0,_xlfn.SINGLE(D7L508C2)*_xlfn.SINGLE(D7L508C4),_xlfn.SINGLE(D7L508C3)*_xlfn.SINGLE(D7L508C4))</f>
        <v>0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551.30606593603511</v>
      </c>
      <c r="R15" s="16" t="s">
        <v>43249</v>
      </c>
      <c r="S15" s="21">
        <f>IF(D7L508C7=0,0,D7L508C5/D7L508C7)</f>
        <v>0</v>
      </c>
    </row>
    <row r="16" spans="1:19" x14ac:dyDescent="0.3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4.2956066103402635E-2</v>
      </c>
      <c r="J16" s="16" t="s">
        <v>43256</v>
      </c>
      <c r="K16" s="21">
        <f>_xlfn.SINGLE(IF(FLOW_THRU_100PCT="Y",1,INDEX(VariabilityMatrix,D7L509C1,_xlfn.SINGLE(D7L509C6))))</f>
        <v>0.44333062863982836</v>
      </c>
      <c r="L16" s="16" t="s">
        <v>43252</v>
      </c>
      <c r="M16" s="15">
        <f>IF(_xlfn.SINGLE(D7L509C2)&lt;&gt;0,_xlfn.SINGLE(D7L509C2)*_xlfn.SINGLE(D7L509C4),_xlfn.SINGLE(D7L509C3)*_xlfn.SINGLE(D7L509C4))</f>
        <v>1.9043739789515512E-2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551.30606593603511</v>
      </c>
      <c r="R16" s="16" t="s">
        <v>43254</v>
      </c>
      <c r="S16" s="21">
        <f>IF(D7L509C7=0,0,D7L509C5/D7L509C7)</f>
        <v>3.4542953481170384E-5</v>
      </c>
    </row>
    <row r="17" spans="1:19" x14ac:dyDescent="0.3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3.7319985347148948E-2</v>
      </c>
      <c r="J17" s="16" t="s">
        <v>43261</v>
      </c>
      <c r="K17" s="21">
        <f>_xlfn.SINGLE(IF(FLOW_THRU_100PCT="Y",1,INDEX(VariabilityMatrix,D7L510C1,_xlfn.SINGLE(D7L510C6))))</f>
        <v>0.44333062863982836</v>
      </c>
      <c r="L17" s="16" t="s">
        <v>43257</v>
      </c>
      <c r="M17" s="15">
        <f>IF(_xlfn.SINGLE(D7L510C2)&lt;&gt;0,_xlfn.SINGLE(D7L510C2)*_xlfn.SINGLE(D7L510C4),_xlfn.SINGLE(D7L510C3)*_xlfn.SINGLE(D7L510C4))</f>
        <v>1.6545092564780726E-2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551.30606593603511</v>
      </c>
      <c r="R17" s="16" t="s">
        <v>43259</v>
      </c>
      <c r="S17" s="21">
        <f>IF(D7L510C7=0,0,D7L510C5/D7L510C7)</f>
        <v>3.0010721062337012E-5</v>
      </c>
    </row>
    <row r="18" spans="1:19" x14ac:dyDescent="0.3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_xlfn.SINGLE(IF(FLOW_THRU_100PCT="Y",1,INDEX(VariabilityMatrix,D7L511C1,_xlfn.SINGLE(D7L511C6))))</f>
        <v>0.43955570143604111</v>
      </c>
      <c r="L18" s="16" t="s">
        <v>43262</v>
      </c>
      <c r="M18" s="15">
        <f>IF(_xlfn.SINGLE(D7L511C2)&lt;&gt;0,_xlfn.SINGLE(D7L511C2)*_xlfn.SINGLE(D7L511C4),_xlfn.SINGLE(D7L511C3)*_xlfn.SINGLE(D7L511C4))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520.72892580568919</v>
      </c>
      <c r="R18" s="16" t="s">
        <v>43264</v>
      </c>
      <c r="S18" s="21">
        <f>IF(D7L511C7=0,0,D7L511C5/D7L511C7)</f>
        <v>0</v>
      </c>
    </row>
    <row r="19" spans="1:19" x14ac:dyDescent="0.3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0.15034686602634548</v>
      </c>
      <c r="J19" s="16" t="s">
        <v>43271</v>
      </c>
      <c r="K19" s="21">
        <f>_xlfn.SINGLE(IF(FLOW_THRU_100PCT="Y",1,INDEX(VariabilityMatrix,D7L512C1,_xlfn.SINGLE(D7L512C6))))</f>
        <v>0.43955570143604111</v>
      </c>
      <c r="L19" s="16" t="s">
        <v>43267</v>
      </c>
      <c r="M19" s="15">
        <f>IF(_xlfn.SINGLE(D7L512C2)&lt;&gt;0,_xlfn.SINGLE(D7L512C2)*_xlfn.SINGLE(D7L512C4),_xlfn.SINGLE(D7L512C3)*_xlfn.SINGLE(D7L512C4))</f>
        <v>6.6085822154920787E-2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520.72892580568919</v>
      </c>
      <c r="R19" s="16" t="s">
        <v>43269</v>
      </c>
      <c r="S19" s="21">
        <f>IF(D7L512C7=0,0,D7L512C5/D7L512C7)</f>
        <v>1.2691021927132355E-4</v>
      </c>
    </row>
    <row r="20" spans="1:19" x14ac:dyDescent="0.3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0.13062050010786547</v>
      </c>
      <c r="J20" s="16" t="s">
        <v>43276</v>
      </c>
      <c r="K20" s="21">
        <f>_xlfn.SINGLE(IF(FLOW_THRU_100PCT="Y",1,INDEX(VariabilityMatrix,D7L513C1,_xlfn.SINGLE(D7L513C6))))</f>
        <v>0.43955570143604111</v>
      </c>
      <c r="L20" s="16" t="s">
        <v>43272</v>
      </c>
      <c r="M20" s="15">
        <f>IF(_xlfn.SINGLE(D7L513C2)&lt;&gt;0,_xlfn.SINGLE(D7L513C2)*_xlfn.SINGLE(D7L513C4),_xlfn.SINGLE(D7L513C3)*_xlfn.SINGLE(D7L513C4))</f>
        <v>5.7414985546839291E-2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520.72892580568919</v>
      </c>
      <c r="R20" s="16" t="s">
        <v>43274</v>
      </c>
      <c r="S20" s="21">
        <f>IF(D7L513C7=0,0,D7L513C5/D7L513C7)</f>
        <v>1.1025887501449032E-4</v>
      </c>
    </row>
    <row r="21" spans="1:19" x14ac:dyDescent="0.3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0</v>
      </c>
      <c r="J21" s="16" t="s">
        <v>43281</v>
      </c>
      <c r="K21" s="21">
        <f>_xlfn.SINGLE(IF(FLOW_THRU_100PCT="Y",1,INDEX(VariabilityMatrix,D7L514C1,_xlfn.SINGLE(D7L514C6))))</f>
        <v>0.44333062863982836</v>
      </c>
      <c r="L21" s="16" t="s">
        <v>43277</v>
      </c>
      <c r="M21" s="15">
        <f>IF(_xlfn.SINGLE(D7L514C2)&lt;&gt;0,_xlfn.SINGLE(D7L514C2)*_xlfn.SINGLE(D7L514C4),_xlfn.SINGLE(D7L514C3)*_xlfn.SINGLE(D7L514C4))</f>
        <v>0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551.30606593603511</v>
      </c>
      <c r="R21" s="16" t="s">
        <v>43279</v>
      </c>
      <c r="S21" s="21">
        <f>IF(D7L514C7=0,0,D7L514C5/D7L514C7)</f>
        <v>0</v>
      </c>
    </row>
    <row r="22" spans="1:19" x14ac:dyDescent="0.3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43.440197077371636</v>
      </c>
      <c r="J22" s="16" t="s">
        <v>43286</v>
      </c>
      <c r="K22" s="21">
        <f>_xlfn.SINGLE(IF(FLOW_THRU_100PCT="Y",1,INDEX(VariabilityMatrix,D7L515C1,_xlfn.SINGLE(D7L515C6))))</f>
        <v>0.44333062863982836</v>
      </c>
      <c r="L22" s="16" t="s">
        <v>43282</v>
      </c>
      <c r="M22" s="15">
        <f>IF(_xlfn.SINGLE(D7L515C2)&lt;&gt;0,_xlfn.SINGLE(D7L515C2)*_xlfn.SINGLE(D7L515C4),_xlfn.SINGLE(D7L515C3)*_xlfn.SINGLE(D7L515C4))</f>
        <v>19.258369878549203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551.30606593603511</v>
      </c>
      <c r="R22" s="16" t="s">
        <v>43284</v>
      </c>
      <c r="S22" s="21">
        <f>IF(D7L515C7=0,0,D7L515C5/D7L515C7)</f>
        <v>3.4932265520879725E-2</v>
      </c>
    </row>
    <row r="23" spans="1:19" x14ac:dyDescent="0.3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37.740595577404484</v>
      </c>
      <c r="J23" s="16" t="s">
        <v>43291</v>
      </c>
      <c r="K23" s="21">
        <f>_xlfn.SINGLE(IF(FLOW_THRU_100PCT="Y",1,INDEX(VariabilityMatrix,D7L516C1,_xlfn.SINGLE(D7L516C6))))</f>
        <v>0.44333062863982836</v>
      </c>
      <c r="L23" s="16" t="s">
        <v>43287</v>
      </c>
      <c r="M23" s="15">
        <f>IF(_xlfn.SINGLE(D7L516C2)&lt;&gt;0,_xlfn.SINGLE(D7L516C2)*_xlfn.SINGLE(D7L516C4),_xlfn.SINGLE(D7L516C3)*_xlfn.SINGLE(D7L516C4))</f>
        <v>16.731561962572258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551.30606593603511</v>
      </c>
      <c r="R23" s="16" t="s">
        <v>43289</v>
      </c>
      <c r="S23" s="21">
        <f>IF(D7L516C7=0,0,D7L516C5/D7L516C7)</f>
        <v>3.0348953143050535E-2</v>
      </c>
    </row>
    <row r="24" spans="1:19" x14ac:dyDescent="0.3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</v>
      </c>
      <c r="J24" s="16" t="s">
        <v>43296</v>
      </c>
      <c r="K24" s="21">
        <f>_xlfn.SINGLE(IF(FLOW_THRU_100PCT="Y",1,INDEX(VariabilityMatrix,D7L517C1,_xlfn.SINGLE(D7L517C6))))</f>
        <v>0.44333062863982836</v>
      </c>
      <c r="L24" s="16" t="s">
        <v>43292</v>
      </c>
      <c r="M24" s="15">
        <f>IF(_xlfn.SINGLE(D7L517C2)&lt;&gt;0,_xlfn.SINGLE(D7L517C2)*_xlfn.SINGLE(D7L517C4),_xlfn.SINGLE(D7L517C3)*_xlfn.SINGLE(D7L517C4))</f>
        <v>0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551.30606593603511</v>
      </c>
      <c r="R24" s="16" t="s">
        <v>43294</v>
      </c>
      <c r="S24" s="21">
        <f>IF(D7L517C7=0,0,D7L517C5/D7L517C7)</f>
        <v>0</v>
      </c>
    </row>
    <row r="25" spans="1:19" x14ac:dyDescent="0.3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19.495109333956353</v>
      </c>
      <c r="J25" s="16" t="s">
        <v>43301</v>
      </c>
      <c r="K25" s="21">
        <f>_xlfn.SINGLE(IF(FLOW_THRU_100PCT="Y",1,INDEX(VariabilityMatrix,D7L518C1,_xlfn.SINGLE(D7L518C6))))</f>
        <v>0.44333062863982836</v>
      </c>
      <c r="L25" s="16" t="s">
        <v>43297</v>
      </c>
      <c r="M25" s="15">
        <f>IF(_xlfn.SINGLE(D7L518C2)&lt;&gt;0,_xlfn.SINGLE(D7L518C2)*_xlfn.SINGLE(D7L518C4),_xlfn.SINGLE(D7L518C3)*_xlfn.SINGLE(D7L518C4))</f>
        <v>8.6427790764250556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551.30606593603511</v>
      </c>
      <c r="R25" s="16" t="s">
        <v>43299</v>
      </c>
      <c r="S25" s="21">
        <f>IF(D7L518C7=0,0,D7L518C5/D7L518C7)</f>
        <v>1.5676916345462137E-2</v>
      </c>
    </row>
    <row r="26" spans="1:19" x14ac:dyDescent="0.3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16.937239851828206</v>
      </c>
      <c r="J26" s="16" t="s">
        <v>43306</v>
      </c>
      <c r="K26" s="21">
        <f>_xlfn.SINGLE(IF(FLOW_THRU_100PCT="Y",1,INDEX(VariabilityMatrix,D7L519C1,_xlfn.SINGLE(D7L519C6))))</f>
        <v>0.44333062863982836</v>
      </c>
      <c r="L26" s="16" t="s">
        <v>43302</v>
      </c>
      <c r="M26" s="15">
        <f>IF(_xlfn.SINGLE(D7L519C2)&lt;&gt;0,_xlfn.SINGLE(D7L519C2)*_xlfn.SINGLE(D7L519C4),_xlfn.SINGLE(D7L519C3)*_xlfn.SINGLE(D7L519C4))</f>
        <v>7.5087971909345521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551.30606593603511</v>
      </c>
      <c r="R26" s="16" t="s">
        <v>43304</v>
      </c>
      <c r="S26" s="21">
        <f>IF(D7L519C7=0,0,D7L519C5/D7L519C7)</f>
        <v>1.3620015550138632E-2</v>
      </c>
    </row>
    <row r="27" spans="1:19" x14ac:dyDescent="0.3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</v>
      </c>
      <c r="J27" s="16" t="s">
        <v>43311</v>
      </c>
      <c r="K27" s="21">
        <f>_xlfn.SINGLE(IF(FLOW_THRU_100PCT="Y",1,INDEX(VariabilityMatrix,D7L520C1,_xlfn.SINGLE(D7L520C6))))</f>
        <v>0.43955570143604111</v>
      </c>
      <c r="L27" s="16" t="s">
        <v>43307</v>
      </c>
      <c r="M27" s="15">
        <f>IF(_xlfn.SINGLE(D7L520C2)&lt;&gt;0,_xlfn.SINGLE(D7L520C2)*_xlfn.SINGLE(D7L520C4),_xlfn.SINGLE(D7L520C3)*_xlfn.SINGLE(D7L520C4))</f>
        <v>0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520.72892580568919</v>
      </c>
      <c r="R27" s="16" t="s">
        <v>43309</v>
      </c>
      <c r="S27" s="21">
        <f>IF(D7L520C7=0,0,D7L520C5/D7L520C7)</f>
        <v>0</v>
      </c>
    </row>
    <row r="28" spans="1:19" x14ac:dyDescent="0.3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4.4695975457260699</v>
      </c>
      <c r="J28" s="16" t="s">
        <v>43316</v>
      </c>
      <c r="K28" s="21">
        <f>_xlfn.SINGLE(IF(FLOW_THRU_100PCT="Y",1,INDEX(VariabilityMatrix,D7L521C1,_xlfn.SINGLE(D7L521C6))))</f>
        <v>0.43955570143604111</v>
      </c>
      <c r="L28" s="16" t="s">
        <v>43312</v>
      </c>
      <c r="M28" s="15">
        <f>IF(_xlfn.SINGLE(D7L521C2)&lt;&gt;0,_xlfn.SINGLE(D7L521C2)*_xlfn.SINGLE(D7L521C4),_xlfn.SINGLE(D7L521C3)*_xlfn.SINGLE(D7L521C4))</f>
        <v>1.9646370843484304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520.72892580568919</v>
      </c>
      <c r="R28" s="16" t="s">
        <v>43314</v>
      </c>
      <c r="S28" s="21">
        <f>IF(D7L521C7=0,0,D7L521C5/D7L521C7)</f>
        <v>3.7728595186232038E-3</v>
      </c>
    </row>
    <row r="29" spans="1:19" x14ac:dyDescent="0.3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3.8831608674923999</v>
      </c>
      <c r="J29" s="16" t="s">
        <v>43321</v>
      </c>
      <c r="K29" s="21">
        <f>_xlfn.SINGLE(IF(FLOW_THRU_100PCT="Y",1,INDEX(VariabilityMatrix,D7L522C1,_xlfn.SINGLE(D7L522C6))))</f>
        <v>0.43955570143604111</v>
      </c>
      <c r="L29" s="16" t="s">
        <v>43317</v>
      </c>
      <c r="M29" s="15">
        <f>IF(_xlfn.SINGLE(D7L522C2)&lt;&gt;0,_xlfn.SINGLE(D7L522C2)*_xlfn.SINGLE(D7L522C4),_xlfn.SINGLE(D7L522C3)*_xlfn.SINGLE(D7L522C4))</f>
        <v>1.7068654988996077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520.72892580568919</v>
      </c>
      <c r="R29" s="16" t="s">
        <v>43319</v>
      </c>
      <c r="S29" s="21">
        <f>IF(D7L522C7=0,0,D7L522C5/D7L522C7)</f>
        <v>3.2778388415022047E-3</v>
      </c>
    </row>
    <row r="30" spans="1:19" x14ac:dyDescent="0.3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_xlfn.SINGLE(IF(FLOW_THRU_100PCT="Y",1,INDEX(VariabilityMatrix,D7L523C1,_xlfn.SINGLE(D7L523C6))))</f>
        <v>0.43955570143604111</v>
      </c>
      <c r="L30" s="16" t="s">
        <v>43322</v>
      </c>
      <c r="M30" s="15">
        <f>IF(_xlfn.SINGLE(D7L523C2)&lt;&gt;0,_xlfn.SINGLE(D7L523C2)*_xlfn.SINGLE(D7L523C4),_xlfn.SINGLE(D7L523C3)*_xlfn.SINGLE(D7L523C4))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520.72892580568919</v>
      </c>
      <c r="R30" s="16" t="s">
        <v>43324</v>
      </c>
      <c r="S30" s="21">
        <f>IF(D7L523C7=0,0,D7L523C5/D7L523C7)</f>
        <v>0</v>
      </c>
    </row>
    <row r="31" spans="1:19" x14ac:dyDescent="0.3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_xlfn.SINGLE(IF(FLOW_THRU_100PCT="Y",1,INDEX(VariabilityMatrix,D7L524C1,_xlfn.SINGLE(D7L524C6))))</f>
        <v>0.43955570143604111</v>
      </c>
      <c r="L31" s="16" t="s">
        <v>43327</v>
      </c>
      <c r="M31" s="15">
        <f>IF(_xlfn.SINGLE(D7L524C2)&lt;&gt;0,_xlfn.SINGLE(D7L524C2)*_xlfn.SINGLE(D7L524C4),_xlfn.SINGLE(D7L524C3)*_xlfn.SINGLE(D7L524C4))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520.72892580568919</v>
      </c>
      <c r="R31" s="16" t="s">
        <v>43329</v>
      </c>
      <c r="S31" s="21">
        <f>IF(D7L524C7=0,0,D7L524C5/D7L524C7)</f>
        <v>0</v>
      </c>
    </row>
    <row r="32" spans="1:19" x14ac:dyDescent="0.3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_xlfn.SINGLE(IF(FLOW_THRU_100PCT="Y",1,INDEX(VariabilityMatrix,D7L525C1,_xlfn.SINGLE(D7L525C6))))</f>
        <v>0.43955570143604111</v>
      </c>
      <c r="L32" s="16" t="s">
        <v>43332</v>
      </c>
      <c r="M32" s="15">
        <f>IF(_xlfn.SINGLE(D7L525C2)&lt;&gt;0,_xlfn.SINGLE(D7L525C2)*_xlfn.SINGLE(D7L525C4),_xlfn.SINGLE(D7L525C3)*_xlfn.SINGLE(D7L525C4))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520.72892580568919</v>
      </c>
      <c r="R32" s="16" t="s">
        <v>43334</v>
      </c>
      <c r="S32" s="21">
        <f>IF(D7L525C7=0,0,D7L525C5/D7L525C7)</f>
        <v>0</v>
      </c>
    </row>
    <row r="33" spans="1:19" x14ac:dyDescent="0.3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_xlfn.SINGLE(IF(FLOW_THRU_100PCT="Y",1,INDEX(VariabilityMatrix,D7L526C1,_xlfn.SINGLE(D7L526C6))))</f>
        <v>0.43955570143604111</v>
      </c>
      <c r="L33" s="16" t="s">
        <v>43337</v>
      </c>
      <c r="M33" s="15">
        <f>IF(_xlfn.SINGLE(D7L526C2)&lt;&gt;0,_xlfn.SINGLE(D7L526C2)*_xlfn.SINGLE(D7L526C4),_xlfn.SINGLE(D7L526C3)*_xlfn.SINGLE(D7L526C4))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520.72892580568919</v>
      </c>
      <c r="R33" s="16" t="s">
        <v>43339</v>
      </c>
      <c r="S33" s="21">
        <f>IF(D7L526C7=0,0,D7L526C5/D7L526C7)</f>
        <v>0</v>
      </c>
    </row>
    <row r="34" spans="1:19" x14ac:dyDescent="0.3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0.16967717737258986</v>
      </c>
      <c r="J34" s="16" t="s">
        <v>43346</v>
      </c>
      <c r="K34" s="21">
        <f>_xlfn.SINGLE(IF(FLOW_THRU_100PCT="Y",1,INDEX(VariabilityMatrix,D7L527C1,_xlfn.SINGLE(D7L527C6))))</f>
        <v>0.43955570143604111</v>
      </c>
      <c r="L34" s="16" t="s">
        <v>43342</v>
      </c>
      <c r="M34" s="15">
        <f>IF(_xlfn.SINGLE(D7L527C2)&lt;&gt;0,_xlfn.SINGLE(D7L527C2)*_xlfn.SINGLE(D7L527C4),_xlfn.SINGLE(D7L527C3)*_xlfn.SINGLE(D7L527C4))</f>
        <v>7.4582570717696306E-2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520.72892580568919</v>
      </c>
      <c r="R34" s="16" t="s">
        <v>43344</v>
      </c>
      <c r="S34" s="21">
        <f>IF(D7L527C7=0,0,D7L527C5/D7L527C7)</f>
        <v>1.4322724746335084E-4</v>
      </c>
    </row>
    <row r="35" spans="1:19" x14ac:dyDescent="0.3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0.14741456440744813</v>
      </c>
      <c r="J35" s="16" t="s">
        <v>43351</v>
      </c>
      <c r="K35" s="21">
        <f>_xlfn.SINGLE(IF(FLOW_THRU_100PCT="Y",1,INDEX(VariabilityMatrix,D7L528C1,_xlfn.SINGLE(D7L528C6))))</f>
        <v>0.43955570143604111</v>
      </c>
      <c r="L35" s="16" t="s">
        <v>43347</v>
      </c>
      <c r="M35" s="15">
        <f>IF(_xlfn.SINGLE(D7L528C2)&lt;&gt;0,_xlfn.SINGLE(D7L528C2)*_xlfn.SINGLE(D7L528C4),_xlfn.SINGLE(D7L528C3)*_xlfn.SINGLE(D7L528C4))</f>
        <v>6.4796912260004322E-2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520.72892580568919</v>
      </c>
      <c r="R35" s="16" t="s">
        <v>43349</v>
      </c>
      <c r="S35" s="21">
        <f>IF(D7L528C7=0,0,D7L528C5/D7L528C7)</f>
        <v>1.244350160877819E-4</v>
      </c>
    </row>
    <row r="36" spans="1:19" x14ac:dyDescent="0.3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_xlfn.SINGLE(IF(FLOW_THRU_100PCT="Y",1,INDEX(VariabilityMatrix,D7L529C1,_xlfn.SINGLE(D7L529C6))))</f>
        <v>0.43955570143604111</v>
      </c>
      <c r="L36" s="16" t="s">
        <v>43352</v>
      </c>
      <c r="M36" s="15">
        <f>IF(_xlfn.SINGLE(D7L529C2)&lt;&gt;0,_xlfn.SINGLE(D7L529C2)*_xlfn.SINGLE(D7L529C4),_xlfn.SINGLE(D7L529C3)*_xlfn.SINGLE(D7L529C4))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520.72892580568919</v>
      </c>
      <c r="R36" s="16" t="s">
        <v>43354</v>
      </c>
      <c r="S36" s="21">
        <f>IF(D7L529C7=0,0,D7L529C5/D7L529C7)</f>
        <v>0</v>
      </c>
    </row>
    <row r="37" spans="1:19" x14ac:dyDescent="0.3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_xlfn.SINGLE(IF(FLOW_THRU_100PCT="Y",1,INDEX(VariabilityMatrix,D7L530C1,_xlfn.SINGLE(D7L530C6))))</f>
        <v>0.43955570143604111</v>
      </c>
      <c r="L37" s="16" t="s">
        <v>43357</v>
      </c>
      <c r="M37" s="15">
        <f>IF(_xlfn.SINGLE(D7L530C2)&lt;&gt;0,_xlfn.SINGLE(D7L530C2)*_xlfn.SINGLE(D7L530C4),_xlfn.SINGLE(D7L530C3)*_xlfn.SINGLE(D7L530C4))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520.72892580568919</v>
      </c>
      <c r="R37" s="16" t="s">
        <v>43359</v>
      </c>
      <c r="S37" s="21">
        <f>IF(D7L530C7=0,0,D7L530C5/D7L530C7)</f>
        <v>0</v>
      </c>
    </row>
    <row r="38" spans="1:19" x14ac:dyDescent="0.3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_xlfn.SINGLE(IF(FLOW_THRU_100PCT="Y",1,INDEX(VariabilityMatrix,D7L531C1,_xlfn.SINGLE(D7L531C6))))</f>
        <v>0.43955570143604111</v>
      </c>
      <c r="L38" s="16" t="s">
        <v>43362</v>
      </c>
      <c r="M38" s="15">
        <f>IF(_xlfn.SINGLE(D7L531C2)&lt;&gt;0,_xlfn.SINGLE(D7L531C2)*_xlfn.SINGLE(D7L531C4),_xlfn.SINGLE(D7L531C3)*_xlfn.SINGLE(D7L531C4))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520.72892580568919</v>
      </c>
      <c r="R38" s="16" t="s">
        <v>43364</v>
      </c>
      <c r="S38" s="21">
        <f>IF(D7L531C7=0,0,D7L531C5/D7L531C7)</f>
        <v>0</v>
      </c>
    </row>
    <row r="39" spans="1:19" x14ac:dyDescent="0.3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_xlfn.SINGLE(IF(FLOW_THRU_100PCT="Y",1,INDEX(VariabilityMatrix,D7L532C1,_xlfn.SINGLE(D7L532C6))))</f>
        <v>0.43955570143604111</v>
      </c>
      <c r="L39" s="16" t="s">
        <v>43367</v>
      </c>
      <c r="M39" s="15">
        <f>IF(_xlfn.SINGLE(D7L532C2)&lt;&gt;0,_xlfn.SINGLE(D7L532C2)*_xlfn.SINGLE(D7L532C4),_xlfn.SINGLE(D7L532C3)*_xlfn.SINGLE(D7L532C4))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520.72892580568919</v>
      </c>
      <c r="R39" s="16" t="s">
        <v>43369</v>
      </c>
      <c r="S39" s="21">
        <f>IF(D7L532C7=0,0,D7L532C5/D7L532C7)</f>
        <v>0</v>
      </c>
    </row>
    <row r="40" spans="1:19" x14ac:dyDescent="0.3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_xlfn.SINGLE(IF(FLOW_THRU_100PCT="Y",1,INDEX(VariabilityMatrix,D7L533C1,_xlfn.SINGLE(D7L533C6))))</f>
        <v>0.43955570143604111</v>
      </c>
      <c r="L40" s="16" t="s">
        <v>43372</v>
      </c>
      <c r="M40" s="15">
        <f>IF(_xlfn.SINGLE(D7L533C2)&lt;&gt;0,_xlfn.SINGLE(D7L533C2)*_xlfn.SINGLE(D7L533C4),_xlfn.SINGLE(D7L533C3)*_xlfn.SINGLE(D7L533C4))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520.72892580568919</v>
      </c>
      <c r="R40" s="16" t="s">
        <v>43374</v>
      </c>
      <c r="S40" s="21">
        <f>IF(D7L533C7=0,0,D7L533C5/D7L533C7)</f>
        <v>0</v>
      </c>
    </row>
    <row r="41" spans="1:19" x14ac:dyDescent="0.3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_xlfn.SINGLE(IF(FLOW_THRU_100PCT="Y",1,INDEX(VariabilityMatrix,D7L534C1,_xlfn.SINGLE(D7L534C6))))</f>
        <v>0.43955570143604111</v>
      </c>
      <c r="L41" s="16" t="s">
        <v>43377</v>
      </c>
      <c r="M41" s="15">
        <f>IF(_xlfn.SINGLE(D7L534C2)&lt;&gt;0,_xlfn.SINGLE(D7L534C2)*_xlfn.SINGLE(D7L534C4),_xlfn.SINGLE(D7L534C3)*_xlfn.SINGLE(D7L534C4))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520.72892580568919</v>
      </c>
      <c r="R41" s="16" t="s">
        <v>43379</v>
      </c>
      <c r="S41" s="21">
        <f>IF(D7L534C7=0,0,D7L534C5/D7L534C7)</f>
        <v>0</v>
      </c>
    </row>
    <row r="42" spans="1:19" x14ac:dyDescent="0.3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_xlfn.SINGLE(IF(FLOW_THRU_100PCT="Y",1,INDEX(VariabilityMatrix,D7L535C1,_xlfn.SINGLE(D7L535C6))))</f>
        <v>0.43955570143604111</v>
      </c>
      <c r="L42" s="16" t="s">
        <v>43382</v>
      </c>
      <c r="M42" s="15">
        <f>IF(_xlfn.SINGLE(D7L535C2)&lt;&gt;0,_xlfn.SINGLE(D7L535C2)*_xlfn.SINGLE(D7L535C4),_xlfn.SINGLE(D7L535C3)*_xlfn.SINGLE(D7L535C4))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520.72892580568919</v>
      </c>
      <c r="R42" s="16" t="s">
        <v>43384</v>
      </c>
      <c r="S42" s="21">
        <f>IF(D7L535C7=0,0,D7L535C5/D7L535C7)</f>
        <v>0</v>
      </c>
    </row>
    <row r="43" spans="1:19" x14ac:dyDescent="0.3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_xlfn.SINGLE(IF(FLOW_THRU_100PCT="Y",1,INDEX(VariabilityMatrix,D7L536C1,_xlfn.SINGLE(D7L536C6))))</f>
        <v>0.43955570143604111</v>
      </c>
      <c r="L43" s="16" t="s">
        <v>43387</v>
      </c>
      <c r="M43" s="15">
        <f>IF(_xlfn.SINGLE(D7L536C2)&lt;&gt;0,_xlfn.SINGLE(D7L536C2)*_xlfn.SINGLE(D7L536C4),_xlfn.SINGLE(D7L536C3)*_xlfn.SINGLE(D7L536C4))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520.72892580568919</v>
      </c>
      <c r="R43" s="16" t="s">
        <v>43389</v>
      </c>
      <c r="S43" s="21">
        <f>IF(D7L536C7=0,0,D7L536C5/D7L536C7)</f>
        <v>0</v>
      </c>
    </row>
    <row r="44" spans="1:19" x14ac:dyDescent="0.3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_xlfn.SINGLE(IF(FLOW_THRU_100PCT="Y",1,INDEX(VariabilityMatrix,D7L537C1,_xlfn.SINGLE(D7L537C6))))</f>
        <v>0.43955570143604111</v>
      </c>
      <c r="L44" s="16" t="s">
        <v>43392</v>
      </c>
      <c r="M44" s="15">
        <f>IF(_xlfn.SINGLE(D7L537C2)&lt;&gt;0,_xlfn.SINGLE(D7L537C2)*_xlfn.SINGLE(D7L537C4),_xlfn.SINGLE(D7L537C3)*_xlfn.SINGLE(D7L537C4))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520.72892580568919</v>
      </c>
      <c r="R44" s="16" t="s">
        <v>43394</v>
      </c>
      <c r="S44" s="21">
        <f>IF(D7L537C7=0,0,D7L537C5/D7L537C7)</f>
        <v>0</v>
      </c>
    </row>
    <row r="45" spans="1:19" x14ac:dyDescent="0.3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IF(_xlfn.SINGLE(D7L538C2)&lt;&gt;0,_xlfn.SINGLE(D7L538C2)*_xlfn.SINGLE(D7L538C4),_xlfn.SINGLE(D7L538C3)*_xlfn.SINGLE(D7L538C4))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520.72892580568919</v>
      </c>
      <c r="R45" s="16" t="s">
        <v>43399</v>
      </c>
      <c r="S45" s="21">
        <f>IF(D7L538C7=0,0,D7L538C5/D7L538C7)</f>
        <v>0</v>
      </c>
    </row>
    <row r="46" spans="1:19" x14ac:dyDescent="0.3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6.795890149186854</v>
      </c>
      <c r="J46" s="16" t="s">
        <v>21739</v>
      </c>
      <c r="K46" s="21">
        <f>IF(FLOW_THRU_100PCT="Y",1,1)</f>
        <v>1</v>
      </c>
      <c r="L46" s="16" t="s">
        <v>43401</v>
      </c>
      <c r="M46" s="15">
        <f>IF(_xlfn.SINGLE(D7L539C2)&lt;&gt;0,_xlfn.SINGLE(D7L539C2)*_xlfn.SINGLE(D7L539C4),_xlfn.SINGLE(D7L539C3)*_xlfn.SINGLE(D7L539C4))</f>
        <v>6.795890149186854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520.72892580568919</v>
      </c>
      <c r="R46" s="16" t="s">
        <v>43403</v>
      </c>
      <c r="S46" s="21">
        <f>IF(D7L539C7=0,0,D7L539C5/D7L539C7)</f>
        <v>1.3050725266840181E-2</v>
      </c>
    </row>
    <row r="47" spans="1:19" x14ac:dyDescent="0.3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5.9042306196748626</v>
      </c>
      <c r="J47" s="16" t="s">
        <v>21739</v>
      </c>
      <c r="K47" s="21">
        <f>IF(FLOW_THRU_100PCT="Y",1,1)</f>
        <v>1</v>
      </c>
      <c r="L47" s="16" t="s">
        <v>43405</v>
      </c>
      <c r="M47" s="15">
        <f>IF(_xlfn.SINGLE(D7L540C2)&lt;&gt;0,_xlfn.SINGLE(D7L540C2)*_xlfn.SINGLE(D7L540C4),_xlfn.SINGLE(D7L540C3)*_xlfn.SINGLE(D7L540C4))</f>
        <v>5.9042306196748626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520.72892580568919</v>
      </c>
      <c r="R47" s="16" t="s">
        <v>43407</v>
      </c>
      <c r="S47" s="21">
        <f>IF(D7L540C7=0,0,D7L540C5/D7L540C7)</f>
        <v>1.1338395712394199E-2</v>
      </c>
    </row>
    <row r="48" spans="1:19" x14ac:dyDescent="0.3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</v>
      </c>
      <c r="J48" s="16" t="s">
        <v>43413</v>
      </c>
      <c r="K48" s="21">
        <f>_xlfn.SINGLE(IF(FLOW_THRU_100PCT="Y",1,INDEX(VariabilityMatrix,D7L541C1,_xlfn.SINGLE(D7L541C6))))</f>
        <v>0.44333062863982836</v>
      </c>
      <c r="L48" s="16" t="s">
        <v>43409</v>
      </c>
      <c r="M48" s="15">
        <f>IF(_xlfn.SINGLE(D7L541C2)&lt;&gt;0,_xlfn.SINGLE(D7L541C2)*_xlfn.SINGLE(D7L541C4),_xlfn.SINGLE(D7L541C3)*_xlfn.SINGLE(D7L541C4))</f>
        <v>0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551.30606593603511</v>
      </c>
      <c r="R48" s="16" t="s">
        <v>43411</v>
      </c>
      <c r="S48" s="21">
        <f>IF(D7L541C7=0,0,D7L541C5/D7L541C7)</f>
        <v>0</v>
      </c>
    </row>
    <row r="49" spans="1:19" x14ac:dyDescent="0.3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0.68618283428707005</v>
      </c>
      <c r="J49" s="16" t="s">
        <v>43418</v>
      </c>
      <c r="K49" s="21">
        <f>_xlfn.SINGLE(IF(FLOW_THRU_100PCT="Y",1,INDEX(VariabilityMatrix,D7L542C1,_xlfn.SINGLE(D7L542C6))))</f>
        <v>0.44333062863982836</v>
      </c>
      <c r="L49" s="16" t="s">
        <v>43414</v>
      </c>
      <c r="M49" s="15">
        <f>IF(_xlfn.SINGLE(D7L542C2)&lt;&gt;0,_xlfn.SINGLE(D7L542C2)*_xlfn.SINGLE(D7L542C4),_xlfn.SINGLE(D7L542C3)*_xlfn.SINGLE(D7L542C4))</f>
        <v>0.30420586728634591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551.30606593603511</v>
      </c>
      <c r="R49" s="16" t="s">
        <v>43416</v>
      </c>
      <c r="S49" s="21">
        <f>IF(D7L542C7=0,0,D7L542C5/D7L542C7)</f>
        <v>5.5179125731158051E-4</v>
      </c>
    </row>
    <row r="50" spans="1:19" x14ac:dyDescent="0.3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0.59615173464476312</v>
      </c>
      <c r="J50" s="16" t="s">
        <v>43423</v>
      </c>
      <c r="K50" s="21">
        <f>_xlfn.SINGLE(IF(FLOW_THRU_100PCT="Y",1,INDEX(VariabilityMatrix,D7L543C1,_xlfn.SINGLE(D7L543C6))))</f>
        <v>0.44333062863982836</v>
      </c>
      <c r="L50" s="16" t="s">
        <v>43419</v>
      </c>
      <c r="M50" s="15">
        <f>IF(_xlfn.SINGLE(D7L543C2)&lt;&gt;0,_xlfn.SINGLE(D7L543C2)*_xlfn.SINGLE(D7L543C4),_xlfn.SINGLE(D7L543C3)*_xlfn.SINGLE(D7L543C4))</f>
        <v>0.26429232328478697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551.30606593603511</v>
      </c>
      <c r="R50" s="16" t="s">
        <v>43421</v>
      </c>
      <c r="S50" s="21">
        <f>IF(D7L543C7=0,0,D7L543C5/D7L543C7)</f>
        <v>4.7939309870653827E-4</v>
      </c>
    </row>
    <row r="51" spans="1:19" x14ac:dyDescent="0.3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</v>
      </c>
      <c r="J51" s="16" t="s">
        <v>43428</v>
      </c>
      <c r="K51" s="21">
        <f>_xlfn.SINGLE(IF(FLOW_THRU_100PCT="Y",1,INDEX(VariabilityMatrix,D7L544C1,_xlfn.SINGLE(D7L544C6))))</f>
        <v>0.42718908547773393</v>
      </c>
      <c r="L51" s="16" t="s">
        <v>43424</v>
      </c>
      <c r="M51" s="15">
        <f>IF(_xlfn.SINGLE(D7L544C2)&lt;&gt;0,_xlfn.SINGLE(D7L544C2)*_xlfn.SINGLE(D7L544C4),_xlfn.SINGLE(D7L544C3)*_xlfn.SINGLE(D7L544C4))</f>
        <v>0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515.66332057029172</v>
      </c>
      <c r="R51" s="16" t="s">
        <v>43426</v>
      </c>
      <c r="S51" s="21">
        <f>IF(D7L544C7=0,0,D7L544C5/D7L544C7)</f>
        <v>0</v>
      </c>
    </row>
    <row r="52" spans="1:19" x14ac:dyDescent="0.3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0.91189958649222813</v>
      </c>
      <c r="J52" s="16" t="s">
        <v>43433</v>
      </c>
      <c r="K52" s="21">
        <f>_xlfn.SINGLE(IF(FLOW_THRU_100PCT="Y",1,INDEX(VariabilityMatrix,D7L545C1,_xlfn.SINGLE(D7L545C6))))</f>
        <v>0.42718908547773393</v>
      </c>
      <c r="L52" s="16" t="s">
        <v>43429</v>
      </c>
      <c r="M52" s="15">
        <f>IF(_xlfn.SINGLE(D7L545C2)&lt;&gt;0,_xlfn.SINGLE(D7L545C2)*_xlfn.SINGLE(D7L545C4),_xlfn.SINGLE(D7L545C3)*_xlfn.SINGLE(D7L545C4))</f>
        <v>0.38955355040113865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515.66332057029172</v>
      </c>
      <c r="R52" s="16" t="s">
        <v>43431</v>
      </c>
      <c r="S52" s="21">
        <f>IF(D7L545C7=0,0,D7L545C5/D7L545C7)</f>
        <v>7.5544165128967587E-4</v>
      </c>
    </row>
    <row r="53" spans="1:19" x14ac:dyDescent="0.3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0.79225316219693109</v>
      </c>
      <c r="J53" s="16" t="s">
        <v>43438</v>
      </c>
      <c r="K53" s="21">
        <f>_xlfn.SINGLE(IF(FLOW_THRU_100PCT="Y",1,INDEX(VariabilityMatrix,D7L546C1,_xlfn.SINGLE(D7L546C6))))</f>
        <v>0.42718908547773393</v>
      </c>
      <c r="L53" s="16" t="s">
        <v>43434</v>
      </c>
      <c r="M53" s="15">
        <f>IF(_xlfn.SINGLE(D7L546C2)&lt;&gt;0,_xlfn.SINGLE(D7L546C2)*_xlfn.SINGLE(D7L546C4),_xlfn.SINGLE(D7L546C3)*_xlfn.SINGLE(D7L546C4))</f>
        <v>0.33844190382574979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515.66332057029172</v>
      </c>
      <c r="R53" s="16" t="s">
        <v>43436</v>
      </c>
      <c r="S53" s="21">
        <f>IF(D7L546C7=0,0,D7L546C5/D7L546C7)</f>
        <v>6.5632340002669569E-4</v>
      </c>
    </row>
    <row r="54" spans="1:19" x14ac:dyDescent="0.3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0</v>
      </c>
      <c r="J54" s="16" t="s">
        <v>43443</v>
      </c>
      <c r="K54" s="21">
        <f>_xlfn.SINGLE(IF(FLOW_THRU_100PCT="Y",1,INDEX(VariabilityMatrix,D7L547C1,_xlfn.SINGLE(D7L547C6))))</f>
        <v>0.42718908547773393</v>
      </c>
      <c r="L54" s="16" t="s">
        <v>43439</v>
      </c>
      <c r="M54" s="15">
        <f>IF(_xlfn.SINGLE(D7L547C2)&lt;&gt;0,_xlfn.SINGLE(D7L547C2)*_xlfn.SINGLE(D7L547C4),_xlfn.SINGLE(D7L547C3)*_xlfn.SINGLE(D7L547C4))</f>
        <v>0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515.66332057029172</v>
      </c>
      <c r="R54" s="16" t="s">
        <v>43441</v>
      </c>
      <c r="S54" s="21">
        <f>IF(D7L547C7=0,0,D7L547C5/D7L547C7)</f>
        <v>0</v>
      </c>
    </row>
    <row r="55" spans="1:19" x14ac:dyDescent="0.3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4.6450804204546872</v>
      </c>
      <c r="J55" s="16" t="s">
        <v>43448</v>
      </c>
      <c r="K55" s="21">
        <f>_xlfn.SINGLE(IF(FLOW_THRU_100PCT="Y",1,INDEX(VariabilityMatrix,D7L548C1,_xlfn.SINGLE(D7L548C6))))</f>
        <v>0.42718908547773393</v>
      </c>
      <c r="L55" s="16" t="s">
        <v>43444</v>
      </c>
      <c r="M55" s="15">
        <f>IF(_xlfn.SINGLE(D7L548C2)&lt;&gt;0,_xlfn.SINGLE(D7L548C2)*_xlfn.SINGLE(D7L548C4),_xlfn.SINGLE(D7L548C3)*_xlfn.SINGLE(D7L548C4))</f>
        <v>1.9843276567845656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515.66332057029172</v>
      </c>
      <c r="R55" s="16" t="s">
        <v>43446</v>
      </c>
      <c r="S55" s="21">
        <f>IF(D7L548C7=0,0,D7L548C5/D7L548C7)</f>
        <v>3.848107045096832E-3</v>
      </c>
    </row>
    <row r="56" spans="1:19" x14ac:dyDescent="0.3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4.0356193886657064</v>
      </c>
      <c r="J56" s="16" t="s">
        <v>43453</v>
      </c>
      <c r="K56" s="21">
        <f>_xlfn.SINGLE(IF(FLOW_THRU_100PCT="Y",1,INDEX(VariabilityMatrix,D7L549C1,_xlfn.SINGLE(D7L549C6))))</f>
        <v>0.42718908547773393</v>
      </c>
      <c r="L56" s="16" t="s">
        <v>43449</v>
      </c>
      <c r="M56" s="15">
        <f>IF(_xlfn.SINGLE(D7L549C2)&lt;&gt;0,_xlfn.SINGLE(D7L549C2)*_xlfn.SINGLE(D7L549C4),_xlfn.SINGLE(D7L549C3)*_xlfn.SINGLE(D7L549C4))</f>
        <v>1.7239725559803147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515.66332057029172</v>
      </c>
      <c r="R56" s="16" t="s">
        <v>43451</v>
      </c>
      <c r="S56" s="21">
        <f>IF(D7L549C7=0,0,D7L549C5/D7L549C7)</f>
        <v>3.3432134635321895E-3</v>
      </c>
    </row>
    <row r="57" spans="1:19" x14ac:dyDescent="0.3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</v>
      </c>
      <c r="J57" s="16" t="s">
        <v>21739</v>
      </c>
      <c r="K57" s="21">
        <f>IF(FLOW_THRU_100PCT="Y",1,1)</f>
        <v>1</v>
      </c>
      <c r="L57" s="16" t="s">
        <v>43454</v>
      </c>
      <c r="M57" s="15">
        <f>IF(_xlfn.SINGLE(D7L550C2)&lt;&gt;0,_xlfn.SINGLE(D7L550C2)*_xlfn.SINGLE(D7L550C4),_xlfn.SINGLE(D7L550C3)*_xlfn.SINGLE(D7L550C4))</f>
        <v>0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515.66332057029172</v>
      </c>
      <c r="R57" s="16" t="s">
        <v>43456</v>
      </c>
      <c r="S57" s="21">
        <f>IF(D7L550C7=0,0,D7L550C5/D7L550C7)</f>
        <v>0</v>
      </c>
    </row>
    <row r="58" spans="1:19" x14ac:dyDescent="0.3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0.15365697671601838</v>
      </c>
      <c r="J58" s="16" t="s">
        <v>21739</v>
      </c>
      <c r="K58" s="21">
        <f>IF(FLOW_THRU_100PCT="Y",1,1)</f>
        <v>1</v>
      </c>
      <c r="L58" s="16" t="s">
        <v>43458</v>
      </c>
      <c r="M58" s="15">
        <f>IF(_xlfn.SINGLE(D7L551C2)&lt;&gt;0,_xlfn.SINGLE(D7L551C2)*_xlfn.SINGLE(D7L551C4),_xlfn.SINGLE(D7L551C3)*_xlfn.SINGLE(D7L551C4))</f>
        <v>0.15365697671601838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515.66332057029172</v>
      </c>
      <c r="R58" s="16" t="s">
        <v>43460</v>
      </c>
      <c r="S58" s="21">
        <f>IF(D7L551C7=0,0,D7L551C5/D7L551C7)</f>
        <v>2.9797926396254689E-4</v>
      </c>
    </row>
    <row r="59" spans="1:19" x14ac:dyDescent="0.3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0.13349630540480928</v>
      </c>
      <c r="J59" s="16" t="s">
        <v>21739</v>
      </c>
      <c r="K59" s="21">
        <f>IF(FLOW_THRU_100PCT="Y",1,1)</f>
        <v>1</v>
      </c>
      <c r="L59" s="16" t="s">
        <v>43462</v>
      </c>
      <c r="M59" s="15">
        <f>IF(_xlfn.SINGLE(D7L552C2)&lt;&gt;0,_xlfn.SINGLE(D7L552C2)*_xlfn.SINGLE(D7L552C4),_xlfn.SINGLE(D7L552C3)*_xlfn.SINGLE(D7L552C4))</f>
        <v>0.13349630540480928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515.66332057029172</v>
      </c>
      <c r="R59" s="16" t="s">
        <v>43464</v>
      </c>
      <c r="S59" s="21">
        <f>IF(D7L552C7=0,0,D7L552C5/D7L552C7)</f>
        <v>2.5888268581362474E-4</v>
      </c>
    </row>
    <row r="60" spans="1:19" x14ac:dyDescent="0.3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_xlfn.SINGLE(IF(FLOW_THRU_100PCT="Y",1,INDEX(VariabilityMatrix,D7L553C1,_xlfn.SINGLE(D7L553C6))))</f>
        <v>0.43955570143604111</v>
      </c>
      <c r="L60" s="16" t="s">
        <v>43466</v>
      </c>
      <c r="M60" s="15">
        <f>IF(_xlfn.SINGLE(D7L553C2)&lt;&gt;0,_xlfn.SINGLE(D7L553C2)*_xlfn.SINGLE(D7L553C4),_xlfn.SINGLE(D7L553C3)*_xlfn.SINGLE(D7L553C4))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520.72892580568919</v>
      </c>
      <c r="R60" s="16" t="s">
        <v>43468</v>
      </c>
      <c r="S60" s="21">
        <f>IF(D7L553C7=0,0,D7L553C5/D7L553C7)</f>
        <v>0</v>
      </c>
    </row>
    <row r="61" spans="1:19" x14ac:dyDescent="0.3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_xlfn.SINGLE(IF(FLOW_THRU_100PCT="Y",1,INDEX(VariabilityMatrix,D7L554C1,_xlfn.SINGLE(D7L554C6))))</f>
        <v>0.43955570143604111</v>
      </c>
      <c r="L61" s="16" t="s">
        <v>43471</v>
      </c>
      <c r="M61" s="15">
        <f>IF(_xlfn.SINGLE(D7L554C2)&lt;&gt;0,_xlfn.SINGLE(D7L554C2)*_xlfn.SINGLE(D7L554C4),_xlfn.SINGLE(D7L554C3)*_xlfn.SINGLE(D7L554C4))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520.72892580568919</v>
      </c>
      <c r="R61" s="16" t="s">
        <v>43473</v>
      </c>
      <c r="S61" s="21">
        <f>IF(D7L554C7=0,0,D7L554C5/D7L554C7)</f>
        <v>0</v>
      </c>
    </row>
    <row r="62" spans="1:19" x14ac:dyDescent="0.3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_xlfn.SINGLE(IF(FLOW_THRU_100PCT="Y",1,INDEX(VariabilityMatrix,D7L555C1,_xlfn.SINGLE(D7L555C6))))</f>
        <v>0.43955570143604111</v>
      </c>
      <c r="L62" s="16" t="s">
        <v>43476</v>
      </c>
      <c r="M62" s="15">
        <f>IF(_xlfn.SINGLE(D7L555C2)&lt;&gt;0,_xlfn.SINGLE(D7L555C2)*_xlfn.SINGLE(D7L555C4),_xlfn.SINGLE(D7L555C3)*_xlfn.SINGLE(D7L555C4))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520.72892580568919</v>
      </c>
      <c r="R62" s="16" t="s">
        <v>43478</v>
      </c>
      <c r="S62" s="21">
        <f>IF(D7L555C7=0,0,D7L555C5/D7L555C7)</f>
        <v>0</v>
      </c>
    </row>
    <row r="63" spans="1:19" x14ac:dyDescent="0.3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0</v>
      </c>
      <c r="J63" s="16" t="s">
        <v>21739</v>
      </c>
      <c r="K63" s="21">
        <f>IF(FLOW_THRU_100PCT="Y",1,1)</f>
        <v>1</v>
      </c>
      <c r="L63" s="16" t="s">
        <v>43481</v>
      </c>
      <c r="M63" s="15">
        <f>IF(_xlfn.SINGLE(D7L556C2)&lt;&gt;0,_xlfn.SINGLE(D7L556C2)*_xlfn.SINGLE(D7L556C4),_xlfn.SINGLE(D7L556C3)*_xlfn.SINGLE(D7L556C4))</f>
        <v>0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515.66332057029172</v>
      </c>
      <c r="R63" s="16" t="s">
        <v>43483</v>
      </c>
      <c r="S63" s="21">
        <f>IF(D7L556C7=0,0,D7L556C5/D7L556C7)</f>
        <v>0</v>
      </c>
    </row>
    <row r="64" spans="1:19" x14ac:dyDescent="0.3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2.423487004964672</v>
      </c>
      <c r="J64" s="16" t="s">
        <v>21739</v>
      </c>
      <c r="K64" s="21">
        <f>IF(FLOW_THRU_100PCT="Y",1,1)</f>
        <v>1</v>
      </c>
      <c r="L64" s="16" t="s">
        <v>43485</v>
      </c>
      <c r="M64" s="15">
        <f>IF(_xlfn.SINGLE(D7L557C2)&lt;&gt;0,_xlfn.SINGLE(D7L557C2)*_xlfn.SINGLE(D7L557C4),_xlfn.SINGLE(D7L557C3)*_xlfn.SINGLE(D7L557C4))</f>
        <v>2.423487004964672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515.66332057029172</v>
      </c>
      <c r="R64" s="16" t="s">
        <v>43487</v>
      </c>
      <c r="S64" s="21">
        <f>IF(D7L557C7=0,0,D7L557C5/D7L557C7)</f>
        <v>4.6997467306467431E-3</v>
      </c>
    </row>
    <row r="65" spans="1:19" x14ac:dyDescent="0.3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IF(_xlfn.SINGLE(D7L558C2)&lt;&gt;0,_xlfn.SINGLE(D7L558C2)*_xlfn.SINGLE(D7L558C4),_xlfn.SINGLE(D7L558C3)*_xlfn.SINGLE(D7L558C4))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515.66332057029172</v>
      </c>
      <c r="R65" s="16" t="s">
        <v>43491</v>
      </c>
      <c r="S65" s="21">
        <f>IF(D7L558C7=0,0,D7L558C5/D7L558C7)</f>
        <v>0</v>
      </c>
    </row>
    <row r="66" spans="1:19" x14ac:dyDescent="0.3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0</v>
      </c>
      <c r="J66" s="16" t="s">
        <v>43497</v>
      </c>
      <c r="K66" s="21">
        <f>_xlfn.SINGLE(IF(FLOW_THRU_100PCT="Y",1,INDEX(VariabilityMatrix,D7L559C1,_xlfn.SINGLE(D7L559C6))))</f>
        <v>0.42718908547773393</v>
      </c>
      <c r="L66" s="16" t="s">
        <v>43493</v>
      </c>
      <c r="M66" s="15">
        <f>IF(_xlfn.SINGLE(D7L559C2)&lt;&gt;0,_xlfn.SINGLE(D7L559C2)*_xlfn.SINGLE(D7L559C4),_xlfn.SINGLE(D7L559C3)*_xlfn.SINGLE(D7L559C4))</f>
        <v>0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515.66332057029172</v>
      </c>
      <c r="R66" s="16" t="s">
        <v>43495</v>
      </c>
      <c r="S66" s="21">
        <f>IF(D7L559C7=0,0,D7L559C5/D7L559C7)</f>
        <v>0</v>
      </c>
    </row>
    <row r="67" spans="1:19" x14ac:dyDescent="0.3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14.367299941116256</v>
      </c>
      <c r="J67" s="16" t="s">
        <v>43502</v>
      </c>
      <c r="K67" s="21">
        <f>_xlfn.SINGLE(IF(FLOW_THRU_100PCT="Y",1,INDEX(VariabilityMatrix,D7L560C1,_xlfn.SINGLE(D7L560C6))))</f>
        <v>0.42718908547773393</v>
      </c>
      <c r="L67" s="16" t="s">
        <v>43498</v>
      </c>
      <c r="M67" s="15">
        <f>IF(_xlfn.SINGLE(D7L560C2)&lt;&gt;0,_xlfn.SINGLE(D7L560C2)*_xlfn.SINGLE(D7L560C4),_xlfn.SINGLE(D7L560C3)*_xlfn.SINGLE(D7L560C4))</f>
        <v>6.1375537226297538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515.66332057029172</v>
      </c>
      <c r="R67" s="16" t="s">
        <v>43500</v>
      </c>
      <c r="S67" s="21">
        <f>IF(D7L560C7=0,0,D7L560C5/D7L560C7)</f>
        <v>1.1902249932847655E-2</v>
      </c>
    </row>
    <row r="68" spans="1:19" x14ac:dyDescent="0.3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12.482228283890274</v>
      </c>
      <c r="J68" s="16" t="s">
        <v>43507</v>
      </c>
      <c r="K68" s="21">
        <f>_xlfn.SINGLE(IF(FLOW_THRU_100PCT="Y",1,INDEX(VariabilityMatrix,D7L561C1,_xlfn.SINGLE(D7L561C6))))</f>
        <v>0.42718908547773393</v>
      </c>
      <c r="L68" s="16" t="s">
        <v>43503</v>
      </c>
      <c r="M68" s="15">
        <f>IF(_xlfn.SINGLE(D7L561C2)&lt;&gt;0,_xlfn.SINGLE(D7L561C2)*_xlfn.SINGLE(D7L561C4),_xlfn.SINGLE(D7L561C3)*_xlfn.SINGLE(D7L561C4))</f>
        <v>5.3322716853193901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515.66332057029172</v>
      </c>
      <c r="R68" s="16" t="s">
        <v>43505</v>
      </c>
      <c r="S68" s="21">
        <f>IF(D7L561C7=0,0,D7L561C5/D7L561C7)</f>
        <v>1.0340606889437526E-2</v>
      </c>
    </row>
    <row r="69" spans="1:19" x14ac:dyDescent="0.3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0</v>
      </c>
      <c r="J69" s="16" t="s">
        <v>43512</v>
      </c>
      <c r="K69" s="21">
        <f>_xlfn.SINGLE(IF(FLOW_THRU_100PCT="Y",1,INDEX(VariabilityMatrix,D7L562C1,_xlfn.SINGLE(D7L562C6))))</f>
        <v>0.43955570143604111</v>
      </c>
      <c r="L69" s="16" t="s">
        <v>43508</v>
      </c>
      <c r="M69" s="15">
        <f>IF(_xlfn.SINGLE(D7L562C2)&lt;&gt;0,_xlfn.SINGLE(D7L562C2)*_xlfn.SINGLE(D7L562C4),_xlfn.SINGLE(D7L562C3)*_xlfn.SINGLE(D7L562C4))</f>
        <v>0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520.72892580568919</v>
      </c>
      <c r="R69" s="16" t="s">
        <v>43510</v>
      </c>
      <c r="S69" s="21">
        <f>IF(D7L562C7=0,0,D7L562C5/D7L562C7)</f>
        <v>0</v>
      </c>
    </row>
    <row r="70" spans="1:19" x14ac:dyDescent="0.3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15.673011625033876</v>
      </c>
      <c r="J70" s="16" t="s">
        <v>43517</v>
      </c>
      <c r="K70" s="21">
        <f>_xlfn.SINGLE(IF(FLOW_THRU_100PCT="Y",1,INDEX(VariabilityMatrix,D7L563C1,_xlfn.SINGLE(D7L563C6))))</f>
        <v>0.43955570143604111</v>
      </c>
      <c r="L70" s="16" t="s">
        <v>43513</v>
      </c>
      <c r="M70" s="15">
        <f>IF(_xlfn.SINGLE(D7L563C2)&lt;&gt;0,_xlfn.SINGLE(D7L563C2)*_xlfn.SINGLE(D7L563C4),_xlfn.SINGLE(D7L563C3)*_xlfn.SINGLE(D7L563C4))</f>
        <v>6.8891616184569919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520.72892580568919</v>
      </c>
      <c r="R70" s="16" t="s">
        <v>43515</v>
      </c>
      <c r="S70" s="21">
        <f>IF(D7L563C7=0,0,D7L563C5/D7L563C7)</f>
        <v>1.3229842394097564E-2</v>
      </c>
    </row>
    <row r="71" spans="1:19" x14ac:dyDescent="0.3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13.616623151290547</v>
      </c>
      <c r="J71" s="16" t="s">
        <v>43522</v>
      </c>
      <c r="K71" s="21">
        <f>_xlfn.SINGLE(IF(FLOW_THRU_100PCT="Y",1,INDEX(VariabilityMatrix,D7L564C1,_xlfn.SINGLE(D7L564C6))))</f>
        <v>0.43955570143604111</v>
      </c>
      <c r="L71" s="16" t="s">
        <v>43518</v>
      </c>
      <c r="M71" s="15">
        <f>IF(_xlfn.SINGLE(D7L564C2)&lt;&gt;0,_xlfn.SINGLE(D7L564C2)*_xlfn.SINGLE(D7L564C4),_xlfn.SINGLE(D7L564C3)*_xlfn.SINGLE(D7L564C4))</f>
        <v>5.9852643404557533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520.72892580568919</v>
      </c>
      <c r="R71" s="16" t="s">
        <v>43520</v>
      </c>
      <c r="S71" s="21">
        <f>IF(D7L564C7=0,0,D7L564C5/D7L564C7)</f>
        <v>1.1494011651446388E-2</v>
      </c>
    </row>
    <row r="72" spans="1:19" x14ac:dyDescent="0.3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_xlfn.SINGLE(IF(FLOW_THRU_100PCT="Y",1,INDEX(VariabilityMatrix,D7L565C1,_xlfn.SINGLE(D7L565C6))))</f>
        <v>0.43955570143604111</v>
      </c>
      <c r="L72" s="16" t="s">
        <v>43523</v>
      </c>
      <c r="M72" s="15">
        <f>IF(_xlfn.SINGLE(D7L565C2)&lt;&gt;0,_xlfn.SINGLE(D7L565C2)*_xlfn.SINGLE(D7L565C4),_xlfn.SINGLE(D7L565C3)*_xlfn.SINGLE(D7L565C4))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520.72892580568919</v>
      </c>
      <c r="R72" s="16" t="s">
        <v>43525</v>
      </c>
      <c r="S72" s="21">
        <f>IF(D7L565C7=0,0,D7L565C5/D7L565C7)</f>
        <v>0</v>
      </c>
    </row>
    <row r="73" spans="1:19" x14ac:dyDescent="0.3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_xlfn.SINGLE(IF(FLOW_THRU_100PCT="Y",1,INDEX(VariabilityMatrix,D7L566C1,_xlfn.SINGLE(D7L566C6))))</f>
        <v>0.43955570143604111</v>
      </c>
      <c r="L73" s="16" t="s">
        <v>43528</v>
      </c>
      <c r="M73" s="15">
        <f>IF(_xlfn.SINGLE(D7L566C2)&lt;&gt;0,_xlfn.SINGLE(D7L566C2)*_xlfn.SINGLE(D7L566C4),_xlfn.SINGLE(D7L566C3)*_xlfn.SINGLE(D7L566C4))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520.72892580568919</v>
      </c>
      <c r="R73" s="16" t="s">
        <v>43530</v>
      </c>
      <c r="S73" s="21">
        <f>IF(D7L566C7=0,0,D7L566C5/D7L566C7)</f>
        <v>0</v>
      </c>
    </row>
    <row r="74" spans="1:19" x14ac:dyDescent="0.3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_xlfn.SINGLE(IF(FLOW_THRU_100PCT="Y",1,INDEX(VariabilityMatrix,D7L567C1,_xlfn.SINGLE(D7L567C6))))</f>
        <v>0.43955570143604111</v>
      </c>
      <c r="L74" s="16" t="s">
        <v>43533</v>
      </c>
      <c r="M74" s="15">
        <f>IF(_xlfn.SINGLE(D7L567C2)&lt;&gt;0,_xlfn.SINGLE(D7L567C2)*_xlfn.SINGLE(D7L567C4),_xlfn.SINGLE(D7L567C3)*_xlfn.SINGLE(D7L567C4))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520.72892580568919</v>
      </c>
      <c r="R74" s="16" t="s">
        <v>43535</v>
      </c>
      <c r="S74" s="21">
        <f>IF(D7L567C7=0,0,D7L567C5/D7L567C7)</f>
        <v>0</v>
      </c>
    </row>
    <row r="75" spans="1:19" x14ac:dyDescent="0.3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_xlfn.SINGLE(IF(FLOW_THRU_100PCT="Y",1,INDEX(VariabilityMatrix,D7L568C1,_xlfn.SINGLE(D7L568C6))))</f>
        <v>0.43955570143604111</v>
      </c>
      <c r="L75" s="16" t="s">
        <v>43538</v>
      </c>
      <c r="M75" s="15">
        <f>IF(_xlfn.SINGLE(D7L568C2)&lt;&gt;0,_xlfn.SINGLE(D7L568C2)*_xlfn.SINGLE(D7L568C4),_xlfn.SINGLE(D7L568C3)*_xlfn.SINGLE(D7L568C4))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520.72892580568919</v>
      </c>
      <c r="R75" s="16" t="s">
        <v>43540</v>
      </c>
      <c r="S75" s="21">
        <f>IF(D7L568C7=0,0,D7L568C5/D7L568C7)</f>
        <v>0</v>
      </c>
    </row>
    <row r="76" spans="1:19" x14ac:dyDescent="0.3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_xlfn.SINGLE(IF(FLOW_THRU_100PCT="Y",1,INDEX(VariabilityMatrix,D7L569C1,_xlfn.SINGLE(D7L569C6))))</f>
        <v>0.43955570143604111</v>
      </c>
      <c r="L76" s="16" t="s">
        <v>43543</v>
      </c>
      <c r="M76" s="15">
        <f>IF(_xlfn.SINGLE(D7L569C2)&lt;&gt;0,_xlfn.SINGLE(D7L569C2)*_xlfn.SINGLE(D7L569C4),_xlfn.SINGLE(D7L569C3)*_xlfn.SINGLE(D7L569C4))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520.72892580568919</v>
      </c>
      <c r="R76" s="16" t="s">
        <v>43545</v>
      </c>
      <c r="S76" s="21">
        <f>IF(D7L569C7=0,0,D7L569C5/D7L569C7)</f>
        <v>0</v>
      </c>
    </row>
    <row r="77" spans="1:19" x14ac:dyDescent="0.3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_xlfn.SINGLE(IF(FLOW_THRU_100PCT="Y",1,INDEX(VariabilityMatrix,D7L570C1,_xlfn.SINGLE(D7L570C6))))</f>
        <v>0.43955570143604111</v>
      </c>
      <c r="L77" s="16" t="s">
        <v>43548</v>
      </c>
      <c r="M77" s="15">
        <f>IF(_xlfn.SINGLE(D7L570C2)&lt;&gt;0,_xlfn.SINGLE(D7L570C2)*_xlfn.SINGLE(D7L570C4),_xlfn.SINGLE(D7L570C3)*_xlfn.SINGLE(D7L570C4))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520.72892580568919</v>
      </c>
      <c r="R77" s="16" t="s">
        <v>43550</v>
      </c>
      <c r="S77" s="21">
        <f>IF(D7L570C7=0,0,D7L570C5/D7L570C7)</f>
        <v>0</v>
      </c>
    </row>
    <row r="78" spans="1:19" x14ac:dyDescent="0.3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_xlfn.SINGLE(IF(FLOW_THRU_100PCT="Y",1,INDEX(VariabilityMatrix,D7L571C1,_xlfn.SINGLE(D7L571C6))))</f>
        <v>0.43955570143604111</v>
      </c>
      <c r="L78" s="16" t="s">
        <v>43553</v>
      </c>
      <c r="M78" s="15">
        <f>IF(_xlfn.SINGLE(D7L571C2)&lt;&gt;0,_xlfn.SINGLE(D7L571C2)*_xlfn.SINGLE(D7L571C4),_xlfn.SINGLE(D7L571C3)*_xlfn.SINGLE(D7L571C4))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520.72892580568919</v>
      </c>
      <c r="R78" s="16" t="s">
        <v>43555</v>
      </c>
      <c r="S78" s="21">
        <f>IF(D7L571C7=0,0,D7L571C5/D7L571C7)</f>
        <v>0</v>
      </c>
    </row>
    <row r="79" spans="1:19" x14ac:dyDescent="0.3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_xlfn.SINGLE(IF(FLOW_THRU_100PCT="Y",1,INDEX(VariabilityMatrix,D7L572C1,_xlfn.SINGLE(D7L572C6))))</f>
        <v>0.43955570143604111</v>
      </c>
      <c r="L79" s="16" t="s">
        <v>43558</v>
      </c>
      <c r="M79" s="15">
        <f>IF(_xlfn.SINGLE(D7L572C2)&lt;&gt;0,_xlfn.SINGLE(D7L572C2)*_xlfn.SINGLE(D7L572C4),_xlfn.SINGLE(D7L572C3)*_xlfn.SINGLE(D7L572C4))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520.72892580568919</v>
      </c>
      <c r="R79" s="16" t="s">
        <v>43560</v>
      </c>
      <c r="S79" s="21">
        <f>IF(D7L572C7=0,0,D7L572C5/D7L572C7)</f>
        <v>0</v>
      </c>
    </row>
    <row r="80" spans="1:19" x14ac:dyDescent="0.3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_xlfn.SINGLE(IF(FLOW_THRU_100PCT="Y",1,INDEX(VariabilityMatrix,D7L573C1,_xlfn.SINGLE(D7L573C6))))</f>
        <v>0.43955570143604111</v>
      </c>
      <c r="L80" s="16" t="s">
        <v>43563</v>
      </c>
      <c r="M80" s="15">
        <f>IF(_xlfn.SINGLE(D7L573C2)&lt;&gt;0,_xlfn.SINGLE(D7L573C2)*_xlfn.SINGLE(D7L573C4),_xlfn.SINGLE(D7L573C3)*_xlfn.SINGLE(D7L573C4))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520.72892580568919</v>
      </c>
      <c r="R80" s="16" t="s">
        <v>43565</v>
      </c>
      <c r="S80" s="21">
        <f>IF(D7L573C7=0,0,D7L573C5/D7L573C7)</f>
        <v>0</v>
      </c>
    </row>
    <row r="81" spans="1:19" x14ac:dyDescent="0.3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_xlfn.SINGLE(IF(FLOW_THRU_100PCT="Y",1,INDEX(VariabilityMatrix,D7L574C1,_xlfn.SINGLE(D7L574C6))))</f>
        <v>0.43955570143604111</v>
      </c>
      <c r="L81" s="16" t="s">
        <v>43568</v>
      </c>
      <c r="M81" s="15">
        <f>IF(_xlfn.SINGLE(D7L574C2)&lt;&gt;0,_xlfn.SINGLE(D7L574C2)*_xlfn.SINGLE(D7L574C4),_xlfn.SINGLE(D7L574C3)*_xlfn.SINGLE(D7L574C4))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520.72892580568919</v>
      </c>
      <c r="R81" s="16" t="s">
        <v>43570</v>
      </c>
      <c r="S81" s="21">
        <f>IF(D7L574C7=0,0,D7L574C5/D7L574C7)</f>
        <v>0</v>
      </c>
    </row>
    <row r="82" spans="1:19" x14ac:dyDescent="0.3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_xlfn.SINGLE(IF(FLOW_THRU_100PCT="Y",1,INDEX(VariabilityMatrix,D7L575C1,_xlfn.SINGLE(D7L575C6))))</f>
        <v>0.43955570143604111</v>
      </c>
      <c r="L82" s="16" t="s">
        <v>43573</v>
      </c>
      <c r="M82" s="15">
        <f>IF(_xlfn.SINGLE(D7L575C2)&lt;&gt;0,_xlfn.SINGLE(D7L575C2)*_xlfn.SINGLE(D7L575C4),_xlfn.SINGLE(D7L575C3)*_xlfn.SINGLE(D7L575C4))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520.72892580568919</v>
      </c>
      <c r="R82" s="16" t="s">
        <v>43575</v>
      </c>
      <c r="S82" s="21">
        <f>IF(D7L575C7=0,0,D7L575C5/D7L575C7)</f>
        <v>0</v>
      </c>
    </row>
    <row r="83" spans="1:19" x14ac:dyDescent="0.3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_xlfn.SINGLE(IF(FLOW_THRU_100PCT="Y",1,INDEX(VariabilityMatrix,D7L576C1,_xlfn.SINGLE(D7L576C6))))</f>
        <v>0.43955570143604111</v>
      </c>
      <c r="L83" s="16" t="s">
        <v>43578</v>
      </c>
      <c r="M83" s="15">
        <f>IF(_xlfn.SINGLE(D7L576C2)&lt;&gt;0,_xlfn.SINGLE(D7L576C2)*_xlfn.SINGLE(D7L576C4),_xlfn.SINGLE(D7L576C3)*_xlfn.SINGLE(D7L576C4))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520.72892580568919</v>
      </c>
      <c r="R83" s="16" t="s">
        <v>43580</v>
      </c>
      <c r="S83" s="21">
        <f>IF(D7L576C7=0,0,D7L576C5/D7L576C7)</f>
        <v>0</v>
      </c>
    </row>
    <row r="84" spans="1:19" x14ac:dyDescent="0.3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_xlfn.SINGLE(IF(FLOW_THRU_100PCT="Y",1,INDEX(VariabilityMatrix,D7L577C1,_xlfn.SINGLE(D7L577C6))))</f>
        <v>0.43955570143604111</v>
      </c>
      <c r="L84" s="16" t="s">
        <v>43583</v>
      </c>
      <c r="M84" s="15">
        <f>IF(_xlfn.SINGLE(D7L577C2)&lt;&gt;0,_xlfn.SINGLE(D7L577C2)*_xlfn.SINGLE(D7L577C4),_xlfn.SINGLE(D7L577C3)*_xlfn.SINGLE(D7L577C4))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520.72892580568919</v>
      </c>
      <c r="R84" s="16" t="s">
        <v>43585</v>
      </c>
      <c r="S84" s="21">
        <f>IF(D7L577C7=0,0,D7L577C5/D7L577C7)</f>
        <v>0</v>
      </c>
    </row>
    <row r="85" spans="1:19" x14ac:dyDescent="0.3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_xlfn.SINGLE(IF(FLOW_THRU_100PCT="Y",1,INDEX(VariabilityMatrix,D7L578C1,_xlfn.SINGLE(D7L578C6))))</f>
        <v>0.43955570143604111</v>
      </c>
      <c r="L85" s="16" t="s">
        <v>43588</v>
      </c>
      <c r="M85" s="15">
        <f>IF(_xlfn.SINGLE(D7L578C2)&lt;&gt;0,_xlfn.SINGLE(D7L578C2)*_xlfn.SINGLE(D7L578C4),_xlfn.SINGLE(D7L578C3)*_xlfn.SINGLE(D7L578C4))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520.72892580568919</v>
      </c>
      <c r="R85" s="16" t="s">
        <v>43590</v>
      </c>
      <c r="S85" s="21">
        <f>IF(D7L578C7=0,0,D7L578C5/D7L578C7)</f>
        <v>0</v>
      </c>
    </row>
    <row r="86" spans="1:19" x14ac:dyDescent="0.3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_xlfn.SINGLE(IF(FLOW_THRU_100PCT="Y",1,INDEX(VariabilityMatrix,D7L579C1,_xlfn.SINGLE(D7L579C6))))</f>
        <v>0.43955570143604111</v>
      </c>
      <c r="L86" s="16" t="s">
        <v>43593</v>
      </c>
      <c r="M86" s="15">
        <f>IF(_xlfn.SINGLE(D7L579C2)&lt;&gt;0,_xlfn.SINGLE(D7L579C2)*_xlfn.SINGLE(D7L579C4),_xlfn.SINGLE(D7L579C3)*_xlfn.SINGLE(D7L579C4))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520.72892580568919</v>
      </c>
      <c r="R86" s="16" t="s">
        <v>43595</v>
      </c>
      <c r="S86" s="21">
        <f>IF(D7L579C7=0,0,D7L579C5/D7L579C7)</f>
        <v>0</v>
      </c>
    </row>
    <row r="87" spans="1:19" x14ac:dyDescent="0.3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IF(_xlfn.SINGLE(D7L580C2)&lt;&gt;0,_xlfn.SINGLE(D7L580C2)*_xlfn.SINGLE(D7L580C4),_xlfn.SINGLE(D7L580C3)*_xlfn.SINGLE(D7L580C4))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520.72892580568919</v>
      </c>
      <c r="R87" s="16" t="s">
        <v>43600</v>
      </c>
      <c r="S87" s="21">
        <f>IF(D7L580C7=0,0,D7L580C5/D7L580C7)</f>
        <v>0</v>
      </c>
    </row>
    <row r="88" spans="1:19" x14ac:dyDescent="0.3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IF(_xlfn.SINGLE(D7L581C2)&lt;&gt;0,_xlfn.SINGLE(D7L581C2)*_xlfn.SINGLE(D7L581C4),_xlfn.SINGLE(D7L581C3)*_xlfn.SINGLE(D7L581C4))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520.72892580568919</v>
      </c>
      <c r="R88" s="16" t="s">
        <v>43604</v>
      </c>
      <c r="S88" s="21">
        <f>IF(D7L581C7=0,0,D7L581C5/D7L581C7)</f>
        <v>0</v>
      </c>
    </row>
    <row r="89" spans="1:19" x14ac:dyDescent="0.3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2.1055116941242242</v>
      </c>
      <c r="J89" s="16" t="s">
        <v>21739</v>
      </c>
      <c r="K89" s="21">
        <f>IF(FLOW_THRU_100PCT="Y",1,1)</f>
        <v>1</v>
      </c>
      <c r="L89" s="16" t="s">
        <v>43606</v>
      </c>
      <c r="M89" s="15">
        <f>IF(_xlfn.SINGLE(D7L582C2)&lt;&gt;0,_xlfn.SINGLE(D7L582C2)*_xlfn.SINGLE(D7L582C4),_xlfn.SINGLE(D7L582C3)*_xlfn.SINGLE(D7L582C4))</f>
        <v>2.1055116941242242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520.72892580568919</v>
      </c>
      <c r="R89" s="16" t="s">
        <v>43608</v>
      </c>
      <c r="S89" s="21">
        <f>IF(D7L582C7=0,0,D7L582C5/D7L582C7)</f>
        <v>4.0433930011982838E-3</v>
      </c>
    </row>
    <row r="90" spans="1:19" x14ac:dyDescent="0.3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807.29940201744716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695.39075192883126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1.3410053420887655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07CF05-D0EE-45CC-A485-FBF99CA84142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43614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0</v>
      </c>
      <c r="J8" s="16" t="s">
        <v>21752</v>
      </c>
      <c r="K8" s="21">
        <f>IF(FLOW_THRU_100PCT="Y",1,0.5)</f>
        <v>0.5</v>
      </c>
      <c r="L8" s="16" t="s">
        <v>43640</v>
      </c>
      <c r="M8" s="15">
        <f>IF(_xlfn.SINGLE(D7L601C2)&lt;&gt;0,_xlfn.SINGLE(D7L601C2)*_xlfn.SINGLE(D7L601C4),_xlfn.SINGLE(D7L601C3)*_xlfn.SINGLE(D7L601C4))</f>
        <v>0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520.72892580568919</v>
      </c>
      <c r="R8" s="16" t="s">
        <v>43642</v>
      </c>
      <c r="S8" s="21">
        <f>IF(D7L601C7=0,0,D7L601C5/D7L601C7)</f>
        <v>0</v>
      </c>
    </row>
    <row r="9" spans="1:19" x14ac:dyDescent="0.3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2.241708609277369</v>
      </c>
      <c r="J9" s="16" t="s">
        <v>21752</v>
      </c>
      <c r="K9" s="21">
        <f>IF(FLOW_THRU_100PCT="Y",1,0.5)</f>
        <v>0.5</v>
      </c>
      <c r="L9" s="16" t="s">
        <v>43644</v>
      </c>
      <c r="M9" s="15">
        <f>IF(_xlfn.SINGLE(D7L602C2)&lt;&gt;0,_xlfn.SINGLE(D7L602C2)*_xlfn.SINGLE(D7L602C4),_xlfn.SINGLE(D7L602C3)*_xlfn.SINGLE(D7L602C4))</f>
        <v>1.1208543046386845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520.72892580568919</v>
      </c>
      <c r="R9" s="16" t="s">
        <v>43646</v>
      </c>
      <c r="S9" s="21">
        <f>IF(D7L602C7=0,0,D7L602C5/D7L602C7)</f>
        <v>2.1524717546743946E-3</v>
      </c>
    </row>
    <row r="10" spans="1:19" x14ac:dyDescent="0.3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1.9475836602314511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IF(_xlfn.SINGLE(D7L603C2)&lt;&gt;0,_xlfn.SINGLE(D7L603C2)*_xlfn.SINGLE(D7L603C4),_xlfn.SINGLE(D7L603C3)*_xlfn.SINGLE(D7L603C4))</f>
        <v>0.97379183011572557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520.72892580568919</v>
      </c>
      <c r="R10" s="16" t="s">
        <v>43650</v>
      </c>
      <c r="S10" s="21">
        <f>IF(D7L603C7=0,0,D7L603C5/D7L603C7)</f>
        <v>1.8700551896729039E-3</v>
      </c>
    </row>
    <row r="11" spans="1:19" x14ac:dyDescent="0.3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IF(_xlfn.SINGLE(D7L604C2)&lt;&gt;0,_xlfn.SINGLE(D7L604C2)*_xlfn.SINGLE(D7L604C4),_xlfn.SINGLE(D7L604C3)*_xlfn.SINGLE(D7L604C4))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520.72892580568919</v>
      </c>
      <c r="R11" s="16" t="s">
        <v>43654</v>
      </c>
      <c r="S11" s="21">
        <f>IF(D7L604C7=0,0,D7L604C5/D7L604C7)</f>
        <v>0</v>
      </c>
    </row>
    <row r="12" spans="1:19" x14ac:dyDescent="0.3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0.13856035554032303</v>
      </c>
      <c r="J12" s="16" t="s">
        <v>21739</v>
      </c>
      <c r="K12" s="21">
        <f>IF(FLOW_THRU_100PCT="Y",1,1)</f>
        <v>1</v>
      </c>
      <c r="L12" s="16" t="s">
        <v>43656</v>
      </c>
      <c r="M12" s="15">
        <f>IF(_xlfn.SINGLE(D7L605C2)&lt;&gt;0,_xlfn.SINGLE(D7L605C2)*_xlfn.SINGLE(D7L605C4),_xlfn.SINGLE(D7L605C3)*_xlfn.SINGLE(D7L605C4))</f>
        <v>0.13856035554032303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520.72892580568919</v>
      </c>
      <c r="R12" s="16" t="s">
        <v>43658</v>
      </c>
      <c r="S12" s="21">
        <f>IF(D7L605C7=0,0,D7L605C5/D7L605C7)</f>
        <v>2.6608922353590751E-4</v>
      </c>
    </row>
    <row r="13" spans="1:19" x14ac:dyDescent="0.3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0.12038044699002347</v>
      </c>
      <c r="J13" s="16" t="s">
        <v>21739</v>
      </c>
      <c r="K13" s="21">
        <f>IF(FLOW_THRU_100PCT="Y",1,1)</f>
        <v>1</v>
      </c>
      <c r="L13" s="16" t="s">
        <v>43660</v>
      </c>
      <c r="M13" s="15">
        <f>IF(_xlfn.SINGLE(D7L606C2)&lt;&gt;0,_xlfn.SINGLE(D7L606C2)*_xlfn.SINGLE(D7L606C4),_xlfn.SINGLE(D7L606C3)*_xlfn.SINGLE(D7L606C4))</f>
        <v>0.12038044699002347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520.72892580568919</v>
      </c>
      <c r="R13" s="16" t="s">
        <v>43662</v>
      </c>
      <c r="S13" s="21">
        <f>IF(D7L606C7=0,0,D7L606C5/D7L606C7)</f>
        <v>2.3117680048936559E-4</v>
      </c>
    </row>
    <row r="14" spans="1:19" x14ac:dyDescent="0.3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IF(_xlfn.SINGLE(D7L607C2)&lt;&gt;0,_xlfn.SINGLE(D7L607C2)*_xlfn.SINGLE(D7L607C4),_xlfn.SINGLE(D7L607C3)*_xlfn.SINGLE(D7L607C4))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520.72892580568919</v>
      </c>
      <c r="R14" s="16" t="s">
        <v>43666</v>
      </c>
      <c r="S14" s="21">
        <f>IF(D7L607C7=0,0,D7L607C5/D7L607C7)</f>
        <v>0</v>
      </c>
    </row>
    <row r="15" spans="1:19" x14ac:dyDescent="0.3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IF(_xlfn.SINGLE(D7L608C2)&lt;&gt;0,_xlfn.SINGLE(D7L608C2)*_xlfn.SINGLE(D7L608C4),_xlfn.SINGLE(D7L608C3)*_xlfn.SINGLE(D7L608C4))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520.72892580568919</v>
      </c>
      <c r="R15" s="16" t="s">
        <v>43670</v>
      </c>
      <c r="S15" s="21">
        <f>IF(D7L608C7=0,0,D7L608C5/D7L608C7)</f>
        <v>0</v>
      </c>
    </row>
    <row r="16" spans="1:19" x14ac:dyDescent="0.3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IF(_xlfn.SINGLE(D7L609C2)&lt;&gt;0,_xlfn.SINGLE(D7L609C2)*_xlfn.SINGLE(D7L609C4),_xlfn.SINGLE(D7L609C3)*_xlfn.SINGLE(D7L609C4))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520.72892580568919</v>
      </c>
      <c r="R16" s="16" t="s">
        <v>43675</v>
      </c>
      <c r="S16" s="21">
        <f>IF(D7L609C7=0,0,D7L609C5/D7L609C7)</f>
        <v>0</v>
      </c>
    </row>
    <row r="17" spans="1:19" x14ac:dyDescent="0.3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-7250</v>
      </c>
      <c r="J17" s="16" t="s">
        <v>21739</v>
      </c>
      <c r="K17" s="21">
        <f>IF(FLOW_THRU_100PCT="Y",1,1)</f>
        <v>1</v>
      </c>
      <c r="L17" s="16" t="s">
        <v>43677</v>
      </c>
      <c r="M17" s="15">
        <f>IF(_xlfn.SINGLE(D7L610C2)&lt;&gt;0,_xlfn.SINGLE(D7L610C2)*_xlfn.SINGLE(D7L610C4),_xlfn.SINGLE(D7L610C3)*_xlfn.SINGLE(D7L610C4))</f>
        <v>-7250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520.72892580568919</v>
      </c>
      <c r="R17" s="16" t="s">
        <v>43679</v>
      </c>
      <c r="S17" s="21">
        <f>IF(D7L610C7=0,0,D7L610C5/D7L610C7)</f>
        <v>-13.9227909968369</v>
      </c>
    </row>
    <row r="18" spans="1:19" x14ac:dyDescent="0.3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791</v>
      </c>
      <c r="J18" s="16" t="s">
        <v>21739</v>
      </c>
      <c r="K18" s="21">
        <f>IF(FLOW_THRU_100PCT="Y",1,1)</f>
        <v>1</v>
      </c>
      <c r="L18" s="16" t="s">
        <v>43682</v>
      </c>
      <c r="M18" s="15">
        <f>IF(_xlfn.SINGLE(D7L611C2)&lt;&gt;0,_xlfn.SINGLE(D7L611C2)*_xlfn.SINGLE(D7L611C4),_xlfn.SINGLE(D7L611C3)*_xlfn.SINGLE(D7L611C4))</f>
        <v>791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520.72892580568919</v>
      </c>
      <c r="R18" s="16" t="s">
        <v>43684</v>
      </c>
      <c r="S18" s="21">
        <f>IF(D7L611C7=0,0,D7L611C5/D7L611C7)</f>
        <v>1.5190245073790329</v>
      </c>
    </row>
    <row r="19" spans="1:19" x14ac:dyDescent="0.3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1479</v>
      </c>
      <c r="J19" s="16" t="s">
        <v>21739</v>
      </c>
      <c r="K19" s="21">
        <f>IF(FLOW_THRU_100PCT="Y",1,1)</f>
        <v>1</v>
      </c>
      <c r="L19" s="16" t="s">
        <v>43686</v>
      </c>
      <c r="M19" s="15">
        <f>IF(_xlfn.SINGLE(D7L612C2)&lt;&gt;0,_xlfn.SINGLE(D7L612C2)*_xlfn.SINGLE(D7L612C4),_xlfn.SINGLE(D7L612C3)*_xlfn.SINGLE(D7L612C4))</f>
        <v>1479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520.72892580568919</v>
      </c>
      <c r="R19" s="16" t="s">
        <v>43688</v>
      </c>
      <c r="S19" s="21">
        <f>IF(D7L612C7=0,0,D7L612C5/D7L612C7)</f>
        <v>2.8402493633547277</v>
      </c>
    </row>
    <row r="20" spans="1:19" x14ac:dyDescent="0.3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0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IF(_xlfn.SINGLE(D7L613C2)&lt;&gt;0,_xlfn.SINGLE(D7L613C2)*_xlfn.SINGLE(D7L613C4),_xlfn.SINGLE(D7L613C3)*_xlfn.SINGLE(D7L613C4))</f>
        <v>0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520.72892580568919</v>
      </c>
      <c r="R20" s="16" t="s">
        <v>43692</v>
      </c>
      <c r="S20" s="21">
        <f>IF(D7L613C7=0,0,D7L613C5/D7L613C7)</f>
        <v>0</v>
      </c>
    </row>
    <row r="21" spans="1:19" x14ac:dyDescent="0.3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IF(_xlfn.SINGLE(D7L614C2)&lt;&gt;0,_xlfn.SINGLE(D7L614C2)*_xlfn.SINGLE(D7L614C4),_xlfn.SINGLE(D7L614C3)*_xlfn.SINGLE(D7L614C4))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520.72892580568919</v>
      </c>
      <c r="R21" s="16" t="s">
        <v>43696</v>
      </c>
      <c r="S21" s="21">
        <f>IF(D7L614C7=0,0,D7L614C5/D7L614C7)</f>
        <v>0</v>
      </c>
    </row>
    <row r="22" spans="1:19" x14ac:dyDescent="0.3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7.529191859084901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IF(_xlfn.SINGLE(D7L615C2)&lt;&gt;0,_xlfn.SINGLE(D7L615C2)*_xlfn.SINGLE(D7L615C4),_xlfn.SINGLE(D7L615C3)*_xlfn.SINGLE(D7L615C4))</f>
        <v>3.7645959295424505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520.72892580568919</v>
      </c>
      <c r="R22" s="16" t="s">
        <v>43700</v>
      </c>
      <c r="S22" s="21">
        <f>IF(D7L615C7=0,0,D7L615C5/D7L615C7)</f>
        <v>7.2294734226982724E-3</v>
      </c>
    </row>
    <row r="23" spans="1:19" x14ac:dyDescent="0.3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IF(_xlfn.SINGLE(D7L616C2)&lt;&gt;0,_xlfn.SINGLE(D7L616C2)*_xlfn.SINGLE(D7L616C4),_xlfn.SINGLE(D7L616C3)*_xlfn.SINGLE(D7L616C4))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520.72892580568919</v>
      </c>
      <c r="R23" s="16" t="s">
        <v>43704</v>
      </c>
      <c r="S23" s="21">
        <f>IF(D7L616C7=0,0,D7L616C5/D7L616C7)</f>
        <v>0</v>
      </c>
    </row>
    <row r="24" spans="1:19" x14ac:dyDescent="0.3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6.5413189648356544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IF(_xlfn.SINGLE(D7L617C2)&lt;&gt;0,_xlfn.SINGLE(D7L617C2)*_xlfn.SINGLE(D7L617C4),_xlfn.SINGLE(D7L617C3)*_xlfn.SINGLE(D7L617C4))</f>
        <v>3.2706594824178272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520.72892580568919</v>
      </c>
      <c r="R24" s="16" t="s">
        <v>43708</v>
      </c>
      <c r="S24" s="21">
        <f>IF(D7L617C7=0,0,D7L617C5/D7L617C7)</f>
        <v>6.2809252959346428E-3</v>
      </c>
    </row>
    <row r="25" spans="1:19" x14ac:dyDescent="0.3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IF(_xlfn.SINGLE(D7L618C2)&lt;&gt;0,_xlfn.SINGLE(D7L618C2)*_xlfn.SINGLE(D7L618C4),_xlfn.SINGLE(D7L618C3)*_xlfn.SINGLE(D7L618C4))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520.72892580568919</v>
      </c>
      <c r="R25" s="16" t="s">
        <v>43712</v>
      </c>
      <c r="S25" s="21">
        <f>IF(D7L618C7=0,0,D7L618C5/D7L618C7)</f>
        <v>0</v>
      </c>
    </row>
    <row r="26" spans="1:19" x14ac:dyDescent="0.3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IF(_xlfn.SINGLE(D7L619C2)&lt;&gt;0,_xlfn.SINGLE(D7L619C2)*_xlfn.SINGLE(D7L619C4),_xlfn.SINGLE(D7L619C3)*_xlfn.SINGLE(D7L619C4))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520.72892580568919</v>
      </c>
      <c r="R26" s="16" t="s">
        <v>43716</v>
      </c>
      <c r="S26" s="21">
        <f>IF(D7L619C7=0,0,D7L619C5/D7L619C7)</f>
        <v>0</v>
      </c>
    </row>
    <row r="27" spans="1:19" x14ac:dyDescent="0.3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IF(_xlfn.SINGLE(D7L620C2)&lt;&gt;0,_xlfn.SINGLE(D7L620C2)*_xlfn.SINGLE(D7L620C4),_xlfn.SINGLE(D7L620C3)*_xlfn.SINGLE(D7L620C4))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520.72892580568919</v>
      </c>
      <c r="R27" s="16" t="s">
        <v>43721</v>
      </c>
      <c r="S27" s="21">
        <f>IF(D7L620C7=0,0,D7L620C5/D7L620C7)</f>
        <v>0</v>
      </c>
    </row>
    <row r="28" spans="1:19" x14ac:dyDescent="0.3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IF(_xlfn.SINGLE(D7L621C2)&lt;&gt;0,_xlfn.SINGLE(D7L621C2)*_xlfn.SINGLE(D7L621C4),_xlfn.SINGLE(D7L621C3)*_xlfn.SINGLE(D7L621C4))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520.72892580568919</v>
      </c>
      <c r="R28" s="16" t="s">
        <v>43725</v>
      </c>
      <c r="S28" s="21">
        <f>IF(D7L621C7=0,0,D7L621C5/D7L621C7)</f>
        <v>0</v>
      </c>
    </row>
    <row r="29" spans="1:19" x14ac:dyDescent="0.3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0</v>
      </c>
      <c r="J29" s="16" t="s">
        <v>21739</v>
      </c>
      <c r="K29" s="21">
        <f>IF(FLOW_THRU_100PCT="Y",1,1)</f>
        <v>1</v>
      </c>
      <c r="L29" s="16" t="s">
        <v>43728</v>
      </c>
      <c r="M29" s="15">
        <f>IF(_xlfn.SINGLE(D7L622C2)&lt;&gt;0,_xlfn.SINGLE(D7L622C2)*_xlfn.SINGLE(D7L622C4),_xlfn.SINGLE(D7L622C3)*_xlfn.SINGLE(D7L622C4))</f>
        <v>0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520.72892580568919</v>
      </c>
      <c r="R29" s="16" t="s">
        <v>43730</v>
      </c>
      <c r="S29" s="21">
        <f>IF(D7L622C7=0,0,D7L622C5/D7L622C7)</f>
        <v>0</v>
      </c>
    </row>
    <row r="30" spans="1:19" x14ac:dyDescent="0.3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IF(_xlfn.SINGLE(D7L623C2)&lt;&gt;0,_xlfn.SINGLE(D7L623C2)*_xlfn.SINGLE(D7L623C4),_xlfn.SINGLE(D7L623C3)*_xlfn.SINGLE(D7L623C4))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520.72892580568919</v>
      </c>
      <c r="R30" s="16" t="s">
        <v>43734</v>
      </c>
      <c r="S30" s="21">
        <f>IF(D7L623C7=0,0,D7L623C5/D7L623C7)</f>
        <v>0</v>
      </c>
    </row>
    <row r="31" spans="1:19" x14ac:dyDescent="0.3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-4961.4812561040408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-4970.6111576507556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-9.5454869344161342</v>
      </c>
    </row>
    <row r="32" spans="1:19" x14ac:dyDescent="0.3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0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IF(_xlfn.SINGLE(D7L625C2)&lt;&gt;0,_xlfn.SINGLE(D7L625C2)*_xlfn.SINGLE(D7L625C4),_xlfn.SINGLE(D7L625C3)*_xlfn.SINGLE(D7L625C4))</f>
        <v>0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520.72892580568919</v>
      </c>
      <c r="R32" s="16" t="s">
        <v>43742</v>
      </c>
      <c r="S32" s="21">
        <f>IF(D7L625C7=0,0,D7L625C5/D7L625C7)</f>
        <v>0</v>
      </c>
    </row>
    <row r="33" spans="1:19" x14ac:dyDescent="0.3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42.00937478924633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IF(_xlfn.SINGLE(D7L626C2)&lt;&gt;0,_xlfn.SINGLE(D7L626C2)*_xlfn.SINGLE(D7L626C4),_xlfn.SINGLE(D7L626C3)*_xlfn.SINGLE(D7L626C4))</f>
        <v>21.004687394623165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520.72892580568919</v>
      </c>
      <c r="R33" s="16" t="s">
        <v>43746</v>
      </c>
      <c r="S33" s="21">
        <f>IF(D7L626C7=0,0,D7L626C5/D7L626C7)</f>
        <v>4.0337085868859715E-2</v>
      </c>
    </row>
    <row r="34" spans="1:19" x14ac:dyDescent="0.3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36.497505330297777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IF(_xlfn.SINGLE(D7L627C2)&lt;&gt;0,_xlfn.SINGLE(D7L627C2)*_xlfn.SINGLE(D7L627C4),_xlfn.SINGLE(D7L627C3)*_xlfn.SINGLE(D7L627C4))</f>
        <v>18.248752665148888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520.72892580568919</v>
      </c>
      <c r="R34" s="16" t="s">
        <v>43750</v>
      </c>
      <c r="S34" s="21">
        <f>IF(D7L627C7=0,0,D7L627C5/D7L627C7)</f>
        <v>3.5044630249632877E-2</v>
      </c>
    </row>
    <row r="35" spans="1:19" x14ac:dyDescent="0.3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IF(_xlfn.SINGLE(D7L628C2)&lt;&gt;0,_xlfn.SINGLE(D7L628C2)*_xlfn.SINGLE(D7L628C4),_xlfn.SINGLE(D7L628C3)*_xlfn.SINGLE(D7L628C4))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520.72892580568919</v>
      </c>
      <c r="R35" s="16" t="s">
        <v>43754</v>
      </c>
      <c r="S35" s="21">
        <f>IF(D7L628C7=0,0,D7L628C5/D7L628C7)</f>
        <v>0</v>
      </c>
    </row>
    <row r="36" spans="1:19" x14ac:dyDescent="0.3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IF(_xlfn.SINGLE(D7L629C2)&lt;&gt;0,_xlfn.SINGLE(D7L629C2)*_xlfn.SINGLE(D7L629C4),_xlfn.SINGLE(D7L629C3)*_xlfn.SINGLE(D7L629C4))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520.72892580568919</v>
      </c>
      <c r="R36" s="16" t="s">
        <v>43758</v>
      </c>
      <c r="S36" s="21">
        <f>IF(D7L629C7=0,0,D7L629C5/D7L629C7)</f>
        <v>0</v>
      </c>
    </row>
    <row r="37" spans="1:19" x14ac:dyDescent="0.3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IF(_xlfn.SINGLE(D7L630C2)&lt;&gt;0,_xlfn.SINGLE(D7L630C2)*_xlfn.SINGLE(D7L630C4),_xlfn.SINGLE(D7L630C3)*_xlfn.SINGLE(D7L630C4))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520.72892580568919</v>
      </c>
      <c r="R37" s="16" t="s">
        <v>43762</v>
      </c>
      <c r="S37" s="21">
        <f>IF(D7L630C7=0,0,D7L630C5/D7L630C7)</f>
        <v>0</v>
      </c>
    </row>
    <row r="38" spans="1:19" x14ac:dyDescent="0.3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78.506880119544107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39.253440059772053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7.5381716118492592E-2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0BD787-8565-4D56-8382-8CD2F788A27B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43768</v>
      </c>
    </row>
    <row r="3" spans="1:19" x14ac:dyDescent="0.3">
      <c r="B3" s="13" t="s">
        <v>5129</v>
      </c>
    </row>
    <row r="4" spans="1:19" x14ac:dyDescent="0.3">
      <c r="B4" s="13" t="s">
        <v>43769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3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21252</v>
      </c>
      <c r="J8" s="16" t="s">
        <v>21739</v>
      </c>
      <c r="K8" s="21">
        <f>IF(FLOW_THRU_100PCT="Y",1,1)</f>
        <v>1</v>
      </c>
      <c r="L8" s="16" t="s">
        <v>43790</v>
      </c>
      <c r="M8" s="15">
        <f>IF(_xlfn.SINGLE(D7L701C2)&lt;&gt;0,_xlfn.SINGLE(D7L701C2)*_xlfn.SINGLE(D7L701C4),_xlfn.SINGLE(D7L701C3)*_xlfn.SINGLE(D7L701C4))</f>
        <v>21252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335.84500000000003</v>
      </c>
      <c r="R8" s="16" t="s">
        <v>43792</v>
      </c>
      <c r="S8" s="21">
        <f>IF(D7L701C7=0,0,D7L701C5/D7L701C7)</f>
        <v>63.2791912936027</v>
      </c>
    </row>
    <row r="9" spans="1:19" x14ac:dyDescent="0.3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2649</v>
      </c>
      <c r="J9" s="16" t="s">
        <v>21739</v>
      </c>
      <c r="K9" s="21">
        <f>IF(FLOW_THRU_100PCT="Y",1,1)</f>
        <v>1</v>
      </c>
      <c r="L9" s="16" t="s">
        <v>43794</v>
      </c>
      <c r="M9" s="15">
        <f>IF(_xlfn.SINGLE(D7L702C2)&lt;&gt;0,_xlfn.SINGLE(D7L702C2)*_xlfn.SINGLE(D7L702C4),_xlfn.SINGLE(D7L702C3)*_xlfn.SINGLE(D7L702C4))</f>
        <v>2649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335.84500000000003</v>
      </c>
      <c r="R9" s="16" t="s">
        <v>43796</v>
      </c>
      <c r="S9" s="21">
        <f>IF(D7L702C7=0,0,D7L702C5/D7L702C7)</f>
        <v>7.8875671812889872</v>
      </c>
    </row>
    <row r="10" spans="1:19" x14ac:dyDescent="0.3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375</v>
      </c>
      <c r="J10" s="16" t="s">
        <v>21739</v>
      </c>
      <c r="K10" s="21">
        <f>IF(FLOW_THRU_100PCT="Y",1,1)</f>
        <v>1</v>
      </c>
      <c r="L10" s="16" t="s">
        <v>43799</v>
      </c>
      <c r="M10" s="15">
        <f>IF(_xlfn.SINGLE(D7L703C2)&lt;&gt;0,_xlfn.SINGLE(D7L703C2)*_xlfn.SINGLE(D7L703C4),_xlfn.SINGLE(D7L703C3)*_xlfn.SINGLE(D7L703C4))</f>
        <v>375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335.84500000000003</v>
      </c>
      <c r="R10" s="16" t="s">
        <v>43801</v>
      </c>
      <c r="S10" s="21">
        <f>IF(D7L703C7=0,0,D7L703C5/D7L703C7)</f>
        <v>1.1165865205675236</v>
      </c>
    </row>
    <row r="11" spans="1:19" x14ac:dyDescent="0.3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307</v>
      </c>
      <c r="J11" s="16" t="s">
        <v>21739</v>
      </c>
      <c r="K11" s="21">
        <f>IF(FLOW_THRU_100PCT="Y",1,1)</f>
        <v>1</v>
      </c>
      <c r="L11" s="16" t="s">
        <v>43804</v>
      </c>
      <c r="M11" s="15">
        <f>IF(_xlfn.SINGLE(D7L704C2)&lt;&gt;0,_xlfn.SINGLE(D7L704C2)*_xlfn.SINGLE(D7L704C4),_xlfn.SINGLE(D7L704C3)*_xlfn.SINGLE(D7L704C4))</f>
        <v>307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335.84500000000003</v>
      </c>
      <c r="R11" s="16" t="s">
        <v>43806</v>
      </c>
      <c r="S11" s="21">
        <f>IF(D7L704C7=0,0,D7L704C5/D7L704C7)</f>
        <v>0.914112164837946</v>
      </c>
    </row>
    <row r="12" spans="1:19" x14ac:dyDescent="0.3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IF(_xlfn.SINGLE(D7L705C2)&lt;&gt;0,_xlfn.SINGLE(D7L705C2)*_xlfn.SINGLE(D7L705C4),_xlfn.SINGLE(D7L705C3)*_xlfn.SINGLE(D7L705C4))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335.84500000000003</v>
      </c>
      <c r="R12" s="16" t="s">
        <v>43811</v>
      </c>
      <c r="S12" s="21">
        <f>IF(D7L705C7=0,0,D7L705C5/D7L705C7)</f>
        <v>0</v>
      </c>
    </row>
    <row r="13" spans="1:19" x14ac:dyDescent="0.3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IF(_xlfn.SINGLE(D7L706C2)&lt;&gt;0,_xlfn.SINGLE(D7L706C2)*_xlfn.SINGLE(D7L706C4),_xlfn.SINGLE(D7L706C3)*_xlfn.SINGLE(D7L706C4))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335.84500000000003</v>
      </c>
      <c r="R13" s="16" t="s">
        <v>43816</v>
      </c>
      <c r="S13" s="21">
        <f>IF(D7L706C7=0,0,D7L706C5/D7L706C7)</f>
        <v>0</v>
      </c>
    </row>
    <row r="14" spans="1:19" x14ac:dyDescent="0.3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IF(_xlfn.SINGLE(D7L707C2)&lt;&gt;0,_xlfn.SINGLE(D7L707C2)*_xlfn.SINGLE(D7L707C4),_xlfn.SINGLE(D7L707C3)*_xlfn.SINGLE(D7L707C4))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335.84500000000003</v>
      </c>
      <c r="R14" s="16" t="s">
        <v>43821</v>
      </c>
      <c r="S14" s="21">
        <f>IF(D7L707C7=0,0,D7L707C5/D7L707C7)</f>
        <v>0</v>
      </c>
    </row>
    <row r="15" spans="1:19" x14ac:dyDescent="0.3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826.11079759999996</v>
      </c>
      <c r="J15" s="16" t="s">
        <v>21739</v>
      </c>
      <c r="K15" s="21">
        <f>IF(FLOW_THRU_100PCT="Y",1,1)</f>
        <v>1</v>
      </c>
      <c r="L15" s="16" t="s">
        <v>43824</v>
      </c>
      <c r="M15" s="15">
        <f>IF(_xlfn.SINGLE(D7L708C2)&lt;&gt;0,_xlfn.SINGLE(D7L708C2)*_xlfn.SINGLE(D7L708C4),_xlfn.SINGLE(D7L708C3)*_xlfn.SINGLE(D7L708C4))</f>
        <v>826.11079759999996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387.72639999999996</v>
      </c>
      <c r="R15" s="16" t="s">
        <v>43826</v>
      </c>
      <c r="S15" s="21">
        <f>IF(D7L708C7=0,0,D7L708C5/D7L708C7)</f>
        <v>2.1306539807451852</v>
      </c>
    </row>
    <row r="16" spans="1:19" x14ac:dyDescent="0.3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0.81690398335981462</v>
      </c>
      <c r="J16" s="16" t="s">
        <v>43832</v>
      </c>
      <c r="K16" s="21">
        <f>_xlfn.SINGLE(IF(FLOW_THRU_100PCT="Y",1,INDEX(VariabilityMatrix,D7L709C1,_xlfn.SINGLE(D7L709C6))))</f>
        <v>0.44333062863982836</v>
      </c>
      <c r="L16" s="16" t="s">
        <v>43828</v>
      </c>
      <c r="M16" s="15">
        <f>IF(_xlfn.SINGLE(D7L709C2)&lt;&gt;0,_xlfn.SINGLE(D7L709C2)*_xlfn.SINGLE(D7L709C4),_xlfn.SINGLE(D7L709C3)*_xlfn.SINGLE(D7L709C4))</f>
        <v>0.36215855648128653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387.72639999999996</v>
      </c>
      <c r="R16" s="16" t="s">
        <v>43830</v>
      </c>
      <c r="S16" s="21">
        <f>IF(D7L709C7=0,0,D7L709C5/D7L709C7)</f>
        <v>9.3405699607064822E-4</v>
      </c>
    </row>
    <row r="17" spans="1:19" x14ac:dyDescent="0.3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2.8591760112981404</v>
      </c>
      <c r="J17" s="16" t="s">
        <v>43837</v>
      </c>
      <c r="K17" s="21">
        <f>_xlfn.SINGLE(IF(FLOW_THRU_100PCT="Y",1,INDEX(VariabilityMatrix,D7L710C1,_xlfn.SINGLE(D7L710C6))))</f>
        <v>0.43955570143604111</v>
      </c>
      <c r="L17" s="16" t="s">
        <v>43833</v>
      </c>
      <c r="M17" s="15">
        <f>IF(_xlfn.SINGLE(D7L710C2)&lt;&gt;0,_xlfn.SINGLE(D7L710C2)*_xlfn.SINGLE(D7L710C4),_xlfn.SINGLE(D7L710C3)*_xlfn.SINGLE(D7L710C4))</f>
        <v>1.2567671171752564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335.84500000000003</v>
      </c>
      <c r="R17" s="16" t="s">
        <v>43835</v>
      </c>
      <c r="S17" s="21">
        <f>IF(D7L710C7=0,0,D7L710C5/D7L710C7)</f>
        <v>3.7421045934143914E-3</v>
      </c>
    </row>
    <row r="18" spans="1:19" x14ac:dyDescent="0.3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370.74234015303716</v>
      </c>
      <c r="J18" s="16" t="s">
        <v>43842</v>
      </c>
      <c r="K18" s="21">
        <f>_xlfn.SINGLE(IF(FLOW_THRU_100PCT="Y",1,INDEX(VariabilityMatrix,D7L711C1,_xlfn.SINGLE(D7L711C6))))</f>
        <v>0.44333062863982836</v>
      </c>
      <c r="L18" s="16" t="s">
        <v>43838</v>
      </c>
      <c r="M18" s="15">
        <f>IF(_xlfn.SINGLE(D7L711C2)&lt;&gt;0,_xlfn.SINGLE(D7L711C2)*_xlfn.SINGLE(D7L711C4),_xlfn.SINGLE(D7L711C3)*_xlfn.SINGLE(D7L711C4))</f>
        <v>164.36143472344705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387.72639999999996</v>
      </c>
      <c r="R18" s="16" t="s">
        <v>43840</v>
      </c>
      <c r="S18" s="21">
        <f>IF(D7L711C7=0,0,D7L711C5/D7L711C7)</f>
        <v>0.42391086787860477</v>
      </c>
    </row>
    <row r="19" spans="1:19" x14ac:dyDescent="0.3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84.999218278734716</v>
      </c>
      <c r="J19" s="16" t="s">
        <v>43847</v>
      </c>
      <c r="K19" s="21">
        <f>_xlfn.SINGLE(IF(FLOW_THRU_100PCT="Y",1,INDEX(VariabilityMatrix,D7L712C1,_xlfn.SINGLE(D7L712C6))))</f>
        <v>0.43955570143604111</v>
      </c>
      <c r="L19" s="16" t="s">
        <v>43843</v>
      </c>
      <c r="M19" s="15">
        <f>IF(_xlfn.SINGLE(D7L712C2)&lt;&gt;0,_xlfn.SINGLE(D7L712C2)*_xlfn.SINGLE(D7L712C4),_xlfn.SINGLE(D7L712C3)*_xlfn.SINGLE(D7L712C4))</f>
        <v>37.361891012024408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335.84500000000003</v>
      </c>
      <c r="R19" s="16" t="s">
        <v>43845</v>
      </c>
      <c r="S19" s="21">
        <f>IF(D7L712C7=0,0,D7L712C5/D7L712C7)</f>
        <v>0.11124742369850497</v>
      </c>
    </row>
    <row r="20" spans="1:19" x14ac:dyDescent="0.3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0</v>
      </c>
      <c r="J20" s="16" t="s">
        <v>43852</v>
      </c>
      <c r="K20" s="21">
        <f>_xlfn.SINGLE(IF(FLOW_THRU_100PCT="Y",1,INDEX(VariabilityMatrix,D7L713C1,_xlfn.SINGLE(D7L713C6))))</f>
        <v>0.43955570143604111</v>
      </c>
      <c r="L20" s="16" t="s">
        <v>43848</v>
      </c>
      <c r="M20" s="15">
        <f>IF(_xlfn.SINGLE(D7L713C2)&lt;&gt;0,_xlfn.SINGLE(D7L713C2)*_xlfn.SINGLE(D7L713C4),_xlfn.SINGLE(D7L713C3)*_xlfn.SINGLE(D7L713C4))</f>
        <v>0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335.84500000000003</v>
      </c>
      <c r="R20" s="16" t="s">
        <v>43850</v>
      </c>
      <c r="S20" s="21">
        <f>IF(D7L713C7=0,0,D7L713C5/D7L713C7)</f>
        <v>0</v>
      </c>
    </row>
    <row r="21" spans="1:19" x14ac:dyDescent="0.3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3.2267843556079017</v>
      </c>
      <c r="J21" s="16" t="s">
        <v>43857</v>
      </c>
      <c r="K21" s="21">
        <f>_xlfn.SINGLE(IF(FLOW_THRU_100PCT="Y",1,INDEX(VariabilityMatrix,D7L714C1,_xlfn.SINGLE(D7L714C6))))</f>
        <v>0.43955570143604111</v>
      </c>
      <c r="L21" s="16" t="s">
        <v>43853</v>
      </c>
      <c r="M21" s="15">
        <f>IF(_xlfn.SINGLE(D7L714C2)&lt;&gt;0,_xlfn.SINGLE(D7L714C2)*_xlfn.SINGLE(D7L714C4),_xlfn.SINGLE(D7L714C3)*_xlfn.SINGLE(D7L714C4))</f>
        <v>1.4183514608120751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335.84500000000003</v>
      </c>
      <c r="R21" s="16" t="s">
        <v>43855</v>
      </c>
      <c r="S21" s="21">
        <f>IF(D7L714C7=0,0,D7L714C5/D7L714C7)</f>
        <v>4.223232326853385E-3</v>
      </c>
    </row>
    <row r="22" spans="1:19" x14ac:dyDescent="0.3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_xlfn.SINGLE(IF(FLOW_THRU_100PCT="Y",1,INDEX(VariabilityMatrix,D7L715C1,_xlfn.SINGLE(D7L715C6))))</f>
        <v>0.43955570143604111</v>
      </c>
      <c r="L22" s="16" t="s">
        <v>43858</v>
      </c>
      <c r="M22" s="15">
        <f>IF(_xlfn.SINGLE(D7L715C2)&lt;&gt;0,_xlfn.SINGLE(D7L715C2)*_xlfn.SINGLE(D7L715C4),_xlfn.SINGLE(D7L715C3)*_xlfn.SINGLE(D7L715C4))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335.84500000000003</v>
      </c>
      <c r="R22" s="16" t="s">
        <v>43860</v>
      </c>
      <c r="S22" s="21">
        <f>IF(D7L715C7=0,0,D7L715C5/D7L715C7)</f>
        <v>0</v>
      </c>
    </row>
    <row r="23" spans="1:19" x14ac:dyDescent="0.3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_xlfn.SINGLE(IF(FLOW_THRU_100PCT="Y",1,INDEX(VariabilityMatrix,D7L716C1,_xlfn.SINGLE(D7L716C6))))</f>
        <v>0.43955570143604111</v>
      </c>
      <c r="L23" s="16" t="s">
        <v>43863</v>
      </c>
      <c r="M23" s="15">
        <f>IF(_xlfn.SINGLE(D7L716C2)&lt;&gt;0,_xlfn.SINGLE(D7L716C2)*_xlfn.SINGLE(D7L716C4),_xlfn.SINGLE(D7L716C3)*_xlfn.SINGLE(D7L716C4))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335.84500000000003</v>
      </c>
      <c r="R23" s="16" t="s">
        <v>43865</v>
      </c>
      <c r="S23" s="21">
        <f>IF(D7L716C7=0,0,D7L716C5/D7L716C7)</f>
        <v>0</v>
      </c>
    </row>
    <row r="24" spans="1:19" x14ac:dyDescent="0.3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_xlfn.SINGLE(IF(FLOW_THRU_100PCT="Y",1,INDEX(VariabilityMatrix,D7L717C1,_xlfn.SINGLE(D7L717C6))))</f>
        <v>0.43955570143604111</v>
      </c>
      <c r="L24" s="16" t="s">
        <v>43868</v>
      </c>
      <c r="M24" s="15">
        <f>IF(_xlfn.SINGLE(D7L717C2)&lt;&gt;0,_xlfn.SINGLE(D7L717C2)*_xlfn.SINGLE(D7L717C4),_xlfn.SINGLE(D7L717C3)*_xlfn.SINGLE(D7L717C4))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335.84500000000003</v>
      </c>
      <c r="R24" s="16" t="s">
        <v>43870</v>
      </c>
      <c r="S24" s="21">
        <f>IF(D7L717C7=0,0,D7L717C5/D7L717C7)</f>
        <v>0</v>
      </c>
    </row>
    <row r="25" spans="1:19" x14ac:dyDescent="0.3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129.23878364426656</v>
      </c>
      <c r="J25" s="16" t="s">
        <v>21739</v>
      </c>
      <c r="K25" s="21">
        <f>IF(FLOW_THRU_100PCT="Y",1,1)</f>
        <v>1</v>
      </c>
      <c r="L25" s="16" t="s">
        <v>43873</v>
      </c>
      <c r="M25" s="15">
        <f>IF(_xlfn.SINGLE(D7L718C2)&lt;&gt;0,_xlfn.SINGLE(D7L718C2)*_xlfn.SINGLE(D7L718C4),_xlfn.SINGLE(D7L718C3)*_xlfn.SINGLE(D7L718C4))</f>
        <v>129.23878364426656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335.84500000000003</v>
      </c>
      <c r="R25" s="16" t="s">
        <v>43875</v>
      </c>
      <c r="S25" s="21">
        <f>IF(D7L718C7=0,0,D7L718C5/D7L718C7)</f>
        <v>0.38481675667128157</v>
      </c>
    </row>
    <row r="26" spans="1:19" x14ac:dyDescent="0.3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13.049274328168362</v>
      </c>
      <c r="J26" s="16" t="s">
        <v>43881</v>
      </c>
      <c r="K26" s="21">
        <f>_xlfn.SINGLE(IF(FLOW_THRU_100PCT="Y",1,INDEX(VariabilityMatrix,D7L719C1,_xlfn.SINGLE(D7L719C6))))</f>
        <v>0.44333062863982836</v>
      </c>
      <c r="L26" s="16" t="s">
        <v>43877</v>
      </c>
      <c r="M26" s="15">
        <f>IF(_xlfn.SINGLE(D7L719C2)&lt;&gt;0,_xlfn.SINGLE(D7L719C2)*_xlfn.SINGLE(D7L719C4),_xlfn.SINGLE(D7L719C3)*_xlfn.SINGLE(D7L719C4))</f>
        <v>5.7851429912004537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387.72639999999996</v>
      </c>
      <c r="R26" s="16" t="s">
        <v>43879</v>
      </c>
      <c r="S26" s="21">
        <f>IF(D7L719C7=0,0,D7L719C5/D7L719C7)</f>
        <v>1.4920683737812164E-2</v>
      </c>
    </row>
    <row r="27" spans="1:19" x14ac:dyDescent="0.3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17.341774333722363</v>
      </c>
      <c r="J27" s="16" t="s">
        <v>43886</v>
      </c>
      <c r="K27" s="21">
        <f>_xlfn.SINGLE(IF(FLOW_THRU_100PCT="Y",1,INDEX(VariabilityMatrix,D7L720C1,_xlfn.SINGLE(D7L720C6))))</f>
        <v>0.42718908547773393</v>
      </c>
      <c r="L27" s="16" t="s">
        <v>43882</v>
      </c>
      <c r="M27" s="15">
        <f>IF(_xlfn.SINGLE(D7L720C2)&lt;&gt;0,_xlfn.SINGLE(D7L720C2)*_xlfn.SINGLE(D7L720C4),_xlfn.SINGLE(D7L720C3)*_xlfn.SINGLE(D7L720C4))</f>
        <v>7.4082167181840948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359.40066666666667</v>
      </c>
      <c r="R27" s="16" t="s">
        <v>43884</v>
      </c>
      <c r="S27" s="21">
        <f>IF(D7L720C7=0,0,D7L720C5/D7L720C7)</f>
        <v>2.0612696094565106E-2</v>
      </c>
    </row>
    <row r="28" spans="1:19" x14ac:dyDescent="0.3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26024.931483976976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25753.466840901961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76.28407249838574</v>
      </c>
    </row>
    <row r="29" spans="1:19" x14ac:dyDescent="0.3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1694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IF(_xlfn.SINGLE(D7L722C2)&lt;&gt;0,_xlfn.SINGLE(D7L722C2)*_xlfn.SINGLE(D7L722C4),_xlfn.SINGLE(D7L722C3)*_xlfn.SINGLE(D7L722C4))</f>
        <v>847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335.84500000000003</v>
      </c>
      <c r="R29" s="16" t="s">
        <v>43893</v>
      </c>
      <c r="S29" s="21">
        <f>IF(D7L722C7=0,0,D7L722C5/D7L722C7)</f>
        <v>2.5219967544551802</v>
      </c>
    </row>
    <row r="30" spans="1:19" x14ac:dyDescent="0.3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66</v>
      </c>
      <c r="J30" s="16" t="s">
        <v>21739</v>
      </c>
      <c r="K30" s="21">
        <f>IF(FLOW_THRU_100PCT="Y",1,1)</f>
        <v>1</v>
      </c>
      <c r="L30" s="16" t="s">
        <v>43896</v>
      </c>
      <c r="M30" s="15">
        <f>IF(_xlfn.SINGLE(D7L723C2)&lt;&gt;0,_xlfn.SINGLE(D7L723C2)*_xlfn.SINGLE(D7L723C4),_xlfn.SINGLE(D7L723C3)*_xlfn.SINGLE(D7L723C4))</f>
        <v>66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335.84500000000003</v>
      </c>
      <c r="R30" s="16" t="s">
        <v>43898</v>
      </c>
      <c r="S30" s="21">
        <f>IF(D7L723C7=0,0,D7L723C5/D7L723C7)</f>
        <v>0.19651922761988416</v>
      </c>
    </row>
    <row r="31" spans="1:19" x14ac:dyDescent="0.3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1760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913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2.7185159820750644</v>
      </c>
    </row>
    <row r="32" spans="1:19" x14ac:dyDescent="0.3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5253.7650604687105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IF(_xlfn.SINGLE(D7L725C2)&lt;&gt;0,_xlfn.SINGLE(D7L725C2)*_xlfn.SINGLE(D7L725C4),_xlfn.SINGLE(D7L725C3)*_xlfn.SINGLE(D7L725C4))</f>
        <v>2626.8825302343553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335.84500000000003</v>
      </c>
      <c r="R32" s="16" t="s">
        <v>43907</v>
      </c>
      <c r="S32" s="21">
        <f>IF(D7L725C7=0,0,D7L725C5/D7L725C7)</f>
        <v>7.8217109983306434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06778F-4115-415B-9BB4-E38954389526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43909</v>
      </c>
    </row>
    <row r="3" spans="1:19" x14ac:dyDescent="0.3">
      <c r="B3" s="13" t="s">
        <v>5129</v>
      </c>
    </row>
    <row r="4" spans="1:19" x14ac:dyDescent="0.3">
      <c r="B4" s="13" t="s">
        <v>43910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3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0</v>
      </c>
      <c r="J8" s="16" t="s">
        <v>21739</v>
      </c>
      <c r="K8" s="21">
        <f>IF(FLOW_THRU_100PCT="Y",1,1)</f>
        <v>1</v>
      </c>
      <c r="L8" s="16" t="s">
        <v>43921</v>
      </c>
      <c r="M8" s="15">
        <f>IF(_xlfn.SINGLE(D7L726C2)&lt;&gt;0,_xlfn.SINGLE(D7L726C2)*_xlfn.SINGLE(D7L726C4),_xlfn.SINGLE(D7L726C3)*_xlfn.SINGLE(D7L726C4))</f>
        <v>0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0</v>
      </c>
      <c r="R8" s="16" t="s">
        <v>43923</v>
      </c>
      <c r="S8" s="21">
        <f>IF(D7L726C7=0,0,D7L726C5/D7L726C7)</f>
        <v>0</v>
      </c>
    </row>
    <row r="9" spans="1:19" x14ac:dyDescent="0.3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0</v>
      </c>
      <c r="J9" s="16" t="s">
        <v>21739</v>
      </c>
      <c r="K9" s="21">
        <f>IF(FLOW_THRU_100PCT="Y",1,1)</f>
        <v>1</v>
      </c>
      <c r="L9" s="16" t="s">
        <v>43925</v>
      </c>
      <c r="M9" s="15">
        <f>IF(_xlfn.SINGLE(D7L727C2)&lt;&gt;0,_xlfn.SINGLE(D7L727C2)*_xlfn.SINGLE(D7L727C4),_xlfn.SINGLE(D7L727C3)*_xlfn.SINGLE(D7L727C4))</f>
        <v>0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0</v>
      </c>
      <c r="R9" s="16" t="s">
        <v>43927</v>
      </c>
      <c r="S9" s="21">
        <f>IF(D7L727C7=0,0,D7L727C5/D7L727C7)</f>
        <v>0</v>
      </c>
    </row>
    <row r="10" spans="1:19" x14ac:dyDescent="0.3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0</v>
      </c>
      <c r="J10" s="16" t="s">
        <v>21739</v>
      </c>
      <c r="K10" s="21">
        <f>IF(FLOW_THRU_100PCT="Y",1,1)</f>
        <v>1</v>
      </c>
      <c r="L10" s="16" t="s">
        <v>43929</v>
      </c>
      <c r="M10" s="15">
        <f>IF(_xlfn.SINGLE(D7L728C2)&lt;&gt;0,_xlfn.SINGLE(D7L728C2)*_xlfn.SINGLE(D7L728C4),_xlfn.SINGLE(D7L728C3)*_xlfn.SINGLE(D7L728C4))</f>
        <v>0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0</v>
      </c>
      <c r="R10" s="16" t="s">
        <v>43931</v>
      </c>
      <c r="S10" s="21">
        <f>IF(D7L728C7=0,0,D7L728C5/D7L728C7)</f>
        <v>0</v>
      </c>
    </row>
    <row r="11" spans="1:19" x14ac:dyDescent="0.3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0</v>
      </c>
      <c r="J11" s="16" t="s">
        <v>21739</v>
      </c>
      <c r="K11" s="21">
        <f>IF(FLOW_THRU_100PCT="Y",1,1)</f>
        <v>1</v>
      </c>
      <c r="L11" s="16" t="s">
        <v>43933</v>
      </c>
      <c r="M11" s="15">
        <f>IF(_xlfn.SINGLE(D7L729C2)&lt;&gt;0,_xlfn.SINGLE(D7L729C2)*_xlfn.SINGLE(D7L729C4),_xlfn.SINGLE(D7L729C3)*_xlfn.SINGLE(D7L729C4))</f>
        <v>0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0</v>
      </c>
      <c r="R11" s="16" t="s">
        <v>43935</v>
      </c>
      <c r="S11" s="21">
        <f>IF(D7L729C7=0,0,D7L729C5/D7L729C7)</f>
        <v>0</v>
      </c>
    </row>
    <row r="12" spans="1:19" x14ac:dyDescent="0.3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IF(_xlfn.SINGLE(D7L730C2)&lt;&gt;0,_xlfn.SINGLE(D7L730C2)*_xlfn.SINGLE(D7L730C4),_xlfn.SINGLE(D7L730C3)*_xlfn.SINGLE(D7L730C4))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0</v>
      </c>
      <c r="R12" s="16" t="s">
        <v>43939</v>
      </c>
      <c r="S12" s="21">
        <f>IF(D7L730C7=0,0,D7L730C5/D7L730C7)</f>
        <v>0</v>
      </c>
    </row>
    <row r="13" spans="1:19" x14ac:dyDescent="0.3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IF(_xlfn.SINGLE(D7L731C2)&lt;&gt;0,_xlfn.SINGLE(D7L731C2)*_xlfn.SINGLE(D7L731C4),_xlfn.SINGLE(D7L731C3)*_xlfn.SINGLE(D7L731C4))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0</v>
      </c>
      <c r="R13" s="16" t="s">
        <v>43943</v>
      </c>
      <c r="S13" s="21">
        <f>IF(D7L731C7=0,0,D7L731C5/D7L731C7)</f>
        <v>0</v>
      </c>
    </row>
    <row r="14" spans="1:19" x14ac:dyDescent="0.3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IF(_xlfn.SINGLE(D7L732C2)&lt;&gt;0,_xlfn.SINGLE(D7L732C2)*_xlfn.SINGLE(D7L732C4),_xlfn.SINGLE(D7L732C3)*_xlfn.SINGLE(D7L732C4))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0</v>
      </c>
      <c r="R14" s="16" t="s">
        <v>43947</v>
      </c>
      <c r="S14" s="21">
        <f>IF(D7L732C7=0,0,D7L732C5/D7L732C7)</f>
        <v>0</v>
      </c>
    </row>
    <row r="15" spans="1:19" x14ac:dyDescent="0.3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0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1EF09C-394F-417D-A765-04EAE6313C1E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43953</v>
      </c>
    </row>
    <row r="3" spans="1:19" x14ac:dyDescent="0.3">
      <c r="B3" s="13" t="s">
        <v>5129</v>
      </c>
    </row>
    <row r="4" spans="1:19" x14ac:dyDescent="0.3">
      <c r="B4" s="13" t="s">
        <v>5144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IF(_xlfn.SINGLE(D7L734C2)&lt;&gt;0,_xlfn.SINGLE(D7L734C2)*_xlfn.SINGLE(D7L734C4),_xlfn.SINGLE(D7L734C3)*_xlfn.SINGLE(D7L734C4))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135.75492910969652</v>
      </c>
      <c r="R8" s="16" t="s">
        <v>43964</v>
      </c>
      <c r="S8" s="21">
        <f>IF(D7L734C7=0,0,D7L734C5/D7L734C7)</f>
        <v>0</v>
      </c>
    </row>
    <row r="9" spans="1:19" x14ac:dyDescent="0.3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IF(_xlfn.SINGLE(D7L735C2)&lt;&gt;0,_xlfn.SINGLE(D7L735C2)*_xlfn.SINGLE(D7L735C4),_xlfn.SINGLE(D7L735C3)*_xlfn.SINGLE(D7L735C4))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135.75492910969652</v>
      </c>
      <c r="R9" s="16" t="s">
        <v>43968</v>
      </c>
      <c r="S9" s="21">
        <f>IF(D7L735C7=0,0,D7L735C5/D7L735C7)</f>
        <v>0</v>
      </c>
    </row>
    <row r="10" spans="1:19" x14ac:dyDescent="0.3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IF(_xlfn.SINGLE(D7L736C2)&lt;&gt;0,_xlfn.SINGLE(D7L736C2)*_xlfn.SINGLE(D7L736C4),_xlfn.SINGLE(D7L736C3)*_xlfn.SINGLE(D7L736C4))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135.75492910969652</v>
      </c>
      <c r="R10" s="16" t="s">
        <v>43972</v>
      </c>
      <c r="S10" s="21">
        <f>IF(D7L736C7=0,0,D7L736C5/D7L736C7)</f>
        <v>0</v>
      </c>
    </row>
    <row r="11" spans="1:19" x14ac:dyDescent="0.3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IF(_xlfn.SINGLE(D7L737C2)&lt;&gt;0,_xlfn.SINGLE(D7L737C2)*_xlfn.SINGLE(D7L737C4),_xlfn.SINGLE(D7L737C3)*_xlfn.SINGLE(D7L737C4))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135.75492910969652</v>
      </c>
      <c r="R11" s="16" t="s">
        <v>43976</v>
      </c>
      <c r="S11" s="21">
        <f>IF(D7L737C7=0,0,D7L737C5/D7L737C7)</f>
        <v>0</v>
      </c>
    </row>
    <row r="12" spans="1:19" x14ac:dyDescent="0.3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IF(_xlfn.SINGLE(D7L738C2)&lt;&gt;0,_xlfn.SINGLE(D7L738C2)*_xlfn.SINGLE(D7L738C4),_xlfn.SINGLE(D7L738C3)*_xlfn.SINGLE(D7L738C4))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135.75492910969652</v>
      </c>
      <c r="R12" s="16" t="s">
        <v>43980</v>
      </c>
      <c r="S12" s="21">
        <f>IF(D7L738C7=0,0,D7L738C5/D7L738C7)</f>
        <v>0</v>
      </c>
    </row>
    <row r="13" spans="1:19" x14ac:dyDescent="0.3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IF(_xlfn.SINGLE(D7L739C2)&lt;&gt;0,_xlfn.SINGLE(D7L739C2)*_xlfn.SINGLE(D7L739C4),_xlfn.SINGLE(D7L739C3)*_xlfn.SINGLE(D7L739C4))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135.75492910969652</v>
      </c>
      <c r="R13" s="16" t="s">
        <v>43984</v>
      </c>
      <c r="S13" s="21">
        <f>IF(D7L739C7=0,0,D7L739C5/D7L739C7)</f>
        <v>0</v>
      </c>
    </row>
    <row r="14" spans="1:19" x14ac:dyDescent="0.3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IF(_xlfn.SINGLE(D7L740C2)&lt;&gt;0,_xlfn.SINGLE(D7L740C2)*_xlfn.SINGLE(D7L740C4),_xlfn.SINGLE(D7L740C3)*_xlfn.SINGLE(D7L740C4))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135.75492910969652</v>
      </c>
      <c r="R14" s="16" t="s">
        <v>43988</v>
      </c>
      <c r="S14" s="21">
        <f>IF(D7L740C7=0,0,D7L740C5/D7L740C7)</f>
        <v>0</v>
      </c>
    </row>
    <row r="15" spans="1:19" x14ac:dyDescent="0.3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DFDDDE-1051-4158-A4C0-A8006EB629C6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43994</v>
      </c>
    </row>
    <row r="3" spans="1:19" x14ac:dyDescent="0.3">
      <c r="B3" s="13" t="s">
        <v>5129</v>
      </c>
    </row>
    <row r="4" spans="1:19" x14ac:dyDescent="0.3">
      <c r="B4" s="13" t="s">
        <v>43995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3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IF(_xlfn.SINGLE(D7L801C2)&lt;&gt;0,_xlfn.SINGLE(D7L801C2)*_xlfn.SINGLE(D7L801C4),_xlfn.SINGLE(D7L801C3)*_xlfn.SINGLE(D7L801C4))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3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IF(_xlfn.SINGLE(D7L802C2)&lt;&gt;0,_xlfn.SINGLE(D7L802C2)*_xlfn.SINGLE(D7L802C4),_xlfn.SINGLE(D7L802C3)*_xlfn.SINGLE(D7L802C4))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3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IF(_xlfn.SINGLE(D7L803C2)&lt;&gt;0,_xlfn.SINGLE(D7L803C2)*_xlfn.SINGLE(D7L803C4),_xlfn.SINGLE(D7L803C3)*_xlfn.SINGLE(D7L803C4))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3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IF(_xlfn.SINGLE(D7L804C2)&lt;&gt;0,_xlfn.SINGLE(D7L804C2)*_xlfn.SINGLE(D7L804C4),_xlfn.SINGLE(D7L804C3)*_xlfn.SINGLE(D7L804C4))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3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IF(_xlfn.SINGLE(D7L805C2)&lt;&gt;0,_xlfn.SINGLE(D7L805C2)*_xlfn.SINGLE(D7L805C4),_xlfn.SINGLE(D7L805C3)*_xlfn.SINGLE(D7L805C4))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3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IF(_xlfn.SINGLE(D7L806C2)&lt;&gt;0,_xlfn.SINGLE(D7L806C2)*_xlfn.SINGLE(D7L806C4),_xlfn.SINGLE(D7L806C3)*_xlfn.SINGLE(D7L806C4))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3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IF(_xlfn.SINGLE(D7L807C2)&lt;&gt;0,_xlfn.SINGLE(D7L807C2)*_xlfn.SINGLE(D7L807C4),_xlfn.SINGLE(D7L807C3)*_xlfn.SINGLE(D7L807C4))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3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IF(_xlfn.SINGLE(D7L808C2)&lt;&gt;0,_xlfn.SINGLE(D7L808C2)*_xlfn.SINGLE(D7L808C4),_xlfn.SINGLE(D7L808C3)*_xlfn.SINGLE(D7L808C4))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3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IF(_xlfn.SINGLE(D7L809C2)&lt;&gt;0,_xlfn.SINGLE(D7L809C2)*_xlfn.SINGLE(D7L809C4),_xlfn.SINGLE(D7L809C3)*_xlfn.SINGLE(D7L809C4))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3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IF(_xlfn.SINGLE(D7L810C2)&lt;&gt;0,_xlfn.SINGLE(D7L810C2)*_xlfn.SINGLE(D7L810C4),_xlfn.SINGLE(D7L810C3)*_xlfn.SINGLE(D7L810C4))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3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_xlfn.SINGLE(IF(FLOW_THRU_100PCT="Y",1,INDEX(VariabilityMatrix,D7L811C1,_xlfn.SINGLE(D7L811C6))))</f>
        <v>0.44333062863982836</v>
      </c>
      <c r="L18" s="16" t="s">
        <v>44071</v>
      </c>
      <c r="M18" s="15">
        <f>IF(_xlfn.SINGLE(D7L811C2)&lt;&gt;0,_xlfn.SINGLE(D7L811C2)*_xlfn.SINGLE(D7L811C4),_xlfn.SINGLE(D7L811C3)*_xlfn.SINGLE(D7L811C4))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3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_xlfn.SINGLE(IF(FLOW_THRU_100PCT="Y",1,INDEX(VariabilityMatrix,D7L812C1,_xlfn.SINGLE(D7L812C6))))</f>
        <v>0.43955570143604111</v>
      </c>
      <c r="L19" s="16" t="s">
        <v>44076</v>
      </c>
      <c r="M19" s="15">
        <f>IF(_xlfn.SINGLE(D7L812C2)&lt;&gt;0,_xlfn.SINGLE(D7L812C2)*_xlfn.SINGLE(D7L812C4),_xlfn.SINGLE(D7L812C3)*_xlfn.SINGLE(D7L812C4))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3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_xlfn.SINGLE(IF(FLOW_THRU_100PCT="Y",1,INDEX(VariabilityMatrix,D7L813C1,_xlfn.SINGLE(D7L813C6))))</f>
        <v>0.44333062863982836</v>
      </c>
      <c r="L20" s="16" t="s">
        <v>44081</v>
      </c>
      <c r="M20" s="15">
        <f>IF(_xlfn.SINGLE(D7L813C2)&lt;&gt;0,_xlfn.SINGLE(D7L813C2)*_xlfn.SINGLE(D7L813C4),_xlfn.SINGLE(D7L813C3)*_xlfn.SINGLE(D7L813C4))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3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_xlfn.SINGLE(IF(FLOW_THRU_100PCT="Y",1,INDEX(VariabilityMatrix,D7L814C1,_xlfn.SINGLE(D7L814C6))))</f>
        <v>0.43955570143604111</v>
      </c>
      <c r="L21" s="16" t="s">
        <v>44086</v>
      </c>
      <c r="M21" s="15">
        <f>IF(_xlfn.SINGLE(D7L814C2)&lt;&gt;0,_xlfn.SINGLE(D7L814C2)*_xlfn.SINGLE(D7L814C4),_xlfn.SINGLE(D7L814C3)*_xlfn.SINGLE(D7L814C4))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3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_xlfn.SINGLE(IF(FLOW_THRU_100PCT="Y",1,INDEX(VariabilityMatrix,D7L815C1,_xlfn.SINGLE(D7L815C6))))</f>
        <v>0.43955570143604111</v>
      </c>
      <c r="L22" s="16" t="s">
        <v>44091</v>
      </c>
      <c r="M22" s="15">
        <f>IF(_xlfn.SINGLE(D7L815C2)&lt;&gt;0,_xlfn.SINGLE(D7L815C2)*_xlfn.SINGLE(D7L815C4),_xlfn.SINGLE(D7L815C3)*_xlfn.SINGLE(D7L815C4))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3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_xlfn.SINGLE(IF(FLOW_THRU_100PCT="Y",1,INDEX(VariabilityMatrix,D7L816C1,_xlfn.SINGLE(D7L816C6))))</f>
        <v>0.43955570143604111</v>
      </c>
      <c r="L23" s="16" t="s">
        <v>44096</v>
      </c>
      <c r="M23" s="15">
        <f>IF(_xlfn.SINGLE(D7L816C2)&lt;&gt;0,_xlfn.SINGLE(D7L816C2)*_xlfn.SINGLE(D7L816C4),_xlfn.SINGLE(D7L816C3)*_xlfn.SINGLE(D7L816C4))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3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_xlfn.SINGLE(IF(FLOW_THRU_100PCT="Y",1,INDEX(VariabilityMatrix,D7L817C1,_xlfn.SINGLE(D7L817C6))))</f>
        <v>0.43955570143604111</v>
      </c>
      <c r="L24" s="16" t="s">
        <v>44101</v>
      </c>
      <c r="M24" s="15">
        <f>IF(_xlfn.SINGLE(D7L817C2)&lt;&gt;0,_xlfn.SINGLE(D7L817C2)*_xlfn.SINGLE(D7L817C4),_xlfn.SINGLE(D7L817C3)*_xlfn.SINGLE(D7L817C4))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3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_xlfn.SINGLE(IF(FLOW_THRU_100PCT="Y",1,INDEX(VariabilityMatrix,D7L818C1,_xlfn.SINGLE(D7L818C6))))</f>
        <v>0.43955570143604111</v>
      </c>
      <c r="L25" s="16" t="s">
        <v>44106</v>
      </c>
      <c r="M25" s="15">
        <f>IF(_xlfn.SINGLE(D7L818C2)&lt;&gt;0,_xlfn.SINGLE(D7L818C2)*_xlfn.SINGLE(D7L818C4),_xlfn.SINGLE(D7L818C3)*_xlfn.SINGLE(D7L818C4))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3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_xlfn.SINGLE(IF(FLOW_THRU_100PCT="Y",1,INDEX(VariabilityMatrix,D7L819C1,_xlfn.SINGLE(D7L819C6))))</f>
        <v>0.43955570143604111</v>
      </c>
      <c r="L26" s="16" t="s">
        <v>44111</v>
      </c>
      <c r="M26" s="15">
        <f>IF(_xlfn.SINGLE(D7L819C2)&lt;&gt;0,_xlfn.SINGLE(D7L819C2)*_xlfn.SINGLE(D7L819C4),_xlfn.SINGLE(D7L819C3)*_xlfn.SINGLE(D7L819C4))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3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IF(_xlfn.SINGLE(D7L820C2)&lt;&gt;0,_xlfn.SINGLE(D7L820C2)*_xlfn.SINGLE(D7L820C4),_xlfn.SINGLE(D7L820C3)*_xlfn.SINGLE(D7L820C4))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3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_xlfn.SINGLE(IF(FLOW_THRU_100PCT="Y",1,INDEX(VariabilityMatrix,D7L821C1,_xlfn.SINGLE(D7L821C6))))</f>
        <v>0.44333062863982836</v>
      </c>
      <c r="L28" s="16" t="s">
        <v>44120</v>
      </c>
      <c r="M28" s="15">
        <f>IF(_xlfn.SINGLE(D7L821C2)&lt;&gt;0,_xlfn.SINGLE(D7L821C2)*_xlfn.SINGLE(D7L821C4),_xlfn.SINGLE(D7L821C3)*_xlfn.SINGLE(D7L821C4))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3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_xlfn.SINGLE(IF(FLOW_THRU_100PCT="Y",1,INDEX(VariabilityMatrix,D7L822C1,_xlfn.SINGLE(D7L822C6))))</f>
        <v>0.42718908547773393</v>
      </c>
      <c r="L29" s="16" t="s">
        <v>44125</v>
      </c>
      <c r="M29" s="15">
        <f>IF(_xlfn.SINGLE(D7L822C2)&lt;&gt;0,_xlfn.SINGLE(D7L822C2)*_xlfn.SINGLE(D7L822C4),_xlfn.SINGLE(D7L822C3)*_xlfn.SINGLE(D7L822C4))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3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3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IF(_xlfn.SINGLE(D7L824C2)&lt;&gt;0,_xlfn.SINGLE(D7L824C2)*_xlfn.SINGLE(D7L824C4),_xlfn.SINGLE(D7L824C3)*_xlfn.SINGLE(D7L824C4))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3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IF(_xlfn.SINGLE(D7L825C2)&lt;&gt;0,_xlfn.SINGLE(D7L825C2)*_xlfn.SINGLE(D7L825C4),_xlfn.SINGLE(D7L825C3)*_xlfn.SINGLE(D7L825C4))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3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3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IF(_xlfn.SINGLE(D7L827C2)&lt;&gt;0,_xlfn.SINGLE(D7L827C2)*_xlfn.SINGLE(D7L827C4),_xlfn.SINGLE(D7L827C3)*_xlfn.SINGLE(D7L827C4))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547ACA-18C5-49EA-8054-D96DE16A7C12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44152</v>
      </c>
    </row>
    <row r="3" spans="1:19" x14ac:dyDescent="0.3">
      <c r="B3" s="13" t="s">
        <v>5129</v>
      </c>
    </row>
    <row r="4" spans="1:19" x14ac:dyDescent="0.3">
      <c r="B4" s="13" t="s">
        <v>44153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3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0</v>
      </c>
      <c r="J8" s="16" t="s">
        <v>21739</v>
      </c>
      <c r="K8" s="21">
        <f>IF(FLOW_THRU_100PCT="Y",1,1)</f>
        <v>1</v>
      </c>
      <c r="L8" s="16" t="s">
        <v>44180</v>
      </c>
      <c r="M8" s="15">
        <f>IF(_xlfn.SINGLE(D7L901C2)&lt;&gt;0,_xlfn.SINGLE(D7L901C2)*_xlfn.SINGLE(D7L901C4),_xlfn.SINGLE(D7L901C3)*_xlfn.SINGLE(D7L901C4))</f>
        <v>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0</v>
      </c>
      <c r="R8" s="16" t="s">
        <v>44182</v>
      </c>
      <c r="S8" s="21">
        <f>IF(D7L901C7=0,0,D7L901C5/D7L901C7)</f>
        <v>0</v>
      </c>
    </row>
    <row r="9" spans="1:19" x14ac:dyDescent="0.3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IF(_xlfn.SINGLE(D7L902C2)&lt;&gt;0,_xlfn.SINGLE(D7L902C2)*_xlfn.SINGLE(D7L902C4),_xlfn.SINGLE(D7L902C3)*_xlfn.SINGLE(D7L902C4))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0</v>
      </c>
      <c r="R9" s="16" t="s">
        <v>44187</v>
      </c>
      <c r="S9" s="21">
        <f>IF(D7L902C7=0,0,D7L902C5/D7L902C7)</f>
        <v>0</v>
      </c>
    </row>
    <row r="10" spans="1:19" x14ac:dyDescent="0.3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IF(_xlfn.SINGLE(D7L903C2)&lt;&gt;0,_xlfn.SINGLE(D7L903C2)*_xlfn.SINGLE(D7L903C4),_xlfn.SINGLE(D7L903C3)*_xlfn.SINGLE(D7L903C4))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0</v>
      </c>
      <c r="R10" s="16" t="s">
        <v>44192</v>
      </c>
      <c r="S10" s="21">
        <f>IF(D7L903C7=0,0,D7L903C5/D7L903C7)</f>
        <v>0</v>
      </c>
    </row>
    <row r="11" spans="1:19" x14ac:dyDescent="0.3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IF(_xlfn.SINGLE(D7L904C2)&lt;&gt;0,_xlfn.SINGLE(D7L904C2)*_xlfn.SINGLE(D7L904C4),_xlfn.SINGLE(D7L904C3)*_xlfn.SINGLE(D7L904C4))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0</v>
      </c>
      <c r="R11" s="16" t="s">
        <v>44197</v>
      </c>
      <c r="S11" s="21">
        <f>IF(D7L904C7=0,0,D7L904C5/D7L904C7)</f>
        <v>0</v>
      </c>
    </row>
    <row r="12" spans="1:19" x14ac:dyDescent="0.3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0</v>
      </c>
      <c r="J12" s="16" t="s">
        <v>21739</v>
      </c>
      <c r="K12" s="21">
        <f>IF(FLOW_THRU_100PCT="Y",1,1)</f>
        <v>1</v>
      </c>
      <c r="L12" s="16" t="s">
        <v>44200</v>
      </c>
      <c r="M12" s="15">
        <f>IF(_xlfn.SINGLE(D7L905C2)&lt;&gt;0,_xlfn.SINGLE(D7L905C2)*_xlfn.SINGLE(D7L905C4),_xlfn.SINGLE(D7L905C3)*_xlfn.SINGLE(D7L905C4))</f>
        <v>0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0</v>
      </c>
      <c r="R12" s="16" t="s">
        <v>44202</v>
      </c>
      <c r="S12" s="21">
        <f>IF(D7L905C7=0,0,D7L905C5/D7L905C7)</f>
        <v>0</v>
      </c>
    </row>
    <row r="13" spans="1:19" x14ac:dyDescent="0.3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IF(_xlfn.SINGLE(D7L906C2)&lt;&gt;0,_xlfn.SINGLE(D7L906C2)*_xlfn.SINGLE(D7L906C4),_xlfn.SINGLE(D7L906C3)*_xlfn.SINGLE(D7L906C4))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0</v>
      </c>
      <c r="R13" s="16" t="s">
        <v>44207</v>
      </c>
      <c r="S13" s="21">
        <f>IF(D7L906C7=0,0,D7L906C5/D7L906C7)</f>
        <v>0</v>
      </c>
    </row>
    <row r="14" spans="1:19" x14ac:dyDescent="0.3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IF(_xlfn.SINGLE(D7L907C2)&lt;&gt;0,_xlfn.SINGLE(D7L907C2)*_xlfn.SINGLE(D7L907C4),_xlfn.SINGLE(D7L907C3)*_xlfn.SINGLE(D7L907C4))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0</v>
      </c>
      <c r="R14" s="16" t="s">
        <v>44212</v>
      </c>
      <c r="S14" s="21">
        <f>IF(D7L907C7=0,0,D7L907C5/D7L907C7)</f>
        <v>0</v>
      </c>
    </row>
    <row r="15" spans="1:19" x14ac:dyDescent="0.3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IF(_xlfn.SINGLE(D7L908C2)&lt;&gt;0,_xlfn.SINGLE(D7L908C2)*_xlfn.SINGLE(D7L908C4),_xlfn.SINGLE(D7L908C3)*_xlfn.SINGLE(D7L908C4))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0</v>
      </c>
      <c r="R15" s="16" t="s">
        <v>44217</v>
      </c>
      <c r="S15" s="21">
        <f>IF(D7L908C7=0,0,D7L908C5/D7L908C7)</f>
        <v>0</v>
      </c>
    </row>
    <row r="16" spans="1:19" x14ac:dyDescent="0.3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IF(_xlfn.SINGLE(D7L909C2)&lt;&gt;0,_xlfn.SINGLE(D7L909C2)*_xlfn.SINGLE(D7L909C4),_xlfn.SINGLE(D7L909C3)*_xlfn.SINGLE(D7L909C4))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0</v>
      </c>
      <c r="R16" s="16" t="s">
        <v>44222</v>
      </c>
      <c r="S16" s="21">
        <f>IF(D7L909C7=0,0,D7L909C5/D7L909C7)</f>
        <v>0</v>
      </c>
    </row>
    <row r="17" spans="1:19" x14ac:dyDescent="0.3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0</v>
      </c>
      <c r="J17" s="16" t="s">
        <v>21739</v>
      </c>
      <c r="K17" s="21">
        <f>IF(FLOW_THRU_100PCT="Y",1,1)</f>
        <v>1</v>
      </c>
      <c r="L17" s="16" t="s">
        <v>44225</v>
      </c>
      <c r="M17" s="15">
        <f>IF(_xlfn.SINGLE(D7L910C2)&lt;&gt;0,_xlfn.SINGLE(D7L910C2)*_xlfn.SINGLE(D7L910C4),_xlfn.SINGLE(D7L910C3)*_xlfn.SINGLE(D7L910C4))</f>
        <v>0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0</v>
      </c>
      <c r="R17" s="16" t="s">
        <v>44227</v>
      </c>
      <c r="S17" s="21">
        <f>IF(D7L910C7=0,0,D7L910C5/D7L910C7)</f>
        <v>0</v>
      </c>
    </row>
    <row r="18" spans="1:19" x14ac:dyDescent="0.3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0</v>
      </c>
      <c r="J18" s="16" t="s">
        <v>44233</v>
      </c>
      <c r="K18" s="21">
        <f>_xlfn.SINGLE(IF(FLOW_THRU_100PCT="Y",1,INDEX(VariabilityMatrix,D7L911C1,_xlfn.SINGLE(D7L911C6))))</f>
        <v>0.44333062863982836</v>
      </c>
      <c r="L18" s="16" t="s">
        <v>44229</v>
      </c>
      <c r="M18" s="15">
        <f>IF(_xlfn.SINGLE(D7L911C2)&lt;&gt;0,_xlfn.SINGLE(D7L911C2)*_xlfn.SINGLE(D7L911C4),_xlfn.SINGLE(D7L911C3)*_xlfn.SINGLE(D7L911C4))</f>
        <v>0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0</v>
      </c>
      <c r="R18" s="16" t="s">
        <v>44231</v>
      </c>
      <c r="S18" s="21">
        <f>IF(D7L911C7=0,0,D7L911C5/D7L911C7)</f>
        <v>0</v>
      </c>
    </row>
    <row r="19" spans="1:19" x14ac:dyDescent="0.3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_xlfn.SINGLE(IF(FLOW_THRU_100PCT="Y",1,INDEX(VariabilityMatrix,D7L912C1,_xlfn.SINGLE(D7L912C6))))</f>
        <v>0.43955570143604111</v>
      </c>
      <c r="L19" s="16" t="s">
        <v>44234</v>
      </c>
      <c r="M19" s="15">
        <f>IF(_xlfn.SINGLE(D7L912C2)&lt;&gt;0,_xlfn.SINGLE(D7L912C2)*_xlfn.SINGLE(D7L912C4),_xlfn.SINGLE(D7L912C3)*_xlfn.SINGLE(D7L912C4))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0</v>
      </c>
      <c r="R19" s="16" t="s">
        <v>44236</v>
      </c>
      <c r="S19" s="21">
        <f>IF(D7L912C7=0,0,D7L912C5/D7L912C7)</f>
        <v>0</v>
      </c>
    </row>
    <row r="20" spans="1:19" x14ac:dyDescent="0.3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0</v>
      </c>
      <c r="J20" s="16" t="s">
        <v>44243</v>
      </c>
      <c r="K20" s="21">
        <f>_xlfn.SINGLE(IF(FLOW_THRU_100PCT="Y",1,INDEX(VariabilityMatrix,D7L913C1,_xlfn.SINGLE(D7L913C6))))</f>
        <v>0.44333062863982836</v>
      </c>
      <c r="L20" s="16" t="s">
        <v>44239</v>
      </c>
      <c r="M20" s="15">
        <f>IF(_xlfn.SINGLE(D7L913C2)&lt;&gt;0,_xlfn.SINGLE(D7L913C2)*_xlfn.SINGLE(D7L913C4),_xlfn.SINGLE(D7L913C3)*_xlfn.SINGLE(D7L913C4))</f>
        <v>0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0</v>
      </c>
      <c r="R20" s="16" t="s">
        <v>44241</v>
      </c>
      <c r="S20" s="21">
        <f>IF(D7L913C7=0,0,D7L913C5/D7L913C7)</f>
        <v>0</v>
      </c>
    </row>
    <row r="21" spans="1:19" x14ac:dyDescent="0.3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</v>
      </c>
      <c r="J21" s="16" t="s">
        <v>44248</v>
      </c>
      <c r="K21" s="21">
        <f>_xlfn.SINGLE(IF(FLOW_THRU_100PCT="Y",1,INDEX(VariabilityMatrix,D7L914C1,_xlfn.SINGLE(D7L914C6))))</f>
        <v>0.43955570143604111</v>
      </c>
      <c r="L21" s="16" t="s">
        <v>44244</v>
      </c>
      <c r="M21" s="15">
        <f>IF(_xlfn.SINGLE(D7L914C2)&lt;&gt;0,_xlfn.SINGLE(D7L914C2)*_xlfn.SINGLE(D7L914C4),_xlfn.SINGLE(D7L914C3)*_xlfn.SINGLE(D7L914C4))</f>
        <v>0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0</v>
      </c>
      <c r="R21" s="16" t="s">
        <v>44246</v>
      </c>
      <c r="S21" s="21">
        <f>IF(D7L914C7=0,0,D7L914C5/D7L914C7)</f>
        <v>0</v>
      </c>
    </row>
    <row r="22" spans="1:19" x14ac:dyDescent="0.3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_xlfn.SINGLE(IF(FLOW_THRU_100PCT="Y",1,INDEX(VariabilityMatrix,D7L915C1,_xlfn.SINGLE(D7L915C6))))</f>
        <v>0.43955570143604111</v>
      </c>
      <c r="L22" s="16" t="s">
        <v>44249</v>
      </c>
      <c r="M22" s="15">
        <f>IF(_xlfn.SINGLE(D7L915C2)&lt;&gt;0,_xlfn.SINGLE(D7L915C2)*_xlfn.SINGLE(D7L915C4),_xlfn.SINGLE(D7L915C3)*_xlfn.SINGLE(D7L915C4))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0</v>
      </c>
      <c r="R22" s="16" t="s">
        <v>44251</v>
      </c>
      <c r="S22" s="21">
        <f>IF(D7L915C7=0,0,D7L915C5/D7L915C7)</f>
        <v>0</v>
      </c>
    </row>
    <row r="23" spans="1:19" x14ac:dyDescent="0.3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_xlfn.SINGLE(IF(FLOW_THRU_100PCT="Y",1,INDEX(VariabilityMatrix,D7L916C1,_xlfn.SINGLE(D7L916C6))))</f>
        <v>0.43955570143604111</v>
      </c>
      <c r="L23" s="16" t="s">
        <v>44254</v>
      </c>
      <c r="M23" s="15">
        <f>IF(_xlfn.SINGLE(D7L916C2)&lt;&gt;0,_xlfn.SINGLE(D7L916C2)*_xlfn.SINGLE(D7L916C4),_xlfn.SINGLE(D7L916C3)*_xlfn.SINGLE(D7L916C4))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0</v>
      </c>
      <c r="R23" s="16" t="s">
        <v>44256</v>
      </c>
      <c r="S23" s="21">
        <f>IF(D7L916C7=0,0,D7L916C5/D7L916C7)</f>
        <v>0</v>
      </c>
    </row>
    <row r="24" spans="1:19" x14ac:dyDescent="0.3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_xlfn.SINGLE(IF(FLOW_THRU_100PCT="Y",1,INDEX(VariabilityMatrix,D7L917C1,_xlfn.SINGLE(D7L917C6))))</f>
        <v>0.43955570143604111</v>
      </c>
      <c r="L24" s="16" t="s">
        <v>44259</v>
      </c>
      <c r="M24" s="15">
        <f>IF(_xlfn.SINGLE(D7L917C2)&lt;&gt;0,_xlfn.SINGLE(D7L917C2)*_xlfn.SINGLE(D7L917C4),_xlfn.SINGLE(D7L917C3)*_xlfn.SINGLE(D7L917C4))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0</v>
      </c>
      <c r="R24" s="16" t="s">
        <v>44261</v>
      </c>
      <c r="S24" s="21">
        <f>IF(D7L917C7=0,0,D7L917C5/D7L917C7)</f>
        <v>0</v>
      </c>
    </row>
    <row r="25" spans="1:19" x14ac:dyDescent="0.3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_xlfn.SINGLE(IF(FLOW_THRU_100PCT="Y",1,INDEX(VariabilityMatrix,D7L918C1,_xlfn.SINGLE(D7L918C6))))</f>
        <v>0.43955570143604111</v>
      </c>
      <c r="L25" s="16" t="s">
        <v>44264</v>
      </c>
      <c r="M25" s="15">
        <f>IF(_xlfn.SINGLE(D7L918C2)&lt;&gt;0,_xlfn.SINGLE(D7L918C2)*_xlfn.SINGLE(D7L918C4),_xlfn.SINGLE(D7L918C3)*_xlfn.SINGLE(D7L918C4))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0</v>
      </c>
      <c r="R25" s="16" t="s">
        <v>44266</v>
      </c>
      <c r="S25" s="21">
        <f>IF(D7L918C7=0,0,D7L918C5/D7L918C7)</f>
        <v>0</v>
      </c>
    </row>
    <row r="26" spans="1:19" x14ac:dyDescent="0.3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_xlfn.SINGLE(IF(FLOW_THRU_100PCT="Y",1,INDEX(VariabilityMatrix,D7L919C1,_xlfn.SINGLE(D7L919C6))))</f>
        <v>0.43955570143604111</v>
      </c>
      <c r="L26" s="16" t="s">
        <v>44269</v>
      </c>
      <c r="M26" s="15">
        <f>IF(_xlfn.SINGLE(D7L919C2)&lt;&gt;0,_xlfn.SINGLE(D7L919C2)*_xlfn.SINGLE(D7L919C4),_xlfn.SINGLE(D7L919C3)*_xlfn.SINGLE(D7L919C4))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0</v>
      </c>
      <c r="R26" s="16" t="s">
        <v>44271</v>
      </c>
      <c r="S26" s="21">
        <f>IF(D7L919C7=0,0,D7L919C5/D7L919C7)</f>
        <v>0</v>
      </c>
    </row>
    <row r="27" spans="1:19" x14ac:dyDescent="0.3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</v>
      </c>
      <c r="J27" s="16" t="s">
        <v>21739</v>
      </c>
      <c r="K27" s="21">
        <f>IF(FLOW_THRU_100PCT="Y",1,1)</f>
        <v>1</v>
      </c>
      <c r="L27" s="16" t="s">
        <v>44274</v>
      </c>
      <c r="M27" s="15">
        <f>IF(_xlfn.SINGLE(D7L920C2)&lt;&gt;0,_xlfn.SINGLE(D7L920C2)*_xlfn.SINGLE(D7L920C4),_xlfn.SINGLE(D7L920C3)*_xlfn.SINGLE(D7L920C4))</f>
        <v>0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0</v>
      </c>
      <c r="R27" s="16" t="s">
        <v>44276</v>
      </c>
      <c r="S27" s="21">
        <f>IF(D7L920C7=0,0,D7L920C5/D7L920C7)</f>
        <v>0</v>
      </c>
    </row>
    <row r="28" spans="1:19" x14ac:dyDescent="0.3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_xlfn.SINGLE(IF(FLOW_THRU_100PCT="Y",1,INDEX(VariabilityMatrix,D7L921C1,_xlfn.SINGLE(D7L921C6))))</f>
        <v>0.44333062863982836</v>
      </c>
      <c r="L28" s="16" t="s">
        <v>44278</v>
      </c>
      <c r="M28" s="15">
        <f>IF(_xlfn.SINGLE(D7L921C2)&lt;&gt;0,_xlfn.SINGLE(D7L921C2)*_xlfn.SINGLE(D7L921C4),_xlfn.SINGLE(D7L921C3)*_xlfn.SINGLE(D7L921C4))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0</v>
      </c>
      <c r="R28" s="16" t="s">
        <v>44280</v>
      </c>
      <c r="S28" s="21">
        <f>IF(D7L921C7=0,0,D7L921C5/D7L921C7)</f>
        <v>0</v>
      </c>
    </row>
    <row r="29" spans="1:19" x14ac:dyDescent="0.3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0</v>
      </c>
      <c r="J29" s="16" t="s">
        <v>44287</v>
      </c>
      <c r="K29" s="21">
        <f>_xlfn.SINGLE(IF(FLOW_THRU_100PCT="Y",1,INDEX(VariabilityMatrix,D7L922C1,_xlfn.SINGLE(D7L922C6))))</f>
        <v>0.42718908547773393</v>
      </c>
      <c r="L29" s="16" t="s">
        <v>44283</v>
      </c>
      <c r="M29" s="15">
        <f>IF(_xlfn.SINGLE(D7L922C2)&lt;&gt;0,_xlfn.SINGLE(D7L922C2)*_xlfn.SINGLE(D7L922C4),_xlfn.SINGLE(D7L922C3)*_xlfn.SINGLE(D7L922C4))</f>
        <v>0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0</v>
      </c>
      <c r="R29" s="16" t="s">
        <v>44285</v>
      </c>
      <c r="S29" s="21">
        <f>IF(D7L922C7=0,0,D7L922C5/D7L922C7)</f>
        <v>0</v>
      </c>
    </row>
    <row r="30" spans="1:19" x14ac:dyDescent="0.3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0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</v>
      </c>
    </row>
    <row r="31" spans="1:19" x14ac:dyDescent="0.3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0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IF(_xlfn.SINGLE(D7L924C2)&lt;&gt;0,_xlfn.SINGLE(D7L924C2)*_xlfn.SINGLE(D7L924C4),_xlfn.SINGLE(D7L924C3)*_xlfn.SINGLE(D7L924C4))</f>
        <v>0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0</v>
      </c>
      <c r="R31" s="16" t="s">
        <v>44294</v>
      </c>
      <c r="S31" s="21">
        <f>IF(D7L924C7=0,0,D7L924C5/D7L924C7)</f>
        <v>0</v>
      </c>
    </row>
    <row r="32" spans="1:19" x14ac:dyDescent="0.3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IF(_xlfn.SINGLE(D7L925C2)&lt;&gt;0,_xlfn.SINGLE(D7L925C2)*_xlfn.SINGLE(D7L925C4),_xlfn.SINGLE(D7L925C3)*_xlfn.SINGLE(D7L925C4))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0</v>
      </c>
      <c r="R32" s="16" t="s">
        <v>44298</v>
      </c>
      <c r="S32" s="21">
        <f>IF(D7L925C7=0,0,D7L925C5/D7L925C7)</f>
        <v>0</v>
      </c>
    </row>
    <row r="33" spans="1:19" x14ac:dyDescent="0.3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0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</v>
      </c>
    </row>
    <row r="34" spans="1:19" x14ac:dyDescent="0.3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0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IF(_xlfn.SINGLE(D7L927C2)&lt;&gt;0,_xlfn.SINGLE(D7L927C2)*_xlfn.SINGLE(D7L927C4),_xlfn.SINGLE(D7L927C3)*_xlfn.SINGLE(D7L927C4))</f>
        <v>0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0</v>
      </c>
      <c r="R34" s="16" t="s">
        <v>44306</v>
      </c>
      <c r="S34" s="21">
        <f>IF(D7L927C7=0,0,D7L927C5/D7L927C7)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605735-AA30-47B2-A587-459364CFDEF7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44308</v>
      </c>
    </row>
    <row r="3" spans="1:19" x14ac:dyDescent="0.3">
      <c r="B3" s="13" t="s">
        <v>5129</v>
      </c>
    </row>
    <row r="4" spans="1:19" x14ac:dyDescent="0.3">
      <c r="B4" s="13" t="s">
        <v>44309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3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IF(_xlfn.SINGLE(D7L1001C2)&lt;&gt;0,_xlfn.SINGLE(D7L1001C2)*_xlfn.SINGLE(D7L1001C4),_xlfn.SINGLE(D7L1001C3)*_xlfn.SINGLE(D7L1001C4))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0</v>
      </c>
      <c r="R8" s="16" t="s">
        <v>44339</v>
      </c>
      <c r="S8" s="21">
        <f>IF(D7L1001C7=0,0,D7L1001C5/D7L1001C7)</f>
        <v>0</v>
      </c>
    </row>
    <row r="9" spans="1:19" x14ac:dyDescent="0.3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IF(_xlfn.SINGLE(D7L1002C2)&lt;&gt;0,_xlfn.SINGLE(D7L1002C2)*_xlfn.SINGLE(D7L1002C4),_xlfn.SINGLE(D7L1002C3)*_xlfn.SINGLE(D7L1002C4))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0</v>
      </c>
      <c r="R9" s="16" t="s">
        <v>44344</v>
      </c>
      <c r="S9" s="21">
        <f>IF(D7L1002C7=0,0,D7L1002C5/D7L1002C7)</f>
        <v>0</v>
      </c>
    </row>
    <row r="10" spans="1:19" x14ac:dyDescent="0.3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IF(_xlfn.SINGLE(D7L1003C2)&lt;&gt;0,_xlfn.SINGLE(D7L1003C2)*_xlfn.SINGLE(D7L1003C4),_xlfn.SINGLE(D7L1003C3)*_xlfn.SINGLE(D7L1003C4))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0</v>
      </c>
      <c r="R10" s="16" t="s">
        <v>44349</v>
      </c>
      <c r="S10" s="21">
        <f>IF(D7L1003C7=0,0,D7L1003C5/D7L1003C7)</f>
        <v>0</v>
      </c>
    </row>
    <row r="11" spans="1:19" x14ac:dyDescent="0.3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IF(_xlfn.SINGLE(D7L1004C2)&lt;&gt;0,_xlfn.SINGLE(D7L1004C2)*_xlfn.SINGLE(D7L1004C4),_xlfn.SINGLE(D7L1004C3)*_xlfn.SINGLE(D7L1004C4))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0</v>
      </c>
      <c r="R11" s="16" t="s">
        <v>44354</v>
      </c>
      <c r="S11" s="21">
        <f>IF(D7L1004C7=0,0,D7L1004C5/D7L1004C7)</f>
        <v>0</v>
      </c>
    </row>
    <row r="12" spans="1:19" x14ac:dyDescent="0.3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IF(_xlfn.SINGLE(D7L1005C2)&lt;&gt;0,_xlfn.SINGLE(D7L1005C2)*_xlfn.SINGLE(D7L1005C4),_xlfn.SINGLE(D7L1005C3)*_xlfn.SINGLE(D7L1005C4))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0</v>
      </c>
      <c r="R12" s="16" t="s">
        <v>44359</v>
      </c>
      <c r="S12" s="21">
        <f>IF(D7L1005C7=0,0,D7L1005C5/D7L1005C7)</f>
        <v>0</v>
      </c>
    </row>
    <row r="13" spans="1:19" x14ac:dyDescent="0.3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IF(_xlfn.SINGLE(D7L1006C2)&lt;&gt;0,_xlfn.SINGLE(D7L1006C2)*_xlfn.SINGLE(D7L1006C4),_xlfn.SINGLE(D7L1006C3)*_xlfn.SINGLE(D7L1006C4))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0</v>
      </c>
      <c r="R13" s="16" t="s">
        <v>44364</v>
      </c>
      <c r="S13" s="21">
        <f>IF(D7L1006C7=0,0,D7L1006C5/D7L1006C7)</f>
        <v>0</v>
      </c>
    </row>
    <row r="14" spans="1:19" x14ac:dyDescent="0.3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IF(_xlfn.SINGLE(D7L1007C2)&lt;&gt;0,_xlfn.SINGLE(D7L1007C2)*_xlfn.SINGLE(D7L1007C4),_xlfn.SINGLE(D7L1007C3)*_xlfn.SINGLE(D7L1007C4))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0</v>
      </c>
      <c r="R14" s="16" t="s">
        <v>44369</v>
      </c>
      <c r="S14" s="21">
        <f>IF(D7L1007C7=0,0,D7L1007C5/D7L1007C7)</f>
        <v>0</v>
      </c>
    </row>
    <row r="15" spans="1:19" x14ac:dyDescent="0.3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IF(_xlfn.SINGLE(D7L1008C2)&lt;&gt;0,_xlfn.SINGLE(D7L1008C2)*_xlfn.SINGLE(D7L1008C4),_xlfn.SINGLE(D7L1008C3)*_xlfn.SINGLE(D7L1008C4))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0</v>
      </c>
      <c r="R15" s="16" t="s">
        <v>44374</v>
      </c>
      <c r="S15" s="21">
        <f>IF(D7L1008C7=0,0,D7L1008C5/D7L1008C7)</f>
        <v>0</v>
      </c>
    </row>
    <row r="16" spans="1:19" x14ac:dyDescent="0.3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IF(_xlfn.SINGLE(D7L1009C2)&lt;&gt;0,_xlfn.SINGLE(D7L1009C2)*_xlfn.SINGLE(D7L1009C4),_xlfn.SINGLE(D7L1009C3)*_xlfn.SINGLE(D7L1009C4))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0</v>
      </c>
      <c r="R16" s="16" t="s">
        <v>44379</v>
      </c>
      <c r="S16" s="21">
        <f>IF(D7L1009C7=0,0,D7L1009C5/D7L1009C7)</f>
        <v>0</v>
      </c>
    </row>
    <row r="17" spans="1:19" x14ac:dyDescent="0.3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0</v>
      </c>
      <c r="J17" s="16" t="s">
        <v>21739</v>
      </c>
      <c r="K17" s="21">
        <f>IF(FLOW_THRU_100PCT="Y",1,1)</f>
        <v>1</v>
      </c>
      <c r="L17" s="16" t="s">
        <v>44382</v>
      </c>
      <c r="M17" s="15">
        <f>IF(_xlfn.SINGLE(D7L1010C2)&lt;&gt;0,_xlfn.SINGLE(D7L1010C2)*_xlfn.SINGLE(D7L1010C4),_xlfn.SINGLE(D7L1010C3)*_xlfn.SINGLE(D7L1010C4))</f>
        <v>0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0</v>
      </c>
      <c r="R17" s="16" t="s">
        <v>44384</v>
      </c>
      <c r="S17" s="21">
        <f>IF(D7L1010C7=0,0,D7L1010C5/D7L1010C7)</f>
        <v>0</v>
      </c>
    </row>
    <row r="18" spans="1:19" x14ac:dyDescent="0.3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0</v>
      </c>
      <c r="J18" s="16" t="s">
        <v>44390</v>
      </c>
      <c r="K18" s="21">
        <f>_xlfn.SINGLE(IF(FLOW_THRU_100PCT="Y",1,INDEX(VariabilityMatrix,D7L1011C1,_xlfn.SINGLE(D7L1011C6))))</f>
        <v>0.44333062863982836</v>
      </c>
      <c r="L18" s="16" t="s">
        <v>44386</v>
      </c>
      <c r="M18" s="15">
        <f>IF(_xlfn.SINGLE(D7L1011C2)&lt;&gt;0,_xlfn.SINGLE(D7L1011C2)*_xlfn.SINGLE(D7L1011C4),_xlfn.SINGLE(D7L1011C3)*_xlfn.SINGLE(D7L1011C4))</f>
        <v>0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0</v>
      </c>
      <c r="R18" s="16" t="s">
        <v>44388</v>
      </c>
      <c r="S18" s="21">
        <f>IF(D7L1011C7=0,0,D7L1011C5/D7L1011C7)</f>
        <v>0</v>
      </c>
    </row>
    <row r="19" spans="1:19" x14ac:dyDescent="0.3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_xlfn.SINGLE(IF(FLOW_THRU_100PCT="Y",1,INDEX(VariabilityMatrix,D7L1012C1,_xlfn.SINGLE(D7L1012C6))))</f>
        <v>0.43955570143604111</v>
      </c>
      <c r="L19" s="16" t="s">
        <v>44391</v>
      </c>
      <c r="M19" s="15">
        <f>IF(_xlfn.SINGLE(D7L1012C2)&lt;&gt;0,_xlfn.SINGLE(D7L1012C2)*_xlfn.SINGLE(D7L1012C4),_xlfn.SINGLE(D7L1012C3)*_xlfn.SINGLE(D7L1012C4))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0</v>
      </c>
      <c r="R19" s="16" t="s">
        <v>44393</v>
      </c>
      <c r="S19" s="21">
        <f>IF(D7L1012C7=0,0,D7L1012C5/D7L1012C7)</f>
        <v>0</v>
      </c>
    </row>
    <row r="20" spans="1:19" x14ac:dyDescent="0.3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0</v>
      </c>
      <c r="J20" s="16" t="s">
        <v>44400</v>
      </c>
      <c r="K20" s="21">
        <f>_xlfn.SINGLE(IF(FLOW_THRU_100PCT="Y",1,INDEX(VariabilityMatrix,D7L1013C1,_xlfn.SINGLE(D7L1013C6))))</f>
        <v>0.44333062863982836</v>
      </c>
      <c r="L20" s="16" t="s">
        <v>44396</v>
      </c>
      <c r="M20" s="15">
        <f>IF(_xlfn.SINGLE(D7L1013C2)&lt;&gt;0,_xlfn.SINGLE(D7L1013C2)*_xlfn.SINGLE(D7L1013C4),_xlfn.SINGLE(D7L1013C3)*_xlfn.SINGLE(D7L1013C4))</f>
        <v>0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0</v>
      </c>
      <c r="R20" s="16" t="s">
        <v>44398</v>
      </c>
      <c r="S20" s="21">
        <f>IF(D7L1013C7=0,0,D7L1013C5/D7L1013C7)</f>
        <v>0</v>
      </c>
    </row>
    <row r="21" spans="1:19" x14ac:dyDescent="0.3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0</v>
      </c>
      <c r="J21" s="16" t="s">
        <v>44405</v>
      </c>
      <c r="K21" s="21">
        <f>_xlfn.SINGLE(IF(FLOW_THRU_100PCT="Y",1,INDEX(VariabilityMatrix,D7L1014C1,_xlfn.SINGLE(D7L1014C6))))</f>
        <v>0.43955570143604111</v>
      </c>
      <c r="L21" s="16" t="s">
        <v>44401</v>
      </c>
      <c r="M21" s="15">
        <f>IF(_xlfn.SINGLE(D7L1014C2)&lt;&gt;0,_xlfn.SINGLE(D7L1014C2)*_xlfn.SINGLE(D7L1014C4),_xlfn.SINGLE(D7L1014C3)*_xlfn.SINGLE(D7L1014C4))</f>
        <v>0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0</v>
      </c>
      <c r="R21" s="16" t="s">
        <v>44403</v>
      </c>
      <c r="S21" s="21">
        <f>IF(D7L1014C7=0,0,D7L1014C5/D7L1014C7)</f>
        <v>0</v>
      </c>
    </row>
    <row r="22" spans="1:19" x14ac:dyDescent="0.3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_xlfn.SINGLE(IF(FLOW_THRU_100PCT="Y",1,INDEX(VariabilityMatrix,D7L1015C1,_xlfn.SINGLE(D7L1015C6))))</f>
        <v>0.43955570143604111</v>
      </c>
      <c r="L22" s="16" t="s">
        <v>44406</v>
      </c>
      <c r="M22" s="15">
        <f>IF(_xlfn.SINGLE(D7L1015C2)&lt;&gt;0,_xlfn.SINGLE(D7L1015C2)*_xlfn.SINGLE(D7L1015C4),_xlfn.SINGLE(D7L1015C3)*_xlfn.SINGLE(D7L1015C4))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0</v>
      </c>
      <c r="R22" s="16" t="s">
        <v>44408</v>
      </c>
      <c r="S22" s="21">
        <f>IF(D7L1015C7=0,0,D7L1015C5/D7L1015C7)</f>
        <v>0</v>
      </c>
    </row>
    <row r="23" spans="1:19" x14ac:dyDescent="0.3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_xlfn.SINGLE(IF(FLOW_THRU_100PCT="Y",1,INDEX(VariabilityMatrix,D7L1016C1,_xlfn.SINGLE(D7L1016C6))))</f>
        <v>0.43955570143604111</v>
      </c>
      <c r="L23" s="16" t="s">
        <v>44411</v>
      </c>
      <c r="M23" s="15">
        <f>IF(_xlfn.SINGLE(D7L1016C2)&lt;&gt;0,_xlfn.SINGLE(D7L1016C2)*_xlfn.SINGLE(D7L1016C4),_xlfn.SINGLE(D7L1016C3)*_xlfn.SINGLE(D7L1016C4))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0</v>
      </c>
      <c r="R23" s="16" t="s">
        <v>44413</v>
      </c>
      <c r="S23" s="21">
        <f>IF(D7L1016C7=0,0,D7L1016C5/D7L1016C7)</f>
        <v>0</v>
      </c>
    </row>
    <row r="24" spans="1:19" x14ac:dyDescent="0.3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_xlfn.SINGLE(IF(FLOW_THRU_100PCT="Y",1,INDEX(VariabilityMatrix,D7L1017C1,_xlfn.SINGLE(D7L1017C6))))</f>
        <v>0.43955570143604111</v>
      </c>
      <c r="L24" s="16" t="s">
        <v>44416</v>
      </c>
      <c r="M24" s="15">
        <f>IF(_xlfn.SINGLE(D7L1017C2)&lt;&gt;0,_xlfn.SINGLE(D7L1017C2)*_xlfn.SINGLE(D7L1017C4),_xlfn.SINGLE(D7L1017C3)*_xlfn.SINGLE(D7L1017C4))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0</v>
      </c>
      <c r="R24" s="16" t="s">
        <v>44418</v>
      </c>
      <c r="S24" s="21">
        <f>IF(D7L1017C7=0,0,D7L1017C5/D7L1017C7)</f>
        <v>0</v>
      </c>
    </row>
    <row r="25" spans="1:19" x14ac:dyDescent="0.3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_xlfn.SINGLE(IF(FLOW_THRU_100PCT="Y",1,INDEX(VariabilityMatrix,D7L1018C1,_xlfn.SINGLE(D7L1018C6))))</f>
        <v>0.43955570143604111</v>
      </c>
      <c r="L25" s="16" t="s">
        <v>44421</v>
      </c>
      <c r="M25" s="15">
        <f>IF(_xlfn.SINGLE(D7L1018C2)&lt;&gt;0,_xlfn.SINGLE(D7L1018C2)*_xlfn.SINGLE(D7L1018C4),_xlfn.SINGLE(D7L1018C3)*_xlfn.SINGLE(D7L1018C4))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0</v>
      </c>
      <c r="R25" s="16" t="s">
        <v>44423</v>
      </c>
      <c r="S25" s="21">
        <f>IF(D7L1018C7=0,0,D7L1018C5/D7L1018C7)</f>
        <v>0</v>
      </c>
    </row>
    <row r="26" spans="1:19" x14ac:dyDescent="0.3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_xlfn.SINGLE(IF(FLOW_THRU_100PCT="Y",1,INDEX(VariabilityMatrix,D7L1019C1,_xlfn.SINGLE(D7L1019C6))))</f>
        <v>0.43955570143604111</v>
      </c>
      <c r="L26" s="16" t="s">
        <v>44426</v>
      </c>
      <c r="M26" s="15">
        <f>IF(_xlfn.SINGLE(D7L1019C2)&lt;&gt;0,_xlfn.SINGLE(D7L1019C2)*_xlfn.SINGLE(D7L1019C4),_xlfn.SINGLE(D7L1019C3)*_xlfn.SINGLE(D7L1019C4))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0</v>
      </c>
      <c r="R26" s="16" t="s">
        <v>44428</v>
      </c>
      <c r="S26" s="21">
        <f>IF(D7L1019C7=0,0,D7L1019C5/D7L1019C7)</f>
        <v>0</v>
      </c>
    </row>
    <row r="27" spans="1:19" x14ac:dyDescent="0.3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0</v>
      </c>
      <c r="J27" s="16" t="s">
        <v>21739</v>
      </c>
      <c r="K27" s="21">
        <f>IF(FLOW_THRU_100PCT="Y",1,1)</f>
        <v>1</v>
      </c>
      <c r="L27" s="16" t="s">
        <v>44431</v>
      </c>
      <c r="M27" s="15">
        <f>IF(_xlfn.SINGLE(D7L1020C2)&lt;&gt;0,_xlfn.SINGLE(D7L1020C2)*_xlfn.SINGLE(D7L1020C4),_xlfn.SINGLE(D7L1020C3)*_xlfn.SINGLE(D7L1020C4))</f>
        <v>0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0</v>
      </c>
      <c r="R27" s="16" t="s">
        <v>44433</v>
      </c>
      <c r="S27" s="21">
        <f>IF(D7L1020C7=0,0,D7L1020C5/D7L1020C7)</f>
        <v>0</v>
      </c>
    </row>
    <row r="28" spans="1:19" x14ac:dyDescent="0.3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_xlfn.SINGLE(IF(FLOW_THRU_100PCT="Y",1,INDEX(VariabilityMatrix,D7L1021C1,_xlfn.SINGLE(D7L1021C6))))</f>
        <v>0.44333062863982836</v>
      </c>
      <c r="L28" s="16" t="s">
        <v>44435</v>
      </c>
      <c r="M28" s="15">
        <f>IF(_xlfn.SINGLE(D7L1021C2)&lt;&gt;0,_xlfn.SINGLE(D7L1021C2)*_xlfn.SINGLE(D7L1021C4),_xlfn.SINGLE(D7L1021C3)*_xlfn.SINGLE(D7L1021C4))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0</v>
      </c>
      <c r="R28" s="16" t="s">
        <v>44437</v>
      </c>
      <c r="S28" s="21">
        <f>IF(D7L1021C7=0,0,D7L1021C5/D7L1021C7)</f>
        <v>0</v>
      </c>
    </row>
    <row r="29" spans="1:19" x14ac:dyDescent="0.3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0</v>
      </c>
      <c r="J29" s="16" t="s">
        <v>44444</v>
      </c>
      <c r="K29" s="21">
        <f>_xlfn.SINGLE(IF(FLOW_THRU_100PCT="Y",1,INDEX(VariabilityMatrix,D7L1022C1,_xlfn.SINGLE(D7L1022C6))))</f>
        <v>0.42718908547773393</v>
      </c>
      <c r="L29" s="16" t="s">
        <v>44440</v>
      </c>
      <c r="M29" s="15">
        <f>IF(_xlfn.SINGLE(D7L1022C2)&lt;&gt;0,_xlfn.SINGLE(D7L1022C2)*_xlfn.SINGLE(D7L1022C4),_xlfn.SINGLE(D7L1022C3)*_xlfn.SINGLE(D7L1022C4))</f>
        <v>0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0</v>
      </c>
      <c r="R29" s="16" t="s">
        <v>44442</v>
      </c>
      <c r="S29" s="21">
        <f>IF(D7L1022C7=0,0,D7L1022C5/D7L1022C7)</f>
        <v>0</v>
      </c>
    </row>
    <row r="30" spans="1:19" x14ac:dyDescent="0.3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0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</v>
      </c>
    </row>
    <row r="31" spans="1:19" x14ac:dyDescent="0.3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0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IF(_xlfn.SINGLE(D7L1024C2)&lt;&gt;0,_xlfn.SINGLE(D7L1024C2)*_xlfn.SINGLE(D7L1024C4),_xlfn.SINGLE(D7L1024C3)*_xlfn.SINGLE(D7L1024C4))</f>
        <v>0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0</v>
      </c>
      <c r="R31" s="16" t="s">
        <v>44451</v>
      </c>
      <c r="S31" s="21">
        <f>IF(D7L1024C7=0,0,D7L1024C5/D7L1024C7)</f>
        <v>0</v>
      </c>
    </row>
    <row r="32" spans="1:19" x14ac:dyDescent="0.3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IF(_xlfn.SINGLE(D7L1025C2)&lt;&gt;0,_xlfn.SINGLE(D7L1025C2)*_xlfn.SINGLE(D7L1025C4),_xlfn.SINGLE(D7L1025C3)*_xlfn.SINGLE(D7L1025C4))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0</v>
      </c>
      <c r="R32" s="16" t="s">
        <v>44456</v>
      </c>
      <c r="S32" s="21">
        <f>IF(D7L1025C7=0,0,D7L1025C5/D7L1025C7)</f>
        <v>0</v>
      </c>
    </row>
    <row r="33" spans="1:19" x14ac:dyDescent="0.3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0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</v>
      </c>
    </row>
    <row r="34" spans="1:19" x14ac:dyDescent="0.3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0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IF(_xlfn.SINGLE(D7L1027C2)&lt;&gt;0,_xlfn.SINGLE(D7L1027C2)*_xlfn.SINGLE(D7L1027C4),_xlfn.SINGLE(D7L1027C3)*_xlfn.SINGLE(D7L1027C4))</f>
        <v>0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0</v>
      </c>
      <c r="R34" s="16" t="s">
        <v>44465</v>
      </c>
      <c r="S34" s="21">
        <f>IF(D7L1027C7=0,0,D7L1027C5/D7L1027C7)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4A909D-4082-465D-95EE-B630724E869D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44467</v>
      </c>
    </row>
    <row r="3" spans="1:19" x14ac:dyDescent="0.3">
      <c r="B3" s="13" t="s">
        <v>5129</v>
      </c>
    </row>
    <row r="4" spans="1:19" x14ac:dyDescent="0.3">
      <c r="B4" s="13" t="s">
        <v>44468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3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1695</v>
      </c>
      <c r="J8" s="16" t="s">
        <v>21739</v>
      </c>
      <c r="K8" s="21">
        <f>IF(FLOW_THRU_100PCT="Y",1,1)</f>
        <v>1</v>
      </c>
      <c r="L8" s="16" t="s">
        <v>44491</v>
      </c>
      <c r="M8" s="15">
        <f>IF(_xlfn.SINGLE(D7L1101C2)&lt;&gt;0,_xlfn.SINGLE(D7L1101C2)*_xlfn.SINGLE(D7L1101C4),_xlfn.SINGLE(D7L1101C3)*_xlfn.SINGLE(D7L1101C4))</f>
        <v>1695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48.244999999999997</v>
      </c>
      <c r="R8" s="16" t="s">
        <v>44493</v>
      </c>
      <c r="S8" s="21">
        <f>IF(D7L1101C7=0,0,D7L1101C5/D7L1101C7)</f>
        <v>35.133174422219923</v>
      </c>
    </row>
    <row r="9" spans="1:19" x14ac:dyDescent="0.3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IF(_xlfn.SINGLE(D7L1102C2)&lt;&gt;0,_xlfn.SINGLE(D7L1102C2)*_xlfn.SINGLE(D7L1102C4),_xlfn.SINGLE(D7L1102C3)*_xlfn.SINGLE(D7L1102C4))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48.244999999999997</v>
      </c>
      <c r="R9" s="16" t="s">
        <v>44498</v>
      </c>
      <c r="S9" s="21">
        <f>IF(D7L1102C7=0,0,D7L1102C5/D7L1102C7)</f>
        <v>0</v>
      </c>
    </row>
    <row r="10" spans="1:19" x14ac:dyDescent="0.3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0</v>
      </c>
      <c r="J10" s="16" t="s">
        <v>21739</v>
      </c>
      <c r="K10" s="21">
        <f>IF(FLOW_THRU_100PCT="Y",1,1)</f>
        <v>1</v>
      </c>
      <c r="L10" s="16" t="s">
        <v>44501</v>
      </c>
      <c r="M10" s="15">
        <f>IF(_xlfn.SINGLE(D7L1103C2)&lt;&gt;0,_xlfn.SINGLE(D7L1103C2)*_xlfn.SINGLE(D7L1103C4),_xlfn.SINGLE(D7L1103C3)*_xlfn.SINGLE(D7L1103C4))</f>
        <v>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48.244999999999997</v>
      </c>
      <c r="R10" s="16" t="s">
        <v>44503</v>
      </c>
      <c r="S10" s="21">
        <f>IF(D7L1103C7=0,0,D7L1103C5/D7L1103C7)</f>
        <v>0</v>
      </c>
    </row>
    <row r="11" spans="1:19" x14ac:dyDescent="0.3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IF(_xlfn.SINGLE(D7L1104C2)&lt;&gt;0,_xlfn.SINGLE(D7L1104C2)*_xlfn.SINGLE(D7L1104C4),_xlfn.SINGLE(D7L1104C3)*_xlfn.SINGLE(D7L1104C4))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48.244999999999997</v>
      </c>
      <c r="R11" s="16" t="s">
        <v>44508</v>
      </c>
      <c r="S11" s="21">
        <f>IF(D7L1104C7=0,0,D7L1104C5/D7L1104C7)</f>
        <v>0</v>
      </c>
    </row>
    <row r="12" spans="1:19" x14ac:dyDescent="0.3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IF(_xlfn.SINGLE(D7L1105C2)&lt;&gt;0,_xlfn.SINGLE(D7L1105C2)*_xlfn.SINGLE(D7L1105C4),_xlfn.SINGLE(D7L1105C3)*_xlfn.SINGLE(D7L1105C4))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48.244999999999997</v>
      </c>
      <c r="R12" s="16" t="s">
        <v>44513</v>
      </c>
      <c r="S12" s="21">
        <f>IF(D7L1105C7=0,0,D7L1105C5/D7L1105C7)</f>
        <v>0</v>
      </c>
    </row>
    <row r="13" spans="1:19" x14ac:dyDescent="0.3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IF(_xlfn.SINGLE(D7L1106C2)&lt;&gt;0,_xlfn.SINGLE(D7L1106C2)*_xlfn.SINGLE(D7L1106C4),_xlfn.SINGLE(D7L1106C3)*_xlfn.SINGLE(D7L1106C4))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48.244999999999997</v>
      </c>
      <c r="R13" s="16" t="s">
        <v>44518</v>
      </c>
      <c r="S13" s="21">
        <f>IF(D7L1106C7=0,0,D7L1106C5/D7L1106C7)</f>
        <v>0</v>
      </c>
    </row>
    <row r="14" spans="1:19" x14ac:dyDescent="0.3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IF(_xlfn.SINGLE(D7L1107C2)&lt;&gt;0,_xlfn.SINGLE(D7L1107C2)*_xlfn.SINGLE(D7L1107C4),_xlfn.SINGLE(D7L1107C3)*_xlfn.SINGLE(D7L1107C4))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48.244999999999997</v>
      </c>
      <c r="R14" s="16" t="s">
        <v>44523</v>
      </c>
      <c r="S14" s="21">
        <f>IF(D7L1107C7=0,0,D7L1107C5/D7L1107C7)</f>
        <v>0</v>
      </c>
    </row>
    <row r="15" spans="1:19" x14ac:dyDescent="0.3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IF(_xlfn.SINGLE(D7L1108C2)&lt;&gt;0,_xlfn.SINGLE(D7L1108C2)*_xlfn.SINGLE(D7L1108C4),_xlfn.SINGLE(D7L1108C3)*_xlfn.SINGLE(D7L1108C4))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48.244999999999997</v>
      </c>
      <c r="R15" s="16" t="s">
        <v>44528</v>
      </c>
      <c r="S15" s="21">
        <f>IF(D7L1108C7=0,0,D7L1108C5/D7L1108C7)</f>
        <v>0</v>
      </c>
    </row>
    <row r="16" spans="1:19" x14ac:dyDescent="0.3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IF(_xlfn.SINGLE(D7L1109C2)&lt;&gt;0,_xlfn.SINGLE(D7L1109C2)*_xlfn.SINGLE(D7L1109C4),_xlfn.SINGLE(D7L1109C3)*_xlfn.SINGLE(D7L1109C4))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48.244999999999997</v>
      </c>
      <c r="R16" s="16" t="s">
        <v>44533</v>
      </c>
      <c r="S16" s="21">
        <f>IF(D7L1109C7=0,0,D7L1109C5/D7L1109C7)</f>
        <v>0</v>
      </c>
    </row>
    <row r="17" spans="1:19" x14ac:dyDescent="0.3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18.9304706</v>
      </c>
      <c r="J17" s="16" t="s">
        <v>21739</v>
      </c>
      <c r="K17" s="21">
        <f>IF(FLOW_THRU_100PCT="Y",1,1)</f>
        <v>1</v>
      </c>
      <c r="L17" s="16" t="s">
        <v>44536</v>
      </c>
      <c r="M17" s="15">
        <f>IF(_xlfn.SINGLE(D7L1110C2)&lt;&gt;0,_xlfn.SINGLE(D7L1110C2)*_xlfn.SINGLE(D7L1110C4),_xlfn.SINGLE(D7L1110C3)*_xlfn.SINGLE(D7L1110C4))</f>
        <v>18.9304706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106.29280000000001</v>
      </c>
      <c r="R17" s="16" t="s">
        <v>44538</v>
      </c>
      <c r="S17" s="21">
        <f>IF(D7L1110C7=0,0,D7L1110C5/D7L1110C7)</f>
        <v>0.17809739323830021</v>
      </c>
    </row>
    <row r="18" spans="1:19" x14ac:dyDescent="0.3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1.8719494872773301E-2</v>
      </c>
      <c r="J18" s="16" t="s">
        <v>44544</v>
      </c>
      <c r="K18" s="21">
        <f>_xlfn.SINGLE(IF(FLOW_THRU_100PCT="Y",1,INDEX(VariabilityMatrix,D7L1111C1,_xlfn.SINGLE(D7L1111C6))))</f>
        <v>0.44333062863982836</v>
      </c>
      <c r="L18" s="16" t="s">
        <v>44540</v>
      </c>
      <c r="M18" s="15">
        <f>IF(_xlfn.SINGLE(D7L1111C2)&lt;&gt;0,_xlfn.SINGLE(D7L1111C2)*_xlfn.SINGLE(D7L1111C4),_xlfn.SINGLE(D7L1111C3)*_xlfn.SINGLE(D7L1111C4))</f>
        <v>8.2989254297666307E-3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106.29280000000001</v>
      </c>
      <c r="R18" s="16" t="s">
        <v>44542</v>
      </c>
      <c r="S18" s="21">
        <f>IF(D7L1111C7=0,0,D7L1111C5/D7L1111C7)</f>
        <v>7.8076082573482207E-5</v>
      </c>
    </row>
    <row r="19" spans="1:19" x14ac:dyDescent="0.3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6.5518508630257752E-2</v>
      </c>
      <c r="J19" s="16" t="s">
        <v>44549</v>
      </c>
      <c r="K19" s="21">
        <f>_xlfn.SINGLE(IF(FLOW_THRU_100PCT="Y",1,INDEX(VariabilityMatrix,D7L1112C1,_xlfn.SINGLE(D7L1112C6))))</f>
        <v>0.43955570143604111</v>
      </c>
      <c r="L19" s="16" t="s">
        <v>44545</v>
      </c>
      <c r="M19" s="15">
        <f>IF(_xlfn.SINGLE(D7L1112C2)&lt;&gt;0,_xlfn.SINGLE(D7L1112C2)*_xlfn.SINGLE(D7L1112C4),_xlfn.SINGLE(D7L1112C3)*_xlfn.SINGLE(D7L1112C4))</f>
        <v>2.879903401801626E-2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48.244999999999997</v>
      </c>
      <c r="R19" s="16" t="s">
        <v>44547</v>
      </c>
      <c r="S19" s="21">
        <f>IF(D7L1112C7=0,0,D7L1112C5/D7L1112C7)</f>
        <v>5.9693302970289695E-4</v>
      </c>
    </row>
    <row r="20" spans="1:19" x14ac:dyDescent="0.3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8.4956243046716828</v>
      </c>
      <c r="J20" s="16" t="s">
        <v>44554</v>
      </c>
      <c r="K20" s="21">
        <f>_xlfn.SINGLE(IF(FLOW_THRU_100PCT="Y",1,INDEX(VariabilityMatrix,D7L1113C1,_xlfn.SINGLE(D7L1113C6))))</f>
        <v>0.44333062863982836</v>
      </c>
      <c r="L20" s="16" t="s">
        <v>44550</v>
      </c>
      <c r="M20" s="15">
        <f>IF(_xlfn.SINGLE(D7L1113C2)&lt;&gt;0,_xlfn.SINGLE(D7L1113C2)*_xlfn.SINGLE(D7L1113C4),_xlfn.SINGLE(D7L1113C3)*_xlfn.SINGLE(D7L1113C4))</f>
        <v>3.7663704636779021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106.29280000000001</v>
      </c>
      <c r="R20" s="16" t="s">
        <v>44552</v>
      </c>
      <c r="S20" s="21">
        <f>IF(D7L1113C7=0,0,D7L1113C5/D7L1113C7)</f>
        <v>3.5433918983015796E-2</v>
      </c>
    </row>
    <row r="21" spans="1:19" x14ac:dyDescent="0.3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1.9477716637080913</v>
      </c>
      <c r="J21" s="16" t="s">
        <v>44559</v>
      </c>
      <c r="K21" s="21">
        <f>_xlfn.SINGLE(IF(FLOW_THRU_100PCT="Y",1,INDEX(VariabilityMatrix,D7L1114C1,_xlfn.SINGLE(D7L1114C6))))</f>
        <v>0.43955570143604111</v>
      </c>
      <c r="L21" s="16" t="s">
        <v>44555</v>
      </c>
      <c r="M21" s="15">
        <f>IF(_xlfn.SINGLE(D7L1114C2)&lt;&gt;0,_xlfn.SINGLE(D7L1114C2)*_xlfn.SINGLE(D7L1114C4),_xlfn.SINGLE(D7L1114C3)*_xlfn.SINGLE(D7L1114C4))</f>
        <v>0.8561541398784549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48.244999999999997</v>
      </c>
      <c r="R21" s="16" t="s">
        <v>44557</v>
      </c>
      <c r="S21" s="21">
        <f>IF(D7L1114C7=0,0,D7L1114C5/D7L1114C7)</f>
        <v>1.7745966211596124E-2</v>
      </c>
    </row>
    <row r="22" spans="1:19" x14ac:dyDescent="0.3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_xlfn.SINGLE(IF(FLOW_THRU_100PCT="Y",1,INDEX(VariabilityMatrix,D7L1115C1,_xlfn.SINGLE(D7L1115C6))))</f>
        <v>0.43955570143604111</v>
      </c>
      <c r="L22" s="16" t="s">
        <v>44560</v>
      </c>
      <c r="M22" s="15">
        <f>IF(_xlfn.SINGLE(D7L1115C2)&lt;&gt;0,_xlfn.SINGLE(D7L1115C2)*_xlfn.SINGLE(D7L1115C4),_xlfn.SINGLE(D7L1115C3)*_xlfn.SINGLE(D7L1115C4))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48.244999999999997</v>
      </c>
      <c r="R22" s="16" t="s">
        <v>44562</v>
      </c>
      <c r="S22" s="21">
        <f>IF(D7L1115C7=0,0,D7L1115C5/D7L1115C7)</f>
        <v>0</v>
      </c>
    </row>
    <row r="23" spans="1:19" x14ac:dyDescent="0.3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7.3942316882719461E-2</v>
      </c>
      <c r="J23" s="16" t="s">
        <v>44569</v>
      </c>
      <c r="K23" s="21">
        <f>_xlfn.SINGLE(IF(FLOW_THRU_100PCT="Y",1,INDEX(VariabilityMatrix,D7L1116C1,_xlfn.SINGLE(D7L1116C6))))</f>
        <v>0.43955570143604111</v>
      </c>
      <c r="L23" s="16" t="s">
        <v>44565</v>
      </c>
      <c r="M23" s="15">
        <f>IF(_xlfn.SINGLE(D7L1116C2)&lt;&gt;0,_xlfn.SINGLE(D7L1116C2)*_xlfn.SINGLE(D7L1116C4),_xlfn.SINGLE(D7L1116C3)*_xlfn.SINGLE(D7L1116C4))</f>
        <v>3.2501766963189779E-2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48.244999999999997</v>
      </c>
      <c r="R23" s="16" t="s">
        <v>44567</v>
      </c>
      <c r="S23" s="21">
        <f>IF(D7L1116C7=0,0,D7L1116C5/D7L1116C7)</f>
        <v>6.7368156209326937E-4</v>
      </c>
    </row>
    <row r="24" spans="1:19" x14ac:dyDescent="0.3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_xlfn.SINGLE(IF(FLOW_THRU_100PCT="Y",1,INDEX(VariabilityMatrix,D7L1117C1,_xlfn.SINGLE(D7L1117C6))))</f>
        <v>0.43955570143604111</v>
      </c>
      <c r="L24" s="16" t="s">
        <v>44570</v>
      </c>
      <c r="M24" s="15">
        <f>IF(_xlfn.SINGLE(D7L1117C2)&lt;&gt;0,_xlfn.SINGLE(D7L1117C2)*_xlfn.SINGLE(D7L1117C4),_xlfn.SINGLE(D7L1117C3)*_xlfn.SINGLE(D7L1117C4))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48.244999999999997</v>
      </c>
      <c r="R24" s="16" t="s">
        <v>44572</v>
      </c>
      <c r="S24" s="21">
        <f>IF(D7L1117C7=0,0,D7L1117C5/D7L1117C7)</f>
        <v>0</v>
      </c>
    </row>
    <row r="25" spans="1:19" x14ac:dyDescent="0.3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_xlfn.SINGLE(IF(FLOW_THRU_100PCT="Y",1,INDEX(VariabilityMatrix,D7L1118C1,_xlfn.SINGLE(D7L1118C6))))</f>
        <v>0.43955570143604111</v>
      </c>
      <c r="L25" s="16" t="s">
        <v>44575</v>
      </c>
      <c r="M25" s="15">
        <f>IF(_xlfn.SINGLE(D7L1118C2)&lt;&gt;0,_xlfn.SINGLE(D7L1118C2)*_xlfn.SINGLE(D7L1118C4),_xlfn.SINGLE(D7L1118C3)*_xlfn.SINGLE(D7L1118C4))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48.244999999999997</v>
      </c>
      <c r="R25" s="16" t="s">
        <v>44577</v>
      </c>
      <c r="S25" s="21">
        <f>IF(D7L1118C7=0,0,D7L1118C5/D7L1118C7)</f>
        <v>0</v>
      </c>
    </row>
    <row r="26" spans="1:19" x14ac:dyDescent="0.3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_xlfn.SINGLE(IF(FLOW_THRU_100PCT="Y",1,INDEX(VariabilityMatrix,D7L1119C1,_xlfn.SINGLE(D7L1119C6))))</f>
        <v>0.43955570143604111</v>
      </c>
      <c r="L26" s="16" t="s">
        <v>44580</v>
      </c>
      <c r="M26" s="15">
        <f>IF(_xlfn.SINGLE(D7L1119C2)&lt;&gt;0,_xlfn.SINGLE(D7L1119C2)*_xlfn.SINGLE(D7L1119C4),_xlfn.SINGLE(D7L1119C3)*_xlfn.SINGLE(D7L1119C4))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48.244999999999997</v>
      </c>
      <c r="R26" s="16" t="s">
        <v>44582</v>
      </c>
      <c r="S26" s="21">
        <f>IF(D7L1119C7=0,0,D7L1119C5/D7L1119C7)</f>
        <v>0</v>
      </c>
    </row>
    <row r="27" spans="1:19" x14ac:dyDescent="0.3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2.9615288908766457</v>
      </c>
      <c r="J27" s="16" t="s">
        <v>21739</v>
      </c>
      <c r="K27" s="21">
        <f>IF(FLOW_THRU_100PCT="Y",1,1)</f>
        <v>1</v>
      </c>
      <c r="L27" s="16" t="s">
        <v>44585</v>
      </c>
      <c r="M27" s="15">
        <f>IF(_xlfn.SINGLE(D7L1120C2)&lt;&gt;0,_xlfn.SINGLE(D7L1120C2)*_xlfn.SINGLE(D7L1120C4),_xlfn.SINGLE(D7L1120C3)*_xlfn.SINGLE(D7L1120C4))</f>
        <v>2.9615288908766457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48.244999999999997</v>
      </c>
      <c r="R27" s="16" t="s">
        <v>44587</v>
      </c>
      <c r="S27" s="21">
        <f>IF(D7L1120C7=0,0,D7L1120C5/D7L1120C7)</f>
        <v>6.1385198277057643E-2</v>
      </c>
    </row>
    <row r="28" spans="1:19" x14ac:dyDescent="0.3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0.2990263591014537</v>
      </c>
      <c r="J28" s="16" t="s">
        <v>44593</v>
      </c>
      <c r="K28" s="21">
        <f>_xlfn.SINGLE(IF(FLOW_THRU_100PCT="Y",1,INDEX(VariabilityMatrix,D7L1121C1,_xlfn.SINGLE(D7L1121C6))))</f>
        <v>0.44333062863982836</v>
      </c>
      <c r="L28" s="16" t="s">
        <v>44589</v>
      </c>
      <c r="M28" s="15">
        <f>IF(_xlfn.SINGLE(D7L1121C2)&lt;&gt;0,_xlfn.SINGLE(D7L1121C2)*_xlfn.SINGLE(D7L1121C4),_xlfn.SINGLE(D7L1121C3)*_xlfn.SINGLE(D7L1121C4))</f>
        <v>0.13256754376032653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106.29280000000001</v>
      </c>
      <c r="R28" s="16" t="s">
        <v>44591</v>
      </c>
      <c r="S28" s="21">
        <f>IF(D7L1121C7=0,0,D7L1121C5/D7L1121C7)</f>
        <v>1.2471921311728218E-3</v>
      </c>
    </row>
    <row r="29" spans="1:19" x14ac:dyDescent="0.3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0.39738973286646434</v>
      </c>
      <c r="J29" s="16" t="s">
        <v>44598</v>
      </c>
      <c r="K29" s="21">
        <f>_xlfn.SINGLE(IF(FLOW_THRU_100PCT="Y",1,INDEX(VariabilityMatrix,D7L1122C1,_xlfn.SINGLE(D7L1122C6))))</f>
        <v>0.42718908547773393</v>
      </c>
      <c r="L29" s="16" t="s">
        <v>44594</v>
      </c>
      <c r="M29" s="15">
        <f>IF(_xlfn.SINGLE(D7L1122C2)&lt;&gt;0,_xlfn.SINGLE(D7L1122C2)*_xlfn.SINGLE(D7L1122C4),_xlfn.SINGLE(D7L1122C3)*_xlfn.SINGLE(D7L1122C4))</f>
        <v>0.16976055656146588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84.487666666666669</v>
      </c>
      <c r="R29" s="16" t="s">
        <v>44596</v>
      </c>
      <c r="S29" s="21">
        <f>IF(D7L1122C7=0,0,D7L1122C5/D7L1122C7)</f>
        <v>2.0092939390932707E-3</v>
      </c>
    </row>
    <row r="30" spans="1:19" x14ac:dyDescent="0.3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1728.0421072378449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1721.8214483872396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35.429094712550359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CE9ADF-31E7-48EB-A57E-B504BF168B3F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44603</v>
      </c>
    </row>
    <row r="3" spans="1:19" x14ac:dyDescent="0.3">
      <c r="B3" s="13" t="s">
        <v>5129</v>
      </c>
    </row>
    <row r="4" spans="1:19" x14ac:dyDescent="0.3">
      <c r="B4" s="13" t="s">
        <v>44604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3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IF(_xlfn.SINGLE(D7L1201C2)&lt;&gt;0,_xlfn.SINGLE(D7L1201C2)*_xlfn.SINGLE(D7L1201C4),_xlfn.SINGLE(D7L1201C3)*_xlfn.SINGLE(D7L1201C4))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4368</v>
      </c>
      <c r="R8" s="16" t="s">
        <v>44621</v>
      </c>
      <c r="S8" s="21">
        <f>IF(D7L1201C7=0,0,D7L1201C5/D7L1201C7)</f>
        <v>0</v>
      </c>
    </row>
    <row r="9" spans="1:19" x14ac:dyDescent="0.3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IF(_xlfn.SINGLE(D7L1202C2)&lt;&gt;0,_xlfn.SINGLE(D7L1202C2)*_xlfn.SINGLE(D7L1202C4),_xlfn.SINGLE(D7L1202C3)*_xlfn.SINGLE(D7L1202C4))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4368</v>
      </c>
      <c r="R9" s="16" t="s">
        <v>44626</v>
      </c>
      <c r="S9" s="21">
        <f>IF(D7L1202C7=0,0,D7L1202C5/D7L1202C7)</f>
        <v>0</v>
      </c>
    </row>
    <row r="10" spans="1:19" x14ac:dyDescent="0.3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IF(_xlfn.SINGLE(D7L1203C2)&lt;&gt;0,_xlfn.SINGLE(D7L1203C2)*_xlfn.SINGLE(D7L1203C4),_xlfn.SINGLE(D7L1203C3)*_xlfn.SINGLE(D7L1203C4))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4368</v>
      </c>
      <c r="R10" s="16" t="s">
        <v>44631</v>
      </c>
      <c r="S10" s="21">
        <f>IF(D7L1203C7=0,0,D7L1203C5/D7L1203C7)</f>
        <v>0</v>
      </c>
    </row>
    <row r="11" spans="1:19" x14ac:dyDescent="0.3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IF(_xlfn.SINGLE(D7L1204C2)&lt;&gt;0,_xlfn.SINGLE(D7L1204C2)*_xlfn.SINGLE(D7L1204C4),_xlfn.SINGLE(D7L1204C3)*_xlfn.SINGLE(D7L1204C4))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4368</v>
      </c>
      <c r="R11" s="16" t="s">
        <v>44636</v>
      </c>
      <c r="S11" s="21">
        <f>IF(D7L1204C7=0,0,D7L1204C5/D7L1204C7)</f>
        <v>0</v>
      </c>
    </row>
    <row r="12" spans="1:19" x14ac:dyDescent="0.3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IF(_xlfn.SINGLE(D7L1205C2)&lt;&gt;0,_xlfn.SINGLE(D7L1205C2)*_xlfn.SINGLE(D7L1205C4),_xlfn.SINGLE(D7L1205C3)*_xlfn.SINGLE(D7L1205C4))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4368</v>
      </c>
      <c r="R12" s="16" t="s">
        <v>44641</v>
      </c>
      <c r="S12" s="21">
        <f>IF(D7L1205C7=0,0,D7L1205C5/D7L1205C7)</f>
        <v>0</v>
      </c>
    </row>
    <row r="13" spans="1:19" x14ac:dyDescent="0.3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IF(_xlfn.SINGLE(D7L1206C2)&lt;&gt;0,_xlfn.SINGLE(D7L1206C2)*_xlfn.SINGLE(D7L1206C4),_xlfn.SINGLE(D7L1206C3)*_xlfn.SINGLE(D7L1206C4))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4368</v>
      </c>
      <c r="R13" s="16" t="s">
        <v>44646</v>
      </c>
      <c r="S13" s="21">
        <f>IF(D7L1206C7=0,0,D7L1206C5/D7L1206C7)</f>
        <v>0</v>
      </c>
    </row>
    <row r="14" spans="1:19" x14ac:dyDescent="0.3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IF(_xlfn.SINGLE(D7L1207C2)&lt;&gt;0,_xlfn.SINGLE(D7L1207C2)*_xlfn.SINGLE(D7L1207C4),_xlfn.SINGLE(D7L1207C3)*_xlfn.SINGLE(D7L1207C4))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4368</v>
      </c>
      <c r="R14" s="16" t="s">
        <v>44651</v>
      </c>
      <c r="S14" s="21">
        <f>IF(D7L1207C7=0,0,D7L1207C5/D7L1207C7)</f>
        <v>0</v>
      </c>
    </row>
    <row r="15" spans="1:19" x14ac:dyDescent="0.3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28EFCB-B1E8-47DE-A393-45E1823FBC21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44658</v>
      </c>
    </row>
    <row r="3" spans="1:19" x14ac:dyDescent="0.3">
      <c r="B3" s="13" t="s">
        <v>5129</v>
      </c>
    </row>
    <row r="4" spans="1:19" x14ac:dyDescent="0.3">
      <c r="B4" s="13" t="s">
        <v>4761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IF(_xlfn.SINGLE(D7L1301C2)&lt;&gt;0,_xlfn.SINGLE(D7L1301C2)*_xlfn.SINGLE(D7L1301C4),_xlfn.SINGLE(D7L1301C3)*_xlfn.SINGLE(D7L1301C4))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3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IF(_xlfn.SINGLE(D7L1302C2)&lt;&gt;0,_xlfn.SINGLE(D7L1302C2)*_xlfn.SINGLE(D7L1302C4),_xlfn.SINGLE(D7L1302C3)*_xlfn.SINGLE(D7L1302C4))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3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IF(_xlfn.SINGLE(D7L1303C2)&lt;&gt;0,_xlfn.SINGLE(D7L1303C2)*_xlfn.SINGLE(D7L1303C4),_xlfn.SINGLE(D7L1303C3)*_xlfn.SINGLE(D7L1303C4))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3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IF(_xlfn.SINGLE(D7L1304C2)&lt;&gt;0,_xlfn.SINGLE(D7L1304C2)*_xlfn.SINGLE(D7L1304C4),_xlfn.SINGLE(D7L1304C3)*_xlfn.SINGLE(D7L1304C4))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3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IF(_xlfn.SINGLE(D7L1305C2)&lt;&gt;0,_xlfn.SINGLE(D7L1305C2)*_xlfn.SINGLE(D7L1305C4),_xlfn.SINGLE(D7L1305C3)*_xlfn.SINGLE(D7L1305C4))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3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IF(_xlfn.SINGLE(D7L1306C2)&lt;&gt;0,_xlfn.SINGLE(D7L1306C2)*_xlfn.SINGLE(D7L1306C4),_xlfn.SINGLE(D7L1306C3)*_xlfn.SINGLE(D7L1306C4))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3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IF(_xlfn.SINGLE(D7L1307C2)&lt;&gt;0,_xlfn.SINGLE(D7L1307C2)*_xlfn.SINGLE(D7L1307C4),_xlfn.SINGLE(D7L1307C3)*_xlfn.SINGLE(D7L1307C4))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3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IF(_xlfn.SINGLE(D7L1308C2)&lt;&gt;0,_xlfn.SINGLE(D7L1308C2)*_xlfn.SINGLE(D7L1308C4),_xlfn.SINGLE(D7L1308C3)*_xlfn.SINGLE(D7L1308C4))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3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IF(_xlfn.SINGLE(D7L1309C2)&lt;&gt;0,_xlfn.SINGLE(D7L1309C2)*_xlfn.SINGLE(D7L1309C4),_xlfn.SINGLE(D7L1309C3)*_xlfn.SINGLE(D7L1309C4))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3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281.79701299999999</v>
      </c>
      <c r="J17" s="16" t="s">
        <v>21739</v>
      </c>
      <c r="K17" s="21">
        <f>IF(FLOW_THRU_100PCT="Y",1,1)</f>
        <v>1</v>
      </c>
      <c r="L17" s="16" t="s">
        <v>44721</v>
      </c>
      <c r="M17" s="15">
        <f>IF(_xlfn.SINGLE(D7L1310C2)&lt;&gt;0,_xlfn.SINGLE(D7L1310C2)*_xlfn.SINGLE(D7L1310C4),_xlfn.SINGLE(D7L1310C3)*_xlfn.SINGLE(D7L1310C4))</f>
        <v>281.79701299999999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3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0.27865645030590686</v>
      </c>
      <c r="J18" s="16" t="s">
        <v>44727</v>
      </c>
      <c r="K18" s="21">
        <f>_xlfn.SINGLE(IF(FLOW_THRU_100PCT="Y",1,INDEX(VariabilityMatrix,D7L1311C1,_xlfn.SINGLE(D7L1311C6))))</f>
        <v>0.44333062863982836</v>
      </c>
      <c r="L18" s="16" t="s">
        <v>44724</v>
      </c>
      <c r="M18" s="15">
        <f>IF(_xlfn.SINGLE(D7L1311C2)&lt;&gt;0,_xlfn.SINGLE(D7L1311C2)*_xlfn.SINGLE(D7L1311C4),_xlfn.SINGLE(D7L1311C3)*_xlfn.SINGLE(D7L1311C4))</f>
        <v>0.12353693928866077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3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0.97530169314551307</v>
      </c>
      <c r="J19" s="16" t="s">
        <v>44731</v>
      </c>
      <c r="K19" s="21">
        <f>_xlfn.SINGLE(IF(FLOW_THRU_100PCT="Y",1,INDEX(VariabilityMatrix,D7L1312C1,_xlfn.SINGLE(D7L1312C6))))</f>
        <v>0.43955570143604111</v>
      </c>
      <c r="L19" s="16" t="s">
        <v>44728</v>
      </c>
      <c r="M19" s="15">
        <f>IF(_xlfn.SINGLE(D7L1312C2)&lt;&gt;0,_xlfn.SINGLE(D7L1312C2)*_xlfn.SINGLE(D7L1312C4),_xlfn.SINGLE(D7L1312C3)*_xlfn.SINGLE(D7L1312C4))</f>
        <v>0.42869941984233451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3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126.46497824658844</v>
      </c>
      <c r="J20" s="16" t="s">
        <v>44735</v>
      </c>
      <c r="K20" s="21">
        <f>_xlfn.SINGLE(IF(FLOW_THRU_100PCT="Y",1,INDEX(VariabilityMatrix,D7L1313C1,_xlfn.SINGLE(D7L1313C6))))</f>
        <v>0.44333062863982836</v>
      </c>
      <c r="L20" s="16" t="s">
        <v>44732</v>
      </c>
      <c r="M20" s="15">
        <f>IF(_xlfn.SINGLE(D7L1313C2)&lt;&gt;0,_xlfn.SINGLE(D7L1313C2)*_xlfn.SINGLE(D7L1313C4),_xlfn.SINGLE(D7L1313C3)*_xlfn.SINGLE(D7L1313C4))</f>
        <v>56.065798306982273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3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28.994326049083039</v>
      </c>
      <c r="J21" s="16" t="s">
        <v>44739</v>
      </c>
      <c r="K21" s="21">
        <f>_xlfn.SINGLE(IF(FLOW_THRU_100PCT="Y",1,INDEX(VariabilityMatrix,D7L1314C1,_xlfn.SINGLE(D7L1314C6))))</f>
        <v>0.43955570143604111</v>
      </c>
      <c r="L21" s="16" t="s">
        <v>44736</v>
      </c>
      <c r="M21" s="15">
        <f>IF(_xlfn.SINGLE(D7L1314C2)&lt;&gt;0,_xlfn.SINGLE(D7L1314C2)*_xlfn.SINGLE(D7L1314C4),_xlfn.SINGLE(D7L1314C3)*_xlfn.SINGLE(D7L1314C4))</f>
        <v>12.744621324169973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3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_xlfn.SINGLE(IF(FLOW_THRU_100PCT="Y",1,INDEX(VariabilityMatrix,D7L1315C1,_xlfn.SINGLE(D7L1315C6))))</f>
        <v>0.43955570143604111</v>
      </c>
      <c r="L22" s="16" t="s">
        <v>44740</v>
      </c>
      <c r="M22" s="15">
        <f>IF(_xlfn.SINGLE(D7L1315C2)&lt;&gt;0,_xlfn.SINGLE(D7L1315C2)*_xlfn.SINGLE(D7L1315C4),_xlfn.SINGLE(D7L1315C3)*_xlfn.SINGLE(D7L1315C4))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3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1.1006976251213647</v>
      </c>
      <c r="J23" s="16" t="s">
        <v>44747</v>
      </c>
      <c r="K23" s="21">
        <f>_xlfn.SINGLE(IF(FLOW_THRU_100PCT="Y",1,INDEX(VariabilityMatrix,D7L1316C1,_xlfn.SINGLE(D7L1316C6))))</f>
        <v>0.43955570143604111</v>
      </c>
      <c r="L23" s="16" t="s">
        <v>44744</v>
      </c>
      <c r="M23" s="15">
        <f>IF(_xlfn.SINGLE(D7L1316C2)&lt;&gt;0,_xlfn.SINGLE(D7L1316C2)*_xlfn.SINGLE(D7L1316C4),_xlfn.SINGLE(D7L1316C3)*_xlfn.SINGLE(D7L1316C4))</f>
        <v>0.48381791667920609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3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_xlfn.SINGLE(IF(FLOW_THRU_100PCT="Y",1,INDEX(VariabilityMatrix,D7L1317C1,_xlfn.SINGLE(D7L1317C6))))</f>
        <v>0.43955570143604111</v>
      </c>
      <c r="L24" s="16" t="s">
        <v>44748</v>
      </c>
      <c r="M24" s="15">
        <f>IF(_xlfn.SINGLE(D7L1317C2)&lt;&gt;0,_xlfn.SINGLE(D7L1317C2)*_xlfn.SINGLE(D7L1317C4),_xlfn.SINGLE(D7L1317C3)*_xlfn.SINGLE(D7L1317C4))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3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_xlfn.SINGLE(IF(FLOW_THRU_100PCT="Y",1,INDEX(VariabilityMatrix,D7L1318C1,_xlfn.SINGLE(D7L1318C6))))</f>
        <v>0.43955570143604111</v>
      </c>
      <c r="L25" s="16" t="s">
        <v>44752</v>
      </c>
      <c r="M25" s="15">
        <f>IF(_xlfn.SINGLE(D7L1318C2)&lt;&gt;0,_xlfn.SINGLE(D7L1318C2)*_xlfn.SINGLE(D7L1318C4),_xlfn.SINGLE(D7L1318C3)*_xlfn.SINGLE(D7L1318C4))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3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_xlfn.SINGLE(IF(FLOW_THRU_100PCT="Y",1,INDEX(VariabilityMatrix,D7L1319C1,_xlfn.SINGLE(D7L1319C6))))</f>
        <v>0.43955570143604111</v>
      </c>
      <c r="L26" s="16" t="s">
        <v>44756</v>
      </c>
      <c r="M26" s="15">
        <f>IF(_xlfn.SINGLE(D7L1319C2)&lt;&gt;0,_xlfn.SINGLE(D7L1319C2)*_xlfn.SINGLE(D7L1319C4),_xlfn.SINGLE(D7L1319C3)*_xlfn.SINGLE(D7L1319C4))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3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44.085010510105427</v>
      </c>
      <c r="J27" s="16" t="s">
        <v>21739</v>
      </c>
      <c r="K27" s="21">
        <f>IF(FLOW_THRU_100PCT="Y",1,1)</f>
        <v>1</v>
      </c>
      <c r="L27" s="16" t="s">
        <v>44760</v>
      </c>
      <c r="M27" s="15">
        <f>IF(_xlfn.SINGLE(D7L1320C2)&lt;&gt;0,_xlfn.SINGLE(D7L1320C2)*_xlfn.SINGLE(D7L1320C4),_xlfn.SINGLE(D7L1320C3)*_xlfn.SINGLE(D7L1320C4))</f>
        <v>44.085010510105427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3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4.4512752262511119</v>
      </c>
      <c r="J28" s="16" t="s">
        <v>44766</v>
      </c>
      <c r="K28" s="21">
        <f>_xlfn.SINGLE(IF(FLOW_THRU_100PCT="Y",1,INDEX(VariabilityMatrix,D7L1321C1,_xlfn.SINGLE(D7L1321C6))))</f>
        <v>0.43955570143604111</v>
      </c>
      <c r="L28" s="16" t="s">
        <v>44763</v>
      </c>
      <c r="M28" s="15">
        <f>IF(_xlfn.SINGLE(D7L1321C2)&lt;&gt;0,_xlfn.SINGLE(D7L1321C2)*_xlfn.SINGLE(D7L1321C4),_xlfn.SINGLE(D7L1321C3)*_xlfn.SINGLE(D7L1321C4))</f>
        <v>1.9565834043596801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3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5.9155021597105764</v>
      </c>
      <c r="J29" s="16" t="s">
        <v>44770</v>
      </c>
      <c r="K29" s="21">
        <f>_xlfn.SINGLE(IF(FLOW_THRU_100PCT="Y",1,INDEX(VariabilityMatrix,D7L1322C1,_xlfn.SINGLE(D7L1322C6))))</f>
        <v>0.44333062863982836</v>
      </c>
      <c r="L29" s="16" t="s">
        <v>44767</v>
      </c>
      <c r="M29" s="15">
        <f>IF(_xlfn.SINGLE(D7L1322C2)&lt;&gt;0,_xlfn.SINGLE(D7L1322C2)*_xlfn.SINGLE(D7L1322C4),_xlfn.SINGLE(D7L1322C3)*_xlfn.SINGLE(D7L1322C4))</f>
        <v>2.622523291184752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3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491.86136571006858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399.33996827925392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3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0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IF(_xlfn.SINGLE(D7L1324C2)&lt;&gt;0,_xlfn.SINGLE(D7L1324C2)*_xlfn.SINGLE(D7L1324C4),_xlfn.SINGLE(D7L1324C3)*_xlfn.SINGLE(D7L1324C4))</f>
        <v>0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3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IF(_xlfn.SINGLE(D7L1325C2)&lt;&gt;0,_xlfn.SINGLE(D7L1325C2)*_xlfn.SINGLE(D7L1325C4),_xlfn.SINGLE(D7L1325C3)*_xlfn.SINGLE(D7L1325C4))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3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0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3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0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IF(_xlfn.SINGLE(D7L1327C2)&lt;&gt;0,_xlfn.SINGLE(D7L1327C2)*_xlfn.SINGLE(D7L1327C4),_xlfn.SINGLE(D7L1327C3)*_xlfn.SINGLE(D7L1327C4))</f>
        <v>0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A9F4B5-0904-4E19-AC13-5015D2C34040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44790</v>
      </c>
    </row>
    <row r="3" spans="1:5" x14ac:dyDescent="0.3">
      <c r="B3" s="13" t="s">
        <v>44791</v>
      </c>
    </row>
    <row r="4" spans="1:5" x14ac:dyDescent="0.3">
      <c r="B4" s="13" t="s">
        <v>44792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1183777.017739</v>
      </c>
    </row>
    <row r="9" spans="1:5" x14ac:dyDescent="0.3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1540</v>
      </c>
    </row>
    <row r="10" spans="1:5" x14ac:dyDescent="0.3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3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0</v>
      </c>
    </row>
    <row r="12" spans="1:5" x14ac:dyDescent="0.3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3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1540</v>
      </c>
    </row>
    <row r="14" spans="1:5" x14ac:dyDescent="0.3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130756</v>
      </c>
    </row>
    <row r="15" spans="1:5" x14ac:dyDescent="0.3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19120</v>
      </c>
    </row>
    <row r="16" spans="1:5" x14ac:dyDescent="0.3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7977</v>
      </c>
    </row>
    <row r="17" spans="1:5" x14ac:dyDescent="0.3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10996</v>
      </c>
    </row>
    <row r="18" spans="1:5" x14ac:dyDescent="0.3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6867</v>
      </c>
    </row>
    <row r="19" spans="1:5" x14ac:dyDescent="0.3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-12012</v>
      </c>
    </row>
    <row r="20" spans="1:5" x14ac:dyDescent="0.3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20332</v>
      </c>
    </row>
    <row r="21" spans="1:5" x14ac:dyDescent="0.3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-4464</v>
      </c>
    </row>
    <row r="22" spans="1:5" x14ac:dyDescent="0.3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-17702</v>
      </c>
    </row>
    <row r="23" spans="1:5" x14ac:dyDescent="0.3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161870</v>
      </c>
    </row>
    <row r="24" spans="1:5" x14ac:dyDescent="0.3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3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3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3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403905.52337626449</v>
      </c>
    </row>
    <row r="28" spans="1:5" x14ac:dyDescent="0.3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82001.222091582982</v>
      </c>
    </row>
    <row r="29" spans="1:5" x14ac:dyDescent="0.3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23865</v>
      </c>
    </row>
    <row r="30" spans="1:5" x14ac:dyDescent="0.3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3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3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3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491.86136571006858</v>
      </c>
    </row>
    <row r="34" spans="1:5" x14ac:dyDescent="0.3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0</v>
      </c>
    </row>
    <row r="35" spans="1:5" x14ac:dyDescent="0.3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0</v>
      </c>
    </row>
    <row r="36" spans="1:5" x14ac:dyDescent="0.3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-23865</v>
      </c>
    </row>
    <row r="37" spans="1:5" x14ac:dyDescent="0.3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163901.86136571007</v>
      </c>
    </row>
    <row r="38" spans="1:5" x14ac:dyDescent="0.3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0</v>
      </c>
    </row>
    <row r="39" spans="1:5" x14ac:dyDescent="0.3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0</v>
      </c>
    </row>
    <row r="40" spans="1:5" x14ac:dyDescent="0.3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996010.15637329</v>
      </c>
    </row>
    <row r="41" spans="1:5" x14ac:dyDescent="0.3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161870</v>
      </c>
    </row>
    <row r="42" spans="1:5" x14ac:dyDescent="0.3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485906.74546784745</v>
      </c>
    </row>
    <row r="43" spans="1:5" x14ac:dyDescent="0.3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1643786.9018411373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7AAFDC-6E53-4829-BF58-40D0A005287F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44853</v>
      </c>
    </row>
    <row r="3" spans="1:15" x14ac:dyDescent="0.3">
      <c r="B3" s="13" t="s">
        <v>44791</v>
      </c>
    </row>
    <row r="4" spans="1:15" x14ac:dyDescent="0.3">
      <c r="B4" s="13" t="s">
        <v>44854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3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841.491125975915</v>
      </c>
      <c r="J8" s="16" t="s">
        <v>44958</v>
      </c>
      <c r="K8" s="21">
        <f>_xlfn.SINGLE(IF(FLOW_THRU_100PCT="Y",1,INDEX(VariabilityMatrix,D8L201C1,_xlfn.SINGLE(D8L201C6))))</f>
        <v>0.44333062863982836</v>
      </c>
      <c r="L8" s="16" t="s">
        <v>44956</v>
      </c>
      <c r="M8" s="15">
        <f>IF(_xlfn.SINGLE(D8L201C2)&lt;&gt;0,_xlfn.SINGLE(D8L201C2)*_xlfn.SINGLE(D8L201C4),_xlfn.SINGLE(D8L201C3)*_xlfn.SINGLE(D8L201C4))</f>
        <v>373.05878987373939</v>
      </c>
      <c r="N8" s="16" t="s">
        <v>44959</v>
      </c>
      <c r="O8" s="6">
        <f>5</f>
        <v>5</v>
      </c>
    </row>
    <row r="9" spans="1:15" x14ac:dyDescent="0.3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</v>
      </c>
      <c r="J9" s="16" t="s">
        <v>44962</v>
      </c>
      <c r="K9" s="21">
        <f>_xlfn.SINGLE(IF(FLOW_THRU_100PCT="Y",1,INDEX(VariabilityMatrix,D8L202C1,_xlfn.SINGLE(D8L202C6))))</f>
        <v>0.44333062863982836</v>
      </c>
      <c r="L9" s="16" t="s">
        <v>44960</v>
      </c>
      <c r="M9" s="15">
        <f>IF(_xlfn.SINGLE(D8L202C2)&lt;&gt;0,_xlfn.SINGLE(D8L202C2)*_xlfn.SINGLE(D8L202C4),_xlfn.SINGLE(D8L202C3)*_xlfn.SINGLE(D8L202C4))</f>
        <v>0</v>
      </c>
      <c r="N9" s="16" t="s">
        <v>44959</v>
      </c>
      <c r="O9" s="6">
        <f>5</f>
        <v>5</v>
      </c>
    </row>
    <row r="10" spans="1:15" x14ac:dyDescent="0.3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0</v>
      </c>
      <c r="J10" s="16" t="s">
        <v>44965</v>
      </c>
      <c r="K10" s="21">
        <f>_xlfn.SINGLE(IF(FLOW_THRU_100PCT="Y",1,INDEX(VariabilityMatrix,D8L203C1,_xlfn.SINGLE(D8L203C6))))</f>
        <v>0.44333062863982836</v>
      </c>
      <c r="L10" s="16" t="s">
        <v>44963</v>
      </c>
      <c r="M10" s="15">
        <f>IF(_xlfn.SINGLE(D8L203C2)&lt;&gt;0,_xlfn.SINGLE(D8L203C2)*_xlfn.SINGLE(D8L203C4),_xlfn.SINGLE(D8L203C3)*_xlfn.SINGLE(D8L203C4))</f>
        <v>0</v>
      </c>
      <c r="N10" s="16" t="s">
        <v>44959</v>
      </c>
      <c r="O10" s="6">
        <f>5</f>
        <v>5</v>
      </c>
    </row>
    <row r="11" spans="1:15" x14ac:dyDescent="0.3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18.30601462747665</v>
      </c>
      <c r="J11" s="16" t="s">
        <v>44968</v>
      </c>
      <c r="K11" s="21">
        <f>_xlfn.SINGLE(IF(FLOW_THRU_100PCT="Y",1,INDEX(VariabilityMatrix,D8L204C1,_xlfn.SINGLE(D8L204C6))))</f>
        <v>0.44333062863982836</v>
      </c>
      <c r="L11" s="16" t="s">
        <v>44966</v>
      </c>
      <c r="M11" s="15">
        <f>IF(_xlfn.SINGLE(D8L204C2)&lt;&gt;0,_xlfn.SINGLE(D8L204C2)*_xlfn.SINGLE(D8L204C4),_xlfn.SINGLE(D8L204C3)*_xlfn.SINGLE(D8L204C4))</f>
        <v>8.1156169726891161</v>
      </c>
      <c r="N11" s="16" t="s">
        <v>44959</v>
      </c>
      <c r="O11" s="6">
        <f>5</f>
        <v>5</v>
      </c>
    </row>
    <row r="12" spans="1:15" x14ac:dyDescent="0.3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1242.7312510000002</v>
      </c>
      <c r="J12" s="16" t="s">
        <v>44971</v>
      </c>
      <c r="K12" s="21">
        <f>_xlfn.SINGLE(IF(FLOW_THRU_100PCT="Y",1,INDEX(VariabilityMatrix,D8L205C1,_xlfn.SINGLE(D8L205C6))))</f>
        <v>0.44333062863982836</v>
      </c>
      <c r="L12" s="16" t="s">
        <v>44969</v>
      </c>
      <c r="M12" s="15">
        <f>IF(_xlfn.SINGLE(D8L205C2)&lt;&gt;0,_xlfn.SINGLE(D8L205C2)*_xlfn.SINGLE(D8L205C4),_xlfn.SINGLE(D8L205C3)*_xlfn.SINGLE(D8L205C4))</f>
        <v>550.94082673619039</v>
      </c>
      <c r="N12" s="16" t="s">
        <v>44959</v>
      </c>
      <c r="O12" s="6">
        <f>5</f>
        <v>5</v>
      </c>
    </row>
    <row r="13" spans="1:15" x14ac:dyDescent="0.3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15.65511644740188</v>
      </c>
      <c r="J13" s="16" t="s">
        <v>44974</v>
      </c>
      <c r="K13" s="21">
        <f>_xlfn.SINGLE(IF(FLOW_THRU_100PCT="Y",1,INDEX(VariabilityMatrix,D8L206C1,_xlfn.SINGLE(D8L206C6))))</f>
        <v>0.44333062863982836</v>
      </c>
      <c r="L13" s="16" t="s">
        <v>44972</v>
      </c>
      <c r="M13" s="15">
        <f>IF(_xlfn.SINGLE(D8L206C2)&lt;&gt;0,_xlfn.SINGLE(D8L206C2)*_xlfn.SINGLE(D8L206C4),_xlfn.SINGLE(D8L206C3)*_xlfn.SINGLE(D8L206C4))</f>
        <v>6.9403926160563918</v>
      </c>
      <c r="N13" s="16" t="s">
        <v>44959</v>
      </c>
      <c r="O13" s="6">
        <f>5</f>
        <v>5</v>
      </c>
    </row>
    <row r="14" spans="1:15" x14ac:dyDescent="0.3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</v>
      </c>
      <c r="J14" s="16" t="s">
        <v>44977</v>
      </c>
      <c r="K14" s="21">
        <f>_xlfn.SINGLE(IF(FLOW_THRU_100PCT="Y",1,INDEX(VariabilityMatrix,D8L207C1,_xlfn.SINGLE(D8L207C6))))</f>
        <v>0.44333062863982836</v>
      </c>
      <c r="L14" s="16" t="s">
        <v>44975</v>
      </c>
      <c r="M14" s="15">
        <f>IF(_xlfn.SINGLE(D8L207C2)&lt;&gt;0,_xlfn.SINGLE(D8L207C2)*_xlfn.SINGLE(D8L207C4),_xlfn.SINGLE(D8L207C3)*_xlfn.SINGLE(D8L207C4))</f>
        <v>0</v>
      </c>
      <c r="N14" s="16" t="s">
        <v>44959</v>
      </c>
      <c r="O14" s="6">
        <f>5</f>
        <v>5</v>
      </c>
    </row>
    <row r="15" spans="1:15" x14ac:dyDescent="0.3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</v>
      </c>
      <c r="J15" s="16" t="s">
        <v>44980</v>
      </c>
      <c r="K15" s="21">
        <f>_xlfn.SINGLE(IF(FLOW_THRU_100PCT="Y",1,INDEX(VariabilityMatrix,D8L208C1,_xlfn.SINGLE(D8L208C6))))</f>
        <v>0.44333062863982836</v>
      </c>
      <c r="L15" s="16" t="s">
        <v>44978</v>
      </c>
      <c r="M15" s="15">
        <f>IF(_xlfn.SINGLE(D8L208C2)&lt;&gt;0,_xlfn.SINGLE(D8L208C2)*_xlfn.SINGLE(D8L208C4),_xlfn.SINGLE(D8L208C3)*_xlfn.SINGLE(D8L208C4))</f>
        <v>0</v>
      </c>
      <c r="N15" s="16" t="s">
        <v>44959</v>
      </c>
      <c r="O15" s="6">
        <f>5</f>
        <v>5</v>
      </c>
    </row>
    <row r="16" spans="1:15" x14ac:dyDescent="0.3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0.24985991520011477</v>
      </c>
      <c r="J16" s="16" t="s">
        <v>44983</v>
      </c>
      <c r="K16" s="21">
        <f>_xlfn.SINGLE(IF(FLOW_THRU_100PCT="Y",1,INDEX(VariabilityMatrix,D8L209C1,_xlfn.SINGLE(D8L209C6))))</f>
        <v>0.44333062863982836</v>
      </c>
      <c r="L16" s="16" t="s">
        <v>44981</v>
      </c>
      <c r="M16" s="15">
        <f>IF(_xlfn.SINGLE(D8L209C2)&lt;&gt;0,_xlfn.SINGLE(D8L209C2)*_xlfn.SINGLE(D8L209C4),_xlfn.SINGLE(D8L209C3)*_xlfn.SINGLE(D8L209C4))</f>
        <v>0.11077055327756109</v>
      </c>
      <c r="N16" s="16" t="s">
        <v>44959</v>
      </c>
      <c r="O16" s="6">
        <f>5</f>
        <v>5</v>
      </c>
    </row>
    <row r="17" spans="1:15" x14ac:dyDescent="0.3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54.793138866082685</v>
      </c>
      <c r="J17" s="16" t="s">
        <v>44986</v>
      </c>
      <c r="K17" s="21">
        <f>_xlfn.SINGLE(IF(FLOW_THRU_100PCT="Y",1,INDEX(VariabilityMatrix,D8L210C1,_xlfn.SINGLE(D8L210C6))))</f>
        <v>0.43955570143604111</v>
      </c>
      <c r="L17" s="16" t="s">
        <v>44984</v>
      </c>
      <c r="M17" s="15">
        <f>IF(_xlfn.SINGLE(D8L210C2)&lt;&gt;0,_xlfn.SINGLE(D8L210C2)*_xlfn.SINGLE(D8L210C4),_xlfn.SINGLE(D8L210C3)*_xlfn.SINGLE(D8L210C4))</f>
        <v>24.084636588163381</v>
      </c>
      <c r="N17" s="16" t="s">
        <v>11108</v>
      </c>
      <c r="O17" s="6">
        <f>1</f>
        <v>1</v>
      </c>
    </row>
    <row r="18" spans="1:15" x14ac:dyDescent="0.3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_xlfn.SINGLE(IF(FLOW_THRU_100PCT="Y",1,INDEX(VariabilityMatrix,D8L211C1,_xlfn.SINGLE(D8L211C6))))</f>
        <v>0.43955570143604111</v>
      </c>
      <c r="L18" s="16" t="s">
        <v>44987</v>
      </c>
      <c r="M18" s="15">
        <f>IF(_xlfn.SINGLE(D8L211C2)&lt;&gt;0,_xlfn.SINGLE(D8L211C2)*_xlfn.SINGLE(D8L211C4),_xlfn.SINGLE(D8L211C3)*_xlfn.SINGLE(D8L211C4))</f>
        <v>0</v>
      </c>
      <c r="N18" s="16" t="s">
        <v>11108</v>
      </c>
      <c r="O18" s="6">
        <f>1</f>
        <v>1</v>
      </c>
    </row>
    <row r="19" spans="1:15" x14ac:dyDescent="0.3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_xlfn.SINGLE(IF(FLOW_THRU_100PCT="Y",1,INDEX(VariabilityMatrix,D8L212C1,_xlfn.SINGLE(D8L212C6))))</f>
        <v>0.43955570143604111</v>
      </c>
      <c r="L19" s="16" t="s">
        <v>44990</v>
      </c>
      <c r="M19" s="15">
        <f>IF(_xlfn.SINGLE(D8L212C2)&lt;&gt;0,_xlfn.SINGLE(D8L212C2)*_xlfn.SINGLE(D8L212C4),_xlfn.SINGLE(D8L212C3)*_xlfn.SINGLE(D8L212C4))</f>
        <v>0</v>
      </c>
      <c r="N19" s="16" t="s">
        <v>11108</v>
      </c>
      <c r="O19" s="6">
        <f>1</f>
        <v>1</v>
      </c>
    </row>
    <row r="20" spans="1:15" x14ac:dyDescent="0.3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0.87451339481410395</v>
      </c>
      <c r="J20" s="16" t="s">
        <v>44995</v>
      </c>
      <c r="K20" s="21">
        <f>_xlfn.SINGLE(IF(FLOW_THRU_100PCT="Y",1,INDEX(VariabilityMatrix,D8L213C1,_xlfn.SINGLE(D8L213C6))))</f>
        <v>0.43955570143604111</v>
      </c>
      <c r="L20" s="16" t="s">
        <v>44993</v>
      </c>
      <c r="M20" s="15">
        <f>IF(_xlfn.SINGLE(D8L213C2)&lt;&gt;0,_xlfn.SINGLE(D8L213C2)*_xlfn.SINGLE(D8L213C4),_xlfn.SINGLE(D8L213C3)*_xlfn.SINGLE(D8L213C4))</f>
        <v>0.38439734867272701</v>
      </c>
      <c r="N20" s="16" t="s">
        <v>11108</v>
      </c>
      <c r="O20" s="6">
        <f>1</f>
        <v>1</v>
      </c>
    </row>
    <row r="21" spans="1:15" x14ac:dyDescent="0.3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4216.5449340000005</v>
      </c>
      <c r="H21" s="16" t="s">
        <v>11112</v>
      </c>
      <c r="I21" s="15">
        <v>0</v>
      </c>
      <c r="J21" s="16" t="s">
        <v>44997</v>
      </c>
      <c r="K21" s="21">
        <f>_xlfn.SINGLE(IF(FLOW_THRU_100PCT="Y",1,INDEX(VariabilityMatrix,D8L214C1,_xlfn.SINGLE(D8L214C6))))</f>
        <v>0.75270980743549776</v>
      </c>
      <c r="L21" s="16" t="s">
        <v>44996</v>
      </c>
      <c r="M21" s="15">
        <f>IF(_xlfn.SINGLE(D8L214C2)&lt;&gt;0,_xlfn.SINGLE(D8L214C2)*_xlfn.SINGLE(D8L214C4),_xlfn.SINGLE(D8L214C3)*_xlfn.SINGLE(D8L214C4))</f>
        <v>3173.8347253142638</v>
      </c>
      <c r="N21" s="16" t="s">
        <v>44959</v>
      </c>
      <c r="O21" s="6">
        <f>5</f>
        <v>5</v>
      </c>
    </row>
    <row r="22" spans="1:15" x14ac:dyDescent="0.3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9220.5200648000009</v>
      </c>
      <c r="H22" s="16" t="s">
        <v>11112</v>
      </c>
      <c r="I22" s="15">
        <v>0</v>
      </c>
      <c r="J22" s="16" t="s">
        <v>44999</v>
      </c>
      <c r="K22" s="21">
        <f>_xlfn.SINGLE(IF(FLOW_THRU_100PCT="Y",1,INDEX(VariabilityMatrix,D8L215C1,_xlfn.SINGLE(D8L215C6))))</f>
        <v>0.75270980743549776</v>
      </c>
      <c r="L22" s="16" t="s">
        <v>44998</v>
      </c>
      <c r="M22" s="15">
        <f>IF(_xlfn.SINGLE(D8L215C2)&lt;&gt;0,_xlfn.SINGLE(D8L215C2)*_xlfn.SINGLE(D8L215C4),_xlfn.SINGLE(D8L215C3)*_xlfn.SINGLE(D8L215C4))</f>
        <v>6940.3758824307524</v>
      </c>
      <c r="N22" s="16" t="s">
        <v>44959</v>
      </c>
      <c r="O22" s="6">
        <f>5</f>
        <v>5</v>
      </c>
    </row>
    <row r="23" spans="1:15" x14ac:dyDescent="0.3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</v>
      </c>
      <c r="J23" s="16" t="s">
        <v>45002</v>
      </c>
      <c r="K23" s="21">
        <f>_xlfn.SINGLE(IF(FLOW_THRU_100PCT="Y",1,INDEX(VariabilityMatrix,D8L216C1,_xlfn.SINGLE(D8L216C6))))</f>
        <v>0.44333062863982836</v>
      </c>
      <c r="L23" s="16" t="s">
        <v>45000</v>
      </c>
      <c r="M23" s="15">
        <f>IF(_xlfn.SINGLE(D8L216C2)&lt;&gt;0,_xlfn.SINGLE(D8L216C2)*_xlfn.SINGLE(D8L216C4),_xlfn.SINGLE(D8L216C3)*_xlfn.SINGLE(D8L216C4))</f>
        <v>0</v>
      </c>
      <c r="N23" s="16" t="s">
        <v>44959</v>
      </c>
      <c r="O23" s="6">
        <f>5</f>
        <v>5</v>
      </c>
    </row>
    <row r="24" spans="1:15" x14ac:dyDescent="0.3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</v>
      </c>
      <c r="J24" s="16" t="s">
        <v>45005</v>
      </c>
      <c r="K24" s="21">
        <f>_xlfn.SINGLE(IF(FLOW_THRU_100PCT="Y",1,INDEX(VariabilityMatrix,D8L217C1,_xlfn.SINGLE(D8L217C6))))</f>
        <v>0.44333062863982836</v>
      </c>
      <c r="L24" s="16" t="s">
        <v>45003</v>
      </c>
      <c r="M24" s="15">
        <f>IF(_xlfn.SINGLE(D8L217C2)&lt;&gt;0,_xlfn.SINGLE(D8L217C2)*_xlfn.SINGLE(D8L217C4),_xlfn.SINGLE(D8L217C3)*_xlfn.SINGLE(D8L217C4))</f>
        <v>0</v>
      </c>
      <c r="N24" s="16" t="s">
        <v>44959</v>
      </c>
      <c r="O24" s="6">
        <f>5</f>
        <v>5</v>
      </c>
    </row>
    <row r="25" spans="1:15" x14ac:dyDescent="0.3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252.67593014455733</v>
      </c>
      <c r="J25" s="16" t="s">
        <v>45008</v>
      </c>
      <c r="K25" s="21">
        <f>_xlfn.SINGLE(IF(FLOW_THRU_100PCT="Y",1,INDEX(VariabilityMatrix,D8L218C1,_xlfn.SINGLE(D8L218C6))))</f>
        <v>0.44333062863982836</v>
      </c>
      <c r="L25" s="16" t="s">
        <v>45006</v>
      </c>
      <c r="M25" s="15">
        <f>IF(_xlfn.SINGLE(D8L218C2)&lt;&gt;0,_xlfn.SINGLE(D8L218C2)*_xlfn.SINGLE(D8L218C4),_xlfn.SINGLE(D8L218C3)*_xlfn.SINGLE(D8L218C4))</f>
        <v>112.01897895313996</v>
      </c>
      <c r="N25" s="16" t="s">
        <v>44959</v>
      </c>
      <c r="O25" s="6">
        <f>5</f>
        <v>5</v>
      </c>
    </row>
    <row r="26" spans="1:15" x14ac:dyDescent="0.3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2394.4904818000005</v>
      </c>
      <c r="H26" s="16" t="s">
        <v>11112</v>
      </c>
      <c r="I26" s="15">
        <v>0</v>
      </c>
      <c r="J26" s="16" t="s">
        <v>45010</v>
      </c>
      <c r="K26" s="21">
        <f>_xlfn.SINGLE(IF(FLOW_THRU_100PCT="Y",1,INDEX(VariabilityMatrix,D8L219C1,_xlfn.SINGLE(D8L219C6))))</f>
        <v>0.44333062863982836</v>
      </c>
      <c r="L26" s="16" t="s">
        <v>45009</v>
      </c>
      <c r="M26" s="15">
        <f>IF(_xlfn.SINGLE(D8L219C2)&lt;&gt;0,_xlfn.SINGLE(D8L219C2)*_xlfn.SINGLE(D8L219C4),_xlfn.SINGLE(D8L219C3)*_xlfn.SINGLE(D8L219C4))</f>
        <v>1061.5509705684797</v>
      </c>
      <c r="N26" s="16" t="s">
        <v>44959</v>
      </c>
      <c r="O26" s="6">
        <f>5</f>
        <v>5</v>
      </c>
    </row>
    <row r="27" spans="1:15" x14ac:dyDescent="0.3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250.07579020652994</v>
      </c>
      <c r="J27" s="16" t="s">
        <v>45013</v>
      </c>
      <c r="K27" s="21">
        <f>_xlfn.SINGLE(IF(FLOW_THRU_100PCT="Y",1,INDEX(VariabilityMatrix,D8L220C1,_xlfn.SINGLE(D8L220C6))))</f>
        <v>0.44333062863982836</v>
      </c>
      <c r="L27" s="16" t="s">
        <v>45011</v>
      </c>
      <c r="M27" s="15">
        <f>IF(_xlfn.SINGLE(D8L220C2)&lt;&gt;0,_xlfn.SINGLE(D8L220C2)*_xlfn.SINGLE(D8L220C4),_xlfn.SINGLE(D8L220C3)*_xlfn.SINGLE(D8L220C4))</f>
        <v>110.86625727986275</v>
      </c>
      <c r="N27" s="16" t="s">
        <v>44959</v>
      </c>
      <c r="O27" s="6">
        <f>5</f>
        <v>5</v>
      </c>
    </row>
    <row r="28" spans="1:15" x14ac:dyDescent="0.3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_xlfn.SINGLE(IF(FLOW_THRU_100PCT="Y",1,INDEX(VariabilityMatrix,D8L221C1,_xlfn.SINGLE(D8L221C6))))</f>
        <v>0.44333062863982836</v>
      </c>
      <c r="L28" s="16" t="s">
        <v>45014</v>
      </c>
      <c r="M28" s="15">
        <f>IF(_xlfn.SINGLE(D8L221C2)&lt;&gt;0,_xlfn.SINGLE(D8L221C2)*_xlfn.SINGLE(D8L221C4),_xlfn.SINGLE(D8L221C3)*_xlfn.SINGLE(D8L221C4))</f>
        <v>0</v>
      </c>
      <c r="N28" s="16" t="s">
        <v>44959</v>
      </c>
      <c r="O28" s="6">
        <f>5</f>
        <v>5</v>
      </c>
    </row>
    <row r="29" spans="1:15" x14ac:dyDescent="0.3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_xlfn.SINGLE(IF(FLOW_THRU_100PCT="Y",1,INDEX(VariabilityMatrix,D8L222C1,_xlfn.SINGLE(D8L222C6))))</f>
        <v>0.44333062863982836</v>
      </c>
      <c r="L29" s="16" t="s">
        <v>45017</v>
      </c>
      <c r="M29" s="15">
        <f>IF(_xlfn.SINGLE(D8L222C2)&lt;&gt;0,_xlfn.SINGLE(D8L222C2)*_xlfn.SINGLE(D8L222C4),_xlfn.SINGLE(D8L222C3)*_xlfn.SINGLE(D8L222C4))</f>
        <v>0</v>
      </c>
      <c r="N29" s="16" t="s">
        <v>44959</v>
      </c>
      <c r="O29" s="6">
        <f>5</f>
        <v>5</v>
      </c>
    </row>
    <row r="30" spans="1:15" x14ac:dyDescent="0.3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3.9912776084763699</v>
      </c>
      <c r="J30" s="16" t="s">
        <v>45022</v>
      </c>
      <c r="K30" s="21">
        <f>_xlfn.SINGLE(IF(FLOW_THRU_100PCT="Y",1,INDEX(VariabilityMatrix,D8L223C1,_xlfn.SINGLE(D8L223C6))))</f>
        <v>0.44333062863982836</v>
      </c>
      <c r="L30" s="16" t="s">
        <v>45020</v>
      </c>
      <c r="M30" s="15">
        <f>IF(_xlfn.SINGLE(D8L223C2)&lt;&gt;0,_xlfn.SINGLE(D8L223C2)*_xlfn.SINGLE(D8L223C4),_xlfn.SINGLE(D8L223C3)*_xlfn.SINGLE(D8L223C4))</f>
        <v>1.7694556112418998</v>
      </c>
      <c r="N30" s="16" t="s">
        <v>44959</v>
      </c>
      <c r="O30" s="6">
        <f>5</f>
        <v>5</v>
      </c>
    </row>
    <row r="31" spans="1:15" x14ac:dyDescent="0.3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7104.8919154573759</v>
      </c>
      <c r="J31" s="16" t="s">
        <v>45025</v>
      </c>
      <c r="K31" s="21">
        <f>_xlfn.SINGLE(IF(FLOW_THRU_100PCT="Y",1,INDEX(VariabilityMatrix,D8L224C1,_xlfn.SINGLE(D8L224C6))))</f>
        <v>0.44333062863982836</v>
      </c>
      <c r="L31" s="16" t="s">
        <v>45023</v>
      </c>
      <c r="M31" s="15">
        <f>IF(_xlfn.SINGLE(D8L224C2)&lt;&gt;0,_xlfn.SINGLE(D8L224C2)*_xlfn.SINGLE(D8L224C4),_xlfn.SINGLE(D8L224C3)*_xlfn.SINGLE(D8L224C4))</f>
        <v>3149.8161992977525</v>
      </c>
      <c r="N31" s="16" t="s">
        <v>44959</v>
      </c>
      <c r="O31" s="6">
        <f>5</f>
        <v>5</v>
      </c>
    </row>
    <row r="32" spans="1:15" x14ac:dyDescent="0.3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</v>
      </c>
      <c r="J32" s="16" t="s">
        <v>45028</v>
      </c>
      <c r="K32" s="21">
        <f>_xlfn.SINGLE(IF(FLOW_THRU_100PCT="Y",1,INDEX(VariabilityMatrix,D8L225C1,_xlfn.SINGLE(D8L225C6))))</f>
        <v>0.44333062863982836</v>
      </c>
      <c r="L32" s="16" t="s">
        <v>45026</v>
      </c>
      <c r="M32" s="15">
        <f>IF(_xlfn.SINGLE(D8L225C2)&lt;&gt;0,_xlfn.SINGLE(D8L225C2)*_xlfn.SINGLE(D8L225C4),_xlfn.SINGLE(D8L225C3)*_xlfn.SINGLE(D8L225C4))</f>
        <v>0</v>
      </c>
      <c r="N32" s="16" t="s">
        <v>44959</v>
      </c>
      <c r="O32" s="6">
        <f>5</f>
        <v>5</v>
      </c>
    </row>
    <row r="33" spans="1:15" x14ac:dyDescent="0.3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</v>
      </c>
      <c r="J33" s="16" t="s">
        <v>45031</v>
      </c>
      <c r="K33" s="21">
        <f>_xlfn.SINGLE(IF(FLOW_THRU_100PCT="Y",1,INDEX(VariabilityMatrix,D8L226C1,_xlfn.SINGLE(D8L226C6))))</f>
        <v>0.44333062863982836</v>
      </c>
      <c r="L33" s="16" t="s">
        <v>45029</v>
      </c>
      <c r="M33" s="15">
        <f>IF(_xlfn.SINGLE(D8L226C2)&lt;&gt;0,_xlfn.SINGLE(D8L226C2)*_xlfn.SINGLE(D8L226C4),_xlfn.SINGLE(D8L226C3)*_xlfn.SINGLE(D8L226C4))</f>
        <v>0</v>
      </c>
      <c r="N33" s="16" t="s">
        <v>44959</v>
      </c>
      <c r="O33" s="6">
        <f>5</f>
        <v>5</v>
      </c>
    </row>
    <row r="34" spans="1:15" x14ac:dyDescent="0.3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113.39600682413176</v>
      </c>
      <c r="J34" s="16" t="s">
        <v>45034</v>
      </c>
      <c r="K34" s="21">
        <f>_xlfn.SINGLE(IF(FLOW_THRU_100PCT="Y",1,INDEX(VariabilityMatrix,D8L227C1,_xlfn.SINGLE(D8L227C6))))</f>
        <v>0.44333062863982836</v>
      </c>
      <c r="L34" s="16" t="s">
        <v>45032</v>
      </c>
      <c r="M34" s="15">
        <f>IF(_xlfn.SINGLE(D8L227C2)&lt;&gt;0,_xlfn.SINGLE(D8L227C2)*_xlfn.SINGLE(D8L227C4),_xlfn.SINGLE(D8L227C3)*_xlfn.SINGLE(D8L227C4))</f>
        <v>50.2719229905886</v>
      </c>
      <c r="N34" s="16" t="s">
        <v>44959</v>
      </c>
      <c r="O34" s="6">
        <f>5</f>
        <v>5</v>
      </c>
    </row>
    <row r="35" spans="1:15" x14ac:dyDescent="0.3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1628.9217425759723</v>
      </c>
      <c r="J35" s="16" t="s">
        <v>45037</v>
      </c>
      <c r="K35" s="21">
        <f>_xlfn.SINGLE(IF(FLOW_THRU_100PCT="Y",1,INDEX(VariabilityMatrix,D8L228C1,_xlfn.SINGLE(D8L228C6))))</f>
        <v>0.43955570143604111</v>
      </c>
      <c r="L35" s="16" t="s">
        <v>45035</v>
      </c>
      <c r="M35" s="15">
        <f>IF(_xlfn.SINGLE(D8L228C2)&lt;&gt;0,_xlfn.SINGLE(D8L228C2)*_xlfn.SINGLE(D8L228C4),_xlfn.SINGLE(D8L228C3)*_xlfn.SINGLE(D8L228C4))</f>
        <v>716.00183914239994</v>
      </c>
      <c r="N35" s="16" t="s">
        <v>11108</v>
      </c>
      <c r="O35" s="6">
        <f>1</f>
        <v>1</v>
      </c>
    </row>
    <row r="36" spans="1:15" x14ac:dyDescent="0.3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</v>
      </c>
      <c r="J36" s="16" t="s">
        <v>45040</v>
      </c>
      <c r="K36" s="21">
        <f>_xlfn.SINGLE(IF(FLOW_THRU_100PCT="Y",1,INDEX(VariabilityMatrix,D8L229C1,_xlfn.SINGLE(D8L229C6))))</f>
        <v>0.43955570143604111</v>
      </c>
      <c r="L36" s="16" t="s">
        <v>45038</v>
      </c>
      <c r="M36" s="15">
        <f>IF(_xlfn.SINGLE(D8L229C2)&lt;&gt;0,_xlfn.SINGLE(D8L229C2)*_xlfn.SINGLE(D8L229C4),_xlfn.SINGLE(D8L229C3)*_xlfn.SINGLE(D8L229C4))</f>
        <v>0</v>
      </c>
      <c r="N36" s="16" t="s">
        <v>11108</v>
      </c>
      <c r="O36" s="6">
        <f>1</f>
        <v>1</v>
      </c>
    </row>
    <row r="37" spans="1:15" x14ac:dyDescent="0.3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</v>
      </c>
      <c r="J37" s="16" t="s">
        <v>45043</v>
      </c>
      <c r="K37" s="21">
        <f>_xlfn.SINGLE(IF(FLOW_THRU_100PCT="Y",1,INDEX(VariabilityMatrix,D8L230C1,_xlfn.SINGLE(D8L230C6))))</f>
        <v>0.43955570143604111</v>
      </c>
      <c r="L37" s="16" t="s">
        <v>45041</v>
      </c>
      <c r="M37" s="15">
        <f>IF(_xlfn.SINGLE(D8L230C2)&lt;&gt;0,_xlfn.SINGLE(D8L230C2)*_xlfn.SINGLE(D8L230C4),_xlfn.SINGLE(D8L230C3)*_xlfn.SINGLE(D8L230C4))</f>
        <v>0</v>
      </c>
      <c r="N37" s="16" t="s">
        <v>11108</v>
      </c>
      <c r="O37" s="6">
        <f>1</f>
        <v>1</v>
      </c>
    </row>
    <row r="38" spans="1:15" x14ac:dyDescent="0.3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25.998033922973576</v>
      </c>
      <c r="J38" s="16" t="s">
        <v>45046</v>
      </c>
      <c r="K38" s="21">
        <f>_xlfn.SINGLE(IF(FLOW_THRU_100PCT="Y",1,INDEX(VariabilityMatrix,D8L231C1,_xlfn.SINGLE(D8L231C6))))</f>
        <v>0.43955570143604111</v>
      </c>
      <c r="L38" s="16" t="s">
        <v>45044</v>
      </c>
      <c r="M38" s="15">
        <f>IF(_xlfn.SINGLE(D8L231C2)&lt;&gt;0,_xlfn.SINGLE(D8L231C2)*_xlfn.SINGLE(D8L231C4),_xlfn.SINGLE(D8L231C3)*_xlfn.SINGLE(D8L231C4))</f>
        <v>11.427584036970641</v>
      </c>
      <c r="N38" s="16" t="s">
        <v>11108</v>
      </c>
      <c r="O38" s="6">
        <f>1</f>
        <v>1</v>
      </c>
    </row>
    <row r="39" spans="1:15" x14ac:dyDescent="0.3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0</v>
      </c>
      <c r="J39" s="16" t="s">
        <v>45049</v>
      </c>
      <c r="K39" s="21">
        <f>_xlfn.SINGLE(IF(FLOW_THRU_100PCT="Y",1,INDEX(VariabilityMatrix,D8L232C1,_xlfn.SINGLE(D8L232C6))))</f>
        <v>0.43955570143604111</v>
      </c>
      <c r="L39" s="16" t="s">
        <v>45047</v>
      </c>
      <c r="M39" s="15">
        <f>IF(_xlfn.SINGLE(D8L232C2)&lt;&gt;0,_xlfn.SINGLE(D8L232C2)*_xlfn.SINGLE(D8L232C4),_xlfn.SINGLE(D8L232C3)*_xlfn.SINGLE(D8L232C4))</f>
        <v>0</v>
      </c>
      <c r="N39" s="16" t="s">
        <v>11108</v>
      </c>
      <c r="O39" s="6">
        <f>1</f>
        <v>1</v>
      </c>
    </row>
    <row r="40" spans="1:15" x14ac:dyDescent="0.3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_xlfn.SINGLE(IF(FLOW_THRU_100PCT="Y",1,INDEX(VariabilityMatrix,D8L233C1,_xlfn.SINGLE(D8L233C6))))</f>
        <v>0.43955570143604111</v>
      </c>
      <c r="L40" s="16" t="s">
        <v>45050</v>
      </c>
      <c r="M40" s="15">
        <f>IF(_xlfn.SINGLE(D8L233C2)&lt;&gt;0,_xlfn.SINGLE(D8L233C2)*_xlfn.SINGLE(D8L233C4),_xlfn.SINGLE(D8L233C3)*_xlfn.SINGLE(D8L233C4))</f>
        <v>0</v>
      </c>
      <c r="N40" s="16" t="s">
        <v>11108</v>
      </c>
      <c r="O40" s="6">
        <f>1</f>
        <v>1</v>
      </c>
    </row>
    <row r="41" spans="1:15" x14ac:dyDescent="0.3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_xlfn.SINGLE(IF(FLOW_THRU_100PCT="Y",1,INDEX(VariabilityMatrix,D8L234C1,_xlfn.SINGLE(D8L234C6))))</f>
        <v>0.43955570143604111</v>
      </c>
      <c r="L41" s="16" t="s">
        <v>45053</v>
      </c>
      <c r="M41" s="15">
        <f>IF(_xlfn.SINGLE(D8L234C2)&lt;&gt;0,_xlfn.SINGLE(D8L234C2)*_xlfn.SINGLE(D8L234C4),_xlfn.SINGLE(D8L234C3)*_xlfn.SINGLE(D8L234C4))</f>
        <v>0</v>
      </c>
      <c r="N41" s="16" t="s">
        <v>11108</v>
      </c>
      <c r="O41" s="6">
        <f>1</f>
        <v>1</v>
      </c>
    </row>
    <row r="42" spans="1:15" x14ac:dyDescent="0.3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0</v>
      </c>
      <c r="J42" s="16" t="s">
        <v>45058</v>
      </c>
      <c r="K42" s="21">
        <f>_xlfn.SINGLE(IF(FLOW_THRU_100PCT="Y",1,INDEX(VariabilityMatrix,D8L235C1,_xlfn.SINGLE(D8L235C6))))</f>
        <v>0.43955570143604111</v>
      </c>
      <c r="L42" s="16" t="s">
        <v>45056</v>
      </c>
      <c r="M42" s="15">
        <f>IF(_xlfn.SINGLE(D8L235C2)&lt;&gt;0,_xlfn.SINGLE(D8L235C2)*_xlfn.SINGLE(D8L235C4),_xlfn.SINGLE(D8L235C3)*_xlfn.SINGLE(D8L235C4))</f>
        <v>0</v>
      </c>
      <c r="N42" s="16" t="s">
        <v>11108</v>
      </c>
      <c r="O42" s="6">
        <f>1</f>
        <v>1</v>
      </c>
    </row>
    <row r="43" spans="1:15" x14ac:dyDescent="0.3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61.837971006007599</v>
      </c>
      <c r="J43" s="16" t="s">
        <v>45061</v>
      </c>
      <c r="K43" s="21">
        <f>_xlfn.SINGLE(IF(FLOW_THRU_100PCT="Y",1,INDEX(VariabilityMatrix,D8L236C1,_xlfn.SINGLE(D8L236C6))))</f>
        <v>0.43955570143604111</v>
      </c>
      <c r="L43" s="16" t="s">
        <v>45059</v>
      </c>
      <c r="M43" s="15">
        <f>IF(_xlfn.SINGLE(D8L236C2)&lt;&gt;0,_xlfn.SINGLE(D8L236C2)*_xlfn.SINGLE(D8L236C4),_xlfn.SINGLE(D8L236C3)*_xlfn.SINGLE(D8L236C4))</f>
        <v>27.181232720927245</v>
      </c>
      <c r="N43" s="16" t="s">
        <v>11108</v>
      </c>
      <c r="O43" s="6">
        <f>1</f>
        <v>1</v>
      </c>
    </row>
    <row r="44" spans="1:15" x14ac:dyDescent="0.3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_xlfn.SINGLE(IF(FLOW_THRU_100PCT="Y",1,INDEX(VariabilityMatrix,D8L237C1,_xlfn.SINGLE(D8L237C6))))</f>
        <v>0.43955570143604111</v>
      </c>
      <c r="L44" s="16" t="s">
        <v>45062</v>
      </c>
      <c r="M44" s="15">
        <f>IF(_xlfn.SINGLE(D8L237C2)&lt;&gt;0,_xlfn.SINGLE(D8L237C2)*_xlfn.SINGLE(D8L237C4),_xlfn.SINGLE(D8L237C3)*_xlfn.SINGLE(D8L237C4))</f>
        <v>0</v>
      </c>
      <c r="N44" s="16" t="s">
        <v>11108</v>
      </c>
      <c r="O44" s="6">
        <f>1</f>
        <v>1</v>
      </c>
    </row>
    <row r="45" spans="1:15" x14ac:dyDescent="0.3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_xlfn.SINGLE(IF(FLOW_THRU_100PCT="Y",1,INDEX(VariabilityMatrix,D8L238C1,_xlfn.SINGLE(D8L238C6))))</f>
        <v>0.43955570143604111</v>
      </c>
      <c r="L45" s="16" t="s">
        <v>45065</v>
      </c>
      <c r="M45" s="15">
        <f>IF(_xlfn.SINGLE(D8L238C2)&lt;&gt;0,_xlfn.SINGLE(D8L238C2)*_xlfn.SINGLE(D8L238C4),_xlfn.SINGLE(D8L238C3)*_xlfn.SINGLE(D8L238C4))</f>
        <v>0</v>
      </c>
      <c r="N45" s="16" t="s">
        <v>11108</v>
      </c>
      <c r="O45" s="6">
        <f>1</f>
        <v>1</v>
      </c>
    </row>
    <row r="46" spans="1:15" x14ac:dyDescent="0.3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0.98695083129020289</v>
      </c>
      <c r="J46" s="16" t="s">
        <v>45070</v>
      </c>
      <c r="K46" s="21">
        <f>_xlfn.SINGLE(IF(FLOW_THRU_100PCT="Y",1,INDEX(VariabilityMatrix,D8L239C1,_xlfn.SINGLE(D8L239C6))))</f>
        <v>0.43955570143604111</v>
      </c>
      <c r="L46" s="16" t="s">
        <v>45068</v>
      </c>
      <c r="M46" s="15">
        <f>IF(_xlfn.SINGLE(D8L239C2)&lt;&gt;0,_xlfn.SINGLE(D8L239C2)*_xlfn.SINGLE(D8L239C4),_xlfn.SINGLE(D8L239C3)*_xlfn.SINGLE(D8L239C4))</f>
        <v>0.433819864930649</v>
      </c>
      <c r="N46" s="16" t="s">
        <v>11108</v>
      </c>
      <c r="O46" s="6">
        <f>1</f>
        <v>1</v>
      </c>
    </row>
    <row r="47" spans="1:15" x14ac:dyDescent="0.3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0</v>
      </c>
      <c r="J47" s="16" t="s">
        <v>45073</v>
      </c>
      <c r="K47" s="21">
        <f>_xlfn.SINGLE(IF(FLOW_THRU_100PCT="Y",1,INDEX(VariabilityMatrix,D8L240C1,_xlfn.SINGLE(D8L240C6))))</f>
        <v>0.43955570143604111</v>
      </c>
      <c r="L47" s="16" t="s">
        <v>45071</v>
      </c>
      <c r="M47" s="15">
        <f>IF(_xlfn.SINGLE(D8L240C2)&lt;&gt;0,_xlfn.SINGLE(D8L240C2)*_xlfn.SINGLE(D8L240C4),_xlfn.SINGLE(D8L240C3)*_xlfn.SINGLE(D8L240C4))</f>
        <v>0</v>
      </c>
      <c r="N47" s="16" t="s">
        <v>11108</v>
      </c>
      <c r="O47" s="6">
        <f>1</f>
        <v>1</v>
      </c>
    </row>
    <row r="48" spans="1:15" x14ac:dyDescent="0.3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_xlfn.SINGLE(IF(FLOW_THRU_100PCT="Y",1,INDEX(VariabilityMatrix,D8L241C1,_xlfn.SINGLE(D8L241C6))))</f>
        <v>0.43955570143604111</v>
      </c>
      <c r="L48" s="16" t="s">
        <v>45074</v>
      </c>
      <c r="M48" s="15">
        <f>IF(_xlfn.SINGLE(D8L241C2)&lt;&gt;0,_xlfn.SINGLE(D8L241C2)*_xlfn.SINGLE(D8L241C4),_xlfn.SINGLE(D8L241C3)*_xlfn.SINGLE(D8L241C4))</f>
        <v>0</v>
      </c>
      <c r="N48" s="16" t="s">
        <v>11108</v>
      </c>
      <c r="O48" s="6">
        <f>1</f>
        <v>1</v>
      </c>
    </row>
    <row r="49" spans="1:15" x14ac:dyDescent="0.3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_xlfn.SINGLE(IF(FLOW_THRU_100PCT="Y",1,INDEX(VariabilityMatrix,D8L242C1,_xlfn.SINGLE(D8L242C6))))</f>
        <v>0.43955570143604111</v>
      </c>
      <c r="L49" s="16" t="s">
        <v>45077</v>
      </c>
      <c r="M49" s="15">
        <f>IF(_xlfn.SINGLE(D8L242C2)&lt;&gt;0,_xlfn.SINGLE(D8L242C2)*_xlfn.SINGLE(D8L242C4),_xlfn.SINGLE(D8L242C3)*_xlfn.SINGLE(D8L242C4))</f>
        <v>0</v>
      </c>
      <c r="N49" s="16" t="s">
        <v>11108</v>
      </c>
      <c r="O49" s="6">
        <f>1</f>
        <v>1</v>
      </c>
    </row>
    <row r="50" spans="1:15" x14ac:dyDescent="0.3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_xlfn.SINGLE(IF(FLOW_THRU_100PCT="Y",1,INDEX(VariabilityMatrix,D8L243C1,_xlfn.SINGLE(D8L243C6))))</f>
        <v>0.43955570143604111</v>
      </c>
      <c r="L50" s="16" t="s">
        <v>45080</v>
      </c>
      <c r="M50" s="15">
        <f>IF(_xlfn.SINGLE(D8L243C2)&lt;&gt;0,_xlfn.SINGLE(D8L243C2)*_xlfn.SINGLE(D8L243C4),_xlfn.SINGLE(D8L243C3)*_xlfn.SINGLE(D8L243C4))</f>
        <v>0</v>
      </c>
      <c r="N50" s="16" t="s">
        <v>11108</v>
      </c>
      <c r="O50" s="6">
        <f>1</f>
        <v>1</v>
      </c>
    </row>
    <row r="51" spans="1:15" x14ac:dyDescent="0.3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_xlfn.SINGLE(IF(FLOW_THRU_100PCT="Y",1,INDEX(VariabilityMatrix,D8L244C1,_xlfn.SINGLE(D8L244C6))))</f>
        <v>0.43955570143604111</v>
      </c>
      <c r="L51" s="16" t="s">
        <v>45083</v>
      </c>
      <c r="M51" s="15">
        <f>IF(_xlfn.SINGLE(D8L244C2)&lt;&gt;0,_xlfn.SINGLE(D8L244C2)*_xlfn.SINGLE(D8L244C4),_xlfn.SINGLE(D8L244C3)*_xlfn.SINGLE(D8L244C4))</f>
        <v>0</v>
      </c>
      <c r="N51" s="16" t="s">
        <v>11108</v>
      </c>
      <c r="O51" s="6">
        <f>1</f>
        <v>1</v>
      </c>
    </row>
    <row r="52" spans="1:15" x14ac:dyDescent="0.3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_xlfn.SINGLE(IF(FLOW_THRU_100PCT="Y",1,INDEX(VariabilityMatrix,D8L245C1,_xlfn.SINGLE(D8L245C6))))</f>
        <v>0.43955570143604111</v>
      </c>
      <c r="L52" s="16" t="s">
        <v>45086</v>
      </c>
      <c r="M52" s="15">
        <f>IF(_xlfn.SINGLE(D8L245C2)&lt;&gt;0,_xlfn.SINGLE(D8L245C2)*_xlfn.SINGLE(D8L245C4),_xlfn.SINGLE(D8L245C3)*_xlfn.SINGLE(D8L245C4))</f>
        <v>0</v>
      </c>
      <c r="N52" s="16" t="s">
        <v>11108</v>
      </c>
      <c r="O52" s="6">
        <f>1</f>
        <v>1</v>
      </c>
    </row>
    <row r="53" spans="1:15" x14ac:dyDescent="0.3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_xlfn.SINGLE(IF(FLOW_THRU_100PCT="Y",1,INDEX(VariabilityMatrix,D8L246C1,_xlfn.SINGLE(D8L246C6))))</f>
        <v>0.43955570143604111</v>
      </c>
      <c r="L53" s="16" t="s">
        <v>45089</v>
      </c>
      <c r="M53" s="15">
        <f>IF(_xlfn.SINGLE(D8L246C2)&lt;&gt;0,_xlfn.SINGLE(D8L246C2)*_xlfn.SINGLE(D8L246C4),_xlfn.SINGLE(D8L246C3)*_xlfn.SINGLE(D8L246C4))</f>
        <v>0</v>
      </c>
      <c r="N53" s="16" t="s">
        <v>11108</v>
      </c>
      <c r="O53" s="6">
        <f>1</f>
        <v>1</v>
      </c>
    </row>
    <row r="54" spans="1:15" x14ac:dyDescent="0.3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_xlfn.SINGLE(IF(FLOW_THRU_100PCT="Y",1,INDEX(VariabilityMatrix,D8L247C1,_xlfn.SINGLE(D8L247C6))))</f>
        <v>0.43955570143604111</v>
      </c>
      <c r="L54" s="16" t="s">
        <v>45092</v>
      </c>
      <c r="M54" s="15">
        <f>IF(_xlfn.SINGLE(D8L247C2)&lt;&gt;0,_xlfn.SINGLE(D8L247C2)*_xlfn.SINGLE(D8L247C4),_xlfn.SINGLE(D8L247C3)*_xlfn.SINGLE(D8L247C4))</f>
        <v>0</v>
      </c>
      <c r="N54" s="16" t="s">
        <v>11108</v>
      </c>
      <c r="O54" s="6">
        <f>1</f>
        <v>1</v>
      </c>
    </row>
    <row r="55" spans="1:15" x14ac:dyDescent="0.3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_xlfn.SINGLE(IF(FLOW_THRU_100PCT="Y",1,INDEX(VariabilityMatrix,D8L248C1,_xlfn.SINGLE(D8L248C6))))</f>
        <v>0.43955570143604111</v>
      </c>
      <c r="L55" s="16" t="s">
        <v>45095</v>
      </c>
      <c r="M55" s="15">
        <f>IF(_xlfn.SINGLE(D8L248C2)&lt;&gt;0,_xlfn.SINGLE(D8L248C2)*_xlfn.SINGLE(D8L248C4),_xlfn.SINGLE(D8L248C3)*_xlfn.SINGLE(D8L248C4))</f>
        <v>0</v>
      </c>
      <c r="N55" s="16" t="s">
        <v>11108</v>
      </c>
      <c r="O55" s="6">
        <f>1</f>
        <v>1</v>
      </c>
    </row>
    <row r="56" spans="1:15" x14ac:dyDescent="0.3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_xlfn.SINGLE(IF(FLOW_THRU_100PCT="Y",1,INDEX(VariabilityMatrix,D8L249C1,_xlfn.SINGLE(D8L249C6))))</f>
        <v>0.43955570143604111</v>
      </c>
      <c r="L56" s="16" t="s">
        <v>45098</v>
      </c>
      <c r="M56" s="15">
        <f>IF(_xlfn.SINGLE(D8L249C2)&lt;&gt;0,_xlfn.SINGLE(D8L249C2)*_xlfn.SINGLE(D8L249C4),_xlfn.SINGLE(D8L249C3)*_xlfn.SINGLE(D8L249C4))</f>
        <v>0</v>
      </c>
      <c r="N56" s="16" t="s">
        <v>11108</v>
      </c>
      <c r="O56" s="6">
        <f>1</f>
        <v>1</v>
      </c>
    </row>
    <row r="57" spans="1:15" x14ac:dyDescent="0.3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_xlfn.SINGLE(IF(FLOW_THRU_100PCT="Y",1,INDEX(VariabilityMatrix,D8L250C1,_xlfn.SINGLE(D8L250C6))))</f>
        <v>0.43955570143604111</v>
      </c>
      <c r="L57" s="16" t="s">
        <v>45101</v>
      </c>
      <c r="M57" s="15">
        <f>IF(_xlfn.SINGLE(D8L250C2)&lt;&gt;0,_xlfn.SINGLE(D8L250C2)*_xlfn.SINGLE(D8L250C4),_xlfn.SINGLE(D8L250C3)*_xlfn.SINGLE(D8L250C4))</f>
        <v>0</v>
      </c>
      <c r="N57" s="16" t="s">
        <v>11108</v>
      </c>
      <c r="O57" s="6">
        <f>1</f>
        <v>1</v>
      </c>
    </row>
    <row r="58" spans="1:15" x14ac:dyDescent="0.3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_xlfn.SINGLE(IF(FLOW_THRU_100PCT="Y",1,INDEX(VariabilityMatrix,D8L251C1,_xlfn.SINGLE(D8L251C6))))</f>
        <v>0.43955570143604111</v>
      </c>
      <c r="L58" s="16" t="s">
        <v>45104</v>
      </c>
      <c r="M58" s="15">
        <f>IF(_xlfn.SINGLE(D8L251C2)&lt;&gt;0,_xlfn.SINGLE(D8L251C2)*_xlfn.SINGLE(D8L251C4),_xlfn.SINGLE(D8L251C3)*_xlfn.SINGLE(D8L251C4))</f>
        <v>0</v>
      </c>
      <c r="N58" s="16" t="s">
        <v>11108</v>
      </c>
      <c r="O58" s="6">
        <f>1</f>
        <v>1</v>
      </c>
    </row>
    <row r="59" spans="1:15" x14ac:dyDescent="0.3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2476.7270679110006</v>
      </c>
      <c r="J59" s="16" t="s">
        <v>45109</v>
      </c>
      <c r="K59" s="21">
        <f>_xlfn.SINGLE(IF(FLOW_THRU_100PCT="Y",1,D8L442C4))</f>
        <v>0.67665505862142827</v>
      </c>
      <c r="L59" s="16" t="s">
        <v>45107</v>
      </c>
      <c r="M59" s="15">
        <f>IF(_xlfn.SINGLE(D8L252C2)&lt;&gt;0,_xlfn.SINGLE(D8L252C2)*_xlfn.SINGLE(D8L252C4),_xlfn.SINGLE(D8L252C3)*_xlfn.SINGLE(D8L252C4))</f>
        <v>1675.8898993265964</v>
      </c>
      <c r="N59" s="16" t="s">
        <v>11112</v>
      </c>
      <c r="O59" s="6">
        <f>0</f>
        <v>0</v>
      </c>
    </row>
    <row r="60" spans="1:15" x14ac:dyDescent="0.3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</v>
      </c>
      <c r="J60" s="16" t="s">
        <v>45109</v>
      </c>
      <c r="K60" s="21">
        <f>_xlfn.SINGLE(IF(FLOW_THRU_100PCT="Y",1,D8L442C4))</f>
        <v>0.67665505862142827</v>
      </c>
      <c r="L60" s="16" t="s">
        <v>45110</v>
      </c>
      <c r="M60" s="15">
        <f>IF(_xlfn.SINGLE(D8L253C2)&lt;&gt;0,_xlfn.SINGLE(D8L253C2)*_xlfn.SINGLE(D8L253C4),_xlfn.SINGLE(D8L253C3)*_xlfn.SINGLE(D8L253C4))</f>
        <v>0</v>
      </c>
      <c r="N60" s="16" t="s">
        <v>11112</v>
      </c>
      <c r="O60" s="6">
        <f>0</f>
        <v>0</v>
      </c>
    </row>
    <row r="61" spans="1:15" x14ac:dyDescent="0.3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0</v>
      </c>
      <c r="J61" s="16" t="s">
        <v>45109</v>
      </c>
      <c r="K61" s="21">
        <f>_xlfn.SINGLE(IF(FLOW_THRU_100PCT="Y",1,D8L442C4))</f>
        <v>0.67665505862142827</v>
      </c>
      <c r="L61" s="16" t="s">
        <v>45112</v>
      </c>
      <c r="M61" s="15">
        <f>IF(_xlfn.SINGLE(D8L254C2)&lt;&gt;0,_xlfn.SINGLE(D8L254C2)*_xlfn.SINGLE(D8L254C4),_xlfn.SINGLE(D8L254C3)*_xlfn.SINGLE(D8L254C4))</f>
        <v>0</v>
      </c>
      <c r="N61" s="16" t="s">
        <v>11112</v>
      </c>
      <c r="O61" s="6">
        <f>0</f>
        <v>0</v>
      </c>
    </row>
    <row r="62" spans="1:15" x14ac:dyDescent="0.3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39.529237437564589</v>
      </c>
      <c r="J62" s="16" t="s">
        <v>45109</v>
      </c>
      <c r="K62" s="21">
        <f>_xlfn.SINGLE(IF(FLOW_THRU_100PCT="Y",1,D8L442C4))</f>
        <v>0.67665505862142827</v>
      </c>
      <c r="L62" s="16" t="s">
        <v>45114</v>
      </c>
      <c r="M62" s="15">
        <f>IF(_xlfn.SINGLE(D8L255C2)&lt;&gt;0,_xlfn.SINGLE(D8L255C2)*_xlfn.SINGLE(D8L255C4),_xlfn.SINGLE(D8L255C3)*_xlfn.SINGLE(D8L255C4))</f>
        <v>26.747658475575623</v>
      </c>
      <c r="N62" s="16" t="s">
        <v>11112</v>
      </c>
      <c r="O62" s="6">
        <f>0</f>
        <v>0</v>
      </c>
    </row>
    <row r="63" spans="1:15" x14ac:dyDescent="0.3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_xlfn.SINGLE(IF(FLOW_THRU_100PCT="Y",1,INDEX(VariabilityMatrix,D8L256C1,_xlfn.SINGLE(D8L256C6))))</f>
        <v>0.42718908547773393</v>
      </c>
      <c r="L63" s="16" t="s">
        <v>45116</v>
      </c>
      <c r="M63" s="15">
        <f>IF(_xlfn.SINGLE(D8L256C2)&lt;&gt;0,_xlfn.SINGLE(D8L256C2)*_xlfn.SINGLE(D8L256C4),_xlfn.SINGLE(D8L256C3)*_xlfn.SINGLE(D8L256C4))</f>
        <v>0</v>
      </c>
      <c r="N63" s="16" t="s">
        <v>45119</v>
      </c>
      <c r="O63" s="6">
        <f>3</f>
        <v>3</v>
      </c>
    </row>
    <row r="64" spans="1:15" x14ac:dyDescent="0.3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_xlfn.SINGLE(IF(FLOW_THRU_100PCT="Y",1,INDEX(VariabilityMatrix,D8L257C1,_xlfn.SINGLE(D8L257C6))))</f>
        <v>0.42718908547773393</v>
      </c>
      <c r="L64" s="16" t="s">
        <v>45120</v>
      </c>
      <c r="M64" s="15">
        <f>IF(_xlfn.SINGLE(D8L257C2)&lt;&gt;0,_xlfn.SINGLE(D8L257C2)*_xlfn.SINGLE(D8L257C4),_xlfn.SINGLE(D8L257C3)*_xlfn.SINGLE(D8L257C4))</f>
        <v>0</v>
      </c>
      <c r="N64" s="16" t="s">
        <v>45119</v>
      </c>
      <c r="O64" s="6">
        <f>3</f>
        <v>3</v>
      </c>
    </row>
    <row r="65" spans="1:15" x14ac:dyDescent="0.3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27.018754398010081</v>
      </c>
      <c r="J65" s="16" t="s">
        <v>45125</v>
      </c>
      <c r="K65" s="21">
        <f>_xlfn.SINGLE(IF(FLOW_THRU_100PCT="Y",1,INDEX(VariabilityMatrix,D8L258C1,_xlfn.SINGLE(D8L258C6))))</f>
        <v>0.42718908547773393</v>
      </c>
      <c r="L65" s="16" t="s">
        <v>45123</v>
      </c>
      <c r="M65" s="15">
        <f>IF(_xlfn.SINGLE(D8L258C2)&lt;&gt;0,_xlfn.SINGLE(D8L258C2)*_xlfn.SINGLE(D8L258C4),_xlfn.SINGLE(D8L258C3)*_xlfn.SINGLE(D8L258C4))</f>
        <v>11.542116982033429</v>
      </c>
      <c r="N65" s="16" t="s">
        <v>45119</v>
      </c>
      <c r="O65" s="6">
        <f>3</f>
        <v>3</v>
      </c>
    </row>
    <row r="66" spans="1:15" x14ac:dyDescent="0.3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0</v>
      </c>
      <c r="J66" s="16" t="s">
        <v>45109</v>
      </c>
      <c r="K66" s="21">
        <f>_xlfn.SINGLE(IF(FLOW_THRU_100PCT="Y",1,D8L442C4))</f>
        <v>0.67665505862142827</v>
      </c>
      <c r="L66" s="16" t="s">
        <v>45126</v>
      </c>
      <c r="M66" s="15">
        <f>IF(_xlfn.SINGLE(D8L259C2)&lt;&gt;0,_xlfn.SINGLE(D8L259C2)*_xlfn.SINGLE(D8L259C4),_xlfn.SINGLE(D8L259C3)*_xlfn.SINGLE(D8L259C4))</f>
        <v>0</v>
      </c>
      <c r="N66" s="16" t="s">
        <v>11112</v>
      </c>
      <c r="O66" s="6">
        <f>0</f>
        <v>0</v>
      </c>
    </row>
    <row r="67" spans="1:15" x14ac:dyDescent="0.3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0</v>
      </c>
      <c r="H67" s="16" t="s">
        <v>6372</v>
      </c>
      <c r="I67" s="15">
        <f>A2L242C44</f>
        <v>0</v>
      </c>
      <c r="J67" s="16" t="s">
        <v>45128</v>
      </c>
      <c r="K67" s="21">
        <f>_xlfn.SINGLE(IF(FLOW_THRU_100PCT="Y",1,INDEX(VariabilityMatrix,D8L260C1,_xlfn.SINGLE(D8L260C6))))</f>
        <v>0.74028376886902658</v>
      </c>
      <c r="L67" s="16" t="s">
        <v>45127</v>
      </c>
      <c r="M67" s="15">
        <f>IF(_xlfn.SINGLE(D8L260C2)&lt;&gt;0,_xlfn.SINGLE(D8L260C2)*_xlfn.SINGLE(D8L260C4),_xlfn.SINGLE(D8L260C3)*_xlfn.SINGLE(D8L260C4))</f>
        <v>0</v>
      </c>
      <c r="N67" s="16" t="s">
        <v>45119</v>
      </c>
      <c r="O67" s="6">
        <f>3</f>
        <v>3</v>
      </c>
    </row>
    <row r="68" spans="1:15" x14ac:dyDescent="0.3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1849.265577666667</v>
      </c>
      <c r="H68" s="16" t="s">
        <v>11112</v>
      </c>
      <c r="I68" s="15">
        <v>0</v>
      </c>
      <c r="J68" s="16" t="s">
        <v>45130</v>
      </c>
      <c r="K68" s="21">
        <f>_xlfn.SINGLE(IF(FLOW_THRU_100PCT="Y",1,INDEX(VariabilityMatrix,D8L261C1,_xlfn.SINGLE(D8L261C6))))</f>
        <v>0.74028376886902658</v>
      </c>
      <c r="L68" s="16" t="s">
        <v>45129</v>
      </c>
      <c r="M68" s="15">
        <f>IF(_xlfn.SINGLE(D8L261C2)&lt;&gt;0,_xlfn.SINGLE(D8L261C2)*_xlfn.SINGLE(D8L261C4),_xlfn.SINGLE(D8L261C3)*_xlfn.SINGLE(D8L261C4))</f>
        <v>1368.9812914748379</v>
      </c>
      <c r="N68" s="16" t="s">
        <v>45119</v>
      </c>
      <c r="O68" s="6">
        <f>3</f>
        <v>3</v>
      </c>
    </row>
    <row r="69" spans="1:15" x14ac:dyDescent="0.3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</v>
      </c>
      <c r="J69" s="16" t="s">
        <v>45109</v>
      </c>
      <c r="K69" s="21">
        <f>_xlfn.SINGLE(IF(FLOW_THRU_100PCT="Y",1,D8L442C4))</f>
        <v>0.67665505862142827</v>
      </c>
      <c r="L69" s="16" t="s">
        <v>45131</v>
      </c>
      <c r="M69" s="15">
        <f>IF(_xlfn.SINGLE(D8L262C2)&lt;&gt;0,_xlfn.SINGLE(D8L262C2)*_xlfn.SINGLE(D8L262C4),_xlfn.SINGLE(D8L262C3)*_xlfn.SINGLE(D8L262C4))</f>
        <v>0</v>
      </c>
      <c r="N69" s="16" t="s">
        <v>11112</v>
      </c>
      <c r="O69" s="6">
        <f>0</f>
        <v>0</v>
      </c>
    </row>
    <row r="70" spans="1:15" x14ac:dyDescent="0.3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</v>
      </c>
      <c r="J70" s="16" t="s">
        <v>45109</v>
      </c>
      <c r="K70" s="21">
        <f>_xlfn.SINGLE(IF(FLOW_THRU_100PCT="Y",1,D8L442C4))</f>
        <v>0.67665505862142827</v>
      </c>
      <c r="L70" s="16" t="s">
        <v>45133</v>
      </c>
      <c r="M70" s="15">
        <f>IF(_xlfn.SINGLE(D8L263C2)&lt;&gt;0,_xlfn.SINGLE(D8L263C2)*_xlfn.SINGLE(D8L263C4),_xlfn.SINGLE(D8L263C3)*_xlfn.SINGLE(D8L263C4))</f>
        <v>0</v>
      </c>
      <c r="N70" s="16" t="s">
        <v>11112</v>
      </c>
      <c r="O70" s="6">
        <f>0</f>
        <v>0</v>
      </c>
    </row>
    <row r="71" spans="1:15" x14ac:dyDescent="0.3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0.89376711265301834</v>
      </c>
      <c r="J71" s="16" t="s">
        <v>45109</v>
      </c>
      <c r="K71" s="21">
        <f>_xlfn.SINGLE(IF(FLOW_THRU_100PCT="Y",1,D8L442C4))</f>
        <v>0.67665505862142827</v>
      </c>
      <c r="L71" s="16" t="s">
        <v>45135</v>
      </c>
      <c r="M71" s="15">
        <f>IF(_xlfn.SINGLE(D8L264C2)&lt;&gt;0,_xlfn.SINGLE(D8L264C2)*_xlfn.SINGLE(D8L264C4),_xlfn.SINGLE(D8L264C3)*_xlfn.SINGLE(D8L264C4))</f>
        <v>0.60477203800613277</v>
      </c>
      <c r="N71" s="16" t="s">
        <v>11112</v>
      </c>
      <c r="O71" s="6">
        <f>0</f>
        <v>0</v>
      </c>
    </row>
    <row r="72" spans="1:15" x14ac:dyDescent="0.3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332.33709484730099</v>
      </c>
      <c r="J72" s="16" t="s">
        <v>45139</v>
      </c>
      <c r="K72" s="21">
        <f>_xlfn.SINGLE(IF(FLOW_THRU_100PCT="Y",1,INDEX(VariabilityMatrix,D8L265C1,_xlfn.SINGLE(D8L265C6))))</f>
        <v>0.42718908547773393</v>
      </c>
      <c r="L72" s="16" t="s">
        <v>45137</v>
      </c>
      <c r="M72" s="15">
        <f>IF(_xlfn.SINGLE(D8L265C2)&lt;&gt;0,_xlfn.SINGLE(D8L265C2)*_xlfn.SINGLE(D8L265C4),_xlfn.SINGLE(D8L265C3)*_xlfn.SINGLE(D8L265C4))</f>
        <v>141.97077961814543</v>
      </c>
      <c r="N72" s="16" t="s">
        <v>45119</v>
      </c>
      <c r="O72" s="6">
        <f>3</f>
        <v>3</v>
      </c>
    </row>
    <row r="73" spans="1:15" x14ac:dyDescent="0.3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</v>
      </c>
      <c r="J73" s="16" t="s">
        <v>45142</v>
      </c>
      <c r="K73" s="21">
        <f>_xlfn.SINGLE(IF(FLOW_THRU_100PCT="Y",1,INDEX(VariabilityMatrix,D8L266C1,_xlfn.SINGLE(D8L266C6))))</f>
        <v>0.42718908547773393</v>
      </c>
      <c r="L73" s="16" t="s">
        <v>45140</v>
      </c>
      <c r="M73" s="15">
        <f>IF(_xlfn.SINGLE(D8L266C2)&lt;&gt;0,_xlfn.SINGLE(D8L266C2)*_xlfn.SINGLE(D8L266C4),_xlfn.SINGLE(D8L266C3)*_xlfn.SINGLE(D8L266C4))</f>
        <v>0</v>
      </c>
      <c r="N73" s="16" t="s">
        <v>45119</v>
      </c>
      <c r="O73" s="6">
        <f>3</f>
        <v>3</v>
      </c>
    </row>
    <row r="74" spans="1:15" x14ac:dyDescent="0.3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0</v>
      </c>
      <c r="J74" s="16" t="s">
        <v>45145</v>
      </c>
      <c r="K74" s="21">
        <f>_xlfn.SINGLE(IF(FLOW_THRU_100PCT="Y",1,INDEX(VariabilityMatrix,D8L267C1,_xlfn.SINGLE(D8L267C6))))</f>
        <v>0.42718908547773393</v>
      </c>
      <c r="L74" s="16" t="s">
        <v>45143</v>
      </c>
      <c r="M74" s="15">
        <f>IF(_xlfn.SINGLE(D8L267C2)&lt;&gt;0,_xlfn.SINGLE(D8L267C2)*_xlfn.SINGLE(D8L267C4),_xlfn.SINGLE(D8L267C3)*_xlfn.SINGLE(D8L267C4))</f>
        <v>0</v>
      </c>
      <c r="N74" s="16" t="s">
        <v>45119</v>
      </c>
      <c r="O74" s="6">
        <f>3</f>
        <v>3</v>
      </c>
    </row>
    <row r="75" spans="1:15" x14ac:dyDescent="0.3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5.3041903977775942</v>
      </c>
      <c r="J75" s="16" t="s">
        <v>45148</v>
      </c>
      <c r="K75" s="21">
        <f>_xlfn.SINGLE(IF(FLOW_THRU_100PCT="Y",1,INDEX(VariabilityMatrix,D8L268C1,_xlfn.SINGLE(D8L268C6))))</f>
        <v>0.42718908547773393</v>
      </c>
      <c r="L75" s="16" t="s">
        <v>45146</v>
      </c>
      <c r="M75" s="15">
        <f>IF(_xlfn.SINGLE(D8L268C2)&lt;&gt;0,_xlfn.SINGLE(D8L268C2)*_xlfn.SINGLE(D8L268C4),_xlfn.SINGLE(D8L268C3)*_xlfn.SINGLE(D8L268C4))</f>
        <v>2.2658922452263881</v>
      </c>
      <c r="N75" s="16" t="s">
        <v>45119</v>
      </c>
      <c r="O75" s="6">
        <f>3</f>
        <v>3</v>
      </c>
    </row>
    <row r="76" spans="1:15" x14ac:dyDescent="0.3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_xlfn.SINGLE(IF(FLOW_THRU_100PCT="Y",1,INDEX(VariabilityMatrix,D8L269C1,_xlfn.SINGLE(D8L269C6))))</f>
        <v>0.43955570143604111</v>
      </c>
      <c r="L76" s="16" t="s">
        <v>45149</v>
      </c>
      <c r="M76" s="15">
        <f>IF(_xlfn.SINGLE(D8L269C2)&lt;&gt;0,_xlfn.SINGLE(D8L269C2)*_xlfn.SINGLE(D8L269C4),_xlfn.SINGLE(D8L269C3)*_xlfn.SINGLE(D8L269C4))</f>
        <v>0</v>
      </c>
      <c r="N76" s="16" t="s">
        <v>11108</v>
      </c>
      <c r="O76" s="6">
        <f>1</f>
        <v>1</v>
      </c>
    </row>
    <row r="77" spans="1:15" x14ac:dyDescent="0.3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_xlfn.SINGLE(IF(FLOW_THRU_100PCT="Y",1,INDEX(VariabilityMatrix,D8L270C1,_xlfn.SINGLE(D8L270C6))))</f>
        <v>0.43955570143604111</v>
      </c>
      <c r="L77" s="16" t="s">
        <v>45152</v>
      </c>
      <c r="M77" s="15">
        <f>IF(_xlfn.SINGLE(D8L270C2)&lt;&gt;0,_xlfn.SINGLE(D8L270C2)*_xlfn.SINGLE(D8L270C4),_xlfn.SINGLE(D8L270C3)*_xlfn.SINGLE(D8L270C4))</f>
        <v>0</v>
      </c>
      <c r="N77" s="16" t="s">
        <v>11108</v>
      </c>
      <c r="O77" s="6">
        <f>1</f>
        <v>1</v>
      </c>
    </row>
    <row r="78" spans="1:15" x14ac:dyDescent="0.3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_xlfn.SINGLE(IF(FLOW_THRU_100PCT="Y",1,INDEX(VariabilityMatrix,D8L271C1,_xlfn.SINGLE(D8L271C6))))</f>
        <v>0.43955570143604111</v>
      </c>
      <c r="L78" s="16" t="s">
        <v>45155</v>
      </c>
      <c r="M78" s="15">
        <f>IF(_xlfn.SINGLE(D8L271C2)&lt;&gt;0,_xlfn.SINGLE(D8L271C2)*_xlfn.SINGLE(D8L271C4),_xlfn.SINGLE(D8L271C3)*_xlfn.SINGLE(D8L271C4))</f>
        <v>0</v>
      </c>
      <c r="N78" s="16" t="s">
        <v>11108</v>
      </c>
      <c r="O78" s="6">
        <f>1</f>
        <v>1</v>
      </c>
    </row>
    <row r="79" spans="1:15" x14ac:dyDescent="0.3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0</v>
      </c>
      <c r="J79" s="16" t="s">
        <v>45160</v>
      </c>
      <c r="K79" s="21">
        <f>_xlfn.SINGLE(IF(FLOW_THRU_100PCT="Y",1,INDEX(VariabilityMatrix,D8L272C1,_xlfn.SINGLE(D8L272C6))))</f>
        <v>0.42718908547773393</v>
      </c>
      <c r="L79" s="16" t="s">
        <v>45158</v>
      </c>
      <c r="M79" s="15">
        <f>IF(_xlfn.SINGLE(D8L272C2)&lt;&gt;0,_xlfn.SINGLE(D8L272C2)*_xlfn.SINGLE(D8L272C4),_xlfn.SINGLE(D8L272C3)*_xlfn.SINGLE(D8L272C4))</f>
        <v>0</v>
      </c>
      <c r="N79" s="16" t="s">
        <v>45119</v>
      </c>
      <c r="O79" s="6">
        <f>3</f>
        <v>3</v>
      </c>
    </row>
    <row r="80" spans="1:15" x14ac:dyDescent="0.3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0</v>
      </c>
      <c r="J80" s="16" t="s">
        <v>45163</v>
      </c>
      <c r="K80" s="21">
        <f>_xlfn.SINGLE(IF(FLOW_THRU_100PCT="Y",1,INDEX(VariabilityMatrix,D8L273C1,_xlfn.SINGLE(D8L273C6))))</f>
        <v>0.42718908547773393</v>
      </c>
      <c r="L80" s="16" t="s">
        <v>45161</v>
      </c>
      <c r="M80" s="15">
        <f>IF(_xlfn.SINGLE(D8L273C2)&lt;&gt;0,_xlfn.SINGLE(D8L273C2)*_xlfn.SINGLE(D8L273C4),_xlfn.SINGLE(D8L273C3)*_xlfn.SINGLE(D8L273C4))</f>
        <v>0</v>
      </c>
      <c r="N80" s="16" t="s">
        <v>45119</v>
      </c>
      <c r="O80" s="6">
        <f>3</f>
        <v>3</v>
      </c>
    </row>
    <row r="81" spans="1:15" x14ac:dyDescent="0.3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83.569392418305398</v>
      </c>
      <c r="J81" s="16" t="s">
        <v>45166</v>
      </c>
      <c r="K81" s="21">
        <f>_xlfn.SINGLE(IF(FLOW_THRU_100PCT="Y",1,INDEX(VariabilityMatrix,D8L274C1,_xlfn.SINGLE(D8L274C6))))</f>
        <v>0.42718908547773393</v>
      </c>
      <c r="L81" s="16" t="s">
        <v>45164</v>
      </c>
      <c r="M81" s="15">
        <f>IF(_xlfn.SINGLE(D8L274C2)&lt;&gt;0,_xlfn.SINGLE(D8L274C2)*_xlfn.SINGLE(D8L274C4),_xlfn.SINGLE(D8L274C3)*_xlfn.SINGLE(D8L274C4))</f>
        <v>35.699932321105756</v>
      </c>
      <c r="N81" s="16" t="s">
        <v>45119</v>
      </c>
      <c r="O81" s="6">
        <f>3</f>
        <v>3</v>
      </c>
    </row>
    <row r="82" spans="1:15" x14ac:dyDescent="0.3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</v>
      </c>
      <c r="J82" s="16" t="s">
        <v>45169</v>
      </c>
      <c r="K82" s="21">
        <f>_xlfn.SINGLE(IF(FLOW_THRU_100PCT="Y",1,INDEX(VariabilityMatrix,D8L275C1,_xlfn.SINGLE(D8L275C6))))</f>
        <v>0.43955570143604111</v>
      </c>
      <c r="L82" s="16" t="s">
        <v>45167</v>
      </c>
      <c r="M82" s="15">
        <f>IF(_xlfn.SINGLE(D8L275C2)&lt;&gt;0,_xlfn.SINGLE(D8L275C2)*_xlfn.SINGLE(D8L275C4),_xlfn.SINGLE(D8L275C3)*_xlfn.SINGLE(D8L275C4))</f>
        <v>0</v>
      </c>
      <c r="N82" s="16" t="s">
        <v>11108</v>
      </c>
      <c r="O82" s="6">
        <f>1</f>
        <v>1</v>
      </c>
    </row>
    <row r="83" spans="1:15" x14ac:dyDescent="0.3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</v>
      </c>
      <c r="J83" s="16" t="s">
        <v>45172</v>
      </c>
      <c r="K83" s="21">
        <f>_xlfn.SINGLE(IF(FLOW_THRU_100PCT="Y",1,INDEX(VariabilityMatrix,D8L276C1,_xlfn.SINGLE(D8L276C6))))</f>
        <v>0.43955570143604111</v>
      </c>
      <c r="L83" s="16" t="s">
        <v>45170</v>
      </c>
      <c r="M83" s="15">
        <f>IF(_xlfn.SINGLE(D8L276C2)&lt;&gt;0,_xlfn.SINGLE(D8L276C2)*_xlfn.SINGLE(D8L276C4),_xlfn.SINGLE(D8L276C3)*_xlfn.SINGLE(D8L276C4))</f>
        <v>0</v>
      </c>
      <c r="N83" s="16" t="s">
        <v>11108</v>
      </c>
      <c r="O83" s="6">
        <f>1</f>
        <v>1</v>
      </c>
    </row>
    <row r="84" spans="1:15" x14ac:dyDescent="0.3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91.164245490607868</v>
      </c>
      <c r="J84" s="16" t="s">
        <v>45175</v>
      </c>
      <c r="K84" s="21">
        <f>_xlfn.SINGLE(IF(FLOW_THRU_100PCT="Y",1,INDEX(VariabilityMatrix,D8L277C1,_xlfn.SINGLE(D8L277C6))))</f>
        <v>0.43955570143604111</v>
      </c>
      <c r="L84" s="16" t="s">
        <v>45173</v>
      </c>
      <c r="M84" s="15">
        <f>IF(_xlfn.SINGLE(D8L277C2)&lt;&gt;0,_xlfn.SINGLE(D8L277C2)*_xlfn.SINGLE(D8L277C4),_xlfn.SINGLE(D8L277C3)*_xlfn.SINGLE(D8L277C4))</f>
        <v>40.071763872511589</v>
      </c>
      <c r="N84" s="16" t="s">
        <v>11108</v>
      </c>
      <c r="O84" s="6">
        <f>1</f>
        <v>1</v>
      </c>
    </row>
    <row r="85" spans="1:15" x14ac:dyDescent="0.3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_xlfn.SINGLE(IF(FLOW_THRU_100PCT="Y",1,INDEX(VariabilityMatrix,D8L278C1,_xlfn.SINGLE(D8L278C6))))</f>
        <v>0.43955570143604111</v>
      </c>
      <c r="L85" s="16" t="s">
        <v>45176</v>
      </c>
      <c r="M85" s="15">
        <f>IF(_xlfn.SINGLE(D8L278C2)&lt;&gt;0,_xlfn.SINGLE(D8L278C2)*_xlfn.SINGLE(D8L278C4),_xlfn.SINGLE(D8L278C3)*_xlfn.SINGLE(D8L278C4))</f>
        <v>0</v>
      </c>
      <c r="N85" s="16" t="s">
        <v>11108</v>
      </c>
      <c r="O85" s="6">
        <f>1</f>
        <v>1</v>
      </c>
    </row>
    <row r="86" spans="1:15" x14ac:dyDescent="0.3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_xlfn.SINGLE(IF(FLOW_THRU_100PCT="Y",1,INDEX(VariabilityMatrix,D8L279C1,_xlfn.SINGLE(D8L279C6))))</f>
        <v>0.43955570143604111</v>
      </c>
      <c r="L86" s="16" t="s">
        <v>45179</v>
      </c>
      <c r="M86" s="15">
        <f>IF(_xlfn.SINGLE(D8L279C2)&lt;&gt;0,_xlfn.SINGLE(D8L279C2)*_xlfn.SINGLE(D8L279C4),_xlfn.SINGLE(D8L279C3)*_xlfn.SINGLE(D8L279C4))</f>
        <v>0</v>
      </c>
      <c r="N86" s="16" t="s">
        <v>11108</v>
      </c>
      <c r="O86" s="6">
        <f>1</f>
        <v>1</v>
      </c>
    </row>
    <row r="87" spans="1:15" x14ac:dyDescent="0.3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_xlfn.SINGLE(IF(FLOW_THRU_100PCT="Y",1,INDEX(VariabilityMatrix,D8L280C1,_xlfn.SINGLE(D8L280C6))))</f>
        <v>0.43955570143604111</v>
      </c>
      <c r="L87" s="16" t="s">
        <v>45182</v>
      </c>
      <c r="M87" s="15">
        <f>IF(_xlfn.SINGLE(D8L280C2)&lt;&gt;0,_xlfn.SINGLE(D8L280C2)*_xlfn.SINGLE(D8L280C4),_xlfn.SINGLE(D8L280C3)*_xlfn.SINGLE(D8L280C4))</f>
        <v>0</v>
      </c>
      <c r="N87" s="16" t="s">
        <v>11108</v>
      </c>
      <c r="O87" s="6">
        <f>1</f>
        <v>1</v>
      </c>
    </row>
    <row r="88" spans="1:15" x14ac:dyDescent="0.3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_xlfn.SINGLE(IF(FLOW_THRU_100PCT="Y",1,INDEX(VariabilityMatrix,D8L281C1,_xlfn.SINGLE(D8L281C6))))</f>
        <v>0.43955570143604111</v>
      </c>
      <c r="L88" s="16" t="s">
        <v>45185</v>
      </c>
      <c r="M88" s="15">
        <f>IF(_xlfn.SINGLE(D8L281C2)&lt;&gt;0,_xlfn.SINGLE(D8L281C2)*_xlfn.SINGLE(D8L281C4),_xlfn.SINGLE(D8L281C3)*_xlfn.SINGLE(D8L281C4))</f>
        <v>0</v>
      </c>
      <c r="N88" s="16" t="s">
        <v>11108</v>
      </c>
      <c r="O88" s="6">
        <f>1</f>
        <v>1</v>
      </c>
    </row>
    <row r="89" spans="1:15" x14ac:dyDescent="0.3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_xlfn.SINGLE(IF(FLOW_THRU_100PCT="Y",1,INDEX(VariabilityMatrix,D8L282C1,_xlfn.SINGLE(D8L282C6))))</f>
        <v>0.43955570143604111</v>
      </c>
      <c r="L89" s="16" t="s">
        <v>45188</v>
      </c>
      <c r="M89" s="15">
        <f>IF(_xlfn.SINGLE(D8L282C2)&lt;&gt;0,_xlfn.SINGLE(D8L282C2)*_xlfn.SINGLE(D8L282C4),_xlfn.SINGLE(D8L282C3)*_xlfn.SINGLE(D8L282C4))</f>
        <v>0</v>
      </c>
      <c r="N89" s="16" t="s">
        <v>11108</v>
      </c>
      <c r="O89" s="6">
        <f>1</f>
        <v>1</v>
      </c>
    </row>
    <row r="90" spans="1:15" x14ac:dyDescent="0.3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_xlfn.SINGLE(IF(FLOW_THRU_100PCT="Y",1,INDEX(VariabilityMatrix,D8L283C1,_xlfn.SINGLE(D8L283C6))))</f>
        <v>0.43955570143604111</v>
      </c>
      <c r="L90" s="16" t="s">
        <v>45191</v>
      </c>
      <c r="M90" s="15">
        <f>IF(_xlfn.SINGLE(D8L283C2)&lt;&gt;0,_xlfn.SINGLE(D8L283C2)*_xlfn.SINGLE(D8L283C4),_xlfn.SINGLE(D8L283C3)*_xlfn.SINGLE(D8L283C4))</f>
        <v>0</v>
      </c>
      <c r="N90" s="16" t="s">
        <v>11108</v>
      </c>
      <c r="O90" s="6">
        <f>1</f>
        <v>1</v>
      </c>
    </row>
    <row r="91" spans="1:15" x14ac:dyDescent="0.3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_xlfn.SINGLE(IF(FLOW_THRU_100PCT="Y",1,INDEX(VariabilityMatrix,D8L284C1,_xlfn.SINGLE(D8L284C6))))</f>
        <v>0.43955570143604111</v>
      </c>
      <c r="L91" s="16" t="s">
        <v>45194</v>
      </c>
      <c r="M91" s="15">
        <f>IF(_xlfn.SINGLE(D8L284C2)&lt;&gt;0,_xlfn.SINGLE(D8L284C2)*_xlfn.SINGLE(D8L284C4),_xlfn.SINGLE(D8L284C3)*_xlfn.SINGLE(D8L284C4))</f>
        <v>0</v>
      </c>
      <c r="N91" s="16" t="s">
        <v>11108</v>
      </c>
      <c r="O91" s="6">
        <f>1</f>
        <v>1</v>
      </c>
    </row>
    <row r="92" spans="1:15" x14ac:dyDescent="0.3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_xlfn.SINGLE(IF(FLOW_THRU_100PCT="Y",1,INDEX(VariabilityMatrix,D8L285C1,_xlfn.SINGLE(D8L285C6))))</f>
        <v>0.43955570143604111</v>
      </c>
      <c r="L92" s="16" t="s">
        <v>45197</v>
      </c>
      <c r="M92" s="15">
        <f>IF(_xlfn.SINGLE(D8L285C2)&lt;&gt;0,_xlfn.SINGLE(D8L285C2)*_xlfn.SINGLE(D8L285C4),_xlfn.SINGLE(D8L285C3)*_xlfn.SINGLE(D8L285C4))</f>
        <v>0</v>
      </c>
      <c r="N92" s="16" t="s">
        <v>11108</v>
      </c>
      <c r="O92" s="6">
        <f>1</f>
        <v>1</v>
      </c>
    </row>
    <row r="93" spans="1:15" x14ac:dyDescent="0.3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_xlfn.SINGLE(IF(FLOW_THRU_100PCT="Y",1,INDEX(VariabilityMatrix,D8L286C1,_xlfn.SINGLE(D8L286C6))))</f>
        <v>0.43955570143604111</v>
      </c>
      <c r="L93" s="16" t="s">
        <v>45200</v>
      </c>
      <c r="M93" s="15">
        <f>IF(_xlfn.SINGLE(D8L286C2)&lt;&gt;0,_xlfn.SINGLE(D8L286C2)*_xlfn.SINGLE(D8L286C4),_xlfn.SINGLE(D8L286C3)*_xlfn.SINGLE(D8L286C4))</f>
        <v>0</v>
      </c>
      <c r="N93" s="16" t="s">
        <v>11108</v>
      </c>
      <c r="O93" s="6">
        <f>1</f>
        <v>1</v>
      </c>
    </row>
    <row r="94" spans="1:15" x14ac:dyDescent="0.3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_xlfn.SINGLE(IF(FLOW_THRU_100PCT="Y",1,INDEX(VariabilityMatrix,D8L287C1,_xlfn.SINGLE(D8L287C6))))</f>
        <v>0.43955570143604111</v>
      </c>
      <c r="L94" s="16" t="s">
        <v>45203</v>
      </c>
      <c r="M94" s="15">
        <f>IF(_xlfn.SINGLE(D8L287C2)&lt;&gt;0,_xlfn.SINGLE(D8L287C2)*_xlfn.SINGLE(D8L287C4),_xlfn.SINGLE(D8L287C3)*_xlfn.SINGLE(D8L287C4))</f>
        <v>0</v>
      </c>
      <c r="N94" s="16" t="s">
        <v>11108</v>
      </c>
      <c r="O94" s="6">
        <f>1</f>
        <v>1</v>
      </c>
    </row>
    <row r="95" spans="1:15" x14ac:dyDescent="0.3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_xlfn.SINGLE(IF(FLOW_THRU_100PCT="Y",1,INDEX(VariabilityMatrix,D8L288C1,_xlfn.SINGLE(D8L288C6))))</f>
        <v>0.43955570143604111</v>
      </c>
      <c r="L95" s="16" t="s">
        <v>45206</v>
      </c>
      <c r="M95" s="15">
        <f>IF(_xlfn.SINGLE(D8L288C2)&lt;&gt;0,_xlfn.SINGLE(D8L288C2)*_xlfn.SINGLE(D8L288C4),_xlfn.SINGLE(D8L288C3)*_xlfn.SINGLE(D8L288C4))</f>
        <v>0</v>
      </c>
      <c r="N95" s="16" t="s">
        <v>11108</v>
      </c>
      <c r="O95" s="6">
        <f>1</f>
        <v>1</v>
      </c>
    </row>
    <row r="96" spans="1:15" x14ac:dyDescent="0.3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_xlfn.SINGLE(IF(FLOW_THRU_100PCT="Y",1,INDEX(VariabilityMatrix,D8L289C1,_xlfn.SINGLE(D8L289C6))))</f>
        <v>0.43955570143604111</v>
      </c>
      <c r="L96" s="16" t="s">
        <v>45209</v>
      </c>
      <c r="M96" s="15">
        <f>IF(_xlfn.SINGLE(D8L289C2)&lt;&gt;0,_xlfn.SINGLE(D8L289C2)*_xlfn.SINGLE(D8L289C4),_xlfn.SINGLE(D8L289C3)*_xlfn.SINGLE(D8L289C4))</f>
        <v>0</v>
      </c>
      <c r="N96" s="16" t="s">
        <v>11108</v>
      </c>
      <c r="O96" s="6">
        <f>1</f>
        <v>1</v>
      </c>
    </row>
    <row r="97" spans="1:15" x14ac:dyDescent="0.3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0</v>
      </c>
      <c r="J97" s="16" t="s">
        <v>45109</v>
      </c>
      <c r="K97" s="21">
        <f>_xlfn.SINGLE(IF(FLOW_THRU_100PCT="Y",1,D8L442C4))</f>
        <v>0.67665505862142827</v>
      </c>
      <c r="L97" s="16" t="s">
        <v>45212</v>
      </c>
      <c r="M97" s="15">
        <f>IF(_xlfn.SINGLE(D8L290C2)&lt;&gt;0,_xlfn.SINGLE(D8L290C2)*_xlfn.SINGLE(D8L290C4),_xlfn.SINGLE(D8L290C3)*_xlfn.SINGLE(D8L290C4))</f>
        <v>0</v>
      </c>
      <c r="N97" s="16" t="s">
        <v>11112</v>
      </c>
      <c r="O97" s="6">
        <f>0</f>
        <v>0</v>
      </c>
    </row>
    <row r="98" spans="1:15" x14ac:dyDescent="0.3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0</v>
      </c>
      <c r="J98" s="16" t="s">
        <v>45109</v>
      </c>
      <c r="K98" s="21">
        <f>_xlfn.SINGLE(IF(FLOW_THRU_100PCT="Y",1,D8L442C4))</f>
        <v>0.67665505862142827</v>
      </c>
      <c r="L98" s="16" t="s">
        <v>45214</v>
      </c>
      <c r="M98" s="15">
        <f>IF(_xlfn.SINGLE(D8L291C2)&lt;&gt;0,_xlfn.SINGLE(D8L291C2)*_xlfn.SINGLE(D8L291C4),_xlfn.SINGLE(D8L291C3)*_xlfn.SINGLE(D8L291C4))</f>
        <v>0</v>
      </c>
      <c r="N98" s="16" t="s">
        <v>11112</v>
      </c>
      <c r="O98" s="6">
        <f>0</f>
        <v>0</v>
      </c>
    </row>
    <row r="99" spans="1:15" x14ac:dyDescent="0.3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14.096548228867904</v>
      </c>
      <c r="J99" s="16" t="s">
        <v>45109</v>
      </c>
      <c r="K99" s="21">
        <f>_xlfn.SINGLE(IF(FLOW_THRU_100PCT="Y",1,D8L442C4))</f>
        <v>0.67665505862142827</v>
      </c>
      <c r="L99" s="16" t="s">
        <v>45216</v>
      </c>
      <c r="M99" s="15">
        <f>IF(_xlfn.SINGLE(D8L292C2)&lt;&gt;0,_xlfn.SINGLE(D8L292C2)*_xlfn.SINGLE(D8L292C4),_xlfn.SINGLE(D8L292C3)*_xlfn.SINGLE(D8L292C4))</f>
        <v>9.5385006681644029</v>
      </c>
      <c r="N99" s="16" t="s">
        <v>11112</v>
      </c>
      <c r="O99" s="6">
        <f>0</f>
        <v>0</v>
      </c>
    </row>
    <row r="100" spans="1:15" x14ac:dyDescent="0.3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_xlfn.SINGLE(IF(FLOW_THRU_100PCT="Y",1,INDEX(VariabilityMatrix,D8L293C1,_xlfn.SINGLE(D8L293C6))))</f>
        <v>0.43955570143604111</v>
      </c>
      <c r="L100" s="16" t="s">
        <v>45218</v>
      </c>
      <c r="M100" s="15">
        <f>IF(_xlfn.SINGLE(D8L293C2)&lt;&gt;0,_xlfn.SINGLE(D8L293C2)*_xlfn.SINGLE(D8L293C4),_xlfn.SINGLE(D8L293C3)*_xlfn.SINGLE(D8L293C4))</f>
        <v>0</v>
      </c>
      <c r="N100" s="16" t="s">
        <v>11108</v>
      </c>
      <c r="O100" s="6">
        <f>1</f>
        <v>1</v>
      </c>
    </row>
    <row r="101" spans="1:15" x14ac:dyDescent="0.3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_xlfn.SINGLE(IF(FLOW_THRU_100PCT="Y",1,INDEX(VariabilityMatrix,D8L294C1,_xlfn.SINGLE(D8L294C6))))</f>
        <v>0.43955570143604111</v>
      </c>
      <c r="L101" s="16" t="s">
        <v>45221</v>
      </c>
      <c r="M101" s="15">
        <f>IF(_xlfn.SINGLE(D8L294C2)&lt;&gt;0,_xlfn.SINGLE(D8L294C2)*_xlfn.SINGLE(D8L294C4),_xlfn.SINGLE(D8L294C3)*_xlfn.SINGLE(D8L294C4))</f>
        <v>0</v>
      </c>
      <c r="N101" s="16" t="s">
        <v>11108</v>
      </c>
      <c r="O101" s="6">
        <f>1</f>
        <v>1</v>
      </c>
    </row>
    <row r="102" spans="1:15" x14ac:dyDescent="0.3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_xlfn.SINGLE(IF(FLOW_THRU_100PCT="Y",1,INDEX(VariabilityMatrix,D8L295C1,_xlfn.SINGLE(D8L295C6))))</f>
        <v>0.43955570143604111</v>
      </c>
      <c r="L102" s="16" t="s">
        <v>45224</v>
      </c>
      <c r="M102" s="15">
        <f>IF(_xlfn.SINGLE(D8L295C2)&lt;&gt;0,_xlfn.SINGLE(D8L295C2)*_xlfn.SINGLE(D8L295C4),_xlfn.SINGLE(D8L295C3)*_xlfn.SINGLE(D8L295C4))</f>
        <v>0</v>
      </c>
      <c r="N102" s="16" t="s">
        <v>11108</v>
      </c>
      <c r="O102" s="6">
        <f>1</f>
        <v>1</v>
      </c>
    </row>
    <row r="103" spans="1:15" x14ac:dyDescent="0.3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_xlfn.SINGLE(IF(FLOW_THRU_100PCT="Y",1,D8L442C4))</f>
        <v>0.67665505862142827</v>
      </c>
      <c r="L103" s="16" t="s">
        <v>45227</v>
      </c>
      <c r="M103" s="15">
        <f>IF(_xlfn.SINGLE(D8L296C2)&lt;&gt;0,_xlfn.SINGLE(D8L296C2)*_xlfn.SINGLE(D8L296C4),_xlfn.SINGLE(D8L296C3)*_xlfn.SINGLE(D8L296C4))</f>
        <v>0</v>
      </c>
      <c r="N103" s="16" t="s">
        <v>11112</v>
      </c>
      <c r="O103" s="6">
        <f>0</f>
        <v>0</v>
      </c>
    </row>
    <row r="104" spans="1:15" x14ac:dyDescent="0.3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_xlfn.SINGLE(IF(FLOW_THRU_100PCT="Y",1,D8L442C4))</f>
        <v>0.67665505862142827</v>
      </c>
      <c r="L104" s="16" t="s">
        <v>45229</v>
      </c>
      <c r="M104" s="15">
        <f>IF(_xlfn.SINGLE(D8L297C2)&lt;&gt;0,_xlfn.SINGLE(D8L297C2)*_xlfn.SINGLE(D8L297C4),_xlfn.SINGLE(D8L297C3)*_xlfn.SINGLE(D8L297C4))</f>
        <v>0</v>
      </c>
      <c r="N104" s="16" t="s">
        <v>11112</v>
      </c>
      <c r="O104" s="6">
        <f>0</f>
        <v>0</v>
      </c>
    </row>
    <row r="105" spans="1:15" x14ac:dyDescent="0.3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0</v>
      </c>
      <c r="J105" s="16" t="s">
        <v>45109</v>
      </c>
      <c r="K105" s="21">
        <f>_xlfn.SINGLE(IF(FLOW_THRU_100PCT="Y",1,D8L442C4))</f>
        <v>0.67665505862142827</v>
      </c>
      <c r="L105" s="16" t="s">
        <v>45231</v>
      </c>
      <c r="M105" s="15">
        <f>IF(_xlfn.SINGLE(D8L298C2)&lt;&gt;0,_xlfn.SINGLE(D8L298C2)*_xlfn.SINGLE(D8L298C4),_xlfn.SINGLE(D8L298C3)*_xlfn.SINGLE(D8L298C4))</f>
        <v>0</v>
      </c>
      <c r="N105" s="16" t="s">
        <v>11112</v>
      </c>
      <c r="O105" s="6">
        <f>0</f>
        <v>0</v>
      </c>
    </row>
    <row r="106" spans="1:15" x14ac:dyDescent="0.3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0</v>
      </c>
      <c r="J106" s="16" t="s">
        <v>45235</v>
      </c>
      <c r="K106" s="21">
        <f>_xlfn.SINGLE(IF(FLOW_THRU_100PCT="Y",1,INDEX(VariabilityMatrix,D8L299C1,_xlfn.SINGLE(D8L299C6))))</f>
        <v>0.7498490694249087</v>
      </c>
      <c r="L106" s="16" t="s">
        <v>45233</v>
      </c>
      <c r="M106" s="15">
        <f>IF(_xlfn.SINGLE(D8L299C2)&lt;&gt;0,_xlfn.SINGLE(D8L299C2)*_xlfn.SINGLE(D8L299C4),_xlfn.SINGLE(D8L299C3)*_xlfn.SINGLE(D8L299C4))</f>
        <v>0</v>
      </c>
      <c r="N106" s="16" t="s">
        <v>11108</v>
      </c>
      <c r="O106" s="6">
        <f>1</f>
        <v>1</v>
      </c>
    </row>
    <row r="107" spans="1:15" x14ac:dyDescent="0.3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0</v>
      </c>
      <c r="H107" s="16" t="s">
        <v>18844</v>
      </c>
      <c r="I107" s="15">
        <f>A2L355C44</f>
        <v>0</v>
      </c>
      <c r="J107" s="16" t="s">
        <v>45237</v>
      </c>
      <c r="K107" s="21">
        <f>_xlfn.SINGLE(IF(FLOW_THRU_100PCT="Y",1,INDEX(VariabilityMatrix,D8L300C1,_xlfn.SINGLE(D8L300C6))))</f>
        <v>0.7498490694249087</v>
      </c>
      <c r="L107" s="16" t="s">
        <v>45236</v>
      </c>
      <c r="M107" s="15">
        <f>IF(_xlfn.SINGLE(D8L300C2)&lt;&gt;0,_xlfn.SINGLE(D8L300C2)*_xlfn.SINGLE(D8L300C4),_xlfn.SINGLE(D8L300C3)*_xlfn.SINGLE(D8L300C4))</f>
        <v>0</v>
      </c>
      <c r="N107" s="16" t="s">
        <v>11108</v>
      </c>
      <c r="O107" s="6">
        <f>1</f>
        <v>1</v>
      </c>
    </row>
    <row r="108" spans="1:15" x14ac:dyDescent="0.3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0</v>
      </c>
      <c r="J108" s="16" t="s">
        <v>45240</v>
      </c>
      <c r="K108" s="21">
        <f>_xlfn.SINGLE(IF(FLOW_THRU_100PCT="Y",1,INDEX(VariabilityMatrix,D8L301C1,_xlfn.SINGLE(D8L301C6))))</f>
        <v>0.7498490694249087</v>
      </c>
      <c r="L108" s="16" t="s">
        <v>45238</v>
      </c>
      <c r="M108" s="15">
        <f>IF(_xlfn.SINGLE(D8L301C2)&lt;&gt;0,_xlfn.SINGLE(D8L301C2)*_xlfn.SINGLE(D8L301C4),_xlfn.SINGLE(D8L301C3)*_xlfn.SINGLE(D8L301C4))</f>
        <v>0</v>
      </c>
      <c r="N108" s="16" t="s">
        <v>11108</v>
      </c>
      <c r="O108" s="6">
        <f>1</f>
        <v>1</v>
      </c>
    </row>
    <row r="109" spans="1:15" x14ac:dyDescent="0.3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0</v>
      </c>
      <c r="J109" s="16" t="s">
        <v>45243</v>
      </c>
      <c r="K109" s="21">
        <f>_xlfn.SINGLE(IF(FLOW_THRU_100PCT="Y",1,INDEX(VariabilityMatrix,D8L302C1,_xlfn.SINGLE(D8L302C6))))</f>
        <v>0.7498490694249087</v>
      </c>
      <c r="L109" s="16" t="s">
        <v>45241</v>
      </c>
      <c r="M109" s="15">
        <f>IF(_xlfn.SINGLE(D8L302C2)&lt;&gt;0,_xlfn.SINGLE(D8L302C2)*_xlfn.SINGLE(D8L302C4),_xlfn.SINGLE(D8L302C3)*_xlfn.SINGLE(D8L302C4))</f>
        <v>0</v>
      </c>
      <c r="N109" s="16" t="s">
        <v>11108</v>
      </c>
      <c r="O109" s="6">
        <f>1</f>
        <v>1</v>
      </c>
    </row>
    <row r="110" spans="1:15" x14ac:dyDescent="0.3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_xlfn.SINGLE(IF(FLOW_THRU_100PCT="Y",1,INDEX(VariabilityMatrix,D8L303C1,_xlfn.SINGLE(D8L303C6))))</f>
        <v>0.7498490694249087</v>
      </c>
      <c r="L110" s="16" t="s">
        <v>45244</v>
      </c>
      <c r="M110" s="15">
        <f>IF(_xlfn.SINGLE(D8L303C2)&lt;&gt;0,_xlfn.SINGLE(D8L303C2)*_xlfn.SINGLE(D8L303C4),_xlfn.SINGLE(D8L303C3)*_xlfn.SINGLE(D8L303C4))</f>
        <v>0</v>
      </c>
      <c r="N110" s="16" t="s">
        <v>11108</v>
      </c>
      <c r="O110" s="6">
        <f>1</f>
        <v>1</v>
      </c>
    </row>
    <row r="111" spans="1:15" x14ac:dyDescent="0.3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_xlfn.SINGLE(IF(FLOW_THRU_100PCT="Y",1,INDEX(VariabilityMatrix,D8L304C1,_xlfn.SINGLE(D8L304C6))))</f>
        <v>0.7498490694249087</v>
      </c>
      <c r="L111" s="16" t="s">
        <v>45247</v>
      </c>
      <c r="M111" s="15">
        <f>IF(_xlfn.SINGLE(D8L304C2)&lt;&gt;0,_xlfn.SINGLE(D8L304C2)*_xlfn.SINGLE(D8L304C4),_xlfn.SINGLE(D8L304C3)*_xlfn.SINGLE(D8L304C4))</f>
        <v>0</v>
      </c>
      <c r="N111" s="16" t="s">
        <v>11108</v>
      </c>
      <c r="O111" s="6">
        <f>1</f>
        <v>1</v>
      </c>
    </row>
    <row r="112" spans="1:15" x14ac:dyDescent="0.3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0</v>
      </c>
      <c r="J112" s="16" t="s">
        <v>45252</v>
      </c>
      <c r="K112" s="21">
        <f>_xlfn.SINGLE(IF(FLOW_THRU_100PCT="Y",1,INDEX(VariabilityMatrix,D8L305C1,_xlfn.SINGLE(D8L305C6))))</f>
        <v>0.7498490694249087</v>
      </c>
      <c r="L112" s="16" t="s">
        <v>45250</v>
      </c>
      <c r="M112" s="15">
        <f>IF(_xlfn.SINGLE(D8L305C2)&lt;&gt;0,_xlfn.SINGLE(D8L305C2)*_xlfn.SINGLE(D8L305C4),_xlfn.SINGLE(D8L305C3)*_xlfn.SINGLE(D8L305C4))</f>
        <v>0</v>
      </c>
      <c r="N112" s="16" t="s">
        <v>11108</v>
      </c>
      <c r="O112" s="6">
        <f>1</f>
        <v>1</v>
      </c>
    </row>
    <row r="113" spans="1:15" x14ac:dyDescent="0.3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8086</v>
      </c>
      <c r="H113" s="16" t="s">
        <v>11112</v>
      </c>
      <c r="I113" s="15">
        <v>0</v>
      </c>
      <c r="J113" s="16" t="s">
        <v>45255</v>
      </c>
      <c r="K113" s="21">
        <f>_xlfn.SINGLE(IF(FLOW_THRU_100PCT="Y",1,INDEX(VariabilityMatrix,D8L306C1,_xlfn.SINGLE(D8L306C6))))</f>
        <v>0.7498490694249087</v>
      </c>
      <c r="L113" s="16" t="s">
        <v>45253</v>
      </c>
      <c r="M113" s="15">
        <f>IF(_xlfn.SINGLE(D8L306C2)&lt;&gt;0,_xlfn.SINGLE(D8L306C2)*_xlfn.SINGLE(D8L306C4),_xlfn.SINGLE(D8L306C3)*_xlfn.SINGLE(D8L306C4))</f>
        <v>6063.2795753698119</v>
      </c>
      <c r="N113" s="16" t="s">
        <v>11108</v>
      </c>
      <c r="O113" s="6">
        <f>1</f>
        <v>1</v>
      </c>
    </row>
    <row r="114" spans="1:15" x14ac:dyDescent="0.3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5005</v>
      </c>
      <c r="H114" s="16" t="s">
        <v>11112</v>
      </c>
      <c r="I114" s="15">
        <v>0</v>
      </c>
      <c r="J114" s="16" t="s">
        <v>45258</v>
      </c>
      <c r="K114" s="21">
        <f>_xlfn.SINGLE(IF(FLOW_THRU_100PCT="Y",1,INDEX(VariabilityMatrix,D8L307C1,_xlfn.SINGLE(D8L307C6))))</f>
        <v>0.7498490694249087</v>
      </c>
      <c r="L114" s="16" t="s">
        <v>45256</v>
      </c>
      <c r="M114" s="15">
        <f>IF(_xlfn.SINGLE(D8L307C2)&lt;&gt;0,_xlfn.SINGLE(D8L307C2)*_xlfn.SINGLE(D8L307C4),_xlfn.SINGLE(D8L307C3)*_xlfn.SINGLE(D8L307C4))</f>
        <v>3752.9945924716681</v>
      </c>
      <c r="N114" s="16" t="s">
        <v>11108</v>
      </c>
      <c r="O114" s="6">
        <f>1</f>
        <v>1</v>
      </c>
    </row>
    <row r="115" spans="1:15" x14ac:dyDescent="0.3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30429</v>
      </c>
      <c r="H115" s="16" t="s">
        <v>11112</v>
      </c>
      <c r="I115" s="15">
        <v>0</v>
      </c>
      <c r="J115" s="16" t="s">
        <v>45261</v>
      </c>
      <c r="K115" s="21">
        <f>_xlfn.SINGLE(IF(FLOW_THRU_100PCT="Y",1,INDEX(VariabilityMatrix,D8L308C1,_xlfn.SINGLE(D8L308C6))))</f>
        <v>0.7498490694249087</v>
      </c>
      <c r="L115" s="16" t="s">
        <v>45259</v>
      </c>
      <c r="M115" s="15">
        <f>IF(_xlfn.SINGLE(D8L308C2)&lt;&gt;0,_xlfn.SINGLE(D8L308C2)*_xlfn.SINGLE(D8L308C4),_xlfn.SINGLE(D8L308C3)*_xlfn.SINGLE(D8L308C4))</f>
        <v>22817.157333530547</v>
      </c>
      <c r="N115" s="16" t="s">
        <v>11108</v>
      </c>
      <c r="O115" s="6">
        <f>1</f>
        <v>1</v>
      </c>
    </row>
    <row r="116" spans="1:15" x14ac:dyDescent="0.3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3535</v>
      </c>
      <c r="H116" s="16" t="s">
        <v>11112</v>
      </c>
      <c r="I116" s="15">
        <v>0</v>
      </c>
      <c r="J116" s="16" t="s">
        <v>45264</v>
      </c>
      <c r="K116" s="21">
        <f>_xlfn.SINGLE(IF(FLOW_THRU_100PCT="Y",1,INDEX(VariabilityMatrix,D8L309C1,_xlfn.SINGLE(D8L309C6))))</f>
        <v>0.7498490694249087</v>
      </c>
      <c r="L116" s="16" t="s">
        <v>45262</v>
      </c>
      <c r="M116" s="15">
        <f>IF(_xlfn.SINGLE(D8L309C2)&lt;&gt;0,_xlfn.SINGLE(D8L309C2)*_xlfn.SINGLE(D8L309C4),_xlfn.SINGLE(D8L309C3)*_xlfn.SINGLE(D8L309C4))</f>
        <v>2650.7164604170521</v>
      </c>
      <c r="N116" s="16" t="s">
        <v>11108</v>
      </c>
      <c r="O116" s="6">
        <f>1</f>
        <v>1</v>
      </c>
    </row>
    <row r="117" spans="1:15" x14ac:dyDescent="0.3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6668</v>
      </c>
      <c r="H117" s="16" t="s">
        <v>11112</v>
      </c>
      <c r="I117" s="15">
        <v>0</v>
      </c>
      <c r="J117" s="16" t="s">
        <v>45267</v>
      </c>
      <c r="K117" s="21">
        <f>_xlfn.SINGLE(IF(FLOW_THRU_100PCT="Y",1,INDEX(VariabilityMatrix,D8L310C1,_xlfn.SINGLE(D8L310C6))))</f>
        <v>0.7498490694249087</v>
      </c>
      <c r="L117" s="16" t="s">
        <v>45265</v>
      </c>
      <c r="M117" s="15">
        <f>IF(_xlfn.SINGLE(D8L310C2)&lt;&gt;0,_xlfn.SINGLE(D8L310C2)*_xlfn.SINGLE(D8L310C4),_xlfn.SINGLE(D8L310C3)*_xlfn.SINGLE(D8L310C4))</f>
        <v>4999.9935949252913</v>
      </c>
      <c r="N117" s="16" t="s">
        <v>11108</v>
      </c>
      <c r="O117" s="6">
        <f>1</f>
        <v>1</v>
      </c>
    </row>
    <row r="118" spans="1:15" x14ac:dyDescent="0.3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1871</v>
      </c>
      <c r="H118" s="16" t="s">
        <v>11112</v>
      </c>
      <c r="I118" s="15">
        <v>0</v>
      </c>
      <c r="J118" s="16" t="s">
        <v>45270</v>
      </c>
      <c r="K118" s="21">
        <f>_xlfn.SINGLE(IF(FLOW_THRU_100PCT="Y",1,INDEX(VariabilityMatrix,D8L311C1,_xlfn.SINGLE(D8L311C6))))</f>
        <v>0.7498490694249087</v>
      </c>
      <c r="L118" s="16" t="s">
        <v>45268</v>
      </c>
      <c r="M118" s="15">
        <f>IF(_xlfn.SINGLE(D8L311C2)&lt;&gt;0,_xlfn.SINGLE(D8L311C2)*_xlfn.SINGLE(D8L311C4),_xlfn.SINGLE(D8L311C3)*_xlfn.SINGLE(D8L311C4))</f>
        <v>1402.9676088940041</v>
      </c>
      <c r="N118" s="16" t="s">
        <v>11108</v>
      </c>
      <c r="O118" s="6">
        <f>1</f>
        <v>1</v>
      </c>
    </row>
    <row r="119" spans="1:15" x14ac:dyDescent="0.3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9242</v>
      </c>
      <c r="H119" s="16" t="s">
        <v>11112</v>
      </c>
      <c r="I119" s="15">
        <v>0</v>
      </c>
      <c r="J119" s="16" t="s">
        <v>45273</v>
      </c>
      <c r="K119" s="21">
        <f>_xlfn.SINGLE(IF(FLOW_THRU_100PCT="Y",1,INDEX(VariabilityMatrix,D8L312C1,_xlfn.SINGLE(D8L312C6))))</f>
        <v>0.7498490694249087</v>
      </c>
      <c r="L119" s="16" t="s">
        <v>45271</v>
      </c>
      <c r="M119" s="15">
        <f>IF(_xlfn.SINGLE(D8L312C2)&lt;&gt;0,_xlfn.SINGLE(D8L312C2)*_xlfn.SINGLE(D8L312C4),_xlfn.SINGLE(D8L312C3)*_xlfn.SINGLE(D8L312C4))</f>
        <v>6930.105099625006</v>
      </c>
      <c r="N119" s="16" t="s">
        <v>11108</v>
      </c>
      <c r="O119" s="6">
        <f>1</f>
        <v>1</v>
      </c>
    </row>
    <row r="120" spans="1:15" x14ac:dyDescent="0.3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11242</v>
      </c>
      <c r="H120" s="16" t="s">
        <v>11112</v>
      </c>
      <c r="I120" s="15">
        <v>0</v>
      </c>
      <c r="J120" s="16" t="s">
        <v>45276</v>
      </c>
      <c r="K120" s="21">
        <f>_xlfn.SINGLE(IF(FLOW_THRU_100PCT="Y",1,INDEX(VariabilityMatrix,D8L313C1,_xlfn.SINGLE(D8L313C6))))</f>
        <v>0.7498490694249087</v>
      </c>
      <c r="L120" s="16" t="s">
        <v>45274</v>
      </c>
      <c r="M120" s="15">
        <f>IF(_xlfn.SINGLE(D8L313C2)&lt;&gt;0,_xlfn.SINGLE(D8L313C2)*_xlfn.SINGLE(D8L313C4),_xlfn.SINGLE(D8L313C3)*_xlfn.SINGLE(D8L313C4))</f>
        <v>8429.803238474824</v>
      </c>
      <c r="N120" s="16" t="s">
        <v>11108</v>
      </c>
      <c r="O120" s="6">
        <f>1</f>
        <v>1</v>
      </c>
    </row>
    <row r="121" spans="1:15" x14ac:dyDescent="0.3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10252</v>
      </c>
      <c r="H121" s="16" t="s">
        <v>11112</v>
      </c>
      <c r="I121" s="15">
        <v>0</v>
      </c>
      <c r="J121" s="16" t="s">
        <v>45279</v>
      </c>
      <c r="K121" s="21">
        <f>_xlfn.SINGLE(IF(FLOW_THRU_100PCT="Y",1,INDEX(VariabilityMatrix,D8L314C1,_xlfn.SINGLE(D8L314C6))))</f>
        <v>0.7498490694249087</v>
      </c>
      <c r="L121" s="16" t="s">
        <v>45277</v>
      </c>
      <c r="M121" s="15">
        <f>IF(_xlfn.SINGLE(D8L314C2)&lt;&gt;0,_xlfn.SINGLE(D8L314C2)*_xlfn.SINGLE(D8L314C4),_xlfn.SINGLE(D8L314C3)*_xlfn.SINGLE(D8L314C4))</f>
        <v>7687.4526597441636</v>
      </c>
      <c r="N121" s="16" t="s">
        <v>11108</v>
      </c>
      <c r="O121" s="6">
        <f>1</f>
        <v>1</v>
      </c>
    </row>
    <row r="122" spans="1:15" x14ac:dyDescent="0.3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_xlfn.SINGLE(IF(FLOW_THRU_100PCT="Y",1,INDEX(VariabilityMatrix,D8L315C1,_xlfn.SINGLE(D8L315C6))))</f>
        <v>0.7498490694249087</v>
      </c>
      <c r="L122" s="16" t="s">
        <v>45280</v>
      </c>
      <c r="M122" s="15">
        <f>IF(_xlfn.SINGLE(D8L315C2)&lt;&gt;0,_xlfn.SINGLE(D8L315C2)*_xlfn.SINGLE(D8L315C4),_xlfn.SINGLE(D8L315C3)*_xlfn.SINGLE(D8L315C4))</f>
        <v>0</v>
      </c>
      <c r="N122" s="16" t="s">
        <v>11108</v>
      </c>
      <c r="O122" s="6">
        <f>1</f>
        <v>1</v>
      </c>
    </row>
    <row r="123" spans="1:15" x14ac:dyDescent="0.3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12411</v>
      </c>
      <c r="H123" s="16" t="s">
        <v>11112</v>
      </c>
      <c r="I123" s="15">
        <v>0</v>
      </c>
      <c r="J123" s="16" t="s">
        <v>45285</v>
      </c>
      <c r="K123" s="21">
        <f>_xlfn.SINGLE(IF(FLOW_THRU_100PCT="Y",1,INDEX(VariabilityMatrix,D8L316C1,_xlfn.SINGLE(D8L316C6))))</f>
        <v>0.7498490694249087</v>
      </c>
      <c r="L123" s="16" t="s">
        <v>45283</v>
      </c>
      <c r="M123" s="15">
        <f>IF(_xlfn.SINGLE(D8L316C2)&lt;&gt;0,_xlfn.SINGLE(D8L316C2)*_xlfn.SINGLE(D8L316C4),_xlfn.SINGLE(D8L316C3)*_xlfn.SINGLE(D8L316C4))</f>
        <v>9306.3768006325427</v>
      </c>
      <c r="N123" s="16" t="s">
        <v>11108</v>
      </c>
      <c r="O123" s="6">
        <f>1</f>
        <v>1</v>
      </c>
    </row>
    <row r="124" spans="1:15" x14ac:dyDescent="0.3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2069</v>
      </c>
      <c r="H124" s="16" t="s">
        <v>11112</v>
      </c>
      <c r="I124" s="15">
        <v>0</v>
      </c>
      <c r="J124" s="16" t="s">
        <v>45288</v>
      </c>
      <c r="K124" s="21">
        <f>_xlfn.SINGLE(IF(FLOW_THRU_100PCT="Y",1,INDEX(VariabilityMatrix,D8L317C1,_xlfn.SINGLE(D8L317C6))))</f>
        <v>0.7498490694249087</v>
      </c>
      <c r="L124" s="16" t="s">
        <v>45286</v>
      </c>
      <c r="M124" s="15">
        <f>IF(_xlfn.SINGLE(D8L317C2)&lt;&gt;0,_xlfn.SINGLE(D8L317C2)*_xlfn.SINGLE(D8L317C4),_xlfn.SINGLE(D8L317C3)*_xlfn.SINGLE(D8L317C4))</f>
        <v>1551.4377246401361</v>
      </c>
      <c r="N124" s="16" t="s">
        <v>11108</v>
      </c>
      <c r="O124" s="6">
        <f>1</f>
        <v>1</v>
      </c>
    </row>
    <row r="125" spans="1:15" x14ac:dyDescent="0.3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4601</v>
      </c>
      <c r="H125" s="16" t="s">
        <v>11112</v>
      </c>
      <c r="I125" s="15">
        <v>0</v>
      </c>
      <c r="J125" s="16" t="s">
        <v>45291</v>
      </c>
      <c r="K125" s="21">
        <f>_xlfn.SINGLE(IF(FLOW_THRU_100PCT="Y",1,INDEX(VariabilityMatrix,D8L318C1,_xlfn.SINGLE(D8L318C6))))</f>
        <v>0.7498490694249087</v>
      </c>
      <c r="L125" s="16" t="s">
        <v>45289</v>
      </c>
      <c r="M125" s="15">
        <f>IF(_xlfn.SINGLE(D8L318C2)&lt;&gt;0,_xlfn.SINGLE(D8L318C2)*_xlfn.SINGLE(D8L318C4),_xlfn.SINGLE(D8L318C3)*_xlfn.SINGLE(D8L318C4))</f>
        <v>3450.0555684240048</v>
      </c>
      <c r="N125" s="16" t="s">
        <v>11108</v>
      </c>
      <c r="O125" s="6">
        <f>1</f>
        <v>1</v>
      </c>
    </row>
    <row r="126" spans="1:15" x14ac:dyDescent="0.3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34802</v>
      </c>
      <c r="J126" s="16" t="s">
        <v>11112</v>
      </c>
      <c r="K126" s="21">
        <f>0</f>
        <v>0</v>
      </c>
      <c r="L126" s="16" t="s">
        <v>45292</v>
      </c>
      <c r="M126" s="15">
        <f>IF(_xlfn.SINGLE(D8L319C2)&lt;&gt;0,_xlfn.SINGLE(D8L319C2)*_xlfn.SINGLE(D8L319C4),_xlfn.SINGLE(D8L319C3)*_xlfn.SINGLE(D8L319C4))</f>
        <v>0</v>
      </c>
      <c r="N126" s="16" t="s">
        <v>11112</v>
      </c>
      <c r="O126" s="6">
        <f>0</f>
        <v>0</v>
      </c>
    </row>
    <row r="127" spans="1:15" x14ac:dyDescent="0.3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1177</v>
      </c>
      <c r="J127" s="16" t="s">
        <v>11112</v>
      </c>
      <c r="K127" s="21">
        <f>0</f>
        <v>0</v>
      </c>
      <c r="L127" s="16" t="s">
        <v>45294</v>
      </c>
      <c r="M127" s="15">
        <f>IF(_xlfn.SINGLE(D8L320C2)&lt;&gt;0,_xlfn.SINGLE(D8L320C2)*_xlfn.SINGLE(D8L320C4),_xlfn.SINGLE(D8L320C3)*_xlfn.SINGLE(D8L320C4))</f>
        <v>0</v>
      </c>
      <c r="N127" s="16" t="s">
        <v>11112</v>
      </c>
      <c r="O127" s="6">
        <f>0</f>
        <v>0</v>
      </c>
    </row>
    <row r="128" spans="1:15" x14ac:dyDescent="0.3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0</v>
      </c>
      <c r="H128" s="16" t="s">
        <v>45297</v>
      </c>
      <c r="I128" s="15">
        <f>A2L416C44</f>
        <v>0</v>
      </c>
      <c r="J128" s="16" t="s">
        <v>45298</v>
      </c>
      <c r="K128" s="21">
        <f>_xlfn.SINGLE(IF(FLOW_THRU_100PCT="Y",1,INDEX(VariabilityMatrix,D8L321C1,_xlfn.SINGLE(D8L321C6))))</f>
        <v>0.7498490694249087</v>
      </c>
      <c r="L128" s="16" t="s">
        <v>45296</v>
      </c>
      <c r="M128" s="15">
        <f>IF(_xlfn.SINGLE(D8L321C2)&lt;&gt;0,_xlfn.SINGLE(D8L321C2)*_xlfn.SINGLE(D8L321C4),_xlfn.SINGLE(D8L321C3)*_xlfn.SINGLE(D8L321C4))</f>
        <v>0</v>
      </c>
      <c r="N128" s="16" t="s">
        <v>11108</v>
      </c>
      <c r="O128" s="6">
        <f>1</f>
        <v>1</v>
      </c>
    </row>
    <row r="129" spans="1:15" x14ac:dyDescent="0.3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369</v>
      </c>
      <c r="H129" s="16" t="s">
        <v>11112</v>
      </c>
      <c r="I129" s="15">
        <v>0</v>
      </c>
      <c r="J129" s="16" t="s">
        <v>45301</v>
      </c>
      <c r="K129" s="21">
        <f>_xlfn.SINGLE(IF(FLOW_THRU_100PCT="Y",1,INDEX(VariabilityMatrix,D8L322C1,_xlfn.SINGLE(D8L322C6))))</f>
        <v>0.7498490694249087</v>
      </c>
      <c r="L129" s="16" t="s">
        <v>45299</v>
      </c>
      <c r="M129" s="15">
        <f>IF(_xlfn.SINGLE(D8L322C2)&lt;&gt;0,_xlfn.SINGLE(D8L322C2)*_xlfn.SINGLE(D8L322C4),_xlfn.SINGLE(D8L322C3)*_xlfn.SINGLE(D8L322C4))</f>
        <v>276.69430661779131</v>
      </c>
      <c r="N129" s="16" t="s">
        <v>11108</v>
      </c>
      <c r="O129" s="6">
        <f>1</f>
        <v>1</v>
      </c>
    </row>
    <row r="130" spans="1:15" x14ac:dyDescent="0.3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9978</v>
      </c>
      <c r="H130" s="16" t="s">
        <v>11112</v>
      </c>
      <c r="I130" s="15">
        <v>0</v>
      </c>
      <c r="J130" s="16" t="s">
        <v>45304</v>
      </c>
      <c r="K130" s="21">
        <f>_xlfn.SINGLE(IF(FLOW_THRU_100PCT="Y",1,INDEX(VariabilityMatrix,D8L323C1,_xlfn.SINGLE(D8L323C6))))</f>
        <v>0.7498490694249087</v>
      </c>
      <c r="L130" s="16" t="s">
        <v>45302</v>
      </c>
      <c r="M130" s="15">
        <f>IF(_xlfn.SINGLE(D8L323C2)&lt;&gt;0,_xlfn.SINGLE(D8L323C2)*_xlfn.SINGLE(D8L323C4),_xlfn.SINGLE(D8L323C3)*_xlfn.SINGLE(D8L323C4))</f>
        <v>7481.9940147217394</v>
      </c>
      <c r="N130" s="16" t="s">
        <v>11108</v>
      </c>
      <c r="O130" s="6">
        <f>1</f>
        <v>1</v>
      </c>
    </row>
    <row r="131" spans="1:15" x14ac:dyDescent="0.3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23865</v>
      </c>
      <c r="J131" s="16" t="s">
        <v>45109</v>
      </c>
      <c r="K131" s="21">
        <f>_xlfn.SINGLE(IF(FLOW_THRU_100PCT="Y",1,D8L442C4))</f>
        <v>0.67665505862142827</v>
      </c>
      <c r="L131" s="16" t="s">
        <v>45305</v>
      </c>
      <c r="M131" s="15">
        <f>IF(_xlfn.SINGLE(D8L324C2)&lt;&gt;0,_xlfn.SINGLE(D8L324C2)*_xlfn.SINGLE(D8L324C4),_xlfn.SINGLE(D8L324C3)*_xlfn.SINGLE(D8L324C4))</f>
        <v>16148.372974000386</v>
      </c>
      <c r="N131" s="16" t="s">
        <v>11112</v>
      </c>
      <c r="O131" s="6">
        <f>0</f>
        <v>0</v>
      </c>
    </row>
    <row r="132" spans="1:15" x14ac:dyDescent="0.3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132700.82105826668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98792.382835041339</v>
      </c>
      <c r="N132" s="16" t="s">
        <v>945</v>
      </c>
      <c r="O132" s="21" t="str">
        <f>NULL_VALUE</f>
        <v>n/a</v>
      </c>
    </row>
    <row r="133" spans="1:15" x14ac:dyDescent="0.3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132700.82105826668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26647.673996913963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89657.456790666867</v>
      </c>
      <c r="N133" s="16" t="s">
        <v>945</v>
      </c>
      <c r="O133" s="21" t="str">
        <f>NULL_VALUE</f>
        <v>n/a</v>
      </c>
    </row>
    <row r="134" spans="1:15" x14ac:dyDescent="0.3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26647.673996913963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-9134.9260443744715</v>
      </c>
      <c r="N134" s="16" t="s">
        <v>945</v>
      </c>
      <c r="O134" s="21" t="str">
        <f>NULL_VALUE</f>
        <v>n/a</v>
      </c>
    </row>
    <row r="135" spans="1:15" x14ac:dyDescent="0.3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1732</v>
      </c>
      <c r="J135" s="16" t="s">
        <v>45315</v>
      </c>
      <c r="K135" s="21">
        <f>_xlfn.SINGLE(IF(FLOW_THRU_100PCT="Y",1,D8L449C4))</f>
        <v>0.57709690894037002</v>
      </c>
      <c r="L135" s="16" t="s">
        <v>45313</v>
      </c>
      <c r="M135" s="15">
        <f>IF(_xlfn.SINGLE(D8L328C2)&lt;&gt;0,_xlfn.SINGLE(D8L328C2)*_xlfn.SINGLE(D8L328C4),_xlfn.SINGLE(D8L328C3)*_xlfn.SINGLE(D8L328C4))</f>
        <v>999.53184628472093</v>
      </c>
      <c r="N135" s="16" t="s">
        <v>11112</v>
      </c>
      <c r="O135" s="6">
        <f>0</f>
        <v>0</v>
      </c>
    </row>
    <row r="136" spans="1:15" x14ac:dyDescent="0.3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1852</v>
      </c>
      <c r="J136" s="16" t="s">
        <v>45315</v>
      </c>
      <c r="K136" s="21">
        <f>_xlfn.SINGLE(IF(FLOW_THRU_100PCT="Y",1,D8L449C4))</f>
        <v>0.57709690894037002</v>
      </c>
      <c r="L136" s="16" t="s">
        <v>45316</v>
      </c>
      <c r="M136" s="15">
        <f>IF(_xlfn.SINGLE(D8L329C2)&lt;&gt;0,_xlfn.SINGLE(D8L329C2)*_xlfn.SINGLE(D8L329C4),_xlfn.SINGLE(D8L329C3)*_xlfn.SINGLE(D8L329C4))</f>
        <v>1068.7834753575653</v>
      </c>
      <c r="N136" s="16" t="s">
        <v>11112</v>
      </c>
      <c r="O136" s="6">
        <f>0</f>
        <v>0</v>
      </c>
    </row>
    <row r="137" spans="1:15" x14ac:dyDescent="0.3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</v>
      </c>
      <c r="J137" s="16" t="s">
        <v>45315</v>
      </c>
      <c r="K137" s="21">
        <f>_xlfn.SINGLE(IF(FLOW_THRU_100PCT="Y",1,D8L449C4))</f>
        <v>0.57709690894037002</v>
      </c>
      <c r="L137" s="16" t="s">
        <v>45318</v>
      </c>
      <c r="M137" s="15">
        <f>IF(_xlfn.SINGLE(D8L330C2)&lt;&gt;0,_xlfn.SINGLE(D8L330C2)*_xlfn.SINGLE(D8L330C4),_xlfn.SINGLE(D8L330C3)*_xlfn.SINGLE(D8L330C4))</f>
        <v>0</v>
      </c>
      <c r="N137" s="16" t="s">
        <v>11112</v>
      </c>
      <c r="O137" s="6">
        <f>0</f>
        <v>0</v>
      </c>
    </row>
    <row r="138" spans="1:15" x14ac:dyDescent="0.3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</v>
      </c>
      <c r="J138" s="16" t="s">
        <v>45315</v>
      </c>
      <c r="K138" s="21">
        <f>_xlfn.SINGLE(IF(FLOW_THRU_100PCT="Y",1,D8L449C4))</f>
        <v>0.57709690894037002</v>
      </c>
      <c r="L138" s="16" t="s">
        <v>45320</v>
      </c>
      <c r="M138" s="15">
        <f>IF(_xlfn.SINGLE(D8L331C2)&lt;&gt;0,_xlfn.SINGLE(D8L331C2)*_xlfn.SINGLE(D8L331C4),_xlfn.SINGLE(D8L331C3)*_xlfn.SINGLE(D8L331C4))</f>
        <v>0</v>
      </c>
      <c r="N138" s="16" t="s">
        <v>11112</v>
      </c>
      <c r="O138" s="6">
        <f>0</f>
        <v>0</v>
      </c>
    </row>
    <row r="139" spans="1:15" x14ac:dyDescent="0.3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13.039208983176488</v>
      </c>
      <c r="J139" s="16" t="s">
        <v>45315</v>
      </c>
      <c r="K139" s="21">
        <f>_xlfn.SINGLE(IF(FLOW_THRU_100PCT="Y",1,D8L449C4))</f>
        <v>0.57709690894037002</v>
      </c>
      <c r="L139" s="16" t="s">
        <v>45322</v>
      </c>
      <c r="M139" s="15">
        <f>IF(_xlfn.SINGLE(D8L332C2)&lt;&gt;0,_xlfn.SINGLE(D8L332C2)*_xlfn.SINGLE(D8L332C4),_xlfn.SINGLE(D8L332C3)*_xlfn.SINGLE(D8L332C4))</f>
        <v>7.5248871992186563</v>
      </c>
      <c r="N139" s="16" t="s">
        <v>11112</v>
      </c>
      <c r="O139" s="6">
        <f>0</f>
        <v>0</v>
      </c>
    </row>
    <row r="140" spans="1:15" x14ac:dyDescent="0.3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_xlfn.SINGLE(IF(FLOW_THRU_100PCT="Y",1,D8L449C4))</f>
        <v>0.57709690894037002</v>
      </c>
      <c r="L140" s="16" t="s">
        <v>45324</v>
      </c>
      <c r="M140" s="15">
        <f>IF(_xlfn.SINGLE(D8L333C2)&lt;&gt;0,_xlfn.SINGLE(D8L333C2)*_xlfn.SINGLE(D8L333C4),_xlfn.SINGLE(D8L333C3)*_xlfn.SINGLE(D8L333C4))</f>
        <v>0</v>
      </c>
      <c r="N140" s="16" t="s">
        <v>11112</v>
      </c>
      <c r="O140" s="6">
        <f>0</f>
        <v>0</v>
      </c>
    </row>
    <row r="141" spans="1:15" x14ac:dyDescent="0.3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_xlfn.SINGLE(IF(FLOW_THRU_100PCT="Y",1,D8L449C4))</f>
        <v>0.57709690894037002</v>
      </c>
      <c r="L141" s="16" t="s">
        <v>45326</v>
      </c>
      <c r="M141" s="15">
        <f>IF(_xlfn.SINGLE(D8L334C2)&lt;&gt;0,_xlfn.SINGLE(D8L334C2)*_xlfn.SINGLE(D8L334C4),_xlfn.SINGLE(D8L334C3)*_xlfn.SINGLE(D8L334C4))</f>
        <v>0</v>
      </c>
      <c r="N141" s="16" t="s">
        <v>11112</v>
      </c>
      <c r="O141" s="6">
        <f>0</f>
        <v>0</v>
      </c>
    </row>
    <row r="142" spans="1:15" x14ac:dyDescent="0.3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0.80595552213894406</v>
      </c>
      <c r="J142" s="16" t="s">
        <v>45315</v>
      </c>
      <c r="K142" s="21">
        <f>_xlfn.SINGLE(IF(FLOW_THRU_100PCT="Y",1,D8L449C4))</f>
        <v>0.57709690894037002</v>
      </c>
      <c r="L142" s="16" t="s">
        <v>45328</v>
      </c>
      <c r="M142" s="15">
        <f>IF(_xlfn.SINGLE(D8L335C2)&lt;&gt;0,_xlfn.SINGLE(D8L335C2)*_xlfn.SINGLE(D8L335C4),_xlfn.SINGLE(D8L335C3)*_xlfn.SINGLE(D8L335C4))</f>
        <v>0.46511444056980655</v>
      </c>
      <c r="N142" s="16" t="s">
        <v>11112</v>
      </c>
      <c r="O142" s="6">
        <f>0</f>
        <v>0</v>
      </c>
    </row>
    <row r="143" spans="1:15" x14ac:dyDescent="0.3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10489</v>
      </c>
      <c r="J143" s="16" t="s">
        <v>45315</v>
      </c>
      <c r="K143" s="21">
        <f>_xlfn.SINGLE(IF(FLOW_THRU_100PCT="Y",1,D8L449C4))</f>
        <v>0.57709690894037002</v>
      </c>
      <c r="L143" s="16" t="s">
        <v>45330</v>
      </c>
      <c r="M143" s="15">
        <f>IF(_xlfn.SINGLE(D8L336C2)&lt;&gt;0,_xlfn.SINGLE(D8L336C2)*_xlfn.SINGLE(D8L336C4),_xlfn.SINGLE(D8L336C3)*_xlfn.SINGLE(D8L336C4))</f>
        <v>6053.1694778755409</v>
      </c>
      <c r="N143" s="16" t="s">
        <v>11112</v>
      </c>
      <c r="O143" s="6">
        <f>0</f>
        <v>0</v>
      </c>
    </row>
    <row r="144" spans="1:15" x14ac:dyDescent="0.3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204</v>
      </c>
      <c r="J144" s="16" t="s">
        <v>45315</v>
      </c>
      <c r="K144" s="21">
        <f>_xlfn.SINGLE(IF(FLOW_THRU_100PCT="Y",1,D8L449C4))</f>
        <v>0.57709690894037002</v>
      </c>
      <c r="L144" s="16" t="s">
        <v>45332</v>
      </c>
      <c r="M144" s="15">
        <f>IF(_xlfn.SINGLE(D8L337C2)&lt;&gt;0,_xlfn.SINGLE(D8L337C2)*_xlfn.SINGLE(D8L337C4),_xlfn.SINGLE(D8L337C3)*_xlfn.SINGLE(D8L337C4))</f>
        <v>117.72776942383548</v>
      </c>
      <c r="N144" s="16" t="s">
        <v>11112</v>
      </c>
      <c r="O144" s="6">
        <f>0</f>
        <v>0</v>
      </c>
    </row>
    <row r="145" spans="1:15" x14ac:dyDescent="0.3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171</v>
      </c>
      <c r="J145" s="16" t="s">
        <v>45315</v>
      </c>
      <c r="K145" s="21">
        <f>_xlfn.SINGLE(IF(FLOW_THRU_100PCT="Y",1,D8L449C4))</f>
        <v>0.57709690894037002</v>
      </c>
      <c r="L145" s="16" t="s">
        <v>45334</v>
      </c>
      <c r="M145" s="15">
        <f>IF(_xlfn.SINGLE(D8L338C2)&lt;&gt;0,_xlfn.SINGLE(D8L338C2)*_xlfn.SINGLE(D8L338C4),_xlfn.SINGLE(D8L338C3)*_xlfn.SINGLE(D8L338C4))</f>
        <v>98.683571428803276</v>
      </c>
      <c r="N145" s="16" t="s">
        <v>11112</v>
      </c>
      <c r="O145" s="6">
        <f>0</f>
        <v>0</v>
      </c>
    </row>
    <row r="146" spans="1:15" x14ac:dyDescent="0.3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5</v>
      </c>
      <c r="J146" s="16" t="s">
        <v>45315</v>
      </c>
      <c r="K146" s="21">
        <f>_xlfn.SINGLE(IF(FLOW_THRU_100PCT="Y",1,D8L449C4))</f>
        <v>0.57709690894037002</v>
      </c>
      <c r="L146" s="16" t="s">
        <v>45336</v>
      </c>
      <c r="M146" s="15">
        <f>IF(_xlfn.SINGLE(D8L339C2)&lt;&gt;0,_xlfn.SINGLE(D8L339C2)*_xlfn.SINGLE(D8L339C4),_xlfn.SINGLE(D8L339C3)*_xlfn.SINGLE(D8L339C4))</f>
        <v>2.8854845447018502</v>
      </c>
      <c r="N146" s="16" t="s">
        <v>11112</v>
      </c>
      <c r="O146" s="6">
        <f>0</f>
        <v>0</v>
      </c>
    </row>
    <row r="147" spans="1:15" x14ac:dyDescent="0.3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_xlfn.SINGLE(IF(FLOW_THRU_100PCT="Y",1,D8L449C4))</f>
        <v>0.57709690894037002</v>
      </c>
      <c r="L147" s="16" t="s">
        <v>45338</v>
      </c>
      <c r="M147" s="15">
        <f>IF(_xlfn.SINGLE(D8L340C2)&lt;&gt;0,_xlfn.SINGLE(D8L340C2)*_xlfn.SINGLE(D8L340C4),_xlfn.SINGLE(D8L340C3)*_xlfn.SINGLE(D8L340C4))</f>
        <v>0</v>
      </c>
      <c r="N147" s="16" t="s">
        <v>11112</v>
      </c>
      <c r="O147" s="6">
        <f>0</f>
        <v>0</v>
      </c>
    </row>
    <row r="148" spans="1:15" x14ac:dyDescent="0.3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0</v>
      </c>
      <c r="J148" s="16" t="s">
        <v>45315</v>
      </c>
      <c r="K148" s="21">
        <f>_xlfn.SINGLE(IF(FLOW_THRU_100PCT="Y",1,D8L449C4))</f>
        <v>0.57709690894037002</v>
      </c>
      <c r="L148" s="16" t="s">
        <v>45340</v>
      </c>
      <c r="M148" s="15">
        <f>IF(_xlfn.SINGLE(D8L341C2)&lt;&gt;0,_xlfn.SINGLE(D8L341C2)*_xlfn.SINGLE(D8L341C4),_xlfn.SINGLE(D8L341C3)*_xlfn.SINGLE(D8L341C4))</f>
        <v>0</v>
      </c>
      <c r="N148" s="16" t="s">
        <v>11112</v>
      </c>
      <c r="O148" s="6">
        <f>0</f>
        <v>0</v>
      </c>
    </row>
    <row r="149" spans="1:15" x14ac:dyDescent="0.3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_xlfn.SINGLE(IF(FLOW_THRU_100PCT="Y",1,D8L449C4))</f>
        <v>0.57709690894037002</v>
      </c>
      <c r="L149" s="16" t="s">
        <v>45342</v>
      </c>
      <c r="M149" s="15">
        <f>IF(_xlfn.SINGLE(D8L342C2)&lt;&gt;0,_xlfn.SINGLE(D8L342C2)*_xlfn.SINGLE(D8L342C4),_xlfn.SINGLE(D8L342C3)*_xlfn.SINGLE(D8L342C4))</f>
        <v>0</v>
      </c>
      <c r="N149" s="16" t="s">
        <v>11112</v>
      </c>
      <c r="O149" s="6">
        <f>0</f>
        <v>0</v>
      </c>
    </row>
    <row r="150" spans="1:15" x14ac:dyDescent="0.3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_xlfn.SINGLE(IF(FLOW_THRU_100PCT="Y",1,D8L449C4))</f>
        <v>0.57709690894037002</v>
      </c>
      <c r="L150" s="16" t="s">
        <v>45343</v>
      </c>
      <c r="M150" s="15">
        <f>IF(_xlfn.SINGLE(D8L343C2)&lt;&gt;0,_xlfn.SINGLE(D8L343C2)*_xlfn.SINGLE(D8L343C4),_xlfn.SINGLE(D8L343C3)*_xlfn.SINGLE(D8L343C4))</f>
        <v>0</v>
      </c>
      <c r="N150" s="16" t="s">
        <v>11112</v>
      </c>
      <c r="O150" s="6">
        <f>0</f>
        <v>0</v>
      </c>
    </row>
    <row r="151" spans="1:15" x14ac:dyDescent="0.3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6908</v>
      </c>
      <c r="J151" s="16" t="s">
        <v>45315</v>
      </c>
      <c r="K151" s="21">
        <f>_xlfn.SINGLE(IF(FLOW_THRU_100PCT="Y",1,D8L449C4))</f>
        <v>0.57709690894037002</v>
      </c>
      <c r="L151" s="16" t="s">
        <v>45345</v>
      </c>
      <c r="M151" s="15">
        <f>IF(_xlfn.SINGLE(D8L344C2)&lt;&gt;0,_xlfn.SINGLE(D8L344C2)*_xlfn.SINGLE(D8L344C4),_xlfn.SINGLE(D8L344C3)*_xlfn.SINGLE(D8L344C4))</f>
        <v>3986.5854469600763</v>
      </c>
      <c r="N151" s="16" t="s">
        <v>11112</v>
      </c>
      <c r="O151" s="6">
        <f>0</f>
        <v>0</v>
      </c>
    </row>
    <row r="152" spans="1:15" x14ac:dyDescent="0.3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_xlfn.SINGLE(IF(FLOW_THRU_100PCT="Y",1,D8L449C4))</f>
        <v>0.57709690894037002</v>
      </c>
      <c r="L152" s="16" t="s">
        <v>45347</v>
      </c>
      <c r="M152" s="15">
        <f>IF(_xlfn.SINGLE(D8L345C2)&lt;&gt;0,_xlfn.SINGLE(D8L345C2)*_xlfn.SINGLE(D8L345C4),_xlfn.SINGLE(D8L345C3)*_xlfn.SINGLE(D8L345C4))</f>
        <v>0</v>
      </c>
      <c r="N152" s="16" t="s">
        <v>11112</v>
      </c>
      <c r="O152" s="6">
        <f>0</f>
        <v>0</v>
      </c>
    </row>
    <row r="153" spans="1:15" x14ac:dyDescent="0.3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-3</v>
      </c>
      <c r="J153" s="16" t="s">
        <v>45315</v>
      </c>
      <c r="K153" s="21">
        <f>_xlfn.SINGLE(IF(FLOW_THRU_100PCT="Y",1,D8L449C4))</f>
        <v>0.57709690894037002</v>
      </c>
      <c r="L153" s="16" t="s">
        <v>45349</v>
      </c>
      <c r="M153" s="15">
        <f>IF(_xlfn.SINGLE(D8L346C2)&lt;&gt;0,_xlfn.SINGLE(D8L346C2)*_xlfn.SINGLE(D8L346C4),_xlfn.SINGLE(D8L346C3)*_xlfn.SINGLE(D8L346C4))</f>
        <v>-1.73129072682111</v>
      </c>
      <c r="N153" s="16" t="s">
        <v>11112</v>
      </c>
      <c r="O153" s="6">
        <f>0</f>
        <v>0</v>
      </c>
    </row>
    <row r="154" spans="1:15" x14ac:dyDescent="0.3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_xlfn.SINGLE(IF(FLOW_THRU_100PCT="Y",1,D8L449C4))</f>
        <v>0.57709690894037002</v>
      </c>
      <c r="L154" s="16" t="s">
        <v>45351</v>
      </c>
      <c r="M154" s="15">
        <f>IF(_xlfn.SINGLE(D8L347C2)&lt;&gt;0,_xlfn.SINGLE(D8L347C2)*_xlfn.SINGLE(D8L347C4),_xlfn.SINGLE(D8L347C3)*_xlfn.SINGLE(D8L347C4))</f>
        <v>0</v>
      </c>
      <c r="N154" s="16" t="s">
        <v>11112</v>
      </c>
      <c r="O154" s="6">
        <f>0</f>
        <v>0</v>
      </c>
    </row>
    <row r="155" spans="1:15" x14ac:dyDescent="0.3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0</v>
      </c>
      <c r="J155" s="16" t="s">
        <v>45315</v>
      </c>
      <c r="K155" s="21">
        <f>_xlfn.SINGLE(IF(FLOW_THRU_100PCT="Y",1,D8L449C4))</f>
        <v>0.57709690894037002</v>
      </c>
      <c r="L155" s="16" t="s">
        <v>45353</v>
      </c>
      <c r="M155" s="15">
        <f>IF(_xlfn.SINGLE(D8L348C2)&lt;&gt;0,_xlfn.SINGLE(D8L348C2)*_xlfn.SINGLE(D8L348C4),_xlfn.SINGLE(D8L348C3)*_xlfn.SINGLE(D8L348C4))</f>
        <v>0</v>
      </c>
      <c r="N155" s="16" t="s">
        <v>11112</v>
      </c>
      <c r="O155" s="6">
        <f>0</f>
        <v>0</v>
      </c>
    </row>
    <row r="156" spans="1:15" x14ac:dyDescent="0.3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</v>
      </c>
      <c r="J156" s="16" t="s">
        <v>45315</v>
      </c>
      <c r="K156" s="21">
        <f>_xlfn.SINGLE(IF(FLOW_THRU_100PCT="Y",1,D8L449C4))</f>
        <v>0.57709690894037002</v>
      </c>
      <c r="L156" s="16" t="s">
        <v>45355</v>
      </c>
      <c r="M156" s="15">
        <f>IF(_xlfn.SINGLE(D8L349C2)&lt;&gt;0,_xlfn.SINGLE(D8L349C2)*_xlfn.SINGLE(D8L349C4),_xlfn.SINGLE(D8L349C3)*_xlfn.SINGLE(D8L349C4))</f>
        <v>0</v>
      </c>
      <c r="N156" s="16" t="s">
        <v>11112</v>
      </c>
      <c r="O156" s="6">
        <f>0</f>
        <v>0</v>
      </c>
    </row>
    <row r="157" spans="1:15" x14ac:dyDescent="0.3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43.794588519997902</v>
      </c>
      <c r="J157" s="16" t="s">
        <v>45315</v>
      </c>
      <c r="K157" s="21">
        <f>_xlfn.SINGLE(IF(FLOW_THRU_100PCT="Y",1,D8L449C4))</f>
        <v>0.57709690894037002</v>
      </c>
      <c r="L157" s="16" t="s">
        <v>45357</v>
      </c>
      <c r="M157" s="15">
        <f>IF(_xlfn.SINGLE(D8L350C2)&lt;&gt;0,_xlfn.SINGLE(D8L350C2)*_xlfn.SINGLE(D8L350C4),_xlfn.SINGLE(D8L350C3)*_xlfn.SINGLE(D8L350C4))</f>
        <v>25.273721663206203</v>
      </c>
      <c r="N157" s="16" t="s">
        <v>11112</v>
      </c>
      <c r="O157" s="6">
        <f>0</f>
        <v>0</v>
      </c>
    </row>
    <row r="158" spans="1:15" x14ac:dyDescent="0.3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_xlfn.SINGLE(IF(FLOW_THRU_100PCT="Y",1,D8L449C4))</f>
        <v>0.57709690894037002</v>
      </c>
      <c r="L158" s="16" t="s">
        <v>45359</v>
      </c>
      <c r="M158" s="15">
        <f>IF(_xlfn.SINGLE(D8L351C2)&lt;&gt;0,_xlfn.SINGLE(D8L351C2)*_xlfn.SINGLE(D8L351C4),_xlfn.SINGLE(D8L351C3)*_xlfn.SINGLE(D8L351C4))</f>
        <v>0</v>
      </c>
      <c r="N158" s="16" t="s">
        <v>11112</v>
      </c>
      <c r="O158" s="6">
        <f>0</f>
        <v>0</v>
      </c>
    </row>
    <row r="159" spans="1:15" x14ac:dyDescent="0.3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_xlfn.SINGLE(IF(FLOW_THRU_100PCT="Y",1,D8L449C4))</f>
        <v>0.57709690894037002</v>
      </c>
      <c r="L159" s="16" t="s">
        <v>45361</v>
      </c>
      <c r="M159" s="15">
        <f>IF(_xlfn.SINGLE(D8L352C2)&lt;&gt;0,_xlfn.SINGLE(D8L352C2)*_xlfn.SINGLE(D8L352C4),_xlfn.SINGLE(D8L352C3)*_xlfn.SINGLE(D8L352C4))</f>
        <v>0</v>
      </c>
      <c r="N159" s="16" t="s">
        <v>11112</v>
      </c>
      <c r="O159" s="6">
        <f>0</f>
        <v>0</v>
      </c>
    </row>
    <row r="160" spans="1:15" x14ac:dyDescent="0.3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_xlfn.SINGLE(IF(FLOW_THRU_100PCT="Y",1,D8L449C4))</f>
        <v>0.57709690894037002</v>
      </c>
      <c r="L160" s="16" t="s">
        <v>45363</v>
      </c>
      <c r="M160" s="15">
        <f>IF(_xlfn.SINGLE(D8L353C2)&lt;&gt;0,_xlfn.SINGLE(D8L353C2)*_xlfn.SINGLE(D8L353C4),_xlfn.SINGLE(D8L353C3)*_xlfn.SINGLE(D8L353C4))</f>
        <v>0</v>
      </c>
      <c r="N160" s="16" t="s">
        <v>11112</v>
      </c>
      <c r="O160" s="6">
        <f>0</f>
        <v>0</v>
      </c>
    </row>
    <row r="161" spans="1:15" x14ac:dyDescent="0.3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3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21415.639753025313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12358.899504451418</v>
      </c>
      <c r="N162" s="16" t="s">
        <v>945</v>
      </c>
      <c r="O162" s="21" t="str">
        <f>NULL_VALUE</f>
        <v>n/a</v>
      </c>
    </row>
    <row r="163" spans="1:15" x14ac:dyDescent="0.3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21415.639753025313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12358.899504451418</v>
      </c>
      <c r="N163" s="16" t="s">
        <v>945</v>
      </c>
      <c r="O163" s="21" t="str">
        <f>NULL_VALUE</f>
        <v>n/a</v>
      </c>
    </row>
    <row r="164" spans="1:15" x14ac:dyDescent="0.3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4881.153974389772</v>
      </c>
      <c r="J164" s="16" t="s">
        <v>45373</v>
      </c>
      <c r="K164" s="21">
        <f>_xlfn.SINGLE(IF(FLOW_THRU_100PCT="Y",1,D8L456C4))</f>
        <v>0.58596167007872069</v>
      </c>
      <c r="L164" s="16" t="s">
        <v>45371</v>
      </c>
      <c r="M164" s="15">
        <f>IF(_xlfn.SINGLE(D8L357C2)&lt;&gt;0,_xlfn.SINGLE(D8L357C2)*_xlfn.SINGLE(D8L357C4),_xlfn.SINGLE(D8L357C3)*_xlfn.SINGLE(D8L357C4))</f>
        <v>2860.1691347448159</v>
      </c>
      <c r="N164" s="16" t="s">
        <v>11112</v>
      </c>
      <c r="O164" s="6">
        <f>0</f>
        <v>0</v>
      </c>
    </row>
    <row r="165" spans="1:15" x14ac:dyDescent="0.3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0</v>
      </c>
      <c r="J165" s="16" t="s">
        <v>45373</v>
      </c>
      <c r="K165" s="21">
        <f>_xlfn.SINGLE(IF(FLOW_THRU_100PCT="Y",1,D8L456C4))</f>
        <v>0.58596167007872069</v>
      </c>
      <c r="L165" s="16" t="s">
        <v>45374</v>
      </c>
      <c r="M165" s="15">
        <f>IF(_xlfn.SINGLE(D8L358C2)&lt;&gt;0,_xlfn.SINGLE(D8L358C2)*_xlfn.SINGLE(D8L358C4),_xlfn.SINGLE(D8L358C3)*_xlfn.SINGLE(D8L358C4))</f>
        <v>0</v>
      </c>
      <c r="N165" s="16" t="s">
        <v>11112</v>
      </c>
      <c r="O165" s="6">
        <f>0</f>
        <v>0</v>
      </c>
    </row>
    <row r="166" spans="1:15" x14ac:dyDescent="0.3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</v>
      </c>
      <c r="J166" s="16" t="s">
        <v>45373</v>
      </c>
      <c r="K166" s="21">
        <f>_xlfn.SINGLE(IF(FLOW_THRU_100PCT="Y",1,D8L456C4))</f>
        <v>0.58596167007872069</v>
      </c>
      <c r="L166" s="16" t="s">
        <v>45376</v>
      </c>
      <c r="M166" s="15">
        <f>IF(_xlfn.SINGLE(D8L359C2)&lt;&gt;0,_xlfn.SINGLE(D8L359C2)*_xlfn.SINGLE(D8L359C4),_xlfn.SINGLE(D8L359C3)*_xlfn.SINGLE(D8L359C4))</f>
        <v>0</v>
      </c>
      <c r="N166" s="16" t="s">
        <v>11112</v>
      </c>
      <c r="O166" s="6">
        <f>0</f>
        <v>0</v>
      </c>
    </row>
    <row r="167" spans="1:15" x14ac:dyDescent="0.3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244.35335389381669</v>
      </c>
      <c r="J167" s="16" t="s">
        <v>45373</v>
      </c>
      <c r="K167" s="21">
        <f>_xlfn.SINGLE(IF(FLOW_THRU_100PCT="Y",1,D8L456C4))</f>
        <v>0.58596167007872069</v>
      </c>
      <c r="L167" s="16" t="s">
        <v>45378</v>
      </c>
      <c r="M167" s="15">
        <f>IF(_xlfn.SINGLE(D8L360C2)&lt;&gt;0,_xlfn.SINGLE(D8L360C2)*_xlfn.SINGLE(D8L360C4),_xlfn.SINGLE(D8L360C3)*_xlfn.SINGLE(D8L360C4))</f>
        <v>143.18169933695751</v>
      </c>
      <c r="N167" s="16" t="s">
        <v>11112</v>
      </c>
      <c r="O167" s="6">
        <f>0</f>
        <v>0</v>
      </c>
    </row>
    <row r="168" spans="1:15" x14ac:dyDescent="0.3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15874.052318871558</v>
      </c>
      <c r="J168" s="16" t="s">
        <v>45373</v>
      </c>
      <c r="K168" s="21">
        <f>_xlfn.SINGLE(IF(FLOW_THRU_100PCT="Y",1,D8L456C4))</f>
        <v>0.58596167007872069</v>
      </c>
      <c r="L168" s="16" t="s">
        <v>45380</v>
      </c>
      <c r="M168" s="15">
        <f>IF(_xlfn.SINGLE(D8L361C2)&lt;&gt;0,_xlfn.SINGLE(D8L361C2)*_xlfn.SINGLE(D8L361C4),_xlfn.SINGLE(D8L361C3)*_xlfn.SINGLE(D8L361C4))</f>
        <v>9301.5862076829671</v>
      </c>
      <c r="N168" s="16" t="s">
        <v>11112</v>
      </c>
      <c r="O168" s="6">
        <f>0</f>
        <v>0</v>
      </c>
    </row>
    <row r="169" spans="1:15" x14ac:dyDescent="0.3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486.49579491901937</v>
      </c>
      <c r="J169" s="16" t="s">
        <v>45373</v>
      </c>
      <c r="K169" s="21">
        <f>_xlfn.SINGLE(IF(FLOW_THRU_100PCT="Y",1,D8L456C4))</f>
        <v>0.58596167007872069</v>
      </c>
      <c r="L169" s="16" t="s">
        <v>45382</v>
      </c>
      <c r="M169" s="15">
        <f>IF(_xlfn.SINGLE(D8L362C2)&lt;&gt;0,_xlfn.SINGLE(D8L362C2)*_xlfn.SINGLE(D8L362C4),_xlfn.SINGLE(D8L362C3)*_xlfn.SINGLE(D8L362C4))</f>
        <v>285.06788847702342</v>
      </c>
      <c r="N169" s="16" t="s">
        <v>11112</v>
      </c>
      <c r="O169" s="6">
        <f>0</f>
        <v>0</v>
      </c>
    </row>
    <row r="170" spans="1:15" x14ac:dyDescent="0.3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_xlfn.SINGLE(IF(FLOW_THRU_100PCT="Y",1,D8L456C4))</f>
        <v>0.58596167007872069</v>
      </c>
      <c r="L170" s="16" t="s">
        <v>45384</v>
      </c>
      <c r="M170" s="15">
        <f>IF(_xlfn.SINGLE(D8L363C2)&lt;&gt;0,_xlfn.SINGLE(D8L363C2)*_xlfn.SINGLE(D8L363C4),_xlfn.SINGLE(D8L363C3)*_xlfn.SINGLE(D8L363C4))</f>
        <v>0</v>
      </c>
      <c r="N170" s="16" t="s">
        <v>11112</v>
      </c>
      <c r="O170" s="6">
        <f>0</f>
        <v>0</v>
      </c>
    </row>
    <row r="171" spans="1:15" x14ac:dyDescent="0.3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0.4100259544197381</v>
      </c>
      <c r="J171" s="16" t="s">
        <v>45373</v>
      </c>
      <c r="K171" s="21">
        <f>_xlfn.SINGLE(IF(FLOW_THRU_100PCT="Y",1,D8L456C4))</f>
        <v>0.58596167007872069</v>
      </c>
      <c r="L171" s="16" t="s">
        <v>45386</v>
      </c>
      <c r="M171" s="15">
        <f>IF(_xlfn.SINGLE(D8L364C2)&lt;&gt;0,_xlfn.SINGLE(D8L364C2)*_xlfn.SINGLE(D8L364C4),_xlfn.SINGLE(D8L364C3)*_xlfn.SINGLE(D8L364C4))</f>
        <v>0.24025949302741115</v>
      </c>
      <c r="N171" s="16" t="s">
        <v>11112</v>
      </c>
      <c r="O171" s="6">
        <f>0</f>
        <v>0</v>
      </c>
    </row>
    <row r="172" spans="1:15" x14ac:dyDescent="0.3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2620.6808876737568</v>
      </c>
      <c r="J172" s="16" t="s">
        <v>45373</v>
      </c>
      <c r="K172" s="21">
        <f>_xlfn.SINGLE(IF(FLOW_THRU_100PCT="Y",1,D8L456C4))</f>
        <v>0.58596167007872069</v>
      </c>
      <c r="L172" s="16" t="s">
        <v>45388</v>
      </c>
      <c r="M172" s="15">
        <f>IF(_xlfn.SINGLE(D8L365C2)&lt;&gt;0,_xlfn.SINGLE(D8L365C2)*_xlfn.SINGLE(D8L365C4),_xlfn.SINGLE(D8L365C3)*_xlfn.SINGLE(D8L365C4))</f>
        <v>1535.6185496846988</v>
      </c>
      <c r="N172" s="16" t="s">
        <v>11112</v>
      </c>
      <c r="O172" s="6">
        <f>0</f>
        <v>0</v>
      </c>
    </row>
    <row r="173" spans="1:15" x14ac:dyDescent="0.3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81.398816084993783</v>
      </c>
      <c r="J173" s="16" t="s">
        <v>45373</v>
      </c>
      <c r="K173" s="21">
        <f>_xlfn.SINGLE(IF(FLOW_THRU_100PCT="Y",1,D8L456C4))</f>
        <v>0.58596167007872069</v>
      </c>
      <c r="L173" s="16" t="s">
        <v>45390</v>
      </c>
      <c r="M173" s="15">
        <f>IF(_xlfn.SINGLE(D8L366C2)&lt;&gt;0,_xlfn.SINGLE(D8L366C2)*_xlfn.SINGLE(D8L366C4),_xlfn.SINGLE(D8L366C3)*_xlfn.SINGLE(D8L366C4))</f>
        <v>47.696586215593591</v>
      </c>
      <c r="N173" s="16" t="s">
        <v>11112</v>
      </c>
      <c r="O173" s="6">
        <f>0</f>
        <v>0</v>
      </c>
    </row>
    <row r="174" spans="1:15" x14ac:dyDescent="0.3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_xlfn.SINGLE(IF(FLOW_THRU_100PCT="Y",1,D8L456C4))</f>
        <v>0.58596167007872069</v>
      </c>
      <c r="L174" s="16" t="s">
        <v>45392</v>
      </c>
      <c r="M174" s="15">
        <f>IF(_xlfn.SINGLE(D8L367C2)&lt;&gt;0,_xlfn.SINGLE(D8L367C2)*_xlfn.SINGLE(D8L367C4),_xlfn.SINGLE(D8L367C3)*_xlfn.SINGLE(D8L367C4))</f>
        <v>0</v>
      </c>
      <c r="N174" s="16" t="s">
        <v>11112</v>
      </c>
      <c r="O174" s="6">
        <f>0</f>
        <v>0</v>
      </c>
    </row>
    <row r="175" spans="1:15" x14ac:dyDescent="0.3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3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24188.54517178734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14173.560325635086</v>
      </c>
      <c r="N176" s="16" t="s">
        <v>945</v>
      </c>
      <c r="O176" s="21" t="str">
        <f>NULL_VALUE</f>
        <v>n/a</v>
      </c>
    </row>
    <row r="177" spans="1:15" x14ac:dyDescent="0.3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24188.54517178734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14173.560325635086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4CFDEF-BC46-494D-8DC6-07BF47FEFF6C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45400</v>
      </c>
    </row>
    <row r="3" spans="1:11" x14ac:dyDescent="0.3">
      <c r="B3" s="13" t="s">
        <v>44791</v>
      </c>
    </row>
    <row r="4" spans="1:11" x14ac:dyDescent="0.3">
      <c r="B4" s="13" t="s">
        <v>45401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3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71553.179199042686</v>
      </c>
      <c r="F8" s="16" t="s">
        <v>45463</v>
      </c>
      <c r="G8" s="15">
        <f>D1L234C7</f>
        <v>50374.70975185946</v>
      </c>
      <c r="H8" s="16" t="s">
        <v>45464</v>
      </c>
      <c r="I8" s="15">
        <f>D1L251C7</f>
        <v>135182.29186611401</v>
      </c>
      <c r="J8" s="16" t="s">
        <v>945</v>
      </c>
      <c r="K8" s="21" t="str">
        <f>NULL_VALUE</f>
        <v>n/a</v>
      </c>
    </row>
    <row r="9" spans="1:11" x14ac:dyDescent="0.3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114956.96296726177</v>
      </c>
      <c r="F9" s="16" t="s">
        <v>45466</v>
      </c>
      <c r="G9" s="15">
        <f>D3L217C7</f>
        <v>2598.2300556423579</v>
      </c>
      <c r="H9" s="16" t="s">
        <v>45467</v>
      </c>
      <c r="I9" s="15">
        <f>D3L224C7</f>
        <v>19984.466349093251</v>
      </c>
      <c r="J9" s="16" t="s">
        <v>945</v>
      </c>
      <c r="K9" s="21" t="str">
        <f>NULL_VALUE</f>
        <v>n/a</v>
      </c>
    </row>
    <row r="10" spans="1:11" x14ac:dyDescent="0.3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2.0142131464189828E-3</v>
      </c>
      <c r="J10" s="16" t="s">
        <v>945</v>
      </c>
      <c r="K10" s="21" t="str">
        <f>NULL_VALUE</f>
        <v>n/a</v>
      </c>
    </row>
    <row r="11" spans="1:11" x14ac:dyDescent="0.3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3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3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3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2471.0458727987852</v>
      </c>
      <c r="F14" s="16" t="s">
        <v>45479</v>
      </c>
      <c r="G14" s="15">
        <f>D3L217C20</f>
        <v>-79.640496407576748</v>
      </c>
      <c r="H14" s="16" t="s">
        <v>45480</v>
      </c>
      <c r="I14" s="15">
        <f>D3L224C20</f>
        <v>-3.7982570833865275</v>
      </c>
      <c r="J14" s="16" t="s">
        <v>945</v>
      </c>
      <c r="K14" s="21" t="str">
        <f>NULL_VALUE</f>
        <v>n/a</v>
      </c>
    </row>
    <row r="15" spans="1:11" x14ac:dyDescent="0.3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140502.9547377644</v>
      </c>
      <c r="F15" s="16" t="s">
        <v>45482</v>
      </c>
      <c r="G15" s="15">
        <f>D3L217C16</f>
        <v>3175.6145124517689</v>
      </c>
      <c r="H15" s="16" t="s">
        <v>45483</v>
      </c>
      <c r="I15" s="15">
        <f>D3L224C16</f>
        <v>24425.45887111397</v>
      </c>
      <c r="J15" s="16" t="s">
        <v>945</v>
      </c>
      <c r="K15" s="21" t="str">
        <f>NULL_VALUE</f>
        <v>n/a</v>
      </c>
    </row>
    <row r="16" spans="1:11" x14ac:dyDescent="0.3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77713.394753983084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3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3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5070.479407451232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3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3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3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-1.7702476735457815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3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3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23131.549170117687</v>
      </c>
      <c r="F23" s="16" t="s">
        <v>45496</v>
      </c>
      <c r="G23" s="15">
        <f>D2L236C7</f>
        <v>16621.571099218232</v>
      </c>
      <c r="H23" s="16" t="s">
        <v>45497</v>
      </c>
      <c r="I23" s="15">
        <f>D2L255C7</f>
        <v>53531.013604662527</v>
      </c>
      <c r="J23" s="16" t="s">
        <v>945</v>
      </c>
      <c r="K23" s="21" t="str">
        <f>NULL_VALUE</f>
        <v>n/a</v>
      </c>
    </row>
    <row r="24" spans="1:11" x14ac:dyDescent="0.3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42143.161268902571</v>
      </c>
      <c r="F24" s="16" t="s">
        <v>45499</v>
      </c>
      <c r="G24" s="15">
        <f>D3L217C32</f>
        <v>519.30063274208624</v>
      </c>
      <c r="H24" s="16" t="s">
        <v>45500</v>
      </c>
      <c r="I24" s="15">
        <f>D3L224C32</f>
        <v>3994.2367680491357</v>
      </c>
      <c r="J24" s="16" t="s">
        <v>945</v>
      </c>
      <c r="K24" s="21" t="str">
        <f>NULL_VALUE</f>
        <v>n/a</v>
      </c>
    </row>
    <row r="25" spans="1:11" x14ac:dyDescent="0.3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27307.042969930353</v>
      </c>
      <c r="F25" s="16" t="s">
        <v>45502</v>
      </c>
      <c r="G25" s="15">
        <f>D4L213C7</f>
        <v>1285.3152951388474</v>
      </c>
      <c r="H25" s="16" t="s">
        <v>45503</v>
      </c>
      <c r="I25" s="15">
        <f>D4L220C7</f>
        <v>5653.209066130602</v>
      </c>
      <c r="J25" s="16" t="s">
        <v>945</v>
      </c>
      <c r="K25" s="21" t="str">
        <f>NULL_VALUE</f>
        <v>n/a</v>
      </c>
    </row>
    <row r="26" spans="1:11" x14ac:dyDescent="0.3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3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3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0</v>
      </c>
      <c r="F28" s="16" t="s">
        <v>45511</v>
      </c>
      <c r="G28" s="15">
        <f>D7L926C5</f>
        <v>0</v>
      </c>
      <c r="H28" s="16" t="s">
        <v>45512</v>
      </c>
      <c r="I28" s="15">
        <f>D7L927C5</f>
        <v>0</v>
      </c>
      <c r="J28" s="16" t="s">
        <v>945</v>
      </c>
      <c r="K28" s="21" t="str">
        <f>NULL_VALUE</f>
        <v>n/a</v>
      </c>
    </row>
    <row r="29" spans="1:11" x14ac:dyDescent="0.3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0</v>
      </c>
      <c r="F29" s="16" t="s">
        <v>45514</v>
      </c>
      <c r="G29" s="15">
        <f>D7L1026C5</f>
        <v>0</v>
      </c>
      <c r="H29" s="16" t="s">
        <v>45515</v>
      </c>
      <c r="I29" s="15">
        <f>D7L1027C5</f>
        <v>0</v>
      </c>
      <c r="J29" s="16" t="s">
        <v>945</v>
      </c>
      <c r="K29" s="21" t="str">
        <f>NULL_VALUE</f>
        <v>n/a</v>
      </c>
    </row>
    <row r="30" spans="1:11" x14ac:dyDescent="0.3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3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3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670.392435476272</v>
      </c>
      <c r="J32" s="16" t="s">
        <v>945</v>
      </c>
      <c r="K32" s="21" t="str">
        <f>NULL_VALUE</f>
        <v>n/a</v>
      </c>
    </row>
    <row r="33" spans="1:11" x14ac:dyDescent="0.3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695.39075192883126</v>
      </c>
      <c r="F33" s="16" t="s">
        <v>45522</v>
      </c>
      <c r="G33" s="15">
        <f>D7L624C5</f>
        <v>-4970.6111576507556</v>
      </c>
      <c r="H33" s="16" t="s">
        <v>45523</v>
      </c>
      <c r="I33" s="15">
        <f>D7L631C5</f>
        <v>39.253440059772053</v>
      </c>
      <c r="J33" s="16" t="s">
        <v>945</v>
      </c>
      <c r="K33" s="21" t="str">
        <f>NULL_VALUE</f>
        <v>n/a</v>
      </c>
    </row>
    <row r="34" spans="1:11" x14ac:dyDescent="0.3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25753.466840901961</v>
      </c>
      <c r="F34" s="16" t="s">
        <v>45525</v>
      </c>
      <c r="G34" s="15">
        <f>D7L724C5</f>
        <v>913</v>
      </c>
      <c r="H34" s="16" t="s">
        <v>45526</v>
      </c>
      <c r="I34" s="15">
        <f>D7L725C5</f>
        <v>2626.8825302343553</v>
      </c>
      <c r="J34" s="16" t="s">
        <v>945</v>
      </c>
      <c r="K34" s="21" t="str">
        <f>NULL_VALUE</f>
        <v>n/a</v>
      </c>
    </row>
    <row r="35" spans="1:11" x14ac:dyDescent="0.3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0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3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1721.8214483872396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3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11305.261466649932</v>
      </c>
      <c r="F37" s="16" t="s">
        <v>45530</v>
      </c>
      <c r="G37" s="15">
        <f>D6L1919C2</f>
        <v>-7068.4483969815728</v>
      </c>
      <c r="H37" s="16" t="s">
        <v>45531</v>
      </c>
      <c r="I37" s="15">
        <f>D6L1919C3</f>
        <v>9289.9430360117312</v>
      </c>
      <c r="J37" s="16" t="s">
        <v>945</v>
      </c>
      <c r="K37" s="21" t="str">
        <f>NULL_VALUE</f>
        <v>n/a</v>
      </c>
    </row>
    <row r="38" spans="1:11" x14ac:dyDescent="0.3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751.22121433089126</v>
      </c>
      <c r="F38" s="16" t="s">
        <v>45533</v>
      </c>
      <c r="G38" s="15">
        <f>D6L1919C5</f>
        <v>-458.70787665250401</v>
      </c>
      <c r="H38" s="16" t="s">
        <v>45534</v>
      </c>
      <c r="I38" s="15">
        <f>D6L1919C6</f>
        <v>565.18747245655788</v>
      </c>
      <c r="J38" s="16" t="s">
        <v>945</v>
      </c>
      <c r="K38" s="21" t="str">
        <f>NULL_VALUE</f>
        <v>n/a</v>
      </c>
    </row>
    <row r="39" spans="1:11" x14ac:dyDescent="0.3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1554.0563324215148</v>
      </c>
      <c r="F39" s="16" t="s">
        <v>45536</v>
      </c>
      <c r="G39" s="15">
        <f>D6L1919C8</f>
        <v>444.37911038324449</v>
      </c>
      <c r="H39" s="16" t="s">
        <v>45537</v>
      </c>
      <c r="I39" s="15">
        <f>D6L1919C9</f>
        <v>2085.6576488187011</v>
      </c>
      <c r="J39" s="16" t="s">
        <v>945</v>
      </c>
      <c r="K39" s="21" t="str">
        <f>NULL_VALUE</f>
        <v>n/a</v>
      </c>
    </row>
    <row r="40" spans="1:11" x14ac:dyDescent="0.3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10502.426348559302</v>
      </c>
      <c r="F40" s="16" t="s">
        <v>45539</v>
      </c>
      <c r="G40" s="15">
        <f>D6L1919C11</f>
        <v>-1611.9353840173217</v>
      </c>
      <c r="H40" s="16" t="s">
        <v>45540</v>
      </c>
      <c r="I40" s="15">
        <f>D6L1919C12</f>
        <v>12504.970905869937</v>
      </c>
      <c r="J40" s="16" t="s">
        <v>945</v>
      </c>
      <c r="K40" s="21" t="str">
        <f>NULL_VALUE</f>
        <v>n/a</v>
      </c>
    </row>
    <row r="41" spans="1:11" x14ac:dyDescent="0.3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19313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3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557131.64450275863</v>
      </c>
      <c r="F42" s="16" t="s">
        <v>45543</v>
      </c>
      <c r="G42" s="15">
        <f>SUM(D8L401C2:D8L434C2)</f>
        <v>81055.777145726272</v>
      </c>
      <c r="H42" s="16" t="s">
        <v>45544</v>
      </c>
      <c r="I42" s="15">
        <f>SUM(D8L401C3:D8L434C3)</f>
        <v>270549.16775122064</v>
      </c>
      <c r="J42" s="16" t="s">
        <v>945</v>
      </c>
      <c r="K42" s="21" t="str">
        <f>NULL_VALUE</f>
        <v>n/a</v>
      </c>
    </row>
    <row r="43" spans="1:11" x14ac:dyDescent="0.3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557131.64450275863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3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98792.382835041339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3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996010.15637329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3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26647.673996913963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3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969362.48237637605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3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655924.02733780001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3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0.67665505862142827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0.67665505862142827</v>
      </c>
    </row>
    <row r="50" spans="1:11" x14ac:dyDescent="0.3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81055.777145726272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3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3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161870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3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21415.639753025313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3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140454.36024697468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3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81055.777145726272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3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0.57709690894037002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0.57709690894037002</v>
      </c>
    </row>
    <row r="57" spans="1:11" x14ac:dyDescent="0.3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270549.16775122064</v>
      </c>
      <c r="J57" s="16" t="s">
        <v>945</v>
      </c>
      <c r="K57" s="21" t="str">
        <f>NULL_VALUE</f>
        <v>n/a</v>
      </c>
    </row>
    <row r="58" spans="1:11" x14ac:dyDescent="0.3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3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485906.74546784745</v>
      </c>
      <c r="J59" s="16" t="s">
        <v>945</v>
      </c>
      <c r="K59" s="21" t="str">
        <f>NULL_VALUE</f>
        <v>n/a</v>
      </c>
    </row>
    <row r="60" spans="1:11" x14ac:dyDescent="0.3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24188.54517178734</v>
      </c>
      <c r="J60" s="16" t="s">
        <v>945</v>
      </c>
      <c r="K60" s="21" t="str">
        <f>NULL_VALUE</f>
        <v>n/a</v>
      </c>
    </row>
    <row r="61" spans="1:11" x14ac:dyDescent="0.3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461718.20029606012</v>
      </c>
      <c r="J61" s="16" t="s">
        <v>945</v>
      </c>
      <c r="K61" s="21" t="str">
        <f>NULL_VALUE</f>
        <v>n/a</v>
      </c>
    </row>
    <row r="62" spans="1:11" x14ac:dyDescent="0.3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270549.16775122064</v>
      </c>
      <c r="J62" s="16" t="s">
        <v>945</v>
      </c>
      <c r="K62" s="21" t="str">
        <f>NULL_VALUE</f>
        <v>n/a</v>
      </c>
    </row>
    <row r="63" spans="1:11" x14ac:dyDescent="0.3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0.58596167007872069</v>
      </c>
      <c r="J63" s="16" t="s">
        <v>45568</v>
      </c>
      <c r="K63" s="21">
        <f>D8L456C3</f>
        <v>0.58596167007872069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382AA1-6681-4A1C-8615-F69A6BB98A68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45569</v>
      </c>
    </row>
    <row r="3" spans="1:5" x14ac:dyDescent="0.3">
      <c r="B3" s="13" t="s">
        <v>44791</v>
      </c>
    </row>
    <row r="4" spans="1:5" x14ac:dyDescent="0.3">
      <c r="B4" s="13" t="s">
        <v>45570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89657.456790666867</v>
      </c>
    </row>
    <row r="9" spans="1:5" x14ac:dyDescent="0.3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12358.899504451418</v>
      </c>
    </row>
    <row r="10" spans="1:5" x14ac:dyDescent="0.3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14173.560325635086</v>
      </c>
    </row>
    <row r="11" spans="1:5" x14ac:dyDescent="0.3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557131.64450275863</v>
      </c>
    </row>
    <row r="12" spans="1:5" x14ac:dyDescent="0.3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81055.777145726272</v>
      </c>
    </row>
    <row r="13" spans="1:5" x14ac:dyDescent="0.3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270549.16775122064</v>
      </c>
    </row>
    <row r="14" spans="1:5" x14ac:dyDescent="0.3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1.1609268790874128</v>
      </c>
    </row>
    <row r="15" spans="1:5" x14ac:dyDescent="0.3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1.1524740115961376</v>
      </c>
    </row>
    <row r="16" spans="1:5" x14ac:dyDescent="0.3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1.0523881128278618</v>
      </c>
    </row>
    <row r="17" spans="1:5" x14ac:dyDescent="0.3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116189.91662075337</v>
      </c>
    </row>
    <row r="18" spans="1:5" x14ac:dyDescent="0.3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908736.58939970552</v>
      </c>
    </row>
    <row r="19" spans="1:5" x14ac:dyDescent="0.3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1.1278587414395917</v>
      </c>
    </row>
    <row r="20" spans="1:5" x14ac:dyDescent="0.3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1643786.9018411373</v>
      </c>
    </row>
    <row r="21" spans="1:5" x14ac:dyDescent="0.3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1024926.5060204589</v>
      </c>
    </row>
    <row r="22" spans="1:5" x14ac:dyDescent="0.3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0.62351543553028765</v>
      </c>
    </row>
    <row r="23" spans="1:5" x14ac:dyDescent="0.3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0.37648456446971235</v>
      </c>
    </row>
    <row r="24" spans="1:5" x14ac:dyDescent="0.3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1.6038095338402003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762045-EFD1-4DD5-95B7-0D2E2CBC14C2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45602</v>
      </c>
    </row>
    <row r="3" spans="1:15" x14ac:dyDescent="0.3">
      <c r="B3" s="13" t="s">
        <v>44791</v>
      </c>
    </row>
    <row r="4" spans="1:15" x14ac:dyDescent="0.3">
      <c r="B4" s="13" t="s">
        <v>45603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3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1.0640779498109453E-3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7.505820564850925E-4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2.0142131464189828E-3</v>
      </c>
      <c r="N8" s="16" t="s">
        <v>945</v>
      </c>
      <c r="O8" s="21" t="str">
        <f>NULL_VALUE</f>
        <v>n/a</v>
      </c>
    </row>
    <row r="9" spans="1:15" x14ac:dyDescent="0.3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1.7169756409646682E-3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3.8713570122623502E-5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2.9776810474835247E-4</v>
      </c>
      <c r="N9" s="16" t="s">
        <v>945</v>
      </c>
      <c r="O9" s="21" t="str">
        <f>NULL_VALUE</f>
        <v>n/a</v>
      </c>
    </row>
    <row r="10" spans="1:15" x14ac:dyDescent="0.3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2.7810535907756137E-3</v>
      </c>
      <c r="F10" s="16" t="s">
        <v>45637</v>
      </c>
      <c r="G10" s="21">
        <f>D8L703C1* D8L607C1</f>
        <v>3.2285998657139762E-3</v>
      </c>
      <c r="H10" s="16" t="s">
        <v>45638</v>
      </c>
      <c r="I10" s="21">
        <f>SUM(D8L701C3:D8L702C3)</f>
        <v>7.8929562660771599E-4</v>
      </c>
      <c r="J10" s="16" t="s">
        <v>45639</v>
      </c>
      <c r="K10" s="21">
        <f>D8L703C3*D8L608C1</f>
        <v>9.0964269713188152E-4</v>
      </c>
      <c r="L10" s="16" t="s">
        <v>45640</v>
      </c>
      <c r="M10" s="21">
        <f>SUM(D8L701C5:D8L702C5)</f>
        <v>2.3119812511673355E-3</v>
      </c>
      <c r="N10" s="16" t="s">
        <v>45641</v>
      </c>
      <c r="O10" s="21">
        <f>D8L703C5* D8L609C1</f>
        <v>2.433101585809391E-3</v>
      </c>
    </row>
    <row r="11" spans="1:15" x14ac:dyDescent="0.3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3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3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3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3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3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0.31974585823562374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-1.0305239232693641E-2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-4.9148297257282686E-4</v>
      </c>
      <c r="N16" s="16" t="s">
        <v>945</v>
      </c>
      <c r="O16" s="21" t="str">
        <f>NULL_VALUE</f>
        <v>n/a</v>
      </c>
    </row>
    <row r="17" spans="1:15" x14ac:dyDescent="0.3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0.31974585823562374</v>
      </c>
      <c r="F17" s="16" t="s">
        <v>45662</v>
      </c>
      <c r="G17" s="21">
        <f>D8L710C1* D8L607C1</f>
        <v>0.37120156130260901</v>
      </c>
      <c r="H17" s="16" t="s">
        <v>45663</v>
      </c>
      <c r="I17" s="21">
        <f>SUM(D8L708C3:D8L709C3)</f>
        <v>-1.0305239232693641E-2</v>
      </c>
      <c r="J17" s="16" t="s">
        <v>45664</v>
      </c>
      <c r="K17" s="21">
        <f>D8L710C3*D8L608C1</f>
        <v>-1.1876520398960344E-2</v>
      </c>
      <c r="L17" s="16" t="s">
        <v>45665</v>
      </c>
      <c r="M17" s="21">
        <f>SUM(D8L708C5:D8L709C5)</f>
        <v>-4.9148297257282686E-4</v>
      </c>
      <c r="N17" s="16" t="s">
        <v>45666</v>
      </c>
      <c r="O17" s="21">
        <f>D8L710C5* D8L609C1</f>
        <v>-5.1723083799294503E-4</v>
      </c>
    </row>
    <row r="18" spans="1:15" x14ac:dyDescent="0.3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10.055878110377568</v>
      </c>
      <c r="F18" s="16" t="s">
        <v>45668</v>
      </c>
      <c r="G18" s="21">
        <f>D8L711C1* D8L607C1</f>
        <v>11.674139191164061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3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7.9242045143124846</v>
      </c>
      <c r="F19" s="16" t="s">
        <v>45674</v>
      </c>
      <c r="G19" s="21">
        <f>D8L712C1* D8L607C1</f>
        <v>9.1994220160511802</v>
      </c>
      <c r="H19" s="16" t="s">
        <v>45675</v>
      </c>
      <c r="I19" s="21">
        <f>D3L217C18</f>
        <v>0.17875045874825546</v>
      </c>
      <c r="J19" s="16" t="s">
        <v>45676</v>
      </c>
      <c r="K19" s="21">
        <f>D8L712C3*D8L608C1</f>
        <v>0.20600525826825189</v>
      </c>
      <c r="L19" s="16" t="s">
        <v>45677</v>
      </c>
      <c r="M19" s="21">
        <f>D3L224C18</f>
        <v>1.3748715284014117</v>
      </c>
      <c r="N19" s="16" t="s">
        <v>45678</v>
      </c>
      <c r="O19" s="21">
        <f>D8L712C5* D8L609C1</f>
        <v>1.4468984531551197</v>
      </c>
    </row>
    <row r="20" spans="1:15" x14ac:dyDescent="0.3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3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-1.624418730823558E-3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3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-1.624418730823558E-3</v>
      </c>
      <c r="F22" s="16" t="s">
        <v>45684</v>
      </c>
      <c r="G22" s="21">
        <f>D8L715C1* D8L607C1</f>
        <v>-1.8858313675061292E-3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3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3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3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3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6.2222945793245845</v>
      </c>
      <c r="F26" s="16" t="s">
        <v>45696</v>
      </c>
      <c r="G26" s="21">
        <f>D8L719C1* D8L607C1</f>
        <v>7.2236290267378154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3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1.8058631078416871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1.483247764560532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4.7769104250024554</v>
      </c>
      <c r="N27" s="16" t="s">
        <v>945</v>
      </c>
      <c r="O27" s="21" t="str">
        <f>NULL_VALUE</f>
        <v>n/a</v>
      </c>
    </row>
    <row r="28" spans="1:15" x14ac:dyDescent="0.3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3.7541418668339444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4.6340475160365352E-2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0.35643097285869746</v>
      </c>
      <c r="N28" s="16" t="s">
        <v>945</v>
      </c>
      <c r="O28" s="21" t="str">
        <f>NULL_VALUE</f>
        <v>n/a</v>
      </c>
    </row>
    <row r="29" spans="1:15" x14ac:dyDescent="0.3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2.4273392076294651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0.11469680133665713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0.50447154844020292</v>
      </c>
      <c r="N29" s="16" t="s">
        <v>945</v>
      </c>
      <c r="O29" s="21" t="str">
        <f>NULL_VALUE</f>
        <v>n/a</v>
      </c>
    </row>
    <row r="30" spans="1:15" x14ac:dyDescent="0.3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7.9873441823050975</v>
      </c>
      <c r="F30" s="16" t="s">
        <v>45707</v>
      </c>
      <c r="G30" s="21">
        <f>D8L723C1* D8L607C1</f>
        <v>9.2727225537604596</v>
      </c>
      <c r="H30" s="16" t="s">
        <v>45708</v>
      </c>
      <c r="I30" s="21">
        <f>SUM(D8L720C3:D8L722C3)</f>
        <v>1.6442850410575545</v>
      </c>
      <c r="J30" s="16" t="s">
        <v>45709</v>
      </c>
      <c r="K30" s="21">
        <f>D8L723C3*D8L608C1</f>
        <v>1.8949957774751196</v>
      </c>
      <c r="L30" s="16" t="s">
        <v>45710</v>
      </c>
      <c r="M30" s="21">
        <f>SUM(D8L720C5:D8L722C5)</f>
        <v>5.6378129463013558</v>
      </c>
      <c r="N30" s="16" t="s">
        <v>45711</v>
      </c>
      <c r="O30" s="21">
        <f>D8L723C5* D8L609C1</f>
        <v>5.9331673270345711</v>
      </c>
    </row>
    <row r="31" spans="1:15" x14ac:dyDescent="0.3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3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3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</v>
      </c>
      <c r="F33" s="16" t="s">
        <v>45725</v>
      </c>
      <c r="G33" s="21">
        <f>D8L726C1* D8L607C1</f>
        <v>0</v>
      </c>
      <c r="H33" s="16" t="s">
        <v>45726</v>
      </c>
      <c r="I33" s="21">
        <f>D7L926C8</f>
        <v>0</v>
      </c>
      <c r="J33" s="16" t="s">
        <v>45727</v>
      </c>
      <c r="K33" s="21">
        <f>D8L726C3*D8L608C1</f>
        <v>0</v>
      </c>
      <c r="L33" s="16" t="s">
        <v>45728</v>
      </c>
      <c r="M33" s="21">
        <f>D7L927C8</f>
        <v>0</v>
      </c>
      <c r="N33" s="16" t="s">
        <v>45729</v>
      </c>
      <c r="O33" s="21">
        <f>D8L726C5* D8L609C1</f>
        <v>0</v>
      </c>
    </row>
    <row r="34" spans="1:15" x14ac:dyDescent="0.3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</v>
      </c>
      <c r="F34" s="16" t="s">
        <v>45731</v>
      </c>
      <c r="G34" s="21">
        <f>D8L727C1* D8L607C1</f>
        <v>0</v>
      </c>
      <c r="H34" s="16" t="s">
        <v>45732</v>
      </c>
      <c r="I34" s="21">
        <f>D7L1026C8</f>
        <v>0</v>
      </c>
      <c r="J34" s="16" t="s">
        <v>45733</v>
      </c>
      <c r="K34" s="21">
        <f>D8L727C3*D8L608C1</f>
        <v>0</v>
      </c>
      <c r="L34" s="16" t="s">
        <v>45734</v>
      </c>
      <c r="M34" s="21">
        <f>D7L1027C8</f>
        <v>0</v>
      </c>
      <c r="N34" s="16" t="s">
        <v>45735</v>
      </c>
      <c r="O34" s="21">
        <f>D8L727C5* D8L609C1</f>
        <v>0</v>
      </c>
    </row>
    <row r="35" spans="1:15" x14ac:dyDescent="0.3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3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35.429094712550359</v>
      </c>
      <c r="F36" s="16" t="s">
        <v>45739</v>
      </c>
      <c r="G36" s="21">
        <f>D8L729C1* D8L607C1</f>
        <v>41.130588353533447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3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76.28407249838574</v>
      </c>
      <c r="F37" s="16" t="s">
        <v>45741</v>
      </c>
      <c r="G37" s="21">
        <f>D8L730C1* D8L607C1</f>
        <v>88.560230209628898</v>
      </c>
      <c r="H37" s="16" t="s">
        <v>45742</v>
      </c>
      <c r="I37" s="21">
        <f>D7L724C8</f>
        <v>2.7185159820750644</v>
      </c>
      <c r="J37" s="16" t="s">
        <v>45743</v>
      </c>
      <c r="K37" s="21">
        <f>D8L730C3*D8L608C1</f>
        <v>3.1330190194502632</v>
      </c>
      <c r="L37" s="16" t="s">
        <v>45744</v>
      </c>
      <c r="M37" s="21">
        <f>D7L725C8</f>
        <v>7.8217109983306434</v>
      </c>
      <c r="N37" s="16" t="s">
        <v>45745</v>
      </c>
      <c r="O37" s="21">
        <f>D8L730C5* D8L609C1</f>
        <v>8.2314756766181176</v>
      </c>
    </row>
    <row r="38" spans="1:15" x14ac:dyDescent="0.3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4.9382548381323428</v>
      </c>
      <c r="N38" s="16" t="s">
        <v>45751</v>
      </c>
      <c r="O38" s="21">
        <f>D8L731C5* D8L609C1</f>
        <v>5.1969606897651541</v>
      </c>
    </row>
    <row r="39" spans="1:15" x14ac:dyDescent="0.3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1.3410053420887655</v>
      </c>
      <c r="F39" s="16" t="s">
        <v>45753</v>
      </c>
      <c r="G39" s="21">
        <f>D8L732C1* D8L607C1</f>
        <v>1.5568091466306588</v>
      </c>
      <c r="H39" s="16" t="s">
        <v>45754</v>
      </c>
      <c r="I39" s="21">
        <f>D7L624C8</f>
        <v>-9.5454869344161342</v>
      </c>
      <c r="J39" s="16" t="s">
        <v>45755</v>
      </c>
      <c r="K39" s="21">
        <f>D8L732C3*D8L608C1</f>
        <v>-11.000925619945081</v>
      </c>
      <c r="L39" s="16" t="s">
        <v>45756</v>
      </c>
      <c r="M39" s="21">
        <f>D7L631C8</f>
        <v>7.5381716118492592E-2</v>
      </c>
      <c r="N39" s="16" t="s">
        <v>45757</v>
      </c>
      <c r="O39" s="21">
        <f>D8L732C5* D8L609C1</f>
        <v>7.9330821967666026E-2</v>
      </c>
    </row>
    <row r="40" spans="1:15" x14ac:dyDescent="0.3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3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0</v>
      </c>
      <c r="F41" s="16" t="s">
        <v>45761</v>
      </c>
      <c r="G41" s="21">
        <f>D8L734C1* D8L607C1</f>
        <v>0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17096D-3A2B-4DBB-895D-737C353BF26E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5" width="25.6328125" style="1" customWidth="1"/>
    <col min="56" max="16384" width="8.7265625" style="1"/>
  </cols>
  <sheetData>
    <row r="1" spans="1:55" x14ac:dyDescent="0.3">
      <c r="A1" s="9" t="s">
        <v>0</v>
      </c>
    </row>
    <row r="2" spans="1:55" ht="15.5" x14ac:dyDescent="0.35">
      <c r="A2" s="10" t="s">
        <v>45762</v>
      </c>
    </row>
    <row r="3" spans="1:55" x14ac:dyDescent="0.3">
      <c r="B3" s="13" t="s">
        <v>44791</v>
      </c>
    </row>
    <row r="4" spans="1:55" x14ac:dyDescent="0.3">
      <c r="B4" s="13" t="s">
        <v>45603</v>
      </c>
    </row>
    <row r="5" spans="1:55" x14ac:dyDescent="0.3">
      <c r="B5" s="11" t="s">
        <v>45763</v>
      </c>
    </row>
    <row r="6" spans="1:5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3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3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2.5568502722537556E-4</v>
      </c>
      <c r="F9" s="16" t="s">
        <v>45826</v>
      </c>
      <c r="G9" s="21">
        <f>D8L802C1*D8L607C1</f>
        <v>2.9683162068613541E-4</v>
      </c>
      <c r="H9" s="16" t="s">
        <v>45827</v>
      </c>
      <c r="I9" s="21">
        <f>D6L228C16</f>
        <v>6.6478107078597748E-4</v>
      </c>
      <c r="J9" s="16" t="s">
        <v>45828</v>
      </c>
      <c r="K9" s="21">
        <f>D8L802C3*D8L607C1</f>
        <v>7.7176221378395327E-4</v>
      </c>
      <c r="L9" s="16" t="s">
        <v>45829</v>
      </c>
      <c r="M9" s="21">
        <f>D6L228C21</f>
        <v>2.9672751178765732E-2</v>
      </c>
      <c r="N9" s="16" t="s">
        <v>45830</v>
      </c>
      <c r="O9" s="21">
        <f>D8L802C5*D8L607C1</f>
        <v>3.4447894419901849E-2</v>
      </c>
      <c r="P9" s="16" t="s">
        <v>45831</v>
      </c>
      <c r="Q9" s="21">
        <f>D6L228C24</f>
        <v>2.9672751178765742E-2</v>
      </c>
      <c r="R9" s="16" t="s">
        <v>45832</v>
      </c>
      <c r="S9" s="21">
        <f>D8L802C7*D8L607C1</f>
        <v>3.4447894419901863E-2</v>
      </c>
      <c r="T9" s="16" t="s">
        <v>45833</v>
      </c>
      <c r="U9" s="21">
        <f>D6L237C13</f>
        <v>4.6378932235483457E-2</v>
      </c>
      <c r="V9" s="16" t="s">
        <v>45834</v>
      </c>
      <c r="W9" s="21">
        <f>D8L802C9*D8L608C1</f>
        <v>5.3450514086973044E-2</v>
      </c>
      <c r="X9" s="16" t="s">
        <v>45835</v>
      </c>
      <c r="Y9" s="21">
        <f>D6L237C16</f>
        <v>0.12058522381225698</v>
      </c>
      <c r="Z9" s="16" t="s">
        <v>45836</v>
      </c>
      <c r="AA9" s="21">
        <f>D8L802C11*D8L608C1</f>
        <v>0.1389713366261299</v>
      </c>
      <c r="AB9" s="16" t="s">
        <v>45837</v>
      </c>
      <c r="AC9" s="21">
        <f>D6L237C21</f>
        <v>35.610287114278677</v>
      </c>
      <c r="AD9" s="16" t="s">
        <v>45838</v>
      </c>
      <c r="AE9" s="21">
        <f>D8L802C13*D8L608C1</f>
        <v>41.039930444682994</v>
      </c>
      <c r="AF9" s="16" t="s">
        <v>45839</v>
      </c>
      <c r="AG9" s="21">
        <f>D6L237C24</f>
        <v>35.61028711427867</v>
      </c>
      <c r="AH9" s="16" t="s">
        <v>45840</v>
      </c>
      <c r="AI9" s="21">
        <f>D8L802C15*D8L608C1</f>
        <v>41.039930444682987</v>
      </c>
      <c r="AJ9" s="16" t="s">
        <v>45841</v>
      </c>
      <c r="AK9" s="21">
        <f>D6L240C13</f>
        <v>-1.3255680550364457E-3</v>
      </c>
      <c r="AL9" s="16" t="s">
        <v>45842</v>
      </c>
      <c r="AM9" s="21">
        <f>D8L802C17*D8L609C1</f>
        <v>-1.3950120638647045E-3</v>
      </c>
      <c r="AN9" s="16" t="s">
        <v>45843</v>
      </c>
      <c r="AO9" s="21">
        <f>D6L240C16</f>
        <v>-3.4464769430947611E-3</v>
      </c>
      <c r="AP9" s="16" t="s">
        <v>45844</v>
      </c>
      <c r="AQ9" s="21">
        <f>D8L802C19*D8L609C1</f>
        <v>-3.6270313660482336E-3</v>
      </c>
      <c r="AR9" s="16" t="s">
        <v>45845</v>
      </c>
      <c r="AS9" s="21">
        <f>D6L240C21</f>
        <v>-0.23395215624239935</v>
      </c>
      <c r="AT9" s="16" t="s">
        <v>45846</v>
      </c>
      <c r="AU9" s="21">
        <f>D8L802C21*D8L609C1</f>
        <v>-0.24620846819994771</v>
      </c>
      <c r="AV9" s="16" t="s">
        <v>45847</v>
      </c>
      <c r="AW9" s="21">
        <f>D6L240C24</f>
        <v>-0.23395215624239932</v>
      </c>
      <c r="AX9" s="16" t="s">
        <v>45848</v>
      </c>
      <c r="AY9" s="21">
        <f>D8L802C23*D8L609C1</f>
        <v>-0.24620846819994768</v>
      </c>
      <c r="AZ9" s="16" t="s">
        <v>45849</v>
      </c>
      <c r="BA9" s="21">
        <f>D6L1802C8</f>
        <v>0.40564635958395245</v>
      </c>
      <c r="BB9" s="16" t="s">
        <v>45850</v>
      </c>
      <c r="BC9" s="21">
        <f>D8L802C25*D8L608C1</f>
        <v>0.46749688731908701</v>
      </c>
    </row>
    <row r="10" spans="1:55" x14ac:dyDescent="0.3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1.5261583911227153E-2</v>
      </c>
      <c r="F10" s="16" t="s">
        <v>45852</v>
      </c>
      <c r="G10" s="21">
        <f>D8L803C1*D8L607C1</f>
        <v>1.7717582979991608E-2</v>
      </c>
      <c r="H10" s="16" t="s">
        <v>45853</v>
      </c>
      <c r="I10" s="21">
        <f>D6L328C16</f>
        <v>3.9680118169190648E-2</v>
      </c>
      <c r="J10" s="16" t="s">
        <v>45854</v>
      </c>
      <c r="K10" s="21">
        <f>D8L803C3*D8L607C1</f>
        <v>4.6065715747978242E-2</v>
      </c>
      <c r="L10" s="16" t="s">
        <v>45855</v>
      </c>
      <c r="M10" s="21">
        <f>D6L328C21</f>
        <v>1.784859346857367</v>
      </c>
      <c r="N10" s="16" t="s">
        <v>45856</v>
      </c>
      <c r="O10" s="21">
        <f>D8L803C5*D8L607C1</f>
        <v>2.0720911911571211</v>
      </c>
      <c r="P10" s="16" t="s">
        <v>45857</v>
      </c>
      <c r="Q10" s="21">
        <f>D6L328C24</f>
        <v>1.7848593468573668</v>
      </c>
      <c r="R10" s="16" t="s">
        <v>45858</v>
      </c>
      <c r="S10" s="21">
        <f>D8L803C7*D8L607C1</f>
        <v>2.0720911911571207</v>
      </c>
      <c r="T10" s="16" t="s">
        <v>45859</v>
      </c>
      <c r="U10" s="21">
        <f>D6L337C13</f>
        <v>6.6453846897711069E-2</v>
      </c>
      <c r="V10" s="16" t="s">
        <v>45860</v>
      </c>
      <c r="W10" s="21">
        <f>D8L803C9*D8L608C1</f>
        <v>7.6586331520200626E-2</v>
      </c>
      <c r="X10" s="16" t="s">
        <v>45861</v>
      </c>
      <c r="Y10" s="21">
        <f>D6L337C16</f>
        <v>0.17278000193404888</v>
      </c>
      <c r="Z10" s="16" t="s">
        <v>45862</v>
      </c>
      <c r="AA10" s="21">
        <f>D8L803C11*D8L608C1</f>
        <v>0.19912446195252173</v>
      </c>
      <c r="AB10" s="16" t="s">
        <v>45863</v>
      </c>
      <c r="AC10" s="21">
        <f>D6L337C21</f>
        <v>14.579095691627408</v>
      </c>
      <c r="AD10" s="16" t="s">
        <v>45864</v>
      </c>
      <c r="AE10" s="21">
        <f>D8L803C13*D8L608C1</f>
        <v>16.802028897173805</v>
      </c>
      <c r="AF10" s="16" t="s">
        <v>45865</v>
      </c>
      <c r="AG10" s="21">
        <f>D6L337C24</f>
        <v>14.579095691627408</v>
      </c>
      <c r="AH10" s="16" t="s">
        <v>45866</v>
      </c>
      <c r="AI10" s="21">
        <f>D8L803C15*D8L608C1</f>
        <v>16.802028897173805</v>
      </c>
      <c r="AJ10" s="16" t="s">
        <v>45867</v>
      </c>
      <c r="AK10" s="21">
        <f>D6L340C13</f>
        <v>2.8626287562720612E-4</v>
      </c>
      <c r="AL10" s="16" t="s">
        <v>45868</v>
      </c>
      <c r="AM10" s="21">
        <f>D8L803C17*D8L609C1</f>
        <v>3.0125964745399239E-4</v>
      </c>
      <c r="AN10" s="16" t="s">
        <v>45869</v>
      </c>
      <c r="AO10" s="21">
        <f>D6L340C16</f>
        <v>7.442834766307366E-4</v>
      </c>
      <c r="AP10" s="16" t="s">
        <v>45870</v>
      </c>
      <c r="AQ10" s="21">
        <f>D8L803C19*D8L609C1</f>
        <v>7.8327508338038089E-4</v>
      </c>
      <c r="AR10" s="16" t="s">
        <v>45871</v>
      </c>
      <c r="AS10" s="21">
        <f>D6L340C21</f>
        <v>4.1709552933047844E-2</v>
      </c>
      <c r="AT10" s="16" t="s">
        <v>45872</v>
      </c>
      <c r="AU10" s="21">
        <f>D8L803C21*D8L609C1</f>
        <v>4.3894637698104033E-2</v>
      </c>
      <c r="AV10" s="16" t="s">
        <v>45873</v>
      </c>
      <c r="AW10" s="21">
        <f>D6L340C24</f>
        <v>4.1709552933047844E-2</v>
      </c>
      <c r="AX10" s="16" t="s">
        <v>45874</v>
      </c>
      <c r="AY10" s="21">
        <f>D8L803C23*D8L609C1</f>
        <v>4.3894637698104033E-2</v>
      </c>
      <c r="AZ10" s="16" t="s">
        <v>45875</v>
      </c>
      <c r="BA10" s="21">
        <f>D6L1803C8</f>
        <v>0.45554614733276882</v>
      </c>
      <c r="BB10" s="16" t="s">
        <v>45876</v>
      </c>
      <c r="BC10" s="21">
        <f>D8L803C25*D8L608C1</f>
        <v>0.52500509588376121</v>
      </c>
    </row>
    <row r="11" spans="1:55" x14ac:dyDescent="0.3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0</v>
      </c>
      <c r="F11" s="16" t="s">
        <v>45878</v>
      </c>
      <c r="G11" s="21">
        <f>D8L804C1*D8L607C1</f>
        <v>0</v>
      </c>
      <c r="H11" s="16" t="s">
        <v>45879</v>
      </c>
      <c r="I11" s="21">
        <f>D6L428C16</f>
        <v>0</v>
      </c>
      <c r="J11" s="16" t="s">
        <v>45880</v>
      </c>
      <c r="K11" s="21">
        <f>D8L804C3*D8L607C1</f>
        <v>0</v>
      </c>
      <c r="L11" s="16" t="s">
        <v>45881</v>
      </c>
      <c r="M11" s="21">
        <f>D6L428C21</f>
        <v>0</v>
      </c>
      <c r="N11" s="16" t="s">
        <v>45882</v>
      </c>
      <c r="O11" s="21">
        <f>D8L804C5*D8L607C1</f>
        <v>0</v>
      </c>
      <c r="P11" s="16" t="s">
        <v>45883</v>
      </c>
      <c r="Q11" s="21">
        <f>D6L428C24</f>
        <v>0</v>
      </c>
      <c r="R11" s="16" t="s">
        <v>45884</v>
      </c>
      <c r="S11" s="21">
        <f>D8L804C7*D8L607C1</f>
        <v>0</v>
      </c>
      <c r="T11" s="16" t="s">
        <v>45885</v>
      </c>
      <c r="U11" s="21">
        <f>D6L437C13</f>
        <v>5.6436638566460327E-2</v>
      </c>
      <c r="V11" s="16" t="s">
        <v>45886</v>
      </c>
      <c r="W11" s="21">
        <f>D8L804C9*D8L608C1</f>
        <v>6.5041759249689829E-2</v>
      </c>
      <c r="X11" s="16" t="s">
        <v>45887</v>
      </c>
      <c r="Y11" s="21">
        <f>D6L437C16</f>
        <v>0.14673526027279704</v>
      </c>
      <c r="Z11" s="16" t="s">
        <v>45888</v>
      </c>
      <c r="AA11" s="21">
        <f>D8L804C11*D8L608C1</f>
        <v>0.16910857404919377</v>
      </c>
      <c r="AB11" s="16" t="s">
        <v>45889</v>
      </c>
      <c r="AC11" s="21">
        <f>D6L437C21</f>
        <v>23.484962010326512</v>
      </c>
      <c r="AD11" s="16" t="s">
        <v>45890</v>
      </c>
      <c r="AE11" s="21">
        <f>D8L804C13*D8L608C1</f>
        <v>27.065808380223888</v>
      </c>
      <c r="AF11" s="16" t="s">
        <v>45891</v>
      </c>
      <c r="AG11" s="21">
        <f>D6L437C24</f>
        <v>23.484962010326509</v>
      </c>
      <c r="AH11" s="16" t="s">
        <v>45892</v>
      </c>
      <c r="AI11" s="21">
        <f>D8L804C15*D8L608C1</f>
        <v>27.065808380223885</v>
      </c>
      <c r="AJ11" s="16" t="s">
        <v>45893</v>
      </c>
      <c r="AK11" s="21">
        <f>D6L440C13</f>
        <v>0</v>
      </c>
      <c r="AL11" s="16" t="s">
        <v>45894</v>
      </c>
      <c r="AM11" s="21">
        <f>D8L804C17*D8L609C1</f>
        <v>0</v>
      </c>
      <c r="AN11" s="16" t="s">
        <v>45895</v>
      </c>
      <c r="AO11" s="21">
        <f>D6L440C16</f>
        <v>0</v>
      </c>
      <c r="AP11" s="16" t="s">
        <v>45896</v>
      </c>
      <c r="AQ11" s="21">
        <f>D8L804C19*D8L609C1</f>
        <v>0</v>
      </c>
      <c r="AR11" s="16" t="s">
        <v>45897</v>
      </c>
      <c r="AS11" s="21">
        <f>D6L440C21</f>
        <v>0</v>
      </c>
      <c r="AT11" s="16" t="s">
        <v>45898</v>
      </c>
      <c r="AU11" s="21">
        <f>D8L804C21*D8L609C1</f>
        <v>0</v>
      </c>
      <c r="AV11" s="16" t="s">
        <v>45899</v>
      </c>
      <c r="AW11" s="21">
        <f>D6L440C24</f>
        <v>0</v>
      </c>
      <c r="AX11" s="16" t="s">
        <v>45900</v>
      </c>
      <c r="AY11" s="21">
        <f>D8L804C23*D8L609C1</f>
        <v>0</v>
      </c>
      <c r="AZ11" s="16" t="s">
        <v>45901</v>
      </c>
      <c r="BA11" s="21">
        <f>D6L1804C8</f>
        <v>5.0785340314136125E-2</v>
      </c>
      <c r="BB11" s="16" t="s">
        <v>45902</v>
      </c>
      <c r="BC11" s="21">
        <f>D8L804C25*D8L608C1</f>
        <v>5.8528784882107512E-2</v>
      </c>
    </row>
    <row r="12" spans="1:55" x14ac:dyDescent="0.3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7.4022967190155622E-2</v>
      </c>
      <c r="F12" s="16" t="s">
        <v>45904</v>
      </c>
      <c r="G12" s="21">
        <f>D8L805C1*D8L607C1</f>
        <v>8.5935252280857313E-2</v>
      </c>
      <c r="H12" s="16" t="s">
        <v>45905</v>
      </c>
      <c r="I12" s="21">
        <f>D6L528C16</f>
        <v>0.19245971469440448</v>
      </c>
      <c r="J12" s="16" t="s">
        <v>45906</v>
      </c>
      <c r="K12" s="21">
        <f>D8L805C3*D8L607C1</f>
        <v>0.22343165593022887</v>
      </c>
      <c r="L12" s="16" t="s">
        <v>45907</v>
      </c>
      <c r="M12" s="21">
        <f>D6L528C21</f>
        <v>7.7455860933213865</v>
      </c>
      <c r="N12" s="16" t="s">
        <v>45908</v>
      </c>
      <c r="O12" s="21">
        <f>D8L805C5*D8L607C1</f>
        <v>8.9920590900224635</v>
      </c>
      <c r="P12" s="16" t="s">
        <v>45909</v>
      </c>
      <c r="Q12" s="21">
        <f>D6L528C24</f>
        <v>7.7455860933213865</v>
      </c>
      <c r="R12" s="16" t="s">
        <v>45910</v>
      </c>
      <c r="S12" s="21">
        <f>D8L805C7*D8L607C1</f>
        <v>8.9920590900224635</v>
      </c>
      <c r="T12" s="16" t="s">
        <v>45911</v>
      </c>
      <c r="U12" s="21">
        <f>D6L537C13</f>
        <v>-3.905874492856469E-2</v>
      </c>
      <c r="V12" s="16" t="s">
        <v>45912</v>
      </c>
      <c r="W12" s="21">
        <f>D8L805C9*D8L608C1</f>
        <v>-4.5014188455733246E-2</v>
      </c>
      <c r="X12" s="16" t="s">
        <v>45913</v>
      </c>
      <c r="Y12" s="21">
        <f>D6L537C16</f>
        <v>-0.10155273681426824</v>
      </c>
      <c r="Z12" s="16" t="s">
        <v>45914</v>
      </c>
      <c r="AA12" s="21">
        <f>D8L805C11*D8L608C1</f>
        <v>-0.11703688998490648</v>
      </c>
      <c r="AB12" s="16" t="s">
        <v>45915</v>
      </c>
      <c r="AC12" s="21">
        <f>D6L537C21</f>
        <v>10.311373170751008</v>
      </c>
      <c r="AD12" s="16" t="s">
        <v>45916</v>
      </c>
      <c r="AE12" s="21">
        <f>D8L805C13*D8L608C1</f>
        <v>11.8835896031602</v>
      </c>
      <c r="AF12" s="16" t="s">
        <v>45917</v>
      </c>
      <c r="AG12" s="21">
        <f>D6L537C24</f>
        <v>10.311373170751011</v>
      </c>
      <c r="AH12" s="16" t="s">
        <v>45918</v>
      </c>
      <c r="AI12" s="21">
        <f>D8L805C15*D8L608C1</f>
        <v>11.883589603160203</v>
      </c>
      <c r="AJ12" s="16" t="s">
        <v>45919</v>
      </c>
      <c r="AK12" s="21">
        <f>D6L540C13</f>
        <v>5.1169562047633205E-2</v>
      </c>
      <c r="AL12" s="16" t="s">
        <v>45920</v>
      </c>
      <c r="AM12" s="21">
        <f>D8L805C17*D8L609C1</f>
        <v>5.3850238837536889E-2</v>
      </c>
      <c r="AN12" s="16" t="s">
        <v>45921</v>
      </c>
      <c r="AO12" s="21">
        <f>D6L540C16</f>
        <v>0.13304086132384613</v>
      </c>
      <c r="AP12" s="16" t="s">
        <v>45922</v>
      </c>
      <c r="AQ12" s="21">
        <f>D8L805C19*D8L609C1</f>
        <v>0.1400106209775957</v>
      </c>
      <c r="AR12" s="16" t="s">
        <v>45923</v>
      </c>
      <c r="AS12" s="21">
        <f>D6L540C21</f>
        <v>7.7231758465588642</v>
      </c>
      <c r="AT12" s="16" t="s">
        <v>45924</v>
      </c>
      <c r="AU12" s="21">
        <f>D8L805C21*D8L609C1</f>
        <v>8.1277784541978075</v>
      </c>
      <c r="AV12" s="16" t="s">
        <v>45925</v>
      </c>
      <c r="AW12" s="21">
        <f>D6L540C24</f>
        <v>7.7231758465588634</v>
      </c>
      <c r="AX12" s="16" t="s">
        <v>45926</v>
      </c>
      <c r="AY12" s="21">
        <f>D8L805C23*D8L609C1</f>
        <v>8.1277784541978058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3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8.7126469210868307E-2</v>
      </c>
      <c r="F13" s="16" t="s">
        <v>45930</v>
      </c>
      <c r="G13" s="21">
        <f>D8L806C1*D8L607C1</f>
        <v>0.10114745998687891</v>
      </c>
      <c r="H13" s="16" t="s">
        <v>45931</v>
      </c>
      <c r="I13" s="21">
        <f>D6L628C16</f>
        <v>0.22652881994825722</v>
      </c>
      <c r="J13" s="16" t="s">
        <v>45932</v>
      </c>
      <c r="K13" s="21">
        <f>D8L806C3*D8L607C1</f>
        <v>0.26298339596588471</v>
      </c>
      <c r="L13" s="16" t="s">
        <v>45933</v>
      </c>
      <c r="M13" s="21">
        <f>D6L628C21</f>
        <v>8.1674990135005565</v>
      </c>
      <c r="N13" s="16" t="s">
        <v>45934</v>
      </c>
      <c r="O13" s="21">
        <f>D8L806C5*D8L607C1</f>
        <v>9.4818691396927228</v>
      </c>
      <c r="P13" s="16" t="s">
        <v>45935</v>
      </c>
      <c r="Q13" s="21">
        <f>D6L628C24</f>
        <v>8.1674990135005565</v>
      </c>
      <c r="R13" s="16" t="s">
        <v>45936</v>
      </c>
      <c r="S13" s="21">
        <f>D8L806C7*D8L607C1</f>
        <v>9.4818691396927228</v>
      </c>
      <c r="T13" s="16" t="s">
        <v>45937</v>
      </c>
      <c r="U13" s="21">
        <f>D6L637C13</f>
        <v>-7.2499332084655949E-2</v>
      </c>
      <c r="V13" s="16" t="s">
        <v>45938</v>
      </c>
      <c r="W13" s="21">
        <f>D8L806C9*D8L608C1</f>
        <v>-8.3553596085644014E-2</v>
      </c>
      <c r="X13" s="16" t="s">
        <v>45939</v>
      </c>
      <c r="Y13" s="21">
        <f>D6L637C16</f>
        <v>-0.188498263420106</v>
      </c>
      <c r="Z13" s="16" t="s">
        <v>45940</v>
      </c>
      <c r="AA13" s="21">
        <f>D8L806C11*D8L608C1</f>
        <v>-0.21723934982267504</v>
      </c>
      <c r="AB13" s="16" t="s">
        <v>45941</v>
      </c>
      <c r="AC13" s="21">
        <f>D6L637C21</f>
        <v>-7.6723652432831635</v>
      </c>
      <c r="AD13" s="16" t="s">
        <v>45942</v>
      </c>
      <c r="AE13" s="21">
        <f>D8L806C13*D8L608C1</f>
        <v>-8.8422015503573235</v>
      </c>
      <c r="AF13" s="16" t="s">
        <v>45943</v>
      </c>
      <c r="AG13" s="21">
        <f>D6L637C24</f>
        <v>-7.6723652432831635</v>
      </c>
      <c r="AH13" s="16" t="s">
        <v>45944</v>
      </c>
      <c r="AI13" s="21">
        <f>D8L806C15*D8L608C1</f>
        <v>-8.8422015503573235</v>
      </c>
      <c r="AJ13" s="16" t="s">
        <v>45945</v>
      </c>
      <c r="AK13" s="21">
        <f>D6L640C13</f>
        <v>4.2901679121016646E-2</v>
      </c>
      <c r="AL13" s="16" t="s">
        <v>45946</v>
      </c>
      <c r="AM13" s="21">
        <f>D8L806C17*D8L609C1</f>
        <v>4.5149217127313193E-2</v>
      </c>
      <c r="AN13" s="16" t="s">
        <v>45947</v>
      </c>
      <c r="AO13" s="21">
        <f>D6L640C16</f>
        <v>0.11154436571464338</v>
      </c>
      <c r="AP13" s="16" t="s">
        <v>45948</v>
      </c>
      <c r="AQ13" s="21">
        <f>D8L806C19*D8L609C1</f>
        <v>0.1173879645310144</v>
      </c>
      <c r="AR13" s="16" t="s">
        <v>45949</v>
      </c>
      <c r="AS13" s="21">
        <f>D6L640C21</f>
        <v>6.1637982794542658</v>
      </c>
      <c r="AT13" s="16" t="s">
        <v>45950</v>
      </c>
      <c r="AU13" s="21">
        <f>D8L806C21*D8L609C1</f>
        <v>6.4867080391664969</v>
      </c>
      <c r="AV13" s="16" t="s">
        <v>45951</v>
      </c>
      <c r="AW13" s="21">
        <f>D6L640C24</f>
        <v>6.1637982794542658</v>
      </c>
      <c r="AX13" s="16" t="s">
        <v>45952</v>
      </c>
      <c r="AY13" s="21">
        <f>D8L806C23*D8L609C1</f>
        <v>6.4867080391664969</v>
      </c>
      <c r="AZ13" s="16" t="s">
        <v>45953</v>
      </c>
      <c r="BA13" s="21">
        <f>D6L1806C8</f>
        <v>0</v>
      </c>
      <c r="BB13" s="16" t="s">
        <v>45954</v>
      </c>
      <c r="BC13" s="21">
        <f>D8L806C25*D8L608C1</f>
        <v>0</v>
      </c>
    </row>
    <row r="14" spans="1:55" x14ac:dyDescent="0.3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3.3347634085202351E-3</v>
      </c>
      <c r="F14" s="16" t="s">
        <v>45956</v>
      </c>
      <c r="G14" s="21">
        <f>D8L807C1*D8L607C1</f>
        <v>3.8714164763482993E-3</v>
      </c>
      <c r="H14" s="16" t="s">
        <v>45957</v>
      </c>
      <c r="I14" s="21">
        <f>D6L728C16</f>
        <v>8.6703848621525938E-3</v>
      </c>
      <c r="J14" s="16" t="s">
        <v>45958</v>
      </c>
      <c r="K14" s="21">
        <f>D8L807C3*D8L607C1</f>
        <v>1.0065682838505558E-2</v>
      </c>
      <c r="L14" s="16" t="s">
        <v>45959</v>
      </c>
      <c r="M14" s="21">
        <f>D6L728C21</f>
        <v>0.41599137898158367</v>
      </c>
      <c r="N14" s="16" t="s">
        <v>45960</v>
      </c>
      <c r="O14" s="21">
        <f>D8L807C5*D8L607C1</f>
        <v>0.48293557332835907</v>
      </c>
      <c r="P14" s="16" t="s">
        <v>45961</v>
      </c>
      <c r="Q14" s="21">
        <f>D6L728C24</f>
        <v>0.41599137898158367</v>
      </c>
      <c r="R14" s="16" t="s">
        <v>45962</v>
      </c>
      <c r="S14" s="21">
        <f>D8L807C7*D8L607C1</f>
        <v>0.48293557332835907</v>
      </c>
      <c r="T14" s="16" t="s">
        <v>45963</v>
      </c>
      <c r="U14" s="21">
        <f>D6L737C13</f>
        <v>0.12256690796685045</v>
      </c>
      <c r="V14" s="16" t="s">
        <v>45964</v>
      </c>
      <c r="W14" s="21">
        <f>D8L807C9*D8L608C1</f>
        <v>0.14125517611349073</v>
      </c>
      <c r="X14" s="16" t="s">
        <v>45965</v>
      </c>
      <c r="Y14" s="21">
        <f>D6L737C16</f>
        <v>0.31867396071381116</v>
      </c>
      <c r="Z14" s="16" t="s">
        <v>45966</v>
      </c>
      <c r="AA14" s="21">
        <f>D8L807C11*D8L608C1</f>
        <v>0.36726345789507592</v>
      </c>
      <c r="AB14" s="16" t="s">
        <v>45967</v>
      </c>
      <c r="AC14" s="21">
        <f>D6L737C21</f>
        <v>-11.226380846147315</v>
      </c>
      <c r="AD14" s="16" t="s">
        <v>45968</v>
      </c>
      <c r="AE14" s="21">
        <f>D8L807C13*D8L608C1</f>
        <v>-12.938112169465438</v>
      </c>
      <c r="AF14" s="16" t="s">
        <v>45969</v>
      </c>
      <c r="AG14" s="21">
        <f>D6L737C24</f>
        <v>-11.226380846147311</v>
      </c>
      <c r="AH14" s="16" t="s">
        <v>45970</v>
      </c>
      <c r="AI14" s="21">
        <f>D8L807C15*D8L608C1</f>
        <v>-12.938112169465434</v>
      </c>
      <c r="AJ14" s="16" t="s">
        <v>45971</v>
      </c>
      <c r="AK14" s="21">
        <f>D6L740C13</f>
        <v>0.4176314464043871</v>
      </c>
      <c r="AL14" s="16" t="s">
        <v>45972</v>
      </c>
      <c r="AM14" s="21">
        <f>D8L807C17*D8L609C1</f>
        <v>0.43951036973908325</v>
      </c>
      <c r="AN14" s="16" t="s">
        <v>45973</v>
      </c>
      <c r="AO14" s="21">
        <f>D6L740C16</f>
        <v>1.0858417606514057</v>
      </c>
      <c r="AP14" s="16" t="s">
        <v>45974</v>
      </c>
      <c r="AQ14" s="21">
        <f>D8L807C19*D8L609C1</f>
        <v>1.1427269613216158</v>
      </c>
      <c r="AR14" s="16" t="s">
        <v>45975</v>
      </c>
      <c r="AS14" s="21">
        <f>D6L740C21</f>
        <v>88.483866322369622</v>
      </c>
      <c r="AT14" s="16" t="s">
        <v>45976</v>
      </c>
      <c r="AU14" s="21">
        <f>D8L807C21*D8L609C1</f>
        <v>93.119369094711359</v>
      </c>
      <c r="AV14" s="16" t="s">
        <v>45977</v>
      </c>
      <c r="AW14" s="21">
        <f>D6L740C24</f>
        <v>88.483866322369622</v>
      </c>
      <c r="AX14" s="16" t="s">
        <v>45978</v>
      </c>
      <c r="AY14" s="21">
        <f>D8L807C23*D8L609C1</f>
        <v>93.119369094711359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3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0</v>
      </c>
      <c r="F15" s="16" t="s">
        <v>45982</v>
      </c>
      <c r="G15" s="21">
        <f>D8L808C1*D8L607C1</f>
        <v>0</v>
      </c>
      <c r="H15" s="16" t="s">
        <v>45983</v>
      </c>
      <c r="I15" s="21">
        <f>D6L828C16</f>
        <v>0</v>
      </c>
      <c r="J15" s="16" t="s">
        <v>45984</v>
      </c>
      <c r="K15" s="21">
        <f>D8L808C3*D8L607C1</f>
        <v>0</v>
      </c>
      <c r="L15" s="16" t="s">
        <v>45985</v>
      </c>
      <c r="M15" s="21">
        <f>D6L828C21</f>
        <v>0</v>
      </c>
      <c r="N15" s="16" t="s">
        <v>45986</v>
      </c>
      <c r="O15" s="21">
        <f>D8L808C5*D8L607C1</f>
        <v>0</v>
      </c>
      <c r="P15" s="16" t="s">
        <v>45987</v>
      </c>
      <c r="Q15" s="21">
        <f>D6L828C24</f>
        <v>0</v>
      </c>
      <c r="R15" s="16" t="s">
        <v>45988</v>
      </c>
      <c r="S15" s="21">
        <f>D8L808C7*D8L607C1</f>
        <v>0</v>
      </c>
      <c r="T15" s="16" t="s">
        <v>45989</v>
      </c>
      <c r="U15" s="21">
        <f>D6L837C13</f>
        <v>9.2258582354623545E-3</v>
      </c>
      <c r="V15" s="16" t="s">
        <v>45990</v>
      </c>
      <c r="W15" s="21">
        <f>D8L808C9*D8L608C1</f>
        <v>1.0632561851040563E-2</v>
      </c>
      <c r="X15" s="16" t="s">
        <v>45991</v>
      </c>
      <c r="Y15" s="21">
        <f>D6L837C16</f>
        <v>2.3987231412201909E-2</v>
      </c>
      <c r="Z15" s="16" t="s">
        <v>45992</v>
      </c>
      <c r="AA15" s="21">
        <f>D8L808C11*D8L608C1</f>
        <v>2.7644660812705221E-2</v>
      </c>
      <c r="AB15" s="16" t="s">
        <v>45993</v>
      </c>
      <c r="AC15" s="21">
        <f>D6L837C21</f>
        <v>17.116574930624523</v>
      </c>
      <c r="AD15" s="16" t="s">
        <v>45994</v>
      </c>
      <c r="AE15" s="21">
        <f>D8L808C13*D8L608C1</f>
        <v>19.726407775082723</v>
      </c>
      <c r="AF15" s="16" t="s">
        <v>45995</v>
      </c>
      <c r="AG15" s="21">
        <f>D6L837C24</f>
        <v>17.11657493062452</v>
      </c>
      <c r="AH15" s="16" t="s">
        <v>45996</v>
      </c>
      <c r="AI15" s="21">
        <f>D8L808C15*D8L608C1</f>
        <v>19.72640777508272</v>
      </c>
      <c r="AJ15" s="16" t="s">
        <v>45997</v>
      </c>
      <c r="AK15" s="21">
        <f>D6L840C13</f>
        <v>0</v>
      </c>
      <c r="AL15" s="16" t="s">
        <v>45998</v>
      </c>
      <c r="AM15" s="21">
        <f>D8L808C17*D8L609C1</f>
        <v>0</v>
      </c>
      <c r="AN15" s="16" t="s">
        <v>45999</v>
      </c>
      <c r="AO15" s="21">
        <f>D6L840C16</f>
        <v>0</v>
      </c>
      <c r="AP15" s="16" t="s">
        <v>46000</v>
      </c>
      <c r="AQ15" s="21">
        <f>D8L808C19*D8L609C1</f>
        <v>0</v>
      </c>
      <c r="AR15" s="16" t="s">
        <v>46001</v>
      </c>
      <c r="AS15" s="21">
        <f>D6L840C21</f>
        <v>0</v>
      </c>
      <c r="AT15" s="16" t="s">
        <v>46002</v>
      </c>
      <c r="AU15" s="21">
        <f>D8L808C21*D8L609C1</f>
        <v>0</v>
      </c>
      <c r="AV15" s="16" t="s">
        <v>46003</v>
      </c>
      <c r="AW15" s="21">
        <f>D6L840C24</f>
        <v>0</v>
      </c>
      <c r="AX15" s="16" t="s">
        <v>46004</v>
      </c>
      <c r="AY15" s="21">
        <f>D8L808C23*D8L609C1</f>
        <v>0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3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0</v>
      </c>
      <c r="F16" s="16" t="s">
        <v>46008</v>
      </c>
      <c r="G16" s="21">
        <f>D8L809C1*D8L607C1</f>
        <v>0</v>
      </c>
      <c r="H16" s="16" t="s">
        <v>46009</v>
      </c>
      <c r="I16" s="21">
        <f>D6L928C16</f>
        <v>0</v>
      </c>
      <c r="J16" s="16" t="s">
        <v>46010</v>
      </c>
      <c r="K16" s="21">
        <f>D8L809C3*D8L607C1</f>
        <v>0</v>
      </c>
      <c r="L16" s="16" t="s">
        <v>46011</v>
      </c>
      <c r="M16" s="21">
        <f>D6L928C21</f>
        <v>0</v>
      </c>
      <c r="N16" s="16" t="s">
        <v>46012</v>
      </c>
      <c r="O16" s="21">
        <f>D8L809C5*D8L607C1</f>
        <v>0</v>
      </c>
      <c r="P16" s="16" t="s">
        <v>46013</v>
      </c>
      <c r="Q16" s="21">
        <f>D6L928C24</f>
        <v>0</v>
      </c>
      <c r="R16" s="16" t="s">
        <v>46014</v>
      </c>
      <c r="S16" s="21">
        <f>D8L809C7*D8L607C1</f>
        <v>0</v>
      </c>
      <c r="T16" s="16" t="s">
        <v>46015</v>
      </c>
      <c r="U16" s="21">
        <f>D6L937C13</f>
        <v>0</v>
      </c>
      <c r="V16" s="16" t="s">
        <v>46016</v>
      </c>
      <c r="W16" s="21">
        <f>D8L809C9*D8L608C1</f>
        <v>0</v>
      </c>
      <c r="X16" s="16" t="s">
        <v>46017</v>
      </c>
      <c r="Y16" s="21">
        <f>D6L937C16</f>
        <v>0</v>
      </c>
      <c r="Z16" s="16" t="s">
        <v>46018</v>
      </c>
      <c r="AA16" s="21">
        <f>D8L809C11*D8L608C1</f>
        <v>0</v>
      </c>
      <c r="AB16" s="16" t="s">
        <v>46019</v>
      </c>
      <c r="AC16" s="21">
        <f>D6L937C21</f>
        <v>138.14102255136271</v>
      </c>
      <c r="AD16" s="16" t="s">
        <v>46020</v>
      </c>
      <c r="AE16" s="21">
        <f>D8L809C13*D8L608C1</f>
        <v>159.20393842576149</v>
      </c>
      <c r="AF16" s="16" t="s">
        <v>46021</v>
      </c>
      <c r="AG16" s="21">
        <f>D6L937C24</f>
        <v>138.14102255136271</v>
      </c>
      <c r="AH16" s="16" t="s">
        <v>46022</v>
      </c>
      <c r="AI16" s="21">
        <f>D8L809C15*D8L608C1</f>
        <v>159.20393842576149</v>
      </c>
      <c r="AJ16" s="16" t="s">
        <v>46023</v>
      </c>
      <c r="AK16" s="21">
        <f>D6L940C13</f>
        <v>0</v>
      </c>
      <c r="AL16" s="16" t="s">
        <v>46024</v>
      </c>
      <c r="AM16" s="21">
        <f>D8L809C17*D8L609C1</f>
        <v>0</v>
      </c>
      <c r="AN16" s="16" t="s">
        <v>46025</v>
      </c>
      <c r="AO16" s="21">
        <f>D6L940C16</f>
        <v>0</v>
      </c>
      <c r="AP16" s="16" t="s">
        <v>46026</v>
      </c>
      <c r="AQ16" s="21">
        <f>D8L809C19*D8L609C1</f>
        <v>0</v>
      </c>
      <c r="AR16" s="16" t="s">
        <v>46027</v>
      </c>
      <c r="AS16" s="21">
        <f>D6L940C21</f>
        <v>0</v>
      </c>
      <c r="AT16" s="16" t="s">
        <v>46028</v>
      </c>
      <c r="AU16" s="21">
        <f>D8L809C21*D8L609C1</f>
        <v>0</v>
      </c>
      <c r="AV16" s="16" t="s">
        <v>46029</v>
      </c>
      <c r="AW16" s="21">
        <f>D6L940C24</f>
        <v>0</v>
      </c>
      <c r="AX16" s="16" t="s">
        <v>46030</v>
      </c>
      <c r="AY16" s="21">
        <f>D8L809C23*D8L609C1</f>
        <v>0</v>
      </c>
      <c r="AZ16" s="16" t="s">
        <v>46031</v>
      </c>
      <c r="BA16" s="21">
        <f>D6L1809C8</f>
        <v>0</v>
      </c>
      <c r="BB16" s="16" t="s">
        <v>46032</v>
      </c>
      <c r="BC16" s="21">
        <f>D8L809C25*D8L608C1</f>
        <v>0</v>
      </c>
    </row>
    <row r="17" spans="1:55" x14ac:dyDescent="0.3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0</v>
      </c>
      <c r="F17" s="16" t="s">
        <v>46034</v>
      </c>
      <c r="G17" s="21">
        <f>D8L810C1*D8L607C1</f>
        <v>0</v>
      </c>
      <c r="H17" s="16" t="s">
        <v>46035</v>
      </c>
      <c r="I17" s="21">
        <f>D6L1028C16</f>
        <v>0</v>
      </c>
      <c r="J17" s="16" t="s">
        <v>46036</v>
      </c>
      <c r="K17" s="21">
        <f>D8L810C3*D8L607C1</f>
        <v>0</v>
      </c>
      <c r="L17" s="16" t="s">
        <v>46037</v>
      </c>
      <c r="M17" s="21">
        <f>D6L1028C21</f>
        <v>0</v>
      </c>
      <c r="N17" s="16" t="s">
        <v>46038</v>
      </c>
      <c r="O17" s="21">
        <f>D8L810C5*D8L607C1</f>
        <v>0</v>
      </c>
      <c r="P17" s="16" t="s">
        <v>46039</v>
      </c>
      <c r="Q17" s="21">
        <f>D6L1028C24</f>
        <v>0</v>
      </c>
      <c r="R17" s="16" t="s">
        <v>46040</v>
      </c>
      <c r="S17" s="21">
        <f>D8L810C7*D8L607C1</f>
        <v>0</v>
      </c>
      <c r="T17" s="16" t="s">
        <v>46041</v>
      </c>
      <c r="U17" s="21">
        <f>D6L1037C13</f>
        <v>0</v>
      </c>
      <c r="V17" s="16" t="s">
        <v>46042</v>
      </c>
      <c r="W17" s="21">
        <f>D8L810C9*D8L608C1</f>
        <v>0</v>
      </c>
      <c r="X17" s="16" t="s">
        <v>46043</v>
      </c>
      <c r="Y17" s="21">
        <f>D6L1037C16</f>
        <v>0</v>
      </c>
      <c r="Z17" s="16" t="s">
        <v>46044</v>
      </c>
      <c r="AA17" s="21">
        <f>D8L810C11*D8L608C1</f>
        <v>0</v>
      </c>
      <c r="AB17" s="16" t="s">
        <v>46045</v>
      </c>
      <c r="AC17" s="21">
        <f>D6L1037C21</f>
        <v>0</v>
      </c>
      <c r="AD17" s="16" t="s">
        <v>46046</v>
      </c>
      <c r="AE17" s="21">
        <f>D8L810C13*D8L608C1</f>
        <v>0</v>
      </c>
      <c r="AF17" s="16" t="s">
        <v>46047</v>
      </c>
      <c r="AG17" s="21">
        <f>D6L1037C24</f>
        <v>0</v>
      </c>
      <c r="AH17" s="16" t="s">
        <v>46048</v>
      </c>
      <c r="AI17" s="21">
        <f>D8L810C15*D8L608C1</f>
        <v>0</v>
      </c>
      <c r="AJ17" s="16" t="s">
        <v>46049</v>
      </c>
      <c r="AK17" s="21">
        <f>D6L1040C13</f>
        <v>0</v>
      </c>
      <c r="AL17" s="16" t="s">
        <v>46050</v>
      </c>
      <c r="AM17" s="21">
        <f>D8L810C17*D8L609C1</f>
        <v>0</v>
      </c>
      <c r="AN17" s="16" t="s">
        <v>46051</v>
      </c>
      <c r="AO17" s="21">
        <f>D6L1040C16</f>
        <v>0</v>
      </c>
      <c r="AP17" s="16" t="s">
        <v>46052</v>
      </c>
      <c r="AQ17" s="21">
        <f>D8L810C19*D8L609C1</f>
        <v>0</v>
      </c>
      <c r="AR17" s="16" t="s">
        <v>46053</v>
      </c>
      <c r="AS17" s="21">
        <f>D6L1040C21</f>
        <v>0</v>
      </c>
      <c r="AT17" s="16" t="s">
        <v>46054</v>
      </c>
      <c r="AU17" s="21">
        <f>D8L810C21*D8L609C1</f>
        <v>0</v>
      </c>
      <c r="AV17" s="16" t="s">
        <v>46055</v>
      </c>
      <c r="AW17" s="21">
        <f>D6L1040C24</f>
        <v>0</v>
      </c>
      <c r="AX17" s="16" t="s">
        <v>46056</v>
      </c>
      <c r="AY17" s="21">
        <f>D8L810C23*D8L609C1</f>
        <v>0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3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0</v>
      </c>
      <c r="F18" s="16" t="s">
        <v>46060</v>
      </c>
      <c r="G18" s="21">
        <f>D8L811C1*D8L607C1</f>
        <v>0</v>
      </c>
      <c r="H18" s="16" t="s">
        <v>46061</v>
      </c>
      <c r="I18" s="21">
        <f>D6L1128C16</f>
        <v>0</v>
      </c>
      <c r="J18" s="16" t="s">
        <v>46062</v>
      </c>
      <c r="K18" s="21">
        <f>D8L811C3*D8L607C1</f>
        <v>0</v>
      </c>
      <c r="L18" s="16" t="s">
        <v>46063</v>
      </c>
      <c r="M18" s="21">
        <f>D6L1128C21</f>
        <v>0</v>
      </c>
      <c r="N18" s="16" t="s">
        <v>46064</v>
      </c>
      <c r="O18" s="21">
        <f>D8L811C5*D8L607C1</f>
        <v>0</v>
      </c>
      <c r="P18" s="16" t="s">
        <v>46065</v>
      </c>
      <c r="Q18" s="21">
        <f>D6L1128C24</f>
        <v>0</v>
      </c>
      <c r="R18" s="16" t="s">
        <v>46066</v>
      </c>
      <c r="S18" s="21">
        <f>D8L811C7*D8L607C1</f>
        <v>0</v>
      </c>
      <c r="T18" s="16" t="s">
        <v>46067</v>
      </c>
      <c r="U18" s="21">
        <f>D6L1137C13</f>
        <v>5.0249185851833668E-2</v>
      </c>
      <c r="V18" s="16" t="s">
        <v>46068</v>
      </c>
      <c r="W18" s="21">
        <f>D8L811C9*D8L608C1</f>
        <v>5.7910880798102631E-2</v>
      </c>
      <c r="X18" s="16" t="s">
        <v>46069</v>
      </c>
      <c r="Y18" s="21">
        <f>D6L1137C16</f>
        <v>0.13064788321476736</v>
      </c>
      <c r="Z18" s="16" t="s">
        <v>46070</v>
      </c>
      <c r="AA18" s="21">
        <f>D8L811C11*D8L608C1</f>
        <v>0.15056829007506664</v>
      </c>
      <c r="AB18" s="16" t="s">
        <v>46071</v>
      </c>
      <c r="AC18" s="21">
        <f>D6L1137C21</f>
        <v>73.951976367315226</v>
      </c>
      <c r="AD18" s="16" t="s">
        <v>46072</v>
      </c>
      <c r="AE18" s="21">
        <f>D8L811C13*D8L608C1</f>
        <v>85.227730869502537</v>
      </c>
      <c r="AF18" s="16" t="s">
        <v>46073</v>
      </c>
      <c r="AG18" s="21">
        <f>D6L1137C24</f>
        <v>73.951976367315226</v>
      </c>
      <c r="AH18" s="16" t="s">
        <v>46074</v>
      </c>
      <c r="AI18" s="21">
        <f>D8L811C15*D8L608C1</f>
        <v>85.227730869502537</v>
      </c>
      <c r="AJ18" s="16" t="s">
        <v>46075</v>
      </c>
      <c r="AK18" s="21">
        <f>D6L1140C13</f>
        <v>0</v>
      </c>
      <c r="AL18" s="16" t="s">
        <v>46076</v>
      </c>
      <c r="AM18" s="21">
        <f>D8L811C17*D8L609C1</f>
        <v>0</v>
      </c>
      <c r="AN18" s="16" t="s">
        <v>46077</v>
      </c>
      <c r="AO18" s="21">
        <f>D6L1140C16</f>
        <v>0</v>
      </c>
      <c r="AP18" s="16" t="s">
        <v>46078</v>
      </c>
      <c r="AQ18" s="21">
        <f>D8L811C19*D8L609C1</f>
        <v>0</v>
      </c>
      <c r="AR18" s="16" t="s">
        <v>46079</v>
      </c>
      <c r="AS18" s="21">
        <f>D6L1140C21</f>
        <v>0</v>
      </c>
      <c r="AT18" s="16" t="s">
        <v>46080</v>
      </c>
      <c r="AU18" s="21">
        <f>D8L811C21*D8L609C1</f>
        <v>0</v>
      </c>
      <c r="AV18" s="16" t="s">
        <v>46081</v>
      </c>
      <c r="AW18" s="21">
        <f>D6L1140C24</f>
        <v>0</v>
      </c>
      <c r="AX18" s="16" t="s">
        <v>46082</v>
      </c>
      <c r="AY18" s="21">
        <f>D8L811C23*D8L609C1</f>
        <v>0</v>
      </c>
      <c r="AZ18" s="16" t="s">
        <v>46083</v>
      </c>
      <c r="BA18" s="21">
        <f>D6L1811C8</f>
        <v>0.16627163685987215</v>
      </c>
      <c r="BB18" s="16" t="s">
        <v>46084</v>
      </c>
      <c r="BC18" s="21">
        <f>D8L811C25*D8L608C1</f>
        <v>0.19162374034655308</v>
      </c>
    </row>
    <row r="19" spans="1:55" x14ac:dyDescent="0.3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7.0163146851031893E-2</v>
      </c>
      <c r="F19" s="16" t="s">
        <v>46086</v>
      </c>
      <c r="G19" s="21">
        <f>D8L812C1*D8L607C1</f>
        <v>8.1454283100720296E-2</v>
      </c>
      <c r="H19" s="16" t="s">
        <v>46087</v>
      </c>
      <c r="I19" s="21">
        <f>D6L1228C16</f>
        <v>0.18242418181268316</v>
      </c>
      <c r="J19" s="16" t="s">
        <v>46088</v>
      </c>
      <c r="K19" s="21">
        <f>D8L812C3*D8L607C1</f>
        <v>0.21178113606187302</v>
      </c>
      <c r="L19" s="16" t="s">
        <v>46089</v>
      </c>
      <c r="M19" s="21">
        <f>D6L1228C21</f>
        <v>7.2316831663504795</v>
      </c>
      <c r="N19" s="16" t="s">
        <v>46090</v>
      </c>
      <c r="O19" s="21">
        <f>D8L812C5*D8L607C1</f>
        <v>8.395455368860242</v>
      </c>
      <c r="P19" s="16" t="s">
        <v>46091</v>
      </c>
      <c r="Q19" s="21">
        <f>D6L1228C24</f>
        <v>7.2316831663504804</v>
      </c>
      <c r="R19" s="16" t="s">
        <v>46092</v>
      </c>
      <c r="S19" s="21">
        <f>D8L812C7*D8L607C1</f>
        <v>8.395455368860242</v>
      </c>
      <c r="T19" s="16" t="s">
        <v>46093</v>
      </c>
      <c r="U19" s="21">
        <f>D6L1237C13</f>
        <v>-2.4086966687783529E-2</v>
      </c>
      <c r="V19" s="16" t="s">
        <v>46094</v>
      </c>
      <c r="W19" s="21">
        <f>D8L812C9*D8L608C1</f>
        <v>-2.7759603125852416E-2</v>
      </c>
      <c r="X19" s="16" t="s">
        <v>46095</v>
      </c>
      <c r="Y19" s="21">
        <f>D6L1237C16</f>
        <v>-6.2626113388237314E-2</v>
      </c>
      <c r="Z19" s="16" t="s">
        <v>46096</v>
      </c>
      <c r="AA19" s="21">
        <f>D8L812C11*D8L608C1</f>
        <v>-7.2174968127216438E-2</v>
      </c>
      <c r="AB19" s="16" t="s">
        <v>46097</v>
      </c>
      <c r="AC19" s="21">
        <f>D6L1237C21</f>
        <v>42.02621359355544</v>
      </c>
      <c r="AD19" s="16" t="s">
        <v>46098</v>
      </c>
      <c r="AE19" s="21">
        <f>D8L812C13*D8L608C1</f>
        <v>48.43411897236097</v>
      </c>
      <c r="AF19" s="16" t="s">
        <v>46099</v>
      </c>
      <c r="AG19" s="21">
        <f>D6L1237C24</f>
        <v>42.02621359355544</v>
      </c>
      <c r="AH19" s="16" t="s">
        <v>46100</v>
      </c>
      <c r="AI19" s="21">
        <f>D8L812C15*D8L608C1</f>
        <v>48.43411897236097</v>
      </c>
      <c r="AJ19" s="16" t="s">
        <v>46101</v>
      </c>
      <c r="AK19" s="21">
        <f>D6L1240C13</f>
        <v>8.7102946094564759E-2</v>
      </c>
      <c r="AL19" s="16" t="s">
        <v>46102</v>
      </c>
      <c r="AM19" s="21">
        <f>D8L812C17*D8L609C1</f>
        <v>9.1666105062205988E-2</v>
      </c>
      <c r="AN19" s="16" t="s">
        <v>46103</v>
      </c>
      <c r="AO19" s="21">
        <f>D6L1240C16</f>
        <v>0.22646765984586836</v>
      </c>
      <c r="AP19" s="16" t="s">
        <v>46104</v>
      </c>
      <c r="AQ19" s="21">
        <f>D8L812C19*D8L609C1</f>
        <v>0.23833187316173554</v>
      </c>
      <c r="AR19" s="16" t="s">
        <v>46105</v>
      </c>
      <c r="AS19" s="21">
        <f>D6L1240C21</f>
        <v>13.148239191322258</v>
      </c>
      <c r="AT19" s="16" t="s">
        <v>46106</v>
      </c>
      <c r="AU19" s="21">
        <f>D8L812C21*D8L609C1</f>
        <v>13.837050629564963</v>
      </c>
      <c r="AV19" s="16" t="s">
        <v>46107</v>
      </c>
      <c r="AW19" s="21">
        <f>D6L1240C24</f>
        <v>13.148239191322254</v>
      </c>
      <c r="AX19" s="16" t="s">
        <v>46108</v>
      </c>
      <c r="AY19" s="21">
        <f>D8L812C23*D8L609C1</f>
        <v>13.83705062956496</v>
      </c>
      <c r="AZ19" s="16" t="s">
        <v>46109</v>
      </c>
      <c r="BA19" s="21">
        <f>D6L1812C8</f>
        <v>0.11191754490621064</v>
      </c>
      <c r="BB19" s="16" t="s">
        <v>46110</v>
      </c>
      <c r="BC19" s="21">
        <f>D8L812C25*D8L608C1</f>
        <v>0.12898206194605144</v>
      </c>
    </row>
    <row r="20" spans="1:55" x14ac:dyDescent="0.3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0</v>
      </c>
      <c r="F20" s="16" t="s">
        <v>46112</v>
      </c>
      <c r="G20" s="21">
        <f>D8L813C1*D8L607C1</f>
        <v>0</v>
      </c>
      <c r="H20" s="16" t="s">
        <v>46113</v>
      </c>
      <c r="I20" s="21">
        <f>D6L1328C16</f>
        <v>0</v>
      </c>
      <c r="J20" s="16" t="s">
        <v>46114</v>
      </c>
      <c r="K20" s="21">
        <f>D8L813C3*D8L607C1</f>
        <v>0</v>
      </c>
      <c r="L20" s="16" t="s">
        <v>46115</v>
      </c>
      <c r="M20" s="21">
        <f>D6L1328C21</f>
        <v>0</v>
      </c>
      <c r="N20" s="16" t="s">
        <v>46116</v>
      </c>
      <c r="O20" s="21">
        <f>D8L813C5*D8L607C1</f>
        <v>0</v>
      </c>
      <c r="P20" s="16" t="s">
        <v>46117</v>
      </c>
      <c r="Q20" s="21">
        <f>D6L1328C24</f>
        <v>0</v>
      </c>
      <c r="R20" s="16" t="s">
        <v>46118</v>
      </c>
      <c r="S20" s="21">
        <f>D8L813C7*D8L607C1</f>
        <v>0</v>
      </c>
      <c r="T20" s="16" t="s">
        <v>46119</v>
      </c>
      <c r="U20" s="21">
        <f>D6L1337C13</f>
        <v>9.5659180526465298E-2</v>
      </c>
      <c r="V20" s="16" t="s">
        <v>46120</v>
      </c>
      <c r="W20" s="21">
        <f>D8L813C9*D8L608C1</f>
        <v>0.11024471952733458</v>
      </c>
      <c r="X20" s="16" t="s">
        <v>46121</v>
      </c>
      <c r="Y20" s="21">
        <f>D6L1337C16</f>
        <v>0.2487138693688099</v>
      </c>
      <c r="Z20" s="16" t="s">
        <v>46122</v>
      </c>
      <c r="AA20" s="21">
        <f>D8L813C11*D8L608C1</f>
        <v>0.28663627077107007</v>
      </c>
      <c r="AB20" s="16" t="s">
        <v>46123</v>
      </c>
      <c r="AC20" s="21">
        <f>D6L1337C21</f>
        <v>20.764651422419494</v>
      </c>
      <c r="AD20" s="16" t="s">
        <v>46124</v>
      </c>
      <c r="AE20" s="21">
        <f>D8L813C13*D8L608C1</f>
        <v>23.930721124191241</v>
      </c>
      <c r="AF20" s="16" t="s">
        <v>46125</v>
      </c>
      <c r="AG20" s="21">
        <f>D6L1337C24</f>
        <v>20.76465142241949</v>
      </c>
      <c r="AH20" s="16" t="s">
        <v>46126</v>
      </c>
      <c r="AI20" s="21">
        <f>D8L813C15*D8L608C1</f>
        <v>23.930721124191233</v>
      </c>
      <c r="AJ20" s="16" t="s">
        <v>46127</v>
      </c>
      <c r="AK20" s="21">
        <f>D6L1340C13</f>
        <v>0</v>
      </c>
      <c r="AL20" s="16" t="s">
        <v>46128</v>
      </c>
      <c r="AM20" s="21">
        <f>D8L813C17*D8L609C1</f>
        <v>0</v>
      </c>
      <c r="AN20" s="16" t="s">
        <v>46129</v>
      </c>
      <c r="AO20" s="21">
        <f>D6L1340C16</f>
        <v>0</v>
      </c>
      <c r="AP20" s="16" t="s">
        <v>46130</v>
      </c>
      <c r="AQ20" s="21">
        <f>D8L813C19*D8L609C1</f>
        <v>0</v>
      </c>
      <c r="AR20" s="16" t="s">
        <v>46131</v>
      </c>
      <c r="AS20" s="21">
        <f>D6L1340C21</f>
        <v>0</v>
      </c>
      <c r="AT20" s="16" t="s">
        <v>46132</v>
      </c>
      <c r="AU20" s="21">
        <f>D8L813C21*D8L609C1</f>
        <v>0</v>
      </c>
      <c r="AV20" s="16" t="s">
        <v>46133</v>
      </c>
      <c r="AW20" s="21">
        <f>D6L1340C24</f>
        <v>0</v>
      </c>
      <c r="AX20" s="16" t="s">
        <v>46134</v>
      </c>
      <c r="AY20" s="21">
        <f>D8L813C23*D8L609C1</f>
        <v>0</v>
      </c>
      <c r="AZ20" s="16" t="s">
        <v>46135</v>
      </c>
      <c r="BA20" s="21">
        <f>D6L1813C8</f>
        <v>0</v>
      </c>
      <c r="BB20" s="16" t="s">
        <v>46136</v>
      </c>
      <c r="BC20" s="21">
        <f>D8L813C25*D8L608C1</f>
        <v>0</v>
      </c>
    </row>
    <row r="21" spans="1:55" x14ac:dyDescent="0.3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5.9419769994542466E-2</v>
      </c>
      <c r="F21" s="16" t="s">
        <v>46138</v>
      </c>
      <c r="G21" s="21">
        <f>D8L814C1*D8L607C1</f>
        <v>6.8982008135856074E-2</v>
      </c>
      <c r="H21" s="16" t="s">
        <v>46139</v>
      </c>
      <c r="I21" s="21">
        <f>D6L1428C16</f>
        <v>0.15449140198581041</v>
      </c>
      <c r="J21" s="16" t="s">
        <v>46140</v>
      </c>
      <c r="K21" s="21">
        <f>D8L814C3*D8L607C1</f>
        <v>0.1793532211532258</v>
      </c>
      <c r="L21" s="16" t="s">
        <v>46141</v>
      </c>
      <c r="M21" s="21">
        <f>D6L1428C21</f>
        <v>6.8926406594081886</v>
      </c>
      <c r="N21" s="16" t="s">
        <v>46142</v>
      </c>
      <c r="O21" s="21">
        <f>D8L814C5*D8L607C1</f>
        <v>8.0018518093977544</v>
      </c>
      <c r="P21" s="16" t="s">
        <v>46143</v>
      </c>
      <c r="Q21" s="21">
        <f>D6L1428C24</f>
        <v>6.8926406594081886</v>
      </c>
      <c r="R21" s="16" t="s">
        <v>46144</v>
      </c>
      <c r="S21" s="21">
        <f>D8L814C7*D8L607C1</f>
        <v>8.0018518093977544</v>
      </c>
      <c r="T21" s="16" t="s">
        <v>46145</v>
      </c>
      <c r="U21" s="21">
        <f>D6L1437C13</f>
        <v>-7.2236745070437314E-2</v>
      </c>
      <c r="V21" s="16" t="s">
        <v>46146</v>
      </c>
      <c r="W21" s="21">
        <f>D8L814C9*D8L608C1</f>
        <v>-8.3250971375974411E-2</v>
      </c>
      <c r="X21" s="16" t="s">
        <v>46147</v>
      </c>
      <c r="Y21" s="21">
        <f>D6L1437C16</f>
        <v>-0.18781553718313698</v>
      </c>
      <c r="Z21" s="16" t="s">
        <v>46148</v>
      </c>
      <c r="AA21" s="21">
        <f>D8L814C11*D8L608C1</f>
        <v>-0.21645252557753342</v>
      </c>
      <c r="AB21" s="16" t="s">
        <v>46149</v>
      </c>
      <c r="AC21" s="21">
        <f>D6L1437C21</f>
        <v>-3.5404292324301458</v>
      </c>
      <c r="AD21" s="16" t="s">
        <v>46150</v>
      </c>
      <c r="AE21" s="21">
        <f>D8L814C13*D8L608C1</f>
        <v>-4.0802526802710046</v>
      </c>
      <c r="AF21" s="16" t="s">
        <v>46151</v>
      </c>
      <c r="AG21" s="21">
        <f>D6L1437C24</f>
        <v>-3.5404292324301458</v>
      </c>
      <c r="AH21" s="16" t="s">
        <v>46152</v>
      </c>
      <c r="AI21" s="21">
        <f>D8L814C15*D8L608C1</f>
        <v>-4.0802526802710046</v>
      </c>
      <c r="AJ21" s="16" t="s">
        <v>46153</v>
      </c>
      <c r="AK21" s="21">
        <f>D6L1440C13</f>
        <v>2.626991958855034E-2</v>
      </c>
      <c r="AL21" s="16" t="s">
        <v>46154</v>
      </c>
      <c r="AM21" s="21">
        <f>D8L814C17*D8L609C1</f>
        <v>2.7646151099934173E-2</v>
      </c>
      <c r="AN21" s="16" t="s">
        <v>46155</v>
      </c>
      <c r="AO21" s="21">
        <f>D6L1440C16</f>
        <v>6.8301790930230866E-2</v>
      </c>
      <c r="AP21" s="16" t="s">
        <v>46156</v>
      </c>
      <c r="AQ21" s="21">
        <f>D8L814C19*D8L609C1</f>
        <v>7.1879992859828823E-2</v>
      </c>
      <c r="AR21" s="16" t="s">
        <v>46157</v>
      </c>
      <c r="AS21" s="21">
        <f>D6L1440C21</f>
        <v>4.5409263174539989</v>
      </c>
      <c r="AT21" s="16" t="s">
        <v>46158</v>
      </c>
      <c r="AU21" s="21">
        <f>D8L814C21*D8L609C1</f>
        <v>4.7788168777157862</v>
      </c>
      <c r="AV21" s="16" t="s">
        <v>46159</v>
      </c>
      <c r="AW21" s="21">
        <f>D6L1440C24</f>
        <v>4.5409263174540007</v>
      </c>
      <c r="AX21" s="16" t="s">
        <v>46160</v>
      </c>
      <c r="AY21" s="21">
        <f>D8L814C23*D8L609C1</f>
        <v>4.778816877715788</v>
      </c>
      <c r="AZ21" s="16" t="s">
        <v>46161</v>
      </c>
      <c r="BA21" s="21">
        <f>D6L1814C8</f>
        <v>0.37619224575746313</v>
      </c>
      <c r="BB21" s="16" t="s">
        <v>46162</v>
      </c>
      <c r="BC21" s="21">
        <f>D8L814C25*D8L608C1</f>
        <v>0.43355178659946358</v>
      </c>
    </row>
    <row r="22" spans="1:55" x14ac:dyDescent="0.3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0</v>
      </c>
      <c r="BB22" s="16" t="s">
        <v>46164</v>
      </c>
      <c r="BC22" s="21">
        <f>D8L815C25*D8L608C1</f>
        <v>0</v>
      </c>
    </row>
    <row r="23" spans="1:55" x14ac:dyDescent="0.3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0</v>
      </c>
      <c r="BB23" s="16" t="s">
        <v>46166</v>
      </c>
      <c r="BC23" s="21">
        <f>D8L816C25*D8L608C1</f>
        <v>0</v>
      </c>
    </row>
    <row r="24" spans="1:55" x14ac:dyDescent="0.3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9.8765572201363122E-4</v>
      </c>
      <c r="F24" s="16" t="s">
        <v>46168</v>
      </c>
      <c r="G24" s="21">
        <f>D8L817C1*D8L607C1</f>
        <v>1.1465960749701101E-3</v>
      </c>
      <c r="H24" s="16" t="s">
        <v>46169</v>
      </c>
      <c r="I24" s="21">
        <f>D6L1528C16</f>
        <v>2.5679048772354269E-3</v>
      </c>
      <c r="J24" s="16" t="s">
        <v>46170</v>
      </c>
      <c r="K24" s="21">
        <f>D8L817C3*D8L607C1</f>
        <v>2.9811497949222697E-3</v>
      </c>
      <c r="L24" s="16" t="s">
        <v>46171</v>
      </c>
      <c r="M24" s="21">
        <f>D6L1528C21</f>
        <v>0.23569311488588626</v>
      </c>
      <c r="N24" s="16" t="s">
        <v>46172</v>
      </c>
      <c r="O24" s="21">
        <f>D8L817C5*D8L607C1</f>
        <v>0.27362247228686298</v>
      </c>
      <c r="P24" s="16" t="s">
        <v>46173</v>
      </c>
      <c r="Q24" s="21">
        <f>D6L1528C24</f>
        <v>0.23569311488588623</v>
      </c>
      <c r="R24" s="16" t="s">
        <v>46174</v>
      </c>
      <c r="S24" s="21">
        <f>D8L817C7*D8L607C1</f>
        <v>0.27362247228686293</v>
      </c>
      <c r="T24" s="16" t="s">
        <v>46175</v>
      </c>
      <c r="U24" s="21">
        <f>D6L1537C13</f>
        <v>3.4502915599752994E-6</v>
      </c>
      <c r="V24" s="16" t="s">
        <v>46176</v>
      </c>
      <c r="W24" s="21">
        <f>D8L817C9*D8L608C1</f>
        <v>3.9763713553010289E-6</v>
      </c>
      <c r="X24" s="16" t="s">
        <v>46177</v>
      </c>
      <c r="Y24" s="21">
        <f>D6L1537C16</f>
        <v>8.9707580559356882E-6</v>
      </c>
      <c r="Z24" s="16" t="s">
        <v>46178</v>
      </c>
      <c r="AA24" s="21">
        <f>D8L817C11*D8L608C1</f>
        <v>1.0338565523782571E-5</v>
      </c>
      <c r="AB24" s="16" t="s">
        <v>46179</v>
      </c>
      <c r="AC24" s="21">
        <f>D6L1537C21</f>
        <v>-2.572686672014536</v>
      </c>
      <c r="AD24" s="16" t="s">
        <v>46180</v>
      </c>
      <c r="AE24" s="21">
        <f>D8L817C13*D8L608C1</f>
        <v>-2.9649545294765089</v>
      </c>
      <c r="AF24" s="16" t="s">
        <v>46181</v>
      </c>
      <c r="AG24" s="21">
        <f>D6L1537C24</f>
        <v>-2.5726866720145356</v>
      </c>
      <c r="AH24" s="16" t="s">
        <v>46182</v>
      </c>
      <c r="AI24" s="21">
        <f>D8L817C15*D8L608C1</f>
        <v>-2.9649545294765085</v>
      </c>
      <c r="AJ24" s="16" t="s">
        <v>46183</v>
      </c>
      <c r="AK24" s="21">
        <f>D6L1540C13</f>
        <v>1.4587624083237031E-5</v>
      </c>
      <c r="AL24" s="16" t="s">
        <v>46184</v>
      </c>
      <c r="AM24" s="21">
        <f>D8L817C17*D8L609C1</f>
        <v>1.5351842179600088E-5</v>
      </c>
      <c r="AN24" s="16" t="s">
        <v>46185</v>
      </c>
      <c r="AO24" s="21">
        <f>D6L1540C16</f>
        <v>3.792782261641582E-5</v>
      </c>
      <c r="AP24" s="16" t="s">
        <v>46186</v>
      </c>
      <c r="AQ24" s="21">
        <f>D8L817C19*D8L609C1</f>
        <v>3.9914789666959742E-5</v>
      </c>
      <c r="AR24" s="16" t="s">
        <v>46187</v>
      </c>
      <c r="AS24" s="21">
        <f>D6L1540C21</f>
        <v>3.4314022163514325E-3</v>
      </c>
      <c r="AT24" s="16" t="s">
        <v>46188</v>
      </c>
      <c r="AU24" s="21">
        <f>D8L817C21*D8L609C1</f>
        <v>3.6111669028194263E-3</v>
      </c>
      <c r="AV24" s="16" t="s">
        <v>46189</v>
      </c>
      <c r="AW24" s="21">
        <f>D6L1540C24</f>
        <v>3.4314022163514325E-3</v>
      </c>
      <c r="AX24" s="16" t="s">
        <v>46190</v>
      </c>
      <c r="AY24" s="21">
        <f>D8L817C23*D8L609C1</f>
        <v>3.6111669028194263E-3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3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0.16614525536265604</v>
      </c>
      <c r="V25" s="16" t="s">
        <v>46202</v>
      </c>
      <c r="W25" s="21">
        <f>D8L818C9*D8L608C1</f>
        <v>0.19147808895546489</v>
      </c>
      <c r="X25" s="16" t="s">
        <v>46203</v>
      </c>
      <c r="Y25" s="21">
        <f>D6L1637C16</f>
        <v>0.43197766394290604</v>
      </c>
      <c r="Z25" s="16" t="s">
        <v>46204</v>
      </c>
      <c r="AA25" s="21">
        <f>D8L818C11*D8L608C1</f>
        <v>0.49784303128420915</v>
      </c>
      <c r="AB25" s="16" t="s">
        <v>46205</v>
      </c>
      <c r="AC25" s="21">
        <f>D6L1637C21</f>
        <v>-18.061671228681654</v>
      </c>
      <c r="AD25" s="16" t="s">
        <v>46206</v>
      </c>
      <c r="AE25" s="21">
        <f>D8L818C13*D8L608C1</f>
        <v>-20.815606697049287</v>
      </c>
      <c r="AF25" s="16" t="s">
        <v>46207</v>
      </c>
      <c r="AG25" s="21">
        <f>D6L1637C24</f>
        <v>-18.061671228681654</v>
      </c>
      <c r="AH25" s="16" t="s">
        <v>46208</v>
      </c>
      <c r="AI25" s="21">
        <f>D8L818C15*D8L608C1</f>
        <v>-20.815606697049287</v>
      </c>
      <c r="AJ25" s="16" t="s">
        <v>46209</v>
      </c>
      <c r="AK25" s="21">
        <f>D6L1640C13</f>
        <v>0.56548838148160385</v>
      </c>
      <c r="AL25" s="16" t="s">
        <v>46210</v>
      </c>
      <c r="AM25" s="21">
        <f>D8L818C17*D8L609C1</f>
        <v>0.59511325061350706</v>
      </c>
      <c r="AN25" s="16" t="s">
        <v>46211</v>
      </c>
      <c r="AO25" s="21">
        <f>D6L1640C16</f>
        <v>1.4702697918521721</v>
      </c>
      <c r="AP25" s="16" t="s">
        <v>46212</v>
      </c>
      <c r="AQ25" s="21">
        <f>D8L818C19*D8L609C1</f>
        <v>1.5472944515951206</v>
      </c>
      <c r="AR25" s="16" t="s">
        <v>46213</v>
      </c>
      <c r="AS25" s="21">
        <f>D6L1640C21</f>
        <v>85.716657299662884</v>
      </c>
      <c r="AT25" s="16" t="s">
        <v>46214</v>
      </c>
      <c r="AU25" s="21">
        <f>D8L818C21*D8L609C1</f>
        <v>90.207191213504785</v>
      </c>
      <c r="AV25" s="16" t="s">
        <v>46215</v>
      </c>
      <c r="AW25" s="21">
        <f>D6L1640C24</f>
        <v>85.716657299662884</v>
      </c>
      <c r="AX25" s="16" t="s">
        <v>46216</v>
      </c>
      <c r="AY25" s="21">
        <f>D8L818C23*D8L609C1</f>
        <v>90.207191213504785</v>
      </c>
      <c r="AZ25" s="16" t="s">
        <v>46217</v>
      </c>
      <c r="BA25" s="21">
        <f>D6L1818C8</f>
        <v>8.1593424802810371E-2</v>
      </c>
      <c r="BB25" s="16" t="s">
        <v>46218</v>
      </c>
      <c r="BC25" s="21">
        <f>D8L818C25*D8L608C1</f>
        <v>9.403430160236266E-2</v>
      </c>
    </row>
    <row r="26" spans="1:55" x14ac:dyDescent="0.3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0</v>
      </c>
      <c r="V26" s="16" t="s">
        <v>46228</v>
      </c>
      <c r="W26" s="21">
        <f>D8L819C9*D8L608C1</f>
        <v>0</v>
      </c>
      <c r="X26" s="16" t="s">
        <v>46229</v>
      </c>
      <c r="Y26" s="21">
        <f>D6L1737C16</f>
        <v>0</v>
      </c>
      <c r="Z26" s="16" t="s">
        <v>46230</v>
      </c>
      <c r="AA26" s="21">
        <f>D8L819C11*D8L608C1</f>
        <v>0</v>
      </c>
      <c r="AB26" s="16" t="s">
        <v>46231</v>
      </c>
      <c r="AC26" s="21">
        <f>D6L1737C21</f>
        <v>0</v>
      </c>
      <c r="AD26" s="16" t="s">
        <v>46232</v>
      </c>
      <c r="AE26" s="21">
        <f>D8L819C13*D8L608C1</f>
        <v>0</v>
      </c>
      <c r="AF26" s="16" t="s">
        <v>46233</v>
      </c>
      <c r="AG26" s="21">
        <f>D6L1737C24</f>
        <v>0</v>
      </c>
      <c r="AH26" s="16" t="s">
        <v>46234</v>
      </c>
      <c r="AI26" s="21">
        <f>D8L819C15*D8L608C1</f>
        <v>0</v>
      </c>
      <c r="AJ26" s="16" t="s">
        <v>46235</v>
      </c>
      <c r="AK26" s="21">
        <f>D6L1740C13</f>
        <v>0</v>
      </c>
      <c r="AL26" s="16" t="s">
        <v>46236</v>
      </c>
      <c r="AM26" s="21">
        <f>D8L819C17*D8L609C1</f>
        <v>0</v>
      </c>
      <c r="AN26" s="16" t="s">
        <v>46237</v>
      </c>
      <c r="AO26" s="21">
        <f>D6L1740C16</f>
        <v>0</v>
      </c>
      <c r="AP26" s="16" t="s">
        <v>46238</v>
      </c>
      <c r="AQ26" s="21">
        <f>D8L819C19*D8L609C1</f>
        <v>0</v>
      </c>
      <c r="AR26" s="16" t="s">
        <v>46239</v>
      </c>
      <c r="AS26" s="21">
        <f>D6L1740C21</f>
        <v>0</v>
      </c>
      <c r="AT26" s="16" t="s">
        <v>46240</v>
      </c>
      <c r="AU26" s="21">
        <f>D8L819C21*D8L609C1</f>
        <v>0</v>
      </c>
      <c r="AV26" s="16" t="s">
        <v>46241</v>
      </c>
      <c r="AW26" s="21">
        <f>D6L1740C24</f>
        <v>0</v>
      </c>
      <c r="AX26" s="16" t="s">
        <v>46242</v>
      </c>
      <c r="AY26" s="21">
        <f>D8L819C23*D8L609C1</f>
        <v>0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3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6.0666166537788335E-2</v>
      </c>
      <c r="F27" s="16" t="s">
        <v>46244</v>
      </c>
      <c r="G27" s="21">
        <f>D8L820C1*D8L607C1</f>
        <v>7.0428983384911839E-2</v>
      </c>
      <c r="H27" s="16" t="s">
        <v>46245</v>
      </c>
      <c r="I27" s="21">
        <f>D6L1924C4</f>
        <v>0.19161320209188179</v>
      </c>
      <c r="J27" s="16" t="s">
        <v>46246</v>
      </c>
      <c r="K27" s="21">
        <f>D8L820C3*D8L607C1</f>
        <v>0.22244891669647404</v>
      </c>
      <c r="L27" s="16" t="s">
        <v>46247</v>
      </c>
      <c r="M27" s="21">
        <f>D6L1924C7</f>
        <v>5.5445587419742655</v>
      </c>
      <c r="N27" s="16" t="s">
        <v>46248</v>
      </c>
      <c r="O27" s="21">
        <f>D8L820C5*D8L607C1</f>
        <v>6.4368272762370156</v>
      </c>
      <c r="P27" s="16" t="s">
        <v>46249</v>
      </c>
      <c r="Q27" s="21">
        <f>D6L1924C10</f>
        <v>6.9119046509364139</v>
      </c>
      <c r="R27" s="16" t="s">
        <v>46250</v>
      </c>
      <c r="S27" s="21">
        <f>D8L820C7*D8L607C1</f>
        <v>8.0242158949613849</v>
      </c>
      <c r="T27" s="16" t="s">
        <v>46251</v>
      </c>
      <c r="U27" s="21">
        <f>D6L1924C2</f>
        <v>-3.7930628042530119E-2</v>
      </c>
      <c r="V27" s="16" t="s">
        <v>46252</v>
      </c>
      <c r="W27" s="21">
        <f>D8L820C9*D8L608C1</f>
        <v>-4.3714063062535641E-2</v>
      </c>
      <c r="X27" s="16" t="s">
        <v>46253</v>
      </c>
      <c r="Y27" s="21">
        <f>D6L1924C5</f>
        <v>-0.11700213385006891</v>
      </c>
      <c r="Z27" s="16" t="s">
        <v>46254</v>
      </c>
      <c r="AA27" s="21">
        <f>D8L820C11*D8L608C1</f>
        <v>-0.13484191856349717</v>
      </c>
      <c r="AB27" s="16" t="s">
        <v>46255</v>
      </c>
      <c r="AC27" s="21">
        <f>D6L1924C8</f>
        <v>1.5854548061246678</v>
      </c>
      <c r="AD27" s="16" t="s">
        <v>46256</v>
      </c>
      <c r="AE27" s="21">
        <f>D8L820C13*D8L608C1</f>
        <v>1.8271954606188725</v>
      </c>
      <c r="AF27" s="16" t="s">
        <v>46257</v>
      </c>
      <c r="AG27" s="21">
        <f>D6L1924C11</f>
        <v>-1.0608542548195705</v>
      </c>
      <c r="AH27" s="16" t="s">
        <v>46258</v>
      </c>
      <c r="AI27" s="21">
        <f>D8L820C15*D8L608C1</f>
        <v>-1.2226069587707415</v>
      </c>
      <c r="AJ27" s="16" t="s">
        <v>46259</v>
      </c>
      <c r="AK27" s="21">
        <f>D6L1924C3</f>
        <v>4.9851587511868564E-2</v>
      </c>
      <c r="AL27" s="16" t="s">
        <v>46260</v>
      </c>
      <c r="AM27" s="21">
        <f>D8L820C17*D8L609C1</f>
        <v>5.2463218103088363E-2</v>
      </c>
      <c r="AN27" s="16" t="s">
        <v>46261</v>
      </c>
      <c r="AO27" s="21">
        <f>D6L1924C6</f>
        <v>0.14416177194367202</v>
      </c>
      <c r="AP27" s="16" t="s">
        <v>46262</v>
      </c>
      <c r="AQ27" s="21">
        <f>D8L820C19*D8L609C1</f>
        <v>0.15171413511772161</v>
      </c>
      <c r="AR27" s="16" t="s">
        <v>46263</v>
      </c>
      <c r="AS27" s="21">
        <f>D6L1924C9</f>
        <v>7.4412047415966152</v>
      </c>
      <c r="AT27" s="16" t="s">
        <v>46264</v>
      </c>
      <c r="AU27" s="21">
        <f>D8L820C21*D8L609C1</f>
        <v>7.8310354151745987</v>
      </c>
      <c r="AV27" s="16" t="s">
        <v>46265</v>
      </c>
      <c r="AW27" s="21">
        <f>D6L1924C12</f>
        <v>8.229828393508674</v>
      </c>
      <c r="AX27" s="16" t="s">
        <v>46266</v>
      </c>
      <c r="AY27" s="21">
        <f>D8L820C23*D8L609C1</f>
        <v>8.6609735719417476</v>
      </c>
      <c r="AZ27" s="16" t="s">
        <v>46267</v>
      </c>
      <c r="BA27" s="21">
        <f>D6L1819C5/D6L1819C7</f>
        <v>3.2163353129069754E-2</v>
      </c>
      <c r="BB27" s="16" t="s">
        <v>46268</v>
      </c>
      <c r="BC27" s="21">
        <f>D8L820C25*D8L608C1</f>
        <v>3.7067428607042201E-2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70FC6C-2878-4E2F-8918-6FF86CAD0C50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46269</v>
      </c>
    </row>
    <row r="3" spans="1:9" x14ac:dyDescent="0.3">
      <c r="B3" s="13" t="s">
        <v>46270</v>
      </c>
    </row>
    <row r="4" spans="1:9" x14ac:dyDescent="0.3">
      <c r="B4" s="13" t="s">
        <v>46271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3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3.2285998657139762E-3</v>
      </c>
      <c r="F8" s="16" t="s">
        <v>46298</v>
      </c>
      <c r="G8" s="6">
        <f>D8L703C4</f>
        <v>9.0964269713188152E-4</v>
      </c>
      <c r="H8" s="16" t="s">
        <v>46299</v>
      </c>
      <c r="I8" s="6">
        <f>D8L703C6</f>
        <v>2.433101585809391E-3</v>
      </c>
    </row>
    <row r="9" spans="1:9" x14ac:dyDescent="0.3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3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0.37120156130260901</v>
      </c>
      <c r="F10" s="16" t="s">
        <v>46304</v>
      </c>
      <c r="G10" s="6">
        <f>D8L710C4</f>
        <v>-1.1876520398960344E-2</v>
      </c>
      <c r="H10" s="16" t="s">
        <v>46305</v>
      </c>
      <c r="I10" s="6">
        <f>D8L710C6</f>
        <v>-5.1723083799294503E-4</v>
      </c>
    </row>
    <row r="11" spans="1:9" x14ac:dyDescent="0.3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11.674139191164061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3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9.1994220160511802</v>
      </c>
      <c r="F12" s="16" t="s">
        <v>46308</v>
      </c>
      <c r="G12" s="6">
        <f>D8L712C4</f>
        <v>0.20600525826825189</v>
      </c>
      <c r="H12" s="16" t="s">
        <v>46309</v>
      </c>
      <c r="I12" s="6">
        <f>D8L712C6</f>
        <v>1.4468984531551197</v>
      </c>
    </row>
    <row r="13" spans="1:9" x14ac:dyDescent="0.3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-1.8858313675061292E-3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3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3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3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7.2236290267378154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3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3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9.2727225537604596</v>
      </c>
      <c r="F18" s="16" t="s">
        <v>46318</v>
      </c>
      <c r="G18" s="6">
        <f>D8L723C4</f>
        <v>1.8949957774751196</v>
      </c>
      <c r="H18" s="16" t="s">
        <v>46319</v>
      </c>
      <c r="I18" s="6">
        <f>D8L723C6</f>
        <v>5.9331673270345711</v>
      </c>
    </row>
    <row r="19" spans="1:9" x14ac:dyDescent="0.3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3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3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</v>
      </c>
      <c r="F21" s="16" t="s">
        <v>46327</v>
      </c>
      <c r="G21" s="6">
        <f>D8L726C4</f>
        <v>0</v>
      </c>
      <c r="H21" s="16" t="s">
        <v>46328</v>
      </c>
      <c r="I21" s="6">
        <f>D8L726C6</f>
        <v>0</v>
      </c>
    </row>
    <row r="22" spans="1:9" x14ac:dyDescent="0.3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</v>
      </c>
      <c r="F22" s="16" t="s">
        <v>46330</v>
      </c>
      <c r="G22" s="6">
        <f>D8L727C4</f>
        <v>0</v>
      </c>
      <c r="H22" s="16" t="s">
        <v>46331</v>
      </c>
      <c r="I22" s="6">
        <f>D8L727C6</f>
        <v>0</v>
      </c>
    </row>
    <row r="23" spans="1:9" x14ac:dyDescent="0.3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3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3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5.1969606897651541</v>
      </c>
    </row>
    <row r="26" spans="1:9" x14ac:dyDescent="0.3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1.5568091466306588</v>
      </c>
      <c r="F26" s="16" t="s">
        <v>46338</v>
      </c>
      <c r="G26" s="6">
        <f>D8L732C4</f>
        <v>-11.000925619945081</v>
      </c>
      <c r="H26" s="16" t="s">
        <v>46339</v>
      </c>
      <c r="I26" s="6">
        <f>D8L732C6</f>
        <v>7.9330821967666026E-2</v>
      </c>
    </row>
    <row r="27" spans="1:9" x14ac:dyDescent="0.3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88.560230209628898</v>
      </c>
      <c r="F27" s="16" t="s">
        <v>46341</v>
      </c>
      <c r="G27" s="6">
        <f>D8L730C4</f>
        <v>3.1330190194502632</v>
      </c>
      <c r="H27" s="16" t="s">
        <v>46342</v>
      </c>
      <c r="I27" s="6">
        <f>D8L730C6</f>
        <v>8.2314756766181176</v>
      </c>
    </row>
    <row r="28" spans="1:9" x14ac:dyDescent="0.3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41.130588353533447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3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0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E51469-865E-43D6-A0CC-C812C37A3A47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46345</v>
      </c>
    </row>
    <row r="3" spans="1:29" x14ac:dyDescent="0.3">
      <c r="B3" s="13" t="s">
        <v>46270</v>
      </c>
    </row>
    <row r="4" spans="1:29" x14ac:dyDescent="0.3">
      <c r="B4" s="13" t="s">
        <v>46346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3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3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2.9683162068613541E-4</v>
      </c>
      <c r="F9" s="16" t="s">
        <v>46384</v>
      </c>
      <c r="G9" s="6">
        <f>D8L802C10</f>
        <v>5.3450514086973044E-2</v>
      </c>
      <c r="H9" s="16" t="s">
        <v>46385</v>
      </c>
      <c r="I9" s="6">
        <f>D8L802C18</f>
        <v>-1.3950120638647045E-3</v>
      </c>
      <c r="J9" s="16" t="s">
        <v>46386</v>
      </c>
      <c r="K9" s="6">
        <f>D8L802C4</f>
        <v>7.7176221378395327E-4</v>
      </c>
      <c r="L9" s="16" t="s">
        <v>46387</v>
      </c>
      <c r="M9" s="6">
        <f>D8L802C12</f>
        <v>0.1389713366261299</v>
      </c>
      <c r="N9" s="16" t="s">
        <v>46388</v>
      </c>
      <c r="O9" s="6">
        <f>D8L802C20</f>
        <v>-3.6270313660482336E-3</v>
      </c>
      <c r="P9" s="16" t="s">
        <v>46389</v>
      </c>
      <c r="Q9" s="6">
        <f>D8L802C6</f>
        <v>3.4447894419901849E-2</v>
      </c>
      <c r="R9" s="16" t="s">
        <v>46390</v>
      </c>
      <c r="S9" s="6">
        <f>D8L802C14</f>
        <v>41.039930444682994</v>
      </c>
      <c r="T9" s="16" t="s">
        <v>46391</v>
      </c>
      <c r="U9" s="6">
        <f>D8L802C22</f>
        <v>-0.24620846819994771</v>
      </c>
      <c r="V9" s="16" t="s">
        <v>46392</v>
      </c>
      <c r="W9" s="6">
        <f>D8L802C8</f>
        <v>3.4447894419901863E-2</v>
      </c>
      <c r="X9" s="16" t="s">
        <v>46393</v>
      </c>
      <c r="Y9" s="6">
        <f>D8L802C16</f>
        <v>41.039930444682987</v>
      </c>
      <c r="Z9" s="16" t="s">
        <v>46394</v>
      </c>
      <c r="AA9" s="6">
        <f>D8L802C24</f>
        <v>-0.24620846819994768</v>
      </c>
      <c r="AB9" s="16" t="s">
        <v>46395</v>
      </c>
      <c r="AC9" s="6">
        <f>D8L802C26</f>
        <v>0.46749688731908701</v>
      </c>
    </row>
    <row r="10" spans="1:29" x14ac:dyDescent="0.3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1.7717582979991608E-2</v>
      </c>
      <c r="F10" s="16" t="s">
        <v>46397</v>
      </c>
      <c r="G10" s="6">
        <f>D8L803C10</f>
        <v>7.6586331520200626E-2</v>
      </c>
      <c r="H10" s="16" t="s">
        <v>46398</v>
      </c>
      <c r="I10" s="6">
        <f>D8L803C18</f>
        <v>3.0125964745399239E-4</v>
      </c>
      <c r="J10" s="16" t="s">
        <v>46399</v>
      </c>
      <c r="K10" s="6">
        <f>D8L803C4</f>
        <v>4.6065715747978242E-2</v>
      </c>
      <c r="L10" s="16" t="s">
        <v>46400</v>
      </c>
      <c r="M10" s="6">
        <f>D8L803C12</f>
        <v>0.19912446195252173</v>
      </c>
      <c r="N10" s="16" t="s">
        <v>46401</v>
      </c>
      <c r="O10" s="6">
        <f>D8L803C20</f>
        <v>7.8327508338038089E-4</v>
      </c>
      <c r="P10" s="16" t="s">
        <v>46402</v>
      </c>
      <c r="Q10" s="6">
        <f>D8L803C6</f>
        <v>2.0720911911571211</v>
      </c>
      <c r="R10" s="16" t="s">
        <v>46403</v>
      </c>
      <c r="S10" s="6">
        <f>D8L803C14</f>
        <v>16.802028897173805</v>
      </c>
      <c r="T10" s="16" t="s">
        <v>46404</v>
      </c>
      <c r="U10" s="6">
        <f>D8L803C22</f>
        <v>4.3894637698104033E-2</v>
      </c>
      <c r="V10" s="16" t="s">
        <v>46405</v>
      </c>
      <c r="W10" s="6">
        <f>D8L803C8</f>
        <v>2.0720911911571207</v>
      </c>
      <c r="X10" s="16" t="s">
        <v>46406</v>
      </c>
      <c r="Y10" s="6">
        <f>D8L803C16</f>
        <v>16.802028897173805</v>
      </c>
      <c r="Z10" s="16" t="s">
        <v>46407</v>
      </c>
      <c r="AA10" s="6">
        <f>D8L803C24</f>
        <v>4.3894637698104033E-2</v>
      </c>
      <c r="AB10" s="16" t="s">
        <v>46408</v>
      </c>
      <c r="AC10" s="6">
        <f>D8L803C26</f>
        <v>0.52500509588376121</v>
      </c>
    </row>
    <row r="11" spans="1:29" x14ac:dyDescent="0.3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0</v>
      </c>
      <c r="F11" s="16" t="s">
        <v>46410</v>
      </c>
      <c r="G11" s="6">
        <f>D8L804C10</f>
        <v>6.5041759249689829E-2</v>
      </c>
      <c r="H11" s="16" t="s">
        <v>46411</v>
      </c>
      <c r="I11" s="6">
        <f>D8L804C18</f>
        <v>0</v>
      </c>
      <c r="J11" s="16" t="s">
        <v>46412</v>
      </c>
      <c r="K11" s="6">
        <f>D8L804C4</f>
        <v>0</v>
      </c>
      <c r="L11" s="16" t="s">
        <v>46413</v>
      </c>
      <c r="M11" s="6">
        <f>D8L804C12</f>
        <v>0.16910857404919377</v>
      </c>
      <c r="N11" s="16" t="s">
        <v>46414</v>
      </c>
      <c r="O11" s="6">
        <f>D8L804C20</f>
        <v>0</v>
      </c>
      <c r="P11" s="16" t="s">
        <v>46415</v>
      </c>
      <c r="Q11" s="6">
        <f>D8L804C6</f>
        <v>0</v>
      </c>
      <c r="R11" s="16" t="s">
        <v>46416</v>
      </c>
      <c r="S11" s="6">
        <f>D8L804C14</f>
        <v>27.065808380223888</v>
      </c>
      <c r="T11" s="16" t="s">
        <v>46417</v>
      </c>
      <c r="U11" s="6">
        <f>D8L804C22</f>
        <v>0</v>
      </c>
      <c r="V11" s="16" t="s">
        <v>46418</v>
      </c>
      <c r="W11" s="6">
        <f>D8L804C8</f>
        <v>0</v>
      </c>
      <c r="X11" s="16" t="s">
        <v>46419</v>
      </c>
      <c r="Y11" s="6">
        <f>D8L804C16</f>
        <v>27.065808380223885</v>
      </c>
      <c r="Z11" s="16" t="s">
        <v>46420</v>
      </c>
      <c r="AA11" s="6">
        <f>D8L804C24</f>
        <v>0</v>
      </c>
      <c r="AB11" s="16" t="s">
        <v>46421</v>
      </c>
      <c r="AC11" s="6">
        <f>D8L804C26</f>
        <v>5.8528784882107512E-2</v>
      </c>
    </row>
    <row r="12" spans="1:29" x14ac:dyDescent="0.3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8.5935252280857313E-2</v>
      </c>
      <c r="F12" s="16" t="s">
        <v>46423</v>
      </c>
      <c r="G12" s="6">
        <f>D8L805C10</f>
        <v>-4.5014188455733246E-2</v>
      </c>
      <c r="H12" s="16" t="s">
        <v>46424</v>
      </c>
      <c r="I12" s="6">
        <f>D8L805C18</f>
        <v>5.3850238837536889E-2</v>
      </c>
      <c r="J12" s="16" t="s">
        <v>46425</v>
      </c>
      <c r="K12" s="6">
        <f>D8L805C4</f>
        <v>0.22343165593022887</v>
      </c>
      <c r="L12" s="16" t="s">
        <v>46426</v>
      </c>
      <c r="M12" s="6">
        <f>D8L805C12</f>
        <v>-0.11703688998490648</v>
      </c>
      <c r="N12" s="16" t="s">
        <v>46427</v>
      </c>
      <c r="O12" s="6">
        <f>D8L805C20</f>
        <v>0.1400106209775957</v>
      </c>
      <c r="P12" s="16" t="s">
        <v>46428</v>
      </c>
      <c r="Q12" s="6">
        <f>D8L805C6</f>
        <v>8.9920590900224635</v>
      </c>
      <c r="R12" s="16" t="s">
        <v>46429</v>
      </c>
      <c r="S12" s="6">
        <f>D8L805C14</f>
        <v>11.8835896031602</v>
      </c>
      <c r="T12" s="16" t="s">
        <v>46430</v>
      </c>
      <c r="U12" s="6">
        <f>D8L805C22</f>
        <v>8.1277784541978075</v>
      </c>
      <c r="V12" s="16" t="s">
        <v>46431</v>
      </c>
      <c r="W12" s="6">
        <f>D8L805C8</f>
        <v>8.9920590900224635</v>
      </c>
      <c r="X12" s="16" t="s">
        <v>46432</v>
      </c>
      <c r="Y12" s="6">
        <f>D8L805C16</f>
        <v>11.883589603160203</v>
      </c>
      <c r="Z12" s="16" t="s">
        <v>46433</v>
      </c>
      <c r="AA12" s="6">
        <f>D8L805C24</f>
        <v>8.1277784541978058</v>
      </c>
      <c r="AB12" s="16" t="s">
        <v>46434</v>
      </c>
      <c r="AC12" s="6">
        <f>D8L805C26</f>
        <v>0</v>
      </c>
    </row>
    <row r="13" spans="1:29" x14ac:dyDescent="0.3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0.10114745998687891</v>
      </c>
      <c r="F13" s="16" t="s">
        <v>46436</v>
      </c>
      <c r="G13" s="6">
        <f>D8L806C10</f>
        <v>-8.3553596085644014E-2</v>
      </c>
      <c r="H13" s="16" t="s">
        <v>46437</v>
      </c>
      <c r="I13" s="6">
        <f>D8L806C18</f>
        <v>4.5149217127313193E-2</v>
      </c>
      <c r="J13" s="16" t="s">
        <v>46438</v>
      </c>
      <c r="K13" s="6">
        <f>D8L806C4</f>
        <v>0.26298339596588471</v>
      </c>
      <c r="L13" s="16" t="s">
        <v>46439</v>
      </c>
      <c r="M13" s="6">
        <f>D8L806C12</f>
        <v>-0.21723934982267504</v>
      </c>
      <c r="N13" s="16" t="s">
        <v>46440</v>
      </c>
      <c r="O13" s="6">
        <f>D8L806C20</f>
        <v>0.1173879645310144</v>
      </c>
      <c r="P13" s="16" t="s">
        <v>46441</v>
      </c>
      <c r="Q13" s="6">
        <f>D8L806C6</f>
        <v>9.4818691396927228</v>
      </c>
      <c r="R13" s="16" t="s">
        <v>46442</v>
      </c>
      <c r="S13" s="6">
        <f>D8L806C14</f>
        <v>-8.8422015503573235</v>
      </c>
      <c r="T13" s="16" t="s">
        <v>46443</v>
      </c>
      <c r="U13" s="6">
        <f>D8L806C22</f>
        <v>6.4867080391664969</v>
      </c>
      <c r="V13" s="16" t="s">
        <v>46444</v>
      </c>
      <c r="W13" s="6">
        <f>D8L806C8</f>
        <v>9.4818691396927228</v>
      </c>
      <c r="X13" s="16" t="s">
        <v>46445</v>
      </c>
      <c r="Y13" s="6">
        <f>D8L806C16</f>
        <v>-8.8422015503573235</v>
      </c>
      <c r="Z13" s="16" t="s">
        <v>46446</v>
      </c>
      <c r="AA13" s="6">
        <f>D8L806C24</f>
        <v>6.4867080391664969</v>
      </c>
      <c r="AB13" s="16" t="s">
        <v>46447</v>
      </c>
      <c r="AC13" s="6">
        <f>D8L806C26</f>
        <v>0</v>
      </c>
    </row>
    <row r="14" spans="1:29" x14ac:dyDescent="0.3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3.8714164763482993E-3</v>
      </c>
      <c r="F14" s="16" t="s">
        <v>46449</v>
      </c>
      <c r="G14" s="6">
        <f>D8L807C10</f>
        <v>0.14125517611349073</v>
      </c>
      <c r="H14" s="16" t="s">
        <v>46450</v>
      </c>
      <c r="I14" s="6">
        <f>D8L807C18</f>
        <v>0.43951036973908325</v>
      </c>
      <c r="J14" s="16" t="s">
        <v>46451</v>
      </c>
      <c r="K14" s="6">
        <f>D8L807C4</f>
        <v>1.0065682838505558E-2</v>
      </c>
      <c r="L14" s="16" t="s">
        <v>46452</v>
      </c>
      <c r="M14" s="6">
        <f>D8L807C12</f>
        <v>0.36726345789507592</v>
      </c>
      <c r="N14" s="16" t="s">
        <v>46453</v>
      </c>
      <c r="O14" s="6">
        <f>D8L807C20</f>
        <v>1.1427269613216158</v>
      </c>
      <c r="P14" s="16" t="s">
        <v>46454</v>
      </c>
      <c r="Q14" s="6">
        <f>D8L807C6</f>
        <v>0.48293557332835907</v>
      </c>
      <c r="R14" s="16" t="s">
        <v>46455</v>
      </c>
      <c r="S14" s="6">
        <f>D8L807C14</f>
        <v>-12.938112169465438</v>
      </c>
      <c r="T14" s="16" t="s">
        <v>46456</v>
      </c>
      <c r="U14" s="6">
        <f>D8L807C22</f>
        <v>93.119369094711359</v>
      </c>
      <c r="V14" s="16" t="s">
        <v>46457</v>
      </c>
      <c r="W14" s="6">
        <f>D8L807C8</f>
        <v>0.48293557332835907</v>
      </c>
      <c r="X14" s="16" t="s">
        <v>46458</v>
      </c>
      <c r="Y14" s="6">
        <f>D8L807C16</f>
        <v>-12.938112169465434</v>
      </c>
      <c r="Z14" s="16" t="s">
        <v>46459</v>
      </c>
      <c r="AA14" s="6">
        <f>D8L807C24</f>
        <v>93.119369094711359</v>
      </c>
      <c r="AB14" s="16" t="s">
        <v>46460</v>
      </c>
      <c r="AC14" s="6">
        <f>D8L807C26</f>
        <v>0</v>
      </c>
    </row>
    <row r="15" spans="1:29" x14ac:dyDescent="0.3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0</v>
      </c>
      <c r="F15" s="16" t="s">
        <v>46462</v>
      </c>
      <c r="G15" s="6">
        <f>D8L808C10</f>
        <v>1.0632561851040563E-2</v>
      </c>
      <c r="H15" s="16" t="s">
        <v>46463</v>
      </c>
      <c r="I15" s="6">
        <f>D8L808C18</f>
        <v>0</v>
      </c>
      <c r="J15" s="16" t="s">
        <v>46464</v>
      </c>
      <c r="K15" s="6">
        <f>D8L808C4</f>
        <v>0</v>
      </c>
      <c r="L15" s="16" t="s">
        <v>46465</v>
      </c>
      <c r="M15" s="6">
        <f>D8L808C12</f>
        <v>2.7644660812705221E-2</v>
      </c>
      <c r="N15" s="16" t="s">
        <v>46466</v>
      </c>
      <c r="O15" s="6">
        <f>D8L808C20</f>
        <v>0</v>
      </c>
      <c r="P15" s="16" t="s">
        <v>46467</v>
      </c>
      <c r="Q15" s="6">
        <f>D8L808C6</f>
        <v>0</v>
      </c>
      <c r="R15" s="16" t="s">
        <v>46468</v>
      </c>
      <c r="S15" s="6">
        <f>D8L808C14</f>
        <v>19.726407775082723</v>
      </c>
      <c r="T15" s="16" t="s">
        <v>46469</v>
      </c>
      <c r="U15" s="6">
        <f>D8L808C22</f>
        <v>0</v>
      </c>
      <c r="V15" s="16" t="s">
        <v>46470</v>
      </c>
      <c r="W15" s="6">
        <f>D8L808C8</f>
        <v>0</v>
      </c>
      <c r="X15" s="16" t="s">
        <v>46471</v>
      </c>
      <c r="Y15" s="6">
        <f>D8L808C16</f>
        <v>19.72640777508272</v>
      </c>
      <c r="Z15" s="16" t="s">
        <v>46472</v>
      </c>
      <c r="AA15" s="6">
        <f>D8L808C24</f>
        <v>0</v>
      </c>
      <c r="AB15" s="16" t="s">
        <v>46473</v>
      </c>
      <c r="AC15" s="6">
        <f>D8L808C26</f>
        <v>0</v>
      </c>
    </row>
    <row r="16" spans="1:29" x14ac:dyDescent="0.3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0</v>
      </c>
      <c r="F16" s="16" t="s">
        <v>46475</v>
      </c>
      <c r="G16" s="6">
        <f>D8L809C10</f>
        <v>0</v>
      </c>
      <c r="H16" s="16" t="s">
        <v>46476</v>
      </c>
      <c r="I16" s="6">
        <f>D8L809C18</f>
        <v>0</v>
      </c>
      <c r="J16" s="16" t="s">
        <v>46477</v>
      </c>
      <c r="K16" s="6">
        <f>D8L809C4</f>
        <v>0</v>
      </c>
      <c r="L16" s="16" t="s">
        <v>46478</v>
      </c>
      <c r="M16" s="6">
        <f>D8L809C12</f>
        <v>0</v>
      </c>
      <c r="N16" s="16" t="s">
        <v>46479</v>
      </c>
      <c r="O16" s="6">
        <f>D8L809C20</f>
        <v>0</v>
      </c>
      <c r="P16" s="16" t="s">
        <v>46480</v>
      </c>
      <c r="Q16" s="6">
        <f>D8L809C6</f>
        <v>0</v>
      </c>
      <c r="R16" s="16" t="s">
        <v>46481</v>
      </c>
      <c r="S16" s="6">
        <f>D8L809C14</f>
        <v>159.20393842576149</v>
      </c>
      <c r="T16" s="16" t="s">
        <v>46482</v>
      </c>
      <c r="U16" s="6">
        <f>D8L809C22</f>
        <v>0</v>
      </c>
      <c r="V16" s="16" t="s">
        <v>46483</v>
      </c>
      <c r="W16" s="6">
        <f>D8L809C8</f>
        <v>0</v>
      </c>
      <c r="X16" s="16" t="s">
        <v>46484</v>
      </c>
      <c r="Y16" s="6">
        <f>D8L809C16</f>
        <v>159.20393842576149</v>
      </c>
      <c r="Z16" s="16" t="s">
        <v>46485</v>
      </c>
      <c r="AA16" s="6">
        <f>D8L809C24</f>
        <v>0</v>
      </c>
      <c r="AB16" s="16" t="s">
        <v>46486</v>
      </c>
      <c r="AC16" s="6">
        <f>D8L809C26</f>
        <v>0</v>
      </c>
    </row>
    <row r="17" spans="1:29" x14ac:dyDescent="0.3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0</v>
      </c>
      <c r="F17" s="16" t="s">
        <v>46488</v>
      </c>
      <c r="G17" s="6">
        <f>D8L810C10</f>
        <v>0</v>
      </c>
      <c r="H17" s="16" t="s">
        <v>46489</v>
      </c>
      <c r="I17" s="6">
        <f>D8L810C18</f>
        <v>0</v>
      </c>
      <c r="J17" s="16" t="s">
        <v>46490</v>
      </c>
      <c r="K17" s="6">
        <f>D8L810C4</f>
        <v>0</v>
      </c>
      <c r="L17" s="16" t="s">
        <v>46491</v>
      </c>
      <c r="M17" s="6">
        <f>D8L810C12</f>
        <v>0</v>
      </c>
      <c r="N17" s="16" t="s">
        <v>46492</v>
      </c>
      <c r="O17" s="6">
        <f>D8L810C20</f>
        <v>0</v>
      </c>
      <c r="P17" s="16" t="s">
        <v>46493</v>
      </c>
      <c r="Q17" s="6">
        <f>D8L810C6</f>
        <v>0</v>
      </c>
      <c r="R17" s="16" t="s">
        <v>46494</v>
      </c>
      <c r="S17" s="6">
        <f>D8L810C14</f>
        <v>0</v>
      </c>
      <c r="T17" s="16" t="s">
        <v>46495</v>
      </c>
      <c r="U17" s="6">
        <f>D8L810C22</f>
        <v>0</v>
      </c>
      <c r="V17" s="16" t="s">
        <v>46496</v>
      </c>
      <c r="W17" s="6">
        <f>D8L810C8</f>
        <v>0</v>
      </c>
      <c r="X17" s="16" t="s">
        <v>46497</v>
      </c>
      <c r="Y17" s="6">
        <f>D8L810C16</f>
        <v>0</v>
      </c>
      <c r="Z17" s="16" t="s">
        <v>46498</v>
      </c>
      <c r="AA17" s="6">
        <f>D8L810C24</f>
        <v>0</v>
      </c>
      <c r="AB17" s="16" t="s">
        <v>46499</v>
      </c>
      <c r="AC17" s="6">
        <f>D8L810C26</f>
        <v>0</v>
      </c>
    </row>
    <row r="18" spans="1:29" x14ac:dyDescent="0.3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0</v>
      </c>
      <c r="F18" s="16" t="s">
        <v>46501</v>
      </c>
      <c r="G18" s="6">
        <f>D8L811C10</f>
        <v>5.7910880798102631E-2</v>
      </c>
      <c r="H18" s="16" t="s">
        <v>46502</v>
      </c>
      <c r="I18" s="6">
        <f>D8L811C18</f>
        <v>0</v>
      </c>
      <c r="J18" s="16" t="s">
        <v>46503</v>
      </c>
      <c r="K18" s="6">
        <f>D8L811C4</f>
        <v>0</v>
      </c>
      <c r="L18" s="16" t="s">
        <v>46504</v>
      </c>
      <c r="M18" s="6">
        <f>D8L811C12</f>
        <v>0.15056829007506664</v>
      </c>
      <c r="N18" s="16" t="s">
        <v>46505</v>
      </c>
      <c r="O18" s="6">
        <f>D8L811C20</f>
        <v>0</v>
      </c>
      <c r="P18" s="16" t="s">
        <v>46506</v>
      </c>
      <c r="Q18" s="6">
        <f>D8L811C6</f>
        <v>0</v>
      </c>
      <c r="R18" s="16" t="s">
        <v>46507</v>
      </c>
      <c r="S18" s="6">
        <f>D8L811C14</f>
        <v>85.227730869502537</v>
      </c>
      <c r="T18" s="16" t="s">
        <v>46508</v>
      </c>
      <c r="U18" s="6">
        <f>D8L811C22</f>
        <v>0</v>
      </c>
      <c r="V18" s="16" t="s">
        <v>46509</v>
      </c>
      <c r="W18" s="6">
        <f>D8L811C8</f>
        <v>0</v>
      </c>
      <c r="X18" s="16" t="s">
        <v>46510</v>
      </c>
      <c r="Y18" s="6">
        <f>D8L811C16</f>
        <v>85.227730869502537</v>
      </c>
      <c r="Z18" s="16" t="s">
        <v>46511</v>
      </c>
      <c r="AA18" s="6">
        <f>D8L811C24</f>
        <v>0</v>
      </c>
      <c r="AB18" s="16" t="s">
        <v>46512</v>
      </c>
      <c r="AC18" s="6">
        <f>D8L811C26</f>
        <v>0.19162374034655308</v>
      </c>
    </row>
    <row r="19" spans="1:29" x14ac:dyDescent="0.3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8.1454283100720296E-2</v>
      </c>
      <c r="F19" s="16" t="s">
        <v>46514</v>
      </c>
      <c r="G19" s="6">
        <f>D8L812C10+D8L818C10</f>
        <v>0.16371848582961249</v>
      </c>
      <c r="H19" s="16" t="s">
        <v>46515</v>
      </c>
      <c r="I19" s="6">
        <f>D8L812C18+D8L818C18</f>
        <v>0.68677935567571302</v>
      </c>
      <c r="J19" s="16" t="s">
        <v>46516</v>
      </c>
      <c r="K19" s="6">
        <f>D8L812C4+D8L818C4</f>
        <v>0.21178113606187302</v>
      </c>
      <c r="L19" s="16" t="s">
        <v>46517</v>
      </c>
      <c r="M19" s="6">
        <f>D8L812C12+D8L818C12</f>
        <v>0.42566806315699268</v>
      </c>
      <c r="N19" s="16" t="s">
        <v>46518</v>
      </c>
      <c r="O19" s="6">
        <f>D8L812C20+D8L818C20</f>
        <v>1.7856263247568562</v>
      </c>
      <c r="P19" s="16" t="s">
        <v>46519</v>
      </c>
      <c r="Q19" s="6">
        <f>D8L812C6+D8L818C6</f>
        <v>8.395455368860242</v>
      </c>
      <c r="R19" s="16" t="s">
        <v>46520</v>
      </c>
      <c r="S19" s="6">
        <f>D8L812C14+D8L818C14</f>
        <v>27.618512275311684</v>
      </c>
      <c r="T19" s="16" t="s">
        <v>46521</v>
      </c>
      <c r="U19" s="6">
        <f>D8L812C22+D8L818C22</f>
        <v>104.04424184306976</v>
      </c>
      <c r="V19" s="16" t="s">
        <v>46522</v>
      </c>
      <c r="W19" s="6">
        <f>D8L812C8+D8L818C8</f>
        <v>8.395455368860242</v>
      </c>
      <c r="X19" s="16" t="s">
        <v>46523</v>
      </c>
      <c r="Y19" s="6">
        <f>D8L812C16+D8L818C16</f>
        <v>27.618512275311684</v>
      </c>
      <c r="Z19" s="16" t="s">
        <v>46524</v>
      </c>
      <c r="AA19" s="6">
        <f>D8L812C24+D8L818C24</f>
        <v>104.04424184306974</v>
      </c>
      <c r="AB19" s="16" t="s">
        <v>46525</v>
      </c>
      <c r="AC19" s="6">
        <f>D8L812C26+D8L818C26</f>
        <v>0.22301636354841409</v>
      </c>
    </row>
    <row r="20" spans="1:29" x14ac:dyDescent="0.3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0</v>
      </c>
      <c r="F20" s="16" t="s">
        <v>46527</v>
      </c>
      <c r="G20" s="6">
        <f>D8L813C10</f>
        <v>0.11024471952733458</v>
      </c>
      <c r="H20" s="16" t="s">
        <v>46528</v>
      </c>
      <c r="I20" s="6">
        <f>D8L813C18</f>
        <v>0</v>
      </c>
      <c r="J20" s="16" t="s">
        <v>46529</v>
      </c>
      <c r="K20" s="6">
        <f>D8L813C4</f>
        <v>0</v>
      </c>
      <c r="L20" s="16" t="s">
        <v>46530</v>
      </c>
      <c r="M20" s="6">
        <f>D8L813C12</f>
        <v>0.28663627077107007</v>
      </c>
      <c r="N20" s="16" t="s">
        <v>46531</v>
      </c>
      <c r="O20" s="6">
        <f>D8L813C20</f>
        <v>0</v>
      </c>
      <c r="P20" s="16" t="s">
        <v>46532</v>
      </c>
      <c r="Q20" s="6">
        <f>D8L813C6</f>
        <v>0</v>
      </c>
      <c r="R20" s="16" t="s">
        <v>46533</v>
      </c>
      <c r="S20" s="6">
        <f>D8L813C14</f>
        <v>23.930721124191241</v>
      </c>
      <c r="T20" s="16" t="s">
        <v>46534</v>
      </c>
      <c r="U20" s="6">
        <f>D8L813C22</f>
        <v>0</v>
      </c>
      <c r="V20" s="16" t="s">
        <v>46535</v>
      </c>
      <c r="W20" s="6">
        <f>D8L813C8</f>
        <v>0</v>
      </c>
      <c r="X20" s="16" t="s">
        <v>46536</v>
      </c>
      <c r="Y20" s="6">
        <f>D8L813C16</f>
        <v>23.930721124191233</v>
      </c>
      <c r="Z20" s="16" t="s">
        <v>46537</v>
      </c>
      <c r="AA20" s="6">
        <f>D8L813C24</f>
        <v>0</v>
      </c>
      <c r="AB20" s="16" t="s">
        <v>46538</v>
      </c>
      <c r="AC20" s="6">
        <f>D8L813C26</f>
        <v>0</v>
      </c>
    </row>
    <row r="21" spans="1:29" x14ac:dyDescent="0.3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6.8982008135856074E-2</v>
      </c>
      <c r="F21" s="16" t="s">
        <v>46540</v>
      </c>
      <c r="G21" s="6">
        <f>D8L814C10</f>
        <v>-8.3250971375974411E-2</v>
      </c>
      <c r="H21" s="16" t="s">
        <v>46541</v>
      </c>
      <c r="I21" s="6">
        <f>D8L814C18</f>
        <v>2.7646151099934173E-2</v>
      </c>
      <c r="J21" s="16" t="s">
        <v>46542</v>
      </c>
      <c r="K21" s="6">
        <f>D8L814C4</f>
        <v>0.1793532211532258</v>
      </c>
      <c r="L21" s="16" t="s">
        <v>46543</v>
      </c>
      <c r="M21" s="6">
        <f>D8L814C12</f>
        <v>-0.21645252557753342</v>
      </c>
      <c r="N21" s="16" t="s">
        <v>46544</v>
      </c>
      <c r="O21" s="6">
        <f>D8L814C20</f>
        <v>7.1879992859828823E-2</v>
      </c>
      <c r="P21" s="16" t="s">
        <v>46545</v>
      </c>
      <c r="Q21" s="6">
        <f>D8L814C6</f>
        <v>8.0018518093977544</v>
      </c>
      <c r="R21" s="16" t="s">
        <v>46546</v>
      </c>
      <c r="S21" s="6">
        <f>D8L814C14</f>
        <v>-4.0802526802710046</v>
      </c>
      <c r="T21" s="16" t="s">
        <v>46547</v>
      </c>
      <c r="U21" s="6">
        <f>D8L814C22</f>
        <v>4.7788168777157862</v>
      </c>
      <c r="V21" s="16" t="s">
        <v>46548</v>
      </c>
      <c r="W21" s="6">
        <f>D8L814C8</f>
        <v>8.0018518093977544</v>
      </c>
      <c r="X21" s="16" t="s">
        <v>46549</v>
      </c>
      <c r="Y21" s="6">
        <f>D8L814C16</f>
        <v>-4.0802526802710046</v>
      </c>
      <c r="Z21" s="16" t="s">
        <v>46550</v>
      </c>
      <c r="AA21" s="6">
        <f>D8L814C24</f>
        <v>4.778816877715788</v>
      </c>
      <c r="AB21" s="16" t="s">
        <v>46551</v>
      </c>
      <c r="AC21" s="6">
        <f>D8L814C26</f>
        <v>0.43355178659946358</v>
      </c>
    </row>
    <row r="22" spans="1:29" x14ac:dyDescent="0.3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0</v>
      </c>
    </row>
    <row r="23" spans="1:29" x14ac:dyDescent="0.3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0</v>
      </c>
    </row>
    <row r="24" spans="1:29" x14ac:dyDescent="0.3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1.1465960749701101E-3</v>
      </c>
      <c r="F24" s="16" t="s">
        <v>46555</v>
      </c>
      <c r="G24" s="6">
        <f>D8L817C10</f>
        <v>3.9763713553010289E-6</v>
      </c>
      <c r="H24" s="16" t="s">
        <v>46556</v>
      </c>
      <c r="I24" s="6">
        <f>D8L817C18</f>
        <v>1.5351842179600088E-5</v>
      </c>
      <c r="J24" s="16" t="s">
        <v>46557</v>
      </c>
      <c r="K24" s="6">
        <f>D8L817C4</f>
        <v>2.9811497949222697E-3</v>
      </c>
      <c r="L24" s="16" t="s">
        <v>46558</v>
      </c>
      <c r="M24" s="6">
        <f>D8L817C12</f>
        <v>1.0338565523782571E-5</v>
      </c>
      <c r="N24" s="16" t="s">
        <v>46559</v>
      </c>
      <c r="O24" s="6">
        <f>D8L817C20</f>
        <v>3.9914789666959742E-5</v>
      </c>
      <c r="P24" s="16" t="s">
        <v>46560</v>
      </c>
      <c r="Q24" s="6">
        <f>D8L817C6</f>
        <v>0.27362247228686298</v>
      </c>
      <c r="R24" s="16" t="s">
        <v>46561</v>
      </c>
      <c r="S24" s="6">
        <f>D8L817C14</f>
        <v>-2.9649545294765089</v>
      </c>
      <c r="T24" s="16" t="s">
        <v>46562</v>
      </c>
      <c r="U24" s="6">
        <f>D8L817C22</f>
        <v>3.6111669028194263E-3</v>
      </c>
      <c r="V24" s="16" t="s">
        <v>46563</v>
      </c>
      <c r="W24" s="6">
        <f>D8L817C8</f>
        <v>0.27362247228686293</v>
      </c>
      <c r="X24" s="16" t="s">
        <v>46564</v>
      </c>
      <c r="Y24" s="6">
        <f>D8L817C16</f>
        <v>-2.9649545294765085</v>
      </c>
      <c r="Z24" s="16" t="s">
        <v>46565</v>
      </c>
      <c r="AA24" s="6">
        <f>D8L817C24</f>
        <v>3.6111669028194263E-3</v>
      </c>
      <c r="AB24" s="16" t="s">
        <v>46566</v>
      </c>
      <c r="AC24" s="6">
        <f>D8L817C26</f>
        <v>0</v>
      </c>
    </row>
    <row r="25" spans="1:29" x14ac:dyDescent="0.3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0.19147808895546489</v>
      </c>
      <c r="H25" s="16" t="s">
        <v>46569</v>
      </c>
      <c r="I25" s="6">
        <f>D8L818C18</f>
        <v>0.59511325061350706</v>
      </c>
      <c r="J25" s="16" t="s">
        <v>46570</v>
      </c>
      <c r="K25" s="6">
        <f>D8L818C4</f>
        <v>0</v>
      </c>
      <c r="L25" s="16" t="s">
        <v>46571</v>
      </c>
      <c r="M25" s="6">
        <f>D8L818C12</f>
        <v>0.49784303128420915</v>
      </c>
      <c r="N25" s="16" t="s">
        <v>46572</v>
      </c>
      <c r="O25" s="6">
        <f>D8L818C20</f>
        <v>1.5472944515951206</v>
      </c>
      <c r="P25" s="16" t="s">
        <v>46573</v>
      </c>
      <c r="Q25" s="6">
        <f>D8L818C6</f>
        <v>0</v>
      </c>
      <c r="R25" s="16" t="s">
        <v>46574</v>
      </c>
      <c r="S25" s="6">
        <f>D8L818C14</f>
        <v>-20.815606697049287</v>
      </c>
      <c r="T25" s="16" t="s">
        <v>46575</v>
      </c>
      <c r="U25" s="6">
        <f>D8L818C22</f>
        <v>90.207191213504785</v>
      </c>
      <c r="V25" s="16" t="s">
        <v>46576</v>
      </c>
      <c r="W25" s="6">
        <f>D8L818C8</f>
        <v>0</v>
      </c>
      <c r="X25" s="16" t="s">
        <v>46577</v>
      </c>
      <c r="Y25" s="6">
        <f>D8L818C16</f>
        <v>-20.815606697049287</v>
      </c>
      <c r="Z25" s="16" t="s">
        <v>46578</v>
      </c>
      <c r="AA25" s="6">
        <f>D8L818C24</f>
        <v>90.207191213504785</v>
      </c>
      <c r="AB25" s="16" t="s">
        <v>46579</v>
      </c>
      <c r="AC25" s="6">
        <f>D8L818C26</f>
        <v>9.403430160236266E-2</v>
      </c>
    </row>
    <row r="26" spans="1:29" x14ac:dyDescent="0.3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0</v>
      </c>
      <c r="H26" s="16" t="s">
        <v>46582</v>
      </c>
      <c r="I26" s="6">
        <f>D8L819C18</f>
        <v>0</v>
      </c>
      <c r="J26" s="16" t="s">
        <v>46583</v>
      </c>
      <c r="K26" s="6">
        <f>D8L819C4</f>
        <v>0</v>
      </c>
      <c r="L26" s="16" t="s">
        <v>46584</v>
      </c>
      <c r="M26" s="6">
        <f>D8L819C12</f>
        <v>0</v>
      </c>
      <c r="N26" s="16" t="s">
        <v>46585</v>
      </c>
      <c r="O26" s="6">
        <f>D8L819C20</f>
        <v>0</v>
      </c>
      <c r="P26" s="16" t="s">
        <v>46586</v>
      </c>
      <c r="Q26" s="6">
        <f>D8L819C6</f>
        <v>0</v>
      </c>
      <c r="R26" s="16" t="s">
        <v>46587</v>
      </c>
      <c r="S26" s="6">
        <f>D8L819C14</f>
        <v>0</v>
      </c>
      <c r="T26" s="16" t="s">
        <v>46588</v>
      </c>
      <c r="U26" s="6">
        <f>D8L819C22</f>
        <v>0</v>
      </c>
      <c r="V26" s="16" t="s">
        <v>46589</v>
      </c>
      <c r="W26" s="6">
        <f>D8L819C8</f>
        <v>0</v>
      </c>
      <c r="X26" s="16" t="s">
        <v>46590</v>
      </c>
      <c r="Y26" s="6">
        <f>D8L819C16</f>
        <v>0</v>
      </c>
      <c r="Z26" s="16" t="s">
        <v>46591</v>
      </c>
      <c r="AA26" s="6">
        <f>D8L819C24</f>
        <v>0</v>
      </c>
      <c r="AB26" s="16" t="s">
        <v>46592</v>
      </c>
      <c r="AC26" s="6" t="str">
        <f>D8L819C26</f>
        <v>n/a</v>
      </c>
    </row>
    <row r="27" spans="1:29" x14ac:dyDescent="0.3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7.0428983384911839E-2</v>
      </c>
      <c r="F27" s="16" t="s">
        <v>46594</v>
      </c>
      <c r="G27" s="6">
        <f>D8L820C10</f>
        <v>-4.3714063062535641E-2</v>
      </c>
      <c r="H27" s="16" t="s">
        <v>46595</v>
      </c>
      <c r="I27" s="6">
        <f>D8L820C18</f>
        <v>5.2463218103088363E-2</v>
      </c>
      <c r="J27" s="16" t="s">
        <v>46596</v>
      </c>
      <c r="K27" s="6">
        <f>D8L820C4</f>
        <v>0.22244891669647404</v>
      </c>
      <c r="L27" s="16" t="s">
        <v>46597</v>
      </c>
      <c r="M27" s="6">
        <f>D8L820C12</f>
        <v>-0.13484191856349717</v>
      </c>
      <c r="N27" s="16" t="s">
        <v>46598</v>
      </c>
      <c r="O27" s="6">
        <f>D8L820C20</f>
        <v>0.15171413511772161</v>
      </c>
      <c r="P27" s="16" t="s">
        <v>46599</v>
      </c>
      <c r="Q27" s="6">
        <f>D8L820C6</f>
        <v>6.4368272762370156</v>
      </c>
      <c r="R27" s="16" t="s">
        <v>46600</v>
      </c>
      <c r="S27" s="6">
        <f>D8L820C14</f>
        <v>1.8271954606188725</v>
      </c>
      <c r="T27" s="16" t="s">
        <v>46601</v>
      </c>
      <c r="U27" s="6">
        <f>D8L820C22</f>
        <v>7.8310354151745987</v>
      </c>
      <c r="V27" s="16" t="s">
        <v>46602</v>
      </c>
      <c r="W27" s="6">
        <f>D8L820C8</f>
        <v>8.0242158949613849</v>
      </c>
      <c r="X27" s="16" t="s">
        <v>46603</v>
      </c>
      <c r="Y27" s="6">
        <f>D8L820C16</f>
        <v>-1.2226069587707415</v>
      </c>
      <c r="Z27" s="16" t="s">
        <v>46604</v>
      </c>
      <c r="AA27" s="6">
        <f>D8L820C24</f>
        <v>8.6609735719417476</v>
      </c>
      <c r="AB27" s="16" t="s">
        <v>46605</v>
      </c>
      <c r="AC27" s="6">
        <f>D8L820C26</f>
        <v>3.7067428607042201E-2</v>
      </c>
    </row>
    <row r="28" spans="1:29" x14ac:dyDescent="0.3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8.1454283100720296E-2</v>
      </c>
      <c r="F28" s="16" t="s">
        <v>46607</v>
      </c>
      <c r="G28" s="6">
        <f>E1L212C2</f>
        <v>0.16371848582961249</v>
      </c>
      <c r="H28" s="16" t="s">
        <v>46608</v>
      </c>
      <c r="I28" s="6">
        <f>E1L212C3</f>
        <v>0.68677935567571302</v>
      </c>
      <c r="J28" s="16" t="s">
        <v>46609</v>
      </c>
      <c r="K28" s="6">
        <f>E1L212C4</f>
        <v>0.21178113606187302</v>
      </c>
      <c r="L28" s="16" t="s">
        <v>46610</v>
      </c>
      <c r="M28" s="6">
        <f>E1L212C5</f>
        <v>0.42566806315699268</v>
      </c>
      <c r="N28" s="16" t="s">
        <v>46611</v>
      </c>
      <c r="O28" s="6">
        <f>E1L212C6</f>
        <v>1.7856263247568562</v>
      </c>
      <c r="P28" s="16" t="s">
        <v>46612</v>
      </c>
      <c r="Q28" s="6">
        <f>E1L212C7</f>
        <v>8.395455368860242</v>
      </c>
      <c r="R28" s="16" t="s">
        <v>46613</v>
      </c>
      <c r="S28" s="6">
        <f>E1L212C8</f>
        <v>27.618512275311684</v>
      </c>
      <c r="T28" s="16" t="s">
        <v>46614</v>
      </c>
      <c r="U28" s="6">
        <f>E1L212C9</f>
        <v>104.04424184306976</v>
      </c>
      <c r="V28" s="16" t="s">
        <v>46615</v>
      </c>
      <c r="W28" s="6">
        <f>E1L212C10</f>
        <v>8.395455368860242</v>
      </c>
      <c r="X28" s="16" t="s">
        <v>46616</v>
      </c>
      <c r="Y28" s="6">
        <f>E1L212C11</f>
        <v>27.618512275311684</v>
      </c>
      <c r="Z28" s="16" t="s">
        <v>46617</v>
      </c>
      <c r="AA28" s="6">
        <f>E1L212C12</f>
        <v>104.04424184306974</v>
      </c>
      <c r="AB28" s="16" t="s">
        <v>46618</v>
      </c>
      <c r="AC28" s="6">
        <f>E1L212C13</f>
        <v>0.22301636354841409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76D6EF-C00B-4C1A-A2B1-F9E411D1BE6A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46619</v>
      </c>
    </row>
    <row r="3" spans="1:5" x14ac:dyDescent="0.3">
      <c r="B3" s="13" t="s">
        <v>46270</v>
      </c>
    </row>
    <row r="4" spans="1:5" x14ac:dyDescent="0.3">
      <c r="B4" s="13" t="s">
        <v>46620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3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1.9258819604440744E-2</v>
      </c>
    </row>
    <row r="9" spans="1:5" x14ac:dyDescent="0.3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9.487516610536529E-3</v>
      </c>
    </row>
    <row r="10" spans="1:5" x14ac:dyDescent="0.3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0.88766843753298386</v>
      </c>
    </row>
    <row r="11" spans="1:5" x14ac:dyDescent="0.3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0.42183571809082326</v>
      </c>
    </row>
    <row r="12" spans="1:5" x14ac:dyDescent="0.3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0.33973578486195766</v>
      </c>
    </row>
    <row r="13" spans="1:5" x14ac:dyDescent="0.3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3.1025131909806759E-2</v>
      </c>
    </row>
    <row r="14" spans="1:5" x14ac:dyDescent="0.3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4.6224904465561484E-4</v>
      </c>
    </row>
    <row r="15" spans="1:5" x14ac:dyDescent="0.3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6.784844501808592E-3</v>
      </c>
    </row>
    <row r="16" spans="1:5" x14ac:dyDescent="0.3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5.556142121566287E-4</v>
      </c>
    </row>
    <row r="17" spans="1:5" x14ac:dyDescent="0.3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9.5463727762202411E-2</v>
      </c>
    </row>
    <row r="18" spans="1:5" x14ac:dyDescent="0.3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3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0.22548077979390893</v>
      </c>
    </row>
    <row r="20" spans="1:5" x14ac:dyDescent="0.3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0.22693376953043215</v>
      </c>
    </row>
    <row r="21" spans="1:5" x14ac:dyDescent="0.3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3.6338262157319244E-2</v>
      </c>
    </row>
    <row r="22" spans="1:5" x14ac:dyDescent="0.3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4.1273688834843024E-2</v>
      </c>
    </row>
    <row r="23" spans="1:5" x14ac:dyDescent="0.3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3.8249360856127075E-2</v>
      </c>
    </row>
    <row r="24" spans="1:5" x14ac:dyDescent="0.3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2.4151859878734725E-2</v>
      </c>
    </row>
    <row r="25" spans="1:5" x14ac:dyDescent="0.3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0.14685405460344395</v>
      </c>
    </row>
    <row r="26" spans="1:5" x14ac:dyDescent="0.3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3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1.7308641033720765E-2</v>
      </c>
    </row>
    <row r="28" spans="1:5" x14ac:dyDescent="0.3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7.1339997997071697E-4</v>
      </c>
    </row>
    <row r="29" spans="1:5" x14ac:dyDescent="0.3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4.913884133995027</v>
      </c>
    </row>
    <row r="30" spans="1:5" x14ac:dyDescent="0.3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0.21418093392761853</v>
      </c>
    </row>
    <row r="31" spans="1:5" x14ac:dyDescent="0.3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4.7090529915481127E-2</v>
      </c>
    </row>
    <row r="32" spans="1:5" x14ac:dyDescent="0.3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4.0608657442402683E-2</v>
      </c>
    </row>
    <row r="33" spans="1:5" x14ac:dyDescent="0.3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0.13044551391929798</v>
      </c>
    </row>
    <row r="34" spans="1:5" x14ac:dyDescent="0.3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3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8.8020491504725837E-2</v>
      </c>
    </row>
    <row r="36" spans="1:5" x14ac:dyDescent="0.3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0.14574990107819563</v>
      </c>
    </row>
    <row r="37" spans="1:5" x14ac:dyDescent="0.3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5.5474489849588471E-2</v>
      </c>
    </row>
    <row r="38" spans="1:5" x14ac:dyDescent="0.3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3.6886394893635703E-2</v>
      </c>
    </row>
    <row r="39" spans="1:5" x14ac:dyDescent="0.3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3.426819137340873</v>
      </c>
    </row>
    <row r="40" spans="1:5" x14ac:dyDescent="0.3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0.10437534309908358</v>
      </c>
    </row>
    <row r="41" spans="1:5" x14ac:dyDescent="0.3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2.0644804609072656E-2</v>
      </c>
    </row>
    <row r="42" spans="1:5" x14ac:dyDescent="0.3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0.19995050434015069</v>
      </c>
    </row>
    <row r="43" spans="1:5" x14ac:dyDescent="0.3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9.5373721893386151E-2</v>
      </c>
    </row>
    <row r="44" spans="1:5" x14ac:dyDescent="0.3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1.2700610889388069E-2</v>
      </c>
    </row>
    <row r="45" spans="1:5" x14ac:dyDescent="0.3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2.2609952508775552E-2</v>
      </c>
    </row>
    <row r="46" spans="1:5" x14ac:dyDescent="0.3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0.11501077363957309</v>
      </c>
    </row>
    <row r="47" spans="1:5" x14ac:dyDescent="0.3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2.9256511975501356E-2</v>
      </c>
    </row>
    <row r="48" spans="1:5" x14ac:dyDescent="0.3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1.8686686743925044E-2</v>
      </c>
    </row>
    <row r="49" spans="1:5" x14ac:dyDescent="0.3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7.9823218737493911E-3</v>
      </c>
    </row>
    <row r="50" spans="1:5" x14ac:dyDescent="0.3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2.8877768618012296E-2</v>
      </c>
    </row>
    <row r="51" spans="1:5" x14ac:dyDescent="0.3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2.4831924387957133E-2</v>
      </c>
    </row>
    <row r="52" spans="1:5" x14ac:dyDescent="0.3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9.4783816669681983E-2</v>
      </c>
    </row>
    <row r="53" spans="1:5" x14ac:dyDescent="0.3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6.4160034310951249E-3</v>
      </c>
    </row>
    <row r="54" spans="1:5" x14ac:dyDescent="0.3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0.38170344168265091</v>
      </c>
    </row>
    <row r="55" spans="1:5" x14ac:dyDescent="0.3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0.26219525328560128</v>
      </c>
    </row>
    <row r="56" spans="1:5" x14ac:dyDescent="0.3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0.44772971424772856</v>
      </c>
    </row>
    <row r="57" spans="1:5" x14ac:dyDescent="0.3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8.4378618131629758E-3</v>
      </c>
    </row>
    <row r="58" spans="1:5" x14ac:dyDescent="0.3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6.0623752863794247E-2</v>
      </c>
    </row>
    <row r="59" spans="1:5" x14ac:dyDescent="0.3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4.1782831874750525E-3</v>
      </c>
    </row>
    <row r="60" spans="1:5" x14ac:dyDescent="0.3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9.9741300786106504E-3</v>
      </c>
    </row>
    <row r="61" spans="1:5" x14ac:dyDescent="0.3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5.3634272667288596E-2</v>
      </c>
    </row>
    <row r="62" spans="1:5" x14ac:dyDescent="0.3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2.3133802236416031E-2</v>
      </c>
    </row>
    <row r="63" spans="1:5" x14ac:dyDescent="0.3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0.81313365900536561</v>
      </c>
    </row>
    <row r="64" spans="1:5" x14ac:dyDescent="0.3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0.32171893488596609</v>
      </c>
    </row>
    <row r="65" spans="1:5" x14ac:dyDescent="0.3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0.11609592071498097</v>
      </c>
    </row>
    <row r="66" spans="1:5" x14ac:dyDescent="0.3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0.15707778651411219</v>
      </c>
    </row>
    <row r="67" spans="1:5" x14ac:dyDescent="0.3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0.10559426955597397</v>
      </c>
    </row>
    <row r="68" spans="1:5" x14ac:dyDescent="0.3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0.39533875353866726</v>
      </c>
    </row>
    <row r="69" spans="1:5" x14ac:dyDescent="0.3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0.35263583532376669</v>
      </c>
    </row>
    <row r="70" spans="1:5" x14ac:dyDescent="0.3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0.45248773805841547</v>
      </c>
    </row>
    <row r="71" spans="1:5" x14ac:dyDescent="0.3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2.3192399529659579E-2</v>
      </c>
    </row>
    <row r="72" spans="1:5" x14ac:dyDescent="0.3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0.47813316512691123</v>
      </c>
    </row>
    <row r="73" spans="1:5" x14ac:dyDescent="0.3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1.3708784179621414</v>
      </c>
    </row>
    <row r="74" spans="1:5" x14ac:dyDescent="0.3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0</v>
      </c>
    </row>
    <row r="75" spans="1:5" x14ac:dyDescent="0.3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0.37686825889259717</v>
      </c>
    </row>
    <row r="76" spans="1:5" x14ac:dyDescent="0.3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8.54361349184407</v>
      </c>
    </row>
    <row r="77" spans="1:5" x14ac:dyDescent="0.3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5.4869420953104022</v>
      </c>
    </row>
    <row r="78" spans="1:5" x14ac:dyDescent="0.3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4.6863807583750372</v>
      </c>
    </row>
    <row r="79" spans="1:5" x14ac:dyDescent="0.3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6.494668958818151</v>
      </c>
    </row>
    <row r="80" spans="1:5" x14ac:dyDescent="0.3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4.0442481432744239</v>
      </c>
    </row>
    <row r="81" spans="1:5" x14ac:dyDescent="0.3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0.17836080767209372</v>
      </c>
    </row>
    <row r="82" spans="1:5" x14ac:dyDescent="0.3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6.8652627305697527</v>
      </c>
    </row>
    <row r="83" spans="1:5" x14ac:dyDescent="0.3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4.5709102440685843E-2</v>
      </c>
    </row>
    <row r="84" spans="1:5" x14ac:dyDescent="0.3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3.7336365181910915</v>
      </c>
    </row>
    <row r="85" spans="1:5" x14ac:dyDescent="0.3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0.15394422054363366</v>
      </c>
    </row>
    <row r="86" spans="1:5" x14ac:dyDescent="0.3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0.13706512219549186</v>
      </c>
    </row>
    <row r="87" spans="1:5" x14ac:dyDescent="0.3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4.787834158749452</v>
      </c>
    </row>
    <row r="88" spans="1:5" x14ac:dyDescent="0.3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5.9383840886956078E-2</v>
      </c>
    </row>
    <row r="89" spans="1:5" x14ac:dyDescent="0.3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3.494288545382481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9588E6-FA80-46D4-B621-4DFB16224BA6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61" width="25.6328125" style="1" customWidth="1"/>
    <col min="62" max="16384" width="8.7265625" style="1"/>
  </cols>
  <sheetData>
    <row r="1" spans="1:61" x14ac:dyDescent="0.3">
      <c r="A1" s="9" t="s">
        <v>0</v>
      </c>
    </row>
    <row r="2" spans="1:61" ht="15.5" x14ac:dyDescent="0.35">
      <c r="A2" s="10" t="s">
        <v>46732</v>
      </c>
    </row>
    <row r="3" spans="1:61" x14ac:dyDescent="0.3">
      <c r="B3" s="13" t="s">
        <v>46733</v>
      </c>
    </row>
    <row r="4" spans="1:61" x14ac:dyDescent="0.3">
      <c r="B4" s="13" t="s">
        <v>46734</v>
      </c>
    </row>
    <row r="6" spans="1:6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3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28.9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3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34.4</v>
      </c>
      <c r="F9" s="16" t="s">
        <v>16019</v>
      </c>
      <c r="G9" s="6">
        <f>B3L802C3</f>
        <v>1.9673617407071622</v>
      </c>
      <c r="H9" s="16" t="s">
        <v>46774</v>
      </c>
      <c r="I9" s="6">
        <f>B3L818C3</f>
        <v>2.2508361204013378</v>
      </c>
      <c r="J9" s="16" t="s">
        <v>12040</v>
      </c>
      <c r="K9" s="6">
        <f>B3L836C3</f>
        <v>2.0278174037089869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664.86625299766638</v>
      </c>
      <c r="AV9" s="16" t="s">
        <v>12056</v>
      </c>
      <c r="AW9" s="6">
        <f>A1L562C1</f>
        <v>200</v>
      </c>
      <c r="AX9" s="16" t="s">
        <v>46779</v>
      </c>
      <c r="AY9" s="6">
        <f>B6L302C3</f>
        <v>143.13746556959765</v>
      </c>
      <c r="AZ9" s="16" t="s">
        <v>46780</v>
      </c>
      <c r="BA9" s="6">
        <f>B6L202C35</f>
        <v>3.1014027593060702</v>
      </c>
      <c r="BB9" s="16" t="s">
        <v>46781</v>
      </c>
      <c r="BC9" s="6">
        <f>B6L202C36</f>
        <v>1.7057715176183388</v>
      </c>
      <c r="BD9" s="16" t="s">
        <v>46782</v>
      </c>
      <c r="BE9" s="6">
        <f>B6L202C37</f>
        <v>4.6521041389591051</v>
      </c>
      <c r="BF9" s="16" t="s">
        <v>46783</v>
      </c>
      <c r="BG9" s="6">
        <f>B6L202C38</f>
        <v>3.7216833111672831</v>
      </c>
      <c r="BH9" s="16" t="s">
        <v>46784</v>
      </c>
      <c r="BI9" s="6">
        <f>B6L202C39</f>
        <v>0.77535068982651745</v>
      </c>
    </row>
    <row r="10" spans="1:61" x14ac:dyDescent="0.3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37.5</v>
      </c>
      <c r="F10" s="16" t="s">
        <v>16051</v>
      </c>
      <c r="G10" s="6">
        <f>B3L803C3</f>
        <v>1.9979453278542076</v>
      </c>
      <c r="H10" s="16" t="s">
        <v>46786</v>
      </c>
      <c r="I10" s="6">
        <f>B3L819C3</f>
        <v>1.7982489531785306</v>
      </c>
      <c r="J10" s="16" t="s">
        <v>12079</v>
      </c>
      <c r="K10" s="6">
        <f>B3L837C3</f>
        <v>1.959988423413646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664.86625299766638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217.75132624162322</v>
      </c>
      <c r="AZ10" s="16" t="s">
        <v>46792</v>
      </c>
      <c r="BA10" s="6">
        <f>B6L203C35</f>
        <v>3.1014027593060693</v>
      </c>
      <c r="BB10" s="16" t="s">
        <v>46793</v>
      </c>
      <c r="BC10" s="6">
        <f>B6L203C36</f>
        <v>1.7057715176183386</v>
      </c>
      <c r="BD10" s="16" t="s">
        <v>46794</v>
      </c>
      <c r="BE10" s="6">
        <f>B6L203C37</f>
        <v>4.6521041389591042</v>
      </c>
      <c r="BF10" s="16" t="s">
        <v>46795</v>
      </c>
      <c r="BG10" s="6">
        <f>B6L203C38</f>
        <v>3.7216833111672836</v>
      </c>
      <c r="BH10" s="16" t="s">
        <v>46796</v>
      </c>
      <c r="BI10" s="6">
        <f>B6L203C39</f>
        <v>0.77535068982651745</v>
      </c>
    </row>
    <row r="11" spans="1:61" x14ac:dyDescent="0.3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26.6</v>
      </c>
      <c r="F11" s="16" t="s">
        <v>16083</v>
      </c>
      <c r="G11" s="6">
        <f>B3L804C3</f>
        <v>1.9203680203045685</v>
      </c>
      <c r="H11" s="16" t="s">
        <v>46798</v>
      </c>
      <c r="I11" s="6">
        <f>B3L820C3</f>
        <v>1.932664888234753</v>
      </c>
      <c r="J11" s="16" t="s">
        <v>12118</v>
      </c>
      <c r="K11" s="6">
        <f>B3L838C3</f>
        <v>1.9299008771304287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664.86625299766649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682.75698166574807</v>
      </c>
      <c r="AZ11" s="16" t="s">
        <v>46804</v>
      </c>
      <c r="BA11" s="6">
        <f>B6L204C35</f>
        <v>3.1014027593060698</v>
      </c>
      <c r="BB11" s="16" t="s">
        <v>46805</v>
      </c>
      <c r="BC11" s="6">
        <f>B6L204C36</f>
        <v>1.7057715176183388</v>
      </c>
      <c r="BD11" s="16" t="s">
        <v>46806</v>
      </c>
      <c r="BE11" s="6">
        <f>B6L204C37</f>
        <v>4.6521041389591034</v>
      </c>
      <c r="BF11" s="16" t="s">
        <v>46807</v>
      </c>
      <c r="BG11" s="6">
        <f>B6L204C38</f>
        <v>3.7216833111672831</v>
      </c>
      <c r="BH11" s="16" t="s">
        <v>46808</v>
      </c>
      <c r="BI11" s="6">
        <f>B6L204C39</f>
        <v>0.77535068982651756</v>
      </c>
    </row>
    <row r="12" spans="1:61" x14ac:dyDescent="0.3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32.9</v>
      </c>
      <c r="F12" s="16" t="s">
        <v>16115</v>
      </c>
      <c r="G12" s="6">
        <f>B3L805C3</f>
        <v>1.975609756097561</v>
      </c>
      <c r="H12" s="16" t="s">
        <v>46810</v>
      </c>
      <c r="I12" s="6">
        <f>B3L821C3</f>
        <v>2.0970738504412445</v>
      </c>
      <c r="J12" s="16" t="s">
        <v>12157</v>
      </c>
      <c r="K12" s="6">
        <f>B3L839C3</f>
        <v>2.0298879202988793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664.86625299766649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303.14743037611248</v>
      </c>
      <c r="AZ12" s="16" t="s">
        <v>46816</v>
      </c>
      <c r="BA12" s="6">
        <f>B6L205C35</f>
        <v>3.1014027593060698</v>
      </c>
      <c r="BB12" s="16" t="s">
        <v>46817</v>
      </c>
      <c r="BC12" s="6">
        <f>B6L205C36</f>
        <v>1.7057715176183386</v>
      </c>
      <c r="BD12" s="16" t="s">
        <v>46818</v>
      </c>
      <c r="BE12" s="6">
        <f>B6L205C37</f>
        <v>4.6521041389591042</v>
      </c>
      <c r="BF12" s="16" t="s">
        <v>46819</v>
      </c>
      <c r="BG12" s="6">
        <f>B6L205C38</f>
        <v>3.7216833111672836</v>
      </c>
      <c r="BH12" s="16" t="s">
        <v>46820</v>
      </c>
      <c r="BI12" s="6">
        <f>B6L205C39</f>
        <v>0.77535068982651745</v>
      </c>
    </row>
    <row r="13" spans="1:61" x14ac:dyDescent="0.3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30.9</v>
      </c>
      <c r="F13" s="16" t="s">
        <v>16147</v>
      </c>
      <c r="G13" s="6">
        <f>B3L806C3</f>
        <v>1.8181760986504765</v>
      </c>
      <c r="H13" s="16" t="s">
        <v>46822</v>
      </c>
      <c r="I13" s="6">
        <f>B3L822C3</f>
        <v>2.0010537115603251</v>
      </c>
      <c r="J13" s="16" t="s">
        <v>12196</v>
      </c>
      <c r="K13" s="6">
        <f>B3L840C3</f>
        <v>1.9333632187789274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664.86625299766638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292.27755320980253</v>
      </c>
      <c r="AZ13" s="16" t="s">
        <v>46828</v>
      </c>
      <c r="BA13" s="6">
        <f>B6L206C35</f>
        <v>3.1014027593060693</v>
      </c>
      <c r="BB13" s="16" t="s">
        <v>46829</v>
      </c>
      <c r="BC13" s="6">
        <f>B6L206C36</f>
        <v>1.7057715176183388</v>
      </c>
      <c r="BD13" s="16" t="s">
        <v>46830</v>
      </c>
      <c r="BE13" s="6">
        <f>B6L206C37</f>
        <v>4.6521041389591051</v>
      </c>
      <c r="BF13" s="16" t="s">
        <v>46831</v>
      </c>
      <c r="BG13" s="6">
        <f>B6L206C38</f>
        <v>3.7216833111672827</v>
      </c>
      <c r="BH13" s="16" t="s">
        <v>46832</v>
      </c>
      <c r="BI13" s="6">
        <f>B6L206C39</f>
        <v>0.77535068982651745</v>
      </c>
    </row>
    <row r="14" spans="1:61" x14ac:dyDescent="0.3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28.2</v>
      </c>
      <c r="F14" s="16" t="s">
        <v>16179</v>
      </c>
      <c r="G14" s="6">
        <f>B3L807C3</f>
        <v>1.9448818897637796</v>
      </c>
      <c r="H14" s="16" t="s">
        <v>46834</v>
      </c>
      <c r="I14" s="6">
        <f>B3L823C3</f>
        <v>2.0098231827111985</v>
      </c>
      <c r="J14" s="16" t="s">
        <v>12235</v>
      </c>
      <c r="K14" s="6">
        <f>B3L841C3</f>
        <v>1.9968553459119498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664.86625299766638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177.48837209302323</v>
      </c>
      <c r="AZ14" s="16" t="s">
        <v>46840</v>
      </c>
      <c r="BA14" s="6">
        <f>B6L207C35</f>
        <v>3.1014027593060698</v>
      </c>
      <c r="BB14" s="16" t="s">
        <v>46841</v>
      </c>
      <c r="BC14" s="6">
        <f>B6L207C36</f>
        <v>1.7057715176183388</v>
      </c>
      <c r="BD14" s="16" t="s">
        <v>46842</v>
      </c>
      <c r="BE14" s="6">
        <f>B6L207C37</f>
        <v>4.6521041389591051</v>
      </c>
      <c r="BF14" s="16" t="s">
        <v>46843</v>
      </c>
      <c r="BG14" s="6">
        <f>B6L207C38</f>
        <v>3.7216833111672827</v>
      </c>
      <c r="BH14" s="16" t="s">
        <v>46844</v>
      </c>
      <c r="BI14" s="6">
        <f>B6L207C39</f>
        <v>0.77535068982651745</v>
      </c>
    </row>
    <row r="15" spans="1:61" x14ac:dyDescent="0.3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</v>
      </c>
      <c r="F15" s="16" t="s">
        <v>16211</v>
      </c>
      <c r="G15" s="6">
        <f>B3L808C3</f>
        <v>1.9937888198757765</v>
      </c>
      <c r="H15" s="16" t="s">
        <v>46846</v>
      </c>
      <c r="I15" s="6">
        <f>B3L824C3</f>
        <v>1.7563587684069613</v>
      </c>
      <c r="J15" s="16" t="s">
        <v>12274</v>
      </c>
      <c r="K15" s="6">
        <f>B3L842C3</f>
        <v>1.7984581497797358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664.86625299766638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0</v>
      </c>
      <c r="AZ15" s="16" t="s">
        <v>46852</v>
      </c>
      <c r="BA15" s="6">
        <f>B6L208C35</f>
        <v>0</v>
      </c>
      <c r="BB15" s="16" t="s">
        <v>46853</v>
      </c>
      <c r="BC15" s="6">
        <f>B6L208C36</f>
        <v>0</v>
      </c>
      <c r="BD15" s="16" t="s">
        <v>46854</v>
      </c>
      <c r="BE15" s="6">
        <f>B6L208C37</f>
        <v>0</v>
      </c>
      <c r="BF15" s="16" t="s">
        <v>46855</v>
      </c>
      <c r="BG15" s="6">
        <f>B6L208C38</f>
        <v>0</v>
      </c>
      <c r="BH15" s="16" t="s">
        <v>46856</v>
      </c>
      <c r="BI15" s="6">
        <f>B6L208C39</f>
        <v>0.77535068982651734</v>
      </c>
    </row>
    <row r="16" spans="1:61" x14ac:dyDescent="0.3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49.3</v>
      </c>
      <c r="F16" s="16" t="s">
        <v>16243</v>
      </c>
      <c r="G16" s="6">
        <f>B3L809C3</f>
        <v>1.75</v>
      </c>
      <c r="H16" s="16" t="s">
        <v>46858</v>
      </c>
      <c r="I16" s="6">
        <f>B3L825C3</f>
        <v>1.9885635864592863</v>
      </c>
      <c r="J16" s="16" t="s">
        <v>12313</v>
      </c>
      <c r="K16" s="6">
        <f>B3L843C3</f>
        <v>1.9872611464968153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664.86625299766638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98.012813202686644</v>
      </c>
      <c r="AZ16" s="16" t="s">
        <v>46864</v>
      </c>
      <c r="BA16" s="6">
        <f>B6L209C35</f>
        <v>3.1014027593060702</v>
      </c>
      <c r="BB16" s="16" t="s">
        <v>46865</v>
      </c>
      <c r="BC16" s="6">
        <f>B6L209C36</f>
        <v>1.7057715176183383</v>
      </c>
      <c r="BD16" s="16" t="s">
        <v>46866</v>
      </c>
      <c r="BE16" s="6">
        <f>B6L209C37</f>
        <v>4.6521041389591042</v>
      </c>
      <c r="BF16" s="16" t="s">
        <v>46867</v>
      </c>
      <c r="BG16" s="6">
        <f>B6L209C38</f>
        <v>3.7216833111672831</v>
      </c>
      <c r="BH16" s="16" t="s">
        <v>46868</v>
      </c>
      <c r="BI16" s="6">
        <f>B6L209C39</f>
        <v>0.77535068982651734</v>
      </c>
    </row>
    <row r="17" spans="1:61" x14ac:dyDescent="0.3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45.3</v>
      </c>
      <c r="F17" s="16" t="s">
        <v>16275</v>
      </c>
      <c r="G17" s="6">
        <f>B3L810C3</f>
        <v>0</v>
      </c>
      <c r="H17" s="16" t="s">
        <v>46870</v>
      </c>
      <c r="I17" s="6">
        <f>B3L826C3</f>
        <v>2</v>
      </c>
      <c r="J17" s="16" t="s">
        <v>12352</v>
      </c>
      <c r="K17" s="6">
        <f>B3L844C3</f>
        <v>2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0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0</v>
      </c>
      <c r="AZ17" s="16" t="s">
        <v>46876</v>
      </c>
      <c r="BA17" s="6">
        <f>B6L210C35</f>
        <v>0</v>
      </c>
      <c r="BB17" s="16" t="s">
        <v>46877</v>
      </c>
      <c r="BC17" s="6">
        <f>B6L210C36</f>
        <v>0</v>
      </c>
      <c r="BD17" s="16" t="s">
        <v>46878</v>
      </c>
      <c r="BE17" s="6">
        <f>B6L210C37</f>
        <v>0</v>
      </c>
      <c r="BF17" s="16" t="s">
        <v>46879</v>
      </c>
      <c r="BG17" s="6">
        <f>B6L210C38</f>
        <v>0</v>
      </c>
      <c r="BH17" s="16" t="s">
        <v>46880</v>
      </c>
      <c r="BI17" s="6">
        <f>B6L210C39</f>
        <v>0.77535068982651756</v>
      </c>
    </row>
    <row r="18" spans="1:61" x14ac:dyDescent="0.3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58.7</v>
      </c>
      <c r="F18" s="16" t="s">
        <v>16307</v>
      </c>
      <c r="G18" s="6">
        <f>B3L811C3</f>
        <v>1.0703290069423483</v>
      </c>
      <c r="H18" s="16" t="s">
        <v>46882</v>
      </c>
      <c r="I18" s="6">
        <f>B3L827C3</f>
        <v>1.0771869197441717</v>
      </c>
      <c r="J18" s="16" t="s">
        <v>12391</v>
      </c>
      <c r="K18" s="6">
        <f>B3L845C3</f>
        <v>1.0761860710981894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664.86625299766638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0</v>
      </c>
      <c r="AZ18" s="16" t="s">
        <v>46888</v>
      </c>
      <c r="BA18" s="6">
        <f>B6L211C35</f>
        <v>0</v>
      </c>
      <c r="BB18" s="16" t="s">
        <v>46889</v>
      </c>
      <c r="BC18" s="6">
        <f>B6L211C36</f>
        <v>0</v>
      </c>
      <c r="BD18" s="16" t="s">
        <v>46890</v>
      </c>
      <c r="BE18" s="6">
        <f>B6L211C37</f>
        <v>0</v>
      </c>
      <c r="BF18" s="16" t="s">
        <v>46891</v>
      </c>
      <c r="BG18" s="6">
        <f>B6L211C38</f>
        <v>0</v>
      </c>
      <c r="BH18" s="16" t="s">
        <v>46892</v>
      </c>
      <c r="BI18" s="6">
        <f>B6L211C39</f>
        <v>0.77535068982651734</v>
      </c>
    </row>
    <row r="19" spans="1:61" x14ac:dyDescent="0.3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</v>
      </c>
      <c r="F19" s="16" t="s">
        <v>16339</v>
      </c>
      <c r="G19" s="6">
        <f>B3L812C3</f>
        <v>1.3526192337763878</v>
      </c>
      <c r="H19" s="16" t="s">
        <v>46894</v>
      </c>
      <c r="I19" s="6">
        <f>B3L828C3</f>
        <v>1.3315975286849073</v>
      </c>
      <c r="J19" s="16" t="s">
        <v>12430</v>
      </c>
      <c r="K19" s="6">
        <f>B3L846C3</f>
        <v>1.3346416575461373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664.86625299766649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440.59869009775457</v>
      </c>
      <c r="AZ19" s="16" t="s">
        <v>46900</v>
      </c>
      <c r="BA19" s="6">
        <f>B6L212C35</f>
        <v>3.1014027593060698</v>
      </c>
      <c r="BB19" s="16" t="s">
        <v>46901</v>
      </c>
      <c r="BC19" s="6">
        <f>B6L212C36</f>
        <v>1.7057715176183388</v>
      </c>
      <c r="BD19" s="16" t="s">
        <v>46902</v>
      </c>
      <c r="BE19" s="6">
        <f>B6L212C37</f>
        <v>4.6521041389591042</v>
      </c>
      <c r="BF19" s="16" t="s">
        <v>46903</v>
      </c>
      <c r="BG19" s="6">
        <f>B6L212C38</f>
        <v>3.7216833111672831</v>
      </c>
      <c r="BH19" s="16" t="s">
        <v>46904</v>
      </c>
      <c r="BI19" s="6">
        <f>B6L212C39</f>
        <v>0.77535068982651745</v>
      </c>
    </row>
    <row r="20" spans="1:61" x14ac:dyDescent="0.3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32.299999999999997</v>
      </c>
      <c r="F20" s="16" t="s">
        <v>16371</v>
      </c>
      <c r="G20" s="6">
        <f>B3L813C3</f>
        <v>2.44</v>
      </c>
      <c r="H20" s="16" t="s">
        <v>46906</v>
      </c>
      <c r="I20" s="6">
        <f>B3L829C3</f>
        <v>0</v>
      </c>
      <c r="J20" s="16" t="s">
        <v>12469</v>
      </c>
      <c r="K20" s="6">
        <f>B3L847C3</f>
        <v>2.46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664.86625299766649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306.67951188182406</v>
      </c>
      <c r="AZ20" s="16" t="s">
        <v>46912</v>
      </c>
      <c r="BA20" s="6">
        <f>B6L213C35</f>
        <v>3.1014027593060693</v>
      </c>
      <c r="BB20" s="16" t="s">
        <v>46913</v>
      </c>
      <c r="BC20" s="6">
        <f>B6L213C36</f>
        <v>1.7057715176183386</v>
      </c>
      <c r="BD20" s="16" t="s">
        <v>46914</v>
      </c>
      <c r="BE20" s="6">
        <f>B6L213C37</f>
        <v>4.6521041389591051</v>
      </c>
      <c r="BF20" s="16" t="s">
        <v>46915</v>
      </c>
      <c r="BG20" s="6">
        <f>B6L213C38</f>
        <v>3.7216833111672831</v>
      </c>
      <c r="BH20" s="16" t="s">
        <v>46916</v>
      </c>
      <c r="BI20" s="6">
        <f>B6L213C39</f>
        <v>0.77535068982651745</v>
      </c>
    </row>
    <row r="21" spans="1:61" x14ac:dyDescent="0.3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35.4</v>
      </c>
      <c r="F21" s="16" t="s">
        <v>16403</v>
      </c>
      <c r="G21" s="6">
        <f>B3L814C3</f>
        <v>2.0404154863078379</v>
      </c>
      <c r="H21" s="16" t="s">
        <v>46918</v>
      </c>
      <c r="I21" s="6">
        <f>B3L830C3</f>
        <v>2.058388577256502</v>
      </c>
      <c r="J21" s="16" t="s">
        <v>12508</v>
      </c>
      <c r="K21" s="6">
        <f>B3L848C3</f>
        <v>2.0452728776185225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664.86625299766638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261.18324888506476</v>
      </c>
      <c r="AZ21" s="16" t="s">
        <v>46924</v>
      </c>
      <c r="BA21" s="6">
        <f>B6L214C35</f>
        <v>3.1014027593060693</v>
      </c>
      <c r="BB21" s="16" t="s">
        <v>46925</v>
      </c>
      <c r="BC21" s="6">
        <f>B6L214C36</f>
        <v>1.7057715176183388</v>
      </c>
      <c r="BD21" s="16" t="s">
        <v>46926</v>
      </c>
      <c r="BE21" s="6">
        <f>B6L214C37</f>
        <v>4.6521041389591051</v>
      </c>
      <c r="BF21" s="16" t="s">
        <v>46927</v>
      </c>
      <c r="BG21" s="6">
        <f>B6L214C38</f>
        <v>3.7216833111672836</v>
      </c>
      <c r="BH21" s="16" t="s">
        <v>46928</v>
      </c>
      <c r="BI21" s="6">
        <f>B6L214C39</f>
        <v>0.77535068982651745</v>
      </c>
    </row>
    <row r="22" spans="1:61" x14ac:dyDescent="0.3">
      <c r="A22" s="11">
        <v>115</v>
      </c>
      <c r="B22" s="14" t="s">
        <v>945</v>
      </c>
      <c r="C22" s="11" t="s">
        <v>946</v>
      </c>
      <c r="D22" s="16" t="s">
        <v>2742</v>
      </c>
      <c r="E22" s="6">
        <v>33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2.0353350067580616</v>
      </c>
      <c r="J22" s="16" t="s">
        <v>46930</v>
      </c>
      <c r="K22" s="6">
        <f>B3L849C3</f>
        <v>2.0353350067580616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3">
      <c r="A23" s="11">
        <v>116</v>
      </c>
      <c r="B23" s="14" t="s">
        <v>945</v>
      </c>
      <c r="C23" s="11" t="s">
        <v>947</v>
      </c>
      <c r="D23" s="16" t="s">
        <v>2742</v>
      </c>
      <c r="E23" s="6">
        <v>42.1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1.9680211787552901</v>
      </c>
      <c r="J23" s="16" t="s">
        <v>46932</v>
      </c>
      <c r="K23" s="6">
        <f>B3L850C3</f>
        <v>1.9680211787552901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3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39.9</v>
      </c>
      <c r="F24" s="16" t="s">
        <v>16435</v>
      </c>
      <c r="G24" s="6">
        <f>B3L815C3</f>
        <v>2.8571428571428572</v>
      </c>
      <c r="H24" s="16" t="s">
        <v>46934</v>
      </c>
      <c r="I24" s="6">
        <f>B3L833C3</f>
        <v>1.3246073298429319</v>
      </c>
      <c r="J24" s="16" t="s">
        <v>12547</v>
      </c>
      <c r="K24" s="6">
        <f>B3L852C3</f>
        <v>1.9732839085641771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664.86625299766638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410.28501757357111</v>
      </c>
      <c r="AZ24" s="16" t="s">
        <v>46940</v>
      </c>
      <c r="BA24" s="6">
        <f>B6L215C35</f>
        <v>3.1014027593060702</v>
      </c>
      <c r="BB24" s="16" t="s">
        <v>46941</v>
      </c>
      <c r="BC24" s="6">
        <f>B6L215C36</f>
        <v>1.7057715176183388</v>
      </c>
      <c r="BD24" s="16" t="s">
        <v>46942</v>
      </c>
      <c r="BE24" s="6">
        <f>B6L215C37</f>
        <v>4.6521041389591051</v>
      </c>
      <c r="BF24" s="16" t="s">
        <v>46943</v>
      </c>
      <c r="BG24" s="6">
        <f>B6L215C38</f>
        <v>3.7216833111672831</v>
      </c>
      <c r="BH24" s="16" t="s">
        <v>46944</v>
      </c>
      <c r="BI24" s="6">
        <f>B6L215C39</f>
        <v>0.77535068982651745</v>
      </c>
    </row>
    <row r="25" spans="1:61" x14ac:dyDescent="0.3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35.6</v>
      </c>
      <c r="F25" s="16" t="s">
        <v>16468</v>
      </c>
      <c r="G25" s="6">
        <f>B3L816C3</f>
        <v>1.8055964653902798</v>
      </c>
      <c r="H25" s="16" t="s">
        <v>46946</v>
      </c>
      <c r="I25" s="6">
        <f>B3L834C3</f>
        <v>1.8240296812780861</v>
      </c>
      <c r="J25" s="16" t="s">
        <v>46947</v>
      </c>
      <c r="K25" s="6">
        <f>B3L853C3</f>
        <v>1.8194549647359828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664.86625299766627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347.90194340011845</v>
      </c>
      <c r="AZ25" s="16" t="s">
        <v>46953</v>
      </c>
      <c r="BA25" s="6">
        <f>IF(B6L216C3=0,0,B6L216C29/B6L216C3)</f>
        <v>3.1014027593060698</v>
      </c>
      <c r="BB25" s="16" t="s">
        <v>46954</v>
      </c>
      <c r="BC25" s="6">
        <f>IF(B6L216C8=0,0,B6L216C30/B6L216C8)</f>
        <v>1.7057715176183388</v>
      </c>
      <c r="BD25" s="16" t="s">
        <v>46955</v>
      </c>
      <c r="BE25" s="6">
        <f>IF(B6L216C13=0,0,B6L216C31/B6L216C13)</f>
        <v>4.652104138959106</v>
      </c>
      <c r="BF25" s="16" t="s">
        <v>46956</v>
      </c>
      <c r="BG25" s="6">
        <f>IF(B6L216C18=0,0,B6L216C32/B6L216C18)</f>
        <v>3.7216833111672836</v>
      </c>
      <c r="BH25" s="16" t="s">
        <v>46957</v>
      </c>
      <c r="BI25" s="6">
        <f>IF(B6L216C24=0,0,B6L216C33/B6L216C24)</f>
        <v>0.77535068982651745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2BD245-6855-476C-9EFD-982F9F37E5D1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46958</v>
      </c>
    </row>
    <row r="3" spans="1:5" x14ac:dyDescent="0.3">
      <c r="B3" s="13" t="s">
        <v>46733</v>
      </c>
    </row>
    <row r="4" spans="1:5" x14ac:dyDescent="0.3">
      <c r="B4" s="13" t="s">
        <v>46959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81.793962122448576</v>
      </c>
    </row>
    <row r="9" spans="1:5" x14ac:dyDescent="0.3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4.1500000000000004</v>
      </c>
    </row>
    <row r="10" spans="1:5" x14ac:dyDescent="0.3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7.2</v>
      </c>
    </row>
    <row r="11" spans="1:5" x14ac:dyDescent="0.3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4.8</v>
      </c>
    </row>
    <row r="12" spans="1:5" x14ac:dyDescent="0.3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3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3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3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2.3230120766114273</v>
      </c>
    </row>
    <row r="16" spans="1:5" x14ac:dyDescent="0.3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1.859342472933585</v>
      </c>
    </row>
    <row r="17" spans="1:5" x14ac:dyDescent="0.3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2.4369788509918693</v>
      </c>
    </row>
    <row r="18" spans="1:5" x14ac:dyDescent="0.3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10243.181996874884</v>
      </c>
    </row>
    <row r="19" spans="1:5" x14ac:dyDescent="0.3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3964.1083577406225</v>
      </c>
    </row>
    <row r="20" spans="1:5" x14ac:dyDescent="0.3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9467.7386297365083</v>
      </c>
    </row>
    <row r="21" spans="1:5" x14ac:dyDescent="0.3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47939.36990336774</v>
      </c>
    </row>
    <row r="22" spans="1:5" x14ac:dyDescent="0.3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33449.908516013456</v>
      </c>
    </row>
    <row r="23" spans="1:5" x14ac:dyDescent="0.3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81389.278419381197</v>
      </c>
    </row>
    <row r="24" spans="1:5" x14ac:dyDescent="0.3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7728.1559999999999</v>
      </c>
    </row>
    <row r="25" spans="1:5" x14ac:dyDescent="0.3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10.531526332980492</v>
      </c>
    </row>
    <row r="26" spans="1:5" x14ac:dyDescent="0.3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1.1278587414395917</v>
      </c>
    </row>
    <row r="27" spans="1:5" x14ac:dyDescent="0.3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1.6038095338402003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3D802D-5F08-495B-80BE-F0468EF76488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1" width="6.6328125" style="11" customWidth="1"/>
    <col min="2" max="2" width="8.6328125" style="11" customWidth="1"/>
    <col min="3" max="3" width="10.6328125" style="7" customWidth="1"/>
    <col min="4" max="4" width="10.6328125" style="1" customWidth="1"/>
    <col min="5" max="5" width="20.6328125" style="1" customWidth="1"/>
    <col min="6" max="6" width="12.6328125" style="1" customWidth="1"/>
    <col min="7" max="7" width="1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46999</v>
      </c>
    </row>
    <row r="3" spans="1:7" x14ac:dyDescent="0.3">
      <c r="B3" s="13" t="s">
        <v>47000</v>
      </c>
    </row>
    <row r="4" spans="1:7" x14ac:dyDescent="0.3">
      <c r="B4" s="13"/>
    </row>
    <row r="7" spans="1:7" ht="40" customHeight="1" thickBot="1" x14ac:dyDescent="0.3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3">
      <c r="A8" s="11">
        <f>CURRENT_YEAR</f>
        <v>2022</v>
      </c>
      <c r="B8" s="11">
        <f>RRICC</f>
        <v>137700</v>
      </c>
      <c r="C8" s="7">
        <f>RR_ID</f>
        <v>6</v>
      </c>
      <c r="D8" s="1" t="str">
        <f>RR_SHORT_NAME</f>
        <v>CP</v>
      </c>
      <c r="E8" s="1" t="str">
        <f>RR_NAME</f>
        <v>Canadian Pacific</v>
      </c>
      <c r="F8" s="1" t="s">
        <v>47008</v>
      </c>
      <c r="G8" s="6">
        <f>E1L101C1</f>
        <v>3.2285998657139762E-3</v>
      </c>
    </row>
    <row r="9" spans="1:7" x14ac:dyDescent="0.3">
      <c r="A9" s="11">
        <f>CURRENT_YEAR</f>
        <v>2022</v>
      </c>
      <c r="B9" s="11">
        <f>RRICC</f>
        <v>137700</v>
      </c>
      <c r="C9" s="7">
        <f>RR_ID</f>
        <v>6</v>
      </c>
      <c r="D9" s="1" t="str">
        <f>RR_SHORT_NAME</f>
        <v>CP</v>
      </c>
      <c r="E9" s="1" t="str">
        <f>RR_NAME</f>
        <v>Canadian Pacific</v>
      </c>
      <c r="F9" s="1" t="s">
        <v>47009</v>
      </c>
      <c r="G9" s="6">
        <f>E1L101C2</f>
        <v>9.0964269713188152E-4</v>
      </c>
    </row>
    <row r="10" spans="1:7" x14ac:dyDescent="0.3">
      <c r="A10" s="11">
        <f>CURRENT_YEAR</f>
        <v>2022</v>
      </c>
      <c r="B10" s="11">
        <f>RRICC</f>
        <v>137700</v>
      </c>
      <c r="C10" s="7">
        <f>RR_ID</f>
        <v>6</v>
      </c>
      <c r="D10" s="1" t="str">
        <f>RR_SHORT_NAME</f>
        <v>CP</v>
      </c>
      <c r="E10" s="1" t="str">
        <f>RR_NAME</f>
        <v>Canadian Pacific</v>
      </c>
      <c r="F10" s="1" t="s">
        <v>47010</v>
      </c>
      <c r="G10" s="6">
        <f>E1L101C3</f>
        <v>2.433101585809391E-3</v>
      </c>
    </row>
    <row r="11" spans="1:7" x14ac:dyDescent="0.3">
      <c r="A11" s="11">
        <f>CURRENT_YEAR</f>
        <v>2022</v>
      </c>
      <c r="B11" s="11">
        <f>RRICC</f>
        <v>137700</v>
      </c>
      <c r="C11" s="7">
        <f>RR_ID</f>
        <v>6</v>
      </c>
      <c r="D11" s="1" t="str">
        <f>RR_SHORT_NAME</f>
        <v>CP</v>
      </c>
      <c r="E11" s="1" t="str">
        <f>RR_NAME</f>
        <v>Canadian Pacific</v>
      </c>
      <c r="F11" s="1" t="s">
        <v>47011</v>
      </c>
      <c r="G11" s="6">
        <f>E1L102C1</f>
        <v>0</v>
      </c>
    </row>
    <row r="12" spans="1:7" x14ac:dyDescent="0.3">
      <c r="A12" s="11">
        <f>CURRENT_YEAR</f>
        <v>2022</v>
      </c>
      <c r="B12" s="11">
        <f>RRICC</f>
        <v>137700</v>
      </c>
      <c r="C12" s="7">
        <f>RR_ID</f>
        <v>6</v>
      </c>
      <c r="D12" s="1" t="str">
        <f>RR_SHORT_NAME</f>
        <v>CP</v>
      </c>
      <c r="E12" s="1" t="str">
        <f>RR_NAME</f>
        <v>Canadian Pacific</v>
      </c>
      <c r="F12" s="1" t="s">
        <v>47012</v>
      </c>
      <c r="G12" s="6">
        <f>E1L102C2</f>
        <v>0</v>
      </c>
    </row>
    <row r="13" spans="1:7" x14ac:dyDescent="0.3">
      <c r="A13" s="11">
        <f>CURRENT_YEAR</f>
        <v>2022</v>
      </c>
      <c r="B13" s="11">
        <f>RRICC</f>
        <v>137700</v>
      </c>
      <c r="C13" s="7">
        <f>RR_ID</f>
        <v>6</v>
      </c>
      <c r="D13" s="1" t="str">
        <f>RR_SHORT_NAME</f>
        <v>CP</v>
      </c>
      <c r="E13" s="1" t="str">
        <f>RR_NAME</f>
        <v>Canadian Pacific</v>
      </c>
      <c r="F13" s="1" t="s">
        <v>47013</v>
      </c>
      <c r="G13" s="6">
        <f>E1L102C3</f>
        <v>0</v>
      </c>
    </row>
    <row r="14" spans="1:7" x14ac:dyDescent="0.3">
      <c r="A14" s="11">
        <f>CURRENT_YEAR</f>
        <v>2022</v>
      </c>
      <c r="B14" s="11">
        <f>RRICC</f>
        <v>137700</v>
      </c>
      <c r="C14" s="7">
        <f>RR_ID</f>
        <v>6</v>
      </c>
      <c r="D14" s="1" t="str">
        <f>RR_SHORT_NAME</f>
        <v>CP</v>
      </c>
      <c r="E14" s="1" t="str">
        <f>RR_NAME</f>
        <v>Canadian Pacific</v>
      </c>
      <c r="F14" s="1" t="s">
        <v>47014</v>
      </c>
      <c r="G14" s="6">
        <f>E1L103C1</f>
        <v>0.37120156130260901</v>
      </c>
    </row>
    <row r="15" spans="1:7" x14ac:dyDescent="0.3">
      <c r="A15" s="11">
        <f>CURRENT_YEAR</f>
        <v>2022</v>
      </c>
      <c r="B15" s="11">
        <f>RRICC</f>
        <v>137700</v>
      </c>
      <c r="C15" s="7">
        <f>RR_ID</f>
        <v>6</v>
      </c>
      <c r="D15" s="1" t="str">
        <f>RR_SHORT_NAME</f>
        <v>CP</v>
      </c>
      <c r="E15" s="1" t="str">
        <f>RR_NAME</f>
        <v>Canadian Pacific</v>
      </c>
      <c r="F15" s="1" t="s">
        <v>47015</v>
      </c>
      <c r="G15" s="6">
        <f>E1L103C2</f>
        <v>-1.1876520398960344E-2</v>
      </c>
    </row>
    <row r="16" spans="1:7" x14ac:dyDescent="0.3">
      <c r="A16" s="11">
        <f>CURRENT_YEAR</f>
        <v>2022</v>
      </c>
      <c r="B16" s="11">
        <f>RRICC</f>
        <v>137700</v>
      </c>
      <c r="C16" s="7">
        <f>RR_ID</f>
        <v>6</v>
      </c>
      <c r="D16" s="1" t="str">
        <f>RR_SHORT_NAME</f>
        <v>CP</v>
      </c>
      <c r="E16" s="1" t="str">
        <f>RR_NAME</f>
        <v>Canadian Pacific</v>
      </c>
      <c r="F16" s="1" t="s">
        <v>47016</v>
      </c>
      <c r="G16" s="6">
        <f>E1L103C3</f>
        <v>-5.1723083799294503E-4</v>
      </c>
    </row>
    <row r="17" spans="1:7" x14ac:dyDescent="0.3">
      <c r="A17" s="11">
        <f>CURRENT_YEAR</f>
        <v>2022</v>
      </c>
      <c r="B17" s="11">
        <f>RRICC</f>
        <v>137700</v>
      </c>
      <c r="C17" s="7">
        <f>RR_ID</f>
        <v>6</v>
      </c>
      <c r="D17" s="1" t="str">
        <f>RR_SHORT_NAME</f>
        <v>CP</v>
      </c>
      <c r="E17" s="1" t="str">
        <f>RR_NAME</f>
        <v>Canadian Pacific</v>
      </c>
      <c r="F17" s="1" t="s">
        <v>47017</v>
      </c>
      <c r="G17" s="6">
        <f>E1L104C1</f>
        <v>11.674139191164061</v>
      </c>
    </row>
    <row r="18" spans="1:7" x14ac:dyDescent="0.3">
      <c r="A18" s="11">
        <f>CURRENT_YEAR</f>
        <v>2022</v>
      </c>
      <c r="B18" s="11">
        <f>RRICC</f>
        <v>137700</v>
      </c>
      <c r="C18" s="7">
        <f>RR_ID</f>
        <v>6</v>
      </c>
      <c r="D18" s="1" t="str">
        <f>RR_SHORT_NAME</f>
        <v>CP</v>
      </c>
      <c r="E18" s="1" t="str">
        <f>RR_NAME</f>
        <v>Canadian Pacific</v>
      </c>
      <c r="F18" s="1" t="s">
        <v>47018</v>
      </c>
      <c r="G18" s="6" t="str">
        <f>E1L104C2</f>
        <v>n/a</v>
      </c>
    </row>
    <row r="19" spans="1:7" x14ac:dyDescent="0.3">
      <c r="A19" s="11">
        <f>CURRENT_YEAR</f>
        <v>2022</v>
      </c>
      <c r="B19" s="11">
        <f>RRICC</f>
        <v>137700</v>
      </c>
      <c r="C19" s="7">
        <f>RR_ID</f>
        <v>6</v>
      </c>
      <c r="D19" s="1" t="str">
        <f>RR_SHORT_NAME</f>
        <v>CP</v>
      </c>
      <c r="E19" s="1" t="str">
        <f>RR_NAME</f>
        <v>Canadian Pacific</v>
      </c>
      <c r="F19" s="1" t="s">
        <v>47019</v>
      </c>
      <c r="G19" s="6" t="str">
        <f>E1L104C3</f>
        <v>n/a</v>
      </c>
    </row>
    <row r="20" spans="1:7" x14ac:dyDescent="0.3">
      <c r="A20" s="11">
        <f>CURRENT_YEAR</f>
        <v>2022</v>
      </c>
      <c r="B20" s="11">
        <f>RRICC</f>
        <v>137700</v>
      </c>
      <c r="C20" s="7">
        <f>RR_ID</f>
        <v>6</v>
      </c>
      <c r="D20" s="1" t="str">
        <f>RR_SHORT_NAME</f>
        <v>CP</v>
      </c>
      <c r="E20" s="1" t="str">
        <f>RR_NAME</f>
        <v>Canadian Pacific</v>
      </c>
      <c r="F20" s="1" t="s">
        <v>47020</v>
      </c>
      <c r="G20" s="6">
        <f>E1L105C1</f>
        <v>9.1994220160511802</v>
      </c>
    </row>
    <row r="21" spans="1:7" x14ac:dyDescent="0.3">
      <c r="A21" s="11">
        <f>CURRENT_YEAR</f>
        <v>2022</v>
      </c>
      <c r="B21" s="11">
        <f>RRICC</f>
        <v>137700</v>
      </c>
      <c r="C21" s="7">
        <f>RR_ID</f>
        <v>6</v>
      </c>
      <c r="D21" s="1" t="str">
        <f>RR_SHORT_NAME</f>
        <v>CP</v>
      </c>
      <c r="E21" s="1" t="str">
        <f>RR_NAME</f>
        <v>Canadian Pacific</v>
      </c>
      <c r="F21" s="1" t="s">
        <v>47021</v>
      </c>
      <c r="G21" s="6">
        <f>E1L105C2</f>
        <v>0.20600525826825189</v>
      </c>
    </row>
    <row r="22" spans="1:7" x14ac:dyDescent="0.3">
      <c r="A22" s="11">
        <f>CURRENT_YEAR</f>
        <v>2022</v>
      </c>
      <c r="B22" s="11">
        <f>RRICC</f>
        <v>137700</v>
      </c>
      <c r="C22" s="7">
        <f>RR_ID</f>
        <v>6</v>
      </c>
      <c r="D22" s="1" t="str">
        <f>RR_SHORT_NAME</f>
        <v>CP</v>
      </c>
      <c r="E22" s="1" t="str">
        <f>RR_NAME</f>
        <v>Canadian Pacific</v>
      </c>
      <c r="F22" s="1" t="s">
        <v>47022</v>
      </c>
      <c r="G22" s="6">
        <f>E1L105C3</f>
        <v>1.4468984531551197</v>
      </c>
    </row>
    <row r="23" spans="1:7" x14ac:dyDescent="0.3">
      <c r="A23" s="11">
        <f>CURRENT_YEAR</f>
        <v>2022</v>
      </c>
      <c r="B23" s="11">
        <f>RRICC</f>
        <v>137700</v>
      </c>
      <c r="C23" s="7">
        <f>RR_ID</f>
        <v>6</v>
      </c>
      <c r="D23" s="1" t="str">
        <f>RR_SHORT_NAME</f>
        <v>CP</v>
      </c>
      <c r="E23" s="1" t="str">
        <f>RR_NAME</f>
        <v>Canadian Pacific</v>
      </c>
      <c r="F23" s="1" t="s">
        <v>47023</v>
      </c>
      <c r="G23" s="6">
        <f>E1L106C1</f>
        <v>-1.8858313675061292E-3</v>
      </c>
    </row>
    <row r="24" spans="1:7" x14ac:dyDescent="0.3">
      <c r="A24" s="11">
        <f>CURRENT_YEAR</f>
        <v>2022</v>
      </c>
      <c r="B24" s="11">
        <f>RRICC</f>
        <v>137700</v>
      </c>
      <c r="C24" s="7">
        <f>RR_ID</f>
        <v>6</v>
      </c>
      <c r="D24" s="1" t="str">
        <f>RR_SHORT_NAME</f>
        <v>CP</v>
      </c>
      <c r="E24" s="1" t="str">
        <f>RR_NAME</f>
        <v>Canadian Pacific</v>
      </c>
      <c r="F24" s="1" t="s">
        <v>47024</v>
      </c>
      <c r="G24" s="6">
        <f>E1L106C2</f>
        <v>0</v>
      </c>
    </row>
    <row r="25" spans="1:7" x14ac:dyDescent="0.3">
      <c r="A25" s="11">
        <f>CURRENT_YEAR</f>
        <v>2022</v>
      </c>
      <c r="B25" s="11">
        <f>RRICC</f>
        <v>137700</v>
      </c>
      <c r="C25" s="7">
        <f>RR_ID</f>
        <v>6</v>
      </c>
      <c r="D25" s="1" t="str">
        <f>RR_SHORT_NAME</f>
        <v>CP</v>
      </c>
      <c r="E25" s="1" t="str">
        <f>RR_NAME</f>
        <v>Canadian Pacific</v>
      </c>
      <c r="F25" s="1" t="s">
        <v>47025</v>
      </c>
      <c r="G25" s="6">
        <f>E1L106C3</f>
        <v>0</v>
      </c>
    </row>
    <row r="26" spans="1:7" x14ac:dyDescent="0.3">
      <c r="A26" s="11">
        <f>CURRENT_YEAR</f>
        <v>2022</v>
      </c>
      <c r="B26" s="11">
        <f>RRICC</f>
        <v>137700</v>
      </c>
      <c r="C26" s="7">
        <f>RR_ID</f>
        <v>6</v>
      </c>
      <c r="D26" s="1" t="str">
        <f>RR_SHORT_NAME</f>
        <v>CP</v>
      </c>
      <c r="E26" s="1" t="str">
        <f>RR_NAME</f>
        <v>Canadian Pacific</v>
      </c>
      <c r="F26" s="1" t="s">
        <v>47026</v>
      </c>
      <c r="G26" s="6">
        <f>E1L107C1</f>
        <v>0</v>
      </c>
    </row>
    <row r="27" spans="1:7" x14ac:dyDescent="0.3">
      <c r="A27" s="11">
        <f>CURRENT_YEAR</f>
        <v>2022</v>
      </c>
      <c r="B27" s="11">
        <f>RRICC</f>
        <v>137700</v>
      </c>
      <c r="C27" s="7">
        <f>RR_ID</f>
        <v>6</v>
      </c>
      <c r="D27" s="1" t="str">
        <f>RR_SHORT_NAME</f>
        <v>CP</v>
      </c>
      <c r="E27" s="1" t="str">
        <f>RR_NAME</f>
        <v>Canadian Pacific</v>
      </c>
      <c r="F27" s="1" t="s">
        <v>47027</v>
      </c>
      <c r="G27" s="6" t="str">
        <f>E1L107C2</f>
        <v>n/a</v>
      </c>
    </row>
    <row r="28" spans="1:7" x14ac:dyDescent="0.3">
      <c r="A28" s="11">
        <f>CURRENT_YEAR</f>
        <v>2022</v>
      </c>
      <c r="B28" s="11">
        <f>RRICC</f>
        <v>137700</v>
      </c>
      <c r="C28" s="7">
        <f>RR_ID</f>
        <v>6</v>
      </c>
      <c r="D28" s="1" t="str">
        <f>RR_SHORT_NAME</f>
        <v>CP</v>
      </c>
      <c r="E28" s="1" t="str">
        <f>RR_NAME</f>
        <v>Canadian Pacific</v>
      </c>
      <c r="F28" s="1" t="s">
        <v>47028</v>
      </c>
      <c r="G28" s="6" t="str">
        <f>E1L107C3</f>
        <v>n/a</v>
      </c>
    </row>
    <row r="29" spans="1:7" x14ac:dyDescent="0.3">
      <c r="A29" s="11">
        <f>CURRENT_YEAR</f>
        <v>2022</v>
      </c>
      <c r="B29" s="11">
        <f>RRICC</f>
        <v>137700</v>
      </c>
      <c r="C29" s="7">
        <f>RR_ID</f>
        <v>6</v>
      </c>
      <c r="D29" s="1" t="str">
        <f>RR_SHORT_NAME</f>
        <v>CP</v>
      </c>
      <c r="E29" s="1" t="str">
        <f>RR_NAME</f>
        <v>Canadian Pacific</v>
      </c>
      <c r="F29" s="1" t="s">
        <v>47029</v>
      </c>
      <c r="G29" s="6">
        <f>E1L108C1</f>
        <v>0</v>
      </c>
    </row>
    <row r="30" spans="1:7" x14ac:dyDescent="0.3">
      <c r="A30" s="11">
        <f>CURRENT_YEAR</f>
        <v>2022</v>
      </c>
      <c r="B30" s="11">
        <f>RRICC</f>
        <v>137700</v>
      </c>
      <c r="C30" s="7">
        <f>RR_ID</f>
        <v>6</v>
      </c>
      <c r="D30" s="1" t="str">
        <f>RR_SHORT_NAME</f>
        <v>CP</v>
      </c>
      <c r="E30" s="1" t="str">
        <f>RR_NAME</f>
        <v>Canadian Pacific</v>
      </c>
      <c r="F30" s="1" t="s">
        <v>47030</v>
      </c>
      <c r="G30" s="6" t="str">
        <f>E1L108C2</f>
        <v>n/a</v>
      </c>
    </row>
    <row r="31" spans="1:7" x14ac:dyDescent="0.3">
      <c r="A31" s="11">
        <f>CURRENT_YEAR</f>
        <v>2022</v>
      </c>
      <c r="B31" s="11">
        <f>RRICC</f>
        <v>137700</v>
      </c>
      <c r="C31" s="7">
        <f>RR_ID</f>
        <v>6</v>
      </c>
      <c r="D31" s="1" t="str">
        <f>RR_SHORT_NAME</f>
        <v>CP</v>
      </c>
      <c r="E31" s="1" t="str">
        <f>RR_NAME</f>
        <v>Canadian Pacific</v>
      </c>
      <c r="F31" s="1" t="s">
        <v>47031</v>
      </c>
      <c r="G31" s="6" t="str">
        <f>E1L108C3</f>
        <v>n/a</v>
      </c>
    </row>
    <row r="32" spans="1:7" x14ac:dyDescent="0.3">
      <c r="A32" s="11">
        <f>CURRENT_YEAR</f>
        <v>2022</v>
      </c>
      <c r="B32" s="11">
        <f>RRICC</f>
        <v>137700</v>
      </c>
      <c r="C32" s="7">
        <f>RR_ID</f>
        <v>6</v>
      </c>
      <c r="D32" s="1" t="str">
        <f>RR_SHORT_NAME</f>
        <v>CP</v>
      </c>
      <c r="E32" s="1" t="str">
        <f>RR_NAME</f>
        <v>Canadian Pacific</v>
      </c>
      <c r="F32" s="1" t="s">
        <v>47032</v>
      </c>
      <c r="G32" s="6">
        <f>E1L109C1</f>
        <v>7.2236290267378154</v>
      </c>
    </row>
    <row r="33" spans="1:7" x14ac:dyDescent="0.3">
      <c r="A33" s="11">
        <f>CURRENT_YEAR</f>
        <v>2022</v>
      </c>
      <c r="B33" s="11">
        <f>RRICC</f>
        <v>137700</v>
      </c>
      <c r="C33" s="7">
        <f>RR_ID</f>
        <v>6</v>
      </c>
      <c r="D33" s="1" t="str">
        <f>RR_SHORT_NAME</f>
        <v>CP</v>
      </c>
      <c r="E33" s="1" t="str">
        <f>RR_NAME</f>
        <v>Canadian Pacific</v>
      </c>
      <c r="F33" s="1" t="s">
        <v>47033</v>
      </c>
      <c r="G33" s="6" t="str">
        <f>E1L109C2</f>
        <v>n/a</v>
      </c>
    </row>
    <row r="34" spans="1:7" x14ac:dyDescent="0.3">
      <c r="A34" s="11">
        <f>CURRENT_YEAR</f>
        <v>2022</v>
      </c>
      <c r="B34" s="11">
        <f>RRICC</f>
        <v>137700</v>
      </c>
      <c r="C34" s="7">
        <f>RR_ID</f>
        <v>6</v>
      </c>
      <c r="D34" s="1" t="str">
        <f>RR_SHORT_NAME</f>
        <v>CP</v>
      </c>
      <c r="E34" s="1" t="str">
        <f>RR_NAME</f>
        <v>Canadian Pacific</v>
      </c>
      <c r="F34" s="1" t="s">
        <v>47034</v>
      </c>
      <c r="G34" s="6" t="str">
        <f>E1L109C3</f>
        <v>n/a</v>
      </c>
    </row>
    <row r="35" spans="1:7" x14ac:dyDescent="0.3">
      <c r="A35" s="11">
        <f>CURRENT_YEAR</f>
        <v>2022</v>
      </c>
      <c r="B35" s="11">
        <f>RRICC</f>
        <v>137700</v>
      </c>
      <c r="C35" s="7">
        <f>RR_ID</f>
        <v>6</v>
      </c>
      <c r="D35" s="1" t="str">
        <f>RR_SHORT_NAME</f>
        <v>CP</v>
      </c>
      <c r="E35" s="1" t="str">
        <f>RR_NAME</f>
        <v>Canadian Pacific</v>
      </c>
      <c r="F35" s="1" t="s">
        <v>47035</v>
      </c>
      <c r="G35" s="6">
        <f>E1L110C1</f>
        <v>0</v>
      </c>
    </row>
    <row r="36" spans="1:7" x14ac:dyDescent="0.3">
      <c r="A36" s="11">
        <f>CURRENT_YEAR</f>
        <v>2022</v>
      </c>
      <c r="B36" s="11">
        <f>RRICC</f>
        <v>137700</v>
      </c>
      <c r="C36" s="7">
        <f>RR_ID</f>
        <v>6</v>
      </c>
      <c r="D36" s="1" t="str">
        <f>RR_SHORT_NAME</f>
        <v>CP</v>
      </c>
      <c r="E36" s="1" t="str">
        <f>RR_NAME</f>
        <v>Canadian Pacific</v>
      </c>
      <c r="F36" s="1" t="s">
        <v>47036</v>
      </c>
      <c r="G36" s="6" t="str">
        <f>E1L110C2</f>
        <v>n/a</v>
      </c>
    </row>
    <row r="37" spans="1:7" x14ac:dyDescent="0.3">
      <c r="A37" s="11">
        <f>CURRENT_YEAR</f>
        <v>2022</v>
      </c>
      <c r="B37" s="11">
        <f>RRICC</f>
        <v>137700</v>
      </c>
      <c r="C37" s="7">
        <f>RR_ID</f>
        <v>6</v>
      </c>
      <c r="D37" s="1" t="str">
        <f>RR_SHORT_NAME</f>
        <v>CP</v>
      </c>
      <c r="E37" s="1" t="str">
        <f>RR_NAME</f>
        <v>Canadian Pacific</v>
      </c>
      <c r="F37" s="1" t="s">
        <v>47037</v>
      </c>
      <c r="G37" s="6" t="str">
        <f>E1L110C3</f>
        <v>n/a</v>
      </c>
    </row>
    <row r="38" spans="1:7" x14ac:dyDescent="0.3">
      <c r="A38" s="11">
        <f>CURRENT_YEAR</f>
        <v>2022</v>
      </c>
      <c r="B38" s="11">
        <f>RRICC</f>
        <v>137700</v>
      </c>
      <c r="C38" s="7">
        <f>RR_ID</f>
        <v>6</v>
      </c>
      <c r="D38" s="1" t="str">
        <f>RR_SHORT_NAME</f>
        <v>CP</v>
      </c>
      <c r="E38" s="1" t="str">
        <f>RR_NAME</f>
        <v>Canadian Pacific</v>
      </c>
      <c r="F38" s="1" t="s">
        <v>47038</v>
      </c>
      <c r="G38" s="6">
        <f>E1L111C1</f>
        <v>9.2727225537604596</v>
      </c>
    </row>
    <row r="39" spans="1:7" x14ac:dyDescent="0.3">
      <c r="A39" s="11">
        <f>CURRENT_YEAR</f>
        <v>2022</v>
      </c>
      <c r="B39" s="11">
        <f>RRICC</f>
        <v>137700</v>
      </c>
      <c r="C39" s="7">
        <f>RR_ID</f>
        <v>6</v>
      </c>
      <c r="D39" s="1" t="str">
        <f>RR_SHORT_NAME</f>
        <v>CP</v>
      </c>
      <c r="E39" s="1" t="str">
        <f>RR_NAME</f>
        <v>Canadian Pacific</v>
      </c>
      <c r="F39" s="1" t="s">
        <v>47039</v>
      </c>
      <c r="G39" s="6">
        <f>E1L111C2</f>
        <v>1.8949957774751196</v>
      </c>
    </row>
    <row r="40" spans="1:7" x14ac:dyDescent="0.3">
      <c r="A40" s="11">
        <f>CURRENT_YEAR</f>
        <v>2022</v>
      </c>
      <c r="B40" s="11">
        <f>RRICC</f>
        <v>137700</v>
      </c>
      <c r="C40" s="7">
        <f>RR_ID</f>
        <v>6</v>
      </c>
      <c r="D40" s="1" t="str">
        <f>RR_SHORT_NAME</f>
        <v>CP</v>
      </c>
      <c r="E40" s="1" t="str">
        <f>RR_NAME</f>
        <v>Canadian Pacific</v>
      </c>
      <c r="F40" s="1" t="s">
        <v>47040</v>
      </c>
      <c r="G40" s="6">
        <f>E1L111C3</f>
        <v>5.9331673270345711</v>
      </c>
    </row>
    <row r="41" spans="1:7" x14ac:dyDescent="0.3">
      <c r="A41" s="11">
        <f>CURRENT_YEAR</f>
        <v>2022</v>
      </c>
      <c r="B41" s="11">
        <f>RRICC</f>
        <v>137700</v>
      </c>
      <c r="C41" s="7">
        <f>RR_ID</f>
        <v>6</v>
      </c>
      <c r="D41" s="1" t="str">
        <f>RR_SHORT_NAME</f>
        <v>CP</v>
      </c>
      <c r="E41" s="1" t="str">
        <f>RR_NAME</f>
        <v>Canadian Pacific</v>
      </c>
      <c r="F41" s="1" t="s">
        <v>47041</v>
      </c>
      <c r="G41" s="6">
        <f>E1L112C1</f>
        <v>0</v>
      </c>
    </row>
    <row r="42" spans="1:7" x14ac:dyDescent="0.3">
      <c r="A42" s="11">
        <f>CURRENT_YEAR</f>
        <v>2022</v>
      </c>
      <c r="B42" s="11">
        <f>RRICC</f>
        <v>137700</v>
      </c>
      <c r="C42" s="7">
        <f>RR_ID</f>
        <v>6</v>
      </c>
      <c r="D42" s="1" t="str">
        <f>RR_SHORT_NAME</f>
        <v>CP</v>
      </c>
      <c r="E42" s="1" t="str">
        <f>RR_NAME</f>
        <v>Canadian Pacific</v>
      </c>
      <c r="F42" s="1" t="s">
        <v>47042</v>
      </c>
      <c r="G42" s="6">
        <f>E1L112C2</f>
        <v>0</v>
      </c>
    </row>
    <row r="43" spans="1:7" x14ac:dyDescent="0.3">
      <c r="A43" s="11">
        <f>CURRENT_YEAR</f>
        <v>2022</v>
      </c>
      <c r="B43" s="11">
        <f>RRICC</f>
        <v>137700</v>
      </c>
      <c r="C43" s="7">
        <f>RR_ID</f>
        <v>6</v>
      </c>
      <c r="D43" s="1" t="str">
        <f>RR_SHORT_NAME</f>
        <v>CP</v>
      </c>
      <c r="E43" s="1" t="str">
        <f>RR_NAME</f>
        <v>Canadian Pacific</v>
      </c>
      <c r="F43" s="1" t="s">
        <v>47043</v>
      </c>
      <c r="G43" s="6">
        <f>E1L112C3</f>
        <v>0</v>
      </c>
    </row>
    <row r="44" spans="1:7" x14ac:dyDescent="0.3">
      <c r="A44" s="11">
        <f>CURRENT_YEAR</f>
        <v>2022</v>
      </c>
      <c r="B44" s="11">
        <f>RRICC</f>
        <v>137700</v>
      </c>
      <c r="C44" s="7">
        <f>RR_ID</f>
        <v>6</v>
      </c>
      <c r="D44" s="1" t="str">
        <f>RR_SHORT_NAME</f>
        <v>CP</v>
      </c>
      <c r="E44" s="1" t="str">
        <f>RR_NAME</f>
        <v>Canadian Pacific</v>
      </c>
      <c r="F44" s="1" t="s">
        <v>47044</v>
      </c>
      <c r="G44" s="6">
        <f>E1L113C1</f>
        <v>0</v>
      </c>
    </row>
    <row r="45" spans="1:7" x14ac:dyDescent="0.3">
      <c r="A45" s="11">
        <f>CURRENT_YEAR</f>
        <v>2022</v>
      </c>
      <c r="B45" s="11">
        <f>RRICC</f>
        <v>137700</v>
      </c>
      <c r="C45" s="7">
        <f>RR_ID</f>
        <v>6</v>
      </c>
      <c r="D45" s="1" t="str">
        <f>RR_SHORT_NAME</f>
        <v>CP</v>
      </c>
      <c r="E45" s="1" t="str">
        <f>RR_NAME</f>
        <v>Canadian Pacific</v>
      </c>
      <c r="F45" s="1" t="s">
        <v>47045</v>
      </c>
      <c r="G45" s="6">
        <f>E1L113C2</f>
        <v>0</v>
      </c>
    </row>
    <row r="46" spans="1:7" x14ac:dyDescent="0.3">
      <c r="A46" s="11">
        <f>CURRENT_YEAR</f>
        <v>2022</v>
      </c>
      <c r="B46" s="11">
        <f>RRICC</f>
        <v>137700</v>
      </c>
      <c r="C46" s="7">
        <f>RR_ID</f>
        <v>6</v>
      </c>
      <c r="D46" s="1" t="str">
        <f>RR_SHORT_NAME</f>
        <v>CP</v>
      </c>
      <c r="E46" s="1" t="str">
        <f>RR_NAME</f>
        <v>Canadian Pacific</v>
      </c>
      <c r="F46" s="1" t="s">
        <v>47046</v>
      </c>
      <c r="G46" s="6">
        <f>E1L113C3</f>
        <v>0</v>
      </c>
    </row>
    <row r="47" spans="1:7" x14ac:dyDescent="0.3">
      <c r="A47" s="11">
        <f>CURRENT_YEAR</f>
        <v>2022</v>
      </c>
      <c r="B47" s="11">
        <f>RRICC</f>
        <v>137700</v>
      </c>
      <c r="C47" s="7">
        <f>RR_ID</f>
        <v>6</v>
      </c>
      <c r="D47" s="1" t="str">
        <f>RR_SHORT_NAME</f>
        <v>CP</v>
      </c>
      <c r="E47" s="1" t="str">
        <f>RR_NAME</f>
        <v>Canadian Pacific</v>
      </c>
      <c r="F47" s="1" t="s">
        <v>47047</v>
      </c>
      <c r="G47" s="6">
        <f>E1L114C1</f>
        <v>0</v>
      </c>
    </row>
    <row r="48" spans="1:7" x14ac:dyDescent="0.3">
      <c r="A48" s="11">
        <f>CURRENT_YEAR</f>
        <v>2022</v>
      </c>
      <c r="B48" s="11">
        <f>RRICC</f>
        <v>137700</v>
      </c>
      <c r="C48" s="7">
        <f>RR_ID</f>
        <v>6</v>
      </c>
      <c r="D48" s="1" t="str">
        <f>RR_SHORT_NAME</f>
        <v>CP</v>
      </c>
      <c r="E48" s="1" t="str">
        <f>RR_NAME</f>
        <v>Canadian Pacific</v>
      </c>
      <c r="F48" s="1" t="s">
        <v>47048</v>
      </c>
      <c r="G48" s="6">
        <f>E1L114C2</f>
        <v>0</v>
      </c>
    </row>
    <row r="49" spans="1:7" x14ac:dyDescent="0.3">
      <c r="A49" s="11">
        <f>CURRENT_YEAR</f>
        <v>2022</v>
      </c>
      <c r="B49" s="11">
        <f>RRICC</f>
        <v>137700</v>
      </c>
      <c r="C49" s="7">
        <f>RR_ID</f>
        <v>6</v>
      </c>
      <c r="D49" s="1" t="str">
        <f>RR_SHORT_NAME</f>
        <v>CP</v>
      </c>
      <c r="E49" s="1" t="str">
        <f>RR_NAME</f>
        <v>Canadian Pacific</v>
      </c>
      <c r="F49" s="1" t="s">
        <v>47049</v>
      </c>
      <c r="G49" s="6">
        <f>E1L114C3</f>
        <v>0</v>
      </c>
    </row>
    <row r="50" spans="1:7" x14ac:dyDescent="0.3">
      <c r="A50" s="11">
        <f>CURRENT_YEAR</f>
        <v>2022</v>
      </c>
      <c r="B50" s="11">
        <f>RRICC</f>
        <v>137700</v>
      </c>
      <c r="C50" s="7">
        <f>RR_ID</f>
        <v>6</v>
      </c>
      <c r="D50" s="1" t="str">
        <f>RR_SHORT_NAME</f>
        <v>CP</v>
      </c>
      <c r="E50" s="1" t="str">
        <f>RR_NAME</f>
        <v>Canadian Pacific</v>
      </c>
      <c r="F50" s="1" t="s">
        <v>47050</v>
      </c>
      <c r="G50" s="6">
        <f>E1L115C1</f>
        <v>0</v>
      </c>
    </row>
    <row r="51" spans="1:7" x14ac:dyDescent="0.3">
      <c r="A51" s="11">
        <f>CURRENT_YEAR</f>
        <v>2022</v>
      </c>
      <c r="B51" s="11">
        <f>RRICC</f>
        <v>137700</v>
      </c>
      <c r="C51" s="7">
        <f>RR_ID</f>
        <v>6</v>
      </c>
      <c r="D51" s="1" t="str">
        <f>RR_SHORT_NAME</f>
        <v>CP</v>
      </c>
      <c r="E51" s="1" t="str">
        <f>RR_NAME</f>
        <v>Canadian Pacific</v>
      </c>
      <c r="F51" s="1" t="s">
        <v>47051</v>
      </c>
      <c r="G51" s="6">
        <f>E1L115C2</f>
        <v>0</v>
      </c>
    </row>
    <row r="52" spans="1:7" x14ac:dyDescent="0.3">
      <c r="A52" s="11">
        <f>CURRENT_YEAR</f>
        <v>2022</v>
      </c>
      <c r="B52" s="11">
        <f>RRICC</f>
        <v>137700</v>
      </c>
      <c r="C52" s="7">
        <f>RR_ID</f>
        <v>6</v>
      </c>
      <c r="D52" s="1" t="str">
        <f>RR_SHORT_NAME</f>
        <v>CP</v>
      </c>
      <c r="E52" s="1" t="str">
        <f>RR_NAME</f>
        <v>Canadian Pacific</v>
      </c>
      <c r="F52" s="1" t="s">
        <v>47052</v>
      </c>
      <c r="G52" s="6">
        <f>E1L115C3</f>
        <v>0</v>
      </c>
    </row>
    <row r="53" spans="1:7" x14ac:dyDescent="0.3">
      <c r="A53" s="11">
        <f>CURRENT_YEAR</f>
        <v>2022</v>
      </c>
      <c r="B53" s="11">
        <f>RRICC</f>
        <v>137700</v>
      </c>
      <c r="C53" s="7">
        <f>RR_ID</f>
        <v>6</v>
      </c>
      <c r="D53" s="1" t="str">
        <f>RR_SHORT_NAME</f>
        <v>CP</v>
      </c>
      <c r="E53" s="1" t="str">
        <f>RR_NAME</f>
        <v>Canadian Pacific</v>
      </c>
      <c r="F53" s="1" t="s">
        <v>47053</v>
      </c>
      <c r="G53" s="6">
        <f>E1L116C1</f>
        <v>0</v>
      </c>
    </row>
    <row r="54" spans="1:7" x14ac:dyDescent="0.3">
      <c r="A54" s="11">
        <f>CURRENT_YEAR</f>
        <v>2022</v>
      </c>
      <c r="B54" s="11">
        <f>RRICC</f>
        <v>137700</v>
      </c>
      <c r="C54" s="7">
        <f>RR_ID</f>
        <v>6</v>
      </c>
      <c r="D54" s="1" t="str">
        <f>RR_SHORT_NAME</f>
        <v>CP</v>
      </c>
      <c r="E54" s="1" t="str">
        <f>RR_NAME</f>
        <v>Canadian Pacific</v>
      </c>
      <c r="F54" s="1" t="s">
        <v>47054</v>
      </c>
      <c r="G54" s="6" t="str">
        <f>E1L116C2</f>
        <v>n/a</v>
      </c>
    </row>
    <row r="55" spans="1:7" x14ac:dyDescent="0.3">
      <c r="A55" s="11">
        <f>CURRENT_YEAR</f>
        <v>2022</v>
      </c>
      <c r="B55" s="11">
        <f>RRICC</f>
        <v>137700</v>
      </c>
      <c r="C55" s="7">
        <f>RR_ID</f>
        <v>6</v>
      </c>
      <c r="D55" s="1" t="str">
        <f>RR_SHORT_NAME</f>
        <v>CP</v>
      </c>
      <c r="E55" s="1" t="str">
        <f>RR_NAME</f>
        <v>Canadian Pacific</v>
      </c>
      <c r="F55" s="1" t="s">
        <v>47055</v>
      </c>
      <c r="G55" s="6" t="str">
        <f>E1L116C3</f>
        <v>n/a</v>
      </c>
    </row>
    <row r="56" spans="1:7" x14ac:dyDescent="0.3">
      <c r="A56" s="11">
        <f>CURRENT_YEAR</f>
        <v>2022</v>
      </c>
      <c r="B56" s="11">
        <f>RRICC</f>
        <v>137700</v>
      </c>
      <c r="C56" s="7">
        <f>RR_ID</f>
        <v>6</v>
      </c>
      <c r="D56" s="1" t="str">
        <f>RR_SHORT_NAME</f>
        <v>CP</v>
      </c>
      <c r="E56" s="1" t="str">
        <f>RR_NAME</f>
        <v>Canadian Pacific</v>
      </c>
      <c r="F56" s="1" t="s">
        <v>47056</v>
      </c>
      <c r="G56" s="6">
        <f>E1L117C1</f>
        <v>0</v>
      </c>
    </row>
    <row r="57" spans="1:7" x14ac:dyDescent="0.3">
      <c r="A57" s="11">
        <f>CURRENT_YEAR</f>
        <v>2022</v>
      </c>
      <c r="B57" s="11">
        <f>RRICC</f>
        <v>137700</v>
      </c>
      <c r="C57" s="7">
        <f>RR_ID</f>
        <v>6</v>
      </c>
      <c r="D57" s="1" t="str">
        <f>RR_SHORT_NAME</f>
        <v>CP</v>
      </c>
      <c r="E57" s="1" t="str">
        <f>RR_NAME</f>
        <v>Canadian Pacific</v>
      </c>
      <c r="F57" s="1" t="s">
        <v>47057</v>
      </c>
      <c r="G57" s="6" t="str">
        <f>E1L117C2</f>
        <v>n/a</v>
      </c>
    </row>
    <row r="58" spans="1:7" x14ac:dyDescent="0.3">
      <c r="A58" s="11">
        <f>CURRENT_YEAR</f>
        <v>2022</v>
      </c>
      <c r="B58" s="11">
        <f>RRICC</f>
        <v>137700</v>
      </c>
      <c r="C58" s="7">
        <f>RR_ID</f>
        <v>6</v>
      </c>
      <c r="D58" s="1" t="str">
        <f>RR_SHORT_NAME</f>
        <v>CP</v>
      </c>
      <c r="E58" s="1" t="str">
        <f>RR_NAME</f>
        <v>Canadian Pacific</v>
      </c>
      <c r="F58" s="1" t="s">
        <v>47058</v>
      </c>
      <c r="G58" s="6" t="str">
        <f>E1L117C3</f>
        <v>n/a</v>
      </c>
    </row>
    <row r="59" spans="1:7" x14ac:dyDescent="0.3">
      <c r="A59" s="11">
        <f>CURRENT_YEAR</f>
        <v>2022</v>
      </c>
      <c r="B59" s="11">
        <f>RRICC</f>
        <v>137700</v>
      </c>
      <c r="C59" s="7">
        <f>RR_ID</f>
        <v>6</v>
      </c>
      <c r="D59" s="1" t="str">
        <f>RR_SHORT_NAME</f>
        <v>CP</v>
      </c>
      <c r="E59" s="1" t="str">
        <f>RR_NAME</f>
        <v>Canadian Pacific</v>
      </c>
      <c r="F59" s="1" t="s">
        <v>47059</v>
      </c>
      <c r="G59" s="6">
        <f>E1L118C1</f>
        <v>0</v>
      </c>
    </row>
    <row r="60" spans="1:7" x14ac:dyDescent="0.3">
      <c r="A60" s="11">
        <f>CURRENT_YEAR</f>
        <v>2022</v>
      </c>
      <c r="B60" s="11">
        <f>RRICC</f>
        <v>137700</v>
      </c>
      <c r="C60" s="7">
        <f>RR_ID</f>
        <v>6</v>
      </c>
      <c r="D60" s="1" t="str">
        <f>RR_SHORT_NAME</f>
        <v>CP</v>
      </c>
      <c r="E60" s="1" t="str">
        <f>RR_NAME</f>
        <v>Canadian Pacific</v>
      </c>
      <c r="F60" s="1" t="s">
        <v>47060</v>
      </c>
      <c r="G60" s="6">
        <f>E1L118C2</f>
        <v>0</v>
      </c>
    </row>
    <row r="61" spans="1:7" x14ac:dyDescent="0.3">
      <c r="A61" s="11">
        <f>CURRENT_YEAR</f>
        <v>2022</v>
      </c>
      <c r="B61" s="11">
        <f>RRICC</f>
        <v>137700</v>
      </c>
      <c r="C61" s="7">
        <f>RR_ID</f>
        <v>6</v>
      </c>
      <c r="D61" s="1" t="str">
        <f>RR_SHORT_NAME</f>
        <v>CP</v>
      </c>
      <c r="E61" s="1" t="str">
        <f>RR_NAME</f>
        <v>Canadian Pacific</v>
      </c>
      <c r="F61" s="1" t="s">
        <v>47061</v>
      </c>
      <c r="G61" s="6">
        <f>E1L118C3</f>
        <v>5.1969606897651541</v>
      </c>
    </row>
    <row r="62" spans="1:7" x14ac:dyDescent="0.3">
      <c r="A62" s="11">
        <f>CURRENT_YEAR</f>
        <v>2022</v>
      </c>
      <c r="B62" s="11">
        <f>RRICC</f>
        <v>137700</v>
      </c>
      <c r="C62" s="7">
        <f>RR_ID</f>
        <v>6</v>
      </c>
      <c r="D62" s="1" t="str">
        <f>RR_SHORT_NAME</f>
        <v>CP</v>
      </c>
      <c r="E62" s="1" t="str">
        <f>RR_NAME</f>
        <v>Canadian Pacific</v>
      </c>
      <c r="F62" s="1" t="s">
        <v>47062</v>
      </c>
      <c r="G62" s="6">
        <f>E1L119C1</f>
        <v>1.5568091466306588</v>
      </c>
    </row>
    <row r="63" spans="1:7" x14ac:dyDescent="0.3">
      <c r="A63" s="11">
        <f>CURRENT_YEAR</f>
        <v>2022</v>
      </c>
      <c r="B63" s="11">
        <f>RRICC</f>
        <v>137700</v>
      </c>
      <c r="C63" s="7">
        <f>RR_ID</f>
        <v>6</v>
      </c>
      <c r="D63" s="1" t="str">
        <f>RR_SHORT_NAME</f>
        <v>CP</v>
      </c>
      <c r="E63" s="1" t="str">
        <f>RR_NAME</f>
        <v>Canadian Pacific</v>
      </c>
      <c r="F63" s="1" t="s">
        <v>47063</v>
      </c>
      <c r="G63" s="6">
        <f>E1L119C2</f>
        <v>-11.000925619945081</v>
      </c>
    </row>
    <row r="64" spans="1:7" x14ac:dyDescent="0.3">
      <c r="A64" s="11">
        <f>CURRENT_YEAR</f>
        <v>2022</v>
      </c>
      <c r="B64" s="11">
        <f>RRICC</f>
        <v>137700</v>
      </c>
      <c r="C64" s="7">
        <f>RR_ID</f>
        <v>6</v>
      </c>
      <c r="D64" s="1" t="str">
        <f>RR_SHORT_NAME</f>
        <v>CP</v>
      </c>
      <c r="E64" s="1" t="str">
        <f>RR_NAME</f>
        <v>Canadian Pacific</v>
      </c>
      <c r="F64" s="1" t="s">
        <v>47064</v>
      </c>
      <c r="G64" s="6">
        <f>E1L119C3</f>
        <v>7.9330821967666026E-2</v>
      </c>
    </row>
    <row r="65" spans="1:7" x14ac:dyDescent="0.3">
      <c r="A65" s="11">
        <f>CURRENT_YEAR</f>
        <v>2022</v>
      </c>
      <c r="B65" s="11">
        <f>RRICC</f>
        <v>137700</v>
      </c>
      <c r="C65" s="7">
        <f>RR_ID</f>
        <v>6</v>
      </c>
      <c r="D65" s="1" t="str">
        <f>RR_SHORT_NAME</f>
        <v>CP</v>
      </c>
      <c r="E65" s="1" t="str">
        <f>RR_NAME</f>
        <v>Canadian Pacific</v>
      </c>
      <c r="F65" s="1" t="s">
        <v>47065</v>
      </c>
      <c r="G65" s="6">
        <f>E1L120C1</f>
        <v>88.560230209628898</v>
      </c>
    </row>
    <row r="66" spans="1:7" x14ac:dyDescent="0.3">
      <c r="A66" s="11">
        <f>CURRENT_YEAR</f>
        <v>2022</v>
      </c>
      <c r="B66" s="11">
        <f>RRICC</f>
        <v>137700</v>
      </c>
      <c r="C66" s="7">
        <f>RR_ID</f>
        <v>6</v>
      </c>
      <c r="D66" s="1" t="str">
        <f>RR_SHORT_NAME</f>
        <v>CP</v>
      </c>
      <c r="E66" s="1" t="str">
        <f>RR_NAME</f>
        <v>Canadian Pacific</v>
      </c>
      <c r="F66" s="1" t="s">
        <v>47066</v>
      </c>
      <c r="G66" s="6">
        <f>E1L120C2</f>
        <v>3.1330190194502632</v>
      </c>
    </row>
    <row r="67" spans="1:7" x14ac:dyDescent="0.3">
      <c r="A67" s="11">
        <f>CURRENT_YEAR</f>
        <v>2022</v>
      </c>
      <c r="B67" s="11">
        <f>RRICC</f>
        <v>137700</v>
      </c>
      <c r="C67" s="7">
        <f>RR_ID</f>
        <v>6</v>
      </c>
      <c r="D67" s="1" t="str">
        <f>RR_SHORT_NAME</f>
        <v>CP</v>
      </c>
      <c r="E67" s="1" t="str">
        <f>RR_NAME</f>
        <v>Canadian Pacific</v>
      </c>
      <c r="F67" s="1" t="s">
        <v>47067</v>
      </c>
      <c r="G67" s="6">
        <f>E1L120C3</f>
        <v>8.2314756766181176</v>
      </c>
    </row>
    <row r="68" spans="1:7" x14ac:dyDescent="0.3">
      <c r="A68" s="11">
        <f>CURRENT_YEAR</f>
        <v>2022</v>
      </c>
      <c r="B68" s="11">
        <f>RRICC</f>
        <v>137700</v>
      </c>
      <c r="C68" s="7">
        <f>RR_ID</f>
        <v>6</v>
      </c>
      <c r="D68" s="1" t="str">
        <f>RR_SHORT_NAME</f>
        <v>CP</v>
      </c>
      <c r="E68" s="1" t="str">
        <f>RR_NAME</f>
        <v>Canadian Pacific</v>
      </c>
      <c r="F68" s="1" t="s">
        <v>47068</v>
      </c>
      <c r="G68" s="6">
        <f>E1L121C1</f>
        <v>41.130588353533447</v>
      </c>
    </row>
    <row r="69" spans="1:7" x14ac:dyDescent="0.3">
      <c r="A69" s="11">
        <f>CURRENT_YEAR</f>
        <v>2022</v>
      </c>
      <c r="B69" s="11">
        <f>RRICC</f>
        <v>137700</v>
      </c>
      <c r="C69" s="7">
        <f>RR_ID</f>
        <v>6</v>
      </c>
      <c r="D69" s="1" t="str">
        <f>RR_SHORT_NAME</f>
        <v>CP</v>
      </c>
      <c r="E69" s="1" t="str">
        <f>RR_NAME</f>
        <v>Canadian Pacific</v>
      </c>
      <c r="F69" s="1" t="s">
        <v>47069</v>
      </c>
      <c r="G69" s="6" t="str">
        <f>E1L121C2</f>
        <v>n/a</v>
      </c>
    </row>
    <row r="70" spans="1:7" x14ac:dyDescent="0.3">
      <c r="A70" s="11">
        <f>CURRENT_YEAR</f>
        <v>2022</v>
      </c>
      <c r="B70" s="11">
        <f>RRICC</f>
        <v>137700</v>
      </c>
      <c r="C70" s="7">
        <f>RR_ID</f>
        <v>6</v>
      </c>
      <c r="D70" s="1" t="str">
        <f>RR_SHORT_NAME</f>
        <v>CP</v>
      </c>
      <c r="E70" s="1" t="str">
        <f>RR_NAME</f>
        <v>Canadian Pacific</v>
      </c>
      <c r="F70" s="1" t="s">
        <v>47070</v>
      </c>
      <c r="G70" s="6" t="str">
        <f>E1L121C3</f>
        <v>n/a</v>
      </c>
    </row>
    <row r="71" spans="1:7" x14ac:dyDescent="0.3">
      <c r="A71" s="11">
        <f>CURRENT_YEAR</f>
        <v>2022</v>
      </c>
      <c r="B71" s="11">
        <f>RRICC</f>
        <v>137700</v>
      </c>
      <c r="C71" s="7">
        <f>RR_ID</f>
        <v>6</v>
      </c>
      <c r="D71" s="1" t="str">
        <f>RR_SHORT_NAME</f>
        <v>CP</v>
      </c>
      <c r="E71" s="1" t="str">
        <f>RR_NAME</f>
        <v>Canadian Pacific</v>
      </c>
      <c r="F71" s="1" t="s">
        <v>47071</v>
      </c>
      <c r="G71" s="6">
        <f>E1L122C1</f>
        <v>0</v>
      </c>
    </row>
    <row r="72" spans="1:7" x14ac:dyDescent="0.3">
      <c r="A72" s="11">
        <f>CURRENT_YEAR</f>
        <v>2022</v>
      </c>
      <c r="B72" s="11">
        <f>RRICC</f>
        <v>137700</v>
      </c>
      <c r="C72" s="7">
        <f>RR_ID</f>
        <v>6</v>
      </c>
      <c r="D72" s="1" t="str">
        <f>RR_SHORT_NAME</f>
        <v>CP</v>
      </c>
      <c r="E72" s="1" t="str">
        <f>RR_NAME</f>
        <v>Canadian Pacific</v>
      </c>
      <c r="F72" s="1" t="s">
        <v>47072</v>
      </c>
      <c r="G72" s="6" t="str">
        <f>E1L122C2</f>
        <v>n/a</v>
      </c>
    </row>
    <row r="73" spans="1:7" x14ac:dyDescent="0.3">
      <c r="A73" s="11">
        <f>CURRENT_YEAR</f>
        <v>2022</v>
      </c>
      <c r="B73" s="11">
        <f>RRICC</f>
        <v>137700</v>
      </c>
      <c r="C73" s="7">
        <f>RR_ID</f>
        <v>6</v>
      </c>
      <c r="D73" s="1" t="str">
        <f>RR_SHORT_NAME</f>
        <v>CP</v>
      </c>
      <c r="E73" s="1" t="str">
        <f>RR_NAME</f>
        <v>Canadian Pacific</v>
      </c>
      <c r="F73" s="1" t="s">
        <v>47073</v>
      </c>
      <c r="G73" s="6" t="str">
        <f>E1L122C3</f>
        <v>n/a</v>
      </c>
    </row>
    <row r="74" spans="1:7" x14ac:dyDescent="0.3">
      <c r="A74" s="11">
        <f>CURRENT_YEAR</f>
        <v>2022</v>
      </c>
      <c r="B74" s="11">
        <f>RRICC</f>
        <v>137700</v>
      </c>
      <c r="C74" s="7">
        <f>RR_ID</f>
        <v>6</v>
      </c>
      <c r="D74" s="1" t="str">
        <f>RR_SHORT_NAME</f>
        <v>CP</v>
      </c>
      <c r="E74" s="1" t="str">
        <f>RR_NAME</f>
        <v>Canadian Pacific</v>
      </c>
      <c r="F74" s="1" t="s">
        <v>47074</v>
      </c>
      <c r="G74" s="6">
        <f>E1L201C1</f>
        <v>0</v>
      </c>
    </row>
    <row r="75" spans="1:7" x14ac:dyDescent="0.3">
      <c r="A75" s="11">
        <f>CURRENT_YEAR</f>
        <v>2022</v>
      </c>
      <c r="B75" s="11">
        <f>RRICC</f>
        <v>137700</v>
      </c>
      <c r="C75" s="7">
        <f>RR_ID</f>
        <v>6</v>
      </c>
      <c r="D75" s="1" t="str">
        <f>RR_SHORT_NAME</f>
        <v>CP</v>
      </c>
      <c r="E75" s="1" t="str">
        <f>RR_NAME</f>
        <v>Canadian Pacific</v>
      </c>
      <c r="F75" s="1" t="s">
        <v>47075</v>
      </c>
      <c r="G75" s="6">
        <f>E1L201C2</f>
        <v>0</v>
      </c>
    </row>
    <row r="76" spans="1:7" x14ac:dyDescent="0.3">
      <c r="A76" s="11">
        <f>CURRENT_YEAR</f>
        <v>2022</v>
      </c>
      <c r="B76" s="11">
        <f>RRICC</f>
        <v>137700</v>
      </c>
      <c r="C76" s="7">
        <f>RR_ID</f>
        <v>6</v>
      </c>
      <c r="D76" s="1" t="str">
        <f>RR_SHORT_NAME</f>
        <v>CP</v>
      </c>
      <c r="E76" s="1" t="str">
        <f>RR_NAME</f>
        <v>Canadian Pacific</v>
      </c>
      <c r="F76" s="1" t="s">
        <v>47076</v>
      </c>
      <c r="G76" s="6">
        <f>E1L201C3</f>
        <v>0</v>
      </c>
    </row>
    <row r="77" spans="1:7" x14ac:dyDescent="0.3">
      <c r="A77" s="11">
        <f>CURRENT_YEAR</f>
        <v>2022</v>
      </c>
      <c r="B77" s="11">
        <f>RRICC</f>
        <v>137700</v>
      </c>
      <c r="C77" s="7">
        <f>RR_ID</f>
        <v>6</v>
      </c>
      <c r="D77" s="1" t="str">
        <f>RR_SHORT_NAME</f>
        <v>CP</v>
      </c>
      <c r="E77" s="1" t="str">
        <f>RR_NAME</f>
        <v>Canadian Pacific</v>
      </c>
      <c r="F77" s="1" t="s">
        <v>47077</v>
      </c>
      <c r="G77" s="6">
        <f>E1L201C4</f>
        <v>0</v>
      </c>
    </row>
    <row r="78" spans="1:7" x14ac:dyDescent="0.3">
      <c r="A78" s="11">
        <f>CURRENT_YEAR</f>
        <v>2022</v>
      </c>
      <c r="B78" s="11">
        <f>RRICC</f>
        <v>137700</v>
      </c>
      <c r="C78" s="7">
        <f>RR_ID</f>
        <v>6</v>
      </c>
      <c r="D78" s="1" t="str">
        <f>RR_SHORT_NAME</f>
        <v>CP</v>
      </c>
      <c r="E78" s="1" t="str">
        <f>RR_NAME</f>
        <v>Canadian Pacific</v>
      </c>
      <c r="F78" s="1" t="s">
        <v>47078</v>
      </c>
      <c r="G78" s="6">
        <f>E1L201C5</f>
        <v>0</v>
      </c>
    </row>
    <row r="79" spans="1:7" x14ac:dyDescent="0.3">
      <c r="A79" s="11">
        <f>CURRENT_YEAR</f>
        <v>2022</v>
      </c>
      <c r="B79" s="11">
        <f>RRICC</f>
        <v>137700</v>
      </c>
      <c r="C79" s="7">
        <f>RR_ID</f>
        <v>6</v>
      </c>
      <c r="D79" s="1" t="str">
        <f>RR_SHORT_NAME</f>
        <v>CP</v>
      </c>
      <c r="E79" s="1" t="str">
        <f>RR_NAME</f>
        <v>Canadian Pacific</v>
      </c>
      <c r="F79" s="1" t="s">
        <v>47079</v>
      </c>
      <c r="G79" s="6">
        <f>E1L201C6</f>
        <v>0</v>
      </c>
    </row>
    <row r="80" spans="1:7" x14ac:dyDescent="0.3">
      <c r="A80" s="11">
        <f>CURRENT_YEAR</f>
        <v>2022</v>
      </c>
      <c r="B80" s="11">
        <f>RRICC</f>
        <v>137700</v>
      </c>
      <c r="C80" s="7">
        <f>RR_ID</f>
        <v>6</v>
      </c>
      <c r="D80" s="1" t="str">
        <f>RR_SHORT_NAME</f>
        <v>CP</v>
      </c>
      <c r="E80" s="1" t="str">
        <f>RR_NAME</f>
        <v>Canadian Pacific</v>
      </c>
      <c r="F80" s="1" t="s">
        <v>47080</v>
      </c>
      <c r="G80" s="6">
        <f>E1L201C7</f>
        <v>0</v>
      </c>
    </row>
    <row r="81" spans="1:7" x14ac:dyDescent="0.3">
      <c r="A81" s="11">
        <f>CURRENT_YEAR</f>
        <v>2022</v>
      </c>
      <c r="B81" s="11">
        <f>RRICC</f>
        <v>137700</v>
      </c>
      <c r="C81" s="7">
        <f>RR_ID</f>
        <v>6</v>
      </c>
      <c r="D81" s="1" t="str">
        <f>RR_SHORT_NAME</f>
        <v>CP</v>
      </c>
      <c r="E81" s="1" t="str">
        <f>RR_NAME</f>
        <v>Canadian Pacific</v>
      </c>
      <c r="F81" s="1" t="s">
        <v>47081</v>
      </c>
      <c r="G81" s="6">
        <f>E1L201C8</f>
        <v>0</v>
      </c>
    </row>
    <row r="82" spans="1:7" x14ac:dyDescent="0.3">
      <c r="A82" s="11">
        <f>CURRENT_YEAR</f>
        <v>2022</v>
      </c>
      <c r="B82" s="11">
        <f>RRICC</f>
        <v>137700</v>
      </c>
      <c r="C82" s="7">
        <f>RR_ID</f>
        <v>6</v>
      </c>
      <c r="D82" s="1" t="str">
        <f>RR_SHORT_NAME</f>
        <v>CP</v>
      </c>
      <c r="E82" s="1" t="str">
        <f>RR_NAME</f>
        <v>Canadian Pacific</v>
      </c>
      <c r="F82" s="1" t="s">
        <v>47082</v>
      </c>
      <c r="G82" s="6">
        <f>E1L201C9</f>
        <v>0</v>
      </c>
    </row>
    <row r="83" spans="1:7" x14ac:dyDescent="0.3">
      <c r="A83" s="11">
        <f>CURRENT_YEAR</f>
        <v>2022</v>
      </c>
      <c r="B83" s="11">
        <f>RRICC</f>
        <v>137700</v>
      </c>
      <c r="C83" s="7">
        <f>RR_ID</f>
        <v>6</v>
      </c>
      <c r="D83" s="1" t="str">
        <f>RR_SHORT_NAME</f>
        <v>CP</v>
      </c>
      <c r="E83" s="1" t="str">
        <f>RR_NAME</f>
        <v>Canadian Pacific</v>
      </c>
      <c r="F83" s="1" t="s">
        <v>47083</v>
      </c>
      <c r="G83" s="6">
        <f>E1L201C10</f>
        <v>0</v>
      </c>
    </row>
    <row r="84" spans="1:7" x14ac:dyDescent="0.3">
      <c r="A84" s="11">
        <f>CURRENT_YEAR</f>
        <v>2022</v>
      </c>
      <c r="B84" s="11">
        <f>RRICC</f>
        <v>137700</v>
      </c>
      <c r="C84" s="7">
        <f>RR_ID</f>
        <v>6</v>
      </c>
      <c r="D84" s="1" t="str">
        <f>RR_SHORT_NAME</f>
        <v>CP</v>
      </c>
      <c r="E84" s="1" t="str">
        <f>RR_NAME</f>
        <v>Canadian Pacific</v>
      </c>
      <c r="F84" s="1" t="s">
        <v>47084</v>
      </c>
      <c r="G84" s="6">
        <f>E1L201C11</f>
        <v>0</v>
      </c>
    </row>
    <row r="85" spans="1:7" x14ac:dyDescent="0.3">
      <c r="A85" s="11">
        <f>CURRENT_YEAR</f>
        <v>2022</v>
      </c>
      <c r="B85" s="11">
        <f>RRICC</f>
        <v>137700</v>
      </c>
      <c r="C85" s="7">
        <f>RR_ID</f>
        <v>6</v>
      </c>
      <c r="D85" s="1" t="str">
        <f>RR_SHORT_NAME</f>
        <v>CP</v>
      </c>
      <c r="E85" s="1" t="str">
        <f>RR_NAME</f>
        <v>Canadian Pacific</v>
      </c>
      <c r="F85" s="1" t="s">
        <v>47085</v>
      </c>
      <c r="G85" s="6">
        <f>E1L201C12</f>
        <v>0</v>
      </c>
    </row>
    <row r="86" spans="1:7" x14ac:dyDescent="0.3">
      <c r="A86" s="11">
        <f>CURRENT_YEAR</f>
        <v>2022</v>
      </c>
      <c r="B86" s="11">
        <f>RRICC</f>
        <v>137700</v>
      </c>
      <c r="C86" s="7">
        <f>RR_ID</f>
        <v>6</v>
      </c>
      <c r="D86" s="1" t="str">
        <f>RR_SHORT_NAME</f>
        <v>CP</v>
      </c>
      <c r="E86" s="1" t="str">
        <f>RR_NAME</f>
        <v>Canadian Pacific</v>
      </c>
      <c r="F86" s="1" t="s">
        <v>47086</v>
      </c>
      <c r="G86" s="6">
        <f>E1L201C13</f>
        <v>0</v>
      </c>
    </row>
    <row r="87" spans="1:7" x14ac:dyDescent="0.3">
      <c r="A87" s="11">
        <f>CURRENT_YEAR</f>
        <v>2022</v>
      </c>
      <c r="B87" s="11">
        <f>RRICC</f>
        <v>137700</v>
      </c>
      <c r="C87" s="7">
        <f>RR_ID</f>
        <v>6</v>
      </c>
      <c r="D87" s="1" t="str">
        <f>RR_SHORT_NAME</f>
        <v>CP</v>
      </c>
      <c r="E87" s="1" t="str">
        <f>RR_NAME</f>
        <v>Canadian Pacific</v>
      </c>
      <c r="F87" s="1" t="s">
        <v>47087</v>
      </c>
      <c r="G87" s="6">
        <f>E1L202C1</f>
        <v>2.9683162068613541E-4</v>
      </c>
    </row>
    <row r="88" spans="1:7" x14ac:dyDescent="0.3">
      <c r="A88" s="11">
        <f>CURRENT_YEAR</f>
        <v>2022</v>
      </c>
      <c r="B88" s="11">
        <f>RRICC</f>
        <v>137700</v>
      </c>
      <c r="C88" s="7">
        <f>RR_ID</f>
        <v>6</v>
      </c>
      <c r="D88" s="1" t="str">
        <f>RR_SHORT_NAME</f>
        <v>CP</v>
      </c>
      <c r="E88" s="1" t="str">
        <f>RR_NAME</f>
        <v>Canadian Pacific</v>
      </c>
      <c r="F88" s="1" t="s">
        <v>47088</v>
      </c>
      <c r="G88" s="6">
        <f>E1L202C2</f>
        <v>5.3450514086973044E-2</v>
      </c>
    </row>
    <row r="89" spans="1:7" x14ac:dyDescent="0.3">
      <c r="A89" s="11">
        <f>CURRENT_YEAR</f>
        <v>2022</v>
      </c>
      <c r="B89" s="11">
        <f>RRICC</f>
        <v>137700</v>
      </c>
      <c r="C89" s="7">
        <f>RR_ID</f>
        <v>6</v>
      </c>
      <c r="D89" s="1" t="str">
        <f>RR_SHORT_NAME</f>
        <v>CP</v>
      </c>
      <c r="E89" s="1" t="str">
        <f>RR_NAME</f>
        <v>Canadian Pacific</v>
      </c>
      <c r="F89" s="1" t="s">
        <v>47089</v>
      </c>
      <c r="G89" s="6">
        <f>E1L202C3</f>
        <v>-1.3950120638647045E-3</v>
      </c>
    </row>
    <row r="90" spans="1:7" x14ac:dyDescent="0.3">
      <c r="A90" s="11">
        <f>CURRENT_YEAR</f>
        <v>2022</v>
      </c>
      <c r="B90" s="11">
        <f>RRICC</f>
        <v>137700</v>
      </c>
      <c r="C90" s="7">
        <f>RR_ID</f>
        <v>6</v>
      </c>
      <c r="D90" s="1" t="str">
        <f>RR_SHORT_NAME</f>
        <v>CP</v>
      </c>
      <c r="E90" s="1" t="str">
        <f>RR_NAME</f>
        <v>Canadian Pacific</v>
      </c>
      <c r="F90" s="1" t="s">
        <v>47090</v>
      </c>
      <c r="G90" s="6">
        <f>E1L202C4</f>
        <v>7.7176221378395327E-4</v>
      </c>
    </row>
    <row r="91" spans="1:7" x14ac:dyDescent="0.3">
      <c r="A91" s="11">
        <f>CURRENT_YEAR</f>
        <v>2022</v>
      </c>
      <c r="B91" s="11">
        <f>RRICC</f>
        <v>137700</v>
      </c>
      <c r="C91" s="7">
        <f>RR_ID</f>
        <v>6</v>
      </c>
      <c r="D91" s="1" t="str">
        <f>RR_SHORT_NAME</f>
        <v>CP</v>
      </c>
      <c r="E91" s="1" t="str">
        <f>RR_NAME</f>
        <v>Canadian Pacific</v>
      </c>
      <c r="F91" s="1" t="s">
        <v>47091</v>
      </c>
      <c r="G91" s="6">
        <f>E1L202C5</f>
        <v>0.1389713366261299</v>
      </c>
    </row>
    <row r="92" spans="1:7" x14ac:dyDescent="0.3">
      <c r="A92" s="11">
        <f>CURRENT_YEAR</f>
        <v>2022</v>
      </c>
      <c r="B92" s="11">
        <f>RRICC</f>
        <v>137700</v>
      </c>
      <c r="C92" s="7">
        <f>RR_ID</f>
        <v>6</v>
      </c>
      <c r="D92" s="1" t="str">
        <f>RR_SHORT_NAME</f>
        <v>CP</v>
      </c>
      <c r="E92" s="1" t="str">
        <f>RR_NAME</f>
        <v>Canadian Pacific</v>
      </c>
      <c r="F92" s="1" t="s">
        <v>47092</v>
      </c>
      <c r="G92" s="6">
        <f>E1L202C6</f>
        <v>-3.6270313660482336E-3</v>
      </c>
    </row>
    <row r="93" spans="1:7" x14ac:dyDescent="0.3">
      <c r="A93" s="11">
        <f>CURRENT_YEAR</f>
        <v>2022</v>
      </c>
      <c r="B93" s="11">
        <f>RRICC</f>
        <v>137700</v>
      </c>
      <c r="C93" s="7">
        <f>RR_ID</f>
        <v>6</v>
      </c>
      <c r="D93" s="1" t="str">
        <f>RR_SHORT_NAME</f>
        <v>CP</v>
      </c>
      <c r="E93" s="1" t="str">
        <f>RR_NAME</f>
        <v>Canadian Pacific</v>
      </c>
      <c r="F93" s="1" t="s">
        <v>47093</v>
      </c>
      <c r="G93" s="6">
        <f>E1L202C7</f>
        <v>3.4447894419901849E-2</v>
      </c>
    </row>
    <row r="94" spans="1:7" x14ac:dyDescent="0.3">
      <c r="A94" s="11">
        <f>CURRENT_YEAR</f>
        <v>2022</v>
      </c>
      <c r="B94" s="11">
        <f>RRICC</f>
        <v>137700</v>
      </c>
      <c r="C94" s="7">
        <f>RR_ID</f>
        <v>6</v>
      </c>
      <c r="D94" s="1" t="str">
        <f>RR_SHORT_NAME</f>
        <v>CP</v>
      </c>
      <c r="E94" s="1" t="str">
        <f>RR_NAME</f>
        <v>Canadian Pacific</v>
      </c>
      <c r="F94" s="1" t="s">
        <v>47094</v>
      </c>
      <c r="G94" s="6">
        <f>E1L202C8</f>
        <v>41.039930444682994</v>
      </c>
    </row>
    <row r="95" spans="1:7" x14ac:dyDescent="0.3">
      <c r="A95" s="11">
        <f>CURRENT_YEAR</f>
        <v>2022</v>
      </c>
      <c r="B95" s="11">
        <f>RRICC</f>
        <v>137700</v>
      </c>
      <c r="C95" s="7">
        <f>RR_ID</f>
        <v>6</v>
      </c>
      <c r="D95" s="1" t="str">
        <f>RR_SHORT_NAME</f>
        <v>CP</v>
      </c>
      <c r="E95" s="1" t="str">
        <f>RR_NAME</f>
        <v>Canadian Pacific</v>
      </c>
      <c r="F95" s="1" t="s">
        <v>47095</v>
      </c>
      <c r="G95" s="6">
        <f>E1L202C9</f>
        <v>-0.24620846819994771</v>
      </c>
    </row>
    <row r="96" spans="1:7" x14ac:dyDescent="0.3">
      <c r="A96" s="11">
        <f>CURRENT_YEAR</f>
        <v>2022</v>
      </c>
      <c r="B96" s="11">
        <f>RRICC</f>
        <v>137700</v>
      </c>
      <c r="C96" s="7">
        <f>RR_ID</f>
        <v>6</v>
      </c>
      <c r="D96" s="1" t="str">
        <f>RR_SHORT_NAME</f>
        <v>CP</v>
      </c>
      <c r="E96" s="1" t="str">
        <f>RR_NAME</f>
        <v>Canadian Pacific</v>
      </c>
      <c r="F96" s="1" t="s">
        <v>47096</v>
      </c>
      <c r="G96" s="6">
        <f>E1L202C10</f>
        <v>3.4447894419901863E-2</v>
      </c>
    </row>
    <row r="97" spans="1:7" x14ac:dyDescent="0.3">
      <c r="A97" s="11">
        <f>CURRENT_YEAR</f>
        <v>2022</v>
      </c>
      <c r="B97" s="11">
        <f>RRICC</f>
        <v>137700</v>
      </c>
      <c r="C97" s="7">
        <f>RR_ID</f>
        <v>6</v>
      </c>
      <c r="D97" s="1" t="str">
        <f>RR_SHORT_NAME</f>
        <v>CP</v>
      </c>
      <c r="E97" s="1" t="str">
        <f>RR_NAME</f>
        <v>Canadian Pacific</v>
      </c>
      <c r="F97" s="1" t="s">
        <v>47097</v>
      </c>
      <c r="G97" s="6">
        <f>E1L202C11</f>
        <v>41.039930444682987</v>
      </c>
    </row>
    <row r="98" spans="1:7" x14ac:dyDescent="0.3">
      <c r="A98" s="11">
        <f>CURRENT_YEAR</f>
        <v>2022</v>
      </c>
      <c r="B98" s="11">
        <f>RRICC</f>
        <v>137700</v>
      </c>
      <c r="C98" s="7">
        <f>RR_ID</f>
        <v>6</v>
      </c>
      <c r="D98" s="1" t="str">
        <f>RR_SHORT_NAME</f>
        <v>CP</v>
      </c>
      <c r="E98" s="1" t="str">
        <f>RR_NAME</f>
        <v>Canadian Pacific</v>
      </c>
      <c r="F98" s="1" t="s">
        <v>47098</v>
      </c>
      <c r="G98" s="6">
        <f>E1L202C12</f>
        <v>-0.24620846819994768</v>
      </c>
    </row>
    <row r="99" spans="1:7" x14ac:dyDescent="0.3">
      <c r="A99" s="11">
        <f>CURRENT_YEAR</f>
        <v>2022</v>
      </c>
      <c r="B99" s="11">
        <f>RRICC</f>
        <v>137700</v>
      </c>
      <c r="C99" s="7">
        <f>RR_ID</f>
        <v>6</v>
      </c>
      <c r="D99" s="1" t="str">
        <f>RR_SHORT_NAME</f>
        <v>CP</v>
      </c>
      <c r="E99" s="1" t="str">
        <f>RR_NAME</f>
        <v>Canadian Pacific</v>
      </c>
      <c r="F99" s="1" t="s">
        <v>47099</v>
      </c>
      <c r="G99" s="6">
        <f>E1L202C13</f>
        <v>0.46749688731908701</v>
      </c>
    </row>
    <row r="100" spans="1:7" x14ac:dyDescent="0.3">
      <c r="A100" s="11">
        <f>CURRENT_YEAR</f>
        <v>2022</v>
      </c>
      <c r="B100" s="11">
        <f>RRICC</f>
        <v>137700</v>
      </c>
      <c r="C100" s="7">
        <f>RR_ID</f>
        <v>6</v>
      </c>
      <c r="D100" s="1" t="str">
        <f>RR_SHORT_NAME</f>
        <v>CP</v>
      </c>
      <c r="E100" s="1" t="str">
        <f>RR_NAME</f>
        <v>Canadian Pacific</v>
      </c>
      <c r="F100" s="1" t="s">
        <v>47100</v>
      </c>
      <c r="G100" s="6">
        <f>E1L203C1</f>
        <v>1.7717582979991608E-2</v>
      </c>
    </row>
    <row r="101" spans="1:7" x14ac:dyDescent="0.3">
      <c r="A101" s="11">
        <f>CURRENT_YEAR</f>
        <v>2022</v>
      </c>
      <c r="B101" s="11">
        <f>RRICC</f>
        <v>137700</v>
      </c>
      <c r="C101" s="7">
        <f>RR_ID</f>
        <v>6</v>
      </c>
      <c r="D101" s="1" t="str">
        <f>RR_SHORT_NAME</f>
        <v>CP</v>
      </c>
      <c r="E101" s="1" t="str">
        <f>RR_NAME</f>
        <v>Canadian Pacific</v>
      </c>
      <c r="F101" s="1" t="s">
        <v>47101</v>
      </c>
      <c r="G101" s="6">
        <f>E1L203C2</f>
        <v>7.6586331520200626E-2</v>
      </c>
    </row>
    <row r="102" spans="1:7" x14ac:dyDescent="0.3">
      <c r="A102" s="11">
        <f>CURRENT_YEAR</f>
        <v>2022</v>
      </c>
      <c r="B102" s="11">
        <f>RRICC</f>
        <v>137700</v>
      </c>
      <c r="C102" s="7">
        <f>RR_ID</f>
        <v>6</v>
      </c>
      <c r="D102" s="1" t="str">
        <f>RR_SHORT_NAME</f>
        <v>CP</v>
      </c>
      <c r="E102" s="1" t="str">
        <f>RR_NAME</f>
        <v>Canadian Pacific</v>
      </c>
      <c r="F102" s="1" t="s">
        <v>47102</v>
      </c>
      <c r="G102" s="6">
        <f>E1L203C3</f>
        <v>3.0125964745399239E-4</v>
      </c>
    </row>
    <row r="103" spans="1:7" x14ac:dyDescent="0.3">
      <c r="A103" s="11">
        <f>CURRENT_YEAR</f>
        <v>2022</v>
      </c>
      <c r="B103" s="11">
        <f>RRICC</f>
        <v>137700</v>
      </c>
      <c r="C103" s="7">
        <f>RR_ID</f>
        <v>6</v>
      </c>
      <c r="D103" s="1" t="str">
        <f>RR_SHORT_NAME</f>
        <v>CP</v>
      </c>
      <c r="E103" s="1" t="str">
        <f>RR_NAME</f>
        <v>Canadian Pacific</v>
      </c>
      <c r="F103" s="1" t="s">
        <v>47103</v>
      </c>
      <c r="G103" s="6">
        <f>E1L203C4</f>
        <v>4.6065715747978242E-2</v>
      </c>
    </row>
    <row r="104" spans="1:7" x14ac:dyDescent="0.3">
      <c r="A104" s="11">
        <f>CURRENT_YEAR</f>
        <v>2022</v>
      </c>
      <c r="B104" s="11">
        <f>RRICC</f>
        <v>137700</v>
      </c>
      <c r="C104" s="7">
        <f>RR_ID</f>
        <v>6</v>
      </c>
      <c r="D104" s="1" t="str">
        <f>RR_SHORT_NAME</f>
        <v>CP</v>
      </c>
      <c r="E104" s="1" t="str">
        <f>RR_NAME</f>
        <v>Canadian Pacific</v>
      </c>
      <c r="F104" s="1" t="s">
        <v>47104</v>
      </c>
      <c r="G104" s="6">
        <f>E1L203C5</f>
        <v>0.19912446195252173</v>
      </c>
    </row>
    <row r="105" spans="1:7" x14ac:dyDescent="0.3">
      <c r="A105" s="11">
        <f>CURRENT_YEAR</f>
        <v>2022</v>
      </c>
      <c r="B105" s="11">
        <f>RRICC</f>
        <v>137700</v>
      </c>
      <c r="C105" s="7">
        <f>RR_ID</f>
        <v>6</v>
      </c>
      <c r="D105" s="1" t="str">
        <f>RR_SHORT_NAME</f>
        <v>CP</v>
      </c>
      <c r="E105" s="1" t="str">
        <f>RR_NAME</f>
        <v>Canadian Pacific</v>
      </c>
      <c r="F105" s="1" t="s">
        <v>47105</v>
      </c>
      <c r="G105" s="6">
        <f>E1L203C6</f>
        <v>7.8327508338038089E-4</v>
      </c>
    </row>
    <row r="106" spans="1:7" x14ac:dyDescent="0.3">
      <c r="A106" s="11">
        <f>CURRENT_YEAR</f>
        <v>2022</v>
      </c>
      <c r="B106" s="11">
        <f>RRICC</f>
        <v>137700</v>
      </c>
      <c r="C106" s="7">
        <f>RR_ID</f>
        <v>6</v>
      </c>
      <c r="D106" s="1" t="str">
        <f>RR_SHORT_NAME</f>
        <v>CP</v>
      </c>
      <c r="E106" s="1" t="str">
        <f>RR_NAME</f>
        <v>Canadian Pacific</v>
      </c>
      <c r="F106" s="1" t="s">
        <v>47106</v>
      </c>
      <c r="G106" s="6">
        <f>E1L203C7</f>
        <v>2.0720911911571211</v>
      </c>
    </row>
    <row r="107" spans="1:7" x14ac:dyDescent="0.3">
      <c r="A107" s="11">
        <f>CURRENT_YEAR</f>
        <v>2022</v>
      </c>
      <c r="B107" s="11">
        <f>RRICC</f>
        <v>137700</v>
      </c>
      <c r="C107" s="7">
        <f>RR_ID</f>
        <v>6</v>
      </c>
      <c r="D107" s="1" t="str">
        <f>RR_SHORT_NAME</f>
        <v>CP</v>
      </c>
      <c r="E107" s="1" t="str">
        <f>RR_NAME</f>
        <v>Canadian Pacific</v>
      </c>
      <c r="F107" s="1" t="s">
        <v>47107</v>
      </c>
      <c r="G107" s="6">
        <f>E1L203C8</f>
        <v>16.802028897173805</v>
      </c>
    </row>
    <row r="108" spans="1:7" x14ac:dyDescent="0.3">
      <c r="A108" s="11">
        <f>CURRENT_YEAR</f>
        <v>2022</v>
      </c>
      <c r="B108" s="11">
        <f>RRICC</f>
        <v>137700</v>
      </c>
      <c r="C108" s="7">
        <f>RR_ID</f>
        <v>6</v>
      </c>
      <c r="D108" s="1" t="str">
        <f>RR_SHORT_NAME</f>
        <v>CP</v>
      </c>
      <c r="E108" s="1" t="str">
        <f>RR_NAME</f>
        <v>Canadian Pacific</v>
      </c>
      <c r="F108" s="1" t="s">
        <v>47108</v>
      </c>
      <c r="G108" s="6">
        <f>E1L203C9</f>
        <v>4.3894637698104033E-2</v>
      </c>
    </row>
    <row r="109" spans="1:7" x14ac:dyDescent="0.3">
      <c r="A109" s="11">
        <f>CURRENT_YEAR</f>
        <v>2022</v>
      </c>
      <c r="B109" s="11">
        <f>RRICC</f>
        <v>137700</v>
      </c>
      <c r="C109" s="7">
        <f>RR_ID</f>
        <v>6</v>
      </c>
      <c r="D109" s="1" t="str">
        <f>RR_SHORT_NAME</f>
        <v>CP</v>
      </c>
      <c r="E109" s="1" t="str">
        <f>RR_NAME</f>
        <v>Canadian Pacific</v>
      </c>
      <c r="F109" s="1" t="s">
        <v>47109</v>
      </c>
      <c r="G109" s="6">
        <f>E1L203C10</f>
        <v>2.0720911911571207</v>
      </c>
    </row>
    <row r="110" spans="1:7" x14ac:dyDescent="0.3">
      <c r="A110" s="11">
        <f>CURRENT_YEAR</f>
        <v>2022</v>
      </c>
      <c r="B110" s="11">
        <f>RRICC</f>
        <v>137700</v>
      </c>
      <c r="C110" s="7">
        <f>RR_ID</f>
        <v>6</v>
      </c>
      <c r="D110" s="1" t="str">
        <f>RR_SHORT_NAME</f>
        <v>CP</v>
      </c>
      <c r="E110" s="1" t="str">
        <f>RR_NAME</f>
        <v>Canadian Pacific</v>
      </c>
      <c r="F110" s="1" t="s">
        <v>47110</v>
      </c>
      <c r="G110" s="6">
        <f>E1L203C11</f>
        <v>16.802028897173805</v>
      </c>
    </row>
    <row r="111" spans="1:7" x14ac:dyDescent="0.3">
      <c r="A111" s="11">
        <f>CURRENT_YEAR</f>
        <v>2022</v>
      </c>
      <c r="B111" s="11">
        <f>RRICC</f>
        <v>137700</v>
      </c>
      <c r="C111" s="7">
        <f>RR_ID</f>
        <v>6</v>
      </c>
      <c r="D111" s="1" t="str">
        <f>RR_SHORT_NAME</f>
        <v>CP</v>
      </c>
      <c r="E111" s="1" t="str">
        <f>RR_NAME</f>
        <v>Canadian Pacific</v>
      </c>
      <c r="F111" s="1" t="s">
        <v>47111</v>
      </c>
      <c r="G111" s="6">
        <f>E1L203C12</f>
        <v>4.3894637698104033E-2</v>
      </c>
    </row>
    <row r="112" spans="1:7" x14ac:dyDescent="0.3">
      <c r="A112" s="11">
        <f>CURRENT_YEAR</f>
        <v>2022</v>
      </c>
      <c r="B112" s="11">
        <f>RRICC</f>
        <v>137700</v>
      </c>
      <c r="C112" s="7">
        <f>RR_ID</f>
        <v>6</v>
      </c>
      <c r="D112" s="1" t="str">
        <f>RR_SHORT_NAME</f>
        <v>CP</v>
      </c>
      <c r="E112" s="1" t="str">
        <f>RR_NAME</f>
        <v>Canadian Pacific</v>
      </c>
      <c r="F112" s="1" t="s">
        <v>47112</v>
      </c>
      <c r="G112" s="6">
        <f>E1L203C13</f>
        <v>0.52500509588376121</v>
      </c>
    </row>
    <row r="113" spans="1:7" x14ac:dyDescent="0.3">
      <c r="A113" s="11">
        <f>CURRENT_YEAR</f>
        <v>2022</v>
      </c>
      <c r="B113" s="11">
        <f>RRICC</f>
        <v>137700</v>
      </c>
      <c r="C113" s="7">
        <f>RR_ID</f>
        <v>6</v>
      </c>
      <c r="D113" s="1" t="str">
        <f>RR_SHORT_NAME</f>
        <v>CP</v>
      </c>
      <c r="E113" s="1" t="str">
        <f>RR_NAME</f>
        <v>Canadian Pacific</v>
      </c>
      <c r="F113" s="1" t="s">
        <v>47113</v>
      </c>
      <c r="G113" s="6">
        <f>E1L204C1</f>
        <v>0</v>
      </c>
    </row>
    <row r="114" spans="1:7" x14ac:dyDescent="0.3">
      <c r="A114" s="11">
        <f>CURRENT_YEAR</f>
        <v>2022</v>
      </c>
      <c r="B114" s="11">
        <f>RRICC</f>
        <v>137700</v>
      </c>
      <c r="C114" s="7">
        <f>RR_ID</f>
        <v>6</v>
      </c>
      <c r="D114" s="1" t="str">
        <f>RR_SHORT_NAME</f>
        <v>CP</v>
      </c>
      <c r="E114" s="1" t="str">
        <f>RR_NAME</f>
        <v>Canadian Pacific</v>
      </c>
      <c r="F114" s="1" t="s">
        <v>47114</v>
      </c>
      <c r="G114" s="6">
        <f>E1L204C2</f>
        <v>6.5041759249689829E-2</v>
      </c>
    </row>
    <row r="115" spans="1:7" x14ac:dyDescent="0.3">
      <c r="A115" s="11">
        <f>CURRENT_YEAR</f>
        <v>2022</v>
      </c>
      <c r="B115" s="11">
        <f>RRICC</f>
        <v>137700</v>
      </c>
      <c r="C115" s="7">
        <f>RR_ID</f>
        <v>6</v>
      </c>
      <c r="D115" s="1" t="str">
        <f>RR_SHORT_NAME</f>
        <v>CP</v>
      </c>
      <c r="E115" s="1" t="str">
        <f>RR_NAME</f>
        <v>Canadian Pacific</v>
      </c>
      <c r="F115" s="1" t="s">
        <v>47115</v>
      </c>
      <c r="G115" s="6">
        <f>E1L204C3</f>
        <v>0</v>
      </c>
    </row>
    <row r="116" spans="1:7" x14ac:dyDescent="0.3">
      <c r="A116" s="11">
        <f>CURRENT_YEAR</f>
        <v>2022</v>
      </c>
      <c r="B116" s="11">
        <f>RRICC</f>
        <v>137700</v>
      </c>
      <c r="C116" s="7">
        <f>RR_ID</f>
        <v>6</v>
      </c>
      <c r="D116" s="1" t="str">
        <f>RR_SHORT_NAME</f>
        <v>CP</v>
      </c>
      <c r="E116" s="1" t="str">
        <f>RR_NAME</f>
        <v>Canadian Pacific</v>
      </c>
      <c r="F116" s="1" t="s">
        <v>47116</v>
      </c>
      <c r="G116" s="6">
        <f>E1L204C4</f>
        <v>0</v>
      </c>
    </row>
    <row r="117" spans="1:7" x14ac:dyDescent="0.3">
      <c r="A117" s="11">
        <f>CURRENT_YEAR</f>
        <v>2022</v>
      </c>
      <c r="B117" s="11">
        <f>RRICC</f>
        <v>137700</v>
      </c>
      <c r="C117" s="7">
        <f>RR_ID</f>
        <v>6</v>
      </c>
      <c r="D117" s="1" t="str">
        <f>RR_SHORT_NAME</f>
        <v>CP</v>
      </c>
      <c r="E117" s="1" t="str">
        <f>RR_NAME</f>
        <v>Canadian Pacific</v>
      </c>
      <c r="F117" s="1" t="s">
        <v>47117</v>
      </c>
      <c r="G117" s="6">
        <f>E1L204C5</f>
        <v>0.16910857404919377</v>
      </c>
    </row>
    <row r="118" spans="1:7" x14ac:dyDescent="0.3">
      <c r="A118" s="11">
        <f>CURRENT_YEAR</f>
        <v>2022</v>
      </c>
      <c r="B118" s="11">
        <f>RRICC</f>
        <v>137700</v>
      </c>
      <c r="C118" s="7">
        <f>RR_ID</f>
        <v>6</v>
      </c>
      <c r="D118" s="1" t="str">
        <f>RR_SHORT_NAME</f>
        <v>CP</v>
      </c>
      <c r="E118" s="1" t="str">
        <f>RR_NAME</f>
        <v>Canadian Pacific</v>
      </c>
      <c r="F118" s="1" t="s">
        <v>47118</v>
      </c>
      <c r="G118" s="6">
        <f>E1L204C6</f>
        <v>0</v>
      </c>
    </row>
    <row r="119" spans="1:7" x14ac:dyDescent="0.3">
      <c r="A119" s="11">
        <f>CURRENT_YEAR</f>
        <v>2022</v>
      </c>
      <c r="B119" s="11">
        <f>RRICC</f>
        <v>137700</v>
      </c>
      <c r="C119" s="7">
        <f>RR_ID</f>
        <v>6</v>
      </c>
      <c r="D119" s="1" t="str">
        <f>RR_SHORT_NAME</f>
        <v>CP</v>
      </c>
      <c r="E119" s="1" t="str">
        <f>RR_NAME</f>
        <v>Canadian Pacific</v>
      </c>
      <c r="F119" s="1" t="s">
        <v>47119</v>
      </c>
      <c r="G119" s="6">
        <f>E1L204C7</f>
        <v>0</v>
      </c>
    </row>
    <row r="120" spans="1:7" x14ac:dyDescent="0.3">
      <c r="A120" s="11">
        <f>CURRENT_YEAR</f>
        <v>2022</v>
      </c>
      <c r="B120" s="11">
        <f>RRICC</f>
        <v>137700</v>
      </c>
      <c r="C120" s="7">
        <f>RR_ID</f>
        <v>6</v>
      </c>
      <c r="D120" s="1" t="str">
        <f>RR_SHORT_NAME</f>
        <v>CP</v>
      </c>
      <c r="E120" s="1" t="str">
        <f>RR_NAME</f>
        <v>Canadian Pacific</v>
      </c>
      <c r="F120" s="1" t="s">
        <v>47120</v>
      </c>
      <c r="G120" s="6">
        <f>E1L204C8</f>
        <v>27.065808380223888</v>
      </c>
    </row>
    <row r="121" spans="1:7" x14ac:dyDescent="0.3">
      <c r="A121" s="11">
        <f>CURRENT_YEAR</f>
        <v>2022</v>
      </c>
      <c r="B121" s="11">
        <f>RRICC</f>
        <v>137700</v>
      </c>
      <c r="C121" s="7">
        <f>RR_ID</f>
        <v>6</v>
      </c>
      <c r="D121" s="1" t="str">
        <f>RR_SHORT_NAME</f>
        <v>CP</v>
      </c>
      <c r="E121" s="1" t="str">
        <f>RR_NAME</f>
        <v>Canadian Pacific</v>
      </c>
      <c r="F121" s="1" t="s">
        <v>47121</v>
      </c>
      <c r="G121" s="6">
        <f>E1L204C9</f>
        <v>0</v>
      </c>
    </row>
    <row r="122" spans="1:7" x14ac:dyDescent="0.3">
      <c r="A122" s="11">
        <f>CURRENT_YEAR</f>
        <v>2022</v>
      </c>
      <c r="B122" s="11">
        <f>RRICC</f>
        <v>137700</v>
      </c>
      <c r="C122" s="7">
        <f>RR_ID</f>
        <v>6</v>
      </c>
      <c r="D122" s="1" t="str">
        <f>RR_SHORT_NAME</f>
        <v>CP</v>
      </c>
      <c r="E122" s="1" t="str">
        <f>RR_NAME</f>
        <v>Canadian Pacific</v>
      </c>
      <c r="F122" s="1" t="s">
        <v>47122</v>
      </c>
      <c r="G122" s="6">
        <f>E1L204C10</f>
        <v>0</v>
      </c>
    </row>
    <row r="123" spans="1:7" x14ac:dyDescent="0.3">
      <c r="A123" s="11">
        <f>CURRENT_YEAR</f>
        <v>2022</v>
      </c>
      <c r="B123" s="11">
        <f>RRICC</f>
        <v>137700</v>
      </c>
      <c r="C123" s="7">
        <f>RR_ID</f>
        <v>6</v>
      </c>
      <c r="D123" s="1" t="str">
        <f>RR_SHORT_NAME</f>
        <v>CP</v>
      </c>
      <c r="E123" s="1" t="str">
        <f>RR_NAME</f>
        <v>Canadian Pacific</v>
      </c>
      <c r="F123" s="1" t="s">
        <v>47123</v>
      </c>
      <c r="G123" s="6">
        <f>E1L204C11</f>
        <v>27.065808380223885</v>
      </c>
    </row>
    <row r="124" spans="1:7" x14ac:dyDescent="0.3">
      <c r="A124" s="11">
        <f>CURRENT_YEAR</f>
        <v>2022</v>
      </c>
      <c r="B124" s="11">
        <f>RRICC</f>
        <v>137700</v>
      </c>
      <c r="C124" s="7">
        <f>RR_ID</f>
        <v>6</v>
      </c>
      <c r="D124" s="1" t="str">
        <f>RR_SHORT_NAME</f>
        <v>CP</v>
      </c>
      <c r="E124" s="1" t="str">
        <f>RR_NAME</f>
        <v>Canadian Pacific</v>
      </c>
      <c r="F124" s="1" t="s">
        <v>47124</v>
      </c>
      <c r="G124" s="6">
        <f>E1L204C12</f>
        <v>0</v>
      </c>
    </row>
    <row r="125" spans="1:7" x14ac:dyDescent="0.3">
      <c r="A125" s="11">
        <f>CURRENT_YEAR</f>
        <v>2022</v>
      </c>
      <c r="B125" s="11">
        <f>RRICC</f>
        <v>137700</v>
      </c>
      <c r="C125" s="7">
        <f>RR_ID</f>
        <v>6</v>
      </c>
      <c r="D125" s="1" t="str">
        <f>RR_SHORT_NAME</f>
        <v>CP</v>
      </c>
      <c r="E125" s="1" t="str">
        <f>RR_NAME</f>
        <v>Canadian Pacific</v>
      </c>
      <c r="F125" s="1" t="s">
        <v>47125</v>
      </c>
      <c r="G125" s="6">
        <f>E1L204C13</f>
        <v>5.8528784882107512E-2</v>
      </c>
    </row>
    <row r="126" spans="1:7" x14ac:dyDescent="0.3">
      <c r="A126" s="11">
        <f>CURRENT_YEAR</f>
        <v>2022</v>
      </c>
      <c r="B126" s="11">
        <f>RRICC</f>
        <v>137700</v>
      </c>
      <c r="C126" s="7">
        <f>RR_ID</f>
        <v>6</v>
      </c>
      <c r="D126" s="1" t="str">
        <f>RR_SHORT_NAME</f>
        <v>CP</v>
      </c>
      <c r="E126" s="1" t="str">
        <f>RR_NAME</f>
        <v>Canadian Pacific</v>
      </c>
      <c r="F126" s="1" t="s">
        <v>47126</v>
      </c>
      <c r="G126" s="6">
        <f>E1L205C1</f>
        <v>8.5935252280857313E-2</v>
      </c>
    </row>
    <row r="127" spans="1:7" x14ac:dyDescent="0.3">
      <c r="A127" s="11">
        <f>CURRENT_YEAR</f>
        <v>2022</v>
      </c>
      <c r="B127" s="11">
        <f>RRICC</f>
        <v>137700</v>
      </c>
      <c r="C127" s="7">
        <f>RR_ID</f>
        <v>6</v>
      </c>
      <c r="D127" s="1" t="str">
        <f>RR_SHORT_NAME</f>
        <v>CP</v>
      </c>
      <c r="E127" s="1" t="str">
        <f>RR_NAME</f>
        <v>Canadian Pacific</v>
      </c>
      <c r="F127" s="1" t="s">
        <v>47127</v>
      </c>
      <c r="G127" s="6">
        <f>E1L205C2</f>
        <v>-4.5014188455733246E-2</v>
      </c>
    </row>
    <row r="128" spans="1:7" x14ac:dyDescent="0.3">
      <c r="A128" s="11">
        <f>CURRENT_YEAR</f>
        <v>2022</v>
      </c>
      <c r="B128" s="11">
        <f>RRICC</f>
        <v>137700</v>
      </c>
      <c r="C128" s="7">
        <f>RR_ID</f>
        <v>6</v>
      </c>
      <c r="D128" s="1" t="str">
        <f>RR_SHORT_NAME</f>
        <v>CP</v>
      </c>
      <c r="E128" s="1" t="str">
        <f>RR_NAME</f>
        <v>Canadian Pacific</v>
      </c>
      <c r="F128" s="1" t="s">
        <v>47128</v>
      </c>
      <c r="G128" s="6">
        <f>E1L205C3</f>
        <v>5.3850238837536889E-2</v>
      </c>
    </row>
    <row r="129" spans="1:7" x14ac:dyDescent="0.3">
      <c r="A129" s="11">
        <f>CURRENT_YEAR</f>
        <v>2022</v>
      </c>
      <c r="B129" s="11">
        <f>RRICC</f>
        <v>137700</v>
      </c>
      <c r="C129" s="7">
        <f>RR_ID</f>
        <v>6</v>
      </c>
      <c r="D129" s="1" t="str">
        <f>RR_SHORT_NAME</f>
        <v>CP</v>
      </c>
      <c r="E129" s="1" t="str">
        <f>RR_NAME</f>
        <v>Canadian Pacific</v>
      </c>
      <c r="F129" s="1" t="s">
        <v>47129</v>
      </c>
      <c r="G129" s="6">
        <f>E1L205C4</f>
        <v>0.22343165593022887</v>
      </c>
    </row>
    <row r="130" spans="1:7" x14ac:dyDescent="0.3">
      <c r="A130" s="11">
        <f>CURRENT_YEAR</f>
        <v>2022</v>
      </c>
      <c r="B130" s="11">
        <f>RRICC</f>
        <v>137700</v>
      </c>
      <c r="C130" s="7">
        <f>RR_ID</f>
        <v>6</v>
      </c>
      <c r="D130" s="1" t="str">
        <f>RR_SHORT_NAME</f>
        <v>CP</v>
      </c>
      <c r="E130" s="1" t="str">
        <f>RR_NAME</f>
        <v>Canadian Pacific</v>
      </c>
      <c r="F130" s="1" t="s">
        <v>47130</v>
      </c>
      <c r="G130" s="6">
        <f>E1L205C5</f>
        <v>-0.11703688998490648</v>
      </c>
    </row>
    <row r="131" spans="1:7" x14ac:dyDescent="0.3">
      <c r="A131" s="11">
        <f>CURRENT_YEAR</f>
        <v>2022</v>
      </c>
      <c r="B131" s="11">
        <f>RRICC</f>
        <v>137700</v>
      </c>
      <c r="C131" s="7">
        <f>RR_ID</f>
        <v>6</v>
      </c>
      <c r="D131" s="1" t="str">
        <f>RR_SHORT_NAME</f>
        <v>CP</v>
      </c>
      <c r="E131" s="1" t="str">
        <f>RR_NAME</f>
        <v>Canadian Pacific</v>
      </c>
      <c r="F131" s="1" t="s">
        <v>47131</v>
      </c>
      <c r="G131" s="6">
        <f>E1L205C6</f>
        <v>0.1400106209775957</v>
      </c>
    </row>
    <row r="132" spans="1:7" x14ac:dyDescent="0.3">
      <c r="A132" s="11">
        <f>CURRENT_YEAR</f>
        <v>2022</v>
      </c>
      <c r="B132" s="11">
        <f>RRICC</f>
        <v>137700</v>
      </c>
      <c r="C132" s="7">
        <f>RR_ID</f>
        <v>6</v>
      </c>
      <c r="D132" s="1" t="str">
        <f>RR_SHORT_NAME</f>
        <v>CP</v>
      </c>
      <c r="E132" s="1" t="str">
        <f>RR_NAME</f>
        <v>Canadian Pacific</v>
      </c>
      <c r="F132" s="1" t="s">
        <v>47132</v>
      </c>
      <c r="G132" s="6">
        <f>E1L205C7</f>
        <v>8.9920590900224635</v>
      </c>
    </row>
    <row r="133" spans="1:7" x14ac:dyDescent="0.3">
      <c r="A133" s="11">
        <f>CURRENT_YEAR</f>
        <v>2022</v>
      </c>
      <c r="B133" s="11">
        <f>RRICC</f>
        <v>137700</v>
      </c>
      <c r="C133" s="7">
        <f>RR_ID</f>
        <v>6</v>
      </c>
      <c r="D133" s="1" t="str">
        <f>RR_SHORT_NAME</f>
        <v>CP</v>
      </c>
      <c r="E133" s="1" t="str">
        <f>RR_NAME</f>
        <v>Canadian Pacific</v>
      </c>
      <c r="F133" s="1" t="s">
        <v>47133</v>
      </c>
      <c r="G133" s="6">
        <f>E1L205C8</f>
        <v>11.8835896031602</v>
      </c>
    </row>
    <row r="134" spans="1:7" x14ac:dyDescent="0.3">
      <c r="A134" s="11">
        <f>CURRENT_YEAR</f>
        <v>2022</v>
      </c>
      <c r="B134" s="11">
        <f>RRICC</f>
        <v>137700</v>
      </c>
      <c r="C134" s="7">
        <f>RR_ID</f>
        <v>6</v>
      </c>
      <c r="D134" s="1" t="str">
        <f>RR_SHORT_NAME</f>
        <v>CP</v>
      </c>
      <c r="E134" s="1" t="str">
        <f>RR_NAME</f>
        <v>Canadian Pacific</v>
      </c>
      <c r="F134" s="1" t="s">
        <v>47134</v>
      </c>
      <c r="G134" s="6">
        <f>E1L205C9</f>
        <v>8.1277784541978075</v>
      </c>
    </row>
    <row r="135" spans="1:7" x14ac:dyDescent="0.3">
      <c r="A135" s="11">
        <f>CURRENT_YEAR</f>
        <v>2022</v>
      </c>
      <c r="B135" s="11">
        <f>RRICC</f>
        <v>137700</v>
      </c>
      <c r="C135" s="7">
        <f>RR_ID</f>
        <v>6</v>
      </c>
      <c r="D135" s="1" t="str">
        <f>RR_SHORT_NAME</f>
        <v>CP</v>
      </c>
      <c r="E135" s="1" t="str">
        <f>RR_NAME</f>
        <v>Canadian Pacific</v>
      </c>
      <c r="F135" s="1" t="s">
        <v>47135</v>
      </c>
      <c r="G135" s="6">
        <f>E1L205C10</f>
        <v>8.9920590900224635</v>
      </c>
    </row>
    <row r="136" spans="1:7" x14ac:dyDescent="0.3">
      <c r="A136" s="11">
        <f>CURRENT_YEAR</f>
        <v>2022</v>
      </c>
      <c r="B136" s="11">
        <f>RRICC</f>
        <v>137700</v>
      </c>
      <c r="C136" s="7">
        <f>RR_ID</f>
        <v>6</v>
      </c>
      <c r="D136" s="1" t="str">
        <f>RR_SHORT_NAME</f>
        <v>CP</v>
      </c>
      <c r="E136" s="1" t="str">
        <f>RR_NAME</f>
        <v>Canadian Pacific</v>
      </c>
      <c r="F136" s="1" t="s">
        <v>47136</v>
      </c>
      <c r="G136" s="6">
        <f>E1L205C11</f>
        <v>11.883589603160203</v>
      </c>
    </row>
    <row r="137" spans="1:7" x14ac:dyDescent="0.3">
      <c r="A137" s="11">
        <f>CURRENT_YEAR</f>
        <v>2022</v>
      </c>
      <c r="B137" s="11">
        <f>RRICC</f>
        <v>137700</v>
      </c>
      <c r="C137" s="7">
        <f>RR_ID</f>
        <v>6</v>
      </c>
      <c r="D137" s="1" t="str">
        <f>RR_SHORT_NAME</f>
        <v>CP</v>
      </c>
      <c r="E137" s="1" t="str">
        <f>RR_NAME</f>
        <v>Canadian Pacific</v>
      </c>
      <c r="F137" s="1" t="s">
        <v>47137</v>
      </c>
      <c r="G137" s="6">
        <f>E1L205C12</f>
        <v>8.1277784541978058</v>
      </c>
    </row>
    <row r="138" spans="1:7" x14ac:dyDescent="0.3">
      <c r="A138" s="11">
        <f>CURRENT_YEAR</f>
        <v>2022</v>
      </c>
      <c r="B138" s="11">
        <f>RRICC</f>
        <v>137700</v>
      </c>
      <c r="C138" s="7">
        <f>RR_ID</f>
        <v>6</v>
      </c>
      <c r="D138" s="1" t="str">
        <f>RR_SHORT_NAME</f>
        <v>CP</v>
      </c>
      <c r="E138" s="1" t="str">
        <f>RR_NAME</f>
        <v>Canadian Pacific</v>
      </c>
      <c r="F138" s="1" t="s">
        <v>47138</v>
      </c>
      <c r="G138" s="6">
        <f>E1L205C13</f>
        <v>0</v>
      </c>
    </row>
    <row r="139" spans="1:7" x14ac:dyDescent="0.3">
      <c r="A139" s="11">
        <f>CURRENT_YEAR</f>
        <v>2022</v>
      </c>
      <c r="B139" s="11">
        <f>RRICC</f>
        <v>137700</v>
      </c>
      <c r="C139" s="7">
        <f>RR_ID</f>
        <v>6</v>
      </c>
      <c r="D139" s="1" t="str">
        <f>RR_SHORT_NAME</f>
        <v>CP</v>
      </c>
      <c r="E139" s="1" t="str">
        <f>RR_NAME</f>
        <v>Canadian Pacific</v>
      </c>
      <c r="F139" s="1" t="s">
        <v>47139</v>
      </c>
      <c r="G139" s="6">
        <f>E1L206C1</f>
        <v>0.10114745998687891</v>
      </c>
    </row>
    <row r="140" spans="1:7" x14ac:dyDescent="0.3">
      <c r="A140" s="11">
        <f>CURRENT_YEAR</f>
        <v>2022</v>
      </c>
      <c r="B140" s="11">
        <f>RRICC</f>
        <v>137700</v>
      </c>
      <c r="C140" s="7">
        <f>RR_ID</f>
        <v>6</v>
      </c>
      <c r="D140" s="1" t="str">
        <f>RR_SHORT_NAME</f>
        <v>CP</v>
      </c>
      <c r="E140" s="1" t="str">
        <f>RR_NAME</f>
        <v>Canadian Pacific</v>
      </c>
      <c r="F140" s="1" t="s">
        <v>47140</v>
      </c>
      <c r="G140" s="6">
        <f>E1L206C2</f>
        <v>-8.3553596085644014E-2</v>
      </c>
    </row>
    <row r="141" spans="1:7" x14ac:dyDescent="0.3">
      <c r="A141" s="11">
        <f>CURRENT_YEAR</f>
        <v>2022</v>
      </c>
      <c r="B141" s="11">
        <f>RRICC</f>
        <v>137700</v>
      </c>
      <c r="C141" s="7">
        <f>RR_ID</f>
        <v>6</v>
      </c>
      <c r="D141" s="1" t="str">
        <f>RR_SHORT_NAME</f>
        <v>CP</v>
      </c>
      <c r="E141" s="1" t="str">
        <f>RR_NAME</f>
        <v>Canadian Pacific</v>
      </c>
      <c r="F141" s="1" t="s">
        <v>47141</v>
      </c>
      <c r="G141" s="6">
        <f>E1L206C3</f>
        <v>4.5149217127313193E-2</v>
      </c>
    </row>
    <row r="142" spans="1:7" x14ac:dyDescent="0.3">
      <c r="A142" s="11">
        <f>CURRENT_YEAR</f>
        <v>2022</v>
      </c>
      <c r="B142" s="11">
        <f>RRICC</f>
        <v>137700</v>
      </c>
      <c r="C142" s="7">
        <f>RR_ID</f>
        <v>6</v>
      </c>
      <c r="D142" s="1" t="str">
        <f>RR_SHORT_NAME</f>
        <v>CP</v>
      </c>
      <c r="E142" s="1" t="str">
        <f>RR_NAME</f>
        <v>Canadian Pacific</v>
      </c>
      <c r="F142" s="1" t="s">
        <v>47142</v>
      </c>
      <c r="G142" s="6">
        <f>E1L206C4</f>
        <v>0.26298339596588471</v>
      </c>
    </row>
    <row r="143" spans="1:7" x14ac:dyDescent="0.3">
      <c r="A143" s="11">
        <f>CURRENT_YEAR</f>
        <v>2022</v>
      </c>
      <c r="B143" s="11">
        <f>RRICC</f>
        <v>137700</v>
      </c>
      <c r="C143" s="7">
        <f>RR_ID</f>
        <v>6</v>
      </c>
      <c r="D143" s="1" t="str">
        <f>RR_SHORT_NAME</f>
        <v>CP</v>
      </c>
      <c r="E143" s="1" t="str">
        <f>RR_NAME</f>
        <v>Canadian Pacific</v>
      </c>
      <c r="F143" s="1" t="s">
        <v>47143</v>
      </c>
      <c r="G143" s="6">
        <f>E1L206C5</f>
        <v>-0.21723934982267504</v>
      </c>
    </row>
    <row r="144" spans="1:7" x14ac:dyDescent="0.3">
      <c r="A144" s="11">
        <f>CURRENT_YEAR</f>
        <v>2022</v>
      </c>
      <c r="B144" s="11">
        <f>RRICC</f>
        <v>137700</v>
      </c>
      <c r="C144" s="7">
        <f>RR_ID</f>
        <v>6</v>
      </c>
      <c r="D144" s="1" t="str">
        <f>RR_SHORT_NAME</f>
        <v>CP</v>
      </c>
      <c r="E144" s="1" t="str">
        <f>RR_NAME</f>
        <v>Canadian Pacific</v>
      </c>
      <c r="F144" s="1" t="s">
        <v>47144</v>
      </c>
      <c r="G144" s="6">
        <f>E1L206C6</f>
        <v>0.1173879645310144</v>
      </c>
    </row>
    <row r="145" spans="1:7" x14ac:dyDescent="0.3">
      <c r="A145" s="11">
        <f>CURRENT_YEAR</f>
        <v>2022</v>
      </c>
      <c r="B145" s="11">
        <f>RRICC</f>
        <v>137700</v>
      </c>
      <c r="C145" s="7">
        <f>RR_ID</f>
        <v>6</v>
      </c>
      <c r="D145" s="1" t="str">
        <f>RR_SHORT_NAME</f>
        <v>CP</v>
      </c>
      <c r="E145" s="1" t="str">
        <f>RR_NAME</f>
        <v>Canadian Pacific</v>
      </c>
      <c r="F145" s="1" t="s">
        <v>47145</v>
      </c>
      <c r="G145" s="6">
        <f>E1L206C7</f>
        <v>9.4818691396927228</v>
      </c>
    </row>
    <row r="146" spans="1:7" x14ac:dyDescent="0.3">
      <c r="A146" s="11">
        <f>CURRENT_YEAR</f>
        <v>2022</v>
      </c>
      <c r="B146" s="11">
        <f>RRICC</f>
        <v>137700</v>
      </c>
      <c r="C146" s="7">
        <f>RR_ID</f>
        <v>6</v>
      </c>
      <c r="D146" s="1" t="str">
        <f>RR_SHORT_NAME</f>
        <v>CP</v>
      </c>
      <c r="E146" s="1" t="str">
        <f>RR_NAME</f>
        <v>Canadian Pacific</v>
      </c>
      <c r="F146" s="1" t="s">
        <v>47146</v>
      </c>
      <c r="G146" s="6">
        <f>E1L206C8</f>
        <v>-8.8422015503573235</v>
      </c>
    </row>
    <row r="147" spans="1:7" x14ac:dyDescent="0.3">
      <c r="A147" s="11">
        <f>CURRENT_YEAR</f>
        <v>2022</v>
      </c>
      <c r="B147" s="11">
        <f>RRICC</f>
        <v>137700</v>
      </c>
      <c r="C147" s="7">
        <f>RR_ID</f>
        <v>6</v>
      </c>
      <c r="D147" s="1" t="str">
        <f>RR_SHORT_NAME</f>
        <v>CP</v>
      </c>
      <c r="E147" s="1" t="str">
        <f>RR_NAME</f>
        <v>Canadian Pacific</v>
      </c>
      <c r="F147" s="1" t="s">
        <v>47147</v>
      </c>
      <c r="G147" s="6">
        <f>E1L206C9</f>
        <v>6.4867080391664969</v>
      </c>
    </row>
    <row r="148" spans="1:7" x14ac:dyDescent="0.3">
      <c r="A148" s="11">
        <f>CURRENT_YEAR</f>
        <v>2022</v>
      </c>
      <c r="B148" s="11">
        <f>RRICC</f>
        <v>137700</v>
      </c>
      <c r="C148" s="7">
        <f>RR_ID</f>
        <v>6</v>
      </c>
      <c r="D148" s="1" t="str">
        <f>RR_SHORT_NAME</f>
        <v>CP</v>
      </c>
      <c r="E148" s="1" t="str">
        <f>RR_NAME</f>
        <v>Canadian Pacific</v>
      </c>
      <c r="F148" s="1" t="s">
        <v>47148</v>
      </c>
      <c r="G148" s="6">
        <f>E1L206C10</f>
        <v>9.4818691396927228</v>
      </c>
    </row>
    <row r="149" spans="1:7" x14ac:dyDescent="0.3">
      <c r="A149" s="11">
        <f>CURRENT_YEAR</f>
        <v>2022</v>
      </c>
      <c r="B149" s="11">
        <f>RRICC</f>
        <v>137700</v>
      </c>
      <c r="C149" s="7">
        <f>RR_ID</f>
        <v>6</v>
      </c>
      <c r="D149" s="1" t="str">
        <f>RR_SHORT_NAME</f>
        <v>CP</v>
      </c>
      <c r="E149" s="1" t="str">
        <f>RR_NAME</f>
        <v>Canadian Pacific</v>
      </c>
      <c r="F149" s="1" t="s">
        <v>47149</v>
      </c>
      <c r="G149" s="6">
        <f>E1L206C11</f>
        <v>-8.8422015503573235</v>
      </c>
    </row>
    <row r="150" spans="1:7" x14ac:dyDescent="0.3">
      <c r="A150" s="11">
        <f>CURRENT_YEAR</f>
        <v>2022</v>
      </c>
      <c r="B150" s="11">
        <f>RRICC</f>
        <v>137700</v>
      </c>
      <c r="C150" s="7">
        <f>RR_ID</f>
        <v>6</v>
      </c>
      <c r="D150" s="1" t="str">
        <f>RR_SHORT_NAME</f>
        <v>CP</v>
      </c>
      <c r="E150" s="1" t="str">
        <f>RR_NAME</f>
        <v>Canadian Pacific</v>
      </c>
      <c r="F150" s="1" t="s">
        <v>47150</v>
      </c>
      <c r="G150" s="6">
        <f>E1L206C12</f>
        <v>6.4867080391664969</v>
      </c>
    </row>
    <row r="151" spans="1:7" x14ac:dyDescent="0.3">
      <c r="A151" s="11">
        <f>CURRENT_YEAR</f>
        <v>2022</v>
      </c>
      <c r="B151" s="11">
        <f>RRICC</f>
        <v>137700</v>
      </c>
      <c r="C151" s="7">
        <f>RR_ID</f>
        <v>6</v>
      </c>
      <c r="D151" s="1" t="str">
        <f>RR_SHORT_NAME</f>
        <v>CP</v>
      </c>
      <c r="E151" s="1" t="str">
        <f>RR_NAME</f>
        <v>Canadian Pacific</v>
      </c>
      <c r="F151" s="1" t="s">
        <v>47151</v>
      </c>
      <c r="G151" s="6">
        <f>E1L206C13</f>
        <v>0</v>
      </c>
    </row>
    <row r="152" spans="1:7" x14ac:dyDescent="0.3">
      <c r="A152" s="11">
        <f>CURRENT_YEAR</f>
        <v>2022</v>
      </c>
      <c r="B152" s="11">
        <f>RRICC</f>
        <v>137700</v>
      </c>
      <c r="C152" s="7">
        <f>RR_ID</f>
        <v>6</v>
      </c>
      <c r="D152" s="1" t="str">
        <f>RR_SHORT_NAME</f>
        <v>CP</v>
      </c>
      <c r="E152" s="1" t="str">
        <f>RR_NAME</f>
        <v>Canadian Pacific</v>
      </c>
      <c r="F152" s="1" t="s">
        <v>47152</v>
      </c>
      <c r="G152" s="6">
        <f>E1L207C1</f>
        <v>3.8714164763482993E-3</v>
      </c>
    </row>
    <row r="153" spans="1:7" x14ac:dyDescent="0.3">
      <c r="A153" s="11">
        <f>CURRENT_YEAR</f>
        <v>2022</v>
      </c>
      <c r="B153" s="11">
        <f>RRICC</f>
        <v>137700</v>
      </c>
      <c r="C153" s="7">
        <f>RR_ID</f>
        <v>6</v>
      </c>
      <c r="D153" s="1" t="str">
        <f>RR_SHORT_NAME</f>
        <v>CP</v>
      </c>
      <c r="E153" s="1" t="str">
        <f>RR_NAME</f>
        <v>Canadian Pacific</v>
      </c>
      <c r="F153" s="1" t="s">
        <v>47153</v>
      </c>
      <c r="G153" s="6">
        <f>E1L207C2</f>
        <v>0.14125517611349073</v>
      </c>
    </row>
    <row r="154" spans="1:7" x14ac:dyDescent="0.3">
      <c r="A154" s="11">
        <f>CURRENT_YEAR</f>
        <v>2022</v>
      </c>
      <c r="B154" s="11">
        <f>RRICC</f>
        <v>137700</v>
      </c>
      <c r="C154" s="7">
        <f>RR_ID</f>
        <v>6</v>
      </c>
      <c r="D154" s="1" t="str">
        <f>RR_SHORT_NAME</f>
        <v>CP</v>
      </c>
      <c r="E154" s="1" t="str">
        <f>RR_NAME</f>
        <v>Canadian Pacific</v>
      </c>
      <c r="F154" s="1" t="s">
        <v>47154</v>
      </c>
      <c r="G154" s="6">
        <f>E1L207C3</f>
        <v>0.43951036973908325</v>
      </c>
    </row>
    <row r="155" spans="1:7" x14ac:dyDescent="0.3">
      <c r="A155" s="11">
        <f>CURRENT_YEAR</f>
        <v>2022</v>
      </c>
      <c r="B155" s="11">
        <f>RRICC</f>
        <v>137700</v>
      </c>
      <c r="C155" s="7">
        <f>RR_ID</f>
        <v>6</v>
      </c>
      <c r="D155" s="1" t="str">
        <f>RR_SHORT_NAME</f>
        <v>CP</v>
      </c>
      <c r="E155" s="1" t="str">
        <f>RR_NAME</f>
        <v>Canadian Pacific</v>
      </c>
      <c r="F155" s="1" t="s">
        <v>47155</v>
      </c>
      <c r="G155" s="6">
        <f>E1L207C4</f>
        <v>1.0065682838505558E-2</v>
      </c>
    </row>
    <row r="156" spans="1:7" x14ac:dyDescent="0.3">
      <c r="A156" s="11">
        <f>CURRENT_YEAR</f>
        <v>2022</v>
      </c>
      <c r="B156" s="11">
        <f>RRICC</f>
        <v>137700</v>
      </c>
      <c r="C156" s="7">
        <f>RR_ID</f>
        <v>6</v>
      </c>
      <c r="D156" s="1" t="str">
        <f>RR_SHORT_NAME</f>
        <v>CP</v>
      </c>
      <c r="E156" s="1" t="str">
        <f>RR_NAME</f>
        <v>Canadian Pacific</v>
      </c>
      <c r="F156" s="1" t="s">
        <v>47156</v>
      </c>
      <c r="G156" s="6">
        <f>E1L207C5</f>
        <v>0.36726345789507592</v>
      </c>
    </row>
    <row r="157" spans="1:7" x14ac:dyDescent="0.3">
      <c r="A157" s="11">
        <f>CURRENT_YEAR</f>
        <v>2022</v>
      </c>
      <c r="B157" s="11">
        <f>RRICC</f>
        <v>137700</v>
      </c>
      <c r="C157" s="7">
        <f>RR_ID</f>
        <v>6</v>
      </c>
      <c r="D157" s="1" t="str">
        <f>RR_SHORT_NAME</f>
        <v>CP</v>
      </c>
      <c r="E157" s="1" t="str">
        <f>RR_NAME</f>
        <v>Canadian Pacific</v>
      </c>
      <c r="F157" s="1" t="s">
        <v>47157</v>
      </c>
      <c r="G157" s="6">
        <f>E1L207C6</f>
        <v>1.1427269613216158</v>
      </c>
    </row>
    <row r="158" spans="1:7" x14ac:dyDescent="0.3">
      <c r="A158" s="11">
        <f>CURRENT_YEAR</f>
        <v>2022</v>
      </c>
      <c r="B158" s="11">
        <f>RRICC</f>
        <v>137700</v>
      </c>
      <c r="C158" s="7">
        <f>RR_ID</f>
        <v>6</v>
      </c>
      <c r="D158" s="1" t="str">
        <f>RR_SHORT_NAME</f>
        <v>CP</v>
      </c>
      <c r="E158" s="1" t="str">
        <f>RR_NAME</f>
        <v>Canadian Pacific</v>
      </c>
      <c r="F158" s="1" t="s">
        <v>47158</v>
      </c>
      <c r="G158" s="6">
        <f>E1L207C7</f>
        <v>0.48293557332835907</v>
      </c>
    </row>
    <row r="159" spans="1:7" x14ac:dyDescent="0.3">
      <c r="A159" s="11">
        <f>CURRENT_YEAR</f>
        <v>2022</v>
      </c>
      <c r="B159" s="11">
        <f>RRICC</f>
        <v>137700</v>
      </c>
      <c r="C159" s="7">
        <f>RR_ID</f>
        <v>6</v>
      </c>
      <c r="D159" s="1" t="str">
        <f>RR_SHORT_NAME</f>
        <v>CP</v>
      </c>
      <c r="E159" s="1" t="str">
        <f>RR_NAME</f>
        <v>Canadian Pacific</v>
      </c>
      <c r="F159" s="1" t="s">
        <v>47159</v>
      </c>
      <c r="G159" s="6">
        <f>E1L207C8</f>
        <v>-12.938112169465438</v>
      </c>
    </row>
    <row r="160" spans="1:7" x14ac:dyDescent="0.3">
      <c r="A160" s="11">
        <f>CURRENT_YEAR</f>
        <v>2022</v>
      </c>
      <c r="B160" s="11">
        <f>RRICC</f>
        <v>137700</v>
      </c>
      <c r="C160" s="7">
        <f>RR_ID</f>
        <v>6</v>
      </c>
      <c r="D160" s="1" t="str">
        <f>RR_SHORT_NAME</f>
        <v>CP</v>
      </c>
      <c r="E160" s="1" t="str">
        <f>RR_NAME</f>
        <v>Canadian Pacific</v>
      </c>
      <c r="F160" s="1" t="s">
        <v>47160</v>
      </c>
      <c r="G160" s="6">
        <f>E1L207C9</f>
        <v>93.119369094711359</v>
      </c>
    </row>
    <row r="161" spans="1:7" x14ac:dyDescent="0.3">
      <c r="A161" s="11">
        <f>CURRENT_YEAR</f>
        <v>2022</v>
      </c>
      <c r="B161" s="11">
        <f>RRICC</f>
        <v>137700</v>
      </c>
      <c r="C161" s="7">
        <f>RR_ID</f>
        <v>6</v>
      </c>
      <c r="D161" s="1" t="str">
        <f>RR_SHORT_NAME</f>
        <v>CP</v>
      </c>
      <c r="E161" s="1" t="str">
        <f>RR_NAME</f>
        <v>Canadian Pacific</v>
      </c>
      <c r="F161" s="1" t="s">
        <v>47161</v>
      </c>
      <c r="G161" s="6">
        <f>E1L207C10</f>
        <v>0.48293557332835907</v>
      </c>
    </row>
    <row r="162" spans="1:7" x14ac:dyDescent="0.3">
      <c r="A162" s="11">
        <f>CURRENT_YEAR</f>
        <v>2022</v>
      </c>
      <c r="B162" s="11">
        <f>RRICC</f>
        <v>137700</v>
      </c>
      <c r="C162" s="7">
        <f>RR_ID</f>
        <v>6</v>
      </c>
      <c r="D162" s="1" t="str">
        <f>RR_SHORT_NAME</f>
        <v>CP</v>
      </c>
      <c r="E162" s="1" t="str">
        <f>RR_NAME</f>
        <v>Canadian Pacific</v>
      </c>
      <c r="F162" s="1" t="s">
        <v>47162</v>
      </c>
      <c r="G162" s="6">
        <f>E1L207C11</f>
        <v>-12.938112169465434</v>
      </c>
    </row>
    <row r="163" spans="1:7" x14ac:dyDescent="0.3">
      <c r="A163" s="11">
        <f>CURRENT_YEAR</f>
        <v>2022</v>
      </c>
      <c r="B163" s="11">
        <f>RRICC</f>
        <v>137700</v>
      </c>
      <c r="C163" s="7">
        <f>RR_ID</f>
        <v>6</v>
      </c>
      <c r="D163" s="1" t="str">
        <f>RR_SHORT_NAME</f>
        <v>CP</v>
      </c>
      <c r="E163" s="1" t="str">
        <f>RR_NAME</f>
        <v>Canadian Pacific</v>
      </c>
      <c r="F163" s="1" t="s">
        <v>47163</v>
      </c>
      <c r="G163" s="6">
        <f>E1L207C12</f>
        <v>93.119369094711359</v>
      </c>
    </row>
    <row r="164" spans="1:7" x14ac:dyDescent="0.3">
      <c r="A164" s="11">
        <f>CURRENT_YEAR</f>
        <v>2022</v>
      </c>
      <c r="B164" s="11">
        <f>RRICC</f>
        <v>137700</v>
      </c>
      <c r="C164" s="7">
        <f>RR_ID</f>
        <v>6</v>
      </c>
      <c r="D164" s="1" t="str">
        <f>RR_SHORT_NAME</f>
        <v>CP</v>
      </c>
      <c r="E164" s="1" t="str">
        <f>RR_NAME</f>
        <v>Canadian Pacific</v>
      </c>
      <c r="F164" s="1" t="s">
        <v>47164</v>
      </c>
      <c r="G164" s="6">
        <f>E1L207C13</f>
        <v>0</v>
      </c>
    </row>
    <row r="165" spans="1:7" x14ac:dyDescent="0.3">
      <c r="A165" s="11">
        <f>CURRENT_YEAR</f>
        <v>2022</v>
      </c>
      <c r="B165" s="11">
        <f>RRICC</f>
        <v>137700</v>
      </c>
      <c r="C165" s="7">
        <f>RR_ID</f>
        <v>6</v>
      </c>
      <c r="D165" s="1" t="str">
        <f>RR_SHORT_NAME</f>
        <v>CP</v>
      </c>
      <c r="E165" s="1" t="str">
        <f>RR_NAME</f>
        <v>Canadian Pacific</v>
      </c>
      <c r="F165" s="1" t="s">
        <v>47165</v>
      </c>
      <c r="G165" s="6">
        <f>E1L208C1</f>
        <v>0</v>
      </c>
    </row>
    <row r="166" spans="1:7" x14ac:dyDescent="0.3">
      <c r="A166" s="11">
        <f>CURRENT_YEAR</f>
        <v>2022</v>
      </c>
      <c r="B166" s="11">
        <f>RRICC</f>
        <v>137700</v>
      </c>
      <c r="C166" s="7">
        <f>RR_ID</f>
        <v>6</v>
      </c>
      <c r="D166" s="1" t="str">
        <f>RR_SHORT_NAME</f>
        <v>CP</v>
      </c>
      <c r="E166" s="1" t="str">
        <f>RR_NAME</f>
        <v>Canadian Pacific</v>
      </c>
      <c r="F166" s="1" t="s">
        <v>47166</v>
      </c>
      <c r="G166" s="6">
        <f>E1L208C2</f>
        <v>1.0632561851040563E-2</v>
      </c>
    </row>
    <row r="167" spans="1:7" x14ac:dyDescent="0.3">
      <c r="A167" s="11">
        <f>CURRENT_YEAR</f>
        <v>2022</v>
      </c>
      <c r="B167" s="11">
        <f>RRICC</f>
        <v>137700</v>
      </c>
      <c r="C167" s="7">
        <f>RR_ID</f>
        <v>6</v>
      </c>
      <c r="D167" s="1" t="str">
        <f>RR_SHORT_NAME</f>
        <v>CP</v>
      </c>
      <c r="E167" s="1" t="str">
        <f>RR_NAME</f>
        <v>Canadian Pacific</v>
      </c>
      <c r="F167" s="1" t="s">
        <v>47167</v>
      </c>
      <c r="G167" s="6">
        <f>E1L208C3</f>
        <v>0</v>
      </c>
    </row>
    <row r="168" spans="1:7" x14ac:dyDescent="0.3">
      <c r="A168" s="11">
        <f>CURRENT_YEAR</f>
        <v>2022</v>
      </c>
      <c r="B168" s="11">
        <f>RRICC</f>
        <v>137700</v>
      </c>
      <c r="C168" s="7">
        <f>RR_ID</f>
        <v>6</v>
      </c>
      <c r="D168" s="1" t="str">
        <f>RR_SHORT_NAME</f>
        <v>CP</v>
      </c>
      <c r="E168" s="1" t="str">
        <f>RR_NAME</f>
        <v>Canadian Pacific</v>
      </c>
      <c r="F168" s="1" t="s">
        <v>47168</v>
      </c>
      <c r="G168" s="6">
        <f>E1L208C4</f>
        <v>0</v>
      </c>
    </row>
    <row r="169" spans="1:7" x14ac:dyDescent="0.3">
      <c r="A169" s="11">
        <f>CURRENT_YEAR</f>
        <v>2022</v>
      </c>
      <c r="B169" s="11">
        <f>RRICC</f>
        <v>137700</v>
      </c>
      <c r="C169" s="7">
        <f>RR_ID</f>
        <v>6</v>
      </c>
      <c r="D169" s="1" t="str">
        <f>RR_SHORT_NAME</f>
        <v>CP</v>
      </c>
      <c r="E169" s="1" t="str">
        <f>RR_NAME</f>
        <v>Canadian Pacific</v>
      </c>
      <c r="F169" s="1" t="s">
        <v>47169</v>
      </c>
      <c r="G169" s="6">
        <f>E1L208C5</f>
        <v>2.7644660812705221E-2</v>
      </c>
    </row>
    <row r="170" spans="1:7" x14ac:dyDescent="0.3">
      <c r="A170" s="11">
        <f>CURRENT_YEAR</f>
        <v>2022</v>
      </c>
      <c r="B170" s="11">
        <f>RRICC</f>
        <v>137700</v>
      </c>
      <c r="C170" s="7">
        <f>RR_ID</f>
        <v>6</v>
      </c>
      <c r="D170" s="1" t="str">
        <f>RR_SHORT_NAME</f>
        <v>CP</v>
      </c>
      <c r="E170" s="1" t="str">
        <f>RR_NAME</f>
        <v>Canadian Pacific</v>
      </c>
      <c r="F170" s="1" t="s">
        <v>47170</v>
      </c>
      <c r="G170" s="6">
        <f>E1L208C6</f>
        <v>0</v>
      </c>
    </row>
    <row r="171" spans="1:7" x14ac:dyDescent="0.3">
      <c r="A171" s="11">
        <f>CURRENT_YEAR</f>
        <v>2022</v>
      </c>
      <c r="B171" s="11">
        <f>RRICC</f>
        <v>137700</v>
      </c>
      <c r="C171" s="7">
        <f>RR_ID</f>
        <v>6</v>
      </c>
      <c r="D171" s="1" t="str">
        <f>RR_SHORT_NAME</f>
        <v>CP</v>
      </c>
      <c r="E171" s="1" t="str">
        <f>RR_NAME</f>
        <v>Canadian Pacific</v>
      </c>
      <c r="F171" s="1" t="s">
        <v>47171</v>
      </c>
      <c r="G171" s="6">
        <f>E1L208C7</f>
        <v>0</v>
      </c>
    </row>
    <row r="172" spans="1:7" x14ac:dyDescent="0.3">
      <c r="A172" s="11">
        <f>CURRENT_YEAR</f>
        <v>2022</v>
      </c>
      <c r="B172" s="11">
        <f>RRICC</f>
        <v>137700</v>
      </c>
      <c r="C172" s="7">
        <f>RR_ID</f>
        <v>6</v>
      </c>
      <c r="D172" s="1" t="str">
        <f>RR_SHORT_NAME</f>
        <v>CP</v>
      </c>
      <c r="E172" s="1" t="str">
        <f>RR_NAME</f>
        <v>Canadian Pacific</v>
      </c>
      <c r="F172" s="1" t="s">
        <v>47172</v>
      </c>
      <c r="G172" s="6">
        <f>E1L208C8</f>
        <v>19.726407775082723</v>
      </c>
    </row>
    <row r="173" spans="1:7" x14ac:dyDescent="0.3">
      <c r="A173" s="11">
        <f>CURRENT_YEAR</f>
        <v>2022</v>
      </c>
      <c r="B173" s="11">
        <f>RRICC</f>
        <v>137700</v>
      </c>
      <c r="C173" s="7">
        <f>RR_ID</f>
        <v>6</v>
      </c>
      <c r="D173" s="1" t="str">
        <f>RR_SHORT_NAME</f>
        <v>CP</v>
      </c>
      <c r="E173" s="1" t="str">
        <f>RR_NAME</f>
        <v>Canadian Pacific</v>
      </c>
      <c r="F173" s="1" t="s">
        <v>47173</v>
      </c>
      <c r="G173" s="6">
        <f>E1L208C9</f>
        <v>0</v>
      </c>
    </row>
    <row r="174" spans="1:7" x14ac:dyDescent="0.3">
      <c r="A174" s="11">
        <f>CURRENT_YEAR</f>
        <v>2022</v>
      </c>
      <c r="B174" s="11">
        <f>RRICC</f>
        <v>137700</v>
      </c>
      <c r="C174" s="7">
        <f>RR_ID</f>
        <v>6</v>
      </c>
      <c r="D174" s="1" t="str">
        <f>RR_SHORT_NAME</f>
        <v>CP</v>
      </c>
      <c r="E174" s="1" t="str">
        <f>RR_NAME</f>
        <v>Canadian Pacific</v>
      </c>
      <c r="F174" s="1" t="s">
        <v>47174</v>
      </c>
      <c r="G174" s="6">
        <f>E1L208C10</f>
        <v>0</v>
      </c>
    </row>
    <row r="175" spans="1:7" x14ac:dyDescent="0.3">
      <c r="A175" s="11">
        <f>CURRENT_YEAR</f>
        <v>2022</v>
      </c>
      <c r="B175" s="11">
        <f>RRICC</f>
        <v>137700</v>
      </c>
      <c r="C175" s="7">
        <f>RR_ID</f>
        <v>6</v>
      </c>
      <c r="D175" s="1" t="str">
        <f>RR_SHORT_NAME</f>
        <v>CP</v>
      </c>
      <c r="E175" s="1" t="str">
        <f>RR_NAME</f>
        <v>Canadian Pacific</v>
      </c>
      <c r="F175" s="1" t="s">
        <v>47175</v>
      </c>
      <c r="G175" s="6">
        <f>E1L208C11</f>
        <v>19.72640777508272</v>
      </c>
    </row>
    <row r="176" spans="1:7" x14ac:dyDescent="0.3">
      <c r="A176" s="11">
        <f>CURRENT_YEAR</f>
        <v>2022</v>
      </c>
      <c r="B176" s="11">
        <f>RRICC</f>
        <v>137700</v>
      </c>
      <c r="C176" s="7">
        <f>RR_ID</f>
        <v>6</v>
      </c>
      <c r="D176" s="1" t="str">
        <f>RR_SHORT_NAME</f>
        <v>CP</v>
      </c>
      <c r="E176" s="1" t="str">
        <f>RR_NAME</f>
        <v>Canadian Pacific</v>
      </c>
      <c r="F176" s="1" t="s">
        <v>47176</v>
      </c>
      <c r="G176" s="6">
        <f>E1L208C12</f>
        <v>0</v>
      </c>
    </row>
    <row r="177" spans="1:7" x14ac:dyDescent="0.3">
      <c r="A177" s="11">
        <f>CURRENT_YEAR</f>
        <v>2022</v>
      </c>
      <c r="B177" s="11">
        <f>RRICC</f>
        <v>137700</v>
      </c>
      <c r="C177" s="7">
        <f>RR_ID</f>
        <v>6</v>
      </c>
      <c r="D177" s="1" t="str">
        <f>RR_SHORT_NAME</f>
        <v>CP</v>
      </c>
      <c r="E177" s="1" t="str">
        <f>RR_NAME</f>
        <v>Canadian Pacific</v>
      </c>
      <c r="F177" s="1" t="s">
        <v>47177</v>
      </c>
      <c r="G177" s="6">
        <f>E1L208C13</f>
        <v>0</v>
      </c>
    </row>
    <row r="178" spans="1:7" x14ac:dyDescent="0.3">
      <c r="A178" s="11">
        <f>CURRENT_YEAR</f>
        <v>2022</v>
      </c>
      <c r="B178" s="11">
        <f>RRICC</f>
        <v>137700</v>
      </c>
      <c r="C178" s="7">
        <f>RR_ID</f>
        <v>6</v>
      </c>
      <c r="D178" s="1" t="str">
        <f>RR_SHORT_NAME</f>
        <v>CP</v>
      </c>
      <c r="E178" s="1" t="str">
        <f>RR_NAME</f>
        <v>Canadian Pacific</v>
      </c>
      <c r="F178" s="1" t="s">
        <v>47178</v>
      </c>
      <c r="G178" s="6">
        <f>E1L209C1</f>
        <v>0</v>
      </c>
    </row>
    <row r="179" spans="1:7" x14ac:dyDescent="0.3">
      <c r="A179" s="11">
        <f>CURRENT_YEAR</f>
        <v>2022</v>
      </c>
      <c r="B179" s="11">
        <f>RRICC</f>
        <v>137700</v>
      </c>
      <c r="C179" s="7">
        <f>RR_ID</f>
        <v>6</v>
      </c>
      <c r="D179" s="1" t="str">
        <f>RR_SHORT_NAME</f>
        <v>CP</v>
      </c>
      <c r="E179" s="1" t="str">
        <f>RR_NAME</f>
        <v>Canadian Pacific</v>
      </c>
      <c r="F179" s="1" t="s">
        <v>47179</v>
      </c>
      <c r="G179" s="6">
        <f>E1L209C2</f>
        <v>0</v>
      </c>
    </row>
    <row r="180" spans="1:7" x14ac:dyDescent="0.3">
      <c r="A180" s="11">
        <f>CURRENT_YEAR</f>
        <v>2022</v>
      </c>
      <c r="B180" s="11">
        <f>RRICC</f>
        <v>137700</v>
      </c>
      <c r="C180" s="7">
        <f>RR_ID</f>
        <v>6</v>
      </c>
      <c r="D180" s="1" t="str">
        <f>RR_SHORT_NAME</f>
        <v>CP</v>
      </c>
      <c r="E180" s="1" t="str">
        <f>RR_NAME</f>
        <v>Canadian Pacific</v>
      </c>
      <c r="F180" s="1" t="s">
        <v>47180</v>
      </c>
      <c r="G180" s="6">
        <f>E1L209C3</f>
        <v>0</v>
      </c>
    </row>
    <row r="181" spans="1:7" x14ac:dyDescent="0.3">
      <c r="A181" s="11">
        <f>CURRENT_YEAR</f>
        <v>2022</v>
      </c>
      <c r="B181" s="11">
        <f>RRICC</f>
        <v>137700</v>
      </c>
      <c r="C181" s="7">
        <f>RR_ID</f>
        <v>6</v>
      </c>
      <c r="D181" s="1" t="str">
        <f>RR_SHORT_NAME</f>
        <v>CP</v>
      </c>
      <c r="E181" s="1" t="str">
        <f>RR_NAME</f>
        <v>Canadian Pacific</v>
      </c>
      <c r="F181" s="1" t="s">
        <v>47181</v>
      </c>
      <c r="G181" s="6">
        <f>E1L209C4</f>
        <v>0</v>
      </c>
    </row>
    <row r="182" spans="1:7" x14ac:dyDescent="0.3">
      <c r="A182" s="11">
        <f>CURRENT_YEAR</f>
        <v>2022</v>
      </c>
      <c r="B182" s="11">
        <f>RRICC</f>
        <v>137700</v>
      </c>
      <c r="C182" s="7">
        <f>RR_ID</f>
        <v>6</v>
      </c>
      <c r="D182" s="1" t="str">
        <f>RR_SHORT_NAME</f>
        <v>CP</v>
      </c>
      <c r="E182" s="1" t="str">
        <f>RR_NAME</f>
        <v>Canadian Pacific</v>
      </c>
      <c r="F182" s="1" t="s">
        <v>47182</v>
      </c>
      <c r="G182" s="6">
        <f>E1L209C5</f>
        <v>0</v>
      </c>
    </row>
    <row r="183" spans="1:7" x14ac:dyDescent="0.3">
      <c r="A183" s="11">
        <f>CURRENT_YEAR</f>
        <v>2022</v>
      </c>
      <c r="B183" s="11">
        <f>RRICC</f>
        <v>137700</v>
      </c>
      <c r="C183" s="7">
        <f>RR_ID</f>
        <v>6</v>
      </c>
      <c r="D183" s="1" t="str">
        <f>RR_SHORT_NAME</f>
        <v>CP</v>
      </c>
      <c r="E183" s="1" t="str">
        <f>RR_NAME</f>
        <v>Canadian Pacific</v>
      </c>
      <c r="F183" s="1" t="s">
        <v>47183</v>
      </c>
      <c r="G183" s="6">
        <f>E1L209C6</f>
        <v>0</v>
      </c>
    </row>
    <row r="184" spans="1:7" x14ac:dyDescent="0.3">
      <c r="A184" s="11">
        <f>CURRENT_YEAR</f>
        <v>2022</v>
      </c>
      <c r="B184" s="11">
        <f>RRICC</f>
        <v>137700</v>
      </c>
      <c r="C184" s="7">
        <f>RR_ID</f>
        <v>6</v>
      </c>
      <c r="D184" s="1" t="str">
        <f>RR_SHORT_NAME</f>
        <v>CP</v>
      </c>
      <c r="E184" s="1" t="str">
        <f>RR_NAME</f>
        <v>Canadian Pacific</v>
      </c>
      <c r="F184" s="1" t="s">
        <v>47184</v>
      </c>
      <c r="G184" s="6">
        <f>E1L209C7</f>
        <v>0</v>
      </c>
    </row>
    <row r="185" spans="1:7" x14ac:dyDescent="0.3">
      <c r="A185" s="11">
        <f>CURRENT_YEAR</f>
        <v>2022</v>
      </c>
      <c r="B185" s="11">
        <f>RRICC</f>
        <v>137700</v>
      </c>
      <c r="C185" s="7">
        <f>RR_ID</f>
        <v>6</v>
      </c>
      <c r="D185" s="1" t="str">
        <f>RR_SHORT_NAME</f>
        <v>CP</v>
      </c>
      <c r="E185" s="1" t="str">
        <f>RR_NAME</f>
        <v>Canadian Pacific</v>
      </c>
      <c r="F185" s="1" t="s">
        <v>47185</v>
      </c>
      <c r="G185" s="6">
        <f>E1L209C8</f>
        <v>159.20393842576149</v>
      </c>
    </row>
    <row r="186" spans="1:7" x14ac:dyDescent="0.3">
      <c r="A186" s="11">
        <f>CURRENT_YEAR</f>
        <v>2022</v>
      </c>
      <c r="B186" s="11">
        <f>RRICC</f>
        <v>137700</v>
      </c>
      <c r="C186" s="7">
        <f>RR_ID</f>
        <v>6</v>
      </c>
      <c r="D186" s="1" t="str">
        <f>RR_SHORT_NAME</f>
        <v>CP</v>
      </c>
      <c r="E186" s="1" t="str">
        <f>RR_NAME</f>
        <v>Canadian Pacific</v>
      </c>
      <c r="F186" s="1" t="s">
        <v>47186</v>
      </c>
      <c r="G186" s="6">
        <f>E1L209C9</f>
        <v>0</v>
      </c>
    </row>
    <row r="187" spans="1:7" x14ac:dyDescent="0.3">
      <c r="A187" s="11">
        <f>CURRENT_YEAR</f>
        <v>2022</v>
      </c>
      <c r="B187" s="11">
        <f>RRICC</f>
        <v>137700</v>
      </c>
      <c r="C187" s="7">
        <f>RR_ID</f>
        <v>6</v>
      </c>
      <c r="D187" s="1" t="str">
        <f>RR_SHORT_NAME</f>
        <v>CP</v>
      </c>
      <c r="E187" s="1" t="str">
        <f>RR_NAME</f>
        <v>Canadian Pacific</v>
      </c>
      <c r="F187" s="1" t="s">
        <v>47187</v>
      </c>
      <c r="G187" s="6">
        <f>E1L209C10</f>
        <v>0</v>
      </c>
    </row>
    <row r="188" spans="1:7" x14ac:dyDescent="0.3">
      <c r="A188" s="11">
        <f>CURRENT_YEAR</f>
        <v>2022</v>
      </c>
      <c r="B188" s="11">
        <f>RRICC</f>
        <v>137700</v>
      </c>
      <c r="C188" s="7">
        <f>RR_ID</f>
        <v>6</v>
      </c>
      <c r="D188" s="1" t="str">
        <f>RR_SHORT_NAME</f>
        <v>CP</v>
      </c>
      <c r="E188" s="1" t="str">
        <f>RR_NAME</f>
        <v>Canadian Pacific</v>
      </c>
      <c r="F188" s="1" t="s">
        <v>47188</v>
      </c>
      <c r="G188" s="6">
        <f>E1L209C11</f>
        <v>159.20393842576149</v>
      </c>
    </row>
    <row r="189" spans="1:7" x14ac:dyDescent="0.3">
      <c r="A189" s="11">
        <f>CURRENT_YEAR</f>
        <v>2022</v>
      </c>
      <c r="B189" s="11">
        <f>RRICC</f>
        <v>137700</v>
      </c>
      <c r="C189" s="7">
        <f>RR_ID</f>
        <v>6</v>
      </c>
      <c r="D189" s="1" t="str">
        <f>RR_SHORT_NAME</f>
        <v>CP</v>
      </c>
      <c r="E189" s="1" t="str">
        <f>RR_NAME</f>
        <v>Canadian Pacific</v>
      </c>
      <c r="F189" s="1" t="s">
        <v>47189</v>
      </c>
      <c r="G189" s="6">
        <f>E1L209C12</f>
        <v>0</v>
      </c>
    </row>
    <row r="190" spans="1:7" x14ac:dyDescent="0.3">
      <c r="A190" s="11">
        <f>CURRENT_YEAR</f>
        <v>2022</v>
      </c>
      <c r="B190" s="11">
        <f>RRICC</f>
        <v>137700</v>
      </c>
      <c r="C190" s="7">
        <f>RR_ID</f>
        <v>6</v>
      </c>
      <c r="D190" s="1" t="str">
        <f>RR_SHORT_NAME</f>
        <v>CP</v>
      </c>
      <c r="E190" s="1" t="str">
        <f>RR_NAME</f>
        <v>Canadian Pacific</v>
      </c>
      <c r="F190" s="1" t="s">
        <v>47190</v>
      </c>
      <c r="G190" s="6">
        <f>E1L209C13</f>
        <v>0</v>
      </c>
    </row>
    <row r="191" spans="1:7" x14ac:dyDescent="0.3">
      <c r="A191" s="11">
        <f>CURRENT_YEAR</f>
        <v>2022</v>
      </c>
      <c r="B191" s="11">
        <f>RRICC</f>
        <v>137700</v>
      </c>
      <c r="C191" s="7">
        <f>RR_ID</f>
        <v>6</v>
      </c>
      <c r="D191" s="1" t="str">
        <f>RR_SHORT_NAME</f>
        <v>CP</v>
      </c>
      <c r="E191" s="1" t="str">
        <f>RR_NAME</f>
        <v>Canadian Pacific</v>
      </c>
      <c r="F191" s="1" t="s">
        <v>47191</v>
      </c>
      <c r="G191" s="6">
        <f>E1L210C1</f>
        <v>0</v>
      </c>
    </row>
    <row r="192" spans="1:7" x14ac:dyDescent="0.3">
      <c r="A192" s="11">
        <f>CURRENT_YEAR</f>
        <v>2022</v>
      </c>
      <c r="B192" s="11">
        <f>RRICC</f>
        <v>137700</v>
      </c>
      <c r="C192" s="7">
        <f>RR_ID</f>
        <v>6</v>
      </c>
      <c r="D192" s="1" t="str">
        <f>RR_SHORT_NAME</f>
        <v>CP</v>
      </c>
      <c r="E192" s="1" t="str">
        <f>RR_NAME</f>
        <v>Canadian Pacific</v>
      </c>
      <c r="F192" s="1" t="s">
        <v>47192</v>
      </c>
      <c r="G192" s="6">
        <f>E1L210C2</f>
        <v>0</v>
      </c>
    </row>
    <row r="193" spans="1:7" x14ac:dyDescent="0.3">
      <c r="A193" s="11">
        <f>CURRENT_YEAR</f>
        <v>2022</v>
      </c>
      <c r="B193" s="11">
        <f>RRICC</f>
        <v>137700</v>
      </c>
      <c r="C193" s="7">
        <f>RR_ID</f>
        <v>6</v>
      </c>
      <c r="D193" s="1" t="str">
        <f>RR_SHORT_NAME</f>
        <v>CP</v>
      </c>
      <c r="E193" s="1" t="str">
        <f>RR_NAME</f>
        <v>Canadian Pacific</v>
      </c>
      <c r="F193" s="1" t="s">
        <v>47193</v>
      </c>
      <c r="G193" s="6">
        <f>E1L210C3</f>
        <v>0</v>
      </c>
    </row>
    <row r="194" spans="1:7" x14ac:dyDescent="0.3">
      <c r="A194" s="11">
        <f>CURRENT_YEAR</f>
        <v>2022</v>
      </c>
      <c r="B194" s="11">
        <f>RRICC</f>
        <v>137700</v>
      </c>
      <c r="C194" s="7">
        <f>RR_ID</f>
        <v>6</v>
      </c>
      <c r="D194" s="1" t="str">
        <f>RR_SHORT_NAME</f>
        <v>CP</v>
      </c>
      <c r="E194" s="1" t="str">
        <f>RR_NAME</f>
        <v>Canadian Pacific</v>
      </c>
      <c r="F194" s="1" t="s">
        <v>47194</v>
      </c>
      <c r="G194" s="6">
        <f>E1L210C4</f>
        <v>0</v>
      </c>
    </row>
    <row r="195" spans="1:7" x14ac:dyDescent="0.3">
      <c r="A195" s="11">
        <f>CURRENT_YEAR</f>
        <v>2022</v>
      </c>
      <c r="B195" s="11">
        <f>RRICC</f>
        <v>137700</v>
      </c>
      <c r="C195" s="7">
        <f>RR_ID</f>
        <v>6</v>
      </c>
      <c r="D195" s="1" t="str">
        <f>RR_SHORT_NAME</f>
        <v>CP</v>
      </c>
      <c r="E195" s="1" t="str">
        <f>RR_NAME</f>
        <v>Canadian Pacific</v>
      </c>
      <c r="F195" s="1" t="s">
        <v>47195</v>
      </c>
      <c r="G195" s="6">
        <f>E1L210C5</f>
        <v>0</v>
      </c>
    </row>
    <row r="196" spans="1:7" x14ac:dyDescent="0.3">
      <c r="A196" s="11">
        <f>CURRENT_YEAR</f>
        <v>2022</v>
      </c>
      <c r="B196" s="11">
        <f>RRICC</f>
        <v>137700</v>
      </c>
      <c r="C196" s="7">
        <f>RR_ID</f>
        <v>6</v>
      </c>
      <c r="D196" s="1" t="str">
        <f>RR_SHORT_NAME</f>
        <v>CP</v>
      </c>
      <c r="E196" s="1" t="str">
        <f>RR_NAME</f>
        <v>Canadian Pacific</v>
      </c>
      <c r="F196" s="1" t="s">
        <v>47196</v>
      </c>
      <c r="G196" s="6">
        <f>E1L210C6</f>
        <v>0</v>
      </c>
    </row>
    <row r="197" spans="1:7" x14ac:dyDescent="0.3">
      <c r="A197" s="11">
        <f>CURRENT_YEAR</f>
        <v>2022</v>
      </c>
      <c r="B197" s="11">
        <f>RRICC</f>
        <v>137700</v>
      </c>
      <c r="C197" s="7">
        <f>RR_ID</f>
        <v>6</v>
      </c>
      <c r="D197" s="1" t="str">
        <f>RR_SHORT_NAME</f>
        <v>CP</v>
      </c>
      <c r="E197" s="1" t="str">
        <f>RR_NAME</f>
        <v>Canadian Pacific</v>
      </c>
      <c r="F197" s="1" t="s">
        <v>47197</v>
      </c>
      <c r="G197" s="6">
        <f>E1L210C7</f>
        <v>0</v>
      </c>
    </row>
    <row r="198" spans="1:7" x14ac:dyDescent="0.3">
      <c r="A198" s="11">
        <f>CURRENT_YEAR</f>
        <v>2022</v>
      </c>
      <c r="B198" s="11">
        <f>RRICC</f>
        <v>137700</v>
      </c>
      <c r="C198" s="7">
        <f>RR_ID</f>
        <v>6</v>
      </c>
      <c r="D198" s="1" t="str">
        <f>RR_SHORT_NAME</f>
        <v>CP</v>
      </c>
      <c r="E198" s="1" t="str">
        <f>RR_NAME</f>
        <v>Canadian Pacific</v>
      </c>
      <c r="F198" s="1" t="s">
        <v>47198</v>
      </c>
      <c r="G198" s="6">
        <f>E1L210C8</f>
        <v>0</v>
      </c>
    </row>
    <row r="199" spans="1:7" x14ac:dyDescent="0.3">
      <c r="A199" s="11">
        <f>CURRENT_YEAR</f>
        <v>2022</v>
      </c>
      <c r="B199" s="11">
        <f>RRICC</f>
        <v>137700</v>
      </c>
      <c r="C199" s="7">
        <f>RR_ID</f>
        <v>6</v>
      </c>
      <c r="D199" s="1" t="str">
        <f>RR_SHORT_NAME</f>
        <v>CP</v>
      </c>
      <c r="E199" s="1" t="str">
        <f>RR_NAME</f>
        <v>Canadian Pacific</v>
      </c>
      <c r="F199" s="1" t="s">
        <v>47199</v>
      </c>
      <c r="G199" s="6">
        <f>E1L210C9</f>
        <v>0</v>
      </c>
    </row>
    <row r="200" spans="1:7" x14ac:dyDescent="0.3">
      <c r="A200" s="11">
        <f>CURRENT_YEAR</f>
        <v>2022</v>
      </c>
      <c r="B200" s="11">
        <f>RRICC</f>
        <v>137700</v>
      </c>
      <c r="C200" s="7">
        <f>RR_ID</f>
        <v>6</v>
      </c>
      <c r="D200" s="1" t="str">
        <f>RR_SHORT_NAME</f>
        <v>CP</v>
      </c>
      <c r="E200" s="1" t="str">
        <f>RR_NAME</f>
        <v>Canadian Pacific</v>
      </c>
      <c r="F200" s="1" t="s">
        <v>47200</v>
      </c>
      <c r="G200" s="6">
        <f>E1L210C10</f>
        <v>0</v>
      </c>
    </row>
    <row r="201" spans="1:7" x14ac:dyDescent="0.3">
      <c r="A201" s="11">
        <f>CURRENT_YEAR</f>
        <v>2022</v>
      </c>
      <c r="B201" s="11">
        <f>RRICC</f>
        <v>137700</v>
      </c>
      <c r="C201" s="7">
        <f>RR_ID</f>
        <v>6</v>
      </c>
      <c r="D201" s="1" t="str">
        <f>RR_SHORT_NAME</f>
        <v>CP</v>
      </c>
      <c r="E201" s="1" t="str">
        <f>RR_NAME</f>
        <v>Canadian Pacific</v>
      </c>
      <c r="F201" s="1" t="s">
        <v>47201</v>
      </c>
      <c r="G201" s="6">
        <f>E1L210C11</f>
        <v>0</v>
      </c>
    </row>
    <row r="202" spans="1:7" x14ac:dyDescent="0.3">
      <c r="A202" s="11">
        <f>CURRENT_YEAR</f>
        <v>2022</v>
      </c>
      <c r="B202" s="11">
        <f>RRICC</f>
        <v>137700</v>
      </c>
      <c r="C202" s="7">
        <f>RR_ID</f>
        <v>6</v>
      </c>
      <c r="D202" s="1" t="str">
        <f>RR_SHORT_NAME</f>
        <v>CP</v>
      </c>
      <c r="E202" s="1" t="str">
        <f>RR_NAME</f>
        <v>Canadian Pacific</v>
      </c>
      <c r="F202" s="1" t="s">
        <v>47202</v>
      </c>
      <c r="G202" s="6">
        <f>E1L210C12</f>
        <v>0</v>
      </c>
    </row>
    <row r="203" spans="1:7" x14ac:dyDescent="0.3">
      <c r="A203" s="11">
        <f>CURRENT_YEAR</f>
        <v>2022</v>
      </c>
      <c r="B203" s="11">
        <f>RRICC</f>
        <v>137700</v>
      </c>
      <c r="C203" s="7">
        <f>RR_ID</f>
        <v>6</v>
      </c>
      <c r="D203" s="1" t="str">
        <f>RR_SHORT_NAME</f>
        <v>CP</v>
      </c>
      <c r="E203" s="1" t="str">
        <f>RR_NAME</f>
        <v>Canadian Pacific</v>
      </c>
      <c r="F203" s="1" t="s">
        <v>47203</v>
      </c>
      <c r="G203" s="6">
        <f>E1L210C13</f>
        <v>0</v>
      </c>
    </row>
    <row r="204" spans="1:7" x14ac:dyDescent="0.3">
      <c r="A204" s="11">
        <f>CURRENT_YEAR</f>
        <v>2022</v>
      </c>
      <c r="B204" s="11">
        <f>RRICC</f>
        <v>137700</v>
      </c>
      <c r="C204" s="7">
        <f>RR_ID</f>
        <v>6</v>
      </c>
      <c r="D204" s="1" t="str">
        <f>RR_SHORT_NAME</f>
        <v>CP</v>
      </c>
      <c r="E204" s="1" t="str">
        <f>RR_NAME</f>
        <v>Canadian Pacific</v>
      </c>
      <c r="F204" s="1" t="s">
        <v>47204</v>
      </c>
      <c r="G204" s="6">
        <f>E1L211C1</f>
        <v>0</v>
      </c>
    </row>
    <row r="205" spans="1:7" x14ac:dyDescent="0.3">
      <c r="A205" s="11">
        <f>CURRENT_YEAR</f>
        <v>2022</v>
      </c>
      <c r="B205" s="11">
        <f>RRICC</f>
        <v>137700</v>
      </c>
      <c r="C205" s="7">
        <f>RR_ID</f>
        <v>6</v>
      </c>
      <c r="D205" s="1" t="str">
        <f>RR_SHORT_NAME</f>
        <v>CP</v>
      </c>
      <c r="E205" s="1" t="str">
        <f>RR_NAME</f>
        <v>Canadian Pacific</v>
      </c>
      <c r="F205" s="1" t="s">
        <v>47205</v>
      </c>
      <c r="G205" s="6">
        <f>E1L211C2</f>
        <v>5.7910880798102631E-2</v>
      </c>
    </row>
    <row r="206" spans="1:7" x14ac:dyDescent="0.3">
      <c r="A206" s="11">
        <f>CURRENT_YEAR</f>
        <v>2022</v>
      </c>
      <c r="B206" s="11">
        <f>RRICC</f>
        <v>137700</v>
      </c>
      <c r="C206" s="7">
        <f>RR_ID</f>
        <v>6</v>
      </c>
      <c r="D206" s="1" t="str">
        <f>RR_SHORT_NAME</f>
        <v>CP</v>
      </c>
      <c r="E206" s="1" t="str">
        <f>RR_NAME</f>
        <v>Canadian Pacific</v>
      </c>
      <c r="F206" s="1" t="s">
        <v>47206</v>
      </c>
      <c r="G206" s="6">
        <f>E1L211C3</f>
        <v>0</v>
      </c>
    </row>
    <row r="207" spans="1:7" x14ac:dyDescent="0.3">
      <c r="A207" s="11">
        <f>CURRENT_YEAR</f>
        <v>2022</v>
      </c>
      <c r="B207" s="11">
        <f>RRICC</f>
        <v>137700</v>
      </c>
      <c r="C207" s="7">
        <f>RR_ID</f>
        <v>6</v>
      </c>
      <c r="D207" s="1" t="str">
        <f>RR_SHORT_NAME</f>
        <v>CP</v>
      </c>
      <c r="E207" s="1" t="str">
        <f>RR_NAME</f>
        <v>Canadian Pacific</v>
      </c>
      <c r="F207" s="1" t="s">
        <v>47207</v>
      </c>
      <c r="G207" s="6">
        <f>E1L211C4</f>
        <v>0</v>
      </c>
    </row>
    <row r="208" spans="1:7" x14ac:dyDescent="0.3">
      <c r="A208" s="11">
        <f>CURRENT_YEAR</f>
        <v>2022</v>
      </c>
      <c r="B208" s="11">
        <f>RRICC</f>
        <v>137700</v>
      </c>
      <c r="C208" s="7">
        <f>RR_ID</f>
        <v>6</v>
      </c>
      <c r="D208" s="1" t="str">
        <f>RR_SHORT_NAME</f>
        <v>CP</v>
      </c>
      <c r="E208" s="1" t="str">
        <f>RR_NAME</f>
        <v>Canadian Pacific</v>
      </c>
      <c r="F208" s="1" t="s">
        <v>47208</v>
      </c>
      <c r="G208" s="6">
        <f>E1L211C5</f>
        <v>0.15056829007506664</v>
      </c>
    </row>
    <row r="209" spans="1:7" x14ac:dyDescent="0.3">
      <c r="A209" s="11">
        <f>CURRENT_YEAR</f>
        <v>2022</v>
      </c>
      <c r="B209" s="11">
        <f>RRICC</f>
        <v>137700</v>
      </c>
      <c r="C209" s="7">
        <f>RR_ID</f>
        <v>6</v>
      </c>
      <c r="D209" s="1" t="str">
        <f>RR_SHORT_NAME</f>
        <v>CP</v>
      </c>
      <c r="E209" s="1" t="str">
        <f>RR_NAME</f>
        <v>Canadian Pacific</v>
      </c>
      <c r="F209" s="1" t="s">
        <v>47209</v>
      </c>
      <c r="G209" s="6">
        <f>E1L211C6</f>
        <v>0</v>
      </c>
    </row>
    <row r="210" spans="1:7" x14ac:dyDescent="0.3">
      <c r="A210" s="11">
        <f>CURRENT_YEAR</f>
        <v>2022</v>
      </c>
      <c r="B210" s="11">
        <f>RRICC</f>
        <v>137700</v>
      </c>
      <c r="C210" s="7">
        <f>RR_ID</f>
        <v>6</v>
      </c>
      <c r="D210" s="1" t="str">
        <f>RR_SHORT_NAME</f>
        <v>CP</v>
      </c>
      <c r="E210" s="1" t="str">
        <f>RR_NAME</f>
        <v>Canadian Pacific</v>
      </c>
      <c r="F210" s="1" t="s">
        <v>47210</v>
      </c>
      <c r="G210" s="6">
        <f>E1L211C7</f>
        <v>0</v>
      </c>
    </row>
    <row r="211" spans="1:7" x14ac:dyDescent="0.3">
      <c r="A211" s="11">
        <f>CURRENT_YEAR</f>
        <v>2022</v>
      </c>
      <c r="B211" s="11">
        <f>RRICC</f>
        <v>137700</v>
      </c>
      <c r="C211" s="7">
        <f>RR_ID</f>
        <v>6</v>
      </c>
      <c r="D211" s="1" t="str">
        <f>RR_SHORT_NAME</f>
        <v>CP</v>
      </c>
      <c r="E211" s="1" t="str">
        <f>RR_NAME</f>
        <v>Canadian Pacific</v>
      </c>
      <c r="F211" s="1" t="s">
        <v>47211</v>
      </c>
      <c r="G211" s="6">
        <f>E1L211C8</f>
        <v>85.227730869502537</v>
      </c>
    </row>
    <row r="212" spans="1:7" x14ac:dyDescent="0.3">
      <c r="A212" s="11">
        <f>CURRENT_YEAR</f>
        <v>2022</v>
      </c>
      <c r="B212" s="11">
        <f>RRICC</f>
        <v>137700</v>
      </c>
      <c r="C212" s="7">
        <f>RR_ID</f>
        <v>6</v>
      </c>
      <c r="D212" s="1" t="str">
        <f>RR_SHORT_NAME</f>
        <v>CP</v>
      </c>
      <c r="E212" s="1" t="str">
        <f>RR_NAME</f>
        <v>Canadian Pacific</v>
      </c>
      <c r="F212" s="1" t="s">
        <v>47212</v>
      </c>
      <c r="G212" s="6">
        <f>E1L211C9</f>
        <v>0</v>
      </c>
    </row>
    <row r="213" spans="1:7" x14ac:dyDescent="0.3">
      <c r="A213" s="11">
        <f>CURRENT_YEAR</f>
        <v>2022</v>
      </c>
      <c r="B213" s="11">
        <f>RRICC</f>
        <v>137700</v>
      </c>
      <c r="C213" s="7">
        <f>RR_ID</f>
        <v>6</v>
      </c>
      <c r="D213" s="1" t="str">
        <f>RR_SHORT_NAME</f>
        <v>CP</v>
      </c>
      <c r="E213" s="1" t="str">
        <f>RR_NAME</f>
        <v>Canadian Pacific</v>
      </c>
      <c r="F213" s="1" t="s">
        <v>47213</v>
      </c>
      <c r="G213" s="6">
        <f>E1L211C10</f>
        <v>0</v>
      </c>
    </row>
    <row r="214" spans="1:7" x14ac:dyDescent="0.3">
      <c r="A214" s="11">
        <f>CURRENT_YEAR</f>
        <v>2022</v>
      </c>
      <c r="B214" s="11">
        <f>RRICC</f>
        <v>137700</v>
      </c>
      <c r="C214" s="7">
        <f>RR_ID</f>
        <v>6</v>
      </c>
      <c r="D214" s="1" t="str">
        <f>RR_SHORT_NAME</f>
        <v>CP</v>
      </c>
      <c r="E214" s="1" t="str">
        <f>RR_NAME</f>
        <v>Canadian Pacific</v>
      </c>
      <c r="F214" s="1" t="s">
        <v>47214</v>
      </c>
      <c r="G214" s="6">
        <f>E1L211C11</f>
        <v>85.227730869502537</v>
      </c>
    </row>
    <row r="215" spans="1:7" x14ac:dyDescent="0.3">
      <c r="A215" s="11">
        <f>CURRENT_YEAR</f>
        <v>2022</v>
      </c>
      <c r="B215" s="11">
        <f>RRICC</f>
        <v>137700</v>
      </c>
      <c r="C215" s="7">
        <f>RR_ID</f>
        <v>6</v>
      </c>
      <c r="D215" s="1" t="str">
        <f>RR_SHORT_NAME</f>
        <v>CP</v>
      </c>
      <c r="E215" s="1" t="str">
        <f>RR_NAME</f>
        <v>Canadian Pacific</v>
      </c>
      <c r="F215" s="1" t="s">
        <v>47215</v>
      </c>
      <c r="G215" s="6">
        <f>E1L211C12</f>
        <v>0</v>
      </c>
    </row>
    <row r="216" spans="1:7" x14ac:dyDescent="0.3">
      <c r="A216" s="11">
        <f>CURRENT_YEAR</f>
        <v>2022</v>
      </c>
      <c r="B216" s="11">
        <f>RRICC</f>
        <v>137700</v>
      </c>
      <c r="C216" s="7">
        <f>RR_ID</f>
        <v>6</v>
      </c>
      <c r="D216" s="1" t="str">
        <f>RR_SHORT_NAME</f>
        <v>CP</v>
      </c>
      <c r="E216" s="1" t="str">
        <f>RR_NAME</f>
        <v>Canadian Pacific</v>
      </c>
      <c r="F216" s="1" t="s">
        <v>47216</v>
      </c>
      <c r="G216" s="6">
        <f>E1L211C13</f>
        <v>0.19162374034655308</v>
      </c>
    </row>
    <row r="217" spans="1:7" x14ac:dyDescent="0.3">
      <c r="A217" s="11">
        <f>CURRENT_YEAR</f>
        <v>2022</v>
      </c>
      <c r="B217" s="11">
        <f>RRICC</f>
        <v>137700</v>
      </c>
      <c r="C217" s="7">
        <f>RR_ID</f>
        <v>6</v>
      </c>
      <c r="D217" s="1" t="str">
        <f>RR_SHORT_NAME</f>
        <v>CP</v>
      </c>
      <c r="E217" s="1" t="str">
        <f>RR_NAME</f>
        <v>Canadian Pacific</v>
      </c>
      <c r="F217" s="1" t="s">
        <v>47217</v>
      </c>
      <c r="G217" s="6">
        <f>E1L212C1</f>
        <v>8.1454283100720296E-2</v>
      </c>
    </row>
    <row r="218" spans="1:7" x14ac:dyDescent="0.3">
      <c r="A218" s="11">
        <f>CURRENT_YEAR</f>
        <v>2022</v>
      </c>
      <c r="B218" s="11">
        <f>RRICC</f>
        <v>137700</v>
      </c>
      <c r="C218" s="7">
        <f>RR_ID</f>
        <v>6</v>
      </c>
      <c r="D218" s="1" t="str">
        <f>RR_SHORT_NAME</f>
        <v>CP</v>
      </c>
      <c r="E218" s="1" t="str">
        <f>RR_NAME</f>
        <v>Canadian Pacific</v>
      </c>
      <c r="F218" s="1" t="s">
        <v>47218</v>
      </c>
      <c r="G218" s="6">
        <f>E1L212C2</f>
        <v>0.16371848582961249</v>
      </c>
    </row>
    <row r="219" spans="1:7" x14ac:dyDescent="0.3">
      <c r="A219" s="11">
        <f>CURRENT_YEAR</f>
        <v>2022</v>
      </c>
      <c r="B219" s="11">
        <f>RRICC</f>
        <v>137700</v>
      </c>
      <c r="C219" s="7">
        <f>RR_ID</f>
        <v>6</v>
      </c>
      <c r="D219" s="1" t="str">
        <f>RR_SHORT_NAME</f>
        <v>CP</v>
      </c>
      <c r="E219" s="1" t="str">
        <f>RR_NAME</f>
        <v>Canadian Pacific</v>
      </c>
      <c r="F219" s="1" t="s">
        <v>47219</v>
      </c>
      <c r="G219" s="6">
        <f>E1L212C3</f>
        <v>0.68677935567571302</v>
      </c>
    </row>
    <row r="220" spans="1:7" x14ac:dyDescent="0.3">
      <c r="A220" s="11">
        <f>CURRENT_YEAR</f>
        <v>2022</v>
      </c>
      <c r="B220" s="11">
        <f>RRICC</f>
        <v>137700</v>
      </c>
      <c r="C220" s="7">
        <f>RR_ID</f>
        <v>6</v>
      </c>
      <c r="D220" s="1" t="str">
        <f>RR_SHORT_NAME</f>
        <v>CP</v>
      </c>
      <c r="E220" s="1" t="str">
        <f>RR_NAME</f>
        <v>Canadian Pacific</v>
      </c>
      <c r="F220" s="1" t="s">
        <v>47220</v>
      </c>
      <c r="G220" s="6">
        <f>E1L212C4</f>
        <v>0.21178113606187302</v>
      </c>
    </row>
    <row r="221" spans="1:7" x14ac:dyDescent="0.3">
      <c r="A221" s="11">
        <f>CURRENT_YEAR</f>
        <v>2022</v>
      </c>
      <c r="B221" s="11">
        <f>RRICC</f>
        <v>137700</v>
      </c>
      <c r="C221" s="7">
        <f>RR_ID</f>
        <v>6</v>
      </c>
      <c r="D221" s="1" t="str">
        <f>RR_SHORT_NAME</f>
        <v>CP</v>
      </c>
      <c r="E221" s="1" t="str">
        <f>RR_NAME</f>
        <v>Canadian Pacific</v>
      </c>
      <c r="F221" s="1" t="s">
        <v>47221</v>
      </c>
      <c r="G221" s="6">
        <f>E1L212C5</f>
        <v>0.42566806315699268</v>
      </c>
    </row>
    <row r="222" spans="1:7" x14ac:dyDescent="0.3">
      <c r="A222" s="11">
        <f>CURRENT_YEAR</f>
        <v>2022</v>
      </c>
      <c r="B222" s="11">
        <f>RRICC</f>
        <v>137700</v>
      </c>
      <c r="C222" s="7">
        <f>RR_ID</f>
        <v>6</v>
      </c>
      <c r="D222" s="1" t="str">
        <f>RR_SHORT_NAME</f>
        <v>CP</v>
      </c>
      <c r="E222" s="1" t="str">
        <f>RR_NAME</f>
        <v>Canadian Pacific</v>
      </c>
      <c r="F222" s="1" t="s">
        <v>47222</v>
      </c>
      <c r="G222" s="6">
        <f>E1L212C6</f>
        <v>1.7856263247568562</v>
      </c>
    </row>
    <row r="223" spans="1:7" x14ac:dyDescent="0.3">
      <c r="A223" s="11">
        <f>CURRENT_YEAR</f>
        <v>2022</v>
      </c>
      <c r="B223" s="11">
        <f>RRICC</f>
        <v>137700</v>
      </c>
      <c r="C223" s="7">
        <f>RR_ID</f>
        <v>6</v>
      </c>
      <c r="D223" s="1" t="str">
        <f>RR_SHORT_NAME</f>
        <v>CP</v>
      </c>
      <c r="E223" s="1" t="str">
        <f>RR_NAME</f>
        <v>Canadian Pacific</v>
      </c>
      <c r="F223" s="1" t="s">
        <v>47223</v>
      </c>
      <c r="G223" s="6">
        <f>E1L212C7</f>
        <v>8.395455368860242</v>
      </c>
    </row>
    <row r="224" spans="1:7" x14ac:dyDescent="0.3">
      <c r="A224" s="11">
        <f>CURRENT_YEAR</f>
        <v>2022</v>
      </c>
      <c r="B224" s="11">
        <f>RRICC</f>
        <v>137700</v>
      </c>
      <c r="C224" s="7">
        <f>RR_ID</f>
        <v>6</v>
      </c>
      <c r="D224" s="1" t="str">
        <f>RR_SHORT_NAME</f>
        <v>CP</v>
      </c>
      <c r="E224" s="1" t="str">
        <f>RR_NAME</f>
        <v>Canadian Pacific</v>
      </c>
      <c r="F224" s="1" t="s">
        <v>47224</v>
      </c>
      <c r="G224" s="6">
        <f>E1L212C8</f>
        <v>27.618512275311684</v>
      </c>
    </row>
    <row r="225" spans="1:7" x14ac:dyDescent="0.3">
      <c r="A225" s="11">
        <f>CURRENT_YEAR</f>
        <v>2022</v>
      </c>
      <c r="B225" s="11">
        <f>RRICC</f>
        <v>137700</v>
      </c>
      <c r="C225" s="7">
        <f>RR_ID</f>
        <v>6</v>
      </c>
      <c r="D225" s="1" t="str">
        <f>RR_SHORT_NAME</f>
        <v>CP</v>
      </c>
      <c r="E225" s="1" t="str">
        <f>RR_NAME</f>
        <v>Canadian Pacific</v>
      </c>
      <c r="F225" s="1" t="s">
        <v>47225</v>
      </c>
      <c r="G225" s="6">
        <f>E1L212C9</f>
        <v>104.04424184306976</v>
      </c>
    </row>
    <row r="226" spans="1:7" x14ac:dyDescent="0.3">
      <c r="A226" s="11">
        <f>CURRENT_YEAR</f>
        <v>2022</v>
      </c>
      <c r="B226" s="11">
        <f>RRICC</f>
        <v>137700</v>
      </c>
      <c r="C226" s="7">
        <f>RR_ID</f>
        <v>6</v>
      </c>
      <c r="D226" s="1" t="str">
        <f>RR_SHORT_NAME</f>
        <v>CP</v>
      </c>
      <c r="E226" s="1" t="str">
        <f>RR_NAME</f>
        <v>Canadian Pacific</v>
      </c>
      <c r="F226" s="1" t="s">
        <v>47226</v>
      </c>
      <c r="G226" s="6">
        <f>E1L212C10</f>
        <v>8.395455368860242</v>
      </c>
    </row>
    <row r="227" spans="1:7" x14ac:dyDescent="0.3">
      <c r="A227" s="11">
        <f>CURRENT_YEAR</f>
        <v>2022</v>
      </c>
      <c r="B227" s="11">
        <f>RRICC</f>
        <v>137700</v>
      </c>
      <c r="C227" s="7">
        <f>RR_ID</f>
        <v>6</v>
      </c>
      <c r="D227" s="1" t="str">
        <f>RR_SHORT_NAME</f>
        <v>CP</v>
      </c>
      <c r="E227" s="1" t="str">
        <f>RR_NAME</f>
        <v>Canadian Pacific</v>
      </c>
      <c r="F227" s="1" t="s">
        <v>47227</v>
      </c>
      <c r="G227" s="6">
        <f>E1L212C11</f>
        <v>27.618512275311684</v>
      </c>
    </row>
    <row r="228" spans="1:7" x14ac:dyDescent="0.3">
      <c r="A228" s="11">
        <f>CURRENT_YEAR</f>
        <v>2022</v>
      </c>
      <c r="B228" s="11">
        <f>RRICC</f>
        <v>137700</v>
      </c>
      <c r="C228" s="7">
        <f>RR_ID</f>
        <v>6</v>
      </c>
      <c r="D228" s="1" t="str">
        <f>RR_SHORT_NAME</f>
        <v>CP</v>
      </c>
      <c r="E228" s="1" t="str">
        <f>RR_NAME</f>
        <v>Canadian Pacific</v>
      </c>
      <c r="F228" s="1" t="s">
        <v>47228</v>
      </c>
      <c r="G228" s="6">
        <f>E1L212C12</f>
        <v>104.04424184306974</v>
      </c>
    </row>
    <row r="229" spans="1:7" x14ac:dyDescent="0.3">
      <c r="A229" s="11">
        <f>CURRENT_YEAR</f>
        <v>2022</v>
      </c>
      <c r="B229" s="11">
        <f>RRICC</f>
        <v>137700</v>
      </c>
      <c r="C229" s="7">
        <f>RR_ID</f>
        <v>6</v>
      </c>
      <c r="D229" s="1" t="str">
        <f>RR_SHORT_NAME</f>
        <v>CP</v>
      </c>
      <c r="E229" s="1" t="str">
        <f>RR_NAME</f>
        <v>Canadian Pacific</v>
      </c>
      <c r="F229" s="1" t="s">
        <v>47229</v>
      </c>
      <c r="G229" s="6">
        <f>E1L212C13</f>
        <v>0.22301636354841409</v>
      </c>
    </row>
    <row r="230" spans="1:7" x14ac:dyDescent="0.3">
      <c r="A230" s="11">
        <f>CURRENT_YEAR</f>
        <v>2022</v>
      </c>
      <c r="B230" s="11">
        <f>RRICC</f>
        <v>137700</v>
      </c>
      <c r="C230" s="7">
        <f>RR_ID</f>
        <v>6</v>
      </c>
      <c r="D230" s="1" t="str">
        <f>RR_SHORT_NAME</f>
        <v>CP</v>
      </c>
      <c r="E230" s="1" t="str">
        <f>RR_NAME</f>
        <v>Canadian Pacific</v>
      </c>
      <c r="F230" s="1" t="s">
        <v>47230</v>
      </c>
      <c r="G230" s="6">
        <f>E1L213C1</f>
        <v>0</v>
      </c>
    </row>
    <row r="231" spans="1:7" x14ac:dyDescent="0.3">
      <c r="A231" s="11">
        <f>CURRENT_YEAR</f>
        <v>2022</v>
      </c>
      <c r="B231" s="11">
        <f>RRICC</f>
        <v>137700</v>
      </c>
      <c r="C231" s="7">
        <f>RR_ID</f>
        <v>6</v>
      </c>
      <c r="D231" s="1" t="str">
        <f>RR_SHORT_NAME</f>
        <v>CP</v>
      </c>
      <c r="E231" s="1" t="str">
        <f>RR_NAME</f>
        <v>Canadian Pacific</v>
      </c>
      <c r="F231" s="1" t="s">
        <v>47231</v>
      </c>
      <c r="G231" s="6">
        <f>E1L213C2</f>
        <v>0.11024471952733458</v>
      </c>
    </row>
    <row r="232" spans="1:7" x14ac:dyDescent="0.3">
      <c r="A232" s="11">
        <f>CURRENT_YEAR</f>
        <v>2022</v>
      </c>
      <c r="B232" s="11">
        <f>RRICC</f>
        <v>137700</v>
      </c>
      <c r="C232" s="7">
        <f>RR_ID</f>
        <v>6</v>
      </c>
      <c r="D232" s="1" t="str">
        <f>RR_SHORT_NAME</f>
        <v>CP</v>
      </c>
      <c r="E232" s="1" t="str">
        <f>RR_NAME</f>
        <v>Canadian Pacific</v>
      </c>
      <c r="F232" s="1" t="s">
        <v>47232</v>
      </c>
      <c r="G232" s="6">
        <f>E1L213C3</f>
        <v>0</v>
      </c>
    </row>
    <row r="233" spans="1:7" x14ac:dyDescent="0.3">
      <c r="A233" s="11">
        <f>CURRENT_YEAR</f>
        <v>2022</v>
      </c>
      <c r="B233" s="11">
        <f>RRICC</f>
        <v>137700</v>
      </c>
      <c r="C233" s="7">
        <f>RR_ID</f>
        <v>6</v>
      </c>
      <c r="D233" s="1" t="str">
        <f>RR_SHORT_NAME</f>
        <v>CP</v>
      </c>
      <c r="E233" s="1" t="str">
        <f>RR_NAME</f>
        <v>Canadian Pacific</v>
      </c>
      <c r="F233" s="1" t="s">
        <v>47233</v>
      </c>
      <c r="G233" s="6">
        <f>E1L213C4</f>
        <v>0</v>
      </c>
    </row>
    <row r="234" spans="1:7" x14ac:dyDescent="0.3">
      <c r="A234" s="11">
        <f>CURRENT_YEAR</f>
        <v>2022</v>
      </c>
      <c r="B234" s="11">
        <f>RRICC</f>
        <v>137700</v>
      </c>
      <c r="C234" s="7">
        <f>RR_ID</f>
        <v>6</v>
      </c>
      <c r="D234" s="1" t="str">
        <f>RR_SHORT_NAME</f>
        <v>CP</v>
      </c>
      <c r="E234" s="1" t="str">
        <f>RR_NAME</f>
        <v>Canadian Pacific</v>
      </c>
      <c r="F234" s="1" t="s">
        <v>47234</v>
      </c>
      <c r="G234" s="6">
        <f>E1L213C5</f>
        <v>0.28663627077107007</v>
      </c>
    </row>
    <row r="235" spans="1:7" x14ac:dyDescent="0.3">
      <c r="A235" s="11">
        <f>CURRENT_YEAR</f>
        <v>2022</v>
      </c>
      <c r="B235" s="11">
        <f>RRICC</f>
        <v>137700</v>
      </c>
      <c r="C235" s="7">
        <f>RR_ID</f>
        <v>6</v>
      </c>
      <c r="D235" s="1" t="str">
        <f>RR_SHORT_NAME</f>
        <v>CP</v>
      </c>
      <c r="E235" s="1" t="str">
        <f>RR_NAME</f>
        <v>Canadian Pacific</v>
      </c>
      <c r="F235" s="1" t="s">
        <v>47235</v>
      </c>
      <c r="G235" s="6">
        <f>E1L213C6</f>
        <v>0</v>
      </c>
    </row>
    <row r="236" spans="1:7" x14ac:dyDescent="0.3">
      <c r="A236" s="11">
        <f>CURRENT_YEAR</f>
        <v>2022</v>
      </c>
      <c r="B236" s="11">
        <f>RRICC</f>
        <v>137700</v>
      </c>
      <c r="C236" s="7">
        <f>RR_ID</f>
        <v>6</v>
      </c>
      <c r="D236" s="1" t="str">
        <f>RR_SHORT_NAME</f>
        <v>CP</v>
      </c>
      <c r="E236" s="1" t="str">
        <f>RR_NAME</f>
        <v>Canadian Pacific</v>
      </c>
      <c r="F236" s="1" t="s">
        <v>47236</v>
      </c>
      <c r="G236" s="6">
        <f>E1L213C7</f>
        <v>0</v>
      </c>
    </row>
    <row r="237" spans="1:7" x14ac:dyDescent="0.3">
      <c r="A237" s="11">
        <f>CURRENT_YEAR</f>
        <v>2022</v>
      </c>
      <c r="B237" s="11">
        <f>RRICC</f>
        <v>137700</v>
      </c>
      <c r="C237" s="7">
        <f>RR_ID</f>
        <v>6</v>
      </c>
      <c r="D237" s="1" t="str">
        <f>RR_SHORT_NAME</f>
        <v>CP</v>
      </c>
      <c r="E237" s="1" t="str">
        <f>RR_NAME</f>
        <v>Canadian Pacific</v>
      </c>
      <c r="F237" s="1" t="s">
        <v>47237</v>
      </c>
      <c r="G237" s="6">
        <f>E1L213C8</f>
        <v>23.930721124191241</v>
      </c>
    </row>
    <row r="238" spans="1:7" x14ac:dyDescent="0.3">
      <c r="A238" s="11">
        <f>CURRENT_YEAR</f>
        <v>2022</v>
      </c>
      <c r="B238" s="11">
        <f>RRICC</f>
        <v>137700</v>
      </c>
      <c r="C238" s="7">
        <f>RR_ID</f>
        <v>6</v>
      </c>
      <c r="D238" s="1" t="str">
        <f>RR_SHORT_NAME</f>
        <v>CP</v>
      </c>
      <c r="E238" s="1" t="str">
        <f>RR_NAME</f>
        <v>Canadian Pacific</v>
      </c>
      <c r="F238" s="1" t="s">
        <v>47238</v>
      </c>
      <c r="G238" s="6">
        <f>E1L213C9</f>
        <v>0</v>
      </c>
    </row>
    <row r="239" spans="1:7" x14ac:dyDescent="0.3">
      <c r="A239" s="11">
        <f>CURRENT_YEAR</f>
        <v>2022</v>
      </c>
      <c r="B239" s="11">
        <f>RRICC</f>
        <v>137700</v>
      </c>
      <c r="C239" s="7">
        <f>RR_ID</f>
        <v>6</v>
      </c>
      <c r="D239" s="1" t="str">
        <f>RR_SHORT_NAME</f>
        <v>CP</v>
      </c>
      <c r="E239" s="1" t="str">
        <f>RR_NAME</f>
        <v>Canadian Pacific</v>
      </c>
      <c r="F239" s="1" t="s">
        <v>47239</v>
      </c>
      <c r="G239" s="6">
        <f>E1L213C10</f>
        <v>0</v>
      </c>
    </row>
    <row r="240" spans="1:7" x14ac:dyDescent="0.3">
      <c r="A240" s="11">
        <f>CURRENT_YEAR</f>
        <v>2022</v>
      </c>
      <c r="B240" s="11">
        <f>RRICC</f>
        <v>137700</v>
      </c>
      <c r="C240" s="7">
        <f>RR_ID</f>
        <v>6</v>
      </c>
      <c r="D240" s="1" t="str">
        <f>RR_SHORT_NAME</f>
        <v>CP</v>
      </c>
      <c r="E240" s="1" t="str">
        <f>RR_NAME</f>
        <v>Canadian Pacific</v>
      </c>
      <c r="F240" s="1" t="s">
        <v>47240</v>
      </c>
      <c r="G240" s="6">
        <f>E1L213C11</f>
        <v>23.930721124191233</v>
      </c>
    </row>
    <row r="241" spans="1:7" x14ac:dyDescent="0.3">
      <c r="A241" s="11">
        <f>CURRENT_YEAR</f>
        <v>2022</v>
      </c>
      <c r="B241" s="11">
        <f>RRICC</f>
        <v>137700</v>
      </c>
      <c r="C241" s="7">
        <f>RR_ID</f>
        <v>6</v>
      </c>
      <c r="D241" s="1" t="str">
        <f>RR_SHORT_NAME</f>
        <v>CP</v>
      </c>
      <c r="E241" s="1" t="str">
        <f>RR_NAME</f>
        <v>Canadian Pacific</v>
      </c>
      <c r="F241" s="1" t="s">
        <v>47241</v>
      </c>
      <c r="G241" s="6">
        <f>E1L213C12</f>
        <v>0</v>
      </c>
    </row>
    <row r="242" spans="1:7" x14ac:dyDescent="0.3">
      <c r="A242" s="11">
        <f>CURRENT_YEAR</f>
        <v>2022</v>
      </c>
      <c r="B242" s="11">
        <f>RRICC</f>
        <v>137700</v>
      </c>
      <c r="C242" s="7">
        <f>RR_ID</f>
        <v>6</v>
      </c>
      <c r="D242" s="1" t="str">
        <f>RR_SHORT_NAME</f>
        <v>CP</v>
      </c>
      <c r="E242" s="1" t="str">
        <f>RR_NAME</f>
        <v>Canadian Pacific</v>
      </c>
      <c r="F242" s="1" t="s">
        <v>47242</v>
      </c>
      <c r="G242" s="6">
        <f>E1L213C13</f>
        <v>0</v>
      </c>
    </row>
    <row r="243" spans="1:7" x14ac:dyDescent="0.3">
      <c r="A243" s="11">
        <f>CURRENT_YEAR</f>
        <v>2022</v>
      </c>
      <c r="B243" s="11">
        <f>RRICC</f>
        <v>137700</v>
      </c>
      <c r="C243" s="7">
        <f>RR_ID</f>
        <v>6</v>
      </c>
      <c r="D243" s="1" t="str">
        <f>RR_SHORT_NAME</f>
        <v>CP</v>
      </c>
      <c r="E243" s="1" t="str">
        <f>RR_NAME</f>
        <v>Canadian Pacific</v>
      </c>
      <c r="F243" s="1" t="s">
        <v>47243</v>
      </c>
      <c r="G243" s="6">
        <f>E1L214C1</f>
        <v>6.8982008135856074E-2</v>
      </c>
    </row>
    <row r="244" spans="1:7" x14ac:dyDescent="0.3">
      <c r="A244" s="11">
        <f>CURRENT_YEAR</f>
        <v>2022</v>
      </c>
      <c r="B244" s="11">
        <f>RRICC</f>
        <v>137700</v>
      </c>
      <c r="C244" s="7">
        <f>RR_ID</f>
        <v>6</v>
      </c>
      <c r="D244" s="1" t="str">
        <f>RR_SHORT_NAME</f>
        <v>CP</v>
      </c>
      <c r="E244" s="1" t="str">
        <f>RR_NAME</f>
        <v>Canadian Pacific</v>
      </c>
      <c r="F244" s="1" t="s">
        <v>47244</v>
      </c>
      <c r="G244" s="6">
        <f>E1L214C2</f>
        <v>-8.3250971375974411E-2</v>
      </c>
    </row>
    <row r="245" spans="1:7" x14ac:dyDescent="0.3">
      <c r="A245" s="11">
        <f>CURRENT_YEAR</f>
        <v>2022</v>
      </c>
      <c r="B245" s="11">
        <f>RRICC</f>
        <v>137700</v>
      </c>
      <c r="C245" s="7">
        <f>RR_ID</f>
        <v>6</v>
      </c>
      <c r="D245" s="1" t="str">
        <f>RR_SHORT_NAME</f>
        <v>CP</v>
      </c>
      <c r="E245" s="1" t="str">
        <f>RR_NAME</f>
        <v>Canadian Pacific</v>
      </c>
      <c r="F245" s="1" t="s">
        <v>47245</v>
      </c>
      <c r="G245" s="6">
        <f>E1L214C3</f>
        <v>2.7646151099934173E-2</v>
      </c>
    </row>
    <row r="246" spans="1:7" x14ac:dyDescent="0.3">
      <c r="A246" s="11">
        <f>CURRENT_YEAR</f>
        <v>2022</v>
      </c>
      <c r="B246" s="11">
        <f>RRICC</f>
        <v>137700</v>
      </c>
      <c r="C246" s="7">
        <f>RR_ID</f>
        <v>6</v>
      </c>
      <c r="D246" s="1" t="str">
        <f>RR_SHORT_NAME</f>
        <v>CP</v>
      </c>
      <c r="E246" s="1" t="str">
        <f>RR_NAME</f>
        <v>Canadian Pacific</v>
      </c>
      <c r="F246" s="1" t="s">
        <v>47246</v>
      </c>
      <c r="G246" s="6">
        <f>E1L214C4</f>
        <v>0.1793532211532258</v>
      </c>
    </row>
    <row r="247" spans="1:7" x14ac:dyDescent="0.3">
      <c r="A247" s="11">
        <f>CURRENT_YEAR</f>
        <v>2022</v>
      </c>
      <c r="B247" s="11">
        <f>RRICC</f>
        <v>137700</v>
      </c>
      <c r="C247" s="7">
        <f>RR_ID</f>
        <v>6</v>
      </c>
      <c r="D247" s="1" t="str">
        <f>RR_SHORT_NAME</f>
        <v>CP</v>
      </c>
      <c r="E247" s="1" t="str">
        <f>RR_NAME</f>
        <v>Canadian Pacific</v>
      </c>
      <c r="F247" s="1" t="s">
        <v>47247</v>
      </c>
      <c r="G247" s="6">
        <f>E1L214C5</f>
        <v>-0.21645252557753342</v>
      </c>
    </row>
    <row r="248" spans="1:7" x14ac:dyDescent="0.3">
      <c r="A248" s="11">
        <f>CURRENT_YEAR</f>
        <v>2022</v>
      </c>
      <c r="B248" s="11">
        <f>RRICC</f>
        <v>137700</v>
      </c>
      <c r="C248" s="7">
        <f>RR_ID</f>
        <v>6</v>
      </c>
      <c r="D248" s="1" t="str">
        <f>RR_SHORT_NAME</f>
        <v>CP</v>
      </c>
      <c r="E248" s="1" t="str">
        <f>RR_NAME</f>
        <v>Canadian Pacific</v>
      </c>
      <c r="F248" s="1" t="s">
        <v>47248</v>
      </c>
      <c r="G248" s="6">
        <f>E1L214C6</f>
        <v>7.1879992859828823E-2</v>
      </c>
    </row>
    <row r="249" spans="1:7" x14ac:dyDescent="0.3">
      <c r="A249" s="11">
        <f>CURRENT_YEAR</f>
        <v>2022</v>
      </c>
      <c r="B249" s="11">
        <f>RRICC</f>
        <v>137700</v>
      </c>
      <c r="C249" s="7">
        <f>RR_ID</f>
        <v>6</v>
      </c>
      <c r="D249" s="1" t="str">
        <f>RR_SHORT_NAME</f>
        <v>CP</v>
      </c>
      <c r="E249" s="1" t="str">
        <f>RR_NAME</f>
        <v>Canadian Pacific</v>
      </c>
      <c r="F249" s="1" t="s">
        <v>47249</v>
      </c>
      <c r="G249" s="6">
        <f>E1L214C7</f>
        <v>8.0018518093977544</v>
      </c>
    </row>
    <row r="250" spans="1:7" x14ac:dyDescent="0.3">
      <c r="A250" s="11">
        <f>CURRENT_YEAR</f>
        <v>2022</v>
      </c>
      <c r="B250" s="11">
        <f>RRICC</f>
        <v>137700</v>
      </c>
      <c r="C250" s="7">
        <f>RR_ID</f>
        <v>6</v>
      </c>
      <c r="D250" s="1" t="str">
        <f>RR_SHORT_NAME</f>
        <v>CP</v>
      </c>
      <c r="E250" s="1" t="str">
        <f>RR_NAME</f>
        <v>Canadian Pacific</v>
      </c>
      <c r="F250" s="1" t="s">
        <v>47250</v>
      </c>
      <c r="G250" s="6">
        <f>E1L214C8</f>
        <v>-4.0802526802710046</v>
      </c>
    </row>
    <row r="251" spans="1:7" x14ac:dyDescent="0.3">
      <c r="A251" s="11">
        <f>CURRENT_YEAR</f>
        <v>2022</v>
      </c>
      <c r="B251" s="11">
        <f>RRICC</f>
        <v>137700</v>
      </c>
      <c r="C251" s="7">
        <f>RR_ID</f>
        <v>6</v>
      </c>
      <c r="D251" s="1" t="str">
        <f>RR_SHORT_NAME</f>
        <v>CP</v>
      </c>
      <c r="E251" s="1" t="str">
        <f>RR_NAME</f>
        <v>Canadian Pacific</v>
      </c>
      <c r="F251" s="1" t="s">
        <v>47251</v>
      </c>
      <c r="G251" s="6">
        <f>E1L214C9</f>
        <v>4.7788168777157862</v>
      </c>
    </row>
    <row r="252" spans="1:7" x14ac:dyDescent="0.3">
      <c r="A252" s="11">
        <f>CURRENT_YEAR</f>
        <v>2022</v>
      </c>
      <c r="B252" s="11">
        <f>RRICC</f>
        <v>137700</v>
      </c>
      <c r="C252" s="7">
        <f>RR_ID</f>
        <v>6</v>
      </c>
      <c r="D252" s="1" t="str">
        <f>RR_SHORT_NAME</f>
        <v>CP</v>
      </c>
      <c r="E252" s="1" t="str">
        <f>RR_NAME</f>
        <v>Canadian Pacific</v>
      </c>
      <c r="F252" s="1" t="s">
        <v>47252</v>
      </c>
      <c r="G252" s="6">
        <f>E1L214C10</f>
        <v>8.0018518093977544</v>
      </c>
    </row>
    <row r="253" spans="1:7" x14ac:dyDescent="0.3">
      <c r="A253" s="11">
        <f>CURRENT_YEAR</f>
        <v>2022</v>
      </c>
      <c r="B253" s="11">
        <f>RRICC</f>
        <v>137700</v>
      </c>
      <c r="C253" s="7">
        <f>RR_ID</f>
        <v>6</v>
      </c>
      <c r="D253" s="1" t="str">
        <f>RR_SHORT_NAME</f>
        <v>CP</v>
      </c>
      <c r="E253" s="1" t="str">
        <f>RR_NAME</f>
        <v>Canadian Pacific</v>
      </c>
      <c r="F253" s="1" t="s">
        <v>47253</v>
      </c>
      <c r="G253" s="6">
        <f>E1L214C11</f>
        <v>-4.0802526802710046</v>
      </c>
    </row>
    <row r="254" spans="1:7" x14ac:dyDescent="0.3">
      <c r="A254" s="11">
        <f>CURRENT_YEAR</f>
        <v>2022</v>
      </c>
      <c r="B254" s="11">
        <f>RRICC</f>
        <v>137700</v>
      </c>
      <c r="C254" s="7">
        <f>RR_ID</f>
        <v>6</v>
      </c>
      <c r="D254" s="1" t="str">
        <f>RR_SHORT_NAME</f>
        <v>CP</v>
      </c>
      <c r="E254" s="1" t="str">
        <f>RR_NAME</f>
        <v>Canadian Pacific</v>
      </c>
      <c r="F254" s="1" t="s">
        <v>47254</v>
      </c>
      <c r="G254" s="6">
        <f>E1L214C12</f>
        <v>4.778816877715788</v>
      </c>
    </row>
    <row r="255" spans="1:7" x14ac:dyDescent="0.3">
      <c r="A255" s="11">
        <f>CURRENT_YEAR</f>
        <v>2022</v>
      </c>
      <c r="B255" s="11">
        <f>RRICC</f>
        <v>137700</v>
      </c>
      <c r="C255" s="7">
        <f>RR_ID</f>
        <v>6</v>
      </c>
      <c r="D255" s="1" t="str">
        <f>RR_SHORT_NAME</f>
        <v>CP</v>
      </c>
      <c r="E255" s="1" t="str">
        <f>RR_NAME</f>
        <v>Canadian Pacific</v>
      </c>
      <c r="F255" s="1" t="s">
        <v>47255</v>
      </c>
      <c r="G255" s="6">
        <f>E1L214C13</f>
        <v>0.43355178659946358</v>
      </c>
    </row>
    <row r="256" spans="1:7" x14ac:dyDescent="0.3">
      <c r="A256" s="11">
        <f>CURRENT_YEAR</f>
        <v>2022</v>
      </c>
      <c r="B256" s="11">
        <f>RRICC</f>
        <v>137700</v>
      </c>
      <c r="C256" s="7">
        <f>RR_ID</f>
        <v>6</v>
      </c>
      <c r="D256" s="1" t="str">
        <f>RR_SHORT_NAME</f>
        <v>CP</v>
      </c>
      <c r="E256" s="1" t="str">
        <f>RR_NAME</f>
        <v>Canadian Pacific</v>
      </c>
      <c r="F256" s="1" t="s">
        <v>47256</v>
      </c>
      <c r="G256" s="6" t="str">
        <f>E1L215C1</f>
        <v>n/a</v>
      </c>
    </row>
    <row r="257" spans="1:7" x14ac:dyDescent="0.3">
      <c r="A257" s="11">
        <f>CURRENT_YEAR</f>
        <v>2022</v>
      </c>
      <c r="B257" s="11">
        <f>RRICC</f>
        <v>137700</v>
      </c>
      <c r="C257" s="7">
        <f>RR_ID</f>
        <v>6</v>
      </c>
      <c r="D257" s="1" t="str">
        <f>RR_SHORT_NAME</f>
        <v>CP</v>
      </c>
      <c r="E257" s="1" t="str">
        <f>RR_NAME</f>
        <v>Canadian Pacific</v>
      </c>
      <c r="F257" s="1" t="s">
        <v>47257</v>
      </c>
      <c r="G257" s="6" t="str">
        <f>E1L215C2</f>
        <v>n/a</v>
      </c>
    </row>
    <row r="258" spans="1:7" x14ac:dyDescent="0.3">
      <c r="A258" s="11">
        <f>CURRENT_YEAR</f>
        <v>2022</v>
      </c>
      <c r="B258" s="11">
        <f>RRICC</f>
        <v>137700</v>
      </c>
      <c r="C258" s="7">
        <f>RR_ID</f>
        <v>6</v>
      </c>
      <c r="D258" s="1" t="str">
        <f>RR_SHORT_NAME</f>
        <v>CP</v>
      </c>
      <c r="E258" s="1" t="str">
        <f>RR_NAME</f>
        <v>Canadian Pacific</v>
      </c>
      <c r="F258" s="1" t="s">
        <v>47258</v>
      </c>
      <c r="G258" s="6" t="str">
        <f>E1L215C3</f>
        <v>n/a</v>
      </c>
    </row>
    <row r="259" spans="1:7" x14ac:dyDescent="0.3">
      <c r="A259" s="11">
        <f>CURRENT_YEAR</f>
        <v>2022</v>
      </c>
      <c r="B259" s="11">
        <f>RRICC</f>
        <v>137700</v>
      </c>
      <c r="C259" s="7">
        <f>RR_ID</f>
        <v>6</v>
      </c>
      <c r="D259" s="1" t="str">
        <f>RR_SHORT_NAME</f>
        <v>CP</v>
      </c>
      <c r="E259" s="1" t="str">
        <f>RR_NAME</f>
        <v>Canadian Pacific</v>
      </c>
      <c r="F259" s="1" t="s">
        <v>47259</v>
      </c>
      <c r="G259" s="6" t="str">
        <f>E1L215C4</f>
        <v>n/a</v>
      </c>
    </row>
    <row r="260" spans="1:7" x14ac:dyDescent="0.3">
      <c r="A260" s="11">
        <f>CURRENT_YEAR</f>
        <v>2022</v>
      </c>
      <c r="B260" s="11">
        <f>RRICC</f>
        <v>137700</v>
      </c>
      <c r="C260" s="7">
        <f>RR_ID</f>
        <v>6</v>
      </c>
      <c r="D260" s="1" t="str">
        <f>RR_SHORT_NAME</f>
        <v>CP</v>
      </c>
      <c r="E260" s="1" t="str">
        <f>RR_NAME</f>
        <v>Canadian Pacific</v>
      </c>
      <c r="F260" s="1" t="s">
        <v>47260</v>
      </c>
      <c r="G260" s="6" t="str">
        <f>E1L215C5</f>
        <v>n/a</v>
      </c>
    </row>
    <row r="261" spans="1:7" x14ac:dyDescent="0.3">
      <c r="A261" s="11">
        <f>CURRENT_YEAR</f>
        <v>2022</v>
      </c>
      <c r="B261" s="11">
        <f>RRICC</f>
        <v>137700</v>
      </c>
      <c r="C261" s="7">
        <f>RR_ID</f>
        <v>6</v>
      </c>
      <c r="D261" s="1" t="str">
        <f>RR_SHORT_NAME</f>
        <v>CP</v>
      </c>
      <c r="E261" s="1" t="str">
        <f>RR_NAME</f>
        <v>Canadian Pacific</v>
      </c>
      <c r="F261" s="1" t="s">
        <v>47261</v>
      </c>
      <c r="G261" s="6" t="str">
        <f>E1L215C6</f>
        <v>n/a</v>
      </c>
    </row>
    <row r="262" spans="1:7" x14ac:dyDescent="0.3">
      <c r="A262" s="11">
        <f>CURRENT_YEAR</f>
        <v>2022</v>
      </c>
      <c r="B262" s="11">
        <f>RRICC</f>
        <v>137700</v>
      </c>
      <c r="C262" s="7">
        <f>RR_ID</f>
        <v>6</v>
      </c>
      <c r="D262" s="1" t="str">
        <f>RR_SHORT_NAME</f>
        <v>CP</v>
      </c>
      <c r="E262" s="1" t="str">
        <f>RR_NAME</f>
        <v>Canadian Pacific</v>
      </c>
      <c r="F262" s="1" t="s">
        <v>47262</v>
      </c>
      <c r="G262" s="6" t="str">
        <f>E1L215C7</f>
        <v>n/a</v>
      </c>
    </row>
    <row r="263" spans="1:7" x14ac:dyDescent="0.3">
      <c r="A263" s="11">
        <f>CURRENT_YEAR</f>
        <v>2022</v>
      </c>
      <c r="B263" s="11">
        <f>RRICC</f>
        <v>137700</v>
      </c>
      <c r="C263" s="7">
        <f>RR_ID</f>
        <v>6</v>
      </c>
      <c r="D263" s="1" t="str">
        <f>RR_SHORT_NAME</f>
        <v>CP</v>
      </c>
      <c r="E263" s="1" t="str">
        <f>RR_NAME</f>
        <v>Canadian Pacific</v>
      </c>
      <c r="F263" s="1" t="s">
        <v>47263</v>
      </c>
      <c r="G263" s="6" t="str">
        <f>E1L215C8</f>
        <v>n/a</v>
      </c>
    </row>
    <row r="264" spans="1:7" x14ac:dyDescent="0.3">
      <c r="A264" s="11">
        <f>CURRENT_YEAR</f>
        <v>2022</v>
      </c>
      <c r="B264" s="11">
        <f>RRICC</f>
        <v>137700</v>
      </c>
      <c r="C264" s="7">
        <f>RR_ID</f>
        <v>6</v>
      </c>
      <c r="D264" s="1" t="str">
        <f>RR_SHORT_NAME</f>
        <v>CP</v>
      </c>
      <c r="E264" s="1" t="str">
        <f>RR_NAME</f>
        <v>Canadian Pacific</v>
      </c>
      <c r="F264" s="1" t="s">
        <v>47264</v>
      </c>
      <c r="G264" s="6" t="str">
        <f>E1L215C9</f>
        <v>n/a</v>
      </c>
    </row>
    <row r="265" spans="1:7" x14ac:dyDescent="0.3">
      <c r="A265" s="11">
        <f>CURRENT_YEAR</f>
        <v>2022</v>
      </c>
      <c r="B265" s="11">
        <f>RRICC</f>
        <v>137700</v>
      </c>
      <c r="C265" s="7">
        <f>RR_ID</f>
        <v>6</v>
      </c>
      <c r="D265" s="1" t="str">
        <f>RR_SHORT_NAME</f>
        <v>CP</v>
      </c>
      <c r="E265" s="1" t="str">
        <f>RR_NAME</f>
        <v>Canadian Pacific</v>
      </c>
      <c r="F265" s="1" t="s">
        <v>47265</v>
      </c>
      <c r="G265" s="6" t="str">
        <f>E1L215C10</f>
        <v>n/a</v>
      </c>
    </row>
    <row r="266" spans="1:7" x14ac:dyDescent="0.3">
      <c r="A266" s="11">
        <f>CURRENT_YEAR</f>
        <v>2022</v>
      </c>
      <c r="B266" s="11">
        <f>RRICC</f>
        <v>137700</v>
      </c>
      <c r="C266" s="7">
        <f>RR_ID</f>
        <v>6</v>
      </c>
      <c r="D266" s="1" t="str">
        <f>RR_SHORT_NAME</f>
        <v>CP</v>
      </c>
      <c r="E266" s="1" t="str">
        <f>RR_NAME</f>
        <v>Canadian Pacific</v>
      </c>
      <c r="F266" s="1" t="s">
        <v>47266</v>
      </c>
      <c r="G266" s="6" t="str">
        <f>E1L215C11</f>
        <v>n/a</v>
      </c>
    </row>
    <row r="267" spans="1:7" x14ac:dyDescent="0.3">
      <c r="A267" s="11">
        <f>CURRENT_YEAR</f>
        <v>2022</v>
      </c>
      <c r="B267" s="11">
        <f>RRICC</f>
        <v>137700</v>
      </c>
      <c r="C267" s="7">
        <f>RR_ID</f>
        <v>6</v>
      </c>
      <c r="D267" s="1" t="str">
        <f>RR_SHORT_NAME</f>
        <v>CP</v>
      </c>
      <c r="E267" s="1" t="str">
        <f>RR_NAME</f>
        <v>Canadian Pacific</v>
      </c>
      <c r="F267" s="1" t="s">
        <v>47267</v>
      </c>
      <c r="G267" s="6" t="str">
        <f>E1L215C12</f>
        <v>n/a</v>
      </c>
    </row>
    <row r="268" spans="1:7" x14ac:dyDescent="0.3">
      <c r="A268" s="11">
        <f>CURRENT_YEAR</f>
        <v>2022</v>
      </c>
      <c r="B268" s="11">
        <f>RRICC</f>
        <v>137700</v>
      </c>
      <c r="C268" s="7">
        <f>RR_ID</f>
        <v>6</v>
      </c>
      <c r="D268" s="1" t="str">
        <f>RR_SHORT_NAME</f>
        <v>CP</v>
      </c>
      <c r="E268" s="1" t="str">
        <f>RR_NAME</f>
        <v>Canadian Pacific</v>
      </c>
      <c r="F268" s="1" t="s">
        <v>47268</v>
      </c>
      <c r="G268" s="6">
        <f>E1L215C13</f>
        <v>0</v>
      </c>
    </row>
    <row r="269" spans="1:7" x14ac:dyDescent="0.3">
      <c r="A269" s="11">
        <f>CURRENT_YEAR</f>
        <v>2022</v>
      </c>
      <c r="B269" s="11">
        <f>RRICC</f>
        <v>137700</v>
      </c>
      <c r="C269" s="7">
        <f>RR_ID</f>
        <v>6</v>
      </c>
      <c r="D269" s="1" t="str">
        <f>RR_SHORT_NAME</f>
        <v>CP</v>
      </c>
      <c r="E269" s="1" t="str">
        <f>RR_NAME</f>
        <v>Canadian Pacific</v>
      </c>
      <c r="F269" s="1" t="s">
        <v>47269</v>
      </c>
      <c r="G269" s="6" t="str">
        <f>E1L216C1</f>
        <v>n/a</v>
      </c>
    </row>
    <row r="270" spans="1:7" x14ac:dyDescent="0.3">
      <c r="A270" s="11">
        <f>CURRENT_YEAR</f>
        <v>2022</v>
      </c>
      <c r="B270" s="11">
        <f>RRICC</f>
        <v>137700</v>
      </c>
      <c r="C270" s="7">
        <f>RR_ID</f>
        <v>6</v>
      </c>
      <c r="D270" s="1" t="str">
        <f>RR_SHORT_NAME</f>
        <v>CP</v>
      </c>
      <c r="E270" s="1" t="str">
        <f>RR_NAME</f>
        <v>Canadian Pacific</v>
      </c>
      <c r="F270" s="1" t="s">
        <v>47270</v>
      </c>
      <c r="G270" s="6" t="str">
        <f>E1L216C2</f>
        <v>n/a</v>
      </c>
    </row>
    <row r="271" spans="1:7" x14ac:dyDescent="0.3">
      <c r="A271" s="11">
        <f>CURRENT_YEAR</f>
        <v>2022</v>
      </c>
      <c r="B271" s="11">
        <f>RRICC</f>
        <v>137700</v>
      </c>
      <c r="C271" s="7">
        <f>RR_ID</f>
        <v>6</v>
      </c>
      <c r="D271" s="1" t="str">
        <f>RR_SHORT_NAME</f>
        <v>CP</v>
      </c>
      <c r="E271" s="1" t="str">
        <f>RR_NAME</f>
        <v>Canadian Pacific</v>
      </c>
      <c r="F271" s="1" t="s">
        <v>47271</v>
      </c>
      <c r="G271" s="6" t="str">
        <f>E1L216C3</f>
        <v>n/a</v>
      </c>
    </row>
    <row r="272" spans="1:7" x14ac:dyDescent="0.3">
      <c r="A272" s="11">
        <f>CURRENT_YEAR</f>
        <v>2022</v>
      </c>
      <c r="B272" s="11">
        <f>RRICC</f>
        <v>137700</v>
      </c>
      <c r="C272" s="7">
        <f>RR_ID</f>
        <v>6</v>
      </c>
      <c r="D272" s="1" t="str">
        <f>RR_SHORT_NAME</f>
        <v>CP</v>
      </c>
      <c r="E272" s="1" t="str">
        <f>RR_NAME</f>
        <v>Canadian Pacific</v>
      </c>
      <c r="F272" s="1" t="s">
        <v>47272</v>
      </c>
      <c r="G272" s="6" t="str">
        <f>E1L216C4</f>
        <v>n/a</v>
      </c>
    </row>
    <row r="273" spans="1:7" x14ac:dyDescent="0.3">
      <c r="A273" s="11">
        <f>CURRENT_YEAR</f>
        <v>2022</v>
      </c>
      <c r="B273" s="11">
        <f>RRICC</f>
        <v>137700</v>
      </c>
      <c r="C273" s="7">
        <f>RR_ID</f>
        <v>6</v>
      </c>
      <c r="D273" s="1" t="str">
        <f>RR_SHORT_NAME</f>
        <v>CP</v>
      </c>
      <c r="E273" s="1" t="str">
        <f>RR_NAME</f>
        <v>Canadian Pacific</v>
      </c>
      <c r="F273" s="1" t="s">
        <v>47273</v>
      </c>
      <c r="G273" s="6" t="str">
        <f>E1L216C5</f>
        <v>n/a</v>
      </c>
    </row>
    <row r="274" spans="1:7" x14ac:dyDescent="0.3">
      <c r="A274" s="11">
        <f>CURRENT_YEAR</f>
        <v>2022</v>
      </c>
      <c r="B274" s="11">
        <f>RRICC</f>
        <v>137700</v>
      </c>
      <c r="C274" s="7">
        <f>RR_ID</f>
        <v>6</v>
      </c>
      <c r="D274" s="1" t="str">
        <f>RR_SHORT_NAME</f>
        <v>CP</v>
      </c>
      <c r="E274" s="1" t="str">
        <f>RR_NAME</f>
        <v>Canadian Pacific</v>
      </c>
      <c r="F274" s="1" t="s">
        <v>47274</v>
      </c>
      <c r="G274" s="6" t="str">
        <f>E1L216C6</f>
        <v>n/a</v>
      </c>
    </row>
    <row r="275" spans="1:7" x14ac:dyDescent="0.3">
      <c r="A275" s="11">
        <f>CURRENT_YEAR</f>
        <v>2022</v>
      </c>
      <c r="B275" s="11">
        <f>RRICC</f>
        <v>137700</v>
      </c>
      <c r="C275" s="7">
        <f>RR_ID</f>
        <v>6</v>
      </c>
      <c r="D275" s="1" t="str">
        <f>RR_SHORT_NAME</f>
        <v>CP</v>
      </c>
      <c r="E275" s="1" t="str">
        <f>RR_NAME</f>
        <v>Canadian Pacific</v>
      </c>
      <c r="F275" s="1" t="s">
        <v>47275</v>
      </c>
      <c r="G275" s="6" t="str">
        <f>E1L216C7</f>
        <v>n/a</v>
      </c>
    </row>
    <row r="276" spans="1:7" x14ac:dyDescent="0.3">
      <c r="A276" s="11">
        <f>CURRENT_YEAR</f>
        <v>2022</v>
      </c>
      <c r="B276" s="11">
        <f>RRICC</f>
        <v>137700</v>
      </c>
      <c r="C276" s="7">
        <f>RR_ID</f>
        <v>6</v>
      </c>
      <c r="D276" s="1" t="str">
        <f>RR_SHORT_NAME</f>
        <v>CP</v>
      </c>
      <c r="E276" s="1" t="str">
        <f>RR_NAME</f>
        <v>Canadian Pacific</v>
      </c>
      <c r="F276" s="1" t="s">
        <v>47276</v>
      </c>
      <c r="G276" s="6" t="str">
        <f>E1L216C8</f>
        <v>n/a</v>
      </c>
    </row>
    <row r="277" spans="1:7" x14ac:dyDescent="0.3">
      <c r="A277" s="11">
        <f>CURRENT_YEAR</f>
        <v>2022</v>
      </c>
      <c r="B277" s="11">
        <f>RRICC</f>
        <v>137700</v>
      </c>
      <c r="C277" s="7">
        <f>RR_ID</f>
        <v>6</v>
      </c>
      <c r="D277" s="1" t="str">
        <f>RR_SHORT_NAME</f>
        <v>CP</v>
      </c>
      <c r="E277" s="1" t="str">
        <f>RR_NAME</f>
        <v>Canadian Pacific</v>
      </c>
      <c r="F277" s="1" t="s">
        <v>47277</v>
      </c>
      <c r="G277" s="6" t="str">
        <f>E1L216C9</f>
        <v>n/a</v>
      </c>
    </row>
    <row r="278" spans="1:7" x14ac:dyDescent="0.3">
      <c r="A278" s="11">
        <f>CURRENT_YEAR</f>
        <v>2022</v>
      </c>
      <c r="B278" s="11">
        <f>RRICC</f>
        <v>137700</v>
      </c>
      <c r="C278" s="7">
        <f>RR_ID</f>
        <v>6</v>
      </c>
      <c r="D278" s="1" t="str">
        <f>RR_SHORT_NAME</f>
        <v>CP</v>
      </c>
      <c r="E278" s="1" t="str">
        <f>RR_NAME</f>
        <v>Canadian Pacific</v>
      </c>
      <c r="F278" s="1" t="s">
        <v>47278</v>
      </c>
      <c r="G278" s="6" t="str">
        <f>E1L216C10</f>
        <v>n/a</v>
      </c>
    </row>
    <row r="279" spans="1:7" x14ac:dyDescent="0.3">
      <c r="A279" s="11">
        <f>CURRENT_YEAR</f>
        <v>2022</v>
      </c>
      <c r="B279" s="11">
        <f>RRICC</f>
        <v>137700</v>
      </c>
      <c r="C279" s="7">
        <f>RR_ID</f>
        <v>6</v>
      </c>
      <c r="D279" s="1" t="str">
        <f>RR_SHORT_NAME</f>
        <v>CP</v>
      </c>
      <c r="E279" s="1" t="str">
        <f>RR_NAME</f>
        <v>Canadian Pacific</v>
      </c>
      <c r="F279" s="1" t="s">
        <v>47279</v>
      </c>
      <c r="G279" s="6" t="str">
        <f>E1L216C11</f>
        <v>n/a</v>
      </c>
    </row>
    <row r="280" spans="1:7" x14ac:dyDescent="0.3">
      <c r="A280" s="11">
        <f>CURRENT_YEAR</f>
        <v>2022</v>
      </c>
      <c r="B280" s="11">
        <f>RRICC</f>
        <v>137700</v>
      </c>
      <c r="C280" s="7">
        <f>RR_ID</f>
        <v>6</v>
      </c>
      <c r="D280" s="1" t="str">
        <f>RR_SHORT_NAME</f>
        <v>CP</v>
      </c>
      <c r="E280" s="1" t="str">
        <f>RR_NAME</f>
        <v>Canadian Pacific</v>
      </c>
      <c r="F280" s="1" t="s">
        <v>47280</v>
      </c>
      <c r="G280" s="6" t="str">
        <f>E1L216C12</f>
        <v>n/a</v>
      </c>
    </row>
    <row r="281" spans="1:7" x14ac:dyDescent="0.3">
      <c r="A281" s="11">
        <f>CURRENT_YEAR</f>
        <v>2022</v>
      </c>
      <c r="B281" s="11">
        <f>RRICC</f>
        <v>137700</v>
      </c>
      <c r="C281" s="7">
        <f>RR_ID</f>
        <v>6</v>
      </c>
      <c r="D281" s="1" t="str">
        <f>RR_SHORT_NAME</f>
        <v>CP</v>
      </c>
      <c r="E281" s="1" t="str">
        <f>RR_NAME</f>
        <v>Canadian Pacific</v>
      </c>
      <c r="F281" s="1" t="s">
        <v>47281</v>
      </c>
      <c r="G281" s="6">
        <f>E1L216C13</f>
        <v>0</v>
      </c>
    </row>
    <row r="282" spans="1:7" x14ac:dyDescent="0.3">
      <c r="A282" s="11">
        <f>CURRENT_YEAR</f>
        <v>2022</v>
      </c>
      <c r="B282" s="11">
        <f>RRICC</f>
        <v>137700</v>
      </c>
      <c r="C282" s="7">
        <f>RR_ID</f>
        <v>6</v>
      </c>
      <c r="D282" s="1" t="str">
        <f>RR_SHORT_NAME</f>
        <v>CP</v>
      </c>
      <c r="E282" s="1" t="str">
        <f>RR_NAME</f>
        <v>Canadian Pacific</v>
      </c>
      <c r="F282" s="1" t="s">
        <v>47282</v>
      </c>
      <c r="G282" s="6">
        <f>E1L217C1</f>
        <v>1.1465960749701101E-3</v>
      </c>
    </row>
    <row r="283" spans="1:7" x14ac:dyDescent="0.3">
      <c r="A283" s="11">
        <f>CURRENT_YEAR</f>
        <v>2022</v>
      </c>
      <c r="B283" s="11">
        <f>RRICC</f>
        <v>137700</v>
      </c>
      <c r="C283" s="7">
        <f>RR_ID</f>
        <v>6</v>
      </c>
      <c r="D283" s="1" t="str">
        <f>RR_SHORT_NAME</f>
        <v>CP</v>
      </c>
      <c r="E283" s="1" t="str">
        <f>RR_NAME</f>
        <v>Canadian Pacific</v>
      </c>
      <c r="F283" s="1" t="s">
        <v>47283</v>
      </c>
      <c r="G283" s="6">
        <f>E1L217C2</f>
        <v>3.9763713553010289E-6</v>
      </c>
    </row>
    <row r="284" spans="1:7" x14ac:dyDescent="0.3">
      <c r="A284" s="11">
        <f>CURRENT_YEAR</f>
        <v>2022</v>
      </c>
      <c r="B284" s="11">
        <f>RRICC</f>
        <v>137700</v>
      </c>
      <c r="C284" s="7">
        <f>RR_ID</f>
        <v>6</v>
      </c>
      <c r="D284" s="1" t="str">
        <f>RR_SHORT_NAME</f>
        <v>CP</v>
      </c>
      <c r="E284" s="1" t="str">
        <f>RR_NAME</f>
        <v>Canadian Pacific</v>
      </c>
      <c r="F284" s="1" t="s">
        <v>47284</v>
      </c>
      <c r="G284" s="6">
        <f>E1L217C3</f>
        <v>1.5351842179600088E-5</v>
      </c>
    </row>
    <row r="285" spans="1:7" x14ac:dyDescent="0.3">
      <c r="A285" s="11">
        <f>CURRENT_YEAR</f>
        <v>2022</v>
      </c>
      <c r="B285" s="11">
        <f>RRICC</f>
        <v>137700</v>
      </c>
      <c r="C285" s="7">
        <f>RR_ID</f>
        <v>6</v>
      </c>
      <c r="D285" s="1" t="str">
        <f>RR_SHORT_NAME</f>
        <v>CP</v>
      </c>
      <c r="E285" s="1" t="str">
        <f>RR_NAME</f>
        <v>Canadian Pacific</v>
      </c>
      <c r="F285" s="1" t="s">
        <v>47285</v>
      </c>
      <c r="G285" s="6">
        <f>E1L217C4</f>
        <v>2.9811497949222697E-3</v>
      </c>
    </row>
    <row r="286" spans="1:7" x14ac:dyDescent="0.3">
      <c r="A286" s="11">
        <f>CURRENT_YEAR</f>
        <v>2022</v>
      </c>
      <c r="B286" s="11">
        <f>RRICC</f>
        <v>137700</v>
      </c>
      <c r="C286" s="7">
        <f>RR_ID</f>
        <v>6</v>
      </c>
      <c r="D286" s="1" t="str">
        <f>RR_SHORT_NAME</f>
        <v>CP</v>
      </c>
      <c r="E286" s="1" t="str">
        <f>RR_NAME</f>
        <v>Canadian Pacific</v>
      </c>
      <c r="F286" s="1" t="s">
        <v>47286</v>
      </c>
      <c r="G286" s="6">
        <f>E1L217C5</f>
        <v>1.0338565523782571E-5</v>
      </c>
    </row>
    <row r="287" spans="1:7" x14ac:dyDescent="0.3">
      <c r="A287" s="11">
        <f>CURRENT_YEAR</f>
        <v>2022</v>
      </c>
      <c r="B287" s="11">
        <f>RRICC</f>
        <v>137700</v>
      </c>
      <c r="C287" s="7">
        <f>RR_ID</f>
        <v>6</v>
      </c>
      <c r="D287" s="1" t="str">
        <f>RR_SHORT_NAME</f>
        <v>CP</v>
      </c>
      <c r="E287" s="1" t="str">
        <f>RR_NAME</f>
        <v>Canadian Pacific</v>
      </c>
      <c r="F287" s="1" t="s">
        <v>47287</v>
      </c>
      <c r="G287" s="6">
        <f>E1L217C6</f>
        <v>3.9914789666959742E-5</v>
      </c>
    </row>
    <row r="288" spans="1:7" x14ac:dyDescent="0.3">
      <c r="A288" s="11">
        <f>CURRENT_YEAR</f>
        <v>2022</v>
      </c>
      <c r="B288" s="11">
        <f>RRICC</f>
        <v>137700</v>
      </c>
      <c r="C288" s="7">
        <f>RR_ID</f>
        <v>6</v>
      </c>
      <c r="D288" s="1" t="str">
        <f>RR_SHORT_NAME</f>
        <v>CP</v>
      </c>
      <c r="E288" s="1" t="str">
        <f>RR_NAME</f>
        <v>Canadian Pacific</v>
      </c>
      <c r="F288" s="1" t="s">
        <v>47288</v>
      </c>
      <c r="G288" s="6">
        <f>E1L217C7</f>
        <v>0.27362247228686298</v>
      </c>
    </row>
    <row r="289" spans="1:7" x14ac:dyDescent="0.3">
      <c r="A289" s="11">
        <f>CURRENT_YEAR</f>
        <v>2022</v>
      </c>
      <c r="B289" s="11">
        <f>RRICC</f>
        <v>137700</v>
      </c>
      <c r="C289" s="7">
        <f>RR_ID</f>
        <v>6</v>
      </c>
      <c r="D289" s="1" t="str">
        <f>RR_SHORT_NAME</f>
        <v>CP</v>
      </c>
      <c r="E289" s="1" t="str">
        <f>RR_NAME</f>
        <v>Canadian Pacific</v>
      </c>
      <c r="F289" s="1" t="s">
        <v>47289</v>
      </c>
      <c r="G289" s="6">
        <f>E1L217C8</f>
        <v>-2.9649545294765089</v>
      </c>
    </row>
    <row r="290" spans="1:7" x14ac:dyDescent="0.3">
      <c r="A290" s="11">
        <f>CURRENT_YEAR</f>
        <v>2022</v>
      </c>
      <c r="B290" s="11">
        <f>RRICC</f>
        <v>137700</v>
      </c>
      <c r="C290" s="7">
        <f>RR_ID</f>
        <v>6</v>
      </c>
      <c r="D290" s="1" t="str">
        <f>RR_SHORT_NAME</f>
        <v>CP</v>
      </c>
      <c r="E290" s="1" t="str">
        <f>RR_NAME</f>
        <v>Canadian Pacific</v>
      </c>
      <c r="F290" s="1" t="s">
        <v>47290</v>
      </c>
      <c r="G290" s="6">
        <f>E1L217C9</f>
        <v>3.6111669028194263E-3</v>
      </c>
    </row>
    <row r="291" spans="1:7" x14ac:dyDescent="0.3">
      <c r="A291" s="11">
        <f>CURRENT_YEAR</f>
        <v>2022</v>
      </c>
      <c r="B291" s="11">
        <f>RRICC</f>
        <v>137700</v>
      </c>
      <c r="C291" s="7">
        <f>RR_ID</f>
        <v>6</v>
      </c>
      <c r="D291" s="1" t="str">
        <f>RR_SHORT_NAME</f>
        <v>CP</v>
      </c>
      <c r="E291" s="1" t="str">
        <f>RR_NAME</f>
        <v>Canadian Pacific</v>
      </c>
      <c r="F291" s="1" t="s">
        <v>47291</v>
      </c>
      <c r="G291" s="6">
        <f>E1L217C10</f>
        <v>0.27362247228686293</v>
      </c>
    </row>
    <row r="292" spans="1:7" x14ac:dyDescent="0.3">
      <c r="A292" s="11">
        <f>CURRENT_YEAR</f>
        <v>2022</v>
      </c>
      <c r="B292" s="11">
        <f>RRICC</f>
        <v>137700</v>
      </c>
      <c r="C292" s="7">
        <f>RR_ID</f>
        <v>6</v>
      </c>
      <c r="D292" s="1" t="str">
        <f>RR_SHORT_NAME</f>
        <v>CP</v>
      </c>
      <c r="E292" s="1" t="str">
        <f>RR_NAME</f>
        <v>Canadian Pacific</v>
      </c>
      <c r="F292" s="1" t="s">
        <v>47292</v>
      </c>
      <c r="G292" s="6">
        <f>E1L217C11</f>
        <v>-2.9649545294765085</v>
      </c>
    </row>
    <row r="293" spans="1:7" x14ac:dyDescent="0.3">
      <c r="A293" s="11">
        <f>CURRENT_YEAR</f>
        <v>2022</v>
      </c>
      <c r="B293" s="11">
        <f>RRICC</f>
        <v>137700</v>
      </c>
      <c r="C293" s="7">
        <f>RR_ID</f>
        <v>6</v>
      </c>
      <c r="D293" s="1" t="str">
        <f>RR_SHORT_NAME</f>
        <v>CP</v>
      </c>
      <c r="E293" s="1" t="str">
        <f>RR_NAME</f>
        <v>Canadian Pacific</v>
      </c>
      <c r="F293" s="1" t="s">
        <v>47293</v>
      </c>
      <c r="G293" s="6">
        <f>E1L217C12</f>
        <v>3.6111669028194263E-3</v>
      </c>
    </row>
    <row r="294" spans="1:7" x14ac:dyDescent="0.3">
      <c r="A294" s="11">
        <f>CURRENT_YEAR</f>
        <v>2022</v>
      </c>
      <c r="B294" s="11">
        <f>RRICC</f>
        <v>137700</v>
      </c>
      <c r="C294" s="7">
        <f>RR_ID</f>
        <v>6</v>
      </c>
      <c r="D294" s="1" t="str">
        <f>RR_SHORT_NAME</f>
        <v>CP</v>
      </c>
      <c r="E294" s="1" t="str">
        <f>RR_NAME</f>
        <v>Canadian Pacific</v>
      </c>
      <c r="F294" s="1" t="s">
        <v>47294</v>
      </c>
      <c r="G294" s="6">
        <f>E1L217C13</f>
        <v>0</v>
      </c>
    </row>
    <row r="295" spans="1:7" x14ac:dyDescent="0.3">
      <c r="A295" s="11">
        <f>CURRENT_YEAR</f>
        <v>2022</v>
      </c>
      <c r="B295" s="11">
        <f>RRICC</f>
        <v>137700</v>
      </c>
      <c r="C295" s="7">
        <f>RR_ID</f>
        <v>6</v>
      </c>
      <c r="D295" s="1" t="str">
        <f>RR_SHORT_NAME</f>
        <v>CP</v>
      </c>
      <c r="E295" s="1" t="str">
        <f>RR_NAME</f>
        <v>Canadian Pacific</v>
      </c>
      <c r="F295" s="1" t="s">
        <v>47295</v>
      </c>
      <c r="G295" s="6">
        <f>E1L218C1</f>
        <v>0</v>
      </c>
    </row>
    <row r="296" spans="1:7" x14ac:dyDescent="0.3">
      <c r="A296" s="11">
        <f>CURRENT_YEAR</f>
        <v>2022</v>
      </c>
      <c r="B296" s="11">
        <f>RRICC</f>
        <v>137700</v>
      </c>
      <c r="C296" s="7">
        <f>RR_ID</f>
        <v>6</v>
      </c>
      <c r="D296" s="1" t="str">
        <f>RR_SHORT_NAME</f>
        <v>CP</v>
      </c>
      <c r="E296" s="1" t="str">
        <f>RR_NAME</f>
        <v>Canadian Pacific</v>
      </c>
      <c r="F296" s="1" t="s">
        <v>47296</v>
      </c>
      <c r="G296" s="6">
        <f>E1L218C2</f>
        <v>0.19147808895546489</v>
      </c>
    </row>
    <row r="297" spans="1:7" x14ac:dyDescent="0.3">
      <c r="A297" s="11">
        <f>CURRENT_YEAR</f>
        <v>2022</v>
      </c>
      <c r="B297" s="11">
        <f>RRICC</f>
        <v>137700</v>
      </c>
      <c r="C297" s="7">
        <f>RR_ID</f>
        <v>6</v>
      </c>
      <c r="D297" s="1" t="str">
        <f>RR_SHORT_NAME</f>
        <v>CP</v>
      </c>
      <c r="E297" s="1" t="str">
        <f>RR_NAME</f>
        <v>Canadian Pacific</v>
      </c>
      <c r="F297" s="1" t="s">
        <v>47297</v>
      </c>
      <c r="G297" s="6">
        <f>E1L218C3</f>
        <v>0.59511325061350706</v>
      </c>
    </row>
    <row r="298" spans="1:7" x14ac:dyDescent="0.3">
      <c r="A298" s="11">
        <f>CURRENT_YEAR</f>
        <v>2022</v>
      </c>
      <c r="B298" s="11">
        <f>RRICC</f>
        <v>137700</v>
      </c>
      <c r="C298" s="7">
        <f>RR_ID</f>
        <v>6</v>
      </c>
      <c r="D298" s="1" t="str">
        <f>RR_SHORT_NAME</f>
        <v>CP</v>
      </c>
      <c r="E298" s="1" t="str">
        <f>RR_NAME</f>
        <v>Canadian Pacific</v>
      </c>
      <c r="F298" s="1" t="s">
        <v>47298</v>
      </c>
      <c r="G298" s="6">
        <f>E1L218C4</f>
        <v>0</v>
      </c>
    </row>
    <row r="299" spans="1:7" x14ac:dyDescent="0.3">
      <c r="A299" s="11">
        <f>CURRENT_YEAR</f>
        <v>2022</v>
      </c>
      <c r="B299" s="11">
        <f>RRICC</f>
        <v>137700</v>
      </c>
      <c r="C299" s="7">
        <f>RR_ID</f>
        <v>6</v>
      </c>
      <c r="D299" s="1" t="str">
        <f>RR_SHORT_NAME</f>
        <v>CP</v>
      </c>
      <c r="E299" s="1" t="str">
        <f>RR_NAME</f>
        <v>Canadian Pacific</v>
      </c>
      <c r="F299" s="1" t="s">
        <v>47299</v>
      </c>
      <c r="G299" s="6">
        <f>E1L218C5</f>
        <v>0.49784303128420915</v>
      </c>
    </row>
    <row r="300" spans="1:7" x14ac:dyDescent="0.3">
      <c r="A300" s="11">
        <f>CURRENT_YEAR</f>
        <v>2022</v>
      </c>
      <c r="B300" s="11">
        <f>RRICC</f>
        <v>137700</v>
      </c>
      <c r="C300" s="7">
        <f>RR_ID</f>
        <v>6</v>
      </c>
      <c r="D300" s="1" t="str">
        <f>RR_SHORT_NAME</f>
        <v>CP</v>
      </c>
      <c r="E300" s="1" t="str">
        <f>RR_NAME</f>
        <v>Canadian Pacific</v>
      </c>
      <c r="F300" s="1" t="s">
        <v>47300</v>
      </c>
      <c r="G300" s="6">
        <f>E1L218C6</f>
        <v>1.5472944515951206</v>
      </c>
    </row>
    <row r="301" spans="1:7" x14ac:dyDescent="0.3">
      <c r="A301" s="11">
        <f>CURRENT_YEAR</f>
        <v>2022</v>
      </c>
      <c r="B301" s="11">
        <f>RRICC</f>
        <v>137700</v>
      </c>
      <c r="C301" s="7">
        <f>RR_ID</f>
        <v>6</v>
      </c>
      <c r="D301" s="1" t="str">
        <f>RR_SHORT_NAME</f>
        <v>CP</v>
      </c>
      <c r="E301" s="1" t="str">
        <f>RR_NAME</f>
        <v>Canadian Pacific</v>
      </c>
      <c r="F301" s="1" t="s">
        <v>47301</v>
      </c>
      <c r="G301" s="6">
        <f>E1L218C7</f>
        <v>0</v>
      </c>
    </row>
    <row r="302" spans="1:7" x14ac:dyDescent="0.3">
      <c r="A302" s="11">
        <f>CURRENT_YEAR</f>
        <v>2022</v>
      </c>
      <c r="B302" s="11">
        <f>RRICC</f>
        <v>137700</v>
      </c>
      <c r="C302" s="7">
        <f>RR_ID</f>
        <v>6</v>
      </c>
      <c r="D302" s="1" t="str">
        <f>RR_SHORT_NAME</f>
        <v>CP</v>
      </c>
      <c r="E302" s="1" t="str">
        <f>RR_NAME</f>
        <v>Canadian Pacific</v>
      </c>
      <c r="F302" s="1" t="s">
        <v>47302</v>
      </c>
      <c r="G302" s="6">
        <f>E1L218C8</f>
        <v>-20.815606697049287</v>
      </c>
    </row>
    <row r="303" spans="1:7" x14ac:dyDescent="0.3">
      <c r="A303" s="11">
        <f>CURRENT_YEAR</f>
        <v>2022</v>
      </c>
      <c r="B303" s="11">
        <f>RRICC</f>
        <v>137700</v>
      </c>
      <c r="C303" s="7">
        <f>RR_ID</f>
        <v>6</v>
      </c>
      <c r="D303" s="1" t="str">
        <f>RR_SHORT_NAME</f>
        <v>CP</v>
      </c>
      <c r="E303" s="1" t="str">
        <f>RR_NAME</f>
        <v>Canadian Pacific</v>
      </c>
      <c r="F303" s="1" t="s">
        <v>47303</v>
      </c>
      <c r="G303" s="6">
        <f>E1L218C9</f>
        <v>90.207191213504785</v>
      </c>
    </row>
    <row r="304" spans="1:7" x14ac:dyDescent="0.3">
      <c r="A304" s="11">
        <f>CURRENT_YEAR</f>
        <v>2022</v>
      </c>
      <c r="B304" s="11">
        <f>RRICC</f>
        <v>137700</v>
      </c>
      <c r="C304" s="7">
        <f>RR_ID</f>
        <v>6</v>
      </c>
      <c r="D304" s="1" t="str">
        <f>RR_SHORT_NAME</f>
        <v>CP</v>
      </c>
      <c r="E304" s="1" t="str">
        <f>RR_NAME</f>
        <v>Canadian Pacific</v>
      </c>
      <c r="F304" s="1" t="s">
        <v>47304</v>
      </c>
      <c r="G304" s="6">
        <f>E1L218C10</f>
        <v>0</v>
      </c>
    </row>
    <row r="305" spans="1:7" x14ac:dyDescent="0.3">
      <c r="A305" s="11">
        <f>CURRENT_YEAR</f>
        <v>2022</v>
      </c>
      <c r="B305" s="11">
        <f>RRICC</f>
        <v>137700</v>
      </c>
      <c r="C305" s="7">
        <f>RR_ID</f>
        <v>6</v>
      </c>
      <c r="D305" s="1" t="str">
        <f>RR_SHORT_NAME</f>
        <v>CP</v>
      </c>
      <c r="E305" s="1" t="str">
        <f>RR_NAME</f>
        <v>Canadian Pacific</v>
      </c>
      <c r="F305" s="1" t="s">
        <v>47305</v>
      </c>
      <c r="G305" s="6">
        <f>E1L218C11</f>
        <v>-20.815606697049287</v>
      </c>
    </row>
    <row r="306" spans="1:7" x14ac:dyDescent="0.3">
      <c r="A306" s="11">
        <f>CURRENT_YEAR</f>
        <v>2022</v>
      </c>
      <c r="B306" s="11">
        <f>RRICC</f>
        <v>137700</v>
      </c>
      <c r="C306" s="7">
        <f>RR_ID</f>
        <v>6</v>
      </c>
      <c r="D306" s="1" t="str">
        <f>RR_SHORT_NAME</f>
        <v>CP</v>
      </c>
      <c r="E306" s="1" t="str">
        <f>RR_NAME</f>
        <v>Canadian Pacific</v>
      </c>
      <c r="F306" s="1" t="s">
        <v>47306</v>
      </c>
      <c r="G306" s="6">
        <f>E1L218C12</f>
        <v>90.207191213504785</v>
      </c>
    </row>
    <row r="307" spans="1:7" x14ac:dyDescent="0.3">
      <c r="A307" s="11">
        <f>CURRENT_YEAR</f>
        <v>2022</v>
      </c>
      <c r="B307" s="11">
        <f>RRICC</f>
        <v>137700</v>
      </c>
      <c r="C307" s="7">
        <f>RR_ID</f>
        <v>6</v>
      </c>
      <c r="D307" s="1" t="str">
        <f>RR_SHORT_NAME</f>
        <v>CP</v>
      </c>
      <c r="E307" s="1" t="str">
        <f>RR_NAME</f>
        <v>Canadian Pacific</v>
      </c>
      <c r="F307" s="1" t="s">
        <v>47307</v>
      </c>
      <c r="G307" s="6">
        <f>E1L218C13</f>
        <v>9.403430160236266E-2</v>
      </c>
    </row>
    <row r="308" spans="1:7" x14ac:dyDescent="0.3">
      <c r="A308" s="11">
        <f>CURRENT_YEAR</f>
        <v>2022</v>
      </c>
      <c r="B308" s="11">
        <f>RRICC</f>
        <v>137700</v>
      </c>
      <c r="C308" s="7">
        <f>RR_ID</f>
        <v>6</v>
      </c>
      <c r="D308" s="1" t="str">
        <f>RR_SHORT_NAME</f>
        <v>CP</v>
      </c>
      <c r="E308" s="1" t="str">
        <f>RR_NAME</f>
        <v>Canadian Pacific</v>
      </c>
      <c r="F308" s="1" t="s">
        <v>47308</v>
      </c>
      <c r="G308" s="6">
        <f>E1L219C1</f>
        <v>0</v>
      </c>
    </row>
    <row r="309" spans="1:7" x14ac:dyDescent="0.3">
      <c r="A309" s="11">
        <f>CURRENT_YEAR</f>
        <v>2022</v>
      </c>
      <c r="B309" s="11">
        <f>RRICC</f>
        <v>137700</v>
      </c>
      <c r="C309" s="7">
        <f>RR_ID</f>
        <v>6</v>
      </c>
      <c r="D309" s="1" t="str">
        <f>RR_SHORT_NAME</f>
        <v>CP</v>
      </c>
      <c r="E309" s="1" t="str">
        <f>RR_NAME</f>
        <v>Canadian Pacific</v>
      </c>
      <c r="F309" s="1" t="s">
        <v>47309</v>
      </c>
      <c r="G309" s="6">
        <f>E1L219C2</f>
        <v>0</v>
      </c>
    </row>
    <row r="310" spans="1:7" x14ac:dyDescent="0.3">
      <c r="A310" s="11">
        <f>CURRENT_YEAR</f>
        <v>2022</v>
      </c>
      <c r="B310" s="11">
        <f>RRICC</f>
        <v>137700</v>
      </c>
      <c r="C310" s="7">
        <f>RR_ID</f>
        <v>6</v>
      </c>
      <c r="D310" s="1" t="str">
        <f>RR_SHORT_NAME</f>
        <v>CP</v>
      </c>
      <c r="E310" s="1" t="str">
        <f>RR_NAME</f>
        <v>Canadian Pacific</v>
      </c>
      <c r="F310" s="1" t="s">
        <v>47310</v>
      </c>
      <c r="G310" s="6">
        <f>E1L219C3</f>
        <v>0</v>
      </c>
    </row>
    <row r="311" spans="1:7" x14ac:dyDescent="0.3">
      <c r="A311" s="11">
        <f>CURRENT_YEAR</f>
        <v>2022</v>
      </c>
      <c r="B311" s="11">
        <f>RRICC</f>
        <v>137700</v>
      </c>
      <c r="C311" s="7">
        <f>RR_ID</f>
        <v>6</v>
      </c>
      <c r="D311" s="1" t="str">
        <f>RR_SHORT_NAME</f>
        <v>CP</v>
      </c>
      <c r="E311" s="1" t="str">
        <f>RR_NAME</f>
        <v>Canadian Pacific</v>
      </c>
      <c r="F311" s="1" t="s">
        <v>47311</v>
      </c>
      <c r="G311" s="6">
        <f>E1L219C4</f>
        <v>0</v>
      </c>
    </row>
    <row r="312" spans="1:7" x14ac:dyDescent="0.3">
      <c r="A312" s="11">
        <f>CURRENT_YEAR</f>
        <v>2022</v>
      </c>
      <c r="B312" s="11">
        <f>RRICC</f>
        <v>137700</v>
      </c>
      <c r="C312" s="7">
        <f>RR_ID</f>
        <v>6</v>
      </c>
      <c r="D312" s="1" t="str">
        <f>RR_SHORT_NAME</f>
        <v>CP</v>
      </c>
      <c r="E312" s="1" t="str">
        <f>RR_NAME</f>
        <v>Canadian Pacific</v>
      </c>
      <c r="F312" s="1" t="s">
        <v>47312</v>
      </c>
      <c r="G312" s="6">
        <f>E1L219C5</f>
        <v>0</v>
      </c>
    </row>
    <row r="313" spans="1:7" x14ac:dyDescent="0.3">
      <c r="A313" s="11">
        <f>CURRENT_YEAR</f>
        <v>2022</v>
      </c>
      <c r="B313" s="11">
        <f>RRICC</f>
        <v>137700</v>
      </c>
      <c r="C313" s="7">
        <f>RR_ID</f>
        <v>6</v>
      </c>
      <c r="D313" s="1" t="str">
        <f>RR_SHORT_NAME</f>
        <v>CP</v>
      </c>
      <c r="E313" s="1" t="str">
        <f>RR_NAME</f>
        <v>Canadian Pacific</v>
      </c>
      <c r="F313" s="1" t="s">
        <v>47313</v>
      </c>
      <c r="G313" s="6">
        <f>E1L219C6</f>
        <v>0</v>
      </c>
    </row>
    <row r="314" spans="1:7" x14ac:dyDescent="0.3">
      <c r="A314" s="11">
        <f>CURRENT_YEAR</f>
        <v>2022</v>
      </c>
      <c r="B314" s="11">
        <f>RRICC</f>
        <v>137700</v>
      </c>
      <c r="C314" s="7">
        <f>RR_ID</f>
        <v>6</v>
      </c>
      <c r="D314" s="1" t="str">
        <f>RR_SHORT_NAME</f>
        <v>CP</v>
      </c>
      <c r="E314" s="1" t="str">
        <f>RR_NAME</f>
        <v>Canadian Pacific</v>
      </c>
      <c r="F314" s="1" t="s">
        <v>47314</v>
      </c>
      <c r="G314" s="6">
        <f>E1L219C7</f>
        <v>0</v>
      </c>
    </row>
    <row r="315" spans="1:7" x14ac:dyDescent="0.3">
      <c r="A315" s="11">
        <f>CURRENT_YEAR</f>
        <v>2022</v>
      </c>
      <c r="B315" s="11">
        <f>RRICC</f>
        <v>137700</v>
      </c>
      <c r="C315" s="7">
        <f>RR_ID</f>
        <v>6</v>
      </c>
      <c r="D315" s="1" t="str">
        <f>RR_SHORT_NAME</f>
        <v>CP</v>
      </c>
      <c r="E315" s="1" t="str">
        <f>RR_NAME</f>
        <v>Canadian Pacific</v>
      </c>
      <c r="F315" s="1" t="s">
        <v>47315</v>
      </c>
      <c r="G315" s="6">
        <f>E1L219C8</f>
        <v>0</v>
      </c>
    </row>
    <row r="316" spans="1:7" x14ac:dyDescent="0.3">
      <c r="A316" s="11">
        <f>CURRENT_YEAR</f>
        <v>2022</v>
      </c>
      <c r="B316" s="11">
        <f>RRICC</f>
        <v>137700</v>
      </c>
      <c r="C316" s="7">
        <f>RR_ID</f>
        <v>6</v>
      </c>
      <c r="D316" s="1" t="str">
        <f>RR_SHORT_NAME</f>
        <v>CP</v>
      </c>
      <c r="E316" s="1" t="str">
        <f>RR_NAME</f>
        <v>Canadian Pacific</v>
      </c>
      <c r="F316" s="1" t="s">
        <v>47316</v>
      </c>
      <c r="G316" s="6">
        <f>E1L219C9</f>
        <v>0</v>
      </c>
    </row>
    <row r="317" spans="1:7" x14ac:dyDescent="0.3">
      <c r="A317" s="11">
        <f>CURRENT_YEAR</f>
        <v>2022</v>
      </c>
      <c r="B317" s="11">
        <f>RRICC</f>
        <v>137700</v>
      </c>
      <c r="C317" s="7">
        <f>RR_ID</f>
        <v>6</v>
      </c>
      <c r="D317" s="1" t="str">
        <f>RR_SHORT_NAME</f>
        <v>CP</v>
      </c>
      <c r="E317" s="1" t="str">
        <f>RR_NAME</f>
        <v>Canadian Pacific</v>
      </c>
      <c r="F317" s="1" t="s">
        <v>47317</v>
      </c>
      <c r="G317" s="6">
        <f>E1L219C10</f>
        <v>0</v>
      </c>
    </row>
    <row r="318" spans="1:7" x14ac:dyDescent="0.3">
      <c r="A318" s="11">
        <f>CURRENT_YEAR</f>
        <v>2022</v>
      </c>
      <c r="B318" s="11">
        <f>RRICC</f>
        <v>137700</v>
      </c>
      <c r="C318" s="7">
        <f>RR_ID</f>
        <v>6</v>
      </c>
      <c r="D318" s="1" t="str">
        <f>RR_SHORT_NAME</f>
        <v>CP</v>
      </c>
      <c r="E318" s="1" t="str">
        <f>RR_NAME</f>
        <v>Canadian Pacific</v>
      </c>
      <c r="F318" s="1" t="s">
        <v>47318</v>
      </c>
      <c r="G318" s="6">
        <f>E1L219C11</f>
        <v>0</v>
      </c>
    </row>
    <row r="319" spans="1:7" x14ac:dyDescent="0.3">
      <c r="A319" s="11">
        <f>CURRENT_YEAR</f>
        <v>2022</v>
      </c>
      <c r="B319" s="11">
        <f>RRICC</f>
        <v>137700</v>
      </c>
      <c r="C319" s="7">
        <f>RR_ID</f>
        <v>6</v>
      </c>
      <c r="D319" s="1" t="str">
        <f>RR_SHORT_NAME</f>
        <v>CP</v>
      </c>
      <c r="E319" s="1" t="str">
        <f>RR_NAME</f>
        <v>Canadian Pacific</v>
      </c>
      <c r="F319" s="1" t="s">
        <v>47319</v>
      </c>
      <c r="G319" s="6">
        <f>E1L219C12</f>
        <v>0</v>
      </c>
    </row>
    <row r="320" spans="1:7" x14ac:dyDescent="0.3">
      <c r="A320" s="11">
        <f>CURRENT_YEAR</f>
        <v>2022</v>
      </c>
      <c r="B320" s="11">
        <f>RRICC</f>
        <v>137700</v>
      </c>
      <c r="C320" s="7">
        <f>RR_ID</f>
        <v>6</v>
      </c>
      <c r="D320" s="1" t="str">
        <f>RR_SHORT_NAME</f>
        <v>CP</v>
      </c>
      <c r="E320" s="1" t="str">
        <f>RR_NAME</f>
        <v>Canadian Pacific</v>
      </c>
      <c r="F320" s="1" t="s">
        <v>47320</v>
      </c>
      <c r="G320" s="6" t="str">
        <f>E1L219C13</f>
        <v>n/a</v>
      </c>
    </row>
    <row r="321" spans="1:7" x14ac:dyDescent="0.3">
      <c r="A321" s="11">
        <f>CURRENT_YEAR</f>
        <v>2022</v>
      </c>
      <c r="B321" s="11">
        <f>RRICC</f>
        <v>137700</v>
      </c>
      <c r="C321" s="7">
        <f>RR_ID</f>
        <v>6</v>
      </c>
      <c r="D321" s="1" t="str">
        <f>RR_SHORT_NAME</f>
        <v>CP</v>
      </c>
      <c r="E321" s="1" t="str">
        <f>RR_NAME</f>
        <v>Canadian Pacific</v>
      </c>
      <c r="F321" s="1" t="s">
        <v>47321</v>
      </c>
      <c r="G321" s="6">
        <f>E1L220C1</f>
        <v>7.0428983384911839E-2</v>
      </c>
    </row>
    <row r="322" spans="1:7" x14ac:dyDescent="0.3">
      <c r="A322" s="11">
        <f>CURRENT_YEAR</f>
        <v>2022</v>
      </c>
      <c r="B322" s="11">
        <f>RRICC</f>
        <v>137700</v>
      </c>
      <c r="C322" s="7">
        <f>RR_ID</f>
        <v>6</v>
      </c>
      <c r="D322" s="1" t="str">
        <f>RR_SHORT_NAME</f>
        <v>CP</v>
      </c>
      <c r="E322" s="1" t="str">
        <f>RR_NAME</f>
        <v>Canadian Pacific</v>
      </c>
      <c r="F322" s="1" t="s">
        <v>47322</v>
      </c>
      <c r="G322" s="6">
        <f>E1L220C2</f>
        <v>-4.3714063062535641E-2</v>
      </c>
    </row>
    <row r="323" spans="1:7" x14ac:dyDescent="0.3">
      <c r="A323" s="11">
        <f>CURRENT_YEAR</f>
        <v>2022</v>
      </c>
      <c r="B323" s="11">
        <f>RRICC</f>
        <v>137700</v>
      </c>
      <c r="C323" s="7">
        <f>RR_ID</f>
        <v>6</v>
      </c>
      <c r="D323" s="1" t="str">
        <f>RR_SHORT_NAME</f>
        <v>CP</v>
      </c>
      <c r="E323" s="1" t="str">
        <f>RR_NAME</f>
        <v>Canadian Pacific</v>
      </c>
      <c r="F323" s="1" t="s">
        <v>47323</v>
      </c>
      <c r="G323" s="6">
        <f>E1L220C3</f>
        <v>5.2463218103088363E-2</v>
      </c>
    </row>
    <row r="324" spans="1:7" x14ac:dyDescent="0.3">
      <c r="A324" s="11">
        <f>CURRENT_YEAR</f>
        <v>2022</v>
      </c>
      <c r="B324" s="11">
        <f>RRICC</f>
        <v>137700</v>
      </c>
      <c r="C324" s="7">
        <f>RR_ID</f>
        <v>6</v>
      </c>
      <c r="D324" s="1" t="str">
        <f>RR_SHORT_NAME</f>
        <v>CP</v>
      </c>
      <c r="E324" s="1" t="str">
        <f>RR_NAME</f>
        <v>Canadian Pacific</v>
      </c>
      <c r="F324" s="1" t="s">
        <v>47324</v>
      </c>
      <c r="G324" s="6">
        <f>E1L220C4</f>
        <v>0.22244891669647404</v>
      </c>
    </row>
    <row r="325" spans="1:7" x14ac:dyDescent="0.3">
      <c r="A325" s="11">
        <f>CURRENT_YEAR</f>
        <v>2022</v>
      </c>
      <c r="B325" s="11">
        <f>RRICC</f>
        <v>137700</v>
      </c>
      <c r="C325" s="7">
        <f>RR_ID</f>
        <v>6</v>
      </c>
      <c r="D325" s="1" t="str">
        <f>RR_SHORT_NAME</f>
        <v>CP</v>
      </c>
      <c r="E325" s="1" t="str">
        <f>RR_NAME</f>
        <v>Canadian Pacific</v>
      </c>
      <c r="F325" s="1" t="s">
        <v>47325</v>
      </c>
      <c r="G325" s="6">
        <f>E1L220C5</f>
        <v>-0.13484191856349717</v>
      </c>
    </row>
    <row r="326" spans="1:7" x14ac:dyDescent="0.3">
      <c r="A326" s="11">
        <f>CURRENT_YEAR</f>
        <v>2022</v>
      </c>
      <c r="B326" s="11">
        <f>RRICC</f>
        <v>137700</v>
      </c>
      <c r="C326" s="7">
        <f>RR_ID</f>
        <v>6</v>
      </c>
      <c r="D326" s="1" t="str">
        <f>RR_SHORT_NAME</f>
        <v>CP</v>
      </c>
      <c r="E326" s="1" t="str">
        <f>RR_NAME</f>
        <v>Canadian Pacific</v>
      </c>
      <c r="F326" s="1" t="s">
        <v>47326</v>
      </c>
      <c r="G326" s="6">
        <f>E1L220C6</f>
        <v>0.15171413511772161</v>
      </c>
    </row>
    <row r="327" spans="1:7" x14ac:dyDescent="0.3">
      <c r="A327" s="11">
        <f>CURRENT_YEAR</f>
        <v>2022</v>
      </c>
      <c r="B327" s="11">
        <f>RRICC</f>
        <v>137700</v>
      </c>
      <c r="C327" s="7">
        <f>RR_ID</f>
        <v>6</v>
      </c>
      <c r="D327" s="1" t="str">
        <f>RR_SHORT_NAME</f>
        <v>CP</v>
      </c>
      <c r="E327" s="1" t="str">
        <f>RR_NAME</f>
        <v>Canadian Pacific</v>
      </c>
      <c r="F327" s="1" t="s">
        <v>47327</v>
      </c>
      <c r="G327" s="6">
        <f>E1L220C7</f>
        <v>6.4368272762370156</v>
      </c>
    </row>
    <row r="328" spans="1:7" x14ac:dyDescent="0.3">
      <c r="A328" s="11">
        <f>CURRENT_YEAR</f>
        <v>2022</v>
      </c>
      <c r="B328" s="11">
        <f>RRICC</f>
        <v>137700</v>
      </c>
      <c r="C328" s="7">
        <f>RR_ID</f>
        <v>6</v>
      </c>
      <c r="D328" s="1" t="str">
        <f>RR_SHORT_NAME</f>
        <v>CP</v>
      </c>
      <c r="E328" s="1" t="str">
        <f>RR_NAME</f>
        <v>Canadian Pacific</v>
      </c>
      <c r="F328" s="1" t="s">
        <v>47328</v>
      </c>
      <c r="G328" s="6">
        <f>E1L220C8</f>
        <v>1.8271954606188725</v>
      </c>
    </row>
    <row r="329" spans="1:7" x14ac:dyDescent="0.3">
      <c r="A329" s="11">
        <f>CURRENT_YEAR</f>
        <v>2022</v>
      </c>
      <c r="B329" s="11">
        <f>RRICC</f>
        <v>137700</v>
      </c>
      <c r="C329" s="7">
        <f>RR_ID</f>
        <v>6</v>
      </c>
      <c r="D329" s="1" t="str">
        <f>RR_SHORT_NAME</f>
        <v>CP</v>
      </c>
      <c r="E329" s="1" t="str">
        <f>RR_NAME</f>
        <v>Canadian Pacific</v>
      </c>
      <c r="F329" s="1" t="s">
        <v>47329</v>
      </c>
      <c r="G329" s="6">
        <f>E1L220C9</f>
        <v>7.8310354151745987</v>
      </c>
    </row>
    <row r="330" spans="1:7" x14ac:dyDescent="0.3">
      <c r="A330" s="11">
        <f>CURRENT_YEAR</f>
        <v>2022</v>
      </c>
      <c r="B330" s="11">
        <f>RRICC</f>
        <v>137700</v>
      </c>
      <c r="C330" s="7">
        <f>RR_ID</f>
        <v>6</v>
      </c>
      <c r="D330" s="1" t="str">
        <f>RR_SHORT_NAME</f>
        <v>CP</v>
      </c>
      <c r="E330" s="1" t="str">
        <f>RR_NAME</f>
        <v>Canadian Pacific</v>
      </c>
      <c r="F330" s="1" t="s">
        <v>47330</v>
      </c>
      <c r="G330" s="6">
        <f>E1L220C10</f>
        <v>8.0242158949613849</v>
      </c>
    </row>
    <row r="331" spans="1:7" x14ac:dyDescent="0.3">
      <c r="A331" s="11">
        <f>CURRENT_YEAR</f>
        <v>2022</v>
      </c>
      <c r="B331" s="11">
        <f>RRICC</f>
        <v>137700</v>
      </c>
      <c r="C331" s="7">
        <f>RR_ID</f>
        <v>6</v>
      </c>
      <c r="D331" s="1" t="str">
        <f>RR_SHORT_NAME</f>
        <v>CP</v>
      </c>
      <c r="E331" s="1" t="str">
        <f>RR_NAME</f>
        <v>Canadian Pacific</v>
      </c>
      <c r="F331" s="1" t="s">
        <v>47331</v>
      </c>
      <c r="G331" s="6">
        <f>E1L220C11</f>
        <v>-1.2226069587707415</v>
      </c>
    </row>
    <row r="332" spans="1:7" x14ac:dyDescent="0.3">
      <c r="A332" s="11">
        <f>CURRENT_YEAR</f>
        <v>2022</v>
      </c>
      <c r="B332" s="11">
        <f>RRICC</f>
        <v>137700</v>
      </c>
      <c r="C332" s="7">
        <f>RR_ID</f>
        <v>6</v>
      </c>
      <c r="D332" s="1" t="str">
        <f>RR_SHORT_NAME</f>
        <v>CP</v>
      </c>
      <c r="E332" s="1" t="str">
        <f>RR_NAME</f>
        <v>Canadian Pacific</v>
      </c>
      <c r="F332" s="1" t="s">
        <v>47332</v>
      </c>
      <c r="G332" s="6">
        <f>E1L220C12</f>
        <v>8.6609735719417476</v>
      </c>
    </row>
    <row r="333" spans="1:7" x14ac:dyDescent="0.3">
      <c r="A333" s="11">
        <f>CURRENT_YEAR</f>
        <v>2022</v>
      </c>
      <c r="B333" s="11">
        <f>RRICC</f>
        <v>137700</v>
      </c>
      <c r="C333" s="7">
        <f>RR_ID</f>
        <v>6</v>
      </c>
      <c r="D333" s="1" t="str">
        <f>RR_SHORT_NAME</f>
        <v>CP</v>
      </c>
      <c r="E333" s="1" t="str">
        <f>RR_NAME</f>
        <v>Canadian Pacific</v>
      </c>
      <c r="F333" s="1" t="s">
        <v>47333</v>
      </c>
      <c r="G333" s="6">
        <f>E1L220C13</f>
        <v>3.7067428607042201E-2</v>
      </c>
    </row>
    <row r="334" spans="1:7" x14ac:dyDescent="0.3">
      <c r="A334" s="11">
        <f>CURRENT_YEAR</f>
        <v>2022</v>
      </c>
      <c r="B334" s="11">
        <f>RRICC</f>
        <v>137700</v>
      </c>
      <c r="C334" s="7">
        <f>RR_ID</f>
        <v>6</v>
      </c>
      <c r="D334" s="1" t="str">
        <f>RR_SHORT_NAME</f>
        <v>CP</v>
      </c>
      <c r="E334" s="1" t="str">
        <f>RR_NAME</f>
        <v>Canadian Pacific</v>
      </c>
      <c r="F334" s="1" t="s">
        <v>47334</v>
      </c>
      <c r="G334" s="6">
        <f>E1L221C1</f>
        <v>8.1454283100720296E-2</v>
      </c>
    </row>
    <row r="335" spans="1:7" x14ac:dyDescent="0.3">
      <c r="A335" s="11">
        <f>CURRENT_YEAR</f>
        <v>2022</v>
      </c>
      <c r="B335" s="11">
        <f>RRICC</f>
        <v>137700</v>
      </c>
      <c r="C335" s="7">
        <f>RR_ID</f>
        <v>6</v>
      </c>
      <c r="D335" s="1" t="str">
        <f>RR_SHORT_NAME</f>
        <v>CP</v>
      </c>
      <c r="E335" s="1" t="str">
        <f>RR_NAME</f>
        <v>Canadian Pacific</v>
      </c>
      <c r="F335" s="1" t="s">
        <v>47335</v>
      </c>
      <c r="G335" s="6">
        <f>E1L221C2</f>
        <v>0.16371848582961249</v>
      </c>
    </row>
    <row r="336" spans="1:7" x14ac:dyDescent="0.3">
      <c r="A336" s="11">
        <f>CURRENT_YEAR</f>
        <v>2022</v>
      </c>
      <c r="B336" s="11">
        <f>RRICC</f>
        <v>137700</v>
      </c>
      <c r="C336" s="7">
        <f>RR_ID</f>
        <v>6</v>
      </c>
      <c r="D336" s="1" t="str">
        <f>RR_SHORT_NAME</f>
        <v>CP</v>
      </c>
      <c r="E336" s="1" t="str">
        <f>RR_NAME</f>
        <v>Canadian Pacific</v>
      </c>
      <c r="F336" s="1" t="s">
        <v>47336</v>
      </c>
      <c r="G336" s="6">
        <f>E1L221C3</f>
        <v>0.68677935567571302</v>
      </c>
    </row>
    <row r="337" spans="1:7" x14ac:dyDescent="0.3">
      <c r="A337" s="11">
        <f>CURRENT_YEAR</f>
        <v>2022</v>
      </c>
      <c r="B337" s="11">
        <f>RRICC</f>
        <v>137700</v>
      </c>
      <c r="C337" s="7">
        <f>RR_ID</f>
        <v>6</v>
      </c>
      <c r="D337" s="1" t="str">
        <f>RR_SHORT_NAME</f>
        <v>CP</v>
      </c>
      <c r="E337" s="1" t="str">
        <f>RR_NAME</f>
        <v>Canadian Pacific</v>
      </c>
      <c r="F337" s="1" t="s">
        <v>47337</v>
      </c>
      <c r="G337" s="6">
        <f>E1L221C4</f>
        <v>0.21178113606187302</v>
      </c>
    </row>
    <row r="338" spans="1:7" x14ac:dyDescent="0.3">
      <c r="A338" s="11">
        <f>CURRENT_YEAR</f>
        <v>2022</v>
      </c>
      <c r="B338" s="11">
        <f>RRICC</f>
        <v>137700</v>
      </c>
      <c r="C338" s="7">
        <f>RR_ID</f>
        <v>6</v>
      </c>
      <c r="D338" s="1" t="str">
        <f>RR_SHORT_NAME</f>
        <v>CP</v>
      </c>
      <c r="E338" s="1" t="str">
        <f>RR_NAME</f>
        <v>Canadian Pacific</v>
      </c>
      <c r="F338" s="1" t="s">
        <v>47338</v>
      </c>
      <c r="G338" s="6">
        <f>E1L221C5</f>
        <v>0.42566806315699268</v>
      </c>
    </row>
    <row r="339" spans="1:7" x14ac:dyDescent="0.3">
      <c r="A339" s="11">
        <f>CURRENT_YEAR</f>
        <v>2022</v>
      </c>
      <c r="B339" s="11">
        <f>RRICC</f>
        <v>137700</v>
      </c>
      <c r="C339" s="7">
        <f>RR_ID</f>
        <v>6</v>
      </c>
      <c r="D339" s="1" t="str">
        <f>RR_SHORT_NAME</f>
        <v>CP</v>
      </c>
      <c r="E339" s="1" t="str">
        <f>RR_NAME</f>
        <v>Canadian Pacific</v>
      </c>
      <c r="F339" s="1" t="s">
        <v>47339</v>
      </c>
      <c r="G339" s="6">
        <f>E1L221C6</f>
        <v>1.7856263247568562</v>
      </c>
    </row>
    <row r="340" spans="1:7" x14ac:dyDescent="0.3">
      <c r="A340" s="11">
        <f>CURRENT_YEAR</f>
        <v>2022</v>
      </c>
      <c r="B340" s="11">
        <f>RRICC</f>
        <v>137700</v>
      </c>
      <c r="C340" s="7">
        <f>RR_ID</f>
        <v>6</v>
      </c>
      <c r="D340" s="1" t="str">
        <f>RR_SHORT_NAME</f>
        <v>CP</v>
      </c>
      <c r="E340" s="1" t="str">
        <f>RR_NAME</f>
        <v>Canadian Pacific</v>
      </c>
      <c r="F340" s="1" t="s">
        <v>47340</v>
      </c>
      <c r="G340" s="6">
        <f>E1L221C7</f>
        <v>8.395455368860242</v>
      </c>
    </row>
    <row r="341" spans="1:7" x14ac:dyDescent="0.3">
      <c r="A341" s="11">
        <f>CURRENT_YEAR</f>
        <v>2022</v>
      </c>
      <c r="B341" s="11">
        <f>RRICC</f>
        <v>137700</v>
      </c>
      <c r="C341" s="7">
        <f>RR_ID</f>
        <v>6</v>
      </c>
      <c r="D341" s="1" t="str">
        <f>RR_SHORT_NAME</f>
        <v>CP</v>
      </c>
      <c r="E341" s="1" t="str">
        <f>RR_NAME</f>
        <v>Canadian Pacific</v>
      </c>
      <c r="F341" s="1" t="s">
        <v>47341</v>
      </c>
      <c r="G341" s="6">
        <f>E1L221C8</f>
        <v>27.618512275311684</v>
      </c>
    </row>
    <row r="342" spans="1:7" x14ac:dyDescent="0.3">
      <c r="A342" s="11">
        <f>CURRENT_YEAR</f>
        <v>2022</v>
      </c>
      <c r="B342" s="11">
        <f>RRICC</f>
        <v>137700</v>
      </c>
      <c r="C342" s="7">
        <f>RR_ID</f>
        <v>6</v>
      </c>
      <c r="D342" s="1" t="str">
        <f>RR_SHORT_NAME</f>
        <v>CP</v>
      </c>
      <c r="E342" s="1" t="str">
        <f>RR_NAME</f>
        <v>Canadian Pacific</v>
      </c>
      <c r="F342" s="1" t="s">
        <v>47342</v>
      </c>
      <c r="G342" s="6">
        <f>E1L221C9</f>
        <v>104.04424184306976</v>
      </c>
    </row>
    <row r="343" spans="1:7" x14ac:dyDescent="0.3">
      <c r="A343" s="11">
        <f>CURRENT_YEAR</f>
        <v>2022</v>
      </c>
      <c r="B343" s="11">
        <f>RRICC</f>
        <v>137700</v>
      </c>
      <c r="C343" s="7">
        <f>RR_ID</f>
        <v>6</v>
      </c>
      <c r="D343" s="1" t="str">
        <f>RR_SHORT_NAME</f>
        <v>CP</v>
      </c>
      <c r="E343" s="1" t="str">
        <f>RR_NAME</f>
        <v>Canadian Pacific</v>
      </c>
      <c r="F343" s="1" t="s">
        <v>47343</v>
      </c>
      <c r="G343" s="6">
        <f>E1L221C10</f>
        <v>8.395455368860242</v>
      </c>
    </row>
    <row r="344" spans="1:7" x14ac:dyDescent="0.3">
      <c r="A344" s="11">
        <f>CURRENT_YEAR</f>
        <v>2022</v>
      </c>
      <c r="B344" s="11">
        <f>RRICC</f>
        <v>137700</v>
      </c>
      <c r="C344" s="7">
        <f>RR_ID</f>
        <v>6</v>
      </c>
      <c r="D344" s="1" t="str">
        <f>RR_SHORT_NAME</f>
        <v>CP</v>
      </c>
      <c r="E344" s="1" t="str">
        <f>RR_NAME</f>
        <v>Canadian Pacific</v>
      </c>
      <c r="F344" s="1" t="s">
        <v>47344</v>
      </c>
      <c r="G344" s="6">
        <f>E1L221C11</f>
        <v>27.618512275311684</v>
      </c>
    </row>
    <row r="345" spans="1:7" x14ac:dyDescent="0.3">
      <c r="A345" s="11">
        <f>CURRENT_YEAR</f>
        <v>2022</v>
      </c>
      <c r="B345" s="11">
        <f>RRICC</f>
        <v>137700</v>
      </c>
      <c r="C345" s="7">
        <f>RR_ID</f>
        <v>6</v>
      </c>
      <c r="D345" s="1" t="str">
        <f>RR_SHORT_NAME</f>
        <v>CP</v>
      </c>
      <c r="E345" s="1" t="str">
        <f>RR_NAME</f>
        <v>Canadian Pacific</v>
      </c>
      <c r="F345" s="1" t="s">
        <v>47345</v>
      </c>
      <c r="G345" s="6">
        <f>E1L221C12</f>
        <v>104.04424184306974</v>
      </c>
    </row>
    <row r="346" spans="1:7" x14ac:dyDescent="0.3">
      <c r="A346" s="11">
        <f>CURRENT_YEAR</f>
        <v>2022</v>
      </c>
      <c r="B346" s="11">
        <f>RRICC</f>
        <v>137700</v>
      </c>
      <c r="C346" s="7">
        <f>RR_ID</f>
        <v>6</v>
      </c>
      <c r="D346" s="1" t="str">
        <f>RR_SHORT_NAME</f>
        <v>CP</v>
      </c>
      <c r="E346" s="1" t="str">
        <f>RR_NAME</f>
        <v>Canadian Pacific</v>
      </c>
      <c r="F346" s="1" t="s">
        <v>47346</v>
      </c>
      <c r="G346" s="6">
        <f>E1L221C13</f>
        <v>0.22301636354841409</v>
      </c>
    </row>
    <row r="347" spans="1:7" x14ac:dyDescent="0.3">
      <c r="A347" s="11">
        <f>CURRENT_YEAR</f>
        <v>2022</v>
      </c>
      <c r="B347" s="11">
        <f>RRICC</f>
        <v>137700</v>
      </c>
      <c r="C347" s="7">
        <f>RR_ID</f>
        <v>6</v>
      </c>
      <c r="D347" s="1" t="str">
        <f>RR_SHORT_NAME</f>
        <v>CP</v>
      </c>
      <c r="E347" s="1" t="str">
        <f>RR_NAME</f>
        <v>Canadian Pacific</v>
      </c>
      <c r="F347" s="1" t="s">
        <v>47347</v>
      </c>
      <c r="G347" s="6">
        <f>E1L301C1</f>
        <v>1.9258819604440744E-2</v>
      </c>
    </row>
    <row r="348" spans="1:7" x14ac:dyDescent="0.3">
      <c r="A348" s="11">
        <f>CURRENT_YEAR</f>
        <v>2022</v>
      </c>
      <c r="B348" s="11">
        <f>RRICC</f>
        <v>137700</v>
      </c>
      <c r="C348" s="7">
        <f>RR_ID</f>
        <v>6</v>
      </c>
      <c r="D348" s="1" t="str">
        <f>RR_SHORT_NAME</f>
        <v>CP</v>
      </c>
      <c r="E348" s="1" t="str">
        <f>RR_NAME</f>
        <v>Canadian Pacific</v>
      </c>
      <c r="F348" s="1" t="s">
        <v>47348</v>
      </c>
      <c r="G348" s="6">
        <f>E1L302C1</f>
        <v>9.487516610536529E-3</v>
      </c>
    </row>
    <row r="349" spans="1:7" x14ac:dyDescent="0.3">
      <c r="A349" s="11">
        <f>CURRENT_YEAR</f>
        <v>2022</v>
      </c>
      <c r="B349" s="11">
        <f>RRICC</f>
        <v>137700</v>
      </c>
      <c r="C349" s="7">
        <f>RR_ID</f>
        <v>6</v>
      </c>
      <c r="D349" s="1" t="str">
        <f>RR_SHORT_NAME</f>
        <v>CP</v>
      </c>
      <c r="E349" s="1" t="str">
        <f>RR_NAME</f>
        <v>Canadian Pacific</v>
      </c>
      <c r="F349" s="1" t="s">
        <v>47349</v>
      </c>
      <c r="G349" s="6">
        <f>E1L303C1</f>
        <v>0.88766843753298386</v>
      </c>
    </row>
    <row r="350" spans="1:7" x14ac:dyDescent="0.3">
      <c r="A350" s="11">
        <f>CURRENT_YEAR</f>
        <v>2022</v>
      </c>
      <c r="B350" s="11">
        <f>RRICC</f>
        <v>137700</v>
      </c>
      <c r="C350" s="7">
        <f>RR_ID</f>
        <v>6</v>
      </c>
      <c r="D350" s="1" t="str">
        <f>RR_SHORT_NAME</f>
        <v>CP</v>
      </c>
      <c r="E350" s="1" t="str">
        <f>RR_NAME</f>
        <v>Canadian Pacific</v>
      </c>
      <c r="F350" s="1" t="s">
        <v>47350</v>
      </c>
      <c r="G350" s="6">
        <f>E1L304C1</f>
        <v>0.42183571809082326</v>
      </c>
    </row>
    <row r="351" spans="1:7" x14ac:dyDescent="0.3">
      <c r="A351" s="11">
        <f>CURRENT_YEAR</f>
        <v>2022</v>
      </c>
      <c r="B351" s="11">
        <f>RRICC</f>
        <v>137700</v>
      </c>
      <c r="C351" s="7">
        <f>RR_ID</f>
        <v>6</v>
      </c>
      <c r="D351" s="1" t="str">
        <f>RR_SHORT_NAME</f>
        <v>CP</v>
      </c>
      <c r="E351" s="1" t="str">
        <f>RR_NAME</f>
        <v>Canadian Pacific</v>
      </c>
      <c r="F351" s="1" t="s">
        <v>47351</v>
      </c>
      <c r="G351" s="6">
        <f>E1L305C1</f>
        <v>0.33973578486195766</v>
      </c>
    </row>
    <row r="352" spans="1:7" x14ac:dyDescent="0.3">
      <c r="A352" s="11">
        <f>CURRENT_YEAR</f>
        <v>2022</v>
      </c>
      <c r="B352" s="11">
        <f>RRICC</f>
        <v>137700</v>
      </c>
      <c r="C352" s="7">
        <f>RR_ID</f>
        <v>6</v>
      </c>
      <c r="D352" s="1" t="str">
        <f>RR_SHORT_NAME</f>
        <v>CP</v>
      </c>
      <c r="E352" s="1" t="str">
        <f>RR_NAME</f>
        <v>Canadian Pacific</v>
      </c>
      <c r="F352" s="1" t="s">
        <v>47352</v>
      </c>
      <c r="G352" s="6">
        <f>E1L306C1</f>
        <v>3.1025131909806759E-2</v>
      </c>
    </row>
    <row r="353" spans="1:7" x14ac:dyDescent="0.3">
      <c r="A353" s="11">
        <f>CURRENT_YEAR</f>
        <v>2022</v>
      </c>
      <c r="B353" s="11">
        <f>RRICC</f>
        <v>137700</v>
      </c>
      <c r="C353" s="7">
        <f>RR_ID</f>
        <v>6</v>
      </c>
      <c r="D353" s="1" t="str">
        <f>RR_SHORT_NAME</f>
        <v>CP</v>
      </c>
      <c r="E353" s="1" t="str">
        <f>RR_NAME</f>
        <v>Canadian Pacific</v>
      </c>
      <c r="F353" s="1" t="s">
        <v>47353</v>
      </c>
      <c r="G353" s="6">
        <f>E1L307C1</f>
        <v>4.6224904465561484E-4</v>
      </c>
    </row>
    <row r="354" spans="1:7" x14ac:dyDescent="0.3">
      <c r="A354" s="11">
        <f>CURRENT_YEAR</f>
        <v>2022</v>
      </c>
      <c r="B354" s="11">
        <f>RRICC</f>
        <v>137700</v>
      </c>
      <c r="C354" s="7">
        <f>RR_ID</f>
        <v>6</v>
      </c>
      <c r="D354" s="1" t="str">
        <f>RR_SHORT_NAME</f>
        <v>CP</v>
      </c>
      <c r="E354" s="1" t="str">
        <f>RR_NAME</f>
        <v>Canadian Pacific</v>
      </c>
      <c r="F354" s="1" t="s">
        <v>47354</v>
      </c>
      <c r="G354" s="6">
        <f>E1L308C1</f>
        <v>6.784844501808592E-3</v>
      </c>
    </row>
    <row r="355" spans="1:7" x14ac:dyDescent="0.3">
      <c r="A355" s="11">
        <f>CURRENT_YEAR</f>
        <v>2022</v>
      </c>
      <c r="B355" s="11">
        <f>RRICC</f>
        <v>137700</v>
      </c>
      <c r="C355" s="7">
        <f>RR_ID</f>
        <v>6</v>
      </c>
      <c r="D355" s="1" t="str">
        <f>RR_SHORT_NAME</f>
        <v>CP</v>
      </c>
      <c r="E355" s="1" t="str">
        <f>RR_NAME</f>
        <v>Canadian Pacific</v>
      </c>
      <c r="F355" s="1" t="s">
        <v>47355</v>
      </c>
      <c r="G355" s="6">
        <f>E1L309C1</f>
        <v>5.556142121566287E-4</v>
      </c>
    </row>
    <row r="356" spans="1:7" x14ac:dyDescent="0.3">
      <c r="A356" s="11">
        <f>CURRENT_YEAR</f>
        <v>2022</v>
      </c>
      <c r="B356" s="11">
        <f>RRICC</f>
        <v>137700</v>
      </c>
      <c r="C356" s="7">
        <f>RR_ID</f>
        <v>6</v>
      </c>
      <c r="D356" s="1" t="str">
        <f>RR_SHORT_NAME</f>
        <v>CP</v>
      </c>
      <c r="E356" s="1" t="str">
        <f>RR_NAME</f>
        <v>Canadian Pacific</v>
      </c>
      <c r="F356" s="1" t="s">
        <v>47356</v>
      </c>
      <c r="G356" s="6">
        <f>E1L310C1</f>
        <v>9.5463727762202411E-2</v>
      </c>
    </row>
    <row r="357" spans="1:7" x14ac:dyDescent="0.3">
      <c r="A357" s="11">
        <f>CURRENT_YEAR</f>
        <v>2022</v>
      </c>
      <c r="B357" s="11">
        <f>RRICC</f>
        <v>137700</v>
      </c>
      <c r="C357" s="7">
        <f>RR_ID</f>
        <v>6</v>
      </c>
      <c r="D357" s="1" t="str">
        <f>RR_SHORT_NAME</f>
        <v>CP</v>
      </c>
      <c r="E357" s="1" t="str">
        <f>RR_NAME</f>
        <v>Canadian Pacific</v>
      </c>
      <c r="F357" s="1" t="s">
        <v>47357</v>
      </c>
      <c r="G357" s="6">
        <f>E1L311C1</f>
        <v>0</v>
      </c>
    </row>
    <row r="358" spans="1:7" x14ac:dyDescent="0.3">
      <c r="A358" s="11">
        <f>CURRENT_YEAR</f>
        <v>2022</v>
      </c>
      <c r="B358" s="11">
        <f>RRICC</f>
        <v>137700</v>
      </c>
      <c r="C358" s="7">
        <f>RR_ID</f>
        <v>6</v>
      </c>
      <c r="D358" s="1" t="str">
        <f>RR_SHORT_NAME</f>
        <v>CP</v>
      </c>
      <c r="E358" s="1" t="str">
        <f>RR_NAME</f>
        <v>Canadian Pacific</v>
      </c>
      <c r="F358" s="1" t="s">
        <v>47358</v>
      </c>
      <c r="G358" s="6">
        <f>E1L312C1</f>
        <v>0.22548077979390893</v>
      </c>
    </row>
    <row r="359" spans="1:7" x14ac:dyDescent="0.3">
      <c r="A359" s="11">
        <f>CURRENT_YEAR</f>
        <v>2022</v>
      </c>
      <c r="B359" s="11">
        <f>RRICC</f>
        <v>137700</v>
      </c>
      <c r="C359" s="7">
        <f>RR_ID</f>
        <v>6</v>
      </c>
      <c r="D359" s="1" t="str">
        <f>RR_SHORT_NAME</f>
        <v>CP</v>
      </c>
      <c r="E359" s="1" t="str">
        <f>RR_NAME</f>
        <v>Canadian Pacific</v>
      </c>
      <c r="F359" s="1" t="s">
        <v>47359</v>
      </c>
      <c r="G359" s="6">
        <f>E1L313C1</f>
        <v>0.22693376953043215</v>
      </c>
    </row>
    <row r="360" spans="1:7" x14ac:dyDescent="0.3">
      <c r="A360" s="11">
        <f>CURRENT_YEAR</f>
        <v>2022</v>
      </c>
      <c r="B360" s="11">
        <f>RRICC</f>
        <v>137700</v>
      </c>
      <c r="C360" s="7">
        <f>RR_ID</f>
        <v>6</v>
      </c>
      <c r="D360" s="1" t="str">
        <f>RR_SHORT_NAME</f>
        <v>CP</v>
      </c>
      <c r="E360" s="1" t="str">
        <f>RR_NAME</f>
        <v>Canadian Pacific</v>
      </c>
      <c r="F360" s="1" t="s">
        <v>47360</v>
      </c>
      <c r="G360" s="6">
        <f>E1L314C1</f>
        <v>3.6338262157319244E-2</v>
      </c>
    </row>
    <row r="361" spans="1:7" x14ac:dyDescent="0.3">
      <c r="A361" s="11">
        <f>CURRENT_YEAR</f>
        <v>2022</v>
      </c>
      <c r="B361" s="11">
        <f>RRICC</f>
        <v>137700</v>
      </c>
      <c r="C361" s="7">
        <f>RR_ID</f>
        <v>6</v>
      </c>
      <c r="D361" s="1" t="str">
        <f>RR_SHORT_NAME</f>
        <v>CP</v>
      </c>
      <c r="E361" s="1" t="str">
        <f>RR_NAME</f>
        <v>Canadian Pacific</v>
      </c>
      <c r="F361" s="1" t="s">
        <v>47361</v>
      </c>
      <c r="G361" s="6">
        <f>E1L315C1</f>
        <v>4.1273688834843024E-2</v>
      </c>
    </row>
    <row r="362" spans="1:7" x14ac:dyDescent="0.3">
      <c r="A362" s="11">
        <f>CURRENT_YEAR</f>
        <v>2022</v>
      </c>
      <c r="B362" s="11">
        <f>RRICC</f>
        <v>137700</v>
      </c>
      <c r="C362" s="7">
        <f>RR_ID</f>
        <v>6</v>
      </c>
      <c r="D362" s="1" t="str">
        <f>RR_SHORT_NAME</f>
        <v>CP</v>
      </c>
      <c r="E362" s="1" t="str">
        <f>RR_NAME</f>
        <v>Canadian Pacific</v>
      </c>
      <c r="F362" s="1" t="s">
        <v>47362</v>
      </c>
      <c r="G362" s="6">
        <f>E1L316C1</f>
        <v>3.8249360856127075E-2</v>
      </c>
    </row>
    <row r="363" spans="1:7" x14ac:dyDescent="0.3">
      <c r="A363" s="11">
        <f>CURRENT_YEAR</f>
        <v>2022</v>
      </c>
      <c r="B363" s="11">
        <f>RRICC</f>
        <v>137700</v>
      </c>
      <c r="C363" s="7">
        <f>RR_ID</f>
        <v>6</v>
      </c>
      <c r="D363" s="1" t="str">
        <f>RR_SHORT_NAME</f>
        <v>CP</v>
      </c>
      <c r="E363" s="1" t="str">
        <f>RR_NAME</f>
        <v>Canadian Pacific</v>
      </c>
      <c r="F363" s="1" t="s">
        <v>47363</v>
      </c>
      <c r="G363" s="6">
        <f>E1L317C1</f>
        <v>2.4151859878734725E-2</v>
      </c>
    </row>
    <row r="364" spans="1:7" x14ac:dyDescent="0.3">
      <c r="A364" s="11">
        <f>CURRENT_YEAR</f>
        <v>2022</v>
      </c>
      <c r="B364" s="11">
        <f>RRICC</f>
        <v>137700</v>
      </c>
      <c r="C364" s="7">
        <f>RR_ID</f>
        <v>6</v>
      </c>
      <c r="D364" s="1" t="str">
        <f>RR_SHORT_NAME</f>
        <v>CP</v>
      </c>
      <c r="E364" s="1" t="str">
        <f>RR_NAME</f>
        <v>Canadian Pacific</v>
      </c>
      <c r="F364" s="1" t="s">
        <v>47364</v>
      </c>
      <c r="G364" s="6">
        <f>E1L318C1</f>
        <v>0.14685405460344395</v>
      </c>
    </row>
    <row r="365" spans="1:7" x14ac:dyDescent="0.3">
      <c r="A365" s="11">
        <f>CURRENT_YEAR</f>
        <v>2022</v>
      </c>
      <c r="B365" s="11">
        <f>RRICC</f>
        <v>137700</v>
      </c>
      <c r="C365" s="7">
        <f>RR_ID</f>
        <v>6</v>
      </c>
      <c r="D365" s="1" t="str">
        <f>RR_SHORT_NAME</f>
        <v>CP</v>
      </c>
      <c r="E365" s="1" t="str">
        <f>RR_NAME</f>
        <v>Canadian Pacific</v>
      </c>
      <c r="F365" s="1" t="s">
        <v>47365</v>
      </c>
      <c r="G365" s="6">
        <f>E1L319C1</f>
        <v>0</v>
      </c>
    </row>
    <row r="366" spans="1:7" x14ac:dyDescent="0.3">
      <c r="A366" s="11">
        <f>CURRENT_YEAR</f>
        <v>2022</v>
      </c>
      <c r="B366" s="11">
        <f>RRICC</f>
        <v>137700</v>
      </c>
      <c r="C366" s="7">
        <f>RR_ID</f>
        <v>6</v>
      </c>
      <c r="D366" s="1" t="str">
        <f>RR_SHORT_NAME</f>
        <v>CP</v>
      </c>
      <c r="E366" s="1" t="str">
        <f>RR_NAME</f>
        <v>Canadian Pacific</v>
      </c>
      <c r="F366" s="1" t="s">
        <v>47366</v>
      </c>
      <c r="G366" s="6">
        <f>E1L320C1</f>
        <v>1.7308641033720765E-2</v>
      </c>
    </row>
    <row r="367" spans="1:7" x14ac:dyDescent="0.3">
      <c r="A367" s="11">
        <f>CURRENT_YEAR</f>
        <v>2022</v>
      </c>
      <c r="B367" s="11">
        <f>RRICC</f>
        <v>137700</v>
      </c>
      <c r="C367" s="7">
        <f>RR_ID</f>
        <v>6</v>
      </c>
      <c r="D367" s="1" t="str">
        <f>RR_SHORT_NAME</f>
        <v>CP</v>
      </c>
      <c r="E367" s="1" t="str">
        <f>RR_NAME</f>
        <v>Canadian Pacific</v>
      </c>
      <c r="F367" s="1" t="s">
        <v>47367</v>
      </c>
      <c r="G367" s="6">
        <f>E1L321C1</f>
        <v>7.1339997997071697E-4</v>
      </c>
    </row>
    <row r="368" spans="1:7" x14ac:dyDescent="0.3">
      <c r="A368" s="11">
        <f>CURRENT_YEAR</f>
        <v>2022</v>
      </c>
      <c r="B368" s="11">
        <f>RRICC</f>
        <v>137700</v>
      </c>
      <c r="C368" s="7">
        <f>RR_ID</f>
        <v>6</v>
      </c>
      <c r="D368" s="1" t="str">
        <f>RR_SHORT_NAME</f>
        <v>CP</v>
      </c>
      <c r="E368" s="1" t="str">
        <f>RR_NAME</f>
        <v>Canadian Pacific</v>
      </c>
      <c r="F368" s="1" t="s">
        <v>47368</v>
      </c>
      <c r="G368" s="6">
        <f>E1L322C1</f>
        <v>4.913884133995027</v>
      </c>
    </row>
    <row r="369" spans="1:7" x14ac:dyDescent="0.3">
      <c r="A369" s="11">
        <f>CURRENT_YEAR</f>
        <v>2022</v>
      </c>
      <c r="B369" s="11">
        <f>RRICC</f>
        <v>137700</v>
      </c>
      <c r="C369" s="7">
        <f>RR_ID</f>
        <v>6</v>
      </c>
      <c r="D369" s="1" t="str">
        <f>RR_SHORT_NAME</f>
        <v>CP</v>
      </c>
      <c r="E369" s="1" t="str">
        <f>RR_NAME</f>
        <v>Canadian Pacific</v>
      </c>
      <c r="F369" s="1" t="s">
        <v>47369</v>
      </c>
      <c r="G369" s="6">
        <f>E1L323C1</f>
        <v>0.21418093392761853</v>
      </c>
    </row>
    <row r="370" spans="1:7" x14ac:dyDescent="0.3">
      <c r="A370" s="11">
        <f>CURRENT_YEAR</f>
        <v>2022</v>
      </c>
      <c r="B370" s="11">
        <f>RRICC</f>
        <v>137700</v>
      </c>
      <c r="C370" s="7">
        <f>RR_ID</f>
        <v>6</v>
      </c>
      <c r="D370" s="1" t="str">
        <f>RR_SHORT_NAME</f>
        <v>CP</v>
      </c>
      <c r="E370" s="1" t="str">
        <f>RR_NAME</f>
        <v>Canadian Pacific</v>
      </c>
      <c r="F370" s="1" t="s">
        <v>47370</v>
      </c>
      <c r="G370" s="6">
        <f>E1L324C1</f>
        <v>4.7090529915481127E-2</v>
      </c>
    </row>
    <row r="371" spans="1:7" x14ac:dyDescent="0.3">
      <c r="A371" s="11">
        <f>CURRENT_YEAR</f>
        <v>2022</v>
      </c>
      <c r="B371" s="11">
        <f>RRICC</f>
        <v>137700</v>
      </c>
      <c r="C371" s="7">
        <f>RR_ID</f>
        <v>6</v>
      </c>
      <c r="D371" s="1" t="str">
        <f>RR_SHORT_NAME</f>
        <v>CP</v>
      </c>
      <c r="E371" s="1" t="str">
        <f>RR_NAME</f>
        <v>Canadian Pacific</v>
      </c>
      <c r="F371" s="1" t="s">
        <v>47371</v>
      </c>
      <c r="G371" s="6">
        <f>E1L325C1</f>
        <v>4.0608657442402683E-2</v>
      </c>
    </row>
    <row r="372" spans="1:7" x14ac:dyDescent="0.3">
      <c r="A372" s="11">
        <f>CURRENT_YEAR</f>
        <v>2022</v>
      </c>
      <c r="B372" s="11">
        <f>RRICC</f>
        <v>137700</v>
      </c>
      <c r="C372" s="7">
        <f>RR_ID</f>
        <v>6</v>
      </c>
      <c r="D372" s="1" t="str">
        <f>RR_SHORT_NAME</f>
        <v>CP</v>
      </c>
      <c r="E372" s="1" t="str">
        <f>RR_NAME</f>
        <v>Canadian Pacific</v>
      </c>
      <c r="F372" s="1" t="s">
        <v>47372</v>
      </c>
      <c r="G372" s="6">
        <f>E1L326C1</f>
        <v>0.13044551391929798</v>
      </c>
    </row>
    <row r="373" spans="1:7" x14ac:dyDescent="0.3">
      <c r="A373" s="11">
        <f>CURRENT_YEAR</f>
        <v>2022</v>
      </c>
      <c r="B373" s="11">
        <f>RRICC</f>
        <v>137700</v>
      </c>
      <c r="C373" s="7">
        <f>RR_ID</f>
        <v>6</v>
      </c>
      <c r="D373" s="1" t="str">
        <f>RR_SHORT_NAME</f>
        <v>CP</v>
      </c>
      <c r="E373" s="1" t="str">
        <f>RR_NAME</f>
        <v>Canadian Pacific</v>
      </c>
      <c r="F373" s="1" t="s">
        <v>47373</v>
      </c>
      <c r="G373" s="6">
        <f>E1L327C1</f>
        <v>0</v>
      </c>
    </row>
    <row r="374" spans="1:7" x14ac:dyDescent="0.3">
      <c r="A374" s="11">
        <f>CURRENT_YEAR</f>
        <v>2022</v>
      </c>
      <c r="B374" s="11">
        <f>RRICC</f>
        <v>137700</v>
      </c>
      <c r="C374" s="7">
        <f>RR_ID</f>
        <v>6</v>
      </c>
      <c r="D374" s="1" t="str">
        <f>RR_SHORT_NAME</f>
        <v>CP</v>
      </c>
      <c r="E374" s="1" t="str">
        <f>RR_NAME</f>
        <v>Canadian Pacific</v>
      </c>
      <c r="F374" s="1" t="s">
        <v>47374</v>
      </c>
      <c r="G374" s="6">
        <f>E1L328C1</f>
        <v>8.8020491504725837E-2</v>
      </c>
    </row>
    <row r="375" spans="1:7" x14ac:dyDescent="0.3">
      <c r="A375" s="11">
        <f>CURRENT_YEAR</f>
        <v>2022</v>
      </c>
      <c r="B375" s="11">
        <f>RRICC</f>
        <v>137700</v>
      </c>
      <c r="C375" s="7">
        <f>RR_ID</f>
        <v>6</v>
      </c>
      <c r="D375" s="1" t="str">
        <f>RR_SHORT_NAME</f>
        <v>CP</v>
      </c>
      <c r="E375" s="1" t="str">
        <f>RR_NAME</f>
        <v>Canadian Pacific</v>
      </c>
      <c r="F375" s="1" t="s">
        <v>47375</v>
      </c>
      <c r="G375" s="6">
        <f>E1L329C1</f>
        <v>0.14574990107819563</v>
      </c>
    </row>
    <row r="376" spans="1:7" x14ac:dyDescent="0.3">
      <c r="A376" s="11">
        <f>CURRENT_YEAR</f>
        <v>2022</v>
      </c>
      <c r="B376" s="11">
        <f>RRICC</f>
        <v>137700</v>
      </c>
      <c r="C376" s="7">
        <f>RR_ID</f>
        <v>6</v>
      </c>
      <c r="D376" s="1" t="str">
        <f>RR_SHORT_NAME</f>
        <v>CP</v>
      </c>
      <c r="E376" s="1" t="str">
        <f>RR_NAME</f>
        <v>Canadian Pacific</v>
      </c>
      <c r="F376" s="1" t="s">
        <v>47376</v>
      </c>
      <c r="G376" s="6">
        <f>E1L330C1</f>
        <v>5.5474489849588471E-2</v>
      </c>
    </row>
    <row r="377" spans="1:7" x14ac:dyDescent="0.3">
      <c r="A377" s="11">
        <f>CURRENT_YEAR</f>
        <v>2022</v>
      </c>
      <c r="B377" s="11">
        <f>RRICC</f>
        <v>137700</v>
      </c>
      <c r="C377" s="7">
        <f>RR_ID</f>
        <v>6</v>
      </c>
      <c r="D377" s="1" t="str">
        <f>RR_SHORT_NAME</f>
        <v>CP</v>
      </c>
      <c r="E377" s="1" t="str">
        <f>RR_NAME</f>
        <v>Canadian Pacific</v>
      </c>
      <c r="F377" s="1" t="s">
        <v>47377</v>
      </c>
      <c r="G377" s="6">
        <f>E1L331C1</f>
        <v>3.6886394893635703E-2</v>
      </c>
    </row>
    <row r="378" spans="1:7" x14ac:dyDescent="0.3">
      <c r="A378" s="11">
        <f>CURRENT_YEAR</f>
        <v>2022</v>
      </c>
      <c r="B378" s="11">
        <f>RRICC</f>
        <v>137700</v>
      </c>
      <c r="C378" s="7">
        <f>RR_ID</f>
        <v>6</v>
      </c>
      <c r="D378" s="1" t="str">
        <f>RR_SHORT_NAME</f>
        <v>CP</v>
      </c>
      <c r="E378" s="1" t="str">
        <f>RR_NAME</f>
        <v>Canadian Pacific</v>
      </c>
      <c r="F378" s="1" t="s">
        <v>47378</v>
      </c>
      <c r="G378" s="6">
        <f>E1L332C1</f>
        <v>3.426819137340873</v>
      </c>
    </row>
    <row r="379" spans="1:7" x14ac:dyDescent="0.3">
      <c r="A379" s="11">
        <f>CURRENT_YEAR</f>
        <v>2022</v>
      </c>
      <c r="B379" s="11">
        <f>RRICC</f>
        <v>137700</v>
      </c>
      <c r="C379" s="7">
        <f>RR_ID</f>
        <v>6</v>
      </c>
      <c r="D379" s="1" t="str">
        <f>RR_SHORT_NAME</f>
        <v>CP</v>
      </c>
      <c r="E379" s="1" t="str">
        <f>RR_NAME</f>
        <v>Canadian Pacific</v>
      </c>
      <c r="F379" s="1" t="s">
        <v>47379</v>
      </c>
      <c r="G379" s="6">
        <f>E1L333C1</f>
        <v>0.10437534309908358</v>
      </c>
    </row>
    <row r="380" spans="1:7" x14ac:dyDescent="0.3">
      <c r="A380" s="11">
        <f>CURRENT_YEAR</f>
        <v>2022</v>
      </c>
      <c r="B380" s="11">
        <f>RRICC</f>
        <v>137700</v>
      </c>
      <c r="C380" s="7">
        <f>RR_ID</f>
        <v>6</v>
      </c>
      <c r="D380" s="1" t="str">
        <f>RR_SHORT_NAME</f>
        <v>CP</v>
      </c>
      <c r="E380" s="1" t="str">
        <f>RR_NAME</f>
        <v>Canadian Pacific</v>
      </c>
      <c r="F380" s="1" t="s">
        <v>47380</v>
      </c>
      <c r="G380" s="6">
        <f>E1L334C1</f>
        <v>2.0644804609072656E-2</v>
      </c>
    </row>
    <row r="381" spans="1:7" x14ac:dyDescent="0.3">
      <c r="A381" s="11">
        <f>CURRENT_YEAR</f>
        <v>2022</v>
      </c>
      <c r="B381" s="11">
        <f>RRICC</f>
        <v>137700</v>
      </c>
      <c r="C381" s="7">
        <f>RR_ID</f>
        <v>6</v>
      </c>
      <c r="D381" s="1" t="str">
        <f>RR_SHORT_NAME</f>
        <v>CP</v>
      </c>
      <c r="E381" s="1" t="str">
        <f>RR_NAME</f>
        <v>Canadian Pacific</v>
      </c>
      <c r="F381" s="1" t="s">
        <v>47381</v>
      </c>
      <c r="G381" s="6">
        <f>E1L335C1</f>
        <v>0.19995050434015069</v>
      </c>
    </row>
    <row r="382" spans="1:7" x14ac:dyDescent="0.3">
      <c r="A382" s="11">
        <f>CURRENT_YEAR</f>
        <v>2022</v>
      </c>
      <c r="B382" s="11">
        <f>RRICC</f>
        <v>137700</v>
      </c>
      <c r="C382" s="7">
        <f>RR_ID</f>
        <v>6</v>
      </c>
      <c r="D382" s="1" t="str">
        <f>RR_SHORT_NAME</f>
        <v>CP</v>
      </c>
      <c r="E382" s="1" t="str">
        <f>RR_NAME</f>
        <v>Canadian Pacific</v>
      </c>
      <c r="F382" s="1" t="s">
        <v>47382</v>
      </c>
      <c r="G382" s="6">
        <f>E1L336C1</f>
        <v>9.5373721893386151E-2</v>
      </c>
    </row>
    <row r="383" spans="1:7" x14ac:dyDescent="0.3">
      <c r="A383" s="11">
        <f>CURRENT_YEAR</f>
        <v>2022</v>
      </c>
      <c r="B383" s="11">
        <f>RRICC</f>
        <v>137700</v>
      </c>
      <c r="C383" s="7">
        <f>RR_ID</f>
        <v>6</v>
      </c>
      <c r="D383" s="1" t="str">
        <f>RR_SHORT_NAME</f>
        <v>CP</v>
      </c>
      <c r="E383" s="1" t="str">
        <f>RR_NAME</f>
        <v>Canadian Pacific</v>
      </c>
      <c r="F383" s="1" t="s">
        <v>47383</v>
      </c>
      <c r="G383" s="6">
        <f>E1L337C1</f>
        <v>1.2700610889388069E-2</v>
      </c>
    </row>
    <row r="384" spans="1:7" x14ac:dyDescent="0.3">
      <c r="A384" s="11">
        <f>CURRENT_YEAR</f>
        <v>2022</v>
      </c>
      <c r="B384" s="11">
        <f>RRICC</f>
        <v>137700</v>
      </c>
      <c r="C384" s="7">
        <f>RR_ID</f>
        <v>6</v>
      </c>
      <c r="D384" s="1" t="str">
        <f>RR_SHORT_NAME</f>
        <v>CP</v>
      </c>
      <c r="E384" s="1" t="str">
        <f>RR_NAME</f>
        <v>Canadian Pacific</v>
      </c>
      <c r="F384" s="1" t="s">
        <v>47384</v>
      </c>
      <c r="G384" s="6">
        <f>E1L338C1</f>
        <v>2.2609952508775552E-2</v>
      </c>
    </row>
    <row r="385" spans="1:7" x14ac:dyDescent="0.3">
      <c r="A385" s="11">
        <f>CURRENT_YEAR</f>
        <v>2022</v>
      </c>
      <c r="B385" s="11">
        <f>RRICC</f>
        <v>137700</v>
      </c>
      <c r="C385" s="7">
        <f>RR_ID</f>
        <v>6</v>
      </c>
      <c r="D385" s="1" t="str">
        <f>RR_SHORT_NAME</f>
        <v>CP</v>
      </c>
      <c r="E385" s="1" t="str">
        <f>RR_NAME</f>
        <v>Canadian Pacific</v>
      </c>
      <c r="F385" s="1" t="s">
        <v>47385</v>
      </c>
      <c r="G385" s="6">
        <f>E1L339C1</f>
        <v>0.11501077363957309</v>
      </c>
    </row>
    <row r="386" spans="1:7" x14ac:dyDescent="0.3">
      <c r="A386" s="11">
        <f>CURRENT_YEAR</f>
        <v>2022</v>
      </c>
      <c r="B386" s="11">
        <f>RRICC</f>
        <v>137700</v>
      </c>
      <c r="C386" s="7">
        <f>RR_ID</f>
        <v>6</v>
      </c>
      <c r="D386" s="1" t="str">
        <f>RR_SHORT_NAME</f>
        <v>CP</v>
      </c>
      <c r="E386" s="1" t="str">
        <f>RR_NAME</f>
        <v>Canadian Pacific</v>
      </c>
      <c r="F386" s="1" t="s">
        <v>47386</v>
      </c>
      <c r="G386" s="6">
        <f>E1L340C1</f>
        <v>2.9256511975501356E-2</v>
      </c>
    </row>
    <row r="387" spans="1:7" x14ac:dyDescent="0.3">
      <c r="A387" s="11">
        <f>CURRENT_YEAR</f>
        <v>2022</v>
      </c>
      <c r="B387" s="11">
        <f>RRICC</f>
        <v>137700</v>
      </c>
      <c r="C387" s="7">
        <f>RR_ID</f>
        <v>6</v>
      </c>
      <c r="D387" s="1" t="str">
        <f>RR_SHORT_NAME</f>
        <v>CP</v>
      </c>
      <c r="E387" s="1" t="str">
        <f>RR_NAME</f>
        <v>Canadian Pacific</v>
      </c>
      <c r="F387" s="1" t="s">
        <v>47387</v>
      </c>
      <c r="G387" s="6">
        <f>E1L341C1</f>
        <v>1.8686686743925044E-2</v>
      </c>
    </row>
    <row r="388" spans="1:7" x14ac:dyDescent="0.3">
      <c r="A388" s="11">
        <f>CURRENT_YEAR</f>
        <v>2022</v>
      </c>
      <c r="B388" s="11">
        <f>RRICC</f>
        <v>137700</v>
      </c>
      <c r="C388" s="7">
        <f>RR_ID</f>
        <v>6</v>
      </c>
      <c r="D388" s="1" t="str">
        <f>RR_SHORT_NAME</f>
        <v>CP</v>
      </c>
      <c r="E388" s="1" t="str">
        <f>RR_NAME</f>
        <v>Canadian Pacific</v>
      </c>
      <c r="F388" s="1" t="s">
        <v>47388</v>
      </c>
      <c r="G388" s="6">
        <f>E1L342C1</f>
        <v>7.9823218737493911E-3</v>
      </c>
    </row>
    <row r="389" spans="1:7" x14ac:dyDescent="0.3">
      <c r="A389" s="11">
        <f>CURRENT_YEAR</f>
        <v>2022</v>
      </c>
      <c r="B389" s="11">
        <f>RRICC</f>
        <v>137700</v>
      </c>
      <c r="C389" s="7">
        <f>RR_ID</f>
        <v>6</v>
      </c>
      <c r="D389" s="1" t="str">
        <f>RR_SHORT_NAME</f>
        <v>CP</v>
      </c>
      <c r="E389" s="1" t="str">
        <f>RR_NAME</f>
        <v>Canadian Pacific</v>
      </c>
      <c r="F389" s="1" t="s">
        <v>47389</v>
      </c>
      <c r="G389" s="6">
        <f>E1L343C1</f>
        <v>2.8877768618012296E-2</v>
      </c>
    </row>
    <row r="390" spans="1:7" x14ac:dyDescent="0.3">
      <c r="A390" s="11">
        <f>CURRENT_YEAR</f>
        <v>2022</v>
      </c>
      <c r="B390" s="11">
        <f>RRICC</f>
        <v>137700</v>
      </c>
      <c r="C390" s="7">
        <f>RR_ID</f>
        <v>6</v>
      </c>
      <c r="D390" s="1" t="str">
        <f>RR_SHORT_NAME</f>
        <v>CP</v>
      </c>
      <c r="E390" s="1" t="str">
        <f>RR_NAME</f>
        <v>Canadian Pacific</v>
      </c>
      <c r="F390" s="1" t="s">
        <v>47390</v>
      </c>
      <c r="G390" s="6">
        <f>E1L344C1</f>
        <v>2.4831924387957133E-2</v>
      </c>
    </row>
    <row r="391" spans="1:7" x14ac:dyDescent="0.3">
      <c r="A391" s="11">
        <f>CURRENT_YEAR</f>
        <v>2022</v>
      </c>
      <c r="B391" s="11">
        <f>RRICC</f>
        <v>137700</v>
      </c>
      <c r="C391" s="7">
        <f>RR_ID</f>
        <v>6</v>
      </c>
      <c r="D391" s="1" t="str">
        <f>RR_SHORT_NAME</f>
        <v>CP</v>
      </c>
      <c r="E391" s="1" t="str">
        <f>RR_NAME</f>
        <v>Canadian Pacific</v>
      </c>
      <c r="F391" s="1" t="s">
        <v>47391</v>
      </c>
      <c r="G391" s="6">
        <f>E1L345C1</f>
        <v>9.4783816669681983E-2</v>
      </c>
    </row>
    <row r="392" spans="1:7" x14ac:dyDescent="0.3">
      <c r="A392" s="11">
        <f>CURRENT_YEAR</f>
        <v>2022</v>
      </c>
      <c r="B392" s="11">
        <f>RRICC</f>
        <v>137700</v>
      </c>
      <c r="C392" s="7">
        <f>RR_ID</f>
        <v>6</v>
      </c>
      <c r="D392" s="1" t="str">
        <f>RR_SHORT_NAME</f>
        <v>CP</v>
      </c>
      <c r="E392" s="1" t="str">
        <f>RR_NAME</f>
        <v>Canadian Pacific</v>
      </c>
      <c r="F392" s="1" t="s">
        <v>47392</v>
      </c>
      <c r="G392" s="6">
        <f>E1L346C1</f>
        <v>6.4160034310951249E-3</v>
      </c>
    </row>
    <row r="393" spans="1:7" x14ac:dyDescent="0.3">
      <c r="A393" s="11">
        <f>CURRENT_YEAR</f>
        <v>2022</v>
      </c>
      <c r="B393" s="11">
        <f>RRICC</f>
        <v>137700</v>
      </c>
      <c r="C393" s="7">
        <f>RR_ID</f>
        <v>6</v>
      </c>
      <c r="D393" s="1" t="str">
        <f>RR_SHORT_NAME</f>
        <v>CP</v>
      </c>
      <c r="E393" s="1" t="str">
        <f>RR_NAME</f>
        <v>Canadian Pacific</v>
      </c>
      <c r="F393" s="1" t="s">
        <v>47393</v>
      </c>
      <c r="G393" s="6">
        <f>E1L347C1</f>
        <v>0.38170344168265091</v>
      </c>
    </row>
    <row r="394" spans="1:7" x14ac:dyDescent="0.3">
      <c r="A394" s="11">
        <f>CURRENT_YEAR</f>
        <v>2022</v>
      </c>
      <c r="B394" s="11">
        <f>RRICC</f>
        <v>137700</v>
      </c>
      <c r="C394" s="7">
        <f>RR_ID</f>
        <v>6</v>
      </c>
      <c r="D394" s="1" t="str">
        <f>RR_SHORT_NAME</f>
        <v>CP</v>
      </c>
      <c r="E394" s="1" t="str">
        <f>RR_NAME</f>
        <v>Canadian Pacific</v>
      </c>
      <c r="F394" s="1" t="s">
        <v>47394</v>
      </c>
      <c r="G394" s="6">
        <f>E1L348C1</f>
        <v>0.26219525328560128</v>
      </c>
    </row>
    <row r="395" spans="1:7" x14ac:dyDescent="0.3">
      <c r="A395" s="11">
        <f>CURRENT_YEAR</f>
        <v>2022</v>
      </c>
      <c r="B395" s="11">
        <f>RRICC</f>
        <v>137700</v>
      </c>
      <c r="C395" s="7">
        <f>RR_ID</f>
        <v>6</v>
      </c>
      <c r="D395" s="1" t="str">
        <f>RR_SHORT_NAME</f>
        <v>CP</v>
      </c>
      <c r="E395" s="1" t="str">
        <f>RR_NAME</f>
        <v>Canadian Pacific</v>
      </c>
      <c r="F395" s="1" t="s">
        <v>47395</v>
      </c>
      <c r="G395" s="6">
        <f>E1L349C1</f>
        <v>0.44772971424772856</v>
      </c>
    </row>
    <row r="396" spans="1:7" x14ac:dyDescent="0.3">
      <c r="A396" s="11">
        <f>CURRENT_YEAR</f>
        <v>2022</v>
      </c>
      <c r="B396" s="11">
        <f>RRICC</f>
        <v>137700</v>
      </c>
      <c r="C396" s="7">
        <f>RR_ID</f>
        <v>6</v>
      </c>
      <c r="D396" s="1" t="str">
        <f>RR_SHORT_NAME</f>
        <v>CP</v>
      </c>
      <c r="E396" s="1" t="str">
        <f>RR_NAME</f>
        <v>Canadian Pacific</v>
      </c>
      <c r="F396" s="1" t="s">
        <v>47396</v>
      </c>
      <c r="G396" s="6">
        <f>E1L350C1</f>
        <v>8.4378618131629758E-3</v>
      </c>
    </row>
    <row r="397" spans="1:7" x14ac:dyDescent="0.3">
      <c r="A397" s="11">
        <f>CURRENT_YEAR</f>
        <v>2022</v>
      </c>
      <c r="B397" s="11">
        <f>RRICC</f>
        <v>137700</v>
      </c>
      <c r="C397" s="7">
        <f>RR_ID</f>
        <v>6</v>
      </c>
      <c r="D397" s="1" t="str">
        <f>RR_SHORT_NAME</f>
        <v>CP</v>
      </c>
      <c r="E397" s="1" t="str">
        <f>RR_NAME</f>
        <v>Canadian Pacific</v>
      </c>
      <c r="F397" s="1" t="s">
        <v>47397</v>
      </c>
      <c r="G397" s="6">
        <f>E1L351C1</f>
        <v>6.0623752863794247E-2</v>
      </c>
    </row>
    <row r="398" spans="1:7" x14ac:dyDescent="0.3">
      <c r="A398" s="11">
        <f>CURRENT_YEAR</f>
        <v>2022</v>
      </c>
      <c r="B398" s="11">
        <f>RRICC</f>
        <v>137700</v>
      </c>
      <c r="C398" s="7">
        <f>RR_ID</f>
        <v>6</v>
      </c>
      <c r="D398" s="1" t="str">
        <f>RR_SHORT_NAME</f>
        <v>CP</v>
      </c>
      <c r="E398" s="1" t="str">
        <f>RR_NAME</f>
        <v>Canadian Pacific</v>
      </c>
      <c r="F398" s="1" t="s">
        <v>47398</v>
      </c>
      <c r="G398" s="6">
        <f>E1L352C1</f>
        <v>4.1782831874750525E-3</v>
      </c>
    </row>
    <row r="399" spans="1:7" x14ac:dyDescent="0.3">
      <c r="A399" s="11">
        <f>CURRENT_YEAR</f>
        <v>2022</v>
      </c>
      <c r="B399" s="11">
        <f>RRICC</f>
        <v>137700</v>
      </c>
      <c r="C399" s="7">
        <f>RR_ID</f>
        <v>6</v>
      </c>
      <c r="D399" s="1" t="str">
        <f>RR_SHORT_NAME</f>
        <v>CP</v>
      </c>
      <c r="E399" s="1" t="str">
        <f>RR_NAME</f>
        <v>Canadian Pacific</v>
      </c>
      <c r="F399" s="1" t="s">
        <v>47399</v>
      </c>
      <c r="G399" s="6">
        <f>E1L353C1</f>
        <v>9.9741300786106504E-3</v>
      </c>
    </row>
    <row r="400" spans="1:7" x14ac:dyDescent="0.3">
      <c r="A400" s="11">
        <f>CURRENT_YEAR</f>
        <v>2022</v>
      </c>
      <c r="B400" s="11">
        <f>RRICC</f>
        <v>137700</v>
      </c>
      <c r="C400" s="7">
        <f>RR_ID</f>
        <v>6</v>
      </c>
      <c r="D400" s="1" t="str">
        <f>RR_SHORT_NAME</f>
        <v>CP</v>
      </c>
      <c r="E400" s="1" t="str">
        <f>RR_NAME</f>
        <v>Canadian Pacific</v>
      </c>
      <c r="F400" s="1" t="s">
        <v>47400</v>
      </c>
      <c r="G400" s="6">
        <f>E1L354C1</f>
        <v>5.3634272667288596E-2</v>
      </c>
    </row>
    <row r="401" spans="1:7" x14ac:dyDescent="0.3">
      <c r="A401" s="11">
        <f>CURRENT_YEAR</f>
        <v>2022</v>
      </c>
      <c r="B401" s="11">
        <f>RRICC</f>
        <v>137700</v>
      </c>
      <c r="C401" s="7">
        <f>RR_ID</f>
        <v>6</v>
      </c>
      <c r="D401" s="1" t="str">
        <f>RR_SHORT_NAME</f>
        <v>CP</v>
      </c>
      <c r="E401" s="1" t="str">
        <f>RR_NAME</f>
        <v>Canadian Pacific</v>
      </c>
      <c r="F401" s="1" t="s">
        <v>47401</v>
      </c>
      <c r="G401" s="6">
        <f>E1L355C1</f>
        <v>2.3133802236416031E-2</v>
      </c>
    </row>
    <row r="402" spans="1:7" x14ac:dyDescent="0.3">
      <c r="A402" s="11">
        <f>CURRENT_YEAR</f>
        <v>2022</v>
      </c>
      <c r="B402" s="11">
        <f>RRICC</f>
        <v>137700</v>
      </c>
      <c r="C402" s="7">
        <f>RR_ID</f>
        <v>6</v>
      </c>
      <c r="D402" s="1" t="str">
        <f>RR_SHORT_NAME</f>
        <v>CP</v>
      </c>
      <c r="E402" s="1" t="str">
        <f>RR_NAME</f>
        <v>Canadian Pacific</v>
      </c>
      <c r="F402" s="1" t="s">
        <v>47402</v>
      </c>
      <c r="G402" s="6">
        <f>E1L356C1</f>
        <v>0.81313365900536561</v>
      </c>
    </row>
    <row r="403" spans="1:7" x14ac:dyDescent="0.3">
      <c r="A403" s="11">
        <f>CURRENT_YEAR</f>
        <v>2022</v>
      </c>
      <c r="B403" s="11">
        <f>RRICC</f>
        <v>137700</v>
      </c>
      <c r="C403" s="7">
        <f>RR_ID</f>
        <v>6</v>
      </c>
      <c r="D403" s="1" t="str">
        <f>RR_SHORT_NAME</f>
        <v>CP</v>
      </c>
      <c r="E403" s="1" t="str">
        <f>RR_NAME</f>
        <v>Canadian Pacific</v>
      </c>
      <c r="F403" s="1" t="s">
        <v>47403</v>
      </c>
      <c r="G403" s="6">
        <f>E1L357C1</f>
        <v>0.32171893488596609</v>
      </c>
    </row>
    <row r="404" spans="1:7" x14ac:dyDescent="0.3">
      <c r="A404" s="11">
        <f>CURRENT_YEAR</f>
        <v>2022</v>
      </c>
      <c r="B404" s="11">
        <f>RRICC</f>
        <v>137700</v>
      </c>
      <c r="C404" s="7">
        <f>RR_ID</f>
        <v>6</v>
      </c>
      <c r="D404" s="1" t="str">
        <f>RR_SHORT_NAME</f>
        <v>CP</v>
      </c>
      <c r="E404" s="1" t="str">
        <f>RR_NAME</f>
        <v>Canadian Pacific</v>
      </c>
      <c r="F404" s="1" t="s">
        <v>47404</v>
      </c>
      <c r="G404" s="6">
        <f>E1L358C1</f>
        <v>0.11609592071498097</v>
      </c>
    </row>
    <row r="405" spans="1:7" x14ac:dyDescent="0.3">
      <c r="A405" s="11">
        <f>CURRENT_YEAR</f>
        <v>2022</v>
      </c>
      <c r="B405" s="11">
        <f>RRICC</f>
        <v>137700</v>
      </c>
      <c r="C405" s="7">
        <f>RR_ID</f>
        <v>6</v>
      </c>
      <c r="D405" s="1" t="str">
        <f>RR_SHORT_NAME</f>
        <v>CP</v>
      </c>
      <c r="E405" s="1" t="str">
        <f>RR_NAME</f>
        <v>Canadian Pacific</v>
      </c>
      <c r="F405" s="1" t="s">
        <v>47405</v>
      </c>
      <c r="G405" s="6">
        <f>E1L359C1</f>
        <v>0.15707778651411219</v>
      </c>
    </row>
    <row r="406" spans="1:7" x14ac:dyDescent="0.3">
      <c r="A406" s="11">
        <f>CURRENT_YEAR</f>
        <v>2022</v>
      </c>
      <c r="B406" s="11">
        <f>RRICC</f>
        <v>137700</v>
      </c>
      <c r="C406" s="7">
        <f>RR_ID</f>
        <v>6</v>
      </c>
      <c r="D406" s="1" t="str">
        <f>RR_SHORT_NAME</f>
        <v>CP</v>
      </c>
      <c r="E406" s="1" t="str">
        <f>RR_NAME</f>
        <v>Canadian Pacific</v>
      </c>
      <c r="F406" s="1" t="s">
        <v>47406</v>
      </c>
      <c r="G406" s="6">
        <f>E1L360C1</f>
        <v>0.10559426955597397</v>
      </c>
    </row>
    <row r="407" spans="1:7" x14ac:dyDescent="0.3">
      <c r="A407" s="11">
        <f>CURRENT_YEAR</f>
        <v>2022</v>
      </c>
      <c r="B407" s="11">
        <f>RRICC</f>
        <v>137700</v>
      </c>
      <c r="C407" s="7">
        <f>RR_ID</f>
        <v>6</v>
      </c>
      <c r="D407" s="1" t="str">
        <f>RR_SHORT_NAME</f>
        <v>CP</v>
      </c>
      <c r="E407" s="1" t="str">
        <f>RR_NAME</f>
        <v>Canadian Pacific</v>
      </c>
      <c r="F407" s="1" t="s">
        <v>47407</v>
      </c>
      <c r="G407" s="6">
        <f>E1L361C1</f>
        <v>0.39533875353866726</v>
      </c>
    </row>
    <row r="408" spans="1:7" x14ac:dyDescent="0.3">
      <c r="A408" s="11">
        <f>CURRENT_YEAR</f>
        <v>2022</v>
      </c>
      <c r="B408" s="11">
        <f>RRICC</f>
        <v>137700</v>
      </c>
      <c r="C408" s="7">
        <f>RR_ID</f>
        <v>6</v>
      </c>
      <c r="D408" s="1" t="str">
        <f>RR_SHORT_NAME</f>
        <v>CP</v>
      </c>
      <c r="E408" s="1" t="str">
        <f>RR_NAME</f>
        <v>Canadian Pacific</v>
      </c>
      <c r="F408" s="1" t="s">
        <v>47408</v>
      </c>
      <c r="G408" s="6">
        <f>E1L362C1</f>
        <v>0.35263583532376669</v>
      </c>
    </row>
    <row r="409" spans="1:7" x14ac:dyDescent="0.3">
      <c r="A409" s="11">
        <f>CURRENT_YEAR</f>
        <v>2022</v>
      </c>
      <c r="B409" s="11">
        <f>RRICC</f>
        <v>137700</v>
      </c>
      <c r="C409" s="7">
        <f>RR_ID</f>
        <v>6</v>
      </c>
      <c r="D409" s="1" t="str">
        <f>RR_SHORT_NAME</f>
        <v>CP</v>
      </c>
      <c r="E409" s="1" t="str">
        <f>RR_NAME</f>
        <v>Canadian Pacific</v>
      </c>
      <c r="F409" s="1" t="s">
        <v>47409</v>
      </c>
      <c r="G409" s="6">
        <f>E1L363C1</f>
        <v>0.45248773805841547</v>
      </c>
    </row>
    <row r="410" spans="1:7" x14ac:dyDescent="0.3">
      <c r="A410" s="11">
        <f>CURRENT_YEAR</f>
        <v>2022</v>
      </c>
      <c r="B410" s="11">
        <f>RRICC</f>
        <v>137700</v>
      </c>
      <c r="C410" s="7">
        <f>RR_ID</f>
        <v>6</v>
      </c>
      <c r="D410" s="1" t="str">
        <f>RR_SHORT_NAME</f>
        <v>CP</v>
      </c>
      <c r="E410" s="1" t="str">
        <f>RR_NAME</f>
        <v>Canadian Pacific</v>
      </c>
      <c r="F410" s="1" t="s">
        <v>47410</v>
      </c>
      <c r="G410" s="6">
        <f>E1L364C1</f>
        <v>2.3192399529659579E-2</v>
      </c>
    </row>
    <row r="411" spans="1:7" x14ac:dyDescent="0.3">
      <c r="A411" s="11">
        <f>CURRENT_YEAR</f>
        <v>2022</v>
      </c>
      <c r="B411" s="11">
        <f>RRICC</f>
        <v>137700</v>
      </c>
      <c r="C411" s="7">
        <f>RR_ID</f>
        <v>6</v>
      </c>
      <c r="D411" s="1" t="str">
        <f>RR_SHORT_NAME</f>
        <v>CP</v>
      </c>
      <c r="E411" s="1" t="str">
        <f>RR_NAME</f>
        <v>Canadian Pacific</v>
      </c>
      <c r="F411" s="1" t="s">
        <v>47411</v>
      </c>
      <c r="G411" s="6">
        <f>E1L365C1</f>
        <v>0.47813316512691123</v>
      </c>
    </row>
    <row r="412" spans="1:7" x14ac:dyDescent="0.3">
      <c r="A412" s="11">
        <f>CURRENT_YEAR</f>
        <v>2022</v>
      </c>
      <c r="B412" s="11">
        <f>RRICC</f>
        <v>137700</v>
      </c>
      <c r="C412" s="7">
        <f>RR_ID</f>
        <v>6</v>
      </c>
      <c r="D412" s="1" t="str">
        <f>RR_SHORT_NAME</f>
        <v>CP</v>
      </c>
      <c r="E412" s="1" t="str">
        <f>RR_NAME</f>
        <v>Canadian Pacific</v>
      </c>
      <c r="F412" s="1" t="s">
        <v>47412</v>
      </c>
      <c r="G412" s="6">
        <f>E1L366C1</f>
        <v>1.3708784179621414</v>
      </c>
    </row>
    <row r="413" spans="1:7" x14ac:dyDescent="0.3">
      <c r="A413" s="11">
        <f>CURRENT_YEAR</f>
        <v>2022</v>
      </c>
      <c r="B413" s="11">
        <f>RRICC</f>
        <v>137700</v>
      </c>
      <c r="C413" s="7">
        <f>RR_ID</f>
        <v>6</v>
      </c>
      <c r="D413" s="1" t="str">
        <f>RR_SHORT_NAME</f>
        <v>CP</v>
      </c>
      <c r="E413" s="1" t="str">
        <f>RR_NAME</f>
        <v>Canadian Pacific</v>
      </c>
      <c r="F413" s="1" t="s">
        <v>47413</v>
      </c>
      <c r="G413" s="6">
        <f>E1L367C1</f>
        <v>0</v>
      </c>
    </row>
    <row r="414" spans="1:7" x14ac:dyDescent="0.3">
      <c r="A414" s="11">
        <f>CURRENT_YEAR</f>
        <v>2022</v>
      </c>
      <c r="B414" s="11">
        <f>RRICC</f>
        <v>137700</v>
      </c>
      <c r="C414" s="7">
        <f>RR_ID</f>
        <v>6</v>
      </c>
      <c r="D414" s="1" t="str">
        <f>RR_SHORT_NAME</f>
        <v>CP</v>
      </c>
      <c r="E414" s="1" t="str">
        <f>RR_NAME</f>
        <v>Canadian Pacific</v>
      </c>
      <c r="F414" s="1" t="s">
        <v>47414</v>
      </c>
      <c r="G414" s="6">
        <f>E1L368C1</f>
        <v>0.37686825889259717</v>
      </c>
    </row>
    <row r="415" spans="1:7" x14ac:dyDescent="0.3">
      <c r="A415" s="11">
        <f>CURRENT_YEAR</f>
        <v>2022</v>
      </c>
      <c r="B415" s="11">
        <f>RRICC</f>
        <v>137700</v>
      </c>
      <c r="C415" s="7">
        <f>RR_ID</f>
        <v>6</v>
      </c>
      <c r="D415" s="1" t="str">
        <f>RR_SHORT_NAME</f>
        <v>CP</v>
      </c>
      <c r="E415" s="1" t="str">
        <f>RR_NAME</f>
        <v>Canadian Pacific</v>
      </c>
      <c r="F415" s="1" t="s">
        <v>47415</v>
      </c>
      <c r="G415" s="6">
        <f>E1L369C1</f>
        <v>8.54361349184407</v>
      </c>
    </row>
    <row r="416" spans="1:7" x14ac:dyDescent="0.3">
      <c r="A416" s="11">
        <f>CURRENT_YEAR</f>
        <v>2022</v>
      </c>
      <c r="B416" s="11">
        <f>RRICC</f>
        <v>137700</v>
      </c>
      <c r="C416" s="7">
        <f>RR_ID</f>
        <v>6</v>
      </c>
      <c r="D416" s="1" t="str">
        <f>RR_SHORT_NAME</f>
        <v>CP</v>
      </c>
      <c r="E416" s="1" t="str">
        <f>RR_NAME</f>
        <v>Canadian Pacific</v>
      </c>
      <c r="F416" s="1" t="s">
        <v>47416</v>
      </c>
      <c r="G416" s="6">
        <f>E1L370C1</f>
        <v>5.4869420953104022</v>
      </c>
    </row>
    <row r="417" spans="1:7" x14ac:dyDescent="0.3">
      <c r="A417" s="11">
        <f>CURRENT_YEAR</f>
        <v>2022</v>
      </c>
      <c r="B417" s="11">
        <f>RRICC</f>
        <v>137700</v>
      </c>
      <c r="C417" s="7">
        <f>RR_ID</f>
        <v>6</v>
      </c>
      <c r="D417" s="1" t="str">
        <f>RR_SHORT_NAME</f>
        <v>CP</v>
      </c>
      <c r="E417" s="1" t="str">
        <f>RR_NAME</f>
        <v>Canadian Pacific</v>
      </c>
      <c r="F417" s="1" t="s">
        <v>47417</v>
      </c>
      <c r="G417" s="6">
        <f>E1L371C1</f>
        <v>4.6863807583750372</v>
      </c>
    </row>
    <row r="418" spans="1:7" x14ac:dyDescent="0.3">
      <c r="A418" s="11">
        <f>CURRENT_YEAR</f>
        <v>2022</v>
      </c>
      <c r="B418" s="11">
        <f>RRICC</f>
        <v>137700</v>
      </c>
      <c r="C418" s="7">
        <f>RR_ID</f>
        <v>6</v>
      </c>
      <c r="D418" s="1" t="str">
        <f>RR_SHORT_NAME</f>
        <v>CP</v>
      </c>
      <c r="E418" s="1" t="str">
        <f>RR_NAME</f>
        <v>Canadian Pacific</v>
      </c>
      <c r="F418" s="1" t="s">
        <v>47418</v>
      </c>
      <c r="G418" s="6">
        <f>E1L372C1</f>
        <v>6.494668958818151</v>
      </c>
    </row>
    <row r="419" spans="1:7" x14ac:dyDescent="0.3">
      <c r="A419" s="11">
        <f>CURRENT_YEAR</f>
        <v>2022</v>
      </c>
      <c r="B419" s="11">
        <f>RRICC</f>
        <v>137700</v>
      </c>
      <c r="C419" s="7">
        <f>RR_ID</f>
        <v>6</v>
      </c>
      <c r="D419" s="1" t="str">
        <f>RR_SHORT_NAME</f>
        <v>CP</v>
      </c>
      <c r="E419" s="1" t="str">
        <f>RR_NAME</f>
        <v>Canadian Pacific</v>
      </c>
      <c r="F419" s="1" t="s">
        <v>47419</v>
      </c>
      <c r="G419" s="6">
        <f>E1L373C1</f>
        <v>4.0442481432744239</v>
      </c>
    </row>
    <row r="420" spans="1:7" x14ac:dyDescent="0.3">
      <c r="A420" s="11">
        <f>CURRENT_YEAR</f>
        <v>2022</v>
      </c>
      <c r="B420" s="11">
        <f>RRICC</f>
        <v>137700</v>
      </c>
      <c r="C420" s="7">
        <f>RR_ID</f>
        <v>6</v>
      </c>
      <c r="D420" s="1" t="str">
        <f>RR_SHORT_NAME</f>
        <v>CP</v>
      </c>
      <c r="E420" s="1" t="str">
        <f>RR_NAME</f>
        <v>Canadian Pacific</v>
      </c>
      <c r="F420" s="1" t="s">
        <v>47420</v>
      </c>
      <c r="G420" s="6">
        <f>E1L374C1</f>
        <v>0.17836080767209372</v>
      </c>
    </row>
    <row r="421" spans="1:7" x14ac:dyDescent="0.3">
      <c r="A421" s="11">
        <f>CURRENT_YEAR</f>
        <v>2022</v>
      </c>
      <c r="B421" s="11">
        <f>RRICC</f>
        <v>137700</v>
      </c>
      <c r="C421" s="7">
        <f>RR_ID</f>
        <v>6</v>
      </c>
      <c r="D421" s="1" t="str">
        <f>RR_SHORT_NAME</f>
        <v>CP</v>
      </c>
      <c r="E421" s="1" t="str">
        <f>RR_NAME</f>
        <v>Canadian Pacific</v>
      </c>
      <c r="F421" s="1" t="s">
        <v>47421</v>
      </c>
      <c r="G421" s="6">
        <f>E1L375C1</f>
        <v>6.8652627305697527</v>
      </c>
    </row>
    <row r="422" spans="1:7" x14ac:dyDescent="0.3">
      <c r="A422" s="11">
        <f>CURRENT_YEAR</f>
        <v>2022</v>
      </c>
      <c r="B422" s="11">
        <f>RRICC</f>
        <v>137700</v>
      </c>
      <c r="C422" s="7">
        <f>RR_ID</f>
        <v>6</v>
      </c>
      <c r="D422" s="1" t="str">
        <f>RR_SHORT_NAME</f>
        <v>CP</v>
      </c>
      <c r="E422" s="1" t="str">
        <f>RR_NAME</f>
        <v>Canadian Pacific</v>
      </c>
      <c r="F422" s="1" t="s">
        <v>47422</v>
      </c>
      <c r="G422" s="6">
        <f>E1L376C1</f>
        <v>4.5709102440685843E-2</v>
      </c>
    </row>
    <row r="423" spans="1:7" x14ac:dyDescent="0.3">
      <c r="A423" s="11">
        <f>CURRENT_YEAR</f>
        <v>2022</v>
      </c>
      <c r="B423" s="11">
        <f>RRICC</f>
        <v>137700</v>
      </c>
      <c r="C423" s="7">
        <f>RR_ID</f>
        <v>6</v>
      </c>
      <c r="D423" s="1" t="str">
        <f>RR_SHORT_NAME</f>
        <v>CP</v>
      </c>
      <c r="E423" s="1" t="str">
        <f>RR_NAME</f>
        <v>Canadian Pacific</v>
      </c>
      <c r="F423" s="1" t="s">
        <v>47423</v>
      </c>
      <c r="G423" s="6">
        <f>E1L377C1</f>
        <v>3.7336365181910915</v>
      </c>
    </row>
    <row r="424" spans="1:7" x14ac:dyDescent="0.3">
      <c r="A424" s="11">
        <f>CURRENT_YEAR</f>
        <v>2022</v>
      </c>
      <c r="B424" s="11">
        <f>RRICC</f>
        <v>137700</v>
      </c>
      <c r="C424" s="7">
        <f>RR_ID</f>
        <v>6</v>
      </c>
      <c r="D424" s="1" t="str">
        <f>RR_SHORT_NAME</f>
        <v>CP</v>
      </c>
      <c r="E424" s="1" t="str">
        <f>RR_NAME</f>
        <v>Canadian Pacific</v>
      </c>
      <c r="F424" s="1" t="s">
        <v>47424</v>
      </c>
      <c r="G424" s="6">
        <f>E1L378C1</f>
        <v>0.15394422054363366</v>
      </c>
    </row>
    <row r="425" spans="1:7" x14ac:dyDescent="0.3">
      <c r="A425" s="11">
        <f>CURRENT_YEAR</f>
        <v>2022</v>
      </c>
      <c r="B425" s="11">
        <f>RRICC</f>
        <v>137700</v>
      </c>
      <c r="C425" s="7">
        <f>RR_ID</f>
        <v>6</v>
      </c>
      <c r="D425" s="1" t="str">
        <f>RR_SHORT_NAME</f>
        <v>CP</v>
      </c>
      <c r="E425" s="1" t="str">
        <f>RR_NAME</f>
        <v>Canadian Pacific</v>
      </c>
      <c r="F425" s="1" t="s">
        <v>47425</v>
      </c>
      <c r="G425" s="6">
        <f>E1L379C1</f>
        <v>0.13706512219549186</v>
      </c>
    </row>
    <row r="426" spans="1:7" x14ac:dyDescent="0.3">
      <c r="A426" s="11">
        <f>CURRENT_YEAR</f>
        <v>2022</v>
      </c>
      <c r="B426" s="11">
        <f>RRICC</f>
        <v>137700</v>
      </c>
      <c r="C426" s="7">
        <f>RR_ID</f>
        <v>6</v>
      </c>
      <c r="D426" s="1" t="str">
        <f>RR_SHORT_NAME</f>
        <v>CP</v>
      </c>
      <c r="E426" s="1" t="str">
        <f>RR_NAME</f>
        <v>Canadian Pacific</v>
      </c>
      <c r="F426" s="1" t="s">
        <v>47426</v>
      </c>
      <c r="G426" s="6">
        <f>E1L380C1</f>
        <v>4.787834158749452</v>
      </c>
    </row>
    <row r="427" spans="1:7" x14ac:dyDescent="0.3">
      <c r="A427" s="11">
        <f>CURRENT_YEAR</f>
        <v>2022</v>
      </c>
      <c r="B427" s="11">
        <f>RRICC</f>
        <v>137700</v>
      </c>
      <c r="C427" s="7">
        <f>RR_ID</f>
        <v>6</v>
      </c>
      <c r="D427" s="1" t="str">
        <f>RR_SHORT_NAME</f>
        <v>CP</v>
      </c>
      <c r="E427" s="1" t="str">
        <f>RR_NAME</f>
        <v>Canadian Pacific</v>
      </c>
      <c r="F427" s="1" t="s">
        <v>47427</v>
      </c>
      <c r="G427" s="6">
        <f>E1L381C1</f>
        <v>5.9383840886956078E-2</v>
      </c>
    </row>
    <row r="428" spans="1:7" x14ac:dyDescent="0.3">
      <c r="A428" s="11">
        <f>CURRENT_YEAR</f>
        <v>2022</v>
      </c>
      <c r="B428" s="11">
        <f>RRICC</f>
        <v>137700</v>
      </c>
      <c r="C428" s="7">
        <f>RR_ID</f>
        <v>6</v>
      </c>
      <c r="D428" s="1" t="str">
        <f>RR_SHORT_NAME</f>
        <v>CP</v>
      </c>
      <c r="E428" s="1" t="str">
        <f>RR_NAME</f>
        <v>Canadian Pacific</v>
      </c>
      <c r="F428" s="1" t="s">
        <v>47428</v>
      </c>
      <c r="G428" s="6">
        <f>E1L382C1</f>
        <v>3.494288545382481</v>
      </c>
    </row>
    <row r="429" spans="1:7" x14ac:dyDescent="0.3">
      <c r="A429" s="11">
        <f>CURRENT_YEAR</f>
        <v>2022</v>
      </c>
      <c r="B429" s="11">
        <f>RRICC</f>
        <v>137700</v>
      </c>
      <c r="C429" s="7">
        <f>RR_ID</f>
        <v>6</v>
      </c>
      <c r="D429" s="1" t="str">
        <f>RR_SHORT_NAME</f>
        <v>CP</v>
      </c>
      <c r="E429" s="1" t="str">
        <f>RR_NAME</f>
        <v>Canadian Pacific</v>
      </c>
      <c r="F429" s="1" t="s">
        <v>47429</v>
      </c>
      <c r="G429" s="6">
        <f>E2L101C1</f>
        <v>28.9</v>
      </c>
    </row>
    <row r="430" spans="1:7" x14ac:dyDescent="0.3">
      <c r="A430" s="11">
        <f>CURRENT_YEAR</f>
        <v>2022</v>
      </c>
      <c r="B430" s="11">
        <f>RRICC</f>
        <v>137700</v>
      </c>
      <c r="C430" s="7">
        <f>RR_ID</f>
        <v>6</v>
      </c>
      <c r="D430" s="1" t="str">
        <f>RR_SHORT_NAME</f>
        <v>CP</v>
      </c>
      <c r="E430" s="1" t="str">
        <f>RR_NAME</f>
        <v>Canadian Pacific</v>
      </c>
      <c r="F430" s="1" t="s">
        <v>47430</v>
      </c>
      <c r="G430" s="6">
        <f>E2L101C2</f>
        <v>0</v>
      </c>
    </row>
    <row r="431" spans="1:7" x14ac:dyDescent="0.3">
      <c r="A431" s="11">
        <f>CURRENT_YEAR</f>
        <v>2022</v>
      </c>
      <c r="B431" s="11">
        <f>RRICC</f>
        <v>137700</v>
      </c>
      <c r="C431" s="7">
        <f>RR_ID</f>
        <v>6</v>
      </c>
      <c r="D431" s="1" t="str">
        <f>RR_SHORT_NAME</f>
        <v>CP</v>
      </c>
      <c r="E431" s="1" t="str">
        <f>RR_NAME</f>
        <v>Canadian Pacific</v>
      </c>
      <c r="F431" s="1" t="s">
        <v>47431</v>
      </c>
      <c r="G431" s="6">
        <f>E2L101C3</f>
        <v>0</v>
      </c>
    </row>
    <row r="432" spans="1:7" x14ac:dyDescent="0.3">
      <c r="A432" s="11">
        <f>CURRENT_YEAR</f>
        <v>2022</v>
      </c>
      <c r="B432" s="11">
        <f>RRICC</f>
        <v>137700</v>
      </c>
      <c r="C432" s="7">
        <f>RR_ID</f>
        <v>6</v>
      </c>
      <c r="D432" s="1" t="str">
        <f>RR_SHORT_NAME</f>
        <v>CP</v>
      </c>
      <c r="E432" s="1" t="str">
        <f>RR_NAME</f>
        <v>Canadian Pacific</v>
      </c>
      <c r="F432" s="1" t="s">
        <v>47432</v>
      </c>
      <c r="G432" s="6">
        <f>E2L101C4</f>
        <v>0</v>
      </c>
    </row>
    <row r="433" spans="1:7" x14ac:dyDescent="0.3">
      <c r="A433" s="11">
        <f>CURRENT_YEAR</f>
        <v>2022</v>
      </c>
      <c r="B433" s="11">
        <f>RRICC</f>
        <v>137700</v>
      </c>
      <c r="C433" s="7">
        <f>RR_ID</f>
        <v>6</v>
      </c>
      <c r="D433" s="1" t="str">
        <f>RR_SHORT_NAME</f>
        <v>CP</v>
      </c>
      <c r="E433" s="1" t="str">
        <f>RR_NAME</f>
        <v>Canadian Pacific</v>
      </c>
      <c r="F433" s="1" t="s">
        <v>47433</v>
      </c>
      <c r="G433" s="6">
        <f>E2L101C5</f>
        <v>1.1399999999999999</v>
      </c>
    </row>
    <row r="434" spans="1:7" x14ac:dyDescent="0.3">
      <c r="A434" s="11">
        <f>CURRENT_YEAR</f>
        <v>2022</v>
      </c>
      <c r="B434" s="11">
        <f>RRICC</f>
        <v>137700</v>
      </c>
      <c r="C434" s="7">
        <f>RR_ID</f>
        <v>6</v>
      </c>
      <c r="D434" s="1" t="str">
        <f>RR_SHORT_NAME</f>
        <v>CP</v>
      </c>
      <c r="E434" s="1" t="str">
        <f>RR_NAME</f>
        <v>Canadian Pacific</v>
      </c>
      <c r="F434" s="1" t="s">
        <v>47434</v>
      </c>
      <c r="G434" s="6">
        <f>E2L101C6</f>
        <v>1.1930000000000001</v>
      </c>
    </row>
    <row r="435" spans="1:7" x14ac:dyDescent="0.3">
      <c r="A435" s="11">
        <f>CURRENT_YEAR</f>
        <v>2022</v>
      </c>
      <c r="B435" s="11">
        <f>RRICC</f>
        <v>137700</v>
      </c>
      <c r="C435" s="7">
        <f>RR_ID</f>
        <v>6</v>
      </c>
      <c r="D435" s="1" t="str">
        <f>RR_SHORT_NAME</f>
        <v>CP</v>
      </c>
      <c r="E435" s="1" t="str">
        <f>RR_NAME</f>
        <v>Canadian Pacific</v>
      </c>
      <c r="F435" s="1" t="s">
        <v>47435</v>
      </c>
      <c r="G435" s="6">
        <f>E2L101C7</f>
        <v>1.1819999999999999</v>
      </c>
    </row>
    <row r="436" spans="1:7" x14ac:dyDescent="0.3">
      <c r="A436" s="11">
        <f>CURRENT_YEAR</f>
        <v>2022</v>
      </c>
      <c r="B436" s="11">
        <f>RRICC</f>
        <v>137700</v>
      </c>
      <c r="C436" s="7">
        <f>RR_ID</f>
        <v>6</v>
      </c>
      <c r="D436" s="1" t="str">
        <f>RR_SHORT_NAME</f>
        <v>CP</v>
      </c>
      <c r="E436" s="1" t="str">
        <f>RR_NAME</f>
        <v>Canadian Pacific</v>
      </c>
      <c r="F436" s="1" t="s">
        <v>47436</v>
      </c>
      <c r="G436" s="6">
        <f>E2L101C8</f>
        <v>1.8</v>
      </c>
    </row>
    <row r="437" spans="1:7" x14ac:dyDescent="0.3">
      <c r="A437" s="11">
        <f>CURRENT_YEAR</f>
        <v>2022</v>
      </c>
      <c r="B437" s="11">
        <f>RRICC</f>
        <v>137700</v>
      </c>
      <c r="C437" s="7">
        <f>RR_ID</f>
        <v>6</v>
      </c>
      <c r="D437" s="1" t="str">
        <f>RR_SHORT_NAME</f>
        <v>CP</v>
      </c>
      <c r="E437" s="1" t="str">
        <f>RR_NAME</f>
        <v>Canadian Pacific</v>
      </c>
      <c r="F437" s="1" t="s">
        <v>47437</v>
      </c>
      <c r="G437" s="6">
        <f>E2L101C9</f>
        <v>1</v>
      </c>
    </row>
    <row r="438" spans="1:7" x14ac:dyDescent="0.3">
      <c r="A438" s="11">
        <f>CURRENT_YEAR</f>
        <v>2022</v>
      </c>
      <c r="B438" s="11">
        <f>RRICC</f>
        <v>137700</v>
      </c>
      <c r="C438" s="7">
        <f>RR_ID</f>
        <v>6</v>
      </c>
      <c r="D438" s="1" t="str">
        <f>RR_SHORT_NAME</f>
        <v>CP</v>
      </c>
      <c r="E438" s="1" t="str">
        <f>RR_NAME</f>
        <v>Canadian Pacific</v>
      </c>
      <c r="F438" s="1" t="s">
        <v>47438</v>
      </c>
      <c r="G438" s="6">
        <f>E2L101C10</f>
        <v>0.5</v>
      </c>
    </row>
    <row r="439" spans="1:7" x14ac:dyDescent="0.3">
      <c r="A439" s="11">
        <f>CURRENT_YEAR</f>
        <v>2022</v>
      </c>
      <c r="B439" s="11">
        <f>RRICC</f>
        <v>137700</v>
      </c>
      <c r="C439" s="7">
        <f>RR_ID</f>
        <v>6</v>
      </c>
      <c r="D439" s="1" t="str">
        <f>RR_SHORT_NAME</f>
        <v>CP</v>
      </c>
      <c r="E439" s="1" t="str">
        <f>RR_NAME</f>
        <v>Canadian Pacific</v>
      </c>
      <c r="F439" s="1" t="s">
        <v>47439</v>
      </c>
      <c r="G439" s="6">
        <f>E2L101C11</f>
        <v>2</v>
      </c>
    </row>
    <row r="440" spans="1:7" x14ac:dyDescent="0.3">
      <c r="A440" s="11">
        <f>CURRENT_YEAR</f>
        <v>2022</v>
      </c>
      <c r="B440" s="11">
        <f>RRICC</f>
        <v>137700</v>
      </c>
      <c r="C440" s="7">
        <f>RR_ID</f>
        <v>6</v>
      </c>
      <c r="D440" s="1" t="str">
        <f>RR_SHORT_NAME</f>
        <v>CP</v>
      </c>
      <c r="E440" s="1" t="str">
        <f>RR_NAME</f>
        <v>Canadian Pacific</v>
      </c>
      <c r="F440" s="1" t="s">
        <v>47440</v>
      </c>
      <c r="G440" s="6">
        <f>E2L101C12</f>
        <v>1.5</v>
      </c>
    </row>
    <row r="441" spans="1:7" x14ac:dyDescent="0.3">
      <c r="A441" s="11">
        <f>CURRENT_YEAR</f>
        <v>2022</v>
      </c>
      <c r="B441" s="11">
        <f>RRICC</f>
        <v>137700</v>
      </c>
      <c r="C441" s="7">
        <f>RR_ID</f>
        <v>6</v>
      </c>
      <c r="D441" s="1" t="str">
        <f>RR_SHORT_NAME</f>
        <v>CP</v>
      </c>
      <c r="E441" s="1" t="str">
        <f>RR_NAME</f>
        <v>Canadian Pacific</v>
      </c>
      <c r="F441" s="1" t="s">
        <v>47441</v>
      </c>
      <c r="G441" s="6">
        <f>E2L101C13</f>
        <v>0.5</v>
      </c>
    </row>
    <row r="442" spans="1:7" x14ac:dyDescent="0.3">
      <c r="A442" s="11">
        <f>CURRENT_YEAR</f>
        <v>2022</v>
      </c>
      <c r="B442" s="11">
        <f>RRICC</f>
        <v>137700</v>
      </c>
      <c r="C442" s="7">
        <f>RR_ID</f>
        <v>6</v>
      </c>
      <c r="D442" s="1" t="str">
        <f>RR_SHORT_NAME</f>
        <v>CP</v>
      </c>
      <c r="E442" s="1" t="str">
        <f>RR_NAME</f>
        <v>Canadian Pacific</v>
      </c>
      <c r="F442" s="1" t="s">
        <v>47442</v>
      </c>
      <c r="G442" s="6">
        <f>E2L101C14</f>
        <v>2</v>
      </c>
    </row>
    <row r="443" spans="1:7" x14ac:dyDescent="0.3">
      <c r="A443" s="11">
        <f>CURRENT_YEAR</f>
        <v>2022</v>
      </c>
      <c r="B443" s="11">
        <f>RRICC</f>
        <v>137700</v>
      </c>
      <c r="C443" s="7">
        <f>RR_ID</f>
        <v>6</v>
      </c>
      <c r="D443" s="1" t="str">
        <f>RR_SHORT_NAME</f>
        <v>CP</v>
      </c>
      <c r="E443" s="1" t="str">
        <f>RR_NAME</f>
        <v>Canadian Pacific</v>
      </c>
      <c r="F443" s="1" t="s">
        <v>47443</v>
      </c>
      <c r="G443" s="6">
        <f>E2L101C15</f>
        <v>4</v>
      </c>
    </row>
    <row r="444" spans="1:7" x14ac:dyDescent="0.3">
      <c r="A444" s="11">
        <f>CURRENT_YEAR</f>
        <v>2022</v>
      </c>
      <c r="B444" s="11">
        <f>RRICC</f>
        <v>137700</v>
      </c>
      <c r="C444" s="7">
        <f>RR_ID</f>
        <v>6</v>
      </c>
      <c r="D444" s="1" t="str">
        <f>RR_SHORT_NAME</f>
        <v>CP</v>
      </c>
      <c r="E444" s="1" t="str">
        <f>RR_NAME</f>
        <v>Canadian Pacific</v>
      </c>
      <c r="F444" s="1" t="s">
        <v>47444</v>
      </c>
      <c r="G444" s="6">
        <f>E2L101C16</f>
        <v>2</v>
      </c>
    </row>
    <row r="445" spans="1:7" x14ac:dyDescent="0.3">
      <c r="A445" s="11">
        <f>CURRENT_YEAR</f>
        <v>2022</v>
      </c>
      <c r="B445" s="11">
        <f>RRICC</f>
        <v>137700</v>
      </c>
      <c r="C445" s="7">
        <f>RR_ID</f>
        <v>6</v>
      </c>
      <c r="D445" s="1" t="str">
        <f>RR_SHORT_NAME</f>
        <v>CP</v>
      </c>
      <c r="E445" s="1" t="str">
        <f>RR_NAME</f>
        <v>Canadian Pacific</v>
      </c>
      <c r="F445" s="1" t="s">
        <v>47445</v>
      </c>
      <c r="G445" s="6">
        <f>E2L101C17</f>
        <v>4</v>
      </c>
    </row>
    <row r="446" spans="1:7" x14ac:dyDescent="0.3">
      <c r="A446" s="11">
        <f>CURRENT_YEAR</f>
        <v>2022</v>
      </c>
      <c r="B446" s="11">
        <f>RRICC</f>
        <v>137700</v>
      </c>
      <c r="C446" s="7">
        <f>RR_ID</f>
        <v>6</v>
      </c>
      <c r="D446" s="1" t="str">
        <f>RR_SHORT_NAME</f>
        <v>CP</v>
      </c>
      <c r="E446" s="1" t="str">
        <f>RR_NAME</f>
        <v>Canadian Pacific</v>
      </c>
      <c r="F446" s="1" t="s">
        <v>47446</v>
      </c>
      <c r="G446" s="6">
        <f>E2L101C18</f>
        <v>2.75</v>
      </c>
    </row>
    <row r="447" spans="1:7" x14ac:dyDescent="0.3">
      <c r="A447" s="11">
        <f>CURRENT_YEAR</f>
        <v>2022</v>
      </c>
      <c r="B447" s="11">
        <f>RRICC</f>
        <v>137700</v>
      </c>
      <c r="C447" s="7">
        <f>RR_ID</f>
        <v>6</v>
      </c>
      <c r="D447" s="1" t="str">
        <f>RR_SHORT_NAME</f>
        <v>CP</v>
      </c>
      <c r="E447" s="1" t="str">
        <f>RR_NAME</f>
        <v>Canadian Pacific</v>
      </c>
      <c r="F447" s="1" t="s">
        <v>47447</v>
      </c>
      <c r="G447" s="6">
        <f>E2L101C19</f>
        <v>6</v>
      </c>
    </row>
    <row r="448" spans="1:7" x14ac:dyDescent="0.3">
      <c r="A448" s="11">
        <f>CURRENT_YEAR</f>
        <v>2022</v>
      </c>
      <c r="B448" s="11">
        <f>RRICC</f>
        <v>137700</v>
      </c>
      <c r="C448" s="7">
        <f>RR_ID</f>
        <v>6</v>
      </c>
      <c r="D448" s="1" t="str">
        <f>RR_SHORT_NAME</f>
        <v>CP</v>
      </c>
      <c r="E448" s="1" t="str">
        <f>RR_NAME</f>
        <v>Canadian Pacific</v>
      </c>
      <c r="F448" s="1" t="s">
        <v>47448</v>
      </c>
      <c r="G448" s="6">
        <f>E2L101C20</f>
        <v>5.25</v>
      </c>
    </row>
    <row r="449" spans="1:7" x14ac:dyDescent="0.3">
      <c r="A449" s="11">
        <f>CURRENT_YEAR</f>
        <v>2022</v>
      </c>
      <c r="B449" s="11">
        <f>RRICC</f>
        <v>137700</v>
      </c>
      <c r="C449" s="7">
        <f>RR_ID</f>
        <v>6</v>
      </c>
      <c r="D449" s="1" t="str">
        <f>RR_SHORT_NAME</f>
        <v>CP</v>
      </c>
      <c r="E449" s="1" t="str">
        <f>RR_NAME</f>
        <v>Canadian Pacific</v>
      </c>
      <c r="F449" s="1" t="s">
        <v>47449</v>
      </c>
      <c r="G449" s="6">
        <f>E2L101C21</f>
        <v>1</v>
      </c>
    </row>
    <row r="450" spans="1:7" x14ac:dyDescent="0.3">
      <c r="A450" s="11">
        <f>CURRENT_YEAR</f>
        <v>2022</v>
      </c>
      <c r="B450" s="11">
        <f>RRICC</f>
        <v>137700</v>
      </c>
      <c r="C450" s="7">
        <f>RR_ID</f>
        <v>6</v>
      </c>
      <c r="D450" s="1" t="str">
        <f>RR_SHORT_NAME</f>
        <v>CP</v>
      </c>
      <c r="E450" s="1" t="str">
        <f>RR_NAME</f>
        <v>Canadian Pacific</v>
      </c>
      <c r="F450" s="1" t="s">
        <v>47450</v>
      </c>
      <c r="G450" s="6">
        <f>E2L101C22</f>
        <v>0</v>
      </c>
    </row>
    <row r="451" spans="1:7" x14ac:dyDescent="0.3">
      <c r="A451" s="11">
        <f>CURRENT_YEAR</f>
        <v>2022</v>
      </c>
      <c r="B451" s="11">
        <f>RRICC</f>
        <v>137700</v>
      </c>
      <c r="C451" s="7">
        <f>RR_ID</f>
        <v>6</v>
      </c>
      <c r="D451" s="1" t="str">
        <f>RR_SHORT_NAME</f>
        <v>CP</v>
      </c>
      <c r="E451" s="1" t="str">
        <f>RR_NAME</f>
        <v>Canadian Pacific</v>
      </c>
      <c r="F451" s="1" t="s">
        <v>47451</v>
      </c>
      <c r="G451" s="6">
        <f>E2L101C23</f>
        <v>200</v>
      </c>
    </row>
    <row r="452" spans="1:7" x14ac:dyDescent="0.3">
      <c r="A452" s="11">
        <f>CURRENT_YEAR</f>
        <v>2022</v>
      </c>
      <c r="B452" s="11">
        <f>RRICC</f>
        <v>137700</v>
      </c>
      <c r="C452" s="7">
        <f>RR_ID</f>
        <v>6</v>
      </c>
      <c r="D452" s="1" t="str">
        <f>RR_SHORT_NAME</f>
        <v>CP</v>
      </c>
      <c r="E452" s="1" t="str">
        <f>RR_NAME</f>
        <v>Canadian Pacific</v>
      </c>
      <c r="F452" s="1" t="s">
        <v>47452</v>
      </c>
      <c r="G452" s="6">
        <f>E2L101C24</f>
        <v>0</v>
      </c>
    </row>
    <row r="453" spans="1:7" x14ac:dyDescent="0.3">
      <c r="A453" s="11">
        <f>CURRENT_YEAR</f>
        <v>2022</v>
      </c>
      <c r="B453" s="11">
        <f>RRICC</f>
        <v>137700</v>
      </c>
      <c r="C453" s="7">
        <f>RR_ID</f>
        <v>6</v>
      </c>
      <c r="D453" s="1" t="str">
        <f>RR_SHORT_NAME</f>
        <v>CP</v>
      </c>
      <c r="E453" s="1" t="str">
        <f>RR_NAME</f>
        <v>Canadian Pacific</v>
      </c>
      <c r="F453" s="1" t="s">
        <v>47453</v>
      </c>
      <c r="G453" s="6">
        <f>E2L101C25</f>
        <v>0</v>
      </c>
    </row>
    <row r="454" spans="1:7" x14ac:dyDescent="0.3">
      <c r="A454" s="11">
        <f>CURRENT_YEAR</f>
        <v>2022</v>
      </c>
      <c r="B454" s="11">
        <f>RRICC</f>
        <v>137700</v>
      </c>
      <c r="C454" s="7">
        <f>RR_ID</f>
        <v>6</v>
      </c>
      <c r="D454" s="1" t="str">
        <f>RR_SHORT_NAME</f>
        <v>CP</v>
      </c>
      <c r="E454" s="1" t="str">
        <f>RR_NAME</f>
        <v>Canadian Pacific</v>
      </c>
      <c r="F454" s="1" t="s">
        <v>47454</v>
      </c>
      <c r="G454" s="6">
        <f>E2L101C26</f>
        <v>0</v>
      </c>
    </row>
    <row r="455" spans="1:7" x14ac:dyDescent="0.3">
      <c r="A455" s="11">
        <f>CURRENT_YEAR</f>
        <v>2022</v>
      </c>
      <c r="B455" s="11">
        <f>RRICC</f>
        <v>137700</v>
      </c>
      <c r="C455" s="7">
        <f>RR_ID</f>
        <v>6</v>
      </c>
      <c r="D455" s="1" t="str">
        <f>RR_SHORT_NAME</f>
        <v>CP</v>
      </c>
      <c r="E455" s="1" t="str">
        <f>RR_NAME</f>
        <v>Canadian Pacific</v>
      </c>
      <c r="F455" s="1" t="s">
        <v>47455</v>
      </c>
      <c r="G455" s="6">
        <f>E2L101C27</f>
        <v>0</v>
      </c>
    </row>
    <row r="456" spans="1:7" x14ac:dyDescent="0.3">
      <c r="A456" s="11">
        <f>CURRENT_YEAR</f>
        <v>2022</v>
      </c>
      <c r="B456" s="11">
        <f>RRICC</f>
        <v>137700</v>
      </c>
      <c r="C456" s="7">
        <f>RR_ID</f>
        <v>6</v>
      </c>
      <c r="D456" s="1" t="str">
        <f>RR_SHORT_NAME</f>
        <v>CP</v>
      </c>
      <c r="E456" s="1" t="str">
        <f>RR_NAME</f>
        <v>Canadian Pacific</v>
      </c>
      <c r="F456" s="1" t="s">
        <v>47456</v>
      </c>
      <c r="G456" s="6">
        <f>E2L101C28</f>
        <v>0</v>
      </c>
    </row>
    <row r="457" spans="1:7" x14ac:dyDescent="0.3">
      <c r="A457" s="11">
        <f>CURRENT_YEAR</f>
        <v>2022</v>
      </c>
      <c r="B457" s="11">
        <f>RRICC</f>
        <v>137700</v>
      </c>
      <c r="C457" s="7">
        <f>RR_ID</f>
        <v>6</v>
      </c>
      <c r="D457" s="1" t="str">
        <f>RR_SHORT_NAME</f>
        <v>CP</v>
      </c>
      <c r="E457" s="1" t="str">
        <f>RR_NAME</f>
        <v>Canadian Pacific</v>
      </c>
      <c r="F457" s="1" t="s">
        <v>47457</v>
      </c>
      <c r="G457" s="6">
        <f>E2L101C29</f>
        <v>0</v>
      </c>
    </row>
    <row r="458" spans="1:7" x14ac:dyDescent="0.3">
      <c r="A458" s="11">
        <f>CURRENT_YEAR</f>
        <v>2022</v>
      </c>
      <c r="B458" s="11">
        <f>RRICC</f>
        <v>137700</v>
      </c>
      <c r="C458" s="7">
        <f>RR_ID</f>
        <v>6</v>
      </c>
      <c r="D458" s="1" t="str">
        <f>RR_SHORT_NAME</f>
        <v>CP</v>
      </c>
      <c r="E458" s="1" t="str">
        <f>RR_NAME</f>
        <v>Canadian Pacific</v>
      </c>
      <c r="F458" s="1" t="s">
        <v>47458</v>
      </c>
      <c r="G458" s="6">
        <f>E2L102C1</f>
        <v>34.4</v>
      </c>
    </row>
    <row r="459" spans="1:7" x14ac:dyDescent="0.3">
      <c r="A459" s="11">
        <f>CURRENT_YEAR</f>
        <v>2022</v>
      </c>
      <c r="B459" s="11">
        <f>RRICC</f>
        <v>137700</v>
      </c>
      <c r="C459" s="7">
        <f>RR_ID</f>
        <v>6</v>
      </c>
      <c r="D459" s="1" t="str">
        <f>RR_SHORT_NAME</f>
        <v>CP</v>
      </c>
      <c r="E459" s="1" t="str">
        <f>RR_NAME</f>
        <v>Canadian Pacific</v>
      </c>
      <c r="F459" s="1" t="s">
        <v>47459</v>
      </c>
      <c r="G459" s="6">
        <f>E2L102C2</f>
        <v>1.9673617407071622</v>
      </c>
    </row>
    <row r="460" spans="1:7" x14ac:dyDescent="0.3">
      <c r="A460" s="11">
        <f>CURRENT_YEAR</f>
        <v>2022</v>
      </c>
      <c r="B460" s="11">
        <f>RRICC</f>
        <v>137700</v>
      </c>
      <c r="C460" s="7">
        <f>RR_ID</f>
        <v>6</v>
      </c>
      <c r="D460" s="1" t="str">
        <f>RR_SHORT_NAME</f>
        <v>CP</v>
      </c>
      <c r="E460" s="1" t="str">
        <f>RR_NAME</f>
        <v>Canadian Pacific</v>
      </c>
      <c r="F460" s="1" t="s">
        <v>47460</v>
      </c>
      <c r="G460" s="6">
        <f>E2L102C3</f>
        <v>2.2508361204013378</v>
      </c>
    </row>
    <row r="461" spans="1:7" x14ac:dyDescent="0.3">
      <c r="A461" s="11">
        <f>CURRENT_YEAR</f>
        <v>2022</v>
      </c>
      <c r="B461" s="11">
        <f>RRICC</f>
        <v>137700</v>
      </c>
      <c r="C461" s="7">
        <f>RR_ID</f>
        <v>6</v>
      </c>
      <c r="D461" s="1" t="str">
        <f>RR_SHORT_NAME</f>
        <v>CP</v>
      </c>
      <c r="E461" s="1" t="str">
        <f>RR_NAME</f>
        <v>Canadian Pacific</v>
      </c>
      <c r="F461" s="1" t="s">
        <v>47461</v>
      </c>
      <c r="G461" s="6">
        <f>E2L102C4</f>
        <v>2.0278174037089869</v>
      </c>
    </row>
    <row r="462" spans="1:7" x14ac:dyDescent="0.3">
      <c r="A462" s="11">
        <f>CURRENT_YEAR</f>
        <v>2022</v>
      </c>
      <c r="B462" s="11">
        <f>RRICC</f>
        <v>137700</v>
      </c>
      <c r="C462" s="7">
        <f>RR_ID</f>
        <v>6</v>
      </c>
      <c r="D462" s="1" t="str">
        <f>RR_SHORT_NAME</f>
        <v>CP</v>
      </c>
      <c r="E462" s="1" t="str">
        <f>RR_NAME</f>
        <v>Canadian Pacific</v>
      </c>
      <c r="F462" s="1" t="s">
        <v>47462</v>
      </c>
      <c r="G462" s="6">
        <f>E2L102C5</f>
        <v>1.1220000000000001</v>
      </c>
    </row>
    <row r="463" spans="1:7" x14ac:dyDescent="0.3">
      <c r="A463" s="11">
        <f>CURRENT_YEAR</f>
        <v>2022</v>
      </c>
      <c r="B463" s="11">
        <f>RRICC</f>
        <v>137700</v>
      </c>
      <c r="C463" s="7">
        <f>RR_ID</f>
        <v>6</v>
      </c>
      <c r="D463" s="1" t="str">
        <f>RR_SHORT_NAME</f>
        <v>CP</v>
      </c>
      <c r="E463" s="1" t="str">
        <f>RR_NAME</f>
        <v>Canadian Pacific</v>
      </c>
      <c r="F463" s="1" t="s">
        <v>47463</v>
      </c>
      <c r="G463" s="6">
        <f>E2L102C6</f>
        <v>1.1870000000000001</v>
      </c>
    </row>
    <row r="464" spans="1:7" x14ac:dyDescent="0.3">
      <c r="A464" s="11">
        <f>CURRENT_YEAR</f>
        <v>2022</v>
      </c>
      <c r="B464" s="11">
        <f>RRICC</f>
        <v>137700</v>
      </c>
      <c r="C464" s="7">
        <f>RR_ID</f>
        <v>6</v>
      </c>
      <c r="D464" s="1" t="str">
        <f>RR_SHORT_NAME</f>
        <v>CP</v>
      </c>
      <c r="E464" s="1" t="str">
        <f>RR_NAME</f>
        <v>Canadian Pacific</v>
      </c>
      <c r="F464" s="1" t="s">
        <v>47464</v>
      </c>
      <c r="G464" s="6">
        <f>E2L102C7</f>
        <v>1.1759999999999999</v>
      </c>
    </row>
    <row r="465" spans="1:7" x14ac:dyDescent="0.3">
      <c r="A465" s="11">
        <f>CURRENT_YEAR</f>
        <v>2022</v>
      </c>
      <c r="B465" s="11">
        <f>RRICC</f>
        <v>137700</v>
      </c>
      <c r="C465" s="7">
        <f>RR_ID</f>
        <v>6</v>
      </c>
      <c r="D465" s="1" t="str">
        <f>RR_SHORT_NAME</f>
        <v>CP</v>
      </c>
      <c r="E465" s="1" t="str">
        <f>RR_NAME</f>
        <v>Canadian Pacific</v>
      </c>
      <c r="F465" s="1" t="s">
        <v>47465</v>
      </c>
      <c r="G465" s="6">
        <f>E2L102C8</f>
        <v>1.8</v>
      </c>
    </row>
    <row r="466" spans="1:7" x14ac:dyDescent="0.3">
      <c r="A466" s="11">
        <f>CURRENT_YEAR</f>
        <v>2022</v>
      </c>
      <c r="B466" s="11">
        <f>RRICC</f>
        <v>137700</v>
      </c>
      <c r="C466" s="7">
        <f>RR_ID</f>
        <v>6</v>
      </c>
      <c r="D466" s="1" t="str">
        <f>RR_SHORT_NAME</f>
        <v>CP</v>
      </c>
      <c r="E466" s="1" t="str">
        <f>RR_NAME</f>
        <v>Canadian Pacific</v>
      </c>
      <c r="F466" s="1" t="s">
        <v>47466</v>
      </c>
      <c r="G466" s="6">
        <f>E2L102C9</f>
        <v>1</v>
      </c>
    </row>
    <row r="467" spans="1:7" x14ac:dyDescent="0.3">
      <c r="A467" s="11">
        <f>CURRENT_YEAR</f>
        <v>2022</v>
      </c>
      <c r="B467" s="11">
        <f>RRICC</f>
        <v>137700</v>
      </c>
      <c r="C467" s="7">
        <f>RR_ID</f>
        <v>6</v>
      </c>
      <c r="D467" s="1" t="str">
        <f>RR_SHORT_NAME</f>
        <v>CP</v>
      </c>
      <c r="E467" s="1" t="str">
        <f>RR_NAME</f>
        <v>Canadian Pacific</v>
      </c>
      <c r="F467" s="1" t="s">
        <v>47467</v>
      </c>
      <c r="G467" s="6">
        <f>E2L102C10</f>
        <v>0.5</v>
      </c>
    </row>
    <row r="468" spans="1:7" x14ac:dyDescent="0.3">
      <c r="A468" s="11">
        <f>CURRENT_YEAR</f>
        <v>2022</v>
      </c>
      <c r="B468" s="11">
        <f>RRICC</f>
        <v>137700</v>
      </c>
      <c r="C468" s="7">
        <f>RR_ID</f>
        <v>6</v>
      </c>
      <c r="D468" s="1" t="str">
        <f>RR_SHORT_NAME</f>
        <v>CP</v>
      </c>
      <c r="E468" s="1" t="str">
        <f>RR_NAME</f>
        <v>Canadian Pacific</v>
      </c>
      <c r="F468" s="1" t="s">
        <v>47468</v>
      </c>
      <c r="G468" s="6">
        <f>E2L102C11</f>
        <v>2</v>
      </c>
    </row>
    <row r="469" spans="1:7" x14ac:dyDescent="0.3">
      <c r="A469" s="11">
        <f>CURRENT_YEAR</f>
        <v>2022</v>
      </c>
      <c r="B469" s="11">
        <f>RRICC</f>
        <v>137700</v>
      </c>
      <c r="C469" s="7">
        <f>RR_ID</f>
        <v>6</v>
      </c>
      <c r="D469" s="1" t="str">
        <f>RR_SHORT_NAME</f>
        <v>CP</v>
      </c>
      <c r="E469" s="1" t="str">
        <f>RR_NAME</f>
        <v>Canadian Pacific</v>
      </c>
      <c r="F469" s="1" t="s">
        <v>47469</v>
      </c>
      <c r="G469" s="6">
        <f>E2L102C12</f>
        <v>1.5</v>
      </c>
    </row>
    <row r="470" spans="1:7" x14ac:dyDescent="0.3">
      <c r="A470" s="11">
        <f>CURRENT_YEAR</f>
        <v>2022</v>
      </c>
      <c r="B470" s="11">
        <f>RRICC</f>
        <v>137700</v>
      </c>
      <c r="C470" s="7">
        <f>RR_ID</f>
        <v>6</v>
      </c>
      <c r="D470" s="1" t="str">
        <f>RR_SHORT_NAME</f>
        <v>CP</v>
      </c>
      <c r="E470" s="1" t="str">
        <f>RR_NAME</f>
        <v>Canadian Pacific</v>
      </c>
      <c r="F470" s="1" t="s">
        <v>47470</v>
      </c>
      <c r="G470" s="6">
        <f>E2L102C13</f>
        <v>0.5</v>
      </c>
    </row>
    <row r="471" spans="1:7" x14ac:dyDescent="0.3">
      <c r="A471" s="11">
        <f>CURRENT_YEAR</f>
        <v>2022</v>
      </c>
      <c r="B471" s="11">
        <f>RRICC</f>
        <v>137700</v>
      </c>
      <c r="C471" s="7">
        <f>RR_ID</f>
        <v>6</v>
      </c>
      <c r="D471" s="1" t="str">
        <f>RR_SHORT_NAME</f>
        <v>CP</v>
      </c>
      <c r="E471" s="1" t="str">
        <f>RR_NAME</f>
        <v>Canadian Pacific</v>
      </c>
      <c r="F471" s="1" t="s">
        <v>47471</v>
      </c>
      <c r="G471" s="6">
        <f>E2L102C14</f>
        <v>2</v>
      </c>
    </row>
    <row r="472" spans="1:7" x14ac:dyDescent="0.3">
      <c r="A472" s="11">
        <f>CURRENT_YEAR</f>
        <v>2022</v>
      </c>
      <c r="B472" s="11">
        <f>RRICC</f>
        <v>137700</v>
      </c>
      <c r="C472" s="7">
        <f>RR_ID</f>
        <v>6</v>
      </c>
      <c r="D472" s="1" t="str">
        <f>RR_SHORT_NAME</f>
        <v>CP</v>
      </c>
      <c r="E472" s="1" t="str">
        <f>RR_NAME</f>
        <v>Canadian Pacific</v>
      </c>
      <c r="F472" s="1" t="s">
        <v>47472</v>
      </c>
      <c r="G472" s="6">
        <f>E2L102C15</f>
        <v>4</v>
      </c>
    </row>
    <row r="473" spans="1:7" x14ac:dyDescent="0.3">
      <c r="A473" s="11">
        <f>CURRENT_YEAR</f>
        <v>2022</v>
      </c>
      <c r="B473" s="11">
        <f>RRICC</f>
        <v>137700</v>
      </c>
      <c r="C473" s="7">
        <f>RR_ID</f>
        <v>6</v>
      </c>
      <c r="D473" s="1" t="str">
        <f>RR_SHORT_NAME</f>
        <v>CP</v>
      </c>
      <c r="E473" s="1" t="str">
        <f>RR_NAME</f>
        <v>Canadian Pacific</v>
      </c>
      <c r="F473" s="1" t="s">
        <v>47473</v>
      </c>
      <c r="G473" s="6">
        <f>E2L102C16</f>
        <v>2</v>
      </c>
    </row>
    <row r="474" spans="1:7" x14ac:dyDescent="0.3">
      <c r="A474" s="11">
        <f>CURRENT_YEAR</f>
        <v>2022</v>
      </c>
      <c r="B474" s="11">
        <f>RRICC</f>
        <v>137700</v>
      </c>
      <c r="C474" s="7">
        <f>RR_ID</f>
        <v>6</v>
      </c>
      <c r="D474" s="1" t="str">
        <f>RR_SHORT_NAME</f>
        <v>CP</v>
      </c>
      <c r="E474" s="1" t="str">
        <f>RR_NAME</f>
        <v>Canadian Pacific</v>
      </c>
      <c r="F474" s="1" t="s">
        <v>47474</v>
      </c>
      <c r="G474" s="6">
        <f>E2L102C17</f>
        <v>4</v>
      </c>
    </row>
    <row r="475" spans="1:7" x14ac:dyDescent="0.3">
      <c r="A475" s="11">
        <f>CURRENT_YEAR</f>
        <v>2022</v>
      </c>
      <c r="B475" s="11">
        <f>RRICC</f>
        <v>137700</v>
      </c>
      <c r="C475" s="7">
        <f>RR_ID</f>
        <v>6</v>
      </c>
      <c r="D475" s="1" t="str">
        <f>RR_SHORT_NAME</f>
        <v>CP</v>
      </c>
      <c r="E475" s="1" t="str">
        <f>RR_NAME</f>
        <v>Canadian Pacific</v>
      </c>
      <c r="F475" s="1" t="s">
        <v>47475</v>
      </c>
      <c r="G475" s="6">
        <f>E2L102C18</f>
        <v>2.75</v>
      </c>
    </row>
    <row r="476" spans="1:7" x14ac:dyDescent="0.3">
      <c r="A476" s="11">
        <f>CURRENT_YEAR</f>
        <v>2022</v>
      </c>
      <c r="B476" s="11">
        <f>RRICC</f>
        <v>137700</v>
      </c>
      <c r="C476" s="7">
        <f>RR_ID</f>
        <v>6</v>
      </c>
      <c r="D476" s="1" t="str">
        <f>RR_SHORT_NAME</f>
        <v>CP</v>
      </c>
      <c r="E476" s="1" t="str">
        <f>RR_NAME</f>
        <v>Canadian Pacific</v>
      </c>
      <c r="F476" s="1" t="s">
        <v>47476</v>
      </c>
      <c r="G476" s="6">
        <f>E2L102C19</f>
        <v>6</v>
      </c>
    </row>
    <row r="477" spans="1:7" x14ac:dyDescent="0.3">
      <c r="A477" s="11">
        <f>CURRENT_YEAR</f>
        <v>2022</v>
      </c>
      <c r="B477" s="11">
        <f>RRICC</f>
        <v>137700</v>
      </c>
      <c r="C477" s="7">
        <f>RR_ID</f>
        <v>6</v>
      </c>
      <c r="D477" s="1" t="str">
        <f>RR_SHORT_NAME</f>
        <v>CP</v>
      </c>
      <c r="E477" s="1" t="str">
        <f>RR_NAME</f>
        <v>Canadian Pacific</v>
      </c>
      <c r="F477" s="1" t="s">
        <v>47477</v>
      </c>
      <c r="G477" s="6">
        <f>E2L102C20</f>
        <v>5.25</v>
      </c>
    </row>
    <row r="478" spans="1:7" x14ac:dyDescent="0.3">
      <c r="A478" s="11">
        <f>CURRENT_YEAR</f>
        <v>2022</v>
      </c>
      <c r="B478" s="11">
        <f>RRICC</f>
        <v>137700</v>
      </c>
      <c r="C478" s="7">
        <f>RR_ID</f>
        <v>6</v>
      </c>
      <c r="D478" s="1" t="str">
        <f>RR_SHORT_NAME</f>
        <v>CP</v>
      </c>
      <c r="E478" s="1" t="str">
        <f>RR_NAME</f>
        <v>Canadian Pacific</v>
      </c>
      <c r="F478" s="1" t="s">
        <v>47478</v>
      </c>
      <c r="G478" s="6">
        <f>E2L102C21</f>
        <v>1</v>
      </c>
    </row>
    <row r="479" spans="1:7" x14ac:dyDescent="0.3">
      <c r="A479" s="11">
        <f>CURRENT_YEAR</f>
        <v>2022</v>
      </c>
      <c r="B479" s="11">
        <f>RRICC</f>
        <v>137700</v>
      </c>
      <c r="C479" s="7">
        <f>RR_ID</f>
        <v>6</v>
      </c>
      <c r="D479" s="1" t="str">
        <f>RR_SHORT_NAME</f>
        <v>CP</v>
      </c>
      <c r="E479" s="1" t="str">
        <f>RR_NAME</f>
        <v>Canadian Pacific</v>
      </c>
      <c r="F479" s="1" t="s">
        <v>47479</v>
      </c>
      <c r="G479" s="6">
        <f>E2L102C22</f>
        <v>664.86625299766638</v>
      </c>
    </row>
    <row r="480" spans="1:7" x14ac:dyDescent="0.3">
      <c r="A480" s="11">
        <f>CURRENT_YEAR</f>
        <v>2022</v>
      </c>
      <c r="B480" s="11">
        <f>RRICC</f>
        <v>137700</v>
      </c>
      <c r="C480" s="7">
        <f>RR_ID</f>
        <v>6</v>
      </c>
      <c r="D480" s="1" t="str">
        <f>RR_SHORT_NAME</f>
        <v>CP</v>
      </c>
      <c r="E480" s="1" t="str">
        <f>RR_NAME</f>
        <v>Canadian Pacific</v>
      </c>
      <c r="F480" s="1" t="s">
        <v>47480</v>
      </c>
      <c r="G480" s="6">
        <f>E2L102C23</f>
        <v>200</v>
      </c>
    </row>
    <row r="481" spans="1:7" x14ac:dyDescent="0.3">
      <c r="A481" s="11">
        <f>CURRENT_YEAR</f>
        <v>2022</v>
      </c>
      <c r="B481" s="11">
        <f>RRICC</f>
        <v>137700</v>
      </c>
      <c r="C481" s="7">
        <f>RR_ID</f>
        <v>6</v>
      </c>
      <c r="D481" s="1" t="str">
        <f>RR_SHORT_NAME</f>
        <v>CP</v>
      </c>
      <c r="E481" s="1" t="str">
        <f>RR_NAME</f>
        <v>Canadian Pacific</v>
      </c>
      <c r="F481" s="1" t="s">
        <v>47481</v>
      </c>
      <c r="G481" s="6">
        <f>E2L102C24</f>
        <v>143.13746556959765</v>
      </c>
    </row>
    <row r="482" spans="1:7" x14ac:dyDescent="0.3">
      <c r="A482" s="11">
        <f>CURRENT_YEAR</f>
        <v>2022</v>
      </c>
      <c r="B482" s="11">
        <f>RRICC</f>
        <v>137700</v>
      </c>
      <c r="C482" s="7">
        <f>RR_ID</f>
        <v>6</v>
      </c>
      <c r="D482" s="1" t="str">
        <f>RR_SHORT_NAME</f>
        <v>CP</v>
      </c>
      <c r="E482" s="1" t="str">
        <f>RR_NAME</f>
        <v>Canadian Pacific</v>
      </c>
      <c r="F482" s="1" t="s">
        <v>47482</v>
      </c>
      <c r="G482" s="6">
        <f>E2L102C25</f>
        <v>3.1014027593060702</v>
      </c>
    </row>
    <row r="483" spans="1:7" x14ac:dyDescent="0.3">
      <c r="A483" s="11">
        <f>CURRENT_YEAR</f>
        <v>2022</v>
      </c>
      <c r="B483" s="11">
        <f>RRICC</f>
        <v>137700</v>
      </c>
      <c r="C483" s="7">
        <f>RR_ID</f>
        <v>6</v>
      </c>
      <c r="D483" s="1" t="str">
        <f>RR_SHORT_NAME</f>
        <v>CP</v>
      </c>
      <c r="E483" s="1" t="str">
        <f>RR_NAME</f>
        <v>Canadian Pacific</v>
      </c>
      <c r="F483" s="1" t="s">
        <v>47483</v>
      </c>
      <c r="G483" s="6">
        <f>E2L102C26</f>
        <v>1.7057715176183388</v>
      </c>
    </row>
    <row r="484" spans="1:7" x14ac:dyDescent="0.3">
      <c r="A484" s="11">
        <f>CURRENT_YEAR</f>
        <v>2022</v>
      </c>
      <c r="B484" s="11">
        <f>RRICC</f>
        <v>137700</v>
      </c>
      <c r="C484" s="7">
        <f>RR_ID</f>
        <v>6</v>
      </c>
      <c r="D484" s="1" t="str">
        <f>RR_SHORT_NAME</f>
        <v>CP</v>
      </c>
      <c r="E484" s="1" t="str">
        <f>RR_NAME</f>
        <v>Canadian Pacific</v>
      </c>
      <c r="F484" s="1" t="s">
        <v>47484</v>
      </c>
      <c r="G484" s="6">
        <f>E2L102C27</f>
        <v>4.6521041389591051</v>
      </c>
    </row>
    <row r="485" spans="1:7" x14ac:dyDescent="0.3">
      <c r="A485" s="11">
        <f>CURRENT_YEAR</f>
        <v>2022</v>
      </c>
      <c r="B485" s="11">
        <f>RRICC</f>
        <v>137700</v>
      </c>
      <c r="C485" s="7">
        <f>RR_ID</f>
        <v>6</v>
      </c>
      <c r="D485" s="1" t="str">
        <f>RR_SHORT_NAME</f>
        <v>CP</v>
      </c>
      <c r="E485" s="1" t="str">
        <f>RR_NAME</f>
        <v>Canadian Pacific</v>
      </c>
      <c r="F485" s="1" t="s">
        <v>47485</v>
      </c>
      <c r="G485" s="6">
        <f>E2L102C28</f>
        <v>3.7216833111672831</v>
      </c>
    </row>
    <row r="486" spans="1:7" x14ac:dyDescent="0.3">
      <c r="A486" s="11">
        <f>CURRENT_YEAR</f>
        <v>2022</v>
      </c>
      <c r="B486" s="11">
        <f>RRICC</f>
        <v>137700</v>
      </c>
      <c r="C486" s="7">
        <f>RR_ID</f>
        <v>6</v>
      </c>
      <c r="D486" s="1" t="str">
        <f>RR_SHORT_NAME</f>
        <v>CP</v>
      </c>
      <c r="E486" s="1" t="str">
        <f>RR_NAME</f>
        <v>Canadian Pacific</v>
      </c>
      <c r="F486" s="1" t="s">
        <v>47486</v>
      </c>
      <c r="G486" s="6">
        <f>E2L102C29</f>
        <v>0.77535068982651745</v>
      </c>
    </row>
    <row r="487" spans="1:7" x14ac:dyDescent="0.3">
      <c r="A487" s="11">
        <f>CURRENT_YEAR</f>
        <v>2022</v>
      </c>
      <c r="B487" s="11">
        <f>RRICC</f>
        <v>137700</v>
      </c>
      <c r="C487" s="7">
        <f>RR_ID</f>
        <v>6</v>
      </c>
      <c r="D487" s="1" t="str">
        <f>RR_SHORT_NAME</f>
        <v>CP</v>
      </c>
      <c r="E487" s="1" t="str">
        <f>RR_NAME</f>
        <v>Canadian Pacific</v>
      </c>
      <c r="F487" s="1" t="s">
        <v>47487</v>
      </c>
      <c r="G487" s="6">
        <f>E2L103C1</f>
        <v>37.5</v>
      </c>
    </row>
    <row r="488" spans="1:7" x14ac:dyDescent="0.3">
      <c r="A488" s="11">
        <f>CURRENT_YEAR</f>
        <v>2022</v>
      </c>
      <c r="B488" s="11">
        <f>RRICC</f>
        <v>137700</v>
      </c>
      <c r="C488" s="7">
        <f>RR_ID</f>
        <v>6</v>
      </c>
      <c r="D488" s="1" t="str">
        <f>RR_SHORT_NAME</f>
        <v>CP</v>
      </c>
      <c r="E488" s="1" t="str">
        <f>RR_NAME</f>
        <v>Canadian Pacific</v>
      </c>
      <c r="F488" s="1" t="s">
        <v>47488</v>
      </c>
      <c r="G488" s="6">
        <f>E2L103C2</f>
        <v>1.9979453278542076</v>
      </c>
    </row>
    <row r="489" spans="1:7" x14ac:dyDescent="0.3">
      <c r="A489" s="11">
        <f>CURRENT_YEAR</f>
        <v>2022</v>
      </c>
      <c r="B489" s="11">
        <f>RRICC</f>
        <v>137700</v>
      </c>
      <c r="C489" s="7">
        <f>RR_ID</f>
        <v>6</v>
      </c>
      <c r="D489" s="1" t="str">
        <f>RR_SHORT_NAME</f>
        <v>CP</v>
      </c>
      <c r="E489" s="1" t="str">
        <f>RR_NAME</f>
        <v>Canadian Pacific</v>
      </c>
      <c r="F489" s="1" t="s">
        <v>47489</v>
      </c>
      <c r="G489" s="6">
        <f>E2L103C3</f>
        <v>1.7982489531785306</v>
      </c>
    </row>
    <row r="490" spans="1:7" x14ac:dyDescent="0.3">
      <c r="A490" s="11">
        <f>CURRENT_YEAR</f>
        <v>2022</v>
      </c>
      <c r="B490" s="11">
        <f>RRICC</f>
        <v>137700</v>
      </c>
      <c r="C490" s="7">
        <f>RR_ID</f>
        <v>6</v>
      </c>
      <c r="D490" s="1" t="str">
        <f>RR_SHORT_NAME</f>
        <v>CP</v>
      </c>
      <c r="E490" s="1" t="str">
        <f>RR_NAME</f>
        <v>Canadian Pacific</v>
      </c>
      <c r="F490" s="1" t="s">
        <v>47490</v>
      </c>
      <c r="G490" s="6">
        <f>E2L103C4</f>
        <v>1.959988423413646</v>
      </c>
    </row>
    <row r="491" spans="1:7" x14ac:dyDescent="0.3">
      <c r="A491" s="11">
        <f>CURRENT_YEAR</f>
        <v>2022</v>
      </c>
      <c r="B491" s="11">
        <f>RRICC</f>
        <v>137700</v>
      </c>
      <c r="C491" s="7">
        <f>RR_ID</f>
        <v>6</v>
      </c>
      <c r="D491" s="1" t="str">
        <f>RR_SHORT_NAME</f>
        <v>CP</v>
      </c>
      <c r="E491" s="1" t="str">
        <f>RR_NAME</f>
        <v>Canadian Pacific</v>
      </c>
      <c r="F491" s="1" t="s">
        <v>47491</v>
      </c>
      <c r="G491" s="6">
        <f>E2L103C5</f>
        <v>1.1339999999999999</v>
      </c>
    </row>
    <row r="492" spans="1:7" x14ac:dyDescent="0.3">
      <c r="A492" s="11">
        <f>CURRENT_YEAR</f>
        <v>2022</v>
      </c>
      <c r="B492" s="11">
        <f>RRICC</f>
        <v>137700</v>
      </c>
      <c r="C492" s="7">
        <f>RR_ID</f>
        <v>6</v>
      </c>
      <c r="D492" s="1" t="str">
        <f>RR_SHORT_NAME</f>
        <v>CP</v>
      </c>
      <c r="E492" s="1" t="str">
        <f>RR_NAME</f>
        <v>Canadian Pacific</v>
      </c>
      <c r="F492" s="1" t="s">
        <v>47492</v>
      </c>
      <c r="G492" s="6">
        <f>E2L103C6</f>
        <v>1.1839999999999999</v>
      </c>
    </row>
    <row r="493" spans="1:7" x14ac:dyDescent="0.3">
      <c r="A493" s="11">
        <f>CURRENT_YEAR</f>
        <v>2022</v>
      </c>
      <c r="B493" s="11">
        <f>RRICC</f>
        <v>137700</v>
      </c>
      <c r="C493" s="7">
        <f>RR_ID</f>
        <v>6</v>
      </c>
      <c r="D493" s="1" t="str">
        <f>RR_SHORT_NAME</f>
        <v>CP</v>
      </c>
      <c r="E493" s="1" t="str">
        <f>RR_NAME</f>
        <v>Canadian Pacific</v>
      </c>
      <c r="F493" s="1" t="s">
        <v>47493</v>
      </c>
      <c r="G493" s="6">
        <f>E2L103C7</f>
        <v>1.1759999999999999</v>
      </c>
    </row>
    <row r="494" spans="1:7" x14ac:dyDescent="0.3">
      <c r="A494" s="11">
        <f>CURRENT_YEAR</f>
        <v>2022</v>
      </c>
      <c r="B494" s="11">
        <f>RRICC</f>
        <v>137700</v>
      </c>
      <c r="C494" s="7">
        <f>RR_ID</f>
        <v>6</v>
      </c>
      <c r="D494" s="1" t="str">
        <f>RR_SHORT_NAME</f>
        <v>CP</v>
      </c>
      <c r="E494" s="1" t="str">
        <f>RR_NAME</f>
        <v>Canadian Pacific</v>
      </c>
      <c r="F494" s="1" t="s">
        <v>47494</v>
      </c>
      <c r="G494" s="6">
        <f>E2L103C8</f>
        <v>2</v>
      </c>
    </row>
    <row r="495" spans="1:7" x14ac:dyDescent="0.3">
      <c r="A495" s="11">
        <f>CURRENT_YEAR</f>
        <v>2022</v>
      </c>
      <c r="B495" s="11">
        <f>RRICC</f>
        <v>137700</v>
      </c>
      <c r="C495" s="7">
        <f>RR_ID</f>
        <v>6</v>
      </c>
      <c r="D495" s="1" t="str">
        <f>RR_SHORT_NAME</f>
        <v>CP</v>
      </c>
      <c r="E495" s="1" t="str">
        <f>RR_NAME</f>
        <v>Canadian Pacific</v>
      </c>
      <c r="F495" s="1" t="s">
        <v>47495</v>
      </c>
      <c r="G495" s="6">
        <f>E2L103C9</f>
        <v>1</v>
      </c>
    </row>
    <row r="496" spans="1:7" x14ac:dyDescent="0.3">
      <c r="A496" s="11">
        <f>CURRENT_YEAR</f>
        <v>2022</v>
      </c>
      <c r="B496" s="11">
        <f>RRICC</f>
        <v>137700</v>
      </c>
      <c r="C496" s="7">
        <f>RR_ID</f>
        <v>6</v>
      </c>
      <c r="D496" s="1" t="str">
        <f>RR_SHORT_NAME</f>
        <v>CP</v>
      </c>
      <c r="E496" s="1" t="str">
        <f>RR_NAME</f>
        <v>Canadian Pacific</v>
      </c>
      <c r="F496" s="1" t="s">
        <v>47496</v>
      </c>
      <c r="G496" s="6">
        <f>E2L103C10</f>
        <v>0.5</v>
      </c>
    </row>
    <row r="497" spans="1:7" x14ac:dyDescent="0.3">
      <c r="A497" s="11">
        <f>CURRENT_YEAR</f>
        <v>2022</v>
      </c>
      <c r="B497" s="11">
        <f>RRICC</f>
        <v>137700</v>
      </c>
      <c r="C497" s="7">
        <f>RR_ID</f>
        <v>6</v>
      </c>
      <c r="D497" s="1" t="str">
        <f>RR_SHORT_NAME</f>
        <v>CP</v>
      </c>
      <c r="E497" s="1" t="str">
        <f>RR_NAME</f>
        <v>Canadian Pacific</v>
      </c>
      <c r="F497" s="1" t="s">
        <v>47497</v>
      </c>
      <c r="G497" s="6">
        <f>E2L103C11</f>
        <v>2</v>
      </c>
    </row>
    <row r="498" spans="1:7" x14ac:dyDescent="0.3">
      <c r="A498" s="11">
        <f>CURRENT_YEAR</f>
        <v>2022</v>
      </c>
      <c r="B498" s="11">
        <f>RRICC</f>
        <v>137700</v>
      </c>
      <c r="C498" s="7">
        <f>RR_ID</f>
        <v>6</v>
      </c>
      <c r="D498" s="1" t="str">
        <f>RR_SHORT_NAME</f>
        <v>CP</v>
      </c>
      <c r="E498" s="1" t="str">
        <f>RR_NAME</f>
        <v>Canadian Pacific</v>
      </c>
      <c r="F498" s="1" t="s">
        <v>47498</v>
      </c>
      <c r="G498" s="6">
        <f>E2L103C12</f>
        <v>1.5</v>
      </c>
    </row>
    <row r="499" spans="1:7" x14ac:dyDescent="0.3">
      <c r="A499" s="11">
        <f>CURRENT_YEAR</f>
        <v>2022</v>
      </c>
      <c r="B499" s="11">
        <f>RRICC</f>
        <v>137700</v>
      </c>
      <c r="C499" s="7">
        <f>RR_ID</f>
        <v>6</v>
      </c>
      <c r="D499" s="1" t="str">
        <f>RR_SHORT_NAME</f>
        <v>CP</v>
      </c>
      <c r="E499" s="1" t="str">
        <f>RR_NAME</f>
        <v>Canadian Pacific</v>
      </c>
      <c r="F499" s="1" t="s">
        <v>47499</v>
      </c>
      <c r="G499" s="6">
        <f>E2L103C13</f>
        <v>0.5</v>
      </c>
    </row>
    <row r="500" spans="1:7" x14ac:dyDescent="0.3">
      <c r="A500" s="11">
        <f>CURRENT_YEAR</f>
        <v>2022</v>
      </c>
      <c r="B500" s="11">
        <f>RRICC</f>
        <v>137700</v>
      </c>
      <c r="C500" s="7">
        <f>RR_ID</f>
        <v>6</v>
      </c>
      <c r="D500" s="1" t="str">
        <f>RR_SHORT_NAME</f>
        <v>CP</v>
      </c>
      <c r="E500" s="1" t="str">
        <f>RR_NAME</f>
        <v>Canadian Pacific</v>
      </c>
      <c r="F500" s="1" t="s">
        <v>47500</v>
      </c>
      <c r="G500" s="6">
        <f>E2L103C14</f>
        <v>2</v>
      </c>
    </row>
    <row r="501" spans="1:7" x14ac:dyDescent="0.3">
      <c r="A501" s="11">
        <f>CURRENT_YEAR</f>
        <v>2022</v>
      </c>
      <c r="B501" s="11">
        <f>RRICC</f>
        <v>137700</v>
      </c>
      <c r="C501" s="7">
        <f>RR_ID</f>
        <v>6</v>
      </c>
      <c r="D501" s="1" t="str">
        <f>RR_SHORT_NAME</f>
        <v>CP</v>
      </c>
      <c r="E501" s="1" t="str">
        <f>RR_NAME</f>
        <v>Canadian Pacific</v>
      </c>
      <c r="F501" s="1" t="s">
        <v>47501</v>
      </c>
      <c r="G501" s="6">
        <f>E2L103C15</f>
        <v>4</v>
      </c>
    </row>
    <row r="502" spans="1:7" x14ac:dyDescent="0.3">
      <c r="A502" s="11">
        <f>CURRENT_YEAR</f>
        <v>2022</v>
      </c>
      <c r="B502" s="11">
        <f>RRICC</f>
        <v>137700</v>
      </c>
      <c r="C502" s="7">
        <f>RR_ID</f>
        <v>6</v>
      </c>
      <c r="D502" s="1" t="str">
        <f>RR_SHORT_NAME</f>
        <v>CP</v>
      </c>
      <c r="E502" s="1" t="str">
        <f>RR_NAME</f>
        <v>Canadian Pacific</v>
      </c>
      <c r="F502" s="1" t="s">
        <v>47502</v>
      </c>
      <c r="G502" s="6">
        <f>E2L103C16</f>
        <v>2</v>
      </c>
    </row>
    <row r="503" spans="1:7" x14ac:dyDescent="0.3">
      <c r="A503" s="11">
        <f>CURRENT_YEAR</f>
        <v>2022</v>
      </c>
      <c r="B503" s="11">
        <f>RRICC</f>
        <v>137700</v>
      </c>
      <c r="C503" s="7">
        <f>RR_ID</f>
        <v>6</v>
      </c>
      <c r="D503" s="1" t="str">
        <f>RR_SHORT_NAME</f>
        <v>CP</v>
      </c>
      <c r="E503" s="1" t="str">
        <f>RR_NAME</f>
        <v>Canadian Pacific</v>
      </c>
      <c r="F503" s="1" t="s">
        <v>47503</v>
      </c>
      <c r="G503" s="6">
        <f>E2L103C17</f>
        <v>4</v>
      </c>
    </row>
    <row r="504" spans="1:7" x14ac:dyDescent="0.3">
      <c r="A504" s="11">
        <f>CURRENT_YEAR</f>
        <v>2022</v>
      </c>
      <c r="B504" s="11">
        <f>RRICC</f>
        <v>137700</v>
      </c>
      <c r="C504" s="7">
        <f>RR_ID</f>
        <v>6</v>
      </c>
      <c r="D504" s="1" t="str">
        <f>RR_SHORT_NAME</f>
        <v>CP</v>
      </c>
      <c r="E504" s="1" t="str">
        <f>RR_NAME</f>
        <v>Canadian Pacific</v>
      </c>
      <c r="F504" s="1" t="s">
        <v>47504</v>
      </c>
      <c r="G504" s="6">
        <f>E2L103C18</f>
        <v>2.75</v>
      </c>
    </row>
    <row r="505" spans="1:7" x14ac:dyDescent="0.3">
      <c r="A505" s="11">
        <f>CURRENT_YEAR</f>
        <v>2022</v>
      </c>
      <c r="B505" s="11">
        <f>RRICC</f>
        <v>137700</v>
      </c>
      <c r="C505" s="7">
        <f>RR_ID</f>
        <v>6</v>
      </c>
      <c r="D505" s="1" t="str">
        <f>RR_SHORT_NAME</f>
        <v>CP</v>
      </c>
      <c r="E505" s="1" t="str">
        <f>RR_NAME</f>
        <v>Canadian Pacific</v>
      </c>
      <c r="F505" s="1" t="s">
        <v>47505</v>
      </c>
      <c r="G505" s="6">
        <f>E2L103C19</f>
        <v>6</v>
      </c>
    </row>
    <row r="506" spans="1:7" x14ac:dyDescent="0.3">
      <c r="A506" s="11">
        <f>CURRENT_YEAR</f>
        <v>2022</v>
      </c>
      <c r="B506" s="11">
        <f>RRICC</f>
        <v>137700</v>
      </c>
      <c r="C506" s="7">
        <f>RR_ID</f>
        <v>6</v>
      </c>
      <c r="D506" s="1" t="str">
        <f>RR_SHORT_NAME</f>
        <v>CP</v>
      </c>
      <c r="E506" s="1" t="str">
        <f>RR_NAME</f>
        <v>Canadian Pacific</v>
      </c>
      <c r="F506" s="1" t="s">
        <v>47506</v>
      </c>
      <c r="G506" s="6">
        <f>E2L103C20</f>
        <v>5.25</v>
      </c>
    </row>
    <row r="507" spans="1:7" x14ac:dyDescent="0.3">
      <c r="A507" s="11">
        <f>CURRENT_YEAR</f>
        <v>2022</v>
      </c>
      <c r="B507" s="11">
        <f>RRICC</f>
        <v>137700</v>
      </c>
      <c r="C507" s="7">
        <f>RR_ID</f>
        <v>6</v>
      </c>
      <c r="D507" s="1" t="str">
        <f>RR_SHORT_NAME</f>
        <v>CP</v>
      </c>
      <c r="E507" s="1" t="str">
        <f>RR_NAME</f>
        <v>Canadian Pacific</v>
      </c>
      <c r="F507" s="1" t="s">
        <v>47507</v>
      </c>
      <c r="G507" s="6">
        <f>E2L103C21</f>
        <v>1</v>
      </c>
    </row>
    <row r="508" spans="1:7" x14ac:dyDescent="0.3">
      <c r="A508" s="11">
        <f>CURRENT_YEAR</f>
        <v>2022</v>
      </c>
      <c r="B508" s="11">
        <f>RRICC</f>
        <v>137700</v>
      </c>
      <c r="C508" s="7">
        <f>RR_ID</f>
        <v>6</v>
      </c>
      <c r="D508" s="1" t="str">
        <f>RR_SHORT_NAME</f>
        <v>CP</v>
      </c>
      <c r="E508" s="1" t="str">
        <f>RR_NAME</f>
        <v>Canadian Pacific</v>
      </c>
      <c r="F508" s="1" t="s">
        <v>47508</v>
      </c>
      <c r="G508" s="6">
        <f>E2L103C22</f>
        <v>664.86625299766638</v>
      </c>
    </row>
    <row r="509" spans="1:7" x14ac:dyDescent="0.3">
      <c r="A509" s="11">
        <f>CURRENT_YEAR</f>
        <v>2022</v>
      </c>
      <c r="B509" s="11">
        <f>RRICC</f>
        <v>137700</v>
      </c>
      <c r="C509" s="7">
        <f>RR_ID</f>
        <v>6</v>
      </c>
      <c r="D509" s="1" t="str">
        <f>RR_SHORT_NAME</f>
        <v>CP</v>
      </c>
      <c r="E509" s="1" t="str">
        <f>RR_NAME</f>
        <v>Canadian Pacific</v>
      </c>
      <c r="F509" s="1" t="s">
        <v>47509</v>
      </c>
      <c r="G509" s="6">
        <f>E2L103C23</f>
        <v>200</v>
      </c>
    </row>
    <row r="510" spans="1:7" x14ac:dyDescent="0.3">
      <c r="A510" s="11">
        <f>CURRENT_YEAR</f>
        <v>2022</v>
      </c>
      <c r="B510" s="11">
        <f>RRICC</f>
        <v>137700</v>
      </c>
      <c r="C510" s="7">
        <f>RR_ID</f>
        <v>6</v>
      </c>
      <c r="D510" s="1" t="str">
        <f>RR_SHORT_NAME</f>
        <v>CP</v>
      </c>
      <c r="E510" s="1" t="str">
        <f>RR_NAME</f>
        <v>Canadian Pacific</v>
      </c>
      <c r="F510" s="1" t="s">
        <v>47510</v>
      </c>
      <c r="G510" s="6">
        <f>E2L103C24</f>
        <v>217.75132624162322</v>
      </c>
    </row>
    <row r="511" spans="1:7" x14ac:dyDescent="0.3">
      <c r="A511" s="11">
        <f>CURRENT_YEAR</f>
        <v>2022</v>
      </c>
      <c r="B511" s="11">
        <f>RRICC</f>
        <v>137700</v>
      </c>
      <c r="C511" s="7">
        <f>RR_ID</f>
        <v>6</v>
      </c>
      <c r="D511" s="1" t="str">
        <f>RR_SHORT_NAME</f>
        <v>CP</v>
      </c>
      <c r="E511" s="1" t="str">
        <f>RR_NAME</f>
        <v>Canadian Pacific</v>
      </c>
      <c r="F511" s="1" t="s">
        <v>47511</v>
      </c>
      <c r="G511" s="6">
        <f>E2L103C25</f>
        <v>3.1014027593060693</v>
      </c>
    </row>
    <row r="512" spans="1:7" x14ac:dyDescent="0.3">
      <c r="A512" s="11">
        <f>CURRENT_YEAR</f>
        <v>2022</v>
      </c>
      <c r="B512" s="11">
        <f>RRICC</f>
        <v>137700</v>
      </c>
      <c r="C512" s="7">
        <f>RR_ID</f>
        <v>6</v>
      </c>
      <c r="D512" s="1" t="str">
        <f>RR_SHORT_NAME</f>
        <v>CP</v>
      </c>
      <c r="E512" s="1" t="str">
        <f>RR_NAME</f>
        <v>Canadian Pacific</v>
      </c>
      <c r="F512" s="1" t="s">
        <v>47512</v>
      </c>
      <c r="G512" s="6">
        <f>E2L103C26</f>
        <v>1.7057715176183386</v>
      </c>
    </row>
    <row r="513" spans="1:7" x14ac:dyDescent="0.3">
      <c r="A513" s="11">
        <f>CURRENT_YEAR</f>
        <v>2022</v>
      </c>
      <c r="B513" s="11">
        <f>RRICC</f>
        <v>137700</v>
      </c>
      <c r="C513" s="7">
        <f>RR_ID</f>
        <v>6</v>
      </c>
      <c r="D513" s="1" t="str">
        <f>RR_SHORT_NAME</f>
        <v>CP</v>
      </c>
      <c r="E513" s="1" t="str">
        <f>RR_NAME</f>
        <v>Canadian Pacific</v>
      </c>
      <c r="F513" s="1" t="s">
        <v>47513</v>
      </c>
      <c r="G513" s="6">
        <f>E2L103C27</f>
        <v>4.6521041389591042</v>
      </c>
    </row>
    <row r="514" spans="1:7" x14ac:dyDescent="0.3">
      <c r="A514" s="11">
        <f>CURRENT_YEAR</f>
        <v>2022</v>
      </c>
      <c r="B514" s="11">
        <f>RRICC</f>
        <v>137700</v>
      </c>
      <c r="C514" s="7">
        <f>RR_ID</f>
        <v>6</v>
      </c>
      <c r="D514" s="1" t="str">
        <f>RR_SHORT_NAME</f>
        <v>CP</v>
      </c>
      <c r="E514" s="1" t="str">
        <f>RR_NAME</f>
        <v>Canadian Pacific</v>
      </c>
      <c r="F514" s="1" t="s">
        <v>47514</v>
      </c>
      <c r="G514" s="6">
        <f>E2L103C28</f>
        <v>3.7216833111672836</v>
      </c>
    </row>
    <row r="515" spans="1:7" x14ac:dyDescent="0.3">
      <c r="A515" s="11">
        <f>CURRENT_YEAR</f>
        <v>2022</v>
      </c>
      <c r="B515" s="11">
        <f>RRICC</f>
        <v>137700</v>
      </c>
      <c r="C515" s="7">
        <f>RR_ID</f>
        <v>6</v>
      </c>
      <c r="D515" s="1" t="str">
        <f>RR_SHORT_NAME</f>
        <v>CP</v>
      </c>
      <c r="E515" s="1" t="str">
        <f>RR_NAME</f>
        <v>Canadian Pacific</v>
      </c>
      <c r="F515" s="1" t="s">
        <v>47515</v>
      </c>
      <c r="G515" s="6">
        <f>E2L103C29</f>
        <v>0.77535068982651745</v>
      </c>
    </row>
    <row r="516" spans="1:7" x14ac:dyDescent="0.3">
      <c r="A516" s="11">
        <f>CURRENT_YEAR</f>
        <v>2022</v>
      </c>
      <c r="B516" s="11">
        <f>RRICC</f>
        <v>137700</v>
      </c>
      <c r="C516" s="7">
        <f>RR_ID</f>
        <v>6</v>
      </c>
      <c r="D516" s="1" t="str">
        <f>RR_SHORT_NAME</f>
        <v>CP</v>
      </c>
      <c r="E516" s="1" t="str">
        <f>RR_NAME</f>
        <v>Canadian Pacific</v>
      </c>
      <c r="F516" s="1" t="s">
        <v>47516</v>
      </c>
      <c r="G516" s="6">
        <f>E2L104C1</f>
        <v>26.6</v>
      </c>
    </row>
    <row r="517" spans="1:7" x14ac:dyDescent="0.3">
      <c r="A517" s="11">
        <f>CURRENT_YEAR</f>
        <v>2022</v>
      </c>
      <c r="B517" s="11">
        <f>RRICC</f>
        <v>137700</v>
      </c>
      <c r="C517" s="7">
        <f>RR_ID</f>
        <v>6</v>
      </c>
      <c r="D517" s="1" t="str">
        <f>RR_SHORT_NAME</f>
        <v>CP</v>
      </c>
      <c r="E517" s="1" t="str">
        <f>RR_NAME</f>
        <v>Canadian Pacific</v>
      </c>
      <c r="F517" s="1" t="s">
        <v>47517</v>
      </c>
      <c r="G517" s="6">
        <f>E2L104C2</f>
        <v>1.9203680203045685</v>
      </c>
    </row>
    <row r="518" spans="1:7" x14ac:dyDescent="0.3">
      <c r="A518" s="11">
        <f>CURRENT_YEAR</f>
        <v>2022</v>
      </c>
      <c r="B518" s="11">
        <f>RRICC</f>
        <v>137700</v>
      </c>
      <c r="C518" s="7">
        <f>RR_ID</f>
        <v>6</v>
      </c>
      <c r="D518" s="1" t="str">
        <f>RR_SHORT_NAME</f>
        <v>CP</v>
      </c>
      <c r="E518" s="1" t="str">
        <f>RR_NAME</f>
        <v>Canadian Pacific</v>
      </c>
      <c r="F518" s="1" t="s">
        <v>47518</v>
      </c>
      <c r="G518" s="6">
        <f>E2L104C3</f>
        <v>1.932664888234753</v>
      </c>
    </row>
    <row r="519" spans="1:7" x14ac:dyDescent="0.3">
      <c r="A519" s="11">
        <f>CURRENT_YEAR</f>
        <v>2022</v>
      </c>
      <c r="B519" s="11">
        <f>RRICC</f>
        <v>137700</v>
      </c>
      <c r="C519" s="7">
        <f>RR_ID</f>
        <v>6</v>
      </c>
      <c r="D519" s="1" t="str">
        <f>RR_SHORT_NAME</f>
        <v>CP</v>
      </c>
      <c r="E519" s="1" t="str">
        <f>RR_NAME</f>
        <v>Canadian Pacific</v>
      </c>
      <c r="F519" s="1" t="s">
        <v>47519</v>
      </c>
      <c r="G519" s="6">
        <f>E2L104C4</f>
        <v>1.9299008771304287</v>
      </c>
    </row>
    <row r="520" spans="1:7" x14ac:dyDescent="0.3">
      <c r="A520" s="11">
        <f>CURRENT_YEAR</f>
        <v>2022</v>
      </c>
      <c r="B520" s="11">
        <f>RRICC</f>
        <v>137700</v>
      </c>
      <c r="C520" s="7">
        <f>RR_ID</f>
        <v>6</v>
      </c>
      <c r="D520" s="1" t="str">
        <f>RR_SHORT_NAME</f>
        <v>CP</v>
      </c>
      <c r="E520" s="1" t="str">
        <f>RR_NAME</f>
        <v>Canadian Pacific</v>
      </c>
      <c r="F520" s="1" t="s">
        <v>47520</v>
      </c>
      <c r="G520" s="6">
        <f>E2L104C5</f>
        <v>1.093</v>
      </c>
    </row>
    <row r="521" spans="1:7" x14ac:dyDescent="0.3">
      <c r="A521" s="11">
        <f>CURRENT_YEAR</f>
        <v>2022</v>
      </c>
      <c r="B521" s="11">
        <f>RRICC</f>
        <v>137700</v>
      </c>
      <c r="C521" s="7">
        <f>RR_ID</f>
        <v>6</v>
      </c>
      <c r="D521" s="1" t="str">
        <f>RR_SHORT_NAME</f>
        <v>CP</v>
      </c>
      <c r="E521" s="1" t="str">
        <f>RR_NAME</f>
        <v>Canadian Pacific</v>
      </c>
      <c r="F521" s="1" t="s">
        <v>47521</v>
      </c>
      <c r="G521" s="6">
        <f>E2L104C6</f>
        <v>1.151</v>
      </c>
    </row>
    <row r="522" spans="1:7" x14ac:dyDescent="0.3">
      <c r="A522" s="11">
        <f>CURRENT_YEAR</f>
        <v>2022</v>
      </c>
      <c r="B522" s="11">
        <f>RRICC</f>
        <v>137700</v>
      </c>
      <c r="C522" s="7">
        <f>RR_ID</f>
        <v>6</v>
      </c>
      <c r="D522" s="1" t="str">
        <f>RR_SHORT_NAME</f>
        <v>CP</v>
      </c>
      <c r="E522" s="1" t="str">
        <f>RR_NAME</f>
        <v>Canadian Pacific</v>
      </c>
      <c r="F522" s="1" t="s">
        <v>47522</v>
      </c>
      <c r="G522" s="6">
        <f>E2L104C7</f>
        <v>1.1339999999999999</v>
      </c>
    </row>
    <row r="523" spans="1:7" x14ac:dyDescent="0.3">
      <c r="A523" s="11">
        <f>CURRENT_YEAR</f>
        <v>2022</v>
      </c>
      <c r="B523" s="11">
        <f>RRICC</f>
        <v>137700</v>
      </c>
      <c r="C523" s="7">
        <f>RR_ID</f>
        <v>6</v>
      </c>
      <c r="D523" s="1" t="str">
        <f>RR_SHORT_NAME</f>
        <v>CP</v>
      </c>
      <c r="E523" s="1" t="str">
        <f>RR_NAME</f>
        <v>Canadian Pacific</v>
      </c>
      <c r="F523" s="1" t="s">
        <v>47523</v>
      </c>
      <c r="G523" s="6">
        <f>E2L104C8</f>
        <v>2</v>
      </c>
    </row>
    <row r="524" spans="1:7" x14ac:dyDescent="0.3">
      <c r="A524" s="11">
        <f>CURRENT_YEAR</f>
        <v>2022</v>
      </c>
      <c r="B524" s="11">
        <f>RRICC</f>
        <v>137700</v>
      </c>
      <c r="C524" s="7">
        <f>RR_ID</f>
        <v>6</v>
      </c>
      <c r="D524" s="1" t="str">
        <f>RR_SHORT_NAME</f>
        <v>CP</v>
      </c>
      <c r="E524" s="1" t="str">
        <f>RR_NAME</f>
        <v>Canadian Pacific</v>
      </c>
      <c r="F524" s="1" t="s">
        <v>47524</v>
      </c>
      <c r="G524" s="6">
        <f>E2L104C9</f>
        <v>1</v>
      </c>
    </row>
    <row r="525" spans="1:7" x14ac:dyDescent="0.3">
      <c r="A525" s="11">
        <f>CURRENT_YEAR</f>
        <v>2022</v>
      </c>
      <c r="B525" s="11">
        <f>RRICC</f>
        <v>137700</v>
      </c>
      <c r="C525" s="7">
        <f>RR_ID</f>
        <v>6</v>
      </c>
      <c r="D525" s="1" t="str">
        <f>RR_SHORT_NAME</f>
        <v>CP</v>
      </c>
      <c r="E525" s="1" t="str">
        <f>RR_NAME</f>
        <v>Canadian Pacific</v>
      </c>
      <c r="F525" s="1" t="s">
        <v>47525</v>
      </c>
      <c r="G525" s="6">
        <f>E2L104C10</f>
        <v>0.5</v>
      </c>
    </row>
    <row r="526" spans="1:7" x14ac:dyDescent="0.3">
      <c r="A526" s="11">
        <f>CURRENT_YEAR</f>
        <v>2022</v>
      </c>
      <c r="B526" s="11">
        <f>RRICC</f>
        <v>137700</v>
      </c>
      <c r="C526" s="7">
        <f>RR_ID</f>
        <v>6</v>
      </c>
      <c r="D526" s="1" t="str">
        <f>RR_SHORT_NAME</f>
        <v>CP</v>
      </c>
      <c r="E526" s="1" t="str">
        <f>RR_NAME</f>
        <v>Canadian Pacific</v>
      </c>
      <c r="F526" s="1" t="s">
        <v>47526</v>
      </c>
      <c r="G526" s="6">
        <f>E2L104C11</f>
        <v>2</v>
      </c>
    </row>
    <row r="527" spans="1:7" x14ac:dyDescent="0.3">
      <c r="A527" s="11">
        <f>CURRENT_YEAR</f>
        <v>2022</v>
      </c>
      <c r="B527" s="11">
        <f>RRICC</f>
        <v>137700</v>
      </c>
      <c r="C527" s="7">
        <f>RR_ID</f>
        <v>6</v>
      </c>
      <c r="D527" s="1" t="str">
        <f>RR_SHORT_NAME</f>
        <v>CP</v>
      </c>
      <c r="E527" s="1" t="str">
        <f>RR_NAME</f>
        <v>Canadian Pacific</v>
      </c>
      <c r="F527" s="1" t="s">
        <v>47527</v>
      </c>
      <c r="G527" s="6">
        <f>E2L104C12</f>
        <v>1.5</v>
      </c>
    </row>
    <row r="528" spans="1:7" x14ac:dyDescent="0.3">
      <c r="A528" s="11">
        <f>CURRENT_YEAR</f>
        <v>2022</v>
      </c>
      <c r="B528" s="11">
        <f>RRICC</f>
        <v>137700</v>
      </c>
      <c r="C528" s="7">
        <f>RR_ID</f>
        <v>6</v>
      </c>
      <c r="D528" s="1" t="str">
        <f>RR_SHORT_NAME</f>
        <v>CP</v>
      </c>
      <c r="E528" s="1" t="str">
        <f>RR_NAME</f>
        <v>Canadian Pacific</v>
      </c>
      <c r="F528" s="1" t="s">
        <v>47528</v>
      </c>
      <c r="G528" s="6">
        <f>E2L104C13</f>
        <v>0.5</v>
      </c>
    </row>
    <row r="529" spans="1:7" x14ac:dyDescent="0.3">
      <c r="A529" s="11">
        <f>CURRENT_YEAR</f>
        <v>2022</v>
      </c>
      <c r="B529" s="11">
        <f>RRICC</f>
        <v>137700</v>
      </c>
      <c r="C529" s="7">
        <f>RR_ID</f>
        <v>6</v>
      </c>
      <c r="D529" s="1" t="str">
        <f>RR_SHORT_NAME</f>
        <v>CP</v>
      </c>
      <c r="E529" s="1" t="str">
        <f>RR_NAME</f>
        <v>Canadian Pacific</v>
      </c>
      <c r="F529" s="1" t="s">
        <v>47529</v>
      </c>
      <c r="G529" s="6">
        <f>E2L104C14</f>
        <v>2</v>
      </c>
    </row>
    <row r="530" spans="1:7" x14ac:dyDescent="0.3">
      <c r="A530" s="11">
        <f>CURRENT_YEAR</f>
        <v>2022</v>
      </c>
      <c r="B530" s="11">
        <f>RRICC</f>
        <v>137700</v>
      </c>
      <c r="C530" s="7">
        <f>RR_ID</f>
        <v>6</v>
      </c>
      <c r="D530" s="1" t="str">
        <f>RR_SHORT_NAME</f>
        <v>CP</v>
      </c>
      <c r="E530" s="1" t="str">
        <f>RR_NAME</f>
        <v>Canadian Pacific</v>
      </c>
      <c r="F530" s="1" t="s">
        <v>47530</v>
      </c>
      <c r="G530" s="6">
        <f>E2L104C15</f>
        <v>4</v>
      </c>
    </row>
    <row r="531" spans="1:7" x14ac:dyDescent="0.3">
      <c r="A531" s="11">
        <f>CURRENT_YEAR</f>
        <v>2022</v>
      </c>
      <c r="B531" s="11">
        <f>RRICC</f>
        <v>137700</v>
      </c>
      <c r="C531" s="7">
        <f>RR_ID</f>
        <v>6</v>
      </c>
      <c r="D531" s="1" t="str">
        <f>RR_SHORT_NAME</f>
        <v>CP</v>
      </c>
      <c r="E531" s="1" t="str">
        <f>RR_NAME</f>
        <v>Canadian Pacific</v>
      </c>
      <c r="F531" s="1" t="s">
        <v>47531</v>
      </c>
      <c r="G531" s="6">
        <f>E2L104C16</f>
        <v>2</v>
      </c>
    </row>
    <row r="532" spans="1:7" x14ac:dyDescent="0.3">
      <c r="A532" s="11">
        <f>CURRENT_YEAR</f>
        <v>2022</v>
      </c>
      <c r="B532" s="11">
        <f>RRICC</f>
        <v>137700</v>
      </c>
      <c r="C532" s="7">
        <f>RR_ID</f>
        <v>6</v>
      </c>
      <c r="D532" s="1" t="str">
        <f>RR_SHORT_NAME</f>
        <v>CP</v>
      </c>
      <c r="E532" s="1" t="str">
        <f>RR_NAME</f>
        <v>Canadian Pacific</v>
      </c>
      <c r="F532" s="1" t="s">
        <v>47532</v>
      </c>
      <c r="G532" s="6">
        <f>E2L104C17</f>
        <v>4</v>
      </c>
    </row>
    <row r="533" spans="1:7" x14ac:dyDescent="0.3">
      <c r="A533" s="11">
        <f>CURRENT_YEAR</f>
        <v>2022</v>
      </c>
      <c r="B533" s="11">
        <f>RRICC</f>
        <v>137700</v>
      </c>
      <c r="C533" s="7">
        <f>RR_ID</f>
        <v>6</v>
      </c>
      <c r="D533" s="1" t="str">
        <f>RR_SHORT_NAME</f>
        <v>CP</v>
      </c>
      <c r="E533" s="1" t="str">
        <f>RR_NAME</f>
        <v>Canadian Pacific</v>
      </c>
      <c r="F533" s="1" t="s">
        <v>47533</v>
      </c>
      <c r="G533" s="6">
        <f>E2L104C18</f>
        <v>2.75</v>
      </c>
    </row>
    <row r="534" spans="1:7" x14ac:dyDescent="0.3">
      <c r="A534" s="11">
        <f>CURRENT_YEAR</f>
        <v>2022</v>
      </c>
      <c r="B534" s="11">
        <f>RRICC</f>
        <v>137700</v>
      </c>
      <c r="C534" s="7">
        <f>RR_ID</f>
        <v>6</v>
      </c>
      <c r="D534" s="1" t="str">
        <f>RR_SHORT_NAME</f>
        <v>CP</v>
      </c>
      <c r="E534" s="1" t="str">
        <f>RR_NAME</f>
        <v>Canadian Pacific</v>
      </c>
      <c r="F534" s="1" t="s">
        <v>47534</v>
      </c>
      <c r="G534" s="6">
        <f>E2L104C19</f>
        <v>6</v>
      </c>
    </row>
    <row r="535" spans="1:7" x14ac:dyDescent="0.3">
      <c r="A535" s="11">
        <f>CURRENT_YEAR</f>
        <v>2022</v>
      </c>
      <c r="B535" s="11">
        <f>RRICC</f>
        <v>137700</v>
      </c>
      <c r="C535" s="7">
        <f>RR_ID</f>
        <v>6</v>
      </c>
      <c r="D535" s="1" t="str">
        <f>RR_SHORT_NAME</f>
        <v>CP</v>
      </c>
      <c r="E535" s="1" t="str">
        <f>RR_NAME</f>
        <v>Canadian Pacific</v>
      </c>
      <c r="F535" s="1" t="s">
        <v>47535</v>
      </c>
      <c r="G535" s="6">
        <f>E2L104C20</f>
        <v>5.25</v>
      </c>
    </row>
    <row r="536" spans="1:7" x14ac:dyDescent="0.3">
      <c r="A536" s="11">
        <f>CURRENT_YEAR</f>
        <v>2022</v>
      </c>
      <c r="B536" s="11">
        <f>RRICC</f>
        <v>137700</v>
      </c>
      <c r="C536" s="7">
        <f>RR_ID</f>
        <v>6</v>
      </c>
      <c r="D536" s="1" t="str">
        <f>RR_SHORT_NAME</f>
        <v>CP</v>
      </c>
      <c r="E536" s="1" t="str">
        <f>RR_NAME</f>
        <v>Canadian Pacific</v>
      </c>
      <c r="F536" s="1" t="s">
        <v>47536</v>
      </c>
      <c r="G536" s="6">
        <f>E2L104C21</f>
        <v>1</v>
      </c>
    </row>
    <row r="537" spans="1:7" x14ac:dyDescent="0.3">
      <c r="A537" s="11">
        <f>CURRENT_YEAR</f>
        <v>2022</v>
      </c>
      <c r="B537" s="11">
        <f>RRICC</f>
        <v>137700</v>
      </c>
      <c r="C537" s="7">
        <f>RR_ID</f>
        <v>6</v>
      </c>
      <c r="D537" s="1" t="str">
        <f>RR_SHORT_NAME</f>
        <v>CP</v>
      </c>
      <c r="E537" s="1" t="str">
        <f>RR_NAME</f>
        <v>Canadian Pacific</v>
      </c>
      <c r="F537" s="1" t="s">
        <v>47537</v>
      </c>
      <c r="G537" s="6">
        <f>E2L104C22</f>
        <v>664.86625299766649</v>
      </c>
    </row>
    <row r="538" spans="1:7" x14ac:dyDescent="0.3">
      <c r="A538" s="11">
        <f>CURRENT_YEAR</f>
        <v>2022</v>
      </c>
      <c r="B538" s="11">
        <f>RRICC</f>
        <v>137700</v>
      </c>
      <c r="C538" s="7">
        <f>RR_ID</f>
        <v>6</v>
      </c>
      <c r="D538" s="1" t="str">
        <f>RR_SHORT_NAME</f>
        <v>CP</v>
      </c>
      <c r="E538" s="1" t="str">
        <f>RR_NAME</f>
        <v>Canadian Pacific</v>
      </c>
      <c r="F538" s="1" t="s">
        <v>47538</v>
      </c>
      <c r="G538" s="6">
        <f>E2L104C23</f>
        <v>200</v>
      </c>
    </row>
    <row r="539" spans="1:7" x14ac:dyDescent="0.3">
      <c r="A539" s="11">
        <f>CURRENT_YEAR</f>
        <v>2022</v>
      </c>
      <c r="B539" s="11">
        <f>RRICC</f>
        <v>137700</v>
      </c>
      <c r="C539" s="7">
        <f>RR_ID</f>
        <v>6</v>
      </c>
      <c r="D539" s="1" t="str">
        <f>RR_SHORT_NAME</f>
        <v>CP</v>
      </c>
      <c r="E539" s="1" t="str">
        <f>RR_NAME</f>
        <v>Canadian Pacific</v>
      </c>
      <c r="F539" s="1" t="s">
        <v>47539</v>
      </c>
      <c r="G539" s="6">
        <f>E2L104C24</f>
        <v>682.75698166574807</v>
      </c>
    </row>
    <row r="540" spans="1:7" x14ac:dyDescent="0.3">
      <c r="A540" s="11">
        <f>CURRENT_YEAR</f>
        <v>2022</v>
      </c>
      <c r="B540" s="11">
        <f>RRICC</f>
        <v>137700</v>
      </c>
      <c r="C540" s="7">
        <f>RR_ID</f>
        <v>6</v>
      </c>
      <c r="D540" s="1" t="str">
        <f>RR_SHORT_NAME</f>
        <v>CP</v>
      </c>
      <c r="E540" s="1" t="str">
        <f>RR_NAME</f>
        <v>Canadian Pacific</v>
      </c>
      <c r="F540" s="1" t="s">
        <v>47540</v>
      </c>
      <c r="G540" s="6">
        <f>E2L104C25</f>
        <v>3.1014027593060698</v>
      </c>
    </row>
    <row r="541" spans="1:7" x14ac:dyDescent="0.3">
      <c r="A541" s="11">
        <f>CURRENT_YEAR</f>
        <v>2022</v>
      </c>
      <c r="B541" s="11">
        <f>RRICC</f>
        <v>137700</v>
      </c>
      <c r="C541" s="7">
        <f>RR_ID</f>
        <v>6</v>
      </c>
      <c r="D541" s="1" t="str">
        <f>RR_SHORT_NAME</f>
        <v>CP</v>
      </c>
      <c r="E541" s="1" t="str">
        <f>RR_NAME</f>
        <v>Canadian Pacific</v>
      </c>
      <c r="F541" s="1" t="s">
        <v>47541</v>
      </c>
      <c r="G541" s="6">
        <f>E2L104C26</f>
        <v>1.7057715176183388</v>
      </c>
    </row>
    <row r="542" spans="1:7" x14ac:dyDescent="0.3">
      <c r="A542" s="11">
        <f>CURRENT_YEAR</f>
        <v>2022</v>
      </c>
      <c r="B542" s="11">
        <f>RRICC</f>
        <v>137700</v>
      </c>
      <c r="C542" s="7">
        <f>RR_ID</f>
        <v>6</v>
      </c>
      <c r="D542" s="1" t="str">
        <f>RR_SHORT_NAME</f>
        <v>CP</v>
      </c>
      <c r="E542" s="1" t="str">
        <f>RR_NAME</f>
        <v>Canadian Pacific</v>
      </c>
      <c r="F542" s="1" t="s">
        <v>47542</v>
      </c>
      <c r="G542" s="6">
        <f>E2L104C27</f>
        <v>4.6521041389591034</v>
      </c>
    </row>
    <row r="543" spans="1:7" x14ac:dyDescent="0.3">
      <c r="A543" s="11">
        <f>CURRENT_YEAR</f>
        <v>2022</v>
      </c>
      <c r="B543" s="11">
        <f>RRICC</f>
        <v>137700</v>
      </c>
      <c r="C543" s="7">
        <f>RR_ID</f>
        <v>6</v>
      </c>
      <c r="D543" s="1" t="str">
        <f>RR_SHORT_NAME</f>
        <v>CP</v>
      </c>
      <c r="E543" s="1" t="str">
        <f>RR_NAME</f>
        <v>Canadian Pacific</v>
      </c>
      <c r="F543" s="1" t="s">
        <v>47543</v>
      </c>
      <c r="G543" s="6">
        <f>E2L104C28</f>
        <v>3.7216833111672831</v>
      </c>
    </row>
    <row r="544" spans="1:7" x14ac:dyDescent="0.3">
      <c r="A544" s="11">
        <f>CURRENT_YEAR</f>
        <v>2022</v>
      </c>
      <c r="B544" s="11">
        <f>RRICC</f>
        <v>137700</v>
      </c>
      <c r="C544" s="7">
        <f>RR_ID</f>
        <v>6</v>
      </c>
      <c r="D544" s="1" t="str">
        <f>RR_SHORT_NAME</f>
        <v>CP</v>
      </c>
      <c r="E544" s="1" t="str">
        <f>RR_NAME</f>
        <v>Canadian Pacific</v>
      </c>
      <c r="F544" s="1" t="s">
        <v>47544</v>
      </c>
      <c r="G544" s="6">
        <f>E2L104C29</f>
        <v>0.77535068982651756</v>
      </c>
    </row>
    <row r="545" spans="1:7" x14ac:dyDescent="0.3">
      <c r="A545" s="11">
        <f>CURRENT_YEAR</f>
        <v>2022</v>
      </c>
      <c r="B545" s="11">
        <f>RRICC</f>
        <v>137700</v>
      </c>
      <c r="C545" s="7">
        <f>RR_ID</f>
        <v>6</v>
      </c>
      <c r="D545" s="1" t="str">
        <f>RR_SHORT_NAME</f>
        <v>CP</v>
      </c>
      <c r="E545" s="1" t="str">
        <f>RR_NAME</f>
        <v>Canadian Pacific</v>
      </c>
      <c r="F545" s="1" t="s">
        <v>47545</v>
      </c>
      <c r="G545" s="6">
        <f>E2L105C1</f>
        <v>32.9</v>
      </c>
    </row>
    <row r="546" spans="1:7" x14ac:dyDescent="0.3">
      <c r="A546" s="11">
        <f>CURRENT_YEAR</f>
        <v>2022</v>
      </c>
      <c r="B546" s="11">
        <f>RRICC</f>
        <v>137700</v>
      </c>
      <c r="C546" s="7">
        <f>RR_ID</f>
        <v>6</v>
      </c>
      <c r="D546" s="1" t="str">
        <f>RR_SHORT_NAME</f>
        <v>CP</v>
      </c>
      <c r="E546" s="1" t="str">
        <f>RR_NAME</f>
        <v>Canadian Pacific</v>
      </c>
      <c r="F546" s="1" t="s">
        <v>47546</v>
      </c>
      <c r="G546" s="6">
        <f>E2L105C2</f>
        <v>1.975609756097561</v>
      </c>
    </row>
    <row r="547" spans="1:7" x14ac:dyDescent="0.3">
      <c r="A547" s="11">
        <f>CURRENT_YEAR</f>
        <v>2022</v>
      </c>
      <c r="B547" s="11">
        <f>RRICC</f>
        <v>137700</v>
      </c>
      <c r="C547" s="7">
        <f>RR_ID</f>
        <v>6</v>
      </c>
      <c r="D547" s="1" t="str">
        <f>RR_SHORT_NAME</f>
        <v>CP</v>
      </c>
      <c r="E547" s="1" t="str">
        <f>RR_NAME</f>
        <v>Canadian Pacific</v>
      </c>
      <c r="F547" s="1" t="s">
        <v>47547</v>
      </c>
      <c r="G547" s="6">
        <f>E2L105C3</f>
        <v>2.0970738504412445</v>
      </c>
    </row>
    <row r="548" spans="1:7" x14ac:dyDescent="0.3">
      <c r="A548" s="11">
        <f>CURRENT_YEAR</f>
        <v>2022</v>
      </c>
      <c r="B548" s="11">
        <f>RRICC</f>
        <v>137700</v>
      </c>
      <c r="C548" s="7">
        <f>RR_ID</f>
        <v>6</v>
      </c>
      <c r="D548" s="1" t="str">
        <f>RR_SHORT_NAME</f>
        <v>CP</v>
      </c>
      <c r="E548" s="1" t="str">
        <f>RR_NAME</f>
        <v>Canadian Pacific</v>
      </c>
      <c r="F548" s="1" t="s">
        <v>47548</v>
      </c>
      <c r="G548" s="6">
        <f>E2L105C4</f>
        <v>2.0298879202988793</v>
      </c>
    </row>
    <row r="549" spans="1:7" x14ac:dyDescent="0.3">
      <c r="A549" s="11">
        <f>CURRENT_YEAR</f>
        <v>2022</v>
      </c>
      <c r="B549" s="11">
        <f>RRICC</f>
        <v>137700</v>
      </c>
      <c r="C549" s="7">
        <f>RR_ID</f>
        <v>6</v>
      </c>
      <c r="D549" s="1" t="str">
        <f>RR_SHORT_NAME</f>
        <v>CP</v>
      </c>
      <c r="E549" s="1" t="str">
        <f>RR_NAME</f>
        <v>Canadian Pacific</v>
      </c>
      <c r="F549" s="1" t="s">
        <v>47549</v>
      </c>
      <c r="G549" s="6">
        <f>E2L105C5</f>
        <v>1.1100000000000001</v>
      </c>
    </row>
    <row r="550" spans="1:7" x14ac:dyDescent="0.3">
      <c r="A550" s="11">
        <f>CURRENT_YEAR</f>
        <v>2022</v>
      </c>
      <c r="B550" s="11">
        <f>RRICC</f>
        <v>137700</v>
      </c>
      <c r="C550" s="7">
        <f>RR_ID</f>
        <v>6</v>
      </c>
      <c r="D550" s="1" t="str">
        <f>RR_SHORT_NAME</f>
        <v>CP</v>
      </c>
      <c r="E550" s="1" t="str">
        <f>RR_NAME</f>
        <v>Canadian Pacific</v>
      </c>
      <c r="F550" s="1" t="s">
        <v>47550</v>
      </c>
      <c r="G550" s="6">
        <f>E2L105C6</f>
        <v>1.1220000000000001</v>
      </c>
    </row>
    <row r="551" spans="1:7" x14ac:dyDescent="0.3">
      <c r="A551" s="11">
        <f>CURRENT_YEAR</f>
        <v>2022</v>
      </c>
      <c r="B551" s="11">
        <f>RRICC</f>
        <v>137700</v>
      </c>
      <c r="C551" s="7">
        <f>RR_ID</f>
        <v>6</v>
      </c>
      <c r="D551" s="1" t="str">
        <f>RR_SHORT_NAME</f>
        <v>CP</v>
      </c>
      <c r="E551" s="1" t="str">
        <f>RR_NAME</f>
        <v>Canadian Pacific</v>
      </c>
      <c r="F551" s="1" t="s">
        <v>47551</v>
      </c>
      <c r="G551" s="6">
        <f>E2L105C7</f>
        <v>1.119</v>
      </c>
    </row>
    <row r="552" spans="1:7" x14ac:dyDescent="0.3">
      <c r="A552" s="11">
        <f>CURRENT_YEAR</f>
        <v>2022</v>
      </c>
      <c r="B552" s="11">
        <f>RRICC</f>
        <v>137700</v>
      </c>
      <c r="C552" s="7">
        <f>RR_ID</f>
        <v>6</v>
      </c>
      <c r="D552" s="1" t="str">
        <f>RR_SHORT_NAME</f>
        <v>CP</v>
      </c>
      <c r="E552" s="1" t="str">
        <f>RR_NAME</f>
        <v>Canadian Pacific</v>
      </c>
      <c r="F552" s="1" t="s">
        <v>47552</v>
      </c>
      <c r="G552" s="6">
        <f>E2L105C8</f>
        <v>2</v>
      </c>
    </row>
    <row r="553" spans="1:7" x14ac:dyDescent="0.3">
      <c r="A553" s="11">
        <f>CURRENT_YEAR</f>
        <v>2022</v>
      </c>
      <c r="B553" s="11">
        <f>RRICC</f>
        <v>137700</v>
      </c>
      <c r="C553" s="7">
        <f>RR_ID</f>
        <v>6</v>
      </c>
      <c r="D553" s="1" t="str">
        <f>RR_SHORT_NAME</f>
        <v>CP</v>
      </c>
      <c r="E553" s="1" t="str">
        <f>RR_NAME</f>
        <v>Canadian Pacific</v>
      </c>
      <c r="F553" s="1" t="s">
        <v>47553</v>
      </c>
      <c r="G553" s="6">
        <f>E2L105C9</f>
        <v>1</v>
      </c>
    </row>
    <row r="554" spans="1:7" x14ac:dyDescent="0.3">
      <c r="A554" s="11">
        <f>CURRENT_YEAR</f>
        <v>2022</v>
      </c>
      <c r="B554" s="11">
        <f>RRICC</f>
        <v>137700</v>
      </c>
      <c r="C554" s="7">
        <f>RR_ID</f>
        <v>6</v>
      </c>
      <c r="D554" s="1" t="str">
        <f>RR_SHORT_NAME</f>
        <v>CP</v>
      </c>
      <c r="E554" s="1" t="str">
        <f>RR_NAME</f>
        <v>Canadian Pacific</v>
      </c>
      <c r="F554" s="1" t="s">
        <v>47554</v>
      </c>
      <c r="G554" s="6">
        <f>E2L105C10</f>
        <v>0.5</v>
      </c>
    </row>
    <row r="555" spans="1:7" x14ac:dyDescent="0.3">
      <c r="A555" s="11">
        <f>CURRENT_YEAR</f>
        <v>2022</v>
      </c>
      <c r="B555" s="11">
        <f>RRICC</f>
        <v>137700</v>
      </c>
      <c r="C555" s="7">
        <f>RR_ID</f>
        <v>6</v>
      </c>
      <c r="D555" s="1" t="str">
        <f>RR_SHORT_NAME</f>
        <v>CP</v>
      </c>
      <c r="E555" s="1" t="str">
        <f>RR_NAME</f>
        <v>Canadian Pacific</v>
      </c>
      <c r="F555" s="1" t="s">
        <v>47555</v>
      </c>
      <c r="G555" s="6">
        <f>E2L105C11</f>
        <v>2</v>
      </c>
    </row>
    <row r="556" spans="1:7" x14ac:dyDescent="0.3">
      <c r="A556" s="11">
        <f>CURRENT_YEAR</f>
        <v>2022</v>
      </c>
      <c r="B556" s="11">
        <f>RRICC</f>
        <v>137700</v>
      </c>
      <c r="C556" s="7">
        <f>RR_ID</f>
        <v>6</v>
      </c>
      <c r="D556" s="1" t="str">
        <f>RR_SHORT_NAME</f>
        <v>CP</v>
      </c>
      <c r="E556" s="1" t="str">
        <f>RR_NAME</f>
        <v>Canadian Pacific</v>
      </c>
      <c r="F556" s="1" t="s">
        <v>47556</v>
      </c>
      <c r="G556" s="6">
        <f>E2L105C12</f>
        <v>1.5</v>
      </c>
    </row>
    <row r="557" spans="1:7" x14ac:dyDescent="0.3">
      <c r="A557" s="11">
        <f>CURRENT_YEAR</f>
        <v>2022</v>
      </c>
      <c r="B557" s="11">
        <f>RRICC</f>
        <v>137700</v>
      </c>
      <c r="C557" s="7">
        <f>RR_ID</f>
        <v>6</v>
      </c>
      <c r="D557" s="1" t="str">
        <f>RR_SHORT_NAME</f>
        <v>CP</v>
      </c>
      <c r="E557" s="1" t="str">
        <f>RR_NAME</f>
        <v>Canadian Pacific</v>
      </c>
      <c r="F557" s="1" t="s">
        <v>47557</v>
      </c>
      <c r="G557" s="6">
        <f>E2L105C13</f>
        <v>0.5</v>
      </c>
    </row>
    <row r="558" spans="1:7" x14ac:dyDescent="0.3">
      <c r="A558" s="11">
        <f>CURRENT_YEAR</f>
        <v>2022</v>
      </c>
      <c r="B558" s="11">
        <f>RRICC</f>
        <v>137700</v>
      </c>
      <c r="C558" s="7">
        <f>RR_ID</f>
        <v>6</v>
      </c>
      <c r="D558" s="1" t="str">
        <f>RR_SHORT_NAME</f>
        <v>CP</v>
      </c>
      <c r="E558" s="1" t="str">
        <f>RR_NAME</f>
        <v>Canadian Pacific</v>
      </c>
      <c r="F558" s="1" t="s">
        <v>47558</v>
      </c>
      <c r="G558" s="6">
        <f>E2L105C14</f>
        <v>2</v>
      </c>
    </row>
    <row r="559" spans="1:7" x14ac:dyDescent="0.3">
      <c r="A559" s="11">
        <f>CURRENT_YEAR</f>
        <v>2022</v>
      </c>
      <c r="B559" s="11">
        <f>RRICC</f>
        <v>137700</v>
      </c>
      <c r="C559" s="7">
        <f>RR_ID</f>
        <v>6</v>
      </c>
      <c r="D559" s="1" t="str">
        <f>RR_SHORT_NAME</f>
        <v>CP</v>
      </c>
      <c r="E559" s="1" t="str">
        <f>RR_NAME</f>
        <v>Canadian Pacific</v>
      </c>
      <c r="F559" s="1" t="s">
        <v>47559</v>
      </c>
      <c r="G559" s="6">
        <f>E2L105C15</f>
        <v>4</v>
      </c>
    </row>
    <row r="560" spans="1:7" x14ac:dyDescent="0.3">
      <c r="A560" s="11">
        <f>CURRENT_YEAR</f>
        <v>2022</v>
      </c>
      <c r="B560" s="11">
        <f>RRICC</f>
        <v>137700</v>
      </c>
      <c r="C560" s="7">
        <f>RR_ID</f>
        <v>6</v>
      </c>
      <c r="D560" s="1" t="str">
        <f>RR_SHORT_NAME</f>
        <v>CP</v>
      </c>
      <c r="E560" s="1" t="str">
        <f>RR_NAME</f>
        <v>Canadian Pacific</v>
      </c>
      <c r="F560" s="1" t="s">
        <v>47560</v>
      </c>
      <c r="G560" s="6">
        <f>E2L105C16</f>
        <v>2</v>
      </c>
    </row>
    <row r="561" spans="1:7" x14ac:dyDescent="0.3">
      <c r="A561" s="11">
        <f>CURRENT_YEAR</f>
        <v>2022</v>
      </c>
      <c r="B561" s="11">
        <f>RRICC</f>
        <v>137700</v>
      </c>
      <c r="C561" s="7">
        <f>RR_ID</f>
        <v>6</v>
      </c>
      <c r="D561" s="1" t="str">
        <f>RR_SHORT_NAME</f>
        <v>CP</v>
      </c>
      <c r="E561" s="1" t="str">
        <f>RR_NAME</f>
        <v>Canadian Pacific</v>
      </c>
      <c r="F561" s="1" t="s">
        <v>47561</v>
      </c>
      <c r="G561" s="6">
        <f>E2L105C17</f>
        <v>4</v>
      </c>
    </row>
    <row r="562" spans="1:7" x14ac:dyDescent="0.3">
      <c r="A562" s="11">
        <f>CURRENT_YEAR</f>
        <v>2022</v>
      </c>
      <c r="B562" s="11">
        <f>RRICC</f>
        <v>137700</v>
      </c>
      <c r="C562" s="7">
        <f>RR_ID</f>
        <v>6</v>
      </c>
      <c r="D562" s="1" t="str">
        <f>RR_SHORT_NAME</f>
        <v>CP</v>
      </c>
      <c r="E562" s="1" t="str">
        <f>RR_NAME</f>
        <v>Canadian Pacific</v>
      </c>
      <c r="F562" s="1" t="s">
        <v>47562</v>
      </c>
      <c r="G562" s="6">
        <f>E2L105C18</f>
        <v>2.75</v>
      </c>
    </row>
    <row r="563" spans="1:7" x14ac:dyDescent="0.3">
      <c r="A563" s="11">
        <f>CURRENT_YEAR</f>
        <v>2022</v>
      </c>
      <c r="B563" s="11">
        <f>RRICC</f>
        <v>137700</v>
      </c>
      <c r="C563" s="7">
        <f>RR_ID</f>
        <v>6</v>
      </c>
      <c r="D563" s="1" t="str">
        <f>RR_SHORT_NAME</f>
        <v>CP</v>
      </c>
      <c r="E563" s="1" t="str">
        <f>RR_NAME</f>
        <v>Canadian Pacific</v>
      </c>
      <c r="F563" s="1" t="s">
        <v>47563</v>
      </c>
      <c r="G563" s="6">
        <f>E2L105C19</f>
        <v>6</v>
      </c>
    </row>
    <row r="564" spans="1:7" x14ac:dyDescent="0.3">
      <c r="A564" s="11">
        <f>CURRENT_YEAR</f>
        <v>2022</v>
      </c>
      <c r="B564" s="11">
        <f>RRICC</f>
        <v>137700</v>
      </c>
      <c r="C564" s="7">
        <f>RR_ID</f>
        <v>6</v>
      </c>
      <c r="D564" s="1" t="str">
        <f>RR_SHORT_NAME</f>
        <v>CP</v>
      </c>
      <c r="E564" s="1" t="str">
        <f>RR_NAME</f>
        <v>Canadian Pacific</v>
      </c>
      <c r="F564" s="1" t="s">
        <v>47564</v>
      </c>
      <c r="G564" s="6">
        <f>E2L105C20</f>
        <v>5.25</v>
      </c>
    </row>
    <row r="565" spans="1:7" x14ac:dyDescent="0.3">
      <c r="A565" s="11">
        <f>CURRENT_YEAR</f>
        <v>2022</v>
      </c>
      <c r="B565" s="11">
        <f>RRICC</f>
        <v>137700</v>
      </c>
      <c r="C565" s="7">
        <f>RR_ID</f>
        <v>6</v>
      </c>
      <c r="D565" s="1" t="str">
        <f>RR_SHORT_NAME</f>
        <v>CP</v>
      </c>
      <c r="E565" s="1" t="str">
        <f>RR_NAME</f>
        <v>Canadian Pacific</v>
      </c>
      <c r="F565" s="1" t="s">
        <v>47565</v>
      </c>
      <c r="G565" s="6">
        <f>E2L105C21</f>
        <v>1</v>
      </c>
    </row>
    <row r="566" spans="1:7" x14ac:dyDescent="0.3">
      <c r="A566" s="11">
        <f>CURRENT_YEAR</f>
        <v>2022</v>
      </c>
      <c r="B566" s="11">
        <f>RRICC</f>
        <v>137700</v>
      </c>
      <c r="C566" s="7">
        <f>RR_ID</f>
        <v>6</v>
      </c>
      <c r="D566" s="1" t="str">
        <f>RR_SHORT_NAME</f>
        <v>CP</v>
      </c>
      <c r="E566" s="1" t="str">
        <f>RR_NAME</f>
        <v>Canadian Pacific</v>
      </c>
      <c r="F566" s="1" t="s">
        <v>47566</v>
      </c>
      <c r="G566" s="6">
        <f>E2L105C22</f>
        <v>664.86625299766649</v>
      </c>
    </row>
    <row r="567" spans="1:7" x14ac:dyDescent="0.3">
      <c r="A567" s="11">
        <f>CURRENT_YEAR</f>
        <v>2022</v>
      </c>
      <c r="B567" s="11">
        <f>RRICC</f>
        <v>137700</v>
      </c>
      <c r="C567" s="7">
        <f>RR_ID</f>
        <v>6</v>
      </c>
      <c r="D567" s="1" t="str">
        <f>RR_SHORT_NAME</f>
        <v>CP</v>
      </c>
      <c r="E567" s="1" t="str">
        <f>RR_NAME</f>
        <v>Canadian Pacific</v>
      </c>
      <c r="F567" s="1" t="s">
        <v>47567</v>
      </c>
      <c r="G567" s="6">
        <f>E2L105C23</f>
        <v>200</v>
      </c>
    </row>
    <row r="568" spans="1:7" x14ac:dyDescent="0.3">
      <c r="A568" s="11">
        <f>CURRENT_YEAR</f>
        <v>2022</v>
      </c>
      <c r="B568" s="11">
        <f>RRICC</f>
        <v>137700</v>
      </c>
      <c r="C568" s="7">
        <f>RR_ID</f>
        <v>6</v>
      </c>
      <c r="D568" s="1" t="str">
        <f>RR_SHORT_NAME</f>
        <v>CP</v>
      </c>
      <c r="E568" s="1" t="str">
        <f>RR_NAME</f>
        <v>Canadian Pacific</v>
      </c>
      <c r="F568" s="1" t="s">
        <v>47568</v>
      </c>
      <c r="G568" s="6">
        <f>E2L105C24</f>
        <v>303.14743037611248</v>
      </c>
    </row>
    <row r="569" spans="1:7" x14ac:dyDescent="0.3">
      <c r="A569" s="11">
        <f>CURRENT_YEAR</f>
        <v>2022</v>
      </c>
      <c r="B569" s="11">
        <f>RRICC</f>
        <v>137700</v>
      </c>
      <c r="C569" s="7">
        <f>RR_ID</f>
        <v>6</v>
      </c>
      <c r="D569" s="1" t="str">
        <f>RR_SHORT_NAME</f>
        <v>CP</v>
      </c>
      <c r="E569" s="1" t="str">
        <f>RR_NAME</f>
        <v>Canadian Pacific</v>
      </c>
      <c r="F569" s="1" t="s">
        <v>47569</v>
      </c>
      <c r="G569" s="6">
        <f>E2L105C25</f>
        <v>3.1014027593060698</v>
      </c>
    </row>
    <row r="570" spans="1:7" x14ac:dyDescent="0.3">
      <c r="A570" s="11">
        <f>CURRENT_YEAR</f>
        <v>2022</v>
      </c>
      <c r="B570" s="11">
        <f>RRICC</f>
        <v>137700</v>
      </c>
      <c r="C570" s="7">
        <f>RR_ID</f>
        <v>6</v>
      </c>
      <c r="D570" s="1" t="str">
        <f>RR_SHORT_NAME</f>
        <v>CP</v>
      </c>
      <c r="E570" s="1" t="str">
        <f>RR_NAME</f>
        <v>Canadian Pacific</v>
      </c>
      <c r="F570" s="1" t="s">
        <v>47570</v>
      </c>
      <c r="G570" s="6">
        <f>E2L105C26</f>
        <v>1.7057715176183386</v>
      </c>
    </row>
    <row r="571" spans="1:7" x14ac:dyDescent="0.3">
      <c r="A571" s="11">
        <f>CURRENT_YEAR</f>
        <v>2022</v>
      </c>
      <c r="B571" s="11">
        <f>RRICC</f>
        <v>137700</v>
      </c>
      <c r="C571" s="7">
        <f>RR_ID</f>
        <v>6</v>
      </c>
      <c r="D571" s="1" t="str">
        <f>RR_SHORT_NAME</f>
        <v>CP</v>
      </c>
      <c r="E571" s="1" t="str">
        <f>RR_NAME</f>
        <v>Canadian Pacific</v>
      </c>
      <c r="F571" s="1" t="s">
        <v>47571</v>
      </c>
      <c r="G571" s="6">
        <f>E2L105C27</f>
        <v>4.6521041389591042</v>
      </c>
    </row>
    <row r="572" spans="1:7" x14ac:dyDescent="0.3">
      <c r="A572" s="11">
        <f>CURRENT_YEAR</f>
        <v>2022</v>
      </c>
      <c r="B572" s="11">
        <f>RRICC</f>
        <v>137700</v>
      </c>
      <c r="C572" s="7">
        <f>RR_ID</f>
        <v>6</v>
      </c>
      <c r="D572" s="1" t="str">
        <f>RR_SHORT_NAME</f>
        <v>CP</v>
      </c>
      <c r="E572" s="1" t="str">
        <f>RR_NAME</f>
        <v>Canadian Pacific</v>
      </c>
      <c r="F572" s="1" t="s">
        <v>47572</v>
      </c>
      <c r="G572" s="6">
        <f>E2L105C28</f>
        <v>3.7216833111672836</v>
      </c>
    </row>
    <row r="573" spans="1:7" x14ac:dyDescent="0.3">
      <c r="A573" s="11">
        <f>CURRENT_YEAR</f>
        <v>2022</v>
      </c>
      <c r="B573" s="11">
        <f>RRICC</f>
        <v>137700</v>
      </c>
      <c r="C573" s="7">
        <f>RR_ID</f>
        <v>6</v>
      </c>
      <c r="D573" s="1" t="str">
        <f>RR_SHORT_NAME</f>
        <v>CP</v>
      </c>
      <c r="E573" s="1" t="str">
        <f>RR_NAME</f>
        <v>Canadian Pacific</v>
      </c>
      <c r="F573" s="1" t="s">
        <v>47573</v>
      </c>
      <c r="G573" s="6">
        <f>E2L105C29</f>
        <v>0.77535068982651745</v>
      </c>
    </row>
    <row r="574" spans="1:7" x14ac:dyDescent="0.3">
      <c r="A574" s="11">
        <f>CURRENT_YEAR</f>
        <v>2022</v>
      </c>
      <c r="B574" s="11">
        <f>RRICC</f>
        <v>137700</v>
      </c>
      <c r="C574" s="7">
        <f>RR_ID</f>
        <v>6</v>
      </c>
      <c r="D574" s="1" t="str">
        <f>RR_SHORT_NAME</f>
        <v>CP</v>
      </c>
      <c r="E574" s="1" t="str">
        <f>RR_NAME</f>
        <v>Canadian Pacific</v>
      </c>
      <c r="F574" s="1" t="s">
        <v>47574</v>
      </c>
      <c r="G574" s="6">
        <f>E2L106C1</f>
        <v>30.9</v>
      </c>
    </row>
    <row r="575" spans="1:7" x14ac:dyDescent="0.3">
      <c r="A575" s="11">
        <f>CURRENT_YEAR</f>
        <v>2022</v>
      </c>
      <c r="B575" s="11">
        <f>RRICC</f>
        <v>137700</v>
      </c>
      <c r="C575" s="7">
        <f>RR_ID</f>
        <v>6</v>
      </c>
      <c r="D575" s="1" t="str">
        <f>RR_SHORT_NAME</f>
        <v>CP</v>
      </c>
      <c r="E575" s="1" t="str">
        <f>RR_NAME</f>
        <v>Canadian Pacific</v>
      </c>
      <c r="F575" s="1" t="s">
        <v>47575</v>
      </c>
      <c r="G575" s="6">
        <f>E2L106C2</f>
        <v>1.8181760986504765</v>
      </c>
    </row>
    <row r="576" spans="1:7" x14ac:dyDescent="0.3">
      <c r="A576" s="11">
        <f>CURRENT_YEAR</f>
        <v>2022</v>
      </c>
      <c r="B576" s="11">
        <f>RRICC</f>
        <v>137700</v>
      </c>
      <c r="C576" s="7">
        <f>RR_ID</f>
        <v>6</v>
      </c>
      <c r="D576" s="1" t="str">
        <f>RR_SHORT_NAME</f>
        <v>CP</v>
      </c>
      <c r="E576" s="1" t="str">
        <f>RR_NAME</f>
        <v>Canadian Pacific</v>
      </c>
      <c r="F576" s="1" t="s">
        <v>47576</v>
      </c>
      <c r="G576" s="6">
        <f>E2L106C3</f>
        <v>2.0010537115603251</v>
      </c>
    </row>
    <row r="577" spans="1:7" x14ac:dyDescent="0.3">
      <c r="A577" s="11">
        <f>CURRENT_YEAR</f>
        <v>2022</v>
      </c>
      <c r="B577" s="11">
        <f>RRICC</f>
        <v>137700</v>
      </c>
      <c r="C577" s="7">
        <f>RR_ID</f>
        <v>6</v>
      </c>
      <c r="D577" s="1" t="str">
        <f>RR_SHORT_NAME</f>
        <v>CP</v>
      </c>
      <c r="E577" s="1" t="str">
        <f>RR_NAME</f>
        <v>Canadian Pacific</v>
      </c>
      <c r="F577" s="1" t="s">
        <v>47577</v>
      </c>
      <c r="G577" s="6">
        <f>E2L106C4</f>
        <v>1.9333632187789274</v>
      </c>
    </row>
    <row r="578" spans="1:7" x14ac:dyDescent="0.3">
      <c r="A578" s="11">
        <f>CURRENT_YEAR</f>
        <v>2022</v>
      </c>
      <c r="B578" s="11">
        <f>RRICC</f>
        <v>137700</v>
      </c>
      <c r="C578" s="7">
        <f>RR_ID</f>
        <v>6</v>
      </c>
      <c r="D578" s="1" t="str">
        <f>RR_SHORT_NAME</f>
        <v>CP</v>
      </c>
      <c r="E578" s="1" t="str">
        <f>RR_NAME</f>
        <v>Canadian Pacific</v>
      </c>
      <c r="F578" s="1" t="s">
        <v>47578</v>
      </c>
      <c r="G578" s="6">
        <f>E2L106C5</f>
        <v>1.1259999999999999</v>
      </c>
    </row>
    <row r="579" spans="1:7" x14ac:dyDescent="0.3">
      <c r="A579" s="11">
        <f>CURRENT_YEAR</f>
        <v>2022</v>
      </c>
      <c r="B579" s="11">
        <f>RRICC</f>
        <v>137700</v>
      </c>
      <c r="C579" s="7">
        <f>RR_ID</f>
        <v>6</v>
      </c>
      <c r="D579" s="1" t="str">
        <f>RR_SHORT_NAME</f>
        <v>CP</v>
      </c>
      <c r="E579" s="1" t="str">
        <f>RR_NAME</f>
        <v>Canadian Pacific</v>
      </c>
      <c r="F579" s="1" t="s">
        <v>47579</v>
      </c>
      <c r="G579" s="6">
        <f>E2L106C6</f>
        <v>1.1639999999999999</v>
      </c>
    </row>
    <row r="580" spans="1:7" x14ac:dyDescent="0.3">
      <c r="A580" s="11">
        <f>CURRENT_YEAR</f>
        <v>2022</v>
      </c>
      <c r="B580" s="11">
        <f>RRICC</f>
        <v>137700</v>
      </c>
      <c r="C580" s="7">
        <f>RR_ID</f>
        <v>6</v>
      </c>
      <c r="D580" s="1" t="str">
        <f>RR_SHORT_NAME</f>
        <v>CP</v>
      </c>
      <c r="E580" s="1" t="str">
        <f>RR_NAME</f>
        <v>Canadian Pacific</v>
      </c>
      <c r="F580" s="1" t="s">
        <v>47580</v>
      </c>
      <c r="G580" s="6">
        <f>E2L106C7</f>
        <v>1.1479999999999999</v>
      </c>
    </row>
    <row r="581" spans="1:7" x14ac:dyDescent="0.3">
      <c r="A581" s="11">
        <f>CURRENT_YEAR</f>
        <v>2022</v>
      </c>
      <c r="B581" s="11">
        <f>RRICC</f>
        <v>137700</v>
      </c>
      <c r="C581" s="7">
        <f>RR_ID</f>
        <v>6</v>
      </c>
      <c r="D581" s="1" t="str">
        <f>RR_SHORT_NAME</f>
        <v>CP</v>
      </c>
      <c r="E581" s="1" t="str">
        <f>RR_NAME</f>
        <v>Canadian Pacific</v>
      </c>
      <c r="F581" s="1" t="s">
        <v>47581</v>
      </c>
      <c r="G581" s="6">
        <f>E2L106C8</f>
        <v>2</v>
      </c>
    </row>
    <row r="582" spans="1:7" x14ac:dyDescent="0.3">
      <c r="A582" s="11">
        <f>CURRENT_YEAR</f>
        <v>2022</v>
      </c>
      <c r="B582" s="11">
        <f>RRICC</f>
        <v>137700</v>
      </c>
      <c r="C582" s="7">
        <f>RR_ID</f>
        <v>6</v>
      </c>
      <c r="D582" s="1" t="str">
        <f>RR_SHORT_NAME</f>
        <v>CP</v>
      </c>
      <c r="E582" s="1" t="str">
        <f>RR_NAME</f>
        <v>Canadian Pacific</v>
      </c>
      <c r="F582" s="1" t="s">
        <v>47582</v>
      </c>
      <c r="G582" s="6">
        <f>E2L106C9</f>
        <v>1</v>
      </c>
    </row>
    <row r="583" spans="1:7" x14ac:dyDescent="0.3">
      <c r="A583" s="11">
        <f>CURRENT_YEAR</f>
        <v>2022</v>
      </c>
      <c r="B583" s="11">
        <f>RRICC</f>
        <v>137700</v>
      </c>
      <c r="C583" s="7">
        <f>RR_ID</f>
        <v>6</v>
      </c>
      <c r="D583" s="1" t="str">
        <f>RR_SHORT_NAME</f>
        <v>CP</v>
      </c>
      <c r="E583" s="1" t="str">
        <f>RR_NAME</f>
        <v>Canadian Pacific</v>
      </c>
      <c r="F583" s="1" t="s">
        <v>47583</v>
      </c>
      <c r="G583" s="6">
        <f>E2L106C10</f>
        <v>0.5</v>
      </c>
    </row>
    <row r="584" spans="1:7" x14ac:dyDescent="0.3">
      <c r="A584" s="11">
        <f>CURRENT_YEAR</f>
        <v>2022</v>
      </c>
      <c r="B584" s="11">
        <f>RRICC</f>
        <v>137700</v>
      </c>
      <c r="C584" s="7">
        <f>RR_ID</f>
        <v>6</v>
      </c>
      <c r="D584" s="1" t="str">
        <f>RR_SHORT_NAME</f>
        <v>CP</v>
      </c>
      <c r="E584" s="1" t="str">
        <f>RR_NAME</f>
        <v>Canadian Pacific</v>
      </c>
      <c r="F584" s="1" t="s">
        <v>47584</v>
      </c>
      <c r="G584" s="6">
        <f>E2L106C11</f>
        <v>2</v>
      </c>
    </row>
    <row r="585" spans="1:7" x14ac:dyDescent="0.3">
      <c r="A585" s="11">
        <f>CURRENT_YEAR</f>
        <v>2022</v>
      </c>
      <c r="B585" s="11">
        <f>RRICC</f>
        <v>137700</v>
      </c>
      <c r="C585" s="7">
        <f>RR_ID</f>
        <v>6</v>
      </c>
      <c r="D585" s="1" t="str">
        <f>RR_SHORT_NAME</f>
        <v>CP</v>
      </c>
      <c r="E585" s="1" t="str">
        <f>RR_NAME</f>
        <v>Canadian Pacific</v>
      </c>
      <c r="F585" s="1" t="s">
        <v>47585</v>
      </c>
      <c r="G585" s="6">
        <f>E2L106C12</f>
        <v>1.5</v>
      </c>
    </row>
    <row r="586" spans="1:7" x14ac:dyDescent="0.3">
      <c r="A586" s="11">
        <f>CURRENT_YEAR</f>
        <v>2022</v>
      </c>
      <c r="B586" s="11">
        <f>RRICC</f>
        <v>137700</v>
      </c>
      <c r="C586" s="7">
        <f>RR_ID</f>
        <v>6</v>
      </c>
      <c r="D586" s="1" t="str">
        <f>RR_SHORT_NAME</f>
        <v>CP</v>
      </c>
      <c r="E586" s="1" t="str">
        <f>RR_NAME</f>
        <v>Canadian Pacific</v>
      </c>
      <c r="F586" s="1" t="s">
        <v>47586</v>
      </c>
      <c r="G586" s="6">
        <f>E2L106C13</f>
        <v>0.5</v>
      </c>
    </row>
    <row r="587" spans="1:7" x14ac:dyDescent="0.3">
      <c r="A587" s="11">
        <f>CURRENT_YEAR</f>
        <v>2022</v>
      </c>
      <c r="B587" s="11">
        <f>RRICC</f>
        <v>137700</v>
      </c>
      <c r="C587" s="7">
        <f>RR_ID</f>
        <v>6</v>
      </c>
      <c r="D587" s="1" t="str">
        <f>RR_SHORT_NAME</f>
        <v>CP</v>
      </c>
      <c r="E587" s="1" t="str">
        <f>RR_NAME</f>
        <v>Canadian Pacific</v>
      </c>
      <c r="F587" s="1" t="s">
        <v>47587</v>
      </c>
      <c r="G587" s="6">
        <f>E2L106C14</f>
        <v>2</v>
      </c>
    </row>
    <row r="588" spans="1:7" x14ac:dyDescent="0.3">
      <c r="A588" s="11">
        <f>CURRENT_YEAR</f>
        <v>2022</v>
      </c>
      <c r="B588" s="11">
        <f>RRICC</f>
        <v>137700</v>
      </c>
      <c r="C588" s="7">
        <f>RR_ID</f>
        <v>6</v>
      </c>
      <c r="D588" s="1" t="str">
        <f>RR_SHORT_NAME</f>
        <v>CP</v>
      </c>
      <c r="E588" s="1" t="str">
        <f>RR_NAME</f>
        <v>Canadian Pacific</v>
      </c>
      <c r="F588" s="1" t="s">
        <v>47588</v>
      </c>
      <c r="G588" s="6">
        <f>E2L106C15</f>
        <v>4</v>
      </c>
    </row>
    <row r="589" spans="1:7" x14ac:dyDescent="0.3">
      <c r="A589" s="11">
        <f>CURRENT_YEAR</f>
        <v>2022</v>
      </c>
      <c r="B589" s="11">
        <f>RRICC</f>
        <v>137700</v>
      </c>
      <c r="C589" s="7">
        <f>RR_ID</f>
        <v>6</v>
      </c>
      <c r="D589" s="1" t="str">
        <f>RR_SHORT_NAME</f>
        <v>CP</v>
      </c>
      <c r="E589" s="1" t="str">
        <f>RR_NAME</f>
        <v>Canadian Pacific</v>
      </c>
      <c r="F589" s="1" t="s">
        <v>47589</v>
      </c>
      <c r="G589" s="6">
        <f>E2L106C16</f>
        <v>2</v>
      </c>
    </row>
    <row r="590" spans="1:7" x14ac:dyDescent="0.3">
      <c r="A590" s="11">
        <f>CURRENT_YEAR</f>
        <v>2022</v>
      </c>
      <c r="B590" s="11">
        <f>RRICC</f>
        <v>137700</v>
      </c>
      <c r="C590" s="7">
        <f>RR_ID</f>
        <v>6</v>
      </c>
      <c r="D590" s="1" t="str">
        <f>RR_SHORT_NAME</f>
        <v>CP</v>
      </c>
      <c r="E590" s="1" t="str">
        <f>RR_NAME</f>
        <v>Canadian Pacific</v>
      </c>
      <c r="F590" s="1" t="s">
        <v>47590</v>
      </c>
      <c r="G590" s="6">
        <f>E2L106C17</f>
        <v>4</v>
      </c>
    </row>
    <row r="591" spans="1:7" x14ac:dyDescent="0.3">
      <c r="A591" s="11">
        <f>CURRENT_YEAR</f>
        <v>2022</v>
      </c>
      <c r="B591" s="11">
        <f>RRICC</f>
        <v>137700</v>
      </c>
      <c r="C591" s="7">
        <f>RR_ID</f>
        <v>6</v>
      </c>
      <c r="D591" s="1" t="str">
        <f>RR_SHORT_NAME</f>
        <v>CP</v>
      </c>
      <c r="E591" s="1" t="str">
        <f>RR_NAME</f>
        <v>Canadian Pacific</v>
      </c>
      <c r="F591" s="1" t="s">
        <v>47591</v>
      </c>
      <c r="G591" s="6">
        <f>E2L106C18</f>
        <v>2.75</v>
      </c>
    </row>
    <row r="592" spans="1:7" x14ac:dyDescent="0.3">
      <c r="A592" s="11">
        <f>CURRENT_YEAR</f>
        <v>2022</v>
      </c>
      <c r="B592" s="11">
        <f>RRICC</f>
        <v>137700</v>
      </c>
      <c r="C592" s="7">
        <f>RR_ID</f>
        <v>6</v>
      </c>
      <c r="D592" s="1" t="str">
        <f>RR_SHORT_NAME</f>
        <v>CP</v>
      </c>
      <c r="E592" s="1" t="str">
        <f>RR_NAME</f>
        <v>Canadian Pacific</v>
      </c>
      <c r="F592" s="1" t="s">
        <v>47592</v>
      </c>
      <c r="G592" s="6">
        <f>E2L106C19</f>
        <v>6</v>
      </c>
    </row>
    <row r="593" spans="1:7" x14ac:dyDescent="0.3">
      <c r="A593" s="11">
        <f>CURRENT_YEAR</f>
        <v>2022</v>
      </c>
      <c r="B593" s="11">
        <f>RRICC</f>
        <v>137700</v>
      </c>
      <c r="C593" s="7">
        <f>RR_ID</f>
        <v>6</v>
      </c>
      <c r="D593" s="1" t="str">
        <f>RR_SHORT_NAME</f>
        <v>CP</v>
      </c>
      <c r="E593" s="1" t="str">
        <f>RR_NAME</f>
        <v>Canadian Pacific</v>
      </c>
      <c r="F593" s="1" t="s">
        <v>47593</v>
      </c>
      <c r="G593" s="6">
        <f>E2L106C20</f>
        <v>5.25</v>
      </c>
    </row>
    <row r="594" spans="1:7" x14ac:dyDescent="0.3">
      <c r="A594" s="11">
        <f>CURRENT_YEAR</f>
        <v>2022</v>
      </c>
      <c r="B594" s="11">
        <f>RRICC</f>
        <v>137700</v>
      </c>
      <c r="C594" s="7">
        <f>RR_ID</f>
        <v>6</v>
      </c>
      <c r="D594" s="1" t="str">
        <f>RR_SHORT_NAME</f>
        <v>CP</v>
      </c>
      <c r="E594" s="1" t="str">
        <f>RR_NAME</f>
        <v>Canadian Pacific</v>
      </c>
      <c r="F594" s="1" t="s">
        <v>47594</v>
      </c>
      <c r="G594" s="6">
        <f>E2L106C21</f>
        <v>1</v>
      </c>
    </row>
    <row r="595" spans="1:7" x14ac:dyDescent="0.3">
      <c r="A595" s="11">
        <f>CURRENT_YEAR</f>
        <v>2022</v>
      </c>
      <c r="B595" s="11">
        <f>RRICC</f>
        <v>137700</v>
      </c>
      <c r="C595" s="7">
        <f>RR_ID</f>
        <v>6</v>
      </c>
      <c r="D595" s="1" t="str">
        <f>RR_SHORT_NAME</f>
        <v>CP</v>
      </c>
      <c r="E595" s="1" t="str">
        <f>RR_NAME</f>
        <v>Canadian Pacific</v>
      </c>
      <c r="F595" s="1" t="s">
        <v>47595</v>
      </c>
      <c r="G595" s="6">
        <f>E2L106C22</f>
        <v>664.86625299766638</v>
      </c>
    </row>
    <row r="596" spans="1:7" x14ac:dyDescent="0.3">
      <c r="A596" s="11">
        <f>CURRENT_YEAR</f>
        <v>2022</v>
      </c>
      <c r="B596" s="11">
        <f>RRICC</f>
        <v>137700</v>
      </c>
      <c r="C596" s="7">
        <f>RR_ID</f>
        <v>6</v>
      </c>
      <c r="D596" s="1" t="str">
        <f>RR_SHORT_NAME</f>
        <v>CP</v>
      </c>
      <c r="E596" s="1" t="str">
        <f>RR_NAME</f>
        <v>Canadian Pacific</v>
      </c>
      <c r="F596" s="1" t="s">
        <v>47596</v>
      </c>
      <c r="G596" s="6">
        <f>E2L106C23</f>
        <v>200</v>
      </c>
    </row>
    <row r="597" spans="1:7" x14ac:dyDescent="0.3">
      <c r="A597" s="11">
        <f>CURRENT_YEAR</f>
        <v>2022</v>
      </c>
      <c r="B597" s="11">
        <f>RRICC</f>
        <v>137700</v>
      </c>
      <c r="C597" s="7">
        <f>RR_ID</f>
        <v>6</v>
      </c>
      <c r="D597" s="1" t="str">
        <f>RR_SHORT_NAME</f>
        <v>CP</v>
      </c>
      <c r="E597" s="1" t="str">
        <f>RR_NAME</f>
        <v>Canadian Pacific</v>
      </c>
      <c r="F597" s="1" t="s">
        <v>47597</v>
      </c>
      <c r="G597" s="6">
        <f>E2L106C24</f>
        <v>292.27755320980253</v>
      </c>
    </row>
    <row r="598" spans="1:7" x14ac:dyDescent="0.3">
      <c r="A598" s="11">
        <f>CURRENT_YEAR</f>
        <v>2022</v>
      </c>
      <c r="B598" s="11">
        <f>RRICC</f>
        <v>137700</v>
      </c>
      <c r="C598" s="7">
        <f>RR_ID</f>
        <v>6</v>
      </c>
      <c r="D598" s="1" t="str">
        <f>RR_SHORT_NAME</f>
        <v>CP</v>
      </c>
      <c r="E598" s="1" t="str">
        <f>RR_NAME</f>
        <v>Canadian Pacific</v>
      </c>
      <c r="F598" s="1" t="s">
        <v>47598</v>
      </c>
      <c r="G598" s="6">
        <f>E2L106C25</f>
        <v>3.1014027593060693</v>
      </c>
    </row>
    <row r="599" spans="1:7" x14ac:dyDescent="0.3">
      <c r="A599" s="11">
        <f>CURRENT_YEAR</f>
        <v>2022</v>
      </c>
      <c r="B599" s="11">
        <f>RRICC</f>
        <v>137700</v>
      </c>
      <c r="C599" s="7">
        <f>RR_ID</f>
        <v>6</v>
      </c>
      <c r="D599" s="1" t="str">
        <f>RR_SHORT_NAME</f>
        <v>CP</v>
      </c>
      <c r="E599" s="1" t="str">
        <f>RR_NAME</f>
        <v>Canadian Pacific</v>
      </c>
      <c r="F599" s="1" t="s">
        <v>47599</v>
      </c>
      <c r="G599" s="6">
        <f>E2L106C26</f>
        <v>1.7057715176183388</v>
      </c>
    </row>
    <row r="600" spans="1:7" x14ac:dyDescent="0.3">
      <c r="A600" s="11">
        <f>CURRENT_YEAR</f>
        <v>2022</v>
      </c>
      <c r="B600" s="11">
        <f>RRICC</f>
        <v>137700</v>
      </c>
      <c r="C600" s="7">
        <f>RR_ID</f>
        <v>6</v>
      </c>
      <c r="D600" s="1" t="str">
        <f>RR_SHORT_NAME</f>
        <v>CP</v>
      </c>
      <c r="E600" s="1" t="str">
        <f>RR_NAME</f>
        <v>Canadian Pacific</v>
      </c>
      <c r="F600" s="1" t="s">
        <v>47600</v>
      </c>
      <c r="G600" s="6">
        <f>E2L106C27</f>
        <v>4.6521041389591051</v>
      </c>
    </row>
    <row r="601" spans="1:7" x14ac:dyDescent="0.3">
      <c r="A601" s="11">
        <f>CURRENT_YEAR</f>
        <v>2022</v>
      </c>
      <c r="B601" s="11">
        <f>RRICC</f>
        <v>137700</v>
      </c>
      <c r="C601" s="7">
        <f>RR_ID</f>
        <v>6</v>
      </c>
      <c r="D601" s="1" t="str">
        <f>RR_SHORT_NAME</f>
        <v>CP</v>
      </c>
      <c r="E601" s="1" t="str">
        <f>RR_NAME</f>
        <v>Canadian Pacific</v>
      </c>
      <c r="F601" s="1" t="s">
        <v>47601</v>
      </c>
      <c r="G601" s="6">
        <f>E2L106C28</f>
        <v>3.7216833111672827</v>
      </c>
    </row>
    <row r="602" spans="1:7" x14ac:dyDescent="0.3">
      <c r="A602" s="11">
        <f>CURRENT_YEAR</f>
        <v>2022</v>
      </c>
      <c r="B602" s="11">
        <f>RRICC</f>
        <v>137700</v>
      </c>
      <c r="C602" s="7">
        <f>RR_ID</f>
        <v>6</v>
      </c>
      <c r="D602" s="1" t="str">
        <f>RR_SHORT_NAME</f>
        <v>CP</v>
      </c>
      <c r="E602" s="1" t="str">
        <f>RR_NAME</f>
        <v>Canadian Pacific</v>
      </c>
      <c r="F602" s="1" t="s">
        <v>47602</v>
      </c>
      <c r="G602" s="6">
        <f>E2L106C29</f>
        <v>0.77535068982651745</v>
      </c>
    </row>
    <row r="603" spans="1:7" x14ac:dyDescent="0.3">
      <c r="A603" s="11">
        <f>CURRENT_YEAR</f>
        <v>2022</v>
      </c>
      <c r="B603" s="11">
        <f>RRICC</f>
        <v>137700</v>
      </c>
      <c r="C603" s="7">
        <f>RR_ID</f>
        <v>6</v>
      </c>
      <c r="D603" s="1" t="str">
        <f>RR_SHORT_NAME</f>
        <v>CP</v>
      </c>
      <c r="E603" s="1" t="str">
        <f>RR_NAME</f>
        <v>Canadian Pacific</v>
      </c>
      <c r="F603" s="1" t="s">
        <v>47603</v>
      </c>
      <c r="G603" s="6">
        <f>E2L107C1</f>
        <v>28.2</v>
      </c>
    </row>
    <row r="604" spans="1:7" x14ac:dyDescent="0.3">
      <c r="A604" s="11">
        <f>CURRENT_YEAR</f>
        <v>2022</v>
      </c>
      <c r="B604" s="11">
        <f>RRICC</f>
        <v>137700</v>
      </c>
      <c r="C604" s="7">
        <f>RR_ID</f>
        <v>6</v>
      </c>
      <c r="D604" s="1" t="str">
        <f>RR_SHORT_NAME</f>
        <v>CP</v>
      </c>
      <c r="E604" s="1" t="str">
        <f>RR_NAME</f>
        <v>Canadian Pacific</v>
      </c>
      <c r="F604" s="1" t="s">
        <v>47604</v>
      </c>
      <c r="G604" s="6">
        <f>E2L107C2</f>
        <v>1.9448818897637796</v>
      </c>
    </row>
    <row r="605" spans="1:7" x14ac:dyDescent="0.3">
      <c r="A605" s="11">
        <f>CURRENT_YEAR</f>
        <v>2022</v>
      </c>
      <c r="B605" s="11">
        <f>RRICC</f>
        <v>137700</v>
      </c>
      <c r="C605" s="7">
        <f>RR_ID</f>
        <v>6</v>
      </c>
      <c r="D605" s="1" t="str">
        <f>RR_SHORT_NAME</f>
        <v>CP</v>
      </c>
      <c r="E605" s="1" t="str">
        <f>RR_NAME</f>
        <v>Canadian Pacific</v>
      </c>
      <c r="F605" s="1" t="s">
        <v>47605</v>
      </c>
      <c r="G605" s="6">
        <f>E2L107C3</f>
        <v>2.0098231827111985</v>
      </c>
    </row>
    <row r="606" spans="1:7" x14ac:dyDescent="0.3">
      <c r="A606" s="11">
        <f>CURRENT_YEAR</f>
        <v>2022</v>
      </c>
      <c r="B606" s="11">
        <f>RRICC</f>
        <v>137700</v>
      </c>
      <c r="C606" s="7">
        <f>RR_ID</f>
        <v>6</v>
      </c>
      <c r="D606" s="1" t="str">
        <f>RR_SHORT_NAME</f>
        <v>CP</v>
      </c>
      <c r="E606" s="1" t="str">
        <f>RR_NAME</f>
        <v>Canadian Pacific</v>
      </c>
      <c r="F606" s="1" t="s">
        <v>47606</v>
      </c>
      <c r="G606" s="6">
        <f>E2L107C4</f>
        <v>1.9968553459119498</v>
      </c>
    </row>
    <row r="607" spans="1:7" x14ac:dyDescent="0.3">
      <c r="A607" s="11">
        <f>CURRENT_YEAR</f>
        <v>2022</v>
      </c>
      <c r="B607" s="11">
        <f>RRICC</f>
        <v>137700</v>
      </c>
      <c r="C607" s="7">
        <f>RR_ID</f>
        <v>6</v>
      </c>
      <c r="D607" s="1" t="str">
        <f>RR_SHORT_NAME</f>
        <v>CP</v>
      </c>
      <c r="E607" s="1" t="str">
        <f>RR_NAME</f>
        <v>Canadian Pacific</v>
      </c>
      <c r="F607" s="1" t="s">
        <v>47607</v>
      </c>
      <c r="G607" s="6">
        <f>E2L107C5</f>
        <v>1.0760000000000001</v>
      </c>
    </row>
    <row r="608" spans="1:7" x14ac:dyDescent="0.3">
      <c r="A608" s="11">
        <f>CURRENT_YEAR</f>
        <v>2022</v>
      </c>
      <c r="B608" s="11">
        <f>RRICC</f>
        <v>137700</v>
      </c>
      <c r="C608" s="7">
        <f>RR_ID</f>
        <v>6</v>
      </c>
      <c r="D608" s="1" t="str">
        <f>RR_SHORT_NAME</f>
        <v>CP</v>
      </c>
      <c r="E608" s="1" t="str">
        <f>RR_NAME</f>
        <v>Canadian Pacific</v>
      </c>
      <c r="F608" s="1" t="s">
        <v>47608</v>
      </c>
      <c r="G608" s="6">
        <f>E2L107C6</f>
        <v>1.137</v>
      </c>
    </row>
    <row r="609" spans="1:7" x14ac:dyDescent="0.3">
      <c r="A609" s="11">
        <f>CURRENT_YEAR</f>
        <v>2022</v>
      </c>
      <c r="B609" s="11">
        <f>RRICC</f>
        <v>137700</v>
      </c>
      <c r="C609" s="7">
        <f>RR_ID</f>
        <v>6</v>
      </c>
      <c r="D609" s="1" t="str">
        <f>RR_SHORT_NAME</f>
        <v>CP</v>
      </c>
      <c r="E609" s="1" t="str">
        <f>RR_NAME</f>
        <v>Canadian Pacific</v>
      </c>
      <c r="F609" s="1" t="s">
        <v>47609</v>
      </c>
      <c r="G609" s="6">
        <f>E2L107C7</f>
        <v>1.1060000000000001</v>
      </c>
    </row>
    <row r="610" spans="1:7" x14ac:dyDescent="0.3">
      <c r="A610" s="11">
        <f>CURRENT_YEAR</f>
        <v>2022</v>
      </c>
      <c r="B610" s="11">
        <f>RRICC</f>
        <v>137700</v>
      </c>
      <c r="C610" s="7">
        <f>RR_ID</f>
        <v>6</v>
      </c>
      <c r="D610" s="1" t="str">
        <f>RR_SHORT_NAME</f>
        <v>CP</v>
      </c>
      <c r="E610" s="1" t="str">
        <f>RR_NAME</f>
        <v>Canadian Pacific</v>
      </c>
      <c r="F610" s="1" t="s">
        <v>47610</v>
      </c>
      <c r="G610" s="6">
        <f>E2L107C8</f>
        <v>2</v>
      </c>
    </row>
    <row r="611" spans="1:7" x14ac:dyDescent="0.3">
      <c r="A611" s="11">
        <f>CURRENT_YEAR</f>
        <v>2022</v>
      </c>
      <c r="B611" s="11">
        <f>RRICC</f>
        <v>137700</v>
      </c>
      <c r="C611" s="7">
        <f>RR_ID</f>
        <v>6</v>
      </c>
      <c r="D611" s="1" t="str">
        <f>RR_SHORT_NAME</f>
        <v>CP</v>
      </c>
      <c r="E611" s="1" t="str">
        <f>RR_NAME</f>
        <v>Canadian Pacific</v>
      </c>
      <c r="F611" s="1" t="s">
        <v>47611</v>
      </c>
      <c r="G611" s="6">
        <f>E2L107C9</f>
        <v>1</v>
      </c>
    </row>
    <row r="612" spans="1:7" x14ac:dyDescent="0.3">
      <c r="A612" s="11">
        <f>CURRENT_YEAR</f>
        <v>2022</v>
      </c>
      <c r="B612" s="11">
        <f>RRICC</f>
        <v>137700</v>
      </c>
      <c r="C612" s="7">
        <f>RR_ID</f>
        <v>6</v>
      </c>
      <c r="D612" s="1" t="str">
        <f>RR_SHORT_NAME</f>
        <v>CP</v>
      </c>
      <c r="E612" s="1" t="str">
        <f>RR_NAME</f>
        <v>Canadian Pacific</v>
      </c>
      <c r="F612" s="1" t="s">
        <v>47612</v>
      </c>
      <c r="G612" s="6">
        <f>E2L107C10</f>
        <v>0.5</v>
      </c>
    </row>
    <row r="613" spans="1:7" x14ac:dyDescent="0.3">
      <c r="A613" s="11">
        <f>CURRENT_YEAR</f>
        <v>2022</v>
      </c>
      <c r="B613" s="11">
        <f>RRICC</f>
        <v>137700</v>
      </c>
      <c r="C613" s="7">
        <f>RR_ID</f>
        <v>6</v>
      </c>
      <c r="D613" s="1" t="str">
        <f>RR_SHORT_NAME</f>
        <v>CP</v>
      </c>
      <c r="E613" s="1" t="str">
        <f>RR_NAME</f>
        <v>Canadian Pacific</v>
      </c>
      <c r="F613" s="1" t="s">
        <v>47613</v>
      </c>
      <c r="G613" s="6">
        <f>E2L107C11</f>
        <v>2</v>
      </c>
    </row>
    <row r="614" spans="1:7" x14ac:dyDescent="0.3">
      <c r="A614" s="11">
        <f>CURRENT_YEAR</f>
        <v>2022</v>
      </c>
      <c r="B614" s="11">
        <f>RRICC</f>
        <v>137700</v>
      </c>
      <c r="C614" s="7">
        <f>RR_ID</f>
        <v>6</v>
      </c>
      <c r="D614" s="1" t="str">
        <f>RR_SHORT_NAME</f>
        <v>CP</v>
      </c>
      <c r="E614" s="1" t="str">
        <f>RR_NAME</f>
        <v>Canadian Pacific</v>
      </c>
      <c r="F614" s="1" t="s">
        <v>47614</v>
      </c>
      <c r="G614" s="6">
        <f>E2L107C12</f>
        <v>1.5</v>
      </c>
    </row>
    <row r="615" spans="1:7" x14ac:dyDescent="0.3">
      <c r="A615" s="11">
        <f>CURRENT_YEAR</f>
        <v>2022</v>
      </c>
      <c r="B615" s="11">
        <f>RRICC</f>
        <v>137700</v>
      </c>
      <c r="C615" s="7">
        <f>RR_ID</f>
        <v>6</v>
      </c>
      <c r="D615" s="1" t="str">
        <f>RR_SHORT_NAME</f>
        <v>CP</v>
      </c>
      <c r="E615" s="1" t="str">
        <f>RR_NAME</f>
        <v>Canadian Pacific</v>
      </c>
      <c r="F615" s="1" t="s">
        <v>47615</v>
      </c>
      <c r="G615" s="6">
        <f>E2L107C13</f>
        <v>0.5</v>
      </c>
    </row>
    <row r="616" spans="1:7" x14ac:dyDescent="0.3">
      <c r="A616" s="11">
        <f>CURRENT_YEAR</f>
        <v>2022</v>
      </c>
      <c r="B616" s="11">
        <f>RRICC</f>
        <v>137700</v>
      </c>
      <c r="C616" s="7">
        <f>RR_ID</f>
        <v>6</v>
      </c>
      <c r="D616" s="1" t="str">
        <f>RR_SHORT_NAME</f>
        <v>CP</v>
      </c>
      <c r="E616" s="1" t="str">
        <f>RR_NAME</f>
        <v>Canadian Pacific</v>
      </c>
      <c r="F616" s="1" t="s">
        <v>47616</v>
      </c>
      <c r="G616" s="6">
        <f>E2L107C14</f>
        <v>2</v>
      </c>
    </row>
    <row r="617" spans="1:7" x14ac:dyDescent="0.3">
      <c r="A617" s="11">
        <f>CURRENT_YEAR</f>
        <v>2022</v>
      </c>
      <c r="B617" s="11">
        <f>RRICC</f>
        <v>137700</v>
      </c>
      <c r="C617" s="7">
        <f>RR_ID</f>
        <v>6</v>
      </c>
      <c r="D617" s="1" t="str">
        <f>RR_SHORT_NAME</f>
        <v>CP</v>
      </c>
      <c r="E617" s="1" t="str">
        <f>RR_NAME</f>
        <v>Canadian Pacific</v>
      </c>
      <c r="F617" s="1" t="s">
        <v>47617</v>
      </c>
      <c r="G617" s="6">
        <f>E2L107C15</f>
        <v>4</v>
      </c>
    </row>
    <row r="618" spans="1:7" x14ac:dyDescent="0.3">
      <c r="A618" s="11">
        <f>CURRENT_YEAR</f>
        <v>2022</v>
      </c>
      <c r="B618" s="11">
        <f>RRICC</f>
        <v>137700</v>
      </c>
      <c r="C618" s="7">
        <f>RR_ID</f>
        <v>6</v>
      </c>
      <c r="D618" s="1" t="str">
        <f>RR_SHORT_NAME</f>
        <v>CP</v>
      </c>
      <c r="E618" s="1" t="str">
        <f>RR_NAME</f>
        <v>Canadian Pacific</v>
      </c>
      <c r="F618" s="1" t="s">
        <v>47618</v>
      </c>
      <c r="G618" s="6">
        <f>E2L107C16</f>
        <v>2</v>
      </c>
    </row>
    <row r="619" spans="1:7" x14ac:dyDescent="0.3">
      <c r="A619" s="11">
        <f>CURRENT_YEAR</f>
        <v>2022</v>
      </c>
      <c r="B619" s="11">
        <f>RRICC</f>
        <v>137700</v>
      </c>
      <c r="C619" s="7">
        <f>RR_ID</f>
        <v>6</v>
      </c>
      <c r="D619" s="1" t="str">
        <f>RR_SHORT_NAME</f>
        <v>CP</v>
      </c>
      <c r="E619" s="1" t="str">
        <f>RR_NAME</f>
        <v>Canadian Pacific</v>
      </c>
      <c r="F619" s="1" t="s">
        <v>47619</v>
      </c>
      <c r="G619" s="6">
        <f>E2L107C17</f>
        <v>4</v>
      </c>
    </row>
    <row r="620" spans="1:7" x14ac:dyDescent="0.3">
      <c r="A620" s="11">
        <f>CURRENT_YEAR</f>
        <v>2022</v>
      </c>
      <c r="B620" s="11">
        <f>RRICC</f>
        <v>137700</v>
      </c>
      <c r="C620" s="7">
        <f>RR_ID</f>
        <v>6</v>
      </c>
      <c r="D620" s="1" t="str">
        <f>RR_SHORT_NAME</f>
        <v>CP</v>
      </c>
      <c r="E620" s="1" t="str">
        <f>RR_NAME</f>
        <v>Canadian Pacific</v>
      </c>
      <c r="F620" s="1" t="s">
        <v>47620</v>
      </c>
      <c r="G620" s="6">
        <f>E2L107C18</f>
        <v>2.75</v>
      </c>
    </row>
    <row r="621" spans="1:7" x14ac:dyDescent="0.3">
      <c r="A621" s="11">
        <f>CURRENT_YEAR</f>
        <v>2022</v>
      </c>
      <c r="B621" s="11">
        <f>RRICC</f>
        <v>137700</v>
      </c>
      <c r="C621" s="7">
        <f>RR_ID</f>
        <v>6</v>
      </c>
      <c r="D621" s="1" t="str">
        <f>RR_SHORT_NAME</f>
        <v>CP</v>
      </c>
      <c r="E621" s="1" t="str">
        <f>RR_NAME</f>
        <v>Canadian Pacific</v>
      </c>
      <c r="F621" s="1" t="s">
        <v>47621</v>
      </c>
      <c r="G621" s="6">
        <f>E2L107C19</f>
        <v>6</v>
      </c>
    </row>
    <row r="622" spans="1:7" x14ac:dyDescent="0.3">
      <c r="A622" s="11">
        <f>CURRENT_YEAR</f>
        <v>2022</v>
      </c>
      <c r="B622" s="11">
        <f>RRICC</f>
        <v>137700</v>
      </c>
      <c r="C622" s="7">
        <f>RR_ID</f>
        <v>6</v>
      </c>
      <c r="D622" s="1" t="str">
        <f>RR_SHORT_NAME</f>
        <v>CP</v>
      </c>
      <c r="E622" s="1" t="str">
        <f>RR_NAME</f>
        <v>Canadian Pacific</v>
      </c>
      <c r="F622" s="1" t="s">
        <v>47622</v>
      </c>
      <c r="G622" s="6">
        <f>E2L107C20</f>
        <v>5.25</v>
      </c>
    </row>
    <row r="623" spans="1:7" x14ac:dyDescent="0.3">
      <c r="A623" s="11">
        <f>CURRENT_YEAR</f>
        <v>2022</v>
      </c>
      <c r="B623" s="11">
        <f>RRICC</f>
        <v>137700</v>
      </c>
      <c r="C623" s="7">
        <f>RR_ID</f>
        <v>6</v>
      </c>
      <c r="D623" s="1" t="str">
        <f>RR_SHORT_NAME</f>
        <v>CP</v>
      </c>
      <c r="E623" s="1" t="str">
        <f>RR_NAME</f>
        <v>Canadian Pacific</v>
      </c>
      <c r="F623" s="1" t="s">
        <v>47623</v>
      </c>
      <c r="G623" s="6">
        <f>E2L107C21</f>
        <v>1</v>
      </c>
    </row>
    <row r="624" spans="1:7" x14ac:dyDescent="0.3">
      <c r="A624" s="11">
        <f>CURRENT_YEAR</f>
        <v>2022</v>
      </c>
      <c r="B624" s="11">
        <f>RRICC</f>
        <v>137700</v>
      </c>
      <c r="C624" s="7">
        <f>RR_ID</f>
        <v>6</v>
      </c>
      <c r="D624" s="1" t="str">
        <f>RR_SHORT_NAME</f>
        <v>CP</v>
      </c>
      <c r="E624" s="1" t="str">
        <f>RR_NAME</f>
        <v>Canadian Pacific</v>
      </c>
      <c r="F624" s="1" t="s">
        <v>47624</v>
      </c>
      <c r="G624" s="6">
        <f>E2L107C22</f>
        <v>664.86625299766638</v>
      </c>
    </row>
    <row r="625" spans="1:7" x14ac:dyDescent="0.3">
      <c r="A625" s="11">
        <f>CURRENT_YEAR</f>
        <v>2022</v>
      </c>
      <c r="B625" s="11">
        <f>RRICC</f>
        <v>137700</v>
      </c>
      <c r="C625" s="7">
        <f>RR_ID</f>
        <v>6</v>
      </c>
      <c r="D625" s="1" t="str">
        <f>RR_SHORT_NAME</f>
        <v>CP</v>
      </c>
      <c r="E625" s="1" t="str">
        <f>RR_NAME</f>
        <v>Canadian Pacific</v>
      </c>
      <c r="F625" s="1" t="s">
        <v>47625</v>
      </c>
      <c r="G625" s="6">
        <f>E2L107C23</f>
        <v>200</v>
      </c>
    </row>
    <row r="626" spans="1:7" x14ac:dyDescent="0.3">
      <c r="A626" s="11">
        <f>CURRENT_YEAR</f>
        <v>2022</v>
      </c>
      <c r="B626" s="11">
        <f>RRICC</f>
        <v>137700</v>
      </c>
      <c r="C626" s="7">
        <f>RR_ID</f>
        <v>6</v>
      </c>
      <c r="D626" s="1" t="str">
        <f>RR_SHORT_NAME</f>
        <v>CP</v>
      </c>
      <c r="E626" s="1" t="str">
        <f>RR_NAME</f>
        <v>Canadian Pacific</v>
      </c>
      <c r="F626" s="1" t="s">
        <v>47626</v>
      </c>
      <c r="G626" s="6">
        <f>E2L107C24</f>
        <v>177.48837209302323</v>
      </c>
    </row>
    <row r="627" spans="1:7" x14ac:dyDescent="0.3">
      <c r="A627" s="11">
        <f>CURRENT_YEAR</f>
        <v>2022</v>
      </c>
      <c r="B627" s="11">
        <f>RRICC</f>
        <v>137700</v>
      </c>
      <c r="C627" s="7">
        <f>RR_ID</f>
        <v>6</v>
      </c>
      <c r="D627" s="1" t="str">
        <f>RR_SHORT_NAME</f>
        <v>CP</v>
      </c>
      <c r="E627" s="1" t="str">
        <f>RR_NAME</f>
        <v>Canadian Pacific</v>
      </c>
      <c r="F627" s="1" t="s">
        <v>47627</v>
      </c>
      <c r="G627" s="6">
        <f>E2L107C25</f>
        <v>3.1014027593060698</v>
      </c>
    </row>
    <row r="628" spans="1:7" x14ac:dyDescent="0.3">
      <c r="A628" s="11">
        <f>CURRENT_YEAR</f>
        <v>2022</v>
      </c>
      <c r="B628" s="11">
        <f>RRICC</f>
        <v>137700</v>
      </c>
      <c r="C628" s="7">
        <f>RR_ID</f>
        <v>6</v>
      </c>
      <c r="D628" s="1" t="str">
        <f>RR_SHORT_NAME</f>
        <v>CP</v>
      </c>
      <c r="E628" s="1" t="str">
        <f>RR_NAME</f>
        <v>Canadian Pacific</v>
      </c>
      <c r="F628" s="1" t="s">
        <v>47628</v>
      </c>
      <c r="G628" s="6">
        <f>E2L107C26</f>
        <v>1.7057715176183388</v>
      </c>
    </row>
    <row r="629" spans="1:7" x14ac:dyDescent="0.3">
      <c r="A629" s="11">
        <f>CURRENT_YEAR</f>
        <v>2022</v>
      </c>
      <c r="B629" s="11">
        <f>RRICC</f>
        <v>137700</v>
      </c>
      <c r="C629" s="7">
        <f>RR_ID</f>
        <v>6</v>
      </c>
      <c r="D629" s="1" t="str">
        <f>RR_SHORT_NAME</f>
        <v>CP</v>
      </c>
      <c r="E629" s="1" t="str">
        <f>RR_NAME</f>
        <v>Canadian Pacific</v>
      </c>
      <c r="F629" s="1" t="s">
        <v>47629</v>
      </c>
      <c r="G629" s="6">
        <f>E2L107C27</f>
        <v>4.6521041389591051</v>
      </c>
    </row>
    <row r="630" spans="1:7" x14ac:dyDescent="0.3">
      <c r="A630" s="11">
        <f>CURRENT_YEAR</f>
        <v>2022</v>
      </c>
      <c r="B630" s="11">
        <f>RRICC</f>
        <v>137700</v>
      </c>
      <c r="C630" s="7">
        <f>RR_ID</f>
        <v>6</v>
      </c>
      <c r="D630" s="1" t="str">
        <f>RR_SHORT_NAME</f>
        <v>CP</v>
      </c>
      <c r="E630" s="1" t="str">
        <f>RR_NAME</f>
        <v>Canadian Pacific</v>
      </c>
      <c r="F630" s="1" t="s">
        <v>47630</v>
      </c>
      <c r="G630" s="6">
        <f>E2L107C28</f>
        <v>3.7216833111672827</v>
      </c>
    </row>
    <row r="631" spans="1:7" x14ac:dyDescent="0.3">
      <c r="A631" s="11">
        <f>CURRENT_YEAR</f>
        <v>2022</v>
      </c>
      <c r="B631" s="11">
        <f>RRICC</f>
        <v>137700</v>
      </c>
      <c r="C631" s="7">
        <f>RR_ID</f>
        <v>6</v>
      </c>
      <c r="D631" s="1" t="str">
        <f>RR_SHORT_NAME</f>
        <v>CP</v>
      </c>
      <c r="E631" s="1" t="str">
        <f>RR_NAME</f>
        <v>Canadian Pacific</v>
      </c>
      <c r="F631" s="1" t="s">
        <v>47631</v>
      </c>
      <c r="G631" s="6">
        <f>E2L107C29</f>
        <v>0.77535068982651745</v>
      </c>
    </row>
    <row r="632" spans="1:7" x14ac:dyDescent="0.3">
      <c r="A632" s="11">
        <f>CURRENT_YEAR</f>
        <v>2022</v>
      </c>
      <c r="B632" s="11">
        <f>RRICC</f>
        <v>137700</v>
      </c>
      <c r="C632" s="7">
        <f>RR_ID</f>
        <v>6</v>
      </c>
      <c r="D632" s="1" t="str">
        <f>RR_SHORT_NAME</f>
        <v>CP</v>
      </c>
      <c r="E632" s="1" t="str">
        <f>RR_NAME</f>
        <v>Canadian Pacific</v>
      </c>
      <c r="F632" s="1" t="s">
        <v>47632</v>
      </c>
      <c r="G632" s="6">
        <f>E2L108C1</f>
        <v>26</v>
      </c>
    </row>
    <row r="633" spans="1:7" x14ac:dyDescent="0.3">
      <c r="A633" s="11">
        <f>CURRENT_YEAR</f>
        <v>2022</v>
      </c>
      <c r="B633" s="11">
        <f>RRICC</f>
        <v>137700</v>
      </c>
      <c r="C633" s="7">
        <f>RR_ID</f>
        <v>6</v>
      </c>
      <c r="D633" s="1" t="str">
        <f>RR_SHORT_NAME</f>
        <v>CP</v>
      </c>
      <c r="E633" s="1" t="str">
        <f>RR_NAME</f>
        <v>Canadian Pacific</v>
      </c>
      <c r="F633" s="1" t="s">
        <v>47633</v>
      </c>
      <c r="G633" s="6">
        <f>E2L108C2</f>
        <v>1.9937888198757765</v>
      </c>
    </row>
    <row r="634" spans="1:7" x14ac:dyDescent="0.3">
      <c r="A634" s="11">
        <f>CURRENT_YEAR</f>
        <v>2022</v>
      </c>
      <c r="B634" s="11">
        <f>RRICC</f>
        <v>137700</v>
      </c>
      <c r="C634" s="7">
        <f>RR_ID</f>
        <v>6</v>
      </c>
      <c r="D634" s="1" t="str">
        <f>RR_SHORT_NAME</f>
        <v>CP</v>
      </c>
      <c r="E634" s="1" t="str">
        <f>RR_NAME</f>
        <v>Canadian Pacific</v>
      </c>
      <c r="F634" s="1" t="s">
        <v>47634</v>
      </c>
      <c r="G634" s="6">
        <f>E2L108C3</f>
        <v>1.7563587684069613</v>
      </c>
    </row>
    <row r="635" spans="1:7" x14ac:dyDescent="0.3">
      <c r="A635" s="11">
        <f>CURRENT_YEAR</f>
        <v>2022</v>
      </c>
      <c r="B635" s="11">
        <f>RRICC</f>
        <v>137700</v>
      </c>
      <c r="C635" s="7">
        <f>RR_ID</f>
        <v>6</v>
      </c>
      <c r="D635" s="1" t="str">
        <f>RR_SHORT_NAME</f>
        <v>CP</v>
      </c>
      <c r="E635" s="1" t="str">
        <f>RR_NAME</f>
        <v>Canadian Pacific</v>
      </c>
      <c r="F635" s="1" t="s">
        <v>47635</v>
      </c>
      <c r="G635" s="6">
        <f>E2L108C4</f>
        <v>1.7984581497797358</v>
      </c>
    </row>
    <row r="636" spans="1:7" x14ac:dyDescent="0.3">
      <c r="A636" s="11">
        <f>CURRENT_YEAR</f>
        <v>2022</v>
      </c>
      <c r="B636" s="11">
        <f>RRICC</f>
        <v>137700</v>
      </c>
      <c r="C636" s="7">
        <f>RR_ID</f>
        <v>6</v>
      </c>
      <c r="D636" s="1" t="str">
        <f>RR_SHORT_NAME</f>
        <v>CP</v>
      </c>
      <c r="E636" s="1" t="str">
        <f>RR_NAME</f>
        <v>Canadian Pacific</v>
      </c>
      <c r="F636" s="1" t="s">
        <v>47636</v>
      </c>
      <c r="G636" s="6">
        <f>E2L108C5</f>
        <v>1.202</v>
      </c>
    </row>
    <row r="637" spans="1:7" x14ac:dyDescent="0.3">
      <c r="A637" s="11">
        <f>CURRENT_YEAR</f>
        <v>2022</v>
      </c>
      <c r="B637" s="11">
        <f>RRICC</f>
        <v>137700</v>
      </c>
      <c r="C637" s="7">
        <f>RR_ID</f>
        <v>6</v>
      </c>
      <c r="D637" s="1" t="str">
        <f>RR_SHORT_NAME</f>
        <v>CP</v>
      </c>
      <c r="E637" s="1" t="str">
        <f>RR_NAME</f>
        <v>Canadian Pacific</v>
      </c>
      <c r="F637" s="1" t="s">
        <v>47637</v>
      </c>
      <c r="G637" s="6">
        <f>E2L108C6</f>
        <v>1.1559999999999999</v>
      </c>
    </row>
    <row r="638" spans="1:7" x14ac:dyDescent="0.3">
      <c r="A638" s="11">
        <f>CURRENT_YEAR</f>
        <v>2022</v>
      </c>
      <c r="B638" s="11">
        <f>RRICC</f>
        <v>137700</v>
      </c>
      <c r="C638" s="7">
        <f>RR_ID</f>
        <v>6</v>
      </c>
      <c r="D638" s="1" t="str">
        <f>RR_SHORT_NAME</f>
        <v>CP</v>
      </c>
      <c r="E638" s="1" t="str">
        <f>RR_NAME</f>
        <v>Canadian Pacific</v>
      </c>
      <c r="F638" s="1" t="s">
        <v>47638</v>
      </c>
      <c r="G638" s="6">
        <f>E2L108C7</f>
        <v>1.1830000000000001</v>
      </c>
    </row>
    <row r="639" spans="1:7" x14ac:dyDescent="0.3">
      <c r="A639" s="11">
        <f>CURRENT_YEAR</f>
        <v>2022</v>
      </c>
      <c r="B639" s="11">
        <f>RRICC</f>
        <v>137700</v>
      </c>
      <c r="C639" s="7">
        <f>RR_ID</f>
        <v>6</v>
      </c>
      <c r="D639" s="1" t="str">
        <f>RR_SHORT_NAME</f>
        <v>CP</v>
      </c>
      <c r="E639" s="1" t="str">
        <f>RR_NAME</f>
        <v>Canadian Pacific</v>
      </c>
      <c r="F639" s="1" t="s">
        <v>47639</v>
      </c>
      <c r="G639" s="6">
        <f>E2L108C8</f>
        <v>2</v>
      </c>
    </row>
    <row r="640" spans="1:7" x14ac:dyDescent="0.3">
      <c r="A640" s="11">
        <f>CURRENT_YEAR</f>
        <v>2022</v>
      </c>
      <c r="B640" s="11">
        <f>RRICC</f>
        <v>137700</v>
      </c>
      <c r="C640" s="7">
        <f>RR_ID</f>
        <v>6</v>
      </c>
      <c r="D640" s="1" t="str">
        <f>RR_SHORT_NAME</f>
        <v>CP</v>
      </c>
      <c r="E640" s="1" t="str">
        <f>RR_NAME</f>
        <v>Canadian Pacific</v>
      </c>
      <c r="F640" s="1" t="s">
        <v>47640</v>
      </c>
      <c r="G640" s="6">
        <f>E2L108C9</f>
        <v>1</v>
      </c>
    </row>
    <row r="641" spans="1:7" x14ac:dyDescent="0.3">
      <c r="A641" s="11">
        <f>CURRENT_YEAR</f>
        <v>2022</v>
      </c>
      <c r="B641" s="11">
        <f>RRICC</f>
        <v>137700</v>
      </c>
      <c r="C641" s="7">
        <f>RR_ID</f>
        <v>6</v>
      </c>
      <c r="D641" s="1" t="str">
        <f>RR_SHORT_NAME</f>
        <v>CP</v>
      </c>
      <c r="E641" s="1" t="str">
        <f>RR_NAME</f>
        <v>Canadian Pacific</v>
      </c>
      <c r="F641" s="1" t="s">
        <v>47641</v>
      </c>
      <c r="G641" s="6">
        <f>E2L108C10</f>
        <v>0.5</v>
      </c>
    </row>
    <row r="642" spans="1:7" x14ac:dyDescent="0.3">
      <c r="A642" s="11">
        <f>CURRENT_YEAR</f>
        <v>2022</v>
      </c>
      <c r="B642" s="11">
        <f>RRICC</f>
        <v>137700</v>
      </c>
      <c r="C642" s="7">
        <f>RR_ID</f>
        <v>6</v>
      </c>
      <c r="D642" s="1" t="str">
        <f>RR_SHORT_NAME</f>
        <v>CP</v>
      </c>
      <c r="E642" s="1" t="str">
        <f>RR_NAME</f>
        <v>Canadian Pacific</v>
      </c>
      <c r="F642" s="1" t="s">
        <v>47642</v>
      </c>
      <c r="G642" s="6">
        <f>E2L108C11</f>
        <v>2</v>
      </c>
    </row>
    <row r="643" spans="1:7" x14ac:dyDescent="0.3">
      <c r="A643" s="11">
        <f>CURRENT_YEAR</f>
        <v>2022</v>
      </c>
      <c r="B643" s="11">
        <f>RRICC</f>
        <v>137700</v>
      </c>
      <c r="C643" s="7">
        <f>RR_ID</f>
        <v>6</v>
      </c>
      <c r="D643" s="1" t="str">
        <f>RR_SHORT_NAME</f>
        <v>CP</v>
      </c>
      <c r="E643" s="1" t="str">
        <f>RR_NAME</f>
        <v>Canadian Pacific</v>
      </c>
      <c r="F643" s="1" t="s">
        <v>47643</v>
      </c>
      <c r="G643" s="6">
        <f>E2L108C12</f>
        <v>1.5</v>
      </c>
    </row>
    <row r="644" spans="1:7" x14ac:dyDescent="0.3">
      <c r="A644" s="11">
        <f>CURRENT_YEAR</f>
        <v>2022</v>
      </c>
      <c r="B644" s="11">
        <f>RRICC</f>
        <v>137700</v>
      </c>
      <c r="C644" s="7">
        <f>RR_ID</f>
        <v>6</v>
      </c>
      <c r="D644" s="1" t="str">
        <f>RR_SHORT_NAME</f>
        <v>CP</v>
      </c>
      <c r="E644" s="1" t="str">
        <f>RR_NAME</f>
        <v>Canadian Pacific</v>
      </c>
      <c r="F644" s="1" t="s">
        <v>47644</v>
      </c>
      <c r="G644" s="6">
        <f>E2L108C13</f>
        <v>0.5</v>
      </c>
    </row>
    <row r="645" spans="1:7" x14ac:dyDescent="0.3">
      <c r="A645" s="11">
        <f>CURRENT_YEAR</f>
        <v>2022</v>
      </c>
      <c r="B645" s="11">
        <f>RRICC</f>
        <v>137700</v>
      </c>
      <c r="C645" s="7">
        <f>RR_ID</f>
        <v>6</v>
      </c>
      <c r="D645" s="1" t="str">
        <f>RR_SHORT_NAME</f>
        <v>CP</v>
      </c>
      <c r="E645" s="1" t="str">
        <f>RR_NAME</f>
        <v>Canadian Pacific</v>
      </c>
      <c r="F645" s="1" t="s">
        <v>47645</v>
      </c>
      <c r="G645" s="6">
        <f>E2L108C14</f>
        <v>2</v>
      </c>
    </row>
    <row r="646" spans="1:7" x14ac:dyDescent="0.3">
      <c r="A646" s="11">
        <f>CURRENT_YEAR</f>
        <v>2022</v>
      </c>
      <c r="B646" s="11">
        <f>RRICC</f>
        <v>137700</v>
      </c>
      <c r="C646" s="7">
        <f>RR_ID</f>
        <v>6</v>
      </c>
      <c r="D646" s="1" t="str">
        <f>RR_SHORT_NAME</f>
        <v>CP</v>
      </c>
      <c r="E646" s="1" t="str">
        <f>RR_NAME</f>
        <v>Canadian Pacific</v>
      </c>
      <c r="F646" s="1" t="s">
        <v>47646</v>
      </c>
      <c r="G646" s="6">
        <f>E2L108C15</f>
        <v>4</v>
      </c>
    </row>
    <row r="647" spans="1:7" x14ac:dyDescent="0.3">
      <c r="A647" s="11">
        <f>CURRENT_YEAR</f>
        <v>2022</v>
      </c>
      <c r="B647" s="11">
        <f>RRICC</f>
        <v>137700</v>
      </c>
      <c r="C647" s="7">
        <f>RR_ID</f>
        <v>6</v>
      </c>
      <c r="D647" s="1" t="str">
        <f>RR_SHORT_NAME</f>
        <v>CP</v>
      </c>
      <c r="E647" s="1" t="str">
        <f>RR_NAME</f>
        <v>Canadian Pacific</v>
      </c>
      <c r="F647" s="1" t="s">
        <v>47647</v>
      </c>
      <c r="G647" s="6">
        <f>E2L108C16</f>
        <v>2</v>
      </c>
    </row>
    <row r="648" spans="1:7" x14ac:dyDescent="0.3">
      <c r="A648" s="11">
        <f>CURRENT_YEAR</f>
        <v>2022</v>
      </c>
      <c r="B648" s="11">
        <f>RRICC</f>
        <v>137700</v>
      </c>
      <c r="C648" s="7">
        <f>RR_ID</f>
        <v>6</v>
      </c>
      <c r="D648" s="1" t="str">
        <f>RR_SHORT_NAME</f>
        <v>CP</v>
      </c>
      <c r="E648" s="1" t="str">
        <f>RR_NAME</f>
        <v>Canadian Pacific</v>
      </c>
      <c r="F648" s="1" t="s">
        <v>47648</v>
      </c>
      <c r="G648" s="6">
        <f>E2L108C17</f>
        <v>4</v>
      </c>
    </row>
    <row r="649" spans="1:7" x14ac:dyDescent="0.3">
      <c r="A649" s="11">
        <f>CURRENT_YEAR</f>
        <v>2022</v>
      </c>
      <c r="B649" s="11">
        <f>RRICC</f>
        <v>137700</v>
      </c>
      <c r="C649" s="7">
        <f>RR_ID</f>
        <v>6</v>
      </c>
      <c r="D649" s="1" t="str">
        <f>RR_SHORT_NAME</f>
        <v>CP</v>
      </c>
      <c r="E649" s="1" t="str">
        <f>RR_NAME</f>
        <v>Canadian Pacific</v>
      </c>
      <c r="F649" s="1" t="s">
        <v>47649</v>
      </c>
      <c r="G649" s="6">
        <f>E2L108C18</f>
        <v>2.75</v>
      </c>
    </row>
    <row r="650" spans="1:7" x14ac:dyDescent="0.3">
      <c r="A650" s="11">
        <f>CURRENT_YEAR</f>
        <v>2022</v>
      </c>
      <c r="B650" s="11">
        <f>RRICC</f>
        <v>137700</v>
      </c>
      <c r="C650" s="7">
        <f>RR_ID</f>
        <v>6</v>
      </c>
      <c r="D650" s="1" t="str">
        <f>RR_SHORT_NAME</f>
        <v>CP</v>
      </c>
      <c r="E650" s="1" t="str">
        <f>RR_NAME</f>
        <v>Canadian Pacific</v>
      </c>
      <c r="F650" s="1" t="s">
        <v>47650</v>
      </c>
      <c r="G650" s="6">
        <f>E2L108C19</f>
        <v>6</v>
      </c>
    </row>
    <row r="651" spans="1:7" x14ac:dyDescent="0.3">
      <c r="A651" s="11">
        <f>CURRENT_YEAR</f>
        <v>2022</v>
      </c>
      <c r="B651" s="11">
        <f>RRICC</f>
        <v>137700</v>
      </c>
      <c r="C651" s="7">
        <f>RR_ID</f>
        <v>6</v>
      </c>
      <c r="D651" s="1" t="str">
        <f>RR_SHORT_NAME</f>
        <v>CP</v>
      </c>
      <c r="E651" s="1" t="str">
        <f>RR_NAME</f>
        <v>Canadian Pacific</v>
      </c>
      <c r="F651" s="1" t="s">
        <v>47651</v>
      </c>
      <c r="G651" s="6">
        <f>E2L108C20</f>
        <v>5.25</v>
      </c>
    </row>
    <row r="652" spans="1:7" x14ac:dyDescent="0.3">
      <c r="A652" s="11">
        <f>CURRENT_YEAR</f>
        <v>2022</v>
      </c>
      <c r="B652" s="11">
        <f>RRICC</f>
        <v>137700</v>
      </c>
      <c r="C652" s="7">
        <f>RR_ID</f>
        <v>6</v>
      </c>
      <c r="D652" s="1" t="str">
        <f>RR_SHORT_NAME</f>
        <v>CP</v>
      </c>
      <c r="E652" s="1" t="str">
        <f>RR_NAME</f>
        <v>Canadian Pacific</v>
      </c>
      <c r="F652" s="1" t="s">
        <v>47652</v>
      </c>
      <c r="G652" s="6">
        <f>E2L108C21</f>
        <v>1</v>
      </c>
    </row>
    <row r="653" spans="1:7" x14ac:dyDescent="0.3">
      <c r="A653" s="11">
        <f>CURRENT_YEAR</f>
        <v>2022</v>
      </c>
      <c r="B653" s="11">
        <f>RRICC</f>
        <v>137700</v>
      </c>
      <c r="C653" s="7">
        <f>RR_ID</f>
        <v>6</v>
      </c>
      <c r="D653" s="1" t="str">
        <f>RR_SHORT_NAME</f>
        <v>CP</v>
      </c>
      <c r="E653" s="1" t="str">
        <f>RR_NAME</f>
        <v>Canadian Pacific</v>
      </c>
      <c r="F653" s="1" t="s">
        <v>47653</v>
      </c>
      <c r="G653" s="6">
        <f>E2L108C22</f>
        <v>664.86625299766638</v>
      </c>
    </row>
    <row r="654" spans="1:7" x14ac:dyDescent="0.3">
      <c r="A654" s="11">
        <f>CURRENT_YEAR</f>
        <v>2022</v>
      </c>
      <c r="B654" s="11">
        <f>RRICC</f>
        <v>137700</v>
      </c>
      <c r="C654" s="7">
        <f>RR_ID</f>
        <v>6</v>
      </c>
      <c r="D654" s="1" t="str">
        <f>RR_SHORT_NAME</f>
        <v>CP</v>
      </c>
      <c r="E654" s="1" t="str">
        <f>RR_NAME</f>
        <v>Canadian Pacific</v>
      </c>
      <c r="F654" s="1" t="s">
        <v>47654</v>
      </c>
      <c r="G654" s="6">
        <f>E2L108C23</f>
        <v>200</v>
      </c>
    </row>
    <row r="655" spans="1:7" x14ac:dyDescent="0.3">
      <c r="A655" s="11">
        <f>CURRENT_YEAR</f>
        <v>2022</v>
      </c>
      <c r="B655" s="11">
        <f>RRICC</f>
        <v>137700</v>
      </c>
      <c r="C655" s="7">
        <f>RR_ID</f>
        <v>6</v>
      </c>
      <c r="D655" s="1" t="str">
        <f>RR_SHORT_NAME</f>
        <v>CP</v>
      </c>
      <c r="E655" s="1" t="str">
        <f>RR_NAME</f>
        <v>Canadian Pacific</v>
      </c>
      <c r="F655" s="1" t="s">
        <v>47655</v>
      </c>
      <c r="G655" s="6">
        <f>E2L108C24</f>
        <v>0</v>
      </c>
    </row>
    <row r="656" spans="1:7" x14ac:dyDescent="0.3">
      <c r="A656" s="11">
        <f>CURRENT_YEAR</f>
        <v>2022</v>
      </c>
      <c r="B656" s="11">
        <f>RRICC</f>
        <v>137700</v>
      </c>
      <c r="C656" s="7">
        <f>RR_ID</f>
        <v>6</v>
      </c>
      <c r="D656" s="1" t="str">
        <f>RR_SHORT_NAME</f>
        <v>CP</v>
      </c>
      <c r="E656" s="1" t="str">
        <f>RR_NAME</f>
        <v>Canadian Pacific</v>
      </c>
      <c r="F656" s="1" t="s">
        <v>47656</v>
      </c>
      <c r="G656" s="6">
        <f>E2L108C25</f>
        <v>0</v>
      </c>
    </row>
    <row r="657" spans="1:7" x14ac:dyDescent="0.3">
      <c r="A657" s="11">
        <f>CURRENT_YEAR</f>
        <v>2022</v>
      </c>
      <c r="B657" s="11">
        <f>RRICC</f>
        <v>137700</v>
      </c>
      <c r="C657" s="7">
        <f>RR_ID</f>
        <v>6</v>
      </c>
      <c r="D657" s="1" t="str">
        <f>RR_SHORT_NAME</f>
        <v>CP</v>
      </c>
      <c r="E657" s="1" t="str">
        <f>RR_NAME</f>
        <v>Canadian Pacific</v>
      </c>
      <c r="F657" s="1" t="s">
        <v>47657</v>
      </c>
      <c r="G657" s="6">
        <f>E2L108C26</f>
        <v>0</v>
      </c>
    </row>
    <row r="658" spans="1:7" x14ac:dyDescent="0.3">
      <c r="A658" s="11">
        <f>CURRENT_YEAR</f>
        <v>2022</v>
      </c>
      <c r="B658" s="11">
        <f>RRICC</f>
        <v>137700</v>
      </c>
      <c r="C658" s="7">
        <f>RR_ID</f>
        <v>6</v>
      </c>
      <c r="D658" s="1" t="str">
        <f>RR_SHORT_NAME</f>
        <v>CP</v>
      </c>
      <c r="E658" s="1" t="str">
        <f>RR_NAME</f>
        <v>Canadian Pacific</v>
      </c>
      <c r="F658" s="1" t="s">
        <v>47658</v>
      </c>
      <c r="G658" s="6">
        <f>E2L108C27</f>
        <v>0</v>
      </c>
    </row>
    <row r="659" spans="1:7" x14ac:dyDescent="0.3">
      <c r="A659" s="11">
        <f>CURRENT_YEAR</f>
        <v>2022</v>
      </c>
      <c r="B659" s="11">
        <f>RRICC</f>
        <v>137700</v>
      </c>
      <c r="C659" s="7">
        <f>RR_ID</f>
        <v>6</v>
      </c>
      <c r="D659" s="1" t="str">
        <f>RR_SHORT_NAME</f>
        <v>CP</v>
      </c>
      <c r="E659" s="1" t="str">
        <f>RR_NAME</f>
        <v>Canadian Pacific</v>
      </c>
      <c r="F659" s="1" t="s">
        <v>47659</v>
      </c>
      <c r="G659" s="6">
        <f>E2L108C28</f>
        <v>0</v>
      </c>
    </row>
    <row r="660" spans="1:7" x14ac:dyDescent="0.3">
      <c r="A660" s="11">
        <f>CURRENT_YEAR</f>
        <v>2022</v>
      </c>
      <c r="B660" s="11">
        <f>RRICC</f>
        <v>137700</v>
      </c>
      <c r="C660" s="7">
        <f>RR_ID</f>
        <v>6</v>
      </c>
      <c r="D660" s="1" t="str">
        <f>RR_SHORT_NAME</f>
        <v>CP</v>
      </c>
      <c r="E660" s="1" t="str">
        <f>RR_NAME</f>
        <v>Canadian Pacific</v>
      </c>
      <c r="F660" s="1" t="s">
        <v>47660</v>
      </c>
      <c r="G660" s="6">
        <f>E2L108C29</f>
        <v>0.77535068982651734</v>
      </c>
    </row>
    <row r="661" spans="1:7" x14ac:dyDescent="0.3">
      <c r="A661" s="11">
        <f>CURRENT_YEAR</f>
        <v>2022</v>
      </c>
      <c r="B661" s="11">
        <f>RRICC</f>
        <v>137700</v>
      </c>
      <c r="C661" s="7">
        <f>RR_ID</f>
        <v>6</v>
      </c>
      <c r="D661" s="1" t="str">
        <f>RR_SHORT_NAME</f>
        <v>CP</v>
      </c>
      <c r="E661" s="1" t="str">
        <f>RR_NAME</f>
        <v>Canadian Pacific</v>
      </c>
      <c r="F661" s="1" t="s">
        <v>47661</v>
      </c>
      <c r="G661" s="6">
        <f>E2L109C1</f>
        <v>49.3</v>
      </c>
    </row>
    <row r="662" spans="1:7" x14ac:dyDescent="0.3">
      <c r="A662" s="11">
        <f>CURRENT_YEAR</f>
        <v>2022</v>
      </c>
      <c r="B662" s="11">
        <f>RRICC</f>
        <v>137700</v>
      </c>
      <c r="C662" s="7">
        <f>RR_ID</f>
        <v>6</v>
      </c>
      <c r="D662" s="1" t="str">
        <f>RR_SHORT_NAME</f>
        <v>CP</v>
      </c>
      <c r="E662" s="1" t="str">
        <f>RR_NAME</f>
        <v>Canadian Pacific</v>
      </c>
      <c r="F662" s="1" t="s">
        <v>47662</v>
      </c>
      <c r="G662" s="6">
        <f>E2L109C2</f>
        <v>1.75</v>
      </c>
    </row>
    <row r="663" spans="1:7" x14ac:dyDescent="0.3">
      <c r="A663" s="11">
        <f>CURRENT_YEAR</f>
        <v>2022</v>
      </c>
      <c r="B663" s="11">
        <f>RRICC</f>
        <v>137700</v>
      </c>
      <c r="C663" s="7">
        <f>RR_ID</f>
        <v>6</v>
      </c>
      <c r="D663" s="1" t="str">
        <f>RR_SHORT_NAME</f>
        <v>CP</v>
      </c>
      <c r="E663" s="1" t="str">
        <f>RR_NAME</f>
        <v>Canadian Pacific</v>
      </c>
      <c r="F663" s="1" t="s">
        <v>47663</v>
      </c>
      <c r="G663" s="6">
        <f>E2L109C3</f>
        <v>1.9885635864592863</v>
      </c>
    </row>
    <row r="664" spans="1:7" x14ac:dyDescent="0.3">
      <c r="A664" s="11">
        <f>CURRENT_YEAR</f>
        <v>2022</v>
      </c>
      <c r="B664" s="11">
        <f>RRICC</f>
        <v>137700</v>
      </c>
      <c r="C664" s="7">
        <f>RR_ID</f>
        <v>6</v>
      </c>
      <c r="D664" s="1" t="str">
        <f>RR_SHORT_NAME</f>
        <v>CP</v>
      </c>
      <c r="E664" s="1" t="str">
        <f>RR_NAME</f>
        <v>Canadian Pacific</v>
      </c>
      <c r="F664" s="1" t="s">
        <v>47664</v>
      </c>
      <c r="G664" s="6">
        <f>E2L109C4</f>
        <v>1.9872611464968153</v>
      </c>
    </row>
    <row r="665" spans="1:7" x14ac:dyDescent="0.3">
      <c r="A665" s="11">
        <f>CURRENT_YEAR</f>
        <v>2022</v>
      </c>
      <c r="B665" s="11">
        <f>RRICC</f>
        <v>137700</v>
      </c>
      <c r="C665" s="7">
        <f>RR_ID</f>
        <v>6</v>
      </c>
      <c r="D665" s="1" t="str">
        <f>RR_SHORT_NAME</f>
        <v>CP</v>
      </c>
      <c r="E665" s="1" t="str">
        <f>RR_NAME</f>
        <v>Canadian Pacific</v>
      </c>
      <c r="F665" s="1" t="s">
        <v>47665</v>
      </c>
      <c r="G665" s="6">
        <f>E2L109C5</f>
        <v>1.079</v>
      </c>
    </row>
    <row r="666" spans="1:7" x14ac:dyDescent="0.3">
      <c r="A666" s="11">
        <f>CURRENT_YEAR</f>
        <v>2022</v>
      </c>
      <c r="B666" s="11">
        <f>RRICC</f>
        <v>137700</v>
      </c>
      <c r="C666" s="7">
        <f>RR_ID</f>
        <v>6</v>
      </c>
      <c r="D666" s="1" t="str">
        <f>RR_SHORT_NAME</f>
        <v>CP</v>
      </c>
      <c r="E666" s="1" t="str">
        <f>RR_NAME</f>
        <v>Canadian Pacific</v>
      </c>
      <c r="F666" s="1" t="s">
        <v>47666</v>
      </c>
      <c r="G666" s="6">
        <f>E2L109C6</f>
        <v>1.0780000000000001</v>
      </c>
    </row>
    <row r="667" spans="1:7" x14ac:dyDescent="0.3">
      <c r="A667" s="11">
        <f>CURRENT_YEAR</f>
        <v>2022</v>
      </c>
      <c r="B667" s="11">
        <f>RRICC</f>
        <v>137700</v>
      </c>
      <c r="C667" s="7">
        <f>RR_ID</f>
        <v>6</v>
      </c>
      <c r="D667" s="1" t="str">
        <f>RR_SHORT_NAME</f>
        <v>CP</v>
      </c>
      <c r="E667" s="1" t="str">
        <f>RR_NAME</f>
        <v>Canadian Pacific</v>
      </c>
      <c r="F667" s="1" t="s">
        <v>47667</v>
      </c>
      <c r="G667" s="6">
        <f>E2L109C7</f>
        <v>1.0780000000000001</v>
      </c>
    </row>
    <row r="668" spans="1:7" x14ac:dyDescent="0.3">
      <c r="A668" s="11">
        <f>CURRENT_YEAR</f>
        <v>2022</v>
      </c>
      <c r="B668" s="11">
        <f>RRICC</f>
        <v>137700</v>
      </c>
      <c r="C668" s="7">
        <f>RR_ID</f>
        <v>6</v>
      </c>
      <c r="D668" s="1" t="str">
        <f>RR_SHORT_NAME</f>
        <v>CP</v>
      </c>
      <c r="E668" s="1" t="str">
        <f>RR_NAME</f>
        <v>Canadian Pacific</v>
      </c>
      <c r="F668" s="1" t="s">
        <v>47668</v>
      </c>
      <c r="G668" s="6">
        <f>E2L109C8</f>
        <v>2</v>
      </c>
    </row>
    <row r="669" spans="1:7" x14ac:dyDescent="0.3">
      <c r="A669" s="11">
        <f>CURRENT_YEAR</f>
        <v>2022</v>
      </c>
      <c r="B669" s="11">
        <f>RRICC</f>
        <v>137700</v>
      </c>
      <c r="C669" s="7">
        <f>RR_ID</f>
        <v>6</v>
      </c>
      <c r="D669" s="1" t="str">
        <f>RR_SHORT_NAME</f>
        <v>CP</v>
      </c>
      <c r="E669" s="1" t="str">
        <f>RR_NAME</f>
        <v>Canadian Pacific</v>
      </c>
      <c r="F669" s="1" t="s">
        <v>47669</v>
      </c>
      <c r="G669" s="6">
        <f>E2L109C9</f>
        <v>1</v>
      </c>
    </row>
    <row r="670" spans="1:7" x14ac:dyDescent="0.3">
      <c r="A670" s="11">
        <f>CURRENT_YEAR</f>
        <v>2022</v>
      </c>
      <c r="B670" s="11">
        <f>RRICC</f>
        <v>137700</v>
      </c>
      <c r="C670" s="7">
        <f>RR_ID</f>
        <v>6</v>
      </c>
      <c r="D670" s="1" t="str">
        <f>RR_SHORT_NAME</f>
        <v>CP</v>
      </c>
      <c r="E670" s="1" t="str">
        <f>RR_NAME</f>
        <v>Canadian Pacific</v>
      </c>
      <c r="F670" s="1" t="s">
        <v>47670</v>
      </c>
      <c r="G670" s="6">
        <f>E2L109C10</f>
        <v>0.5</v>
      </c>
    </row>
    <row r="671" spans="1:7" x14ac:dyDescent="0.3">
      <c r="A671" s="11">
        <f>CURRENT_YEAR</f>
        <v>2022</v>
      </c>
      <c r="B671" s="11">
        <f>RRICC</f>
        <v>137700</v>
      </c>
      <c r="C671" s="7">
        <f>RR_ID</f>
        <v>6</v>
      </c>
      <c r="D671" s="1" t="str">
        <f>RR_SHORT_NAME</f>
        <v>CP</v>
      </c>
      <c r="E671" s="1" t="str">
        <f>RR_NAME</f>
        <v>Canadian Pacific</v>
      </c>
      <c r="F671" s="1" t="s">
        <v>47671</v>
      </c>
      <c r="G671" s="6">
        <f>E2L109C11</f>
        <v>2</v>
      </c>
    </row>
    <row r="672" spans="1:7" x14ac:dyDescent="0.3">
      <c r="A672" s="11">
        <f>CURRENT_YEAR</f>
        <v>2022</v>
      </c>
      <c r="B672" s="11">
        <f>RRICC</f>
        <v>137700</v>
      </c>
      <c r="C672" s="7">
        <f>RR_ID</f>
        <v>6</v>
      </c>
      <c r="D672" s="1" t="str">
        <f>RR_SHORT_NAME</f>
        <v>CP</v>
      </c>
      <c r="E672" s="1" t="str">
        <f>RR_NAME</f>
        <v>Canadian Pacific</v>
      </c>
      <c r="F672" s="1" t="s">
        <v>47672</v>
      </c>
      <c r="G672" s="6">
        <f>E2L109C12</f>
        <v>1.5</v>
      </c>
    </row>
    <row r="673" spans="1:7" x14ac:dyDescent="0.3">
      <c r="A673" s="11">
        <f>CURRENT_YEAR</f>
        <v>2022</v>
      </c>
      <c r="B673" s="11">
        <f>RRICC</f>
        <v>137700</v>
      </c>
      <c r="C673" s="7">
        <f>RR_ID</f>
        <v>6</v>
      </c>
      <c r="D673" s="1" t="str">
        <f>RR_SHORT_NAME</f>
        <v>CP</v>
      </c>
      <c r="E673" s="1" t="str">
        <f>RR_NAME</f>
        <v>Canadian Pacific</v>
      </c>
      <c r="F673" s="1" t="s">
        <v>47673</v>
      </c>
      <c r="G673" s="6">
        <f>E2L109C13</f>
        <v>0.5</v>
      </c>
    </row>
    <row r="674" spans="1:7" x14ac:dyDescent="0.3">
      <c r="A674" s="11">
        <f>CURRENT_YEAR</f>
        <v>2022</v>
      </c>
      <c r="B674" s="11">
        <f>RRICC</f>
        <v>137700</v>
      </c>
      <c r="C674" s="7">
        <f>RR_ID</f>
        <v>6</v>
      </c>
      <c r="D674" s="1" t="str">
        <f>RR_SHORT_NAME</f>
        <v>CP</v>
      </c>
      <c r="E674" s="1" t="str">
        <f>RR_NAME</f>
        <v>Canadian Pacific</v>
      </c>
      <c r="F674" s="1" t="s">
        <v>47674</v>
      </c>
      <c r="G674" s="6">
        <f>E2L109C14</f>
        <v>2</v>
      </c>
    </row>
    <row r="675" spans="1:7" x14ac:dyDescent="0.3">
      <c r="A675" s="11">
        <f>CURRENT_YEAR</f>
        <v>2022</v>
      </c>
      <c r="B675" s="11">
        <f>RRICC</f>
        <v>137700</v>
      </c>
      <c r="C675" s="7">
        <f>RR_ID</f>
        <v>6</v>
      </c>
      <c r="D675" s="1" t="str">
        <f>RR_SHORT_NAME</f>
        <v>CP</v>
      </c>
      <c r="E675" s="1" t="str">
        <f>RR_NAME</f>
        <v>Canadian Pacific</v>
      </c>
      <c r="F675" s="1" t="s">
        <v>47675</v>
      </c>
      <c r="G675" s="6">
        <f>E2L109C15</f>
        <v>4</v>
      </c>
    </row>
    <row r="676" spans="1:7" x14ac:dyDescent="0.3">
      <c r="A676" s="11">
        <f>CURRENT_YEAR</f>
        <v>2022</v>
      </c>
      <c r="B676" s="11">
        <f>RRICC</f>
        <v>137700</v>
      </c>
      <c r="C676" s="7">
        <f>RR_ID</f>
        <v>6</v>
      </c>
      <c r="D676" s="1" t="str">
        <f>RR_SHORT_NAME</f>
        <v>CP</v>
      </c>
      <c r="E676" s="1" t="str">
        <f>RR_NAME</f>
        <v>Canadian Pacific</v>
      </c>
      <c r="F676" s="1" t="s">
        <v>47676</v>
      </c>
      <c r="G676" s="6">
        <f>E2L109C16</f>
        <v>2</v>
      </c>
    </row>
    <row r="677" spans="1:7" x14ac:dyDescent="0.3">
      <c r="A677" s="11">
        <f>CURRENT_YEAR</f>
        <v>2022</v>
      </c>
      <c r="B677" s="11">
        <f>RRICC</f>
        <v>137700</v>
      </c>
      <c r="C677" s="7">
        <f>RR_ID</f>
        <v>6</v>
      </c>
      <c r="D677" s="1" t="str">
        <f>RR_SHORT_NAME</f>
        <v>CP</v>
      </c>
      <c r="E677" s="1" t="str">
        <f>RR_NAME</f>
        <v>Canadian Pacific</v>
      </c>
      <c r="F677" s="1" t="s">
        <v>47677</v>
      </c>
      <c r="G677" s="6">
        <f>E2L109C17</f>
        <v>4</v>
      </c>
    </row>
    <row r="678" spans="1:7" x14ac:dyDescent="0.3">
      <c r="A678" s="11">
        <f>CURRENT_YEAR</f>
        <v>2022</v>
      </c>
      <c r="B678" s="11">
        <f>RRICC</f>
        <v>137700</v>
      </c>
      <c r="C678" s="7">
        <f>RR_ID</f>
        <v>6</v>
      </c>
      <c r="D678" s="1" t="str">
        <f>RR_SHORT_NAME</f>
        <v>CP</v>
      </c>
      <c r="E678" s="1" t="str">
        <f>RR_NAME</f>
        <v>Canadian Pacific</v>
      </c>
      <c r="F678" s="1" t="s">
        <v>47678</v>
      </c>
      <c r="G678" s="6">
        <f>E2L109C18</f>
        <v>2.75</v>
      </c>
    </row>
    <row r="679" spans="1:7" x14ac:dyDescent="0.3">
      <c r="A679" s="11">
        <f>CURRENT_YEAR</f>
        <v>2022</v>
      </c>
      <c r="B679" s="11">
        <f>RRICC</f>
        <v>137700</v>
      </c>
      <c r="C679" s="7">
        <f>RR_ID</f>
        <v>6</v>
      </c>
      <c r="D679" s="1" t="str">
        <f>RR_SHORT_NAME</f>
        <v>CP</v>
      </c>
      <c r="E679" s="1" t="str">
        <f>RR_NAME</f>
        <v>Canadian Pacific</v>
      </c>
      <c r="F679" s="1" t="s">
        <v>47679</v>
      </c>
      <c r="G679" s="6">
        <f>E2L109C19</f>
        <v>6</v>
      </c>
    </row>
    <row r="680" spans="1:7" x14ac:dyDescent="0.3">
      <c r="A680" s="11">
        <f>CURRENT_YEAR</f>
        <v>2022</v>
      </c>
      <c r="B680" s="11">
        <f>RRICC</f>
        <v>137700</v>
      </c>
      <c r="C680" s="7">
        <f>RR_ID</f>
        <v>6</v>
      </c>
      <c r="D680" s="1" t="str">
        <f>RR_SHORT_NAME</f>
        <v>CP</v>
      </c>
      <c r="E680" s="1" t="str">
        <f>RR_NAME</f>
        <v>Canadian Pacific</v>
      </c>
      <c r="F680" s="1" t="s">
        <v>47680</v>
      </c>
      <c r="G680" s="6">
        <f>E2L109C20</f>
        <v>5.25</v>
      </c>
    </row>
    <row r="681" spans="1:7" x14ac:dyDescent="0.3">
      <c r="A681" s="11">
        <f>CURRENT_YEAR</f>
        <v>2022</v>
      </c>
      <c r="B681" s="11">
        <f>RRICC</f>
        <v>137700</v>
      </c>
      <c r="C681" s="7">
        <f>RR_ID</f>
        <v>6</v>
      </c>
      <c r="D681" s="1" t="str">
        <f>RR_SHORT_NAME</f>
        <v>CP</v>
      </c>
      <c r="E681" s="1" t="str">
        <f>RR_NAME</f>
        <v>Canadian Pacific</v>
      </c>
      <c r="F681" s="1" t="s">
        <v>47681</v>
      </c>
      <c r="G681" s="6">
        <f>E2L109C21</f>
        <v>1</v>
      </c>
    </row>
    <row r="682" spans="1:7" x14ac:dyDescent="0.3">
      <c r="A682" s="11">
        <f>CURRENT_YEAR</f>
        <v>2022</v>
      </c>
      <c r="B682" s="11">
        <f>RRICC</f>
        <v>137700</v>
      </c>
      <c r="C682" s="7">
        <f>RR_ID</f>
        <v>6</v>
      </c>
      <c r="D682" s="1" t="str">
        <f>RR_SHORT_NAME</f>
        <v>CP</v>
      </c>
      <c r="E682" s="1" t="str">
        <f>RR_NAME</f>
        <v>Canadian Pacific</v>
      </c>
      <c r="F682" s="1" t="s">
        <v>47682</v>
      </c>
      <c r="G682" s="6">
        <f>E2L109C22</f>
        <v>664.86625299766638</v>
      </c>
    </row>
    <row r="683" spans="1:7" x14ac:dyDescent="0.3">
      <c r="A683" s="11">
        <f>CURRENT_YEAR</f>
        <v>2022</v>
      </c>
      <c r="B683" s="11">
        <f>RRICC</f>
        <v>137700</v>
      </c>
      <c r="C683" s="7">
        <f>RR_ID</f>
        <v>6</v>
      </c>
      <c r="D683" s="1" t="str">
        <f>RR_SHORT_NAME</f>
        <v>CP</v>
      </c>
      <c r="E683" s="1" t="str">
        <f>RR_NAME</f>
        <v>Canadian Pacific</v>
      </c>
      <c r="F683" s="1" t="s">
        <v>47683</v>
      </c>
      <c r="G683" s="6">
        <f>E2L109C23</f>
        <v>200</v>
      </c>
    </row>
    <row r="684" spans="1:7" x14ac:dyDescent="0.3">
      <c r="A684" s="11">
        <f>CURRENT_YEAR</f>
        <v>2022</v>
      </c>
      <c r="B684" s="11">
        <f>RRICC</f>
        <v>137700</v>
      </c>
      <c r="C684" s="7">
        <f>RR_ID</f>
        <v>6</v>
      </c>
      <c r="D684" s="1" t="str">
        <f>RR_SHORT_NAME</f>
        <v>CP</v>
      </c>
      <c r="E684" s="1" t="str">
        <f>RR_NAME</f>
        <v>Canadian Pacific</v>
      </c>
      <c r="F684" s="1" t="s">
        <v>47684</v>
      </c>
      <c r="G684" s="6">
        <f>E2L109C24</f>
        <v>98.012813202686644</v>
      </c>
    </row>
    <row r="685" spans="1:7" x14ac:dyDescent="0.3">
      <c r="A685" s="11">
        <f>CURRENT_YEAR</f>
        <v>2022</v>
      </c>
      <c r="B685" s="11">
        <f>RRICC</f>
        <v>137700</v>
      </c>
      <c r="C685" s="7">
        <f>RR_ID</f>
        <v>6</v>
      </c>
      <c r="D685" s="1" t="str">
        <f>RR_SHORT_NAME</f>
        <v>CP</v>
      </c>
      <c r="E685" s="1" t="str">
        <f>RR_NAME</f>
        <v>Canadian Pacific</v>
      </c>
      <c r="F685" s="1" t="s">
        <v>47685</v>
      </c>
      <c r="G685" s="6">
        <f>E2L109C25</f>
        <v>3.1014027593060702</v>
      </c>
    </row>
    <row r="686" spans="1:7" x14ac:dyDescent="0.3">
      <c r="A686" s="11">
        <f>CURRENT_YEAR</f>
        <v>2022</v>
      </c>
      <c r="B686" s="11">
        <f>RRICC</f>
        <v>137700</v>
      </c>
      <c r="C686" s="7">
        <f>RR_ID</f>
        <v>6</v>
      </c>
      <c r="D686" s="1" t="str">
        <f>RR_SHORT_NAME</f>
        <v>CP</v>
      </c>
      <c r="E686" s="1" t="str">
        <f>RR_NAME</f>
        <v>Canadian Pacific</v>
      </c>
      <c r="F686" s="1" t="s">
        <v>47686</v>
      </c>
      <c r="G686" s="6">
        <f>E2L109C26</f>
        <v>1.7057715176183383</v>
      </c>
    </row>
    <row r="687" spans="1:7" x14ac:dyDescent="0.3">
      <c r="A687" s="11">
        <f>CURRENT_YEAR</f>
        <v>2022</v>
      </c>
      <c r="B687" s="11">
        <f>RRICC</f>
        <v>137700</v>
      </c>
      <c r="C687" s="7">
        <f>RR_ID</f>
        <v>6</v>
      </c>
      <c r="D687" s="1" t="str">
        <f>RR_SHORT_NAME</f>
        <v>CP</v>
      </c>
      <c r="E687" s="1" t="str">
        <f>RR_NAME</f>
        <v>Canadian Pacific</v>
      </c>
      <c r="F687" s="1" t="s">
        <v>47687</v>
      </c>
      <c r="G687" s="6">
        <f>E2L109C27</f>
        <v>4.6521041389591042</v>
      </c>
    </row>
    <row r="688" spans="1:7" x14ac:dyDescent="0.3">
      <c r="A688" s="11">
        <f>CURRENT_YEAR</f>
        <v>2022</v>
      </c>
      <c r="B688" s="11">
        <f>RRICC</f>
        <v>137700</v>
      </c>
      <c r="C688" s="7">
        <f>RR_ID</f>
        <v>6</v>
      </c>
      <c r="D688" s="1" t="str">
        <f>RR_SHORT_NAME</f>
        <v>CP</v>
      </c>
      <c r="E688" s="1" t="str">
        <f>RR_NAME</f>
        <v>Canadian Pacific</v>
      </c>
      <c r="F688" s="1" t="s">
        <v>47688</v>
      </c>
      <c r="G688" s="6">
        <f>E2L109C28</f>
        <v>3.7216833111672831</v>
      </c>
    </row>
    <row r="689" spans="1:7" x14ac:dyDescent="0.3">
      <c r="A689" s="11">
        <f>CURRENT_YEAR</f>
        <v>2022</v>
      </c>
      <c r="B689" s="11">
        <f>RRICC</f>
        <v>137700</v>
      </c>
      <c r="C689" s="7">
        <f>RR_ID</f>
        <v>6</v>
      </c>
      <c r="D689" s="1" t="str">
        <f>RR_SHORT_NAME</f>
        <v>CP</v>
      </c>
      <c r="E689" s="1" t="str">
        <f>RR_NAME</f>
        <v>Canadian Pacific</v>
      </c>
      <c r="F689" s="1" t="s">
        <v>47689</v>
      </c>
      <c r="G689" s="6">
        <f>E2L109C29</f>
        <v>0.77535068982651734</v>
      </c>
    </row>
    <row r="690" spans="1:7" x14ac:dyDescent="0.3">
      <c r="A690" s="11">
        <f>CURRENT_YEAR</f>
        <v>2022</v>
      </c>
      <c r="B690" s="11">
        <f>RRICC</f>
        <v>137700</v>
      </c>
      <c r="C690" s="7">
        <f>RR_ID</f>
        <v>6</v>
      </c>
      <c r="D690" s="1" t="str">
        <f>RR_SHORT_NAME</f>
        <v>CP</v>
      </c>
      <c r="E690" s="1" t="str">
        <f>RR_NAME</f>
        <v>Canadian Pacific</v>
      </c>
      <c r="F690" s="1" t="s">
        <v>47690</v>
      </c>
      <c r="G690" s="6">
        <f>E2L110C1</f>
        <v>45.3</v>
      </c>
    </row>
    <row r="691" spans="1:7" x14ac:dyDescent="0.3">
      <c r="A691" s="11">
        <f>CURRENT_YEAR</f>
        <v>2022</v>
      </c>
      <c r="B691" s="11">
        <f>RRICC</f>
        <v>137700</v>
      </c>
      <c r="C691" s="7">
        <f>RR_ID</f>
        <v>6</v>
      </c>
      <c r="D691" s="1" t="str">
        <f>RR_SHORT_NAME</f>
        <v>CP</v>
      </c>
      <c r="E691" s="1" t="str">
        <f>RR_NAME</f>
        <v>Canadian Pacific</v>
      </c>
      <c r="F691" s="1" t="s">
        <v>47691</v>
      </c>
      <c r="G691" s="6">
        <f>E2L110C2</f>
        <v>0</v>
      </c>
    </row>
    <row r="692" spans="1:7" x14ac:dyDescent="0.3">
      <c r="A692" s="11">
        <f>CURRENT_YEAR</f>
        <v>2022</v>
      </c>
      <c r="B692" s="11">
        <f>RRICC</f>
        <v>137700</v>
      </c>
      <c r="C692" s="7">
        <f>RR_ID</f>
        <v>6</v>
      </c>
      <c r="D692" s="1" t="str">
        <f>RR_SHORT_NAME</f>
        <v>CP</v>
      </c>
      <c r="E692" s="1" t="str">
        <f>RR_NAME</f>
        <v>Canadian Pacific</v>
      </c>
      <c r="F692" s="1" t="s">
        <v>47692</v>
      </c>
      <c r="G692" s="6">
        <f>E2L110C3</f>
        <v>2</v>
      </c>
    </row>
    <row r="693" spans="1:7" x14ac:dyDescent="0.3">
      <c r="A693" s="11">
        <f>CURRENT_YEAR</f>
        <v>2022</v>
      </c>
      <c r="B693" s="11">
        <f>RRICC</f>
        <v>137700</v>
      </c>
      <c r="C693" s="7">
        <f>RR_ID</f>
        <v>6</v>
      </c>
      <c r="D693" s="1" t="str">
        <f>RR_SHORT_NAME</f>
        <v>CP</v>
      </c>
      <c r="E693" s="1" t="str">
        <f>RR_NAME</f>
        <v>Canadian Pacific</v>
      </c>
      <c r="F693" s="1" t="s">
        <v>47693</v>
      </c>
      <c r="G693" s="6">
        <f>E2L110C4</f>
        <v>2</v>
      </c>
    </row>
    <row r="694" spans="1:7" x14ac:dyDescent="0.3">
      <c r="A694" s="11">
        <f>CURRENT_YEAR</f>
        <v>2022</v>
      </c>
      <c r="B694" s="11">
        <f>RRICC</f>
        <v>137700</v>
      </c>
      <c r="C694" s="7">
        <f>RR_ID</f>
        <v>6</v>
      </c>
      <c r="D694" s="1" t="str">
        <f>RR_SHORT_NAME</f>
        <v>CP</v>
      </c>
      <c r="E694" s="1" t="str">
        <f>RR_NAME</f>
        <v>Canadian Pacific</v>
      </c>
      <c r="F694" s="1" t="s">
        <v>47694</v>
      </c>
      <c r="G694" s="6">
        <f>E2L110C5</f>
        <v>1.1180000000000001</v>
      </c>
    </row>
    <row r="695" spans="1:7" x14ac:dyDescent="0.3">
      <c r="A695" s="11">
        <f>CURRENT_YEAR</f>
        <v>2022</v>
      </c>
      <c r="B695" s="11">
        <f>RRICC</f>
        <v>137700</v>
      </c>
      <c r="C695" s="7">
        <f>RR_ID</f>
        <v>6</v>
      </c>
      <c r="D695" s="1" t="str">
        <f>RR_SHORT_NAME</f>
        <v>CP</v>
      </c>
      <c r="E695" s="1" t="str">
        <f>RR_NAME</f>
        <v>Canadian Pacific</v>
      </c>
      <c r="F695" s="1" t="s">
        <v>47695</v>
      </c>
      <c r="G695" s="6">
        <f>E2L110C6</f>
        <v>1.159</v>
      </c>
    </row>
    <row r="696" spans="1:7" x14ac:dyDescent="0.3">
      <c r="A696" s="11">
        <f>CURRENT_YEAR</f>
        <v>2022</v>
      </c>
      <c r="B696" s="11">
        <f>RRICC</f>
        <v>137700</v>
      </c>
      <c r="C696" s="7">
        <f>RR_ID</f>
        <v>6</v>
      </c>
      <c r="D696" s="1" t="str">
        <f>RR_SHORT_NAME</f>
        <v>CP</v>
      </c>
      <c r="E696" s="1" t="str">
        <f>RR_NAME</f>
        <v>Canadian Pacific</v>
      </c>
      <c r="F696" s="1" t="s">
        <v>47696</v>
      </c>
      <c r="G696" s="6">
        <f>E2L110C7</f>
        <v>1.153</v>
      </c>
    </row>
    <row r="697" spans="1:7" x14ac:dyDescent="0.3">
      <c r="A697" s="11">
        <f>CURRENT_YEAR</f>
        <v>2022</v>
      </c>
      <c r="B697" s="11">
        <f>RRICC</f>
        <v>137700</v>
      </c>
      <c r="C697" s="7">
        <f>RR_ID</f>
        <v>6</v>
      </c>
      <c r="D697" s="1" t="str">
        <f>RR_SHORT_NAME</f>
        <v>CP</v>
      </c>
      <c r="E697" s="1" t="str">
        <f>RR_NAME</f>
        <v>Canadian Pacific</v>
      </c>
      <c r="F697" s="1" t="s">
        <v>47697</v>
      </c>
      <c r="G697" s="6">
        <f>E2L110C8</f>
        <v>2</v>
      </c>
    </row>
    <row r="698" spans="1:7" x14ac:dyDescent="0.3">
      <c r="A698" s="11">
        <f>CURRENT_YEAR</f>
        <v>2022</v>
      </c>
      <c r="B698" s="11">
        <f>RRICC</f>
        <v>137700</v>
      </c>
      <c r="C698" s="7">
        <f>RR_ID</f>
        <v>6</v>
      </c>
      <c r="D698" s="1" t="str">
        <f>RR_SHORT_NAME</f>
        <v>CP</v>
      </c>
      <c r="E698" s="1" t="str">
        <f>RR_NAME</f>
        <v>Canadian Pacific</v>
      </c>
      <c r="F698" s="1" t="s">
        <v>47698</v>
      </c>
      <c r="G698" s="6">
        <f>E2L110C9</f>
        <v>1</v>
      </c>
    </row>
    <row r="699" spans="1:7" x14ac:dyDescent="0.3">
      <c r="A699" s="11">
        <f>CURRENT_YEAR</f>
        <v>2022</v>
      </c>
      <c r="B699" s="11">
        <f>RRICC</f>
        <v>137700</v>
      </c>
      <c r="C699" s="7">
        <f>RR_ID</f>
        <v>6</v>
      </c>
      <c r="D699" s="1" t="str">
        <f>RR_SHORT_NAME</f>
        <v>CP</v>
      </c>
      <c r="E699" s="1" t="str">
        <f>RR_NAME</f>
        <v>Canadian Pacific</v>
      </c>
      <c r="F699" s="1" t="s">
        <v>47699</v>
      </c>
      <c r="G699" s="6">
        <f>E2L110C10</f>
        <v>0.5</v>
      </c>
    </row>
    <row r="700" spans="1:7" x14ac:dyDescent="0.3">
      <c r="A700" s="11">
        <f>CURRENT_YEAR</f>
        <v>2022</v>
      </c>
      <c r="B700" s="11">
        <f>RRICC</f>
        <v>137700</v>
      </c>
      <c r="C700" s="7">
        <f>RR_ID</f>
        <v>6</v>
      </c>
      <c r="D700" s="1" t="str">
        <f>RR_SHORT_NAME</f>
        <v>CP</v>
      </c>
      <c r="E700" s="1" t="str">
        <f>RR_NAME</f>
        <v>Canadian Pacific</v>
      </c>
      <c r="F700" s="1" t="s">
        <v>47700</v>
      </c>
      <c r="G700" s="6">
        <f>E2L110C11</f>
        <v>2</v>
      </c>
    </row>
    <row r="701" spans="1:7" x14ac:dyDescent="0.3">
      <c r="A701" s="11">
        <f>CURRENT_YEAR</f>
        <v>2022</v>
      </c>
      <c r="B701" s="11">
        <f>RRICC</f>
        <v>137700</v>
      </c>
      <c r="C701" s="7">
        <f>RR_ID</f>
        <v>6</v>
      </c>
      <c r="D701" s="1" t="str">
        <f>RR_SHORT_NAME</f>
        <v>CP</v>
      </c>
      <c r="E701" s="1" t="str">
        <f>RR_NAME</f>
        <v>Canadian Pacific</v>
      </c>
      <c r="F701" s="1" t="s">
        <v>47701</v>
      </c>
      <c r="G701" s="6">
        <f>E2L110C12</f>
        <v>1.5</v>
      </c>
    </row>
    <row r="702" spans="1:7" x14ac:dyDescent="0.3">
      <c r="A702" s="11">
        <f>CURRENT_YEAR</f>
        <v>2022</v>
      </c>
      <c r="B702" s="11">
        <f>RRICC</f>
        <v>137700</v>
      </c>
      <c r="C702" s="7">
        <f>RR_ID</f>
        <v>6</v>
      </c>
      <c r="D702" s="1" t="str">
        <f>RR_SHORT_NAME</f>
        <v>CP</v>
      </c>
      <c r="E702" s="1" t="str">
        <f>RR_NAME</f>
        <v>Canadian Pacific</v>
      </c>
      <c r="F702" s="1" t="s">
        <v>47702</v>
      </c>
      <c r="G702" s="6">
        <f>E2L110C13</f>
        <v>0.5</v>
      </c>
    </row>
    <row r="703" spans="1:7" x14ac:dyDescent="0.3">
      <c r="A703" s="11">
        <f>CURRENT_YEAR</f>
        <v>2022</v>
      </c>
      <c r="B703" s="11">
        <f>RRICC</f>
        <v>137700</v>
      </c>
      <c r="C703" s="7">
        <f>RR_ID</f>
        <v>6</v>
      </c>
      <c r="D703" s="1" t="str">
        <f>RR_SHORT_NAME</f>
        <v>CP</v>
      </c>
      <c r="E703" s="1" t="str">
        <f>RR_NAME</f>
        <v>Canadian Pacific</v>
      </c>
      <c r="F703" s="1" t="s">
        <v>47703</v>
      </c>
      <c r="G703" s="6">
        <f>E2L110C14</f>
        <v>2</v>
      </c>
    </row>
    <row r="704" spans="1:7" x14ac:dyDescent="0.3">
      <c r="A704" s="11">
        <f>CURRENT_YEAR</f>
        <v>2022</v>
      </c>
      <c r="B704" s="11">
        <f>RRICC</f>
        <v>137700</v>
      </c>
      <c r="C704" s="7">
        <f>RR_ID</f>
        <v>6</v>
      </c>
      <c r="D704" s="1" t="str">
        <f>RR_SHORT_NAME</f>
        <v>CP</v>
      </c>
      <c r="E704" s="1" t="str">
        <f>RR_NAME</f>
        <v>Canadian Pacific</v>
      </c>
      <c r="F704" s="1" t="s">
        <v>47704</v>
      </c>
      <c r="G704" s="6">
        <f>E2L110C15</f>
        <v>4</v>
      </c>
    </row>
    <row r="705" spans="1:7" x14ac:dyDescent="0.3">
      <c r="A705" s="11">
        <f>CURRENT_YEAR</f>
        <v>2022</v>
      </c>
      <c r="B705" s="11">
        <f>RRICC</f>
        <v>137700</v>
      </c>
      <c r="C705" s="7">
        <f>RR_ID</f>
        <v>6</v>
      </c>
      <c r="D705" s="1" t="str">
        <f>RR_SHORT_NAME</f>
        <v>CP</v>
      </c>
      <c r="E705" s="1" t="str">
        <f>RR_NAME</f>
        <v>Canadian Pacific</v>
      </c>
      <c r="F705" s="1" t="s">
        <v>47705</v>
      </c>
      <c r="G705" s="6">
        <f>E2L110C16</f>
        <v>2</v>
      </c>
    </row>
    <row r="706" spans="1:7" x14ac:dyDescent="0.3">
      <c r="A706" s="11">
        <f>CURRENT_YEAR</f>
        <v>2022</v>
      </c>
      <c r="B706" s="11">
        <f>RRICC</f>
        <v>137700</v>
      </c>
      <c r="C706" s="7">
        <f>RR_ID</f>
        <v>6</v>
      </c>
      <c r="D706" s="1" t="str">
        <f>RR_SHORT_NAME</f>
        <v>CP</v>
      </c>
      <c r="E706" s="1" t="str">
        <f>RR_NAME</f>
        <v>Canadian Pacific</v>
      </c>
      <c r="F706" s="1" t="s">
        <v>47706</v>
      </c>
      <c r="G706" s="6">
        <f>E2L110C17</f>
        <v>4</v>
      </c>
    </row>
    <row r="707" spans="1:7" x14ac:dyDescent="0.3">
      <c r="A707" s="11">
        <f>CURRENT_YEAR</f>
        <v>2022</v>
      </c>
      <c r="B707" s="11">
        <f>RRICC</f>
        <v>137700</v>
      </c>
      <c r="C707" s="7">
        <f>RR_ID</f>
        <v>6</v>
      </c>
      <c r="D707" s="1" t="str">
        <f>RR_SHORT_NAME</f>
        <v>CP</v>
      </c>
      <c r="E707" s="1" t="str">
        <f>RR_NAME</f>
        <v>Canadian Pacific</v>
      </c>
      <c r="F707" s="1" t="s">
        <v>47707</v>
      </c>
      <c r="G707" s="6">
        <f>E2L110C18</f>
        <v>2.75</v>
      </c>
    </row>
    <row r="708" spans="1:7" x14ac:dyDescent="0.3">
      <c r="A708" s="11">
        <f>CURRENT_YEAR</f>
        <v>2022</v>
      </c>
      <c r="B708" s="11">
        <f>RRICC</f>
        <v>137700</v>
      </c>
      <c r="C708" s="7">
        <f>RR_ID</f>
        <v>6</v>
      </c>
      <c r="D708" s="1" t="str">
        <f>RR_SHORT_NAME</f>
        <v>CP</v>
      </c>
      <c r="E708" s="1" t="str">
        <f>RR_NAME</f>
        <v>Canadian Pacific</v>
      </c>
      <c r="F708" s="1" t="s">
        <v>47708</v>
      </c>
      <c r="G708" s="6">
        <f>E2L110C19</f>
        <v>6</v>
      </c>
    </row>
    <row r="709" spans="1:7" x14ac:dyDescent="0.3">
      <c r="A709" s="11">
        <f>CURRENT_YEAR</f>
        <v>2022</v>
      </c>
      <c r="B709" s="11">
        <f>RRICC</f>
        <v>137700</v>
      </c>
      <c r="C709" s="7">
        <f>RR_ID</f>
        <v>6</v>
      </c>
      <c r="D709" s="1" t="str">
        <f>RR_SHORT_NAME</f>
        <v>CP</v>
      </c>
      <c r="E709" s="1" t="str">
        <f>RR_NAME</f>
        <v>Canadian Pacific</v>
      </c>
      <c r="F709" s="1" t="s">
        <v>47709</v>
      </c>
      <c r="G709" s="6">
        <f>E2L110C20</f>
        <v>5.25</v>
      </c>
    </row>
    <row r="710" spans="1:7" x14ac:dyDescent="0.3">
      <c r="A710" s="11">
        <f>CURRENT_YEAR</f>
        <v>2022</v>
      </c>
      <c r="B710" s="11">
        <f>RRICC</f>
        <v>137700</v>
      </c>
      <c r="C710" s="7">
        <f>RR_ID</f>
        <v>6</v>
      </c>
      <c r="D710" s="1" t="str">
        <f>RR_SHORT_NAME</f>
        <v>CP</v>
      </c>
      <c r="E710" s="1" t="str">
        <f>RR_NAME</f>
        <v>Canadian Pacific</v>
      </c>
      <c r="F710" s="1" t="s">
        <v>47710</v>
      </c>
      <c r="G710" s="6">
        <f>E2L110C21</f>
        <v>1</v>
      </c>
    </row>
    <row r="711" spans="1:7" x14ac:dyDescent="0.3">
      <c r="A711" s="11">
        <f>CURRENT_YEAR</f>
        <v>2022</v>
      </c>
      <c r="B711" s="11">
        <f>RRICC</f>
        <v>137700</v>
      </c>
      <c r="C711" s="7">
        <f>RR_ID</f>
        <v>6</v>
      </c>
      <c r="D711" s="1" t="str">
        <f>RR_SHORT_NAME</f>
        <v>CP</v>
      </c>
      <c r="E711" s="1" t="str">
        <f>RR_NAME</f>
        <v>Canadian Pacific</v>
      </c>
      <c r="F711" s="1" t="s">
        <v>47711</v>
      </c>
      <c r="G711" s="6">
        <f>E2L110C22</f>
        <v>0</v>
      </c>
    </row>
    <row r="712" spans="1:7" x14ac:dyDescent="0.3">
      <c r="A712" s="11">
        <f>CURRENT_YEAR</f>
        <v>2022</v>
      </c>
      <c r="B712" s="11">
        <f>RRICC</f>
        <v>137700</v>
      </c>
      <c r="C712" s="7">
        <f>RR_ID</f>
        <v>6</v>
      </c>
      <c r="D712" s="1" t="str">
        <f>RR_SHORT_NAME</f>
        <v>CP</v>
      </c>
      <c r="E712" s="1" t="str">
        <f>RR_NAME</f>
        <v>Canadian Pacific</v>
      </c>
      <c r="F712" s="1" t="s">
        <v>47712</v>
      </c>
      <c r="G712" s="6">
        <f>E2L110C23</f>
        <v>200</v>
      </c>
    </row>
    <row r="713" spans="1:7" x14ac:dyDescent="0.3">
      <c r="A713" s="11">
        <f>CURRENT_YEAR</f>
        <v>2022</v>
      </c>
      <c r="B713" s="11">
        <f>RRICC</f>
        <v>137700</v>
      </c>
      <c r="C713" s="7">
        <f>RR_ID</f>
        <v>6</v>
      </c>
      <c r="D713" s="1" t="str">
        <f>RR_SHORT_NAME</f>
        <v>CP</v>
      </c>
      <c r="E713" s="1" t="str">
        <f>RR_NAME</f>
        <v>Canadian Pacific</v>
      </c>
      <c r="F713" s="1" t="s">
        <v>47713</v>
      </c>
      <c r="G713" s="6">
        <f>E2L110C24</f>
        <v>0</v>
      </c>
    </row>
    <row r="714" spans="1:7" x14ac:dyDescent="0.3">
      <c r="A714" s="11">
        <f>CURRENT_YEAR</f>
        <v>2022</v>
      </c>
      <c r="B714" s="11">
        <f>RRICC</f>
        <v>137700</v>
      </c>
      <c r="C714" s="7">
        <f>RR_ID</f>
        <v>6</v>
      </c>
      <c r="D714" s="1" t="str">
        <f>RR_SHORT_NAME</f>
        <v>CP</v>
      </c>
      <c r="E714" s="1" t="str">
        <f>RR_NAME</f>
        <v>Canadian Pacific</v>
      </c>
      <c r="F714" s="1" t="s">
        <v>47714</v>
      </c>
      <c r="G714" s="6">
        <f>E2L110C25</f>
        <v>0</v>
      </c>
    </row>
    <row r="715" spans="1:7" x14ac:dyDescent="0.3">
      <c r="A715" s="11">
        <f>CURRENT_YEAR</f>
        <v>2022</v>
      </c>
      <c r="B715" s="11">
        <f>RRICC</f>
        <v>137700</v>
      </c>
      <c r="C715" s="7">
        <f>RR_ID</f>
        <v>6</v>
      </c>
      <c r="D715" s="1" t="str">
        <f>RR_SHORT_NAME</f>
        <v>CP</v>
      </c>
      <c r="E715" s="1" t="str">
        <f>RR_NAME</f>
        <v>Canadian Pacific</v>
      </c>
      <c r="F715" s="1" t="s">
        <v>47715</v>
      </c>
      <c r="G715" s="6">
        <f>E2L110C26</f>
        <v>0</v>
      </c>
    </row>
    <row r="716" spans="1:7" x14ac:dyDescent="0.3">
      <c r="A716" s="11">
        <f>CURRENT_YEAR</f>
        <v>2022</v>
      </c>
      <c r="B716" s="11">
        <f>RRICC</f>
        <v>137700</v>
      </c>
      <c r="C716" s="7">
        <f>RR_ID</f>
        <v>6</v>
      </c>
      <c r="D716" s="1" t="str">
        <f>RR_SHORT_NAME</f>
        <v>CP</v>
      </c>
      <c r="E716" s="1" t="str">
        <f>RR_NAME</f>
        <v>Canadian Pacific</v>
      </c>
      <c r="F716" s="1" t="s">
        <v>47716</v>
      </c>
      <c r="G716" s="6">
        <f>E2L110C27</f>
        <v>0</v>
      </c>
    </row>
    <row r="717" spans="1:7" x14ac:dyDescent="0.3">
      <c r="A717" s="11">
        <f>CURRENT_YEAR</f>
        <v>2022</v>
      </c>
      <c r="B717" s="11">
        <f>RRICC</f>
        <v>137700</v>
      </c>
      <c r="C717" s="7">
        <f>RR_ID</f>
        <v>6</v>
      </c>
      <c r="D717" s="1" t="str">
        <f>RR_SHORT_NAME</f>
        <v>CP</v>
      </c>
      <c r="E717" s="1" t="str">
        <f>RR_NAME</f>
        <v>Canadian Pacific</v>
      </c>
      <c r="F717" s="1" t="s">
        <v>47717</v>
      </c>
      <c r="G717" s="6">
        <f>E2L110C28</f>
        <v>0</v>
      </c>
    </row>
    <row r="718" spans="1:7" x14ac:dyDescent="0.3">
      <c r="A718" s="11">
        <f>CURRENT_YEAR</f>
        <v>2022</v>
      </c>
      <c r="B718" s="11">
        <f>RRICC</f>
        <v>137700</v>
      </c>
      <c r="C718" s="7">
        <f>RR_ID</f>
        <v>6</v>
      </c>
      <c r="D718" s="1" t="str">
        <f>RR_SHORT_NAME</f>
        <v>CP</v>
      </c>
      <c r="E718" s="1" t="str">
        <f>RR_NAME</f>
        <v>Canadian Pacific</v>
      </c>
      <c r="F718" s="1" t="s">
        <v>47718</v>
      </c>
      <c r="G718" s="6">
        <f>E2L110C29</f>
        <v>0.77535068982651756</v>
      </c>
    </row>
    <row r="719" spans="1:7" x14ac:dyDescent="0.3">
      <c r="A719" s="11">
        <f>CURRENT_YEAR</f>
        <v>2022</v>
      </c>
      <c r="B719" s="11">
        <f>RRICC</f>
        <v>137700</v>
      </c>
      <c r="C719" s="7">
        <f>RR_ID</f>
        <v>6</v>
      </c>
      <c r="D719" s="1" t="str">
        <f>RR_SHORT_NAME</f>
        <v>CP</v>
      </c>
      <c r="E719" s="1" t="str">
        <f>RR_NAME</f>
        <v>Canadian Pacific</v>
      </c>
      <c r="F719" s="1" t="s">
        <v>47719</v>
      </c>
      <c r="G719" s="6">
        <f>E2L111C1</f>
        <v>58.7</v>
      </c>
    </row>
    <row r="720" spans="1:7" x14ac:dyDescent="0.3">
      <c r="A720" s="11">
        <f>CURRENT_YEAR</f>
        <v>2022</v>
      </c>
      <c r="B720" s="11">
        <f>RRICC</f>
        <v>137700</v>
      </c>
      <c r="C720" s="7">
        <f>RR_ID</f>
        <v>6</v>
      </c>
      <c r="D720" s="1" t="str">
        <f>RR_SHORT_NAME</f>
        <v>CP</v>
      </c>
      <c r="E720" s="1" t="str">
        <f>RR_NAME</f>
        <v>Canadian Pacific</v>
      </c>
      <c r="F720" s="1" t="s">
        <v>47720</v>
      </c>
      <c r="G720" s="6">
        <f>E2L111C2</f>
        <v>1.0703290069423483</v>
      </c>
    </row>
    <row r="721" spans="1:7" x14ac:dyDescent="0.3">
      <c r="A721" s="11">
        <f>CURRENT_YEAR</f>
        <v>2022</v>
      </c>
      <c r="B721" s="11">
        <f>RRICC</f>
        <v>137700</v>
      </c>
      <c r="C721" s="7">
        <f>RR_ID</f>
        <v>6</v>
      </c>
      <c r="D721" s="1" t="str">
        <f>RR_SHORT_NAME</f>
        <v>CP</v>
      </c>
      <c r="E721" s="1" t="str">
        <f>RR_NAME</f>
        <v>Canadian Pacific</v>
      </c>
      <c r="F721" s="1" t="s">
        <v>47721</v>
      </c>
      <c r="G721" s="6">
        <f>E2L111C3</f>
        <v>1.0771869197441717</v>
      </c>
    </row>
    <row r="722" spans="1:7" x14ac:dyDescent="0.3">
      <c r="A722" s="11">
        <f>CURRENT_YEAR</f>
        <v>2022</v>
      </c>
      <c r="B722" s="11">
        <f>RRICC</f>
        <v>137700</v>
      </c>
      <c r="C722" s="7">
        <f>RR_ID</f>
        <v>6</v>
      </c>
      <c r="D722" s="1" t="str">
        <f>RR_SHORT_NAME</f>
        <v>CP</v>
      </c>
      <c r="E722" s="1" t="str">
        <f>RR_NAME</f>
        <v>Canadian Pacific</v>
      </c>
      <c r="F722" s="1" t="s">
        <v>47722</v>
      </c>
      <c r="G722" s="6">
        <f>E2L111C4</f>
        <v>1.0761860710981894</v>
      </c>
    </row>
    <row r="723" spans="1:7" x14ac:dyDescent="0.3">
      <c r="A723" s="11">
        <f>CURRENT_YEAR</f>
        <v>2022</v>
      </c>
      <c r="B723" s="11">
        <f>RRICC</f>
        <v>137700</v>
      </c>
      <c r="C723" s="7">
        <f>RR_ID</f>
        <v>6</v>
      </c>
      <c r="D723" s="1" t="str">
        <f>RR_SHORT_NAME</f>
        <v>CP</v>
      </c>
      <c r="E723" s="1" t="str">
        <f>RR_NAME</f>
        <v>Canadian Pacific</v>
      </c>
      <c r="F723" s="1" t="s">
        <v>47723</v>
      </c>
      <c r="G723" s="6">
        <f>E2L111C5</f>
        <v>1.069</v>
      </c>
    </row>
    <row r="724" spans="1:7" x14ac:dyDescent="0.3">
      <c r="A724" s="11">
        <f>CURRENT_YEAR</f>
        <v>2022</v>
      </c>
      <c r="B724" s="11">
        <f>RRICC</f>
        <v>137700</v>
      </c>
      <c r="C724" s="7">
        <f>RR_ID</f>
        <v>6</v>
      </c>
      <c r="D724" s="1" t="str">
        <f>RR_SHORT_NAME</f>
        <v>CP</v>
      </c>
      <c r="E724" s="1" t="str">
        <f>RR_NAME</f>
        <v>Canadian Pacific</v>
      </c>
      <c r="F724" s="1" t="s">
        <v>47724</v>
      </c>
      <c r="G724" s="6">
        <f>E2L111C6</f>
        <v>1.107</v>
      </c>
    </row>
    <row r="725" spans="1:7" x14ac:dyDescent="0.3">
      <c r="A725" s="11">
        <f>CURRENT_YEAR</f>
        <v>2022</v>
      </c>
      <c r="B725" s="11">
        <f>RRICC</f>
        <v>137700</v>
      </c>
      <c r="C725" s="7">
        <f>RR_ID</f>
        <v>6</v>
      </c>
      <c r="D725" s="1" t="str">
        <f>RR_SHORT_NAME</f>
        <v>CP</v>
      </c>
      <c r="E725" s="1" t="str">
        <f>RR_NAME</f>
        <v>Canadian Pacific</v>
      </c>
      <c r="F725" s="1" t="s">
        <v>47725</v>
      </c>
      <c r="G725" s="6">
        <f>E2L111C7</f>
        <v>1.085</v>
      </c>
    </row>
    <row r="726" spans="1:7" x14ac:dyDescent="0.3">
      <c r="A726" s="11">
        <f>CURRENT_YEAR</f>
        <v>2022</v>
      </c>
      <c r="B726" s="11">
        <f>RRICC</f>
        <v>137700</v>
      </c>
      <c r="C726" s="7">
        <f>RR_ID</f>
        <v>6</v>
      </c>
      <c r="D726" s="1" t="str">
        <f>RR_SHORT_NAME</f>
        <v>CP</v>
      </c>
      <c r="E726" s="1" t="str">
        <f>RR_NAME</f>
        <v>Canadian Pacific</v>
      </c>
      <c r="F726" s="1" t="s">
        <v>47726</v>
      </c>
      <c r="G726" s="6">
        <f>E2L111C8</f>
        <v>1</v>
      </c>
    </row>
    <row r="727" spans="1:7" x14ac:dyDescent="0.3">
      <c r="A727" s="11">
        <f>CURRENT_YEAR</f>
        <v>2022</v>
      </c>
      <c r="B727" s="11">
        <f>RRICC</f>
        <v>137700</v>
      </c>
      <c r="C727" s="7">
        <f>RR_ID</f>
        <v>6</v>
      </c>
      <c r="D727" s="1" t="str">
        <f>RR_SHORT_NAME</f>
        <v>CP</v>
      </c>
      <c r="E727" s="1" t="str">
        <f>RR_NAME</f>
        <v>Canadian Pacific</v>
      </c>
      <c r="F727" s="1" t="s">
        <v>47727</v>
      </c>
      <c r="G727" s="6">
        <f>E2L111C9</f>
        <v>1</v>
      </c>
    </row>
    <row r="728" spans="1:7" x14ac:dyDescent="0.3">
      <c r="A728" s="11">
        <f>CURRENT_YEAR</f>
        <v>2022</v>
      </c>
      <c r="B728" s="11">
        <f>RRICC</f>
        <v>137700</v>
      </c>
      <c r="C728" s="7">
        <f>RR_ID</f>
        <v>6</v>
      </c>
      <c r="D728" s="1" t="str">
        <f>RR_SHORT_NAME</f>
        <v>CP</v>
      </c>
      <c r="E728" s="1" t="str">
        <f>RR_NAME</f>
        <v>Canadian Pacific</v>
      </c>
      <c r="F728" s="1" t="s">
        <v>47728</v>
      </c>
      <c r="G728" s="6">
        <f>E2L111C10</f>
        <v>0.5</v>
      </c>
    </row>
    <row r="729" spans="1:7" x14ac:dyDescent="0.3">
      <c r="A729" s="11">
        <f>CURRENT_YEAR</f>
        <v>2022</v>
      </c>
      <c r="B729" s="11">
        <f>RRICC</f>
        <v>137700</v>
      </c>
      <c r="C729" s="7">
        <f>RR_ID</f>
        <v>6</v>
      </c>
      <c r="D729" s="1" t="str">
        <f>RR_SHORT_NAME</f>
        <v>CP</v>
      </c>
      <c r="E729" s="1" t="str">
        <f>RR_NAME</f>
        <v>Canadian Pacific</v>
      </c>
      <c r="F729" s="1" t="s">
        <v>47729</v>
      </c>
      <c r="G729" s="6">
        <f>E2L111C11</f>
        <v>2</v>
      </c>
    </row>
    <row r="730" spans="1:7" x14ac:dyDescent="0.3">
      <c r="A730" s="11">
        <f>CURRENT_YEAR</f>
        <v>2022</v>
      </c>
      <c r="B730" s="11">
        <f>RRICC</f>
        <v>137700</v>
      </c>
      <c r="C730" s="7">
        <f>RR_ID</f>
        <v>6</v>
      </c>
      <c r="D730" s="1" t="str">
        <f>RR_SHORT_NAME</f>
        <v>CP</v>
      </c>
      <c r="E730" s="1" t="str">
        <f>RR_NAME</f>
        <v>Canadian Pacific</v>
      </c>
      <c r="F730" s="1" t="s">
        <v>47730</v>
      </c>
      <c r="G730" s="6">
        <f>E2L111C12</f>
        <v>1.5</v>
      </c>
    </row>
    <row r="731" spans="1:7" x14ac:dyDescent="0.3">
      <c r="A731" s="11">
        <f>CURRENT_YEAR</f>
        <v>2022</v>
      </c>
      <c r="B731" s="11">
        <f>RRICC</f>
        <v>137700</v>
      </c>
      <c r="C731" s="7">
        <f>RR_ID</f>
        <v>6</v>
      </c>
      <c r="D731" s="1" t="str">
        <f>RR_SHORT_NAME</f>
        <v>CP</v>
      </c>
      <c r="E731" s="1" t="str">
        <f>RR_NAME</f>
        <v>Canadian Pacific</v>
      </c>
      <c r="F731" s="1" t="s">
        <v>47731</v>
      </c>
      <c r="G731" s="6">
        <f>E2L111C13</f>
        <v>0.5</v>
      </c>
    </row>
    <row r="732" spans="1:7" x14ac:dyDescent="0.3">
      <c r="A732" s="11">
        <f>CURRENT_YEAR</f>
        <v>2022</v>
      </c>
      <c r="B732" s="11">
        <f>RRICC</f>
        <v>137700</v>
      </c>
      <c r="C732" s="7">
        <f>RR_ID</f>
        <v>6</v>
      </c>
      <c r="D732" s="1" t="str">
        <f>RR_SHORT_NAME</f>
        <v>CP</v>
      </c>
      <c r="E732" s="1" t="str">
        <f>RR_NAME</f>
        <v>Canadian Pacific</v>
      </c>
      <c r="F732" s="1" t="s">
        <v>47732</v>
      </c>
      <c r="G732" s="6">
        <f>E2L111C14</f>
        <v>2</v>
      </c>
    </row>
    <row r="733" spans="1:7" x14ac:dyDescent="0.3">
      <c r="A733" s="11">
        <f>CURRENT_YEAR</f>
        <v>2022</v>
      </c>
      <c r="B733" s="11">
        <f>RRICC</f>
        <v>137700</v>
      </c>
      <c r="C733" s="7">
        <f>RR_ID</f>
        <v>6</v>
      </c>
      <c r="D733" s="1" t="str">
        <f>RR_SHORT_NAME</f>
        <v>CP</v>
      </c>
      <c r="E733" s="1" t="str">
        <f>RR_NAME</f>
        <v>Canadian Pacific</v>
      </c>
      <c r="F733" s="1" t="s">
        <v>47733</v>
      </c>
      <c r="G733" s="6">
        <f>E2L111C15</f>
        <v>4</v>
      </c>
    </row>
    <row r="734" spans="1:7" x14ac:dyDescent="0.3">
      <c r="A734" s="11">
        <f>CURRENT_YEAR</f>
        <v>2022</v>
      </c>
      <c r="B734" s="11">
        <f>RRICC</f>
        <v>137700</v>
      </c>
      <c r="C734" s="7">
        <f>RR_ID</f>
        <v>6</v>
      </c>
      <c r="D734" s="1" t="str">
        <f>RR_SHORT_NAME</f>
        <v>CP</v>
      </c>
      <c r="E734" s="1" t="str">
        <f>RR_NAME</f>
        <v>Canadian Pacific</v>
      </c>
      <c r="F734" s="1" t="s">
        <v>47734</v>
      </c>
      <c r="G734" s="6">
        <f>E2L111C16</f>
        <v>2</v>
      </c>
    </row>
    <row r="735" spans="1:7" x14ac:dyDescent="0.3">
      <c r="A735" s="11">
        <f>CURRENT_YEAR</f>
        <v>2022</v>
      </c>
      <c r="B735" s="11">
        <f>RRICC</f>
        <v>137700</v>
      </c>
      <c r="C735" s="7">
        <f>RR_ID</f>
        <v>6</v>
      </c>
      <c r="D735" s="1" t="str">
        <f>RR_SHORT_NAME</f>
        <v>CP</v>
      </c>
      <c r="E735" s="1" t="str">
        <f>RR_NAME</f>
        <v>Canadian Pacific</v>
      </c>
      <c r="F735" s="1" t="s">
        <v>47735</v>
      </c>
      <c r="G735" s="6">
        <f>E2L111C17</f>
        <v>4</v>
      </c>
    </row>
    <row r="736" spans="1:7" x14ac:dyDescent="0.3">
      <c r="A736" s="11">
        <f>CURRENT_YEAR</f>
        <v>2022</v>
      </c>
      <c r="B736" s="11">
        <f>RRICC</f>
        <v>137700</v>
      </c>
      <c r="C736" s="7">
        <f>RR_ID</f>
        <v>6</v>
      </c>
      <c r="D736" s="1" t="str">
        <f>RR_SHORT_NAME</f>
        <v>CP</v>
      </c>
      <c r="E736" s="1" t="str">
        <f>RR_NAME</f>
        <v>Canadian Pacific</v>
      </c>
      <c r="F736" s="1" t="s">
        <v>47736</v>
      </c>
      <c r="G736" s="6">
        <f>E2L111C18</f>
        <v>2.75</v>
      </c>
    </row>
    <row r="737" spans="1:7" x14ac:dyDescent="0.3">
      <c r="A737" s="11">
        <f>CURRENT_YEAR</f>
        <v>2022</v>
      </c>
      <c r="B737" s="11">
        <f>RRICC</f>
        <v>137700</v>
      </c>
      <c r="C737" s="7">
        <f>RR_ID</f>
        <v>6</v>
      </c>
      <c r="D737" s="1" t="str">
        <f>RR_SHORT_NAME</f>
        <v>CP</v>
      </c>
      <c r="E737" s="1" t="str">
        <f>RR_NAME</f>
        <v>Canadian Pacific</v>
      </c>
      <c r="F737" s="1" t="s">
        <v>47737</v>
      </c>
      <c r="G737" s="6">
        <f>E2L111C19</f>
        <v>6</v>
      </c>
    </row>
    <row r="738" spans="1:7" x14ac:dyDescent="0.3">
      <c r="A738" s="11">
        <f>CURRENT_YEAR</f>
        <v>2022</v>
      </c>
      <c r="B738" s="11">
        <f>RRICC</f>
        <v>137700</v>
      </c>
      <c r="C738" s="7">
        <f>RR_ID</f>
        <v>6</v>
      </c>
      <c r="D738" s="1" t="str">
        <f>RR_SHORT_NAME</f>
        <v>CP</v>
      </c>
      <c r="E738" s="1" t="str">
        <f>RR_NAME</f>
        <v>Canadian Pacific</v>
      </c>
      <c r="F738" s="1" t="s">
        <v>47738</v>
      </c>
      <c r="G738" s="6">
        <f>E2L111C20</f>
        <v>5.25</v>
      </c>
    </row>
    <row r="739" spans="1:7" x14ac:dyDescent="0.3">
      <c r="A739" s="11">
        <f>CURRENT_YEAR</f>
        <v>2022</v>
      </c>
      <c r="B739" s="11">
        <f>RRICC</f>
        <v>137700</v>
      </c>
      <c r="C739" s="7">
        <f>RR_ID</f>
        <v>6</v>
      </c>
      <c r="D739" s="1" t="str">
        <f>RR_SHORT_NAME</f>
        <v>CP</v>
      </c>
      <c r="E739" s="1" t="str">
        <f>RR_NAME</f>
        <v>Canadian Pacific</v>
      </c>
      <c r="F739" s="1" t="s">
        <v>47739</v>
      </c>
      <c r="G739" s="6">
        <f>E2L111C21</f>
        <v>1</v>
      </c>
    </row>
    <row r="740" spans="1:7" x14ac:dyDescent="0.3">
      <c r="A740" s="11">
        <f>CURRENT_YEAR</f>
        <v>2022</v>
      </c>
      <c r="B740" s="11">
        <f>RRICC</f>
        <v>137700</v>
      </c>
      <c r="C740" s="7">
        <f>RR_ID</f>
        <v>6</v>
      </c>
      <c r="D740" s="1" t="str">
        <f>RR_SHORT_NAME</f>
        <v>CP</v>
      </c>
      <c r="E740" s="1" t="str">
        <f>RR_NAME</f>
        <v>Canadian Pacific</v>
      </c>
      <c r="F740" s="1" t="s">
        <v>47740</v>
      </c>
      <c r="G740" s="6">
        <f>E2L111C22</f>
        <v>664.86625299766638</v>
      </c>
    </row>
    <row r="741" spans="1:7" x14ac:dyDescent="0.3">
      <c r="A741" s="11">
        <f>CURRENT_YEAR</f>
        <v>2022</v>
      </c>
      <c r="B741" s="11">
        <f>RRICC</f>
        <v>137700</v>
      </c>
      <c r="C741" s="7">
        <f>RR_ID</f>
        <v>6</v>
      </c>
      <c r="D741" s="1" t="str">
        <f>RR_SHORT_NAME</f>
        <v>CP</v>
      </c>
      <c r="E741" s="1" t="str">
        <f>RR_NAME</f>
        <v>Canadian Pacific</v>
      </c>
      <c r="F741" s="1" t="s">
        <v>47741</v>
      </c>
      <c r="G741" s="6">
        <f>E2L111C23</f>
        <v>200</v>
      </c>
    </row>
    <row r="742" spans="1:7" x14ac:dyDescent="0.3">
      <c r="A742" s="11">
        <f>CURRENT_YEAR</f>
        <v>2022</v>
      </c>
      <c r="B742" s="11">
        <f>RRICC</f>
        <v>137700</v>
      </c>
      <c r="C742" s="7">
        <f>RR_ID</f>
        <v>6</v>
      </c>
      <c r="D742" s="1" t="str">
        <f>RR_SHORT_NAME</f>
        <v>CP</v>
      </c>
      <c r="E742" s="1" t="str">
        <f>RR_NAME</f>
        <v>Canadian Pacific</v>
      </c>
      <c r="F742" s="1" t="s">
        <v>47742</v>
      </c>
      <c r="G742" s="6">
        <f>E2L111C24</f>
        <v>0</v>
      </c>
    </row>
    <row r="743" spans="1:7" x14ac:dyDescent="0.3">
      <c r="A743" s="11">
        <f>CURRENT_YEAR</f>
        <v>2022</v>
      </c>
      <c r="B743" s="11">
        <f>RRICC</f>
        <v>137700</v>
      </c>
      <c r="C743" s="7">
        <f>RR_ID</f>
        <v>6</v>
      </c>
      <c r="D743" s="1" t="str">
        <f>RR_SHORT_NAME</f>
        <v>CP</v>
      </c>
      <c r="E743" s="1" t="str">
        <f>RR_NAME</f>
        <v>Canadian Pacific</v>
      </c>
      <c r="F743" s="1" t="s">
        <v>47743</v>
      </c>
      <c r="G743" s="6">
        <f>E2L111C25</f>
        <v>0</v>
      </c>
    </row>
    <row r="744" spans="1:7" x14ac:dyDescent="0.3">
      <c r="A744" s="11">
        <f>CURRENT_YEAR</f>
        <v>2022</v>
      </c>
      <c r="B744" s="11">
        <f>RRICC</f>
        <v>137700</v>
      </c>
      <c r="C744" s="7">
        <f>RR_ID</f>
        <v>6</v>
      </c>
      <c r="D744" s="1" t="str">
        <f>RR_SHORT_NAME</f>
        <v>CP</v>
      </c>
      <c r="E744" s="1" t="str">
        <f>RR_NAME</f>
        <v>Canadian Pacific</v>
      </c>
      <c r="F744" s="1" t="s">
        <v>47744</v>
      </c>
      <c r="G744" s="6">
        <f>E2L111C26</f>
        <v>0</v>
      </c>
    </row>
    <row r="745" spans="1:7" x14ac:dyDescent="0.3">
      <c r="A745" s="11">
        <f>CURRENT_YEAR</f>
        <v>2022</v>
      </c>
      <c r="B745" s="11">
        <f>RRICC</f>
        <v>137700</v>
      </c>
      <c r="C745" s="7">
        <f>RR_ID</f>
        <v>6</v>
      </c>
      <c r="D745" s="1" t="str">
        <f>RR_SHORT_NAME</f>
        <v>CP</v>
      </c>
      <c r="E745" s="1" t="str">
        <f>RR_NAME</f>
        <v>Canadian Pacific</v>
      </c>
      <c r="F745" s="1" t="s">
        <v>47745</v>
      </c>
      <c r="G745" s="6">
        <f>E2L111C27</f>
        <v>0</v>
      </c>
    </row>
    <row r="746" spans="1:7" x14ac:dyDescent="0.3">
      <c r="A746" s="11">
        <f>CURRENT_YEAR</f>
        <v>2022</v>
      </c>
      <c r="B746" s="11">
        <f>RRICC</f>
        <v>137700</v>
      </c>
      <c r="C746" s="7">
        <f>RR_ID</f>
        <v>6</v>
      </c>
      <c r="D746" s="1" t="str">
        <f>RR_SHORT_NAME</f>
        <v>CP</v>
      </c>
      <c r="E746" s="1" t="str">
        <f>RR_NAME</f>
        <v>Canadian Pacific</v>
      </c>
      <c r="F746" s="1" t="s">
        <v>47746</v>
      </c>
      <c r="G746" s="6">
        <f>E2L111C28</f>
        <v>0</v>
      </c>
    </row>
    <row r="747" spans="1:7" x14ac:dyDescent="0.3">
      <c r="A747" s="11">
        <f>CURRENT_YEAR</f>
        <v>2022</v>
      </c>
      <c r="B747" s="11">
        <f>RRICC</f>
        <v>137700</v>
      </c>
      <c r="C747" s="7">
        <f>RR_ID</f>
        <v>6</v>
      </c>
      <c r="D747" s="1" t="str">
        <f>RR_SHORT_NAME</f>
        <v>CP</v>
      </c>
      <c r="E747" s="1" t="str">
        <f>RR_NAME</f>
        <v>Canadian Pacific</v>
      </c>
      <c r="F747" s="1" t="s">
        <v>47747</v>
      </c>
      <c r="G747" s="6">
        <f>E2L111C29</f>
        <v>0.77535068982651734</v>
      </c>
    </row>
    <row r="748" spans="1:7" x14ac:dyDescent="0.3">
      <c r="A748" s="11">
        <f>CURRENT_YEAR</f>
        <v>2022</v>
      </c>
      <c r="B748" s="11">
        <f>RRICC</f>
        <v>137700</v>
      </c>
      <c r="C748" s="7">
        <f>RR_ID</f>
        <v>6</v>
      </c>
      <c r="D748" s="1" t="str">
        <f>RR_SHORT_NAME</f>
        <v>CP</v>
      </c>
      <c r="E748" s="1" t="str">
        <f>RR_NAME</f>
        <v>Canadian Pacific</v>
      </c>
      <c r="F748" s="1" t="s">
        <v>47748</v>
      </c>
      <c r="G748" s="6">
        <f>E2L112C1</f>
        <v>53</v>
      </c>
    </row>
    <row r="749" spans="1:7" x14ac:dyDescent="0.3">
      <c r="A749" s="11">
        <f>CURRENT_YEAR</f>
        <v>2022</v>
      </c>
      <c r="B749" s="11">
        <f>RRICC</f>
        <v>137700</v>
      </c>
      <c r="C749" s="7">
        <f>RR_ID</f>
        <v>6</v>
      </c>
      <c r="D749" s="1" t="str">
        <f>RR_SHORT_NAME</f>
        <v>CP</v>
      </c>
      <c r="E749" s="1" t="str">
        <f>RR_NAME</f>
        <v>Canadian Pacific</v>
      </c>
      <c r="F749" s="1" t="s">
        <v>47749</v>
      </c>
      <c r="G749" s="6">
        <f>E2L112C2</f>
        <v>1.3526192337763878</v>
      </c>
    </row>
    <row r="750" spans="1:7" x14ac:dyDescent="0.3">
      <c r="A750" s="11">
        <f>CURRENT_YEAR</f>
        <v>2022</v>
      </c>
      <c r="B750" s="11">
        <f>RRICC</f>
        <v>137700</v>
      </c>
      <c r="C750" s="7">
        <f>RR_ID</f>
        <v>6</v>
      </c>
      <c r="D750" s="1" t="str">
        <f>RR_SHORT_NAME</f>
        <v>CP</v>
      </c>
      <c r="E750" s="1" t="str">
        <f>RR_NAME</f>
        <v>Canadian Pacific</v>
      </c>
      <c r="F750" s="1" t="s">
        <v>47750</v>
      </c>
      <c r="G750" s="6">
        <f>E2L112C3</f>
        <v>1.3315975286849073</v>
      </c>
    </row>
    <row r="751" spans="1:7" x14ac:dyDescent="0.3">
      <c r="A751" s="11">
        <f>CURRENT_YEAR</f>
        <v>2022</v>
      </c>
      <c r="B751" s="11">
        <f>RRICC</f>
        <v>137700</v>
      </c>
      <c r="C751" s="7">
        <f>RR_ID</f>
        <v>6</v>
      </c>
      <c r="D751" s="1" t="str">
        <f>RR_SHORT_NAME</f>
        <v>CP</v>
      </c>
      <c r="E751" s="1" t="str">
        <f>RR_NAME</f>
        <v>Canadian Pacific</v>
      </c>
      <c r="F751" s="1" t="s">
        <v>47751</v>
      </c>
      <c r="G751" s="6">
        <f>E2L112C4</f>
        <v>1.3346416575461373</v>
      </c>
    </row>
    <row r="752" spans="1:7" x14ac:dyDescent="0.3">
      <c r="A752" s="11">
        <f>CURRENT_YEAR</f>
        <v>2022</v>
      </c>
      <c r="B752" s="11">
        <f>RRICC</f>
        <v>137700</v>
      </c>
      <c r="C752" s="7">
        <f>RR_ID</f>
        <v>6</v>
      </c>
      <c r="D752" s="1" t="str">
        <f>RR_SHORT_NAME</f>
        <v>CP</v>
      </c>
      <c r="E752" s="1" t="str">
        <f>RR_NAME</f>
        <v>Canadian Pacific</v>
      </c>
      <c r="F752" s="1" t="s">
        <v>47752</v>
      </c>
      <c r="G752" s="6">
        <f>E2L112C5</f>
        <v>1.0609999999999999</v>
      </c>
    </row>
    <row r="753" spans="1:7" x14ac:dyDescent="0.3">
      <c r="A753" s="11">
        <f>CURRENT_YEAR</f>
        <v>2022</v>
      </c>
      <c r="B753" s="11">
        <f>RRICC</f>
        <v>137700</v>
      </c>
      <c r="C753" s="7">
        <f>RR_ID</f>
        <v>6</v>
      </c>
      <c r="D753" s="1" t="str">
        <f>RR_SHORT_NAME</f>
        <v>CP</v>
      </c>
      <c r="E753" s="1" t="str">
        <f>RR_NAME</f>
        <v>Canadian Pacific</v>
      </c>
      <c r="F753" s="1" t="s">
        <v>47753</v>
      </c>
      <c r="G753" s="6">
        <f>E2L112C6</f>
        <v>1.1659999999999999</v>
      </c>
    </row>
    <row r="754" spans="1:7" x14ac:dyDescent="0.3">
      <c r="A754" s="11">
        <f>CURRENT_YEAR</f>
        <v>2022</v>
      </c>
      <c r="B754" s="11">
        <f>RRICC</f>
        <v>137700</v>
      </c>
      <c r="C754" s="7">
        <f>RR_ID</f>
        <v>6</v>
      </c>
      <c r="D754" s="1" t="str">
        <f>RR_SHORT_NAME</f>
        <v>CP</v>
      </c>
      <c r="E754" s="1" t="str">
        <f>RR_NAME</f>
        <v>Canadian Pacific</v>
      </c>
      <c r="F754" s="1" t="s">
        <v>47754</v>
      </c>
      <c r="G754" s="6">
        <f>E2L112C7</f>
        <v>1.1519999999999999</v>
      </c>
    </row>
    <row r="755" spans="1:7" x14ac:dyDescent="0.3">
      <c r="A755" s="11">
        <f>CURRENT_YEAR</f>
        <v>2022</v>
      </c>
      <c r="B755" s="11">
        <f>RRICC</f>
        <v>137700</v>
      </c>
      <c r="C755" s="7">
        <f>RR_ID</f>
        <v>6</v>
      </c>
      <c r="D755" s="1" t="str">
        <f>RR_SHORT_NAME</f>
        <v>CP</v>
      </c>
      <c r="E755" s="1" t="str">
        <f>RR_NAME</f>
        <v>Canadian Pacific</v>
      </c>
      <c r="F755" s="1" t="s">
        <v>47755</v>
      </c>
      <c r="G755" s="6">
        <f>E2L112C8</f>
        <v>2</v>
      </c>
    </row>
    <row r="756" spans="1:7" x14ac:dyDescent="0.3">
      <c r="A756" s="11">
        <f>CURRENT_YEAR</f>
        <v>2022</v>
      </c>
      <c r="B756" s="11">
        <f>RRICC</f>
        <v>137700</v>
      </c>
      <c r="C756" s="7">
        <f>RR_ID</f>
        <v>6</v>
      </c>
      <c r="D756" s="1" t="str">
        <f>RR_SHORT_NAME</f>
        <v>CP</v>
      </c>
      <c r="E756" s="1" t="str">
        <f>RR_NAME</f>
        <v>Canadian Pacific</v>
      </c>
      <c r="F756" s="1" t="s">
        <v>47756</v>
      </c>
      <c r="G756" s="6">
        <f>E2L112C9</f>
        <v>1</v>
      </c>
    </row>
    <row r="757" spans="1:7" x14ac:dyDescent="0.3">
      <c r="A757" s="11">
        <f>CURRENT_YEAR</f>
        <v>2022</v>
      </c>
      <c r="B757" s="11">
        <f>RRICC</f>
        <v>137700</v>
      </c>
      <c r="C757" s="7">
        <f>RR_ID</f>
        <v>6</v>
      </c>
      <c r="D757" s="1" t="str">
        <f>RR_SHORT_NAME</f>
        <v>CP</v>
      </c>
      <c r="E757" s="1" t="str">
        <f>RR_NAME</f>
        <v>Canadian Pacific</v>
      </c>
      <c r="F757" s="1" t="s">
        <v>47757</v>
      </c>
      <c r="G757" s="6">
        <f>E2L112C10</f>
        <v>0.5</v>
      </c>
    </row>
    <row r="758" spans="1:7" x14ac:dyDescent="0.3">
      <c r="A758" s="11">
        <f>CURRENT_YEAR</f>
        <v>2022</v>
      </c>
      <c r="B758" s="11">
        <f>RRICC</f>
        <v>137700</v>
      </c>
      <c r="C758" s="7">
        <f>RR_ID</f>
        <v>6</v>
      </c>
      <c r="D758" s="1" t="str">
        <f>RR_SHORT_NAME</f>
        <v>CP</v>
      </c>
      <c r="E758" s="1" t="str">
        <f>RR_NAME</f>
        <v>Canadian Pacific</v>
      </c>
      <c r="F758" s="1" t="s">
        <v>47758</v>
      </c>
      <c r="G758" s="6">
        <f>E2L112C11</f>
        <v>2</v>
      </c>
    </row>
    <row r="759" spans="1:7" x14ac:dyDescent="0.3">
      <c r="A759" s="11">
        <f>CURRENT_YEAR</f>
        <v>2022</v>
      </c>
      <c r="B759" s="11">
        <f>RRICC</f>
        <v>137700</v>
      </c>
      <c r="C759" s="7">
        <f>RR_ID</f>
        <v>6</v>
      </c>
      <c r="D759" s="1" t="str">
        <f>RR_SHORT_NAME</f>
        <v>CP</v>
      </c>
      <c r="E759" s="1" t="str">
        <f>RR_NAME</f>
        <v>Canadian Pacific</v>
      </c>
      <c r="F759" s="1" t="s">
        <v>47759</v>
      </c>
      <c r="G759" s="6">
        <f>E2L112C12</f>
        <v>1.5</v>
      </c>
    </row>
    <row r="760" spans="1:7" x14ac:dyDescent="0.3">
      <c r="A760" s="11">
        <f>CURRENT_YEAR</f>
        <v>2022</v>
      </c>
      <c r="B760" s="11">
        <f>RRICC</f>
        <v>137700</v>
      </c>
      <c r="C760" s="7">
        <f>RR_ID</f>
        <v>6</v>
      </c>
      <c r="D760" s="1" t="str">
        <f>RR_SHORT_NAME</f>
        <v>CP</v>
      </c>
      <c r="E760" s="1" t="str">
        <f>RR_NAME</f>
        <v>Canadian Pacific</v>
      </c>
      <c r="F760" s="1" t="s">
        <v>47760</v>
      </c>
      <c r="G760" s="6">
        <f>E2L112C13</f>
        <v>0.5</v>
      </c>
    </row>
    <row r="761" spans="1:7" x14ac:dyDescent="0.3">
      <c r="A761" s="11">
        <f>CURRENT_YEAR</f>
        <v>2022</v>
      </c>
      <c r="B761" s="11">
        <f>RRICC</f>
        <v>137700</v>
      </c>
      <c r="C761" s="7">
        <f>RR_ID</f>
        <v>6</v>
      </c>
      <c r="D761" s="1" t="str">
        <f>RR_SHORT_NAME</f>
        <v>CP</v>
      </c>
      <c r="E761" s="1" t="str">
        <f>RR_NAME</f>
        <v>Canadian Pacific</v>
      </c>
      <c r="F761" s="1" t="s">
        <v>47761</v>
      </c>
      <c r="G761" s="6">
        <f>E2L112C14</f>
        <v>2</v>
      </c>
    </row>
    <row r="762" spans="1:7" x14ac:dyDescent="0.3">
      <c r="A762" s="11">
        <f>CURRENT_YEAR</f>
        <v>2022</v>
      </c>
      <c r="B762" s="11">
        <f>RRICC</f>
        <v>137700</v>
      </c>
      <c r="C762" s="7">
        <f>RR_ID</f>
        <v>6</v>
      </c>
      <c r="D762" s="1" t="str">
        <f>RR_SHORT_NAME</f>
        <v>CP</v>
      </c>
      <c r="E762" s="1" t="str">
        <f>RR_NAME</f>
        <v>Canadian Pacific</v>
      </c>
      <c r="F762" s="1" t="s">
        <v>47762</v>
      </c>
      <c r="G762" s="6">
        <f>E2L112C15</f>
        <v>4</v>
      </c>
    </row>
    <row r="763" spans="1:7" x14ac:dyDescent="0.3">
      <c r="A763" s="11">
        <f>CURRENT_YEAR</f>
        <v>2022</v>
      </c>
      <c r="B763" s="11">
        <f>RRICC</f>
        <v>137700</v>
      </c>
      <c r="C763" s="7">
        <f>RR_ID</f>
        <v>6</v>
      </c>
      <c r="D763" s="1" t="str">
        <f>RR_SHORT_NAME</f>
        <v>CP</v>
      </c>
      <c r="E763" s="1" t="str">
        <f>RR_NAME</f>
        <v>Canadian Pacific</v>
      </c>
      <c r="F763" s="1" t="s">
        <v>47763</v>
      </c>
      <c r="G763" s="6">
        <f>E2L112C16</f>
        <v>2</v>
      </c>
    </row>
    <row r="764" spans="1:7" x14ac:dyDescent="0.3">
      <c r="A764" s="11">
        <f>CURRENT_YEAR</f>
        <v>2022</v>
      </c>
      <c r="B764" s="11">
        <f>RRICC</f>
        <v>137700</v>
      </c>
      <c r="C764" s="7">
        <f>RR_ID</f>
        <v>6</v>
      </c>
      <c r="D764" s="1" t="str">
        <f>RR_SHORT_NAME</f>
        <v>CP</v>
      </c>
      <c r="E764" s="1" t="str">
        <f>RR_NAME</f>
        <v>Canadian Pacific</v>
      </c>
      <c r="F764" s="1" t="s">
        <v>47764</v>
      </c>
      <c r="G764" s="6">
        <f>E2L112C17</f>
        <v>4</v>
      </c>
    </row>
    <row r="765" spans="1:7" x14ac:dyDescent="0.3">
      <c r="A765" s="11">
        <f>CURRENT_YEAR</f>
        <v>2022</v>
      </c>
      <c r="B765" s="11">
        <f>RRICC</f>
        <v>137700</v>
      </c>
      <c r="C765" s="7">
        <f>RR_ID</f>
        <v>6</v>
      </c>
      <c r="D765" s="1" t="str">
        <f>RR_SHORT_NAME</f>
        <v>CP</v>
      </c>
      <c r="E765" s="1" t="str">
        <f>RR_NAME</f>
        <v>Canadian Pacific</v>
      </c>
      <c r="F765" s="1" t="s">
        <v>47765</v>
      </c>
      <c r="G765" s="6">
        <f>E2L112C18</f>
        <v>2.75</v>
      </c>
    </row>
    <row r="766" spans="1:7" x14ac:dyDescent="0.3">
      <c r="A766" s="11">
        <f>CURRENT_YEAR</f>
        <v>2022</v>
      </c>
      <c r="B766" s="11">
        <f>RRICC</f>
        <v>137700</v>
      </c>
      <c r="C766" s="7">
        <f>RR_ID</f>
        <v>6</v>
      </c>
      <c r="D766" s="1" t="str">
        <f>RR_SHORT_NAME</f>
        <v>CP</v>
      </c>
      <c r="E766" s="1" t="str">
        <f>RR_NAME</f>
        <v>Canadian Pacific</v>
      </c>
      <c r="F766" s="1" t="s">
        <v>47766</v>
      </c>
      <c r="G766" s="6">
        <f>E2L112C19</f>
        <v>6</v>
      </c>
    </row>
    <row r="767" spans="1:7" x14ac:dyDescent="0.3">
      <c r="A767" s="11">
        <f>CURRENT_YEAR</f>
        <v>2022</v>
      </c>
      <c r="B767" s="11">
        <f>RRICC</f>
        <v>137700</v>
      </c>
      <c r="C767" s="7">
        <f>RR_ID</f>
        <v>6</v>
      </c>
      <c r="D767" s="1" t="str">
        <f>RR_SHORT_NAME</f>
        <v>CP</v>
      </c>
      <c r="E767" s="1" t="str">
        <f>RR_NAME</f>
        <v>Canadian Pacific</v>
      </c>
      <c r="F767" s="1" t="s">
        <v>47767</v>
      </c>
      <c r="G767" s="6">
        <f>E2L112C20</f>
        <v>5.25</v>
      </c>
    </row>
    <row r="768" spans="1:7" x14ac:dyDescent="0.3">
      <c r="A768" s="11">
        <f>CURRENT_YEAR</f>
        <v>2022</v>
      </c>
      <c r="B768" s="11">
        <f>RRICC</f>
        <v>137700</v>
      </c>
      <c r="C768" s="7">
        <f>RR_ID</f>
        <v>6</v>
      </c>
      <c r="D768" s="1" t="str">
        <f>RR_SHORT_NAME</f>
        <v>CP</v>
      </c>
      <c r="E768" s="1" t="str">
        <f>RR_NAME</f>
        <v>Canadian Pacific</v>
      </c>
      <c r="F768" s="1" t="s">
        <v>47768</v>
      </c>
      <c r="G768" s="6">
        <f>E2L112C21</f>
        <v>1</v>
      </c>
    </row>
    <row r="769" spans="1:7" x14ac:dyDescent="0.3">
      <c r="A769" s="11">
        <f>CURRENT_YEAR</f>
        <v>2022</v>
      </c>
      <c r="B769" s="11">
        <f>RRICC</f>
        <v>137700</v>
      </c>
      <c r="C769" s="7">
        <f>RR_ID</f>
        <v>6</v>
      </c>
      <c r="D769" s="1" t="str">
        <f>RR_SHORT_NAME</f>
        <v>CP</v>
      </c>
      <c r="E769" s="1" t="str">
        <f>RR_NAME</f>
        <v>Canadian Pacific</v>
      </c>
      <c r="F769" s="1" t="s">
        <v>47769</v>
      </c>
      <c r="G769" s="6">
        <f>E2L112C22</f>
        <v>664.86625299766649</v>
      </c>
    </row>
    <row r="770" spans="1:7" x14ac:dyDescent="0.3">
      <c r="A770" s="11">
        <f>CURRENT_YEAR</f>
        <v>2022</v>
      </c>
      <c r="B770" s="11">
        <f>RRICC</f>
        <v>137700</v>
      </c>
      <c r="C770" s="7">
        <f>RR_ID</f>
        <v>6</v>
      </c>
      <c r="D770" s="1" t="str">
        <f>RR_SHORT_NAME</f>
        <v>CP</v>
      </c>
      <c r="E770" s="1" t="str">
        <f>RR_NAME</f>
        <v>Canadian Pacific</v>
      </c>
      <c r="F770" s="1" t="s">
        <v>47770</v>
      </c>
      <c r="G770" s="6">
        <f>E2L112C23</f>
        <v>200</v>
      </c>
    </row>
    <row r="771" spans="1:7" x14ac:dyDescent="0.3">
      <c r="A771" s="11">
        <f>CURRENT_YEAR</f>
        <v>2022</v>
      </c>
      <c r="B771" s="11">
        <f>RRICC</f>
        <v>137700</v>
      </c>
      <c r="C771" s="7">
        <f>RR_ID</f>
        <v>6</v>
      </c>
      <c r="D771" s="1" t="str">
        <f>RR_SHORT_NAME</f>
        <v>CP</v>
      </c>
      <c r="E771" s="1" t="str">
        <f>RR_NAME</f>
        <v>Canadian Pacific</v>
      </c>
      <c r="F771" s="1" t="s">
        <v>47771</v>
      </c>
      <c r="G771" s="6">
        <f>E2L112C24</f>
        <v>440.59869009775457</v>
      </c>
    </row>
    <row r="772" spans="1:7" x14ac:dyDescent="0.3">
      <c r="A772" s="11">
        <f>CURRENT_YEAR</f>
        <v>2022</v>
      </c>
      <c r="B772" s="11">
        <f>RRICC</f>
        <v>137700</v>
      </c>
      <c r="C772" s="7">
        <f>RR_ID</f>
        <v>6</v>
      </c>
      <c r="D772" s="1" t="str">
        <f>RR_SHORT_NAME</f>
        <v>CP</v>
      </c>
      <c r="E772" s="1" t="str">
        <f>RR_NAME</f>
        <v>Canadian Pacific</v>
      </c>
      <c r="F772" s="1" t="s">
        <v>47772</v>
      </c>
      <c r="G772" s="6">
        <f>E2L112C25</f>
        <v>3.1014027593060698</v>
      </c>
    </row>
    <row r="773" spans="1:7" x14ac:dyDescent="0.3">
      <c r="A773" s="11">
        <f>CURRENT_YEAR</f>
        <v>2022</v>
      </c>
      <c r="B773" s="11">
        <f>RRICC</f>
        <v>137700</v>
      </c>
      <c r="C773" s="7">
        <f>RR_ID</f>
        <v>6</v>
      </c>
      <c r="D773" s="1" t="str">
        <f>RR_SHORT_NAME</f>
        <v>CP</v>
      </c>
      <c r="E773" s="1" t="str">
        <f>RR_NAME</f>
        <v>Canadian Pacific</v>
      </c>
      <c r="F773" s="1" t="s">
        <v>47773</v>
      </c>
      <c r="G773" s="6">
        <f>E2L112C26</f>
        <v>1.7057715176183388</v>
      </c>
    </row>
    <row r="774" spans="1:7" x14ac:dyDescent="0.3">
      <c r="A774" s="11">
        <f>CURRENT_YEAR</f>
        <v>2022</v>
      </c>
      <c r="B774" s="11">
        <f>RRICC</f>
        <v>137700</v>
      </c>
      <c r="C774" s="7">
        <f>RR_ID</f>
        <v>6</v>
      </c>
      <c r="D774" s="1" t="str">
        <f>RR_SHORT_NAME</f>
        <v>CP</v>
      </c>
      <c r="E774" s="1" t="str">
        <f>RR_NAME</f>
        <v>Canadian Pacific</v>
      </c>
      <c r="F774" s="1" t="s">
        <v>47774</v>
      </c>
      <c r="G774" s="6">
        <f>E2L112C27</f>
        <v>4.6521041389591042</v>
      </c>
    </row>
    <row r="775" spans="1:7" x14ac:dyDescent="0.3">
      <c r="A775" s="11">
        <f>CURRENT_YEAR</f>
        <v>2022</v>
      </c>
      <c r="B775" s="11">
        <f>RRICC</f>
        <v>137700</v>
      </c>
      <c r="C775" s="7">
        <f>RR_ID</f>
        <v>6</v>
      </c>
      <c r="D775" s="1" t="str">
        <f>RR_SHORT_NAME</f>
        <v>CP</v>
      </c>
      <c r="E775" s="1" t="str">
        <f>RR_NAME</f>
        <v>Canadian Pacific</v>
      </c>
      <c r="F775" s="1" t="s">
        <v>47775</v>
      </c>
      <c r="G775" s="6">
        <f>E2L112C28</f>
        <v>3.7216833111672831</v>
      </c>
    </row>
    <row r="776" spans="1:7" x14ac:dyDescent="0.3">
      <c r="A776" s="11">
        <f>CURRENT_YEAR</f>
        <v>2022</v>
      </c>
      <c r="B776" s="11">
        <f>RRICC</f>
        <v>137700</v>
      </c>
      <c r="C776" s="7">
        <f>RR_ID</f>
        <v>6</v>
      </c>
      <c r="D776" s="1" t="str">
        <f>RR_SHORT_NAME</f>
        <v>CP</v>
      </c>
      <c r="E776" s="1" t="str">
        <f>RR_NAME</f>
        <v>Canadian Pacific</v>
      </c>
      <c r="F776" s="1" t="s">
        <v>47776</v>
      </c>
      <c r="G776" s="6">
        <f>E2L112C29</f>
        <v>0.77535068982651745</v>
      </c>
    </row>
    <row r="777" spans="1:7" x14ac:dyDescent="0.3">
      <c r="A777" s="11">
        <f>CURRENT_YEAR</f>
        <v>2022</v>
      </c>
      <c r="B777" s="11">
        <f>RRICC</f>
        <v>137700</v>
      </c>
      <c r="C777" s="7">
        <f>RR_ID</f>
        <v>6</v>
      </c>
      <c r="D777" s="1" t="str">
        <f>RR_SHORT_NAME</f>
        <v>CP</v>
      </c>
      <c r="E777" s="1" t="str">
        <f>RR_NAME</f>
        <v>Canadian Pacific</v>
      </c>
      <c r="F777" s="1" t="s">
        <v>47777</v>
      </c>
      <c r="G777" s="6">
        <f>E2L113C1</f>
        <v>32.299999999999997</v>
      </c>
    </row>
    <row r="778" spans="1:7" x14ac:dyDescent="0.3">
      <c r="A778" s="11">
        <f>CURRENT_YEAR</f>
        <v>2022</v>
      </c>
      <c r="B778" s="11">
        <f>RRICC</f>
        <v>137700</v>
      </c>
      <c r="C778" s="7">
        <f>RR_ID</f>
        <v>6</v>
      </c>
      <c r="D778" s="1" t="str">
        <f>RR_SHORT_NAME</f>
        <v>CP</v>
      </c>
      <c r="E778" s="1" t="str">
        <f>RR_NAME</f>
        <v>Canadian Pacific</v>
      </c>
      <c r="F778" s="1" t="s">
        <v>47778</v>
      </c>
      <c r="G778" s="6">
        <f>E2L113C2</f>
        <v>2.44</v>
      </c>
    </row>
    <row r="779" spans="1:7" x14ac:dyDescent="0.3">
      <c r="A779" s="11">
        <f>CURRENT_YEAR</f>
        <v>2022</v>
      </c>
      <c r="B779" s="11">
        <f>RRICC</f>
        <v>137700</v>
      </c>
      <c r="C779" s="7">
        <f>RR_ID</f>
        <v>6</v>
      </c>
      <c r="D779" s="1" t="str">
        <f>RR_SHORT_NAME</f>
        <v>CP</v>
      </c>
      <c r="E779" s="1" t="str">
        <f>RR_NAME</f>
        <v>Canadian Pacific</v>
      </c>
      <c r="F779" s="1" t="s">
        <v>47779</v>
      </c>
      <c r="G779" s="6">
        <f>E2L113C3</f>
        <v>0</v>
      </c>
    </row>
    <row r="780" spans="1:7" x14ac:dyDescent="0.3">
      <c r="A780" s="11">
        <f>CURRENT_YEAR</f>
        <v>2022</v>
      </c>
      <c r="B780" s="11">
        <f>RRICC</f>
        <v>137700</v>
      </c>
      <c r="C780" s="7">
        <f>RR_ID</f>
        <v>6</v>
      </c>
      <c r="D780" s="1" t="str">
        <f>RR_SHORT_NAME</f>
        <v>CP</v>
      </c>
      <c r="E780" s="1" t="str">
        <f>RR_NAME</f>
        <v>Canadian Pacific</v>
      </c>
      <c r="F780" s="1" t="s">
        <v>47780</v>
      </c>
      <c r="G780" s="6">
        <f>E2L113C4</f>
        <v>2.46</v>
      </c>
    </row>
    <row r="781" spans="1:7" x14ac:dyDescent="0.3">
      <c r="A781" s="11">
        <f>CURRENT_YEAR</f>
        <v>2022</v>
      </c>
      <c r="B781" s="11">
        <f>RRICC</f>
        <v>137700</v>
      </c>
      <c r="C781" s="7">
        <f>RR_ID</f>
        <v>6</v>
      </c>
      <c r="D781" s="1" t="str">
        <f>RR_SHORT_NAME</f>
        <v>CP</v>
      </c>
      <c r="E781" s="1" t="str">
        <f>RR_NAME</f>
        <v>Canadian Pacific</v>
      </c>
      <c r="F781" s="1" t="s">
        <v>47781</v>
      </c>
      <c r="G781" s="6">
        <f>E2L113C5</f>
        <v>1.0860000000000001</v>
      </c>
    </row>
    <row r="782" spans="1:7" x14ac:dyDescent="0.3">
      <c r="A782" s="11">
        <f>CURRENT_YEAR</f>
        <v>2022</v>
      </c>
      <c r="B782" s="11">
        <f>RRICC</f>
        <v>137700</v>
      </c>
      <c r="C782" s="7">
        <f>RR_ID</f>
        <v>6</v>
      </c>
      <c r="D782" s="1" t="str">
        <f>RR_SHORT_NAME</f>
        <v>CP</v>
      </c>
      <c r="E782" s="1" t="str">
        <f>RR_NAME</f>
        <v>Canadian Pacific</v>
      </c>
      <c r="F782" s="1" t="s">
        <v>47782</v>
      </c>
      <c r="G782" s="6">
        <f>E2L113C6</f>
        <v>1.177</v>
      </c>
    </row>
    <row r="783" spans="1:7" x14ac:dyDescent="0.3">
      <c r="A783" s="11">
        <f>CURRENT_YEAR</f>
        <v>2022</v>
      </c>
      <c r="B783" s="11">
        <f>RRICC</f>
        <v>137700</v>
      </c>
      <c r="C783" s="7">
        <f>RR_ID</f>
        <v>6</v>
      </c>
      <c r="D783" s="1" t="str">
        <f>RR_SHORT_NAME</f>
        <v>CP</v>
      </c>
      <c r="E783" s="1" t="str">
        <f>RR_NAME</f>
        <v>Canadian Pacific</v>
      </c>
      <c r="F783" s="1" t="s">
        <v>47783</v>
      </c>
      <c r="G783" s="6">
        <f>E2L113C7</f>
        <v>1.153</v>
      </c>
    </row>
    <row r="784" spans="1:7" x14ac:dyDescent="0.3">
      <c r="A784" s="11">
        <f>CURRENT_YEAR</f>
        <v>2022</v>
      </c>
      <c r="B784" s="11">
        <f>RRICC</f>
        <v>137700</v>
      </c>
      <c r="C784" s="7">
        <f>RR_ID</f>
        <v>6</v>
      </c>
      <c r="D784" s="1" t="str">
        <f>RR_SHORT_NAME</f>
        <v>CP</v>
      </c>
      <c r="E784" s="1" t="str">
        <f>RR_NAME</f>
        <v>Canadian Pacific</v>
      </c>
      <c r="F784" s="1" t="s">
        <v>47784</v>
      </c>
      <c r="G784" s="6">
        <f>E2L113C8</f>
        <v>2</v>
      </c>
    </row>
    <row r="785" spans="1:7" x14ac:dyDescent="0.3">
      <c r="A785" s="11">
        <f>CURRENT_YEAR</f>
        <v>2022</v>
      </c>
      <c r="B785" s="11">
        <f>RRICC</f>
        <v>137700</v>
      </c>
      <c r="C785" s="7">
        <f>RR_ID</f>
        <v>6</v>
      </c>
      <c r="D785" s="1" t="str">
        <f>RR_SHORT_NAME</f>
        <v>CP</v>
      </c>
      <c r="E785" s="1" t="str">
        <f>RR_NAME</f>
        <v>Canadian Pacific</v>
      </c>
      <c r="F785" s="1" t="s">
        <v>47785</v>
      </c>
      <c r="G785" s="6">
        <f>E2L113C9</f>
        <v>1</v>
      </c>
    </row>
    <row r="786" spans="1:7" x14ac:dyDescent="0.3">
      <c r="A786" s="11">
        <f>CURRENT_YEAR</f>
        <v>2022</v>
      </c>
      <c r="B786" s="11">
        <f>RRICC</f>
        <v>137700</v>
      </c>
      <c r="C786" s="7">
        <f>RR_ID</f>
        <v>6</v>
      </c>
      <c r="D786" s="1" t="str">
        <f>RR_SHORT_NAME</f>
        <v>CP</v>
      </c>
      <c r="E786" s="1" t="str">
        <f>RR_NAME</f>
        <v>Canadian Pacific</v>
      </c>
      <c r="F786" s="1" t="s">
        <v>47786</v>
      </c>
      <c r="G786" s="6">
        <f>E2L113C10</f>
        <v>0.5</v>
      </c>
    </row>
    <row r="787" spans="1:7" x14ac:dyDescent="0.3">
      <c r="A787" s="11">
        <f>CURRENT_YEAR</f>
        <v>2022</v>
      </c>
      <c r="B787" s="11">
        <f>RRICC</f>
        <v>137700</v>
      </c>
      <c r="C787" s="7">
        <f>RR_ID</f>
        <v>6</v>
      </c>
      <c r="D787" s="1" t="str">
        <f>RR_SHORT_NAME</f>
        <v>CP</v>
      </c>
      <c r="E787" s="1" t="str">
        <f>RR_NAME</f>
        <v>Canadian Pacific</v>
      </c>
      <c r="F787" s="1" t="s">
        <v>47787</v>
      </c>
      <c r="G787" s="6">
        <f>E2L113C11</f>
        <v>2</v>
      </c>
    </row>
    <row r="788" spans="1:7" x14ac:dyDescent="0.3">
      <c r="A788" s="11">
        <f>CURRENT_YEAR</f>
        <v>2022</v>
      </c>
      <c r="B788" s="11">
        <f>RRICC</f>
        <v>137700</v>
      </c>
      <c r="C788" s="7">
        <f>RR_ID</f>
        <v>6</v>
      </c>
      <c r="D788" s="1" t="str">
        <f>RR_SHORT_NAME</f>
        <v>CP</v>
      </c>
      <c r="E788" s="1" t="str">
        <f>RR_NAME</f>
        <v>Canadian Pacific</v>
      </c>
      <c r="F788" s="1" t="s">
        <v>47788</v>
      </c>
      <c r="G788" s="6">
        <f>E2L113C12</f>
        <v>1.5</v>
      </c>
    </row>
    <row r="789" spans="1:7" x14ac:dyDescent="0.3">
      <c r="A789" s="11">
        <f>CURRENT_YEAR</f>
        <v>2022</v>
      </c>
      <c r="B789" s="11">
        <f>RRICC</f>
        <v>137700</v>
      </c>
      <c r="C789" s="7">
        <f>RR_ID</f>
        <v>6</v>
      </c>
      <c r="D789" s="1" t="str">
        <f>RR_SHORT_NAME</f>
        <v>CP</v>
      </c>
      <c r="E789" s="1" t="str">
        <f>RR_NAME</f>
        <v>Canadian Pacific</v>
      </c>
      <c r="F789" s="1" t="s">
        <v>47789</v>
      </c>
      <c r="G789" s="6">
        <f>E2L113C13</f>
        <v>0.5</v>
      </c>
    </row>
    <row r="790" spans="1:7" x14ac:dyDescent="0.3">
      <c r="A790" s="11">
        <f>CURRENT_YEAR</f>
        <v>2022</v>
      </c>
      <c r="B790" s="11">
        <f>RRICC</f>
        <v>137700</v>
      </c>
      <c r="C790" s="7">
        <f>RR_ID</f>
        <v>6</v>
      </c>
      <c r="D790" s="1" t="str">
        <f>RR_SHORT_NAME</f>
        <v>CP</v>
      </c>
      <c r="E790" s="1" t="str">
        <f>RR_NAME</f>
        <v>Canadian Pacific</v>
      </c>
      <c r="F790" s="1" t="s">
        <v>47790</v>
      </c>
      <c r="G790" s="6">
        <f>E2L113C14</f>
        <v>2</v>
      </c>
    </row>
    <row r="791" spans="1:7" x14ac:dyDescent="0.3">
      <c r="A791" s="11">
        <f>CURRENT_YEAR</f>
        <v>2022</v>
      </c>
      <c r="B791" s="11">
        <f>RRICC</f>
        <v>137700</v>
      </c>
      <c r="C791" s="7">
        <f>RR_ID</f>
        <v>6</v>
      </c>
      <c r="D791" s="1" t="str">
        <f>RR_SHORT_NAME</f>
        <v>CP</v>
      </c>
      <c r="E791" s="1" t="str">
        <f>RR_NAME</f>
        <v>Canadian Pacific</v>
      </c>
      <c r="F791" s="1" t="s">
        <v>47791</v>
      </c>
      <c r="G791" s="6">
        <f>E2L113C15</f>
        <v>4</v>
      </c>
    </row>
    <row r="792" spans="1:7" x14ac:dyDescent="0.3">
      <c r="A792" s="11">
        <f>CURRENT_YEAR</f>
        <v>2022</v>
      </c>
      <c r="B792" s="11">
        <f>RRICC</f>
        <v>137700</v>
      </c>
      <c r="C792" s="7">
        <f>RR_ID</f>
        <v>6</v>
      </c>
      <c r="D792" s="1" t="str">
        <f>RR_SHORT_NAME</f>
        <v>CP</v>
      </c>
      <c r="E792" s="1" t="str">
        <f>RR_NAME</f>
        <v>Canadian Pacific</v>
      </c>
      <c r="F792" s="1" t="s">
        <v>47792</v>
      </c>
      <c r="G792" s="6">
        <f>E2L113C16</f>
        <v>2</v>
      </c>
    </row>
    <row r="793" spans="1:7" x14ac:dyDescent="0.3">
      <c r="A793" s="11">
        <f>CURRENT_YEAR</f>
        <v>2022</v>
      </c>
      <c r="B793" s="11">
        <f>RRICC</f>
        <v>137700</v>
      </c>
      <c r="C793" s="7">
        <f>RR_ID</f>
        <v>6</v>
      </c>
      <c r="D793" s="1" t="str">
        <f>RR_SHORT_NAME</f>
        <v>CP</v>
      </c>
      <c r="E793" s="1" t="str">
        <f>RR_NAME</f>
        <v>Canadian Pacific</v>
      </c>
      <c r="F793" s="1" t="s">
        <v>47793</v>
      </c>
      <c r="G793" s="6">
        <f>E2L113C17</f>
        <v>4</v>
      </c>
    </row>
    <row r="794" spans="1:7" x14ac:dyDescent="0.3">
      <c r="A794" s="11">
        <f>CURRENT_YEAR</f>
        <v>2022</v>
      </c>
      <c r="B794" s="11">
        <f>RRICC</f>
        <v>137700</v>
      </c>
      <c r="C794" s="7">
        <f>RR_ID</f>
        <v>6</v>
      </c>
      <c r="D794" s="1" t="str">
        <f>RR_SHORT_NAME</f>
        <v>CP</v>
      </c>
      <c r="E794" s="1" t="str">
        <f>RR_NAME</f>
        <v>Canadian Pacific</v>
      </c>
      <c r="F794" s="1" t="s">
        <v>47794</v>
      </c>
      <c r="G794" s="6">
        <f>E2L113C18</f>
        <v>2.75</v>
      </c>
    </row>
    <row r="795" spans="1:7" x14ac:dyDescent="0.3">
      <c r="A795" s="11">
        <f>CURRENT_YEAR</f>
        <v>2022</v>
      </c>
      <c r="B795" s="11">
        <f>RRICC</f>
        <v>137700</v>
      </c>
      <c r="C795" s="7">
        <f>RR_ID</f>
        <v>6</v>
      </c>
      <c r="D795" s="1" t="str">
        <f>RR_SHORT_NAME</f>
        <v>CP</v>
      </c>
      <c r="E795" s="1" t="str">
        <f>RR_NAME</f>
        <v>Canadian Pacific</v>
      </c>
      <c r="F795" s="1" t="s">
        <v>47795</v>
      </c>
      <c r="G795" s="6">
        <f>E2L113C19</f>
        <v>6</v>
      </c>
    </row>
    <row r="796" spans="1:7" x14ac:dyDescent="0.3">
      <c r="A796" s="11">
        <f>CURRENT_YEAR</f>
        <v>2022</v>
      </c>
      <c r="B796" s="11">
        <f>RRICC</f>
        <v>137700</v>
      </c>
      <c r="C796" s="7">
        <f>RR_ID</f>
        <v>6</v>
      </c>
      <c r="D796" s="1" t="str">
        <f>RR_SHORT_NAME</f>
        <v>CP</v>
      </c>
      <c r="E796" s="1" t="str">
        <f>RR_NAME</f>
        <v>Canadian Pacific</v>
      </c>
      <c r="F796" s="1" t="s">
        <v>47796</v>
      </c>
      <c r="G796" s="6">
        <f>E2L113C20</f>
        <v>5.25</v>
      </c>
    </row>
    <row r="797" spans="1:7" x14ac:dyDescent="0.3">
      <c r="A797" s="11">
        <f>CURRENT_YEAR</f>
        <v>2022</v>
      </c>
      <c r="B797" s="11">
        <f>RRICC</f>
        <v>137700</v>
      </c>
      <c r="C797" s="7">
        <f>RR_ID</f>
        <v>6</v>
      </c>
      <c r="D797" s="1" t="str">
        <f>RR_SHORT_NAME</f>
        <v>CP</v>
      </c>
      <c r="E797" s="1" t="str">
        <f>RR_NAME</f>
        <v>Canadian Pacific</v>
      </c>
      <c r="F797" s="1" t="s">
        <v>47797</v>
      </c>
      <c r="G797" s="6">
        <f>E2L113C21</f>
        <v>1</v>
      </c>
    </row>
    <row r="798" spans="1:7" x14ac:dyDescent="0.3">
      <c r="A798" s="11">
        <f>CURRENT_YEAR</f>
        <v>2022</v>
      </c>
      <c r="B798" s="11">
        <f>RRICC</f>
        <v>137700</v>
      </c>
      <c r="C798" s="7">
        <f>RR_ID</f>
        <v>6</v>
      </c>
      <c r="D798" s="1" t="str">
        <f>RR_SHORT_NAME</f>
        <v>CP</v>
      </c>
      <c r="E798" s="1" t="str">
        <f>RR_NAME</f>
        <v>Canadian Pacific</v>
      </c>
      <c r="F798" s="1" t="s">
        <v>47798</v>
      </c>
      <c r="G798" s="6">
        <f>E2L113C22</f>
        <v>664.86625299766649</v>
      </c>
    </row>
    <row r="799" spans="1:7" x14ac:dyDescent="0.3">
      <c r="A799" s="11">
        <f>CURRENT_YEAR</f>
        <v>2022</v>
      </c>
      <c r="B799" s="11">
        <f>RRICC</f>
        <v>137700</v>
      </c>
      <c r="C799" s="7">
        <f>RR_ID</f>
        <v>6</v>
      </c>
      <c r="D799" s="1" t="str">
        <f>RR_SHORT_NAME</f>
        <v>CP</v>
      </c>
      <c r="E799" s="1" t="str">
        <f>RR_NAME</f>
        <v>Canadian Pacific</v>
      </c>
      <c r="F799" s="1" t="s">
        <v>47799</v>
      </c>
      <c r="G799" s="6">
        <f>E2L113C23</f>
        <v>200</v>
      </c>
    </row>
    <row r="800" spans="1:7" x14ac:dyDescent="0.3">
      <c r="A800" s="11">
        <f>CURRENT_YEAR</f>
        <v>2022</v>
      </c>
      <c r="B800" s="11">
        <f>RRICC</f>
        <v>137700</v>
      </c>
      <c r="C800" s="7">
        <f>RR_ID</f>
        <v>6</v>
      </c>
      <c r="D800" s="1" t="str">
        <f>RR_SHORT_NAME</f>
        <v>CP</v>
      </c>
      <c r="E800" s="1" t="str">
        <f>RR_NAME</f>
        <v>Canadian Pacific</v>
      </c>
      <c r="F800" s="1" t="s">
        <v>47800</v>
      </c>
      <c r="G800" s="6">
        <f>E2L113C24</f>
        <v>306.67951188182406</v>
      </c>
    </row>
    <row r="801" spans="1:7" x14ac:dyDescent="0.3">
      <c r="A801" s="11">
        <f>CURRENT_YEAR</f>
        <v>2022</v>
      </c>
      <c r="B801" s="11">
        <f>RRICC</f>
        <v>137700</v>
      </c>
      <c r="C801" s="7">
        <f>RR_ID</f>
        <v>6</v>
      </c>
      <c r="D801" s="1" t="str">
        <f>RR_SHORT_NAME</f>
        <v>CP</v>
      </c>
      <c r="E801" s="1" t="str">
        <f>RR_NAME</f>
        <v>Canadian Pacific</v>
      </c>
      <c r="F801" s="1" t="s">
        <v>47801</v>
      </c>
      <c r="G801" s="6">
        <f>E2L113C25</f>
        <v>3.1014027593060693</v>
      </c>
    </row>
    <row r="802" spans="1:7" x14ac:dyDescent="0.3">
      <c r="A802" s="11">
        <f>CURRENT_YEAR</f>
        <v>2022</v>
      </c>
      <c r="B802" s="11">
        <f>RRICC</f>
        <v>137700</v>
      </c>
      <c r="C802" s="7">
        <f>RR_ID</f>
        <v>6</v>
      </c>
      <c r="D802" s="1" t="str">
        <f>RR_SHORT_NAME</f>
        <v>CP</v>
      </c>
      <c r="E802" s="1" t="str">
        <f>RR_NAME</f>
        <v>Canadian Pacific</v>
      </c>
      <c r="F802" s="1" t="s">
        <v>47802</v>
      </c>
      <c r="G802" s="6">
        <f>E2L113C26</f>
        <v>1.7057715176183386</v>
      </c>
    </row>
    <row r="803" spans="1:7" x14ac:dyDescent="0.3">
      <c r="A803" s="11">
        <f>CURRENT_YEAR</f>
        <v>2022</v>
      </c>
      <c r="B803" s="11">
        <f>RRICC</f>
        <v>137700</v>
      </c>
      <c r="C803" s="7">
        <f>RR_ID</f>
        <v>6</v>
      </c>
      <c r="D803" s="1" t="str">
        <f>RR_SHORT_NAME</f>
        <v>CP</v>
      </c>
      <c r="E803" s="1" t="str">
        <f>RR_NAME</f>
        <v>Canadian Pacific</v>
      </c>
      <c r="F803" s="1" t="s">
        <v>47803</v>
      </c>
      <c r="G803" s="6">
        <f>E2L113C27</f>
        <v>4.6521041389591051</v>
      </c>
    </row>
    <row r="804" spans="1:7" x14ac:dyDescent="0.3">
      <c r="A804" s="11">
        <f>CURRENT_YEAR</f>
        <v>2022</v>
      </c>
      <c r="B804" s="11">
        <f>RRICC</f>
        <v>137700</v>
      </c>
      <c r="C804" s="7">
        <f>RR_ID</f>
        <v>6</v>
      </c>
      <c r="D804" s="1" t="str">
        <f>RR_SHORT_NAME</f>
        <v>CP</v>
      </c>
      <c r="E804" s="1" t="str">
        <f>RR_NAME</f>
        <v>Canadian Pacific</v>
      </c>
      <c r="F804" s="1" t="s">
        <v>47804</v>
      </c>
      <c r="G804" s="6">
        <f>E2L113C28</f>
        <v>3.7216833111672831</v>
      </c>
    </row>
    <row r="805" spans="1:7" x14ac:dyDescent="0.3">
      <c r="A805" s="11">
        <f>CURRENT_YEAR</f>
        <v>2022</v>
      </c>
      <c r="B805" s="11">
        <f>RRICC</f>
        <v>137700</v>
      </c>
      <c r="C805" s="7">
        <f>RR_ID</f>
        <v>6</v>
      </c>
      <c r="D805" s="1" t="str">
        <f>RR_SHORT_NAME</f>
        <v>CP</v>
      </c>
      <c r="E805" s="1" t="str">
        <f>RR_NAME</f>
        <v>Canadian Pacific</v>
      </c>
      <c r="F805" s="1" t="s">
        <v>47805</v>
      </c>
      <c r="G805" s="6">
        <f>E2L113C29</f>
        <v>0.77535068982651745</v>
      </c>
    </row>
    <row r="806" spans="1:7" x14ac:dyDescent="0.3">
      <c r="A806" s="11">
        <f>CURRENT_YEAR</f>
        <v>2022</v>
      </c>
      <c r="B806" s="11">
        <f>RRICC</f>
        <v>137700</v>
      </c>
      <c r="C806" s="7">
        <f>RR_ID</f>
        <v>6</v>
      </c>
      <c r="D806" s="1" t="str">
        <f>RR_SHORT_NAME</f>
        <v>CP</v>
      </c>
      <c r="E806" s="1" t="str">
        <f>RR_NAME</f>
        <v>Canadian Pacific</v>
      </c>
      <c r="F806" s="1" t="s">
        <v>47806</v>
      </c>
      <c r="G806" s="6">
        <f>E2L114C1</f>
        <v>35.4</v>
      </c>
    </row>
    <row r="807" spans="1:7" x14ac:dyDescent="0.3">
      <c r="A807" s="11">
        <f>CURRENT_YEAR</f>
        <v>2022</v>
      </c>
      <c r="B807" s="11">
        <f>RRICC</f>
        <v>137700</v>
      </c>
      <c r="C807" s="7">
        <f>RR_ID</f>
        <v>6</v>
      </c>
      <c r="D807" s="1" t="str">
        <f>RR_SHORT_NAME</f>
        <v>CP</v>
      </c>
      <c r="E807" s="1" t="str">
        <f>RR_NAME</f>
        <v>Canadian Pacific</v>
      </c>
      <c r="F807" s="1" t="s">
        <v>47807</v>
      </c>
      <c r="G807" s="6">
        <f>E2L114C2</f>
        <v>2.0404154863078379</v>
      </c>
    </row>
    <row r="808" spans="1:7" x14ac:dyDescent="0.3">
      <c r="A808" s="11">
        <f>CURRENT_YEAR</f>
        <v>2022</v>
      </c>
      <c r="B808" s="11">
        <f>RRICC</f>
        <v>137700</v>
      </c>
      <c r="C808" s="7">
        <f>RR_ID</f>
        <v>6</v>
      </c>
      <c r="D808" s="1" t="str">
        <f>RR_SHORT_NAME</f>
        <v>CP</v>
      </c>
      <c r="E808" s="1" t="str">
        <f>RR_NAME</f>
        <v>Canadian Pacific</v>
      </c>
      <c r="F808" s="1" t="s">
        <v>47808</v>
      </c>
      <c r="G808" s="6">
        <f>E2L114C3</f>
        <v>2.058388577256502</v>
      </c>
    </row>
    <row r="809" spans="1:7" x14ac:dyDescent="0.3">
      <c r="A809" s="11">
        <f>CURRENT_YEAR</f>
        <v>2022</v>
      </c>
      <c r="B809" s="11">
        <f>RRICC</f>
        <v>137700</v>
      </c>
      <c r="C809" s="7">
        <f>RR_ID</f>
        <v>6</v>
      </c>
      <c r="D809" s="1" t="str">
        <f>RR_SHORT_NAME</f>
        <v>CP</v>
      </c>
      <c r="E809" s="1" t="str">
        <f>RR_NAME</f>
        <v>Canadian Pacific</v>
      </c>
      <c r="F809" s="1" t="s">
        <v>47809</v>
      </c>
      <c r="G809" s="6">
        <f>E2L114C4</f>
        <v>2.0452728776185225</v>
      </c>
    </row>
    <row r="810" spans="1:7" x14ac:dyDescent="0.3">
      <c r="A810" s="11">
        <f>CURRENT_YEAR</f>
        <v>2022</v>
      </c>
      <c r="B810" s="11">
        <f>RRICC</f>
        <v>137700</v>
      </c>
      <c r="C810" s="7">
        <f>RR_ID</f>
        <v>6</v>
      </c>
      <c r="D810" s="1" t="str">
        <f>RR_SHORT_NAME</f>
        <v>CP</v>
      </c>
      <c r="E810" s="1" t="str">
        <f>RR_NAME</f>
        <v>Canadian Pacific</v>
      </c>
      <c r="F810" s="1" t="s">
        <v>47810</v>
      </c>
      <c r="G810" s="6">
        <f>E2L114C5</f>
        <v>1.0880000000000001</v>
      </c>
    </row>
    <row r="811" spans="1:7" x14ac:dyDescent="0.3">
      <c r="A811" s="11">
        <f>CURRENT_YEAR</f>
        <v>2022</v>
      </c>
      <c r="B811" s="11">
        <f>RRICC</f>
        <v>137700</v>
      </c>
      <c r="C811" s="7">
        <f>RR_ID</f>
        <v>6</v>
      </c>
      <c r="D811" s="1" t="str">
        <f>RR_SHORT_NAME</f>
        <v>CP</v>
      </c>
      <c r="E811" s="1" t="str">
        <f>RR_NAME</f>
        <v>Canadian Pacific</v>
      </c>
      <c r="F811" s="1" t="s">
        <v>47811</v>
      </c>
      <c r="G811" s="6">
        <f>E2L114C6</f>
        <v>1.17</v>
      </c>
    </row>
    <row r="812" spans="1:7" x14ac:dyDescent="0.3">
      <c r="A812" s="11">
        <f>CURRENT_YEAR</f>
        <v>2022</v>
      </c>
      <c r="B812" s="11">
        <f>RRICC</f>
        <v>137700</v>
      </c>
      <c r="C812" s="7">
        <f>RR_ID</f>
        <v>6</v>
      </c>
      <c r="D812" s="1" t="str">
        <f>RR_SHORT_NAME</f>
        <v>CP</v>
      </c>
      <c r="E812" s="1" t="str">
        <f>RR_NAME</f>
        <v>Canadian Pacific</v>
      </c>
      <c r="F812" s="1" t="s">
        <v>47812</v>
      </c>
      <c r="G812" s="6">
        <f>E2L114C7</f>
        <v>1.155</v>
      </c>
    </row>
    <row r="813" spans="1:7" x14ac:dyDescent="0.3">
      <c r="A813" s="11">
        <f>CURRENT_YEAR</f>
        <v>2022</v>
      </c>
      <c r="B813" s="11">
        <f>RRICC</f>
        <v>137700</v>
      </c>
      <c r="C813" s="7">
        <f>RR_ID</f>
        <v>6</v>
      </c>
      <c r="D813" s="1" t="str">
        <f>RR_SHORT_NAME</f>
        <v>CP</v>
      </c>
      <c r="E813" s="1" t="str">
        <f>RR_NAME</f>
        <v>Canadian Pacific</v>
      </c>
      <c r="F813" s="1" t="s">
        <v>47813</v>
      </c>
      <c r="G813" s="6">
        <f>E2L114C8</f>
        <v>2</v>
      </c>
    </row>
    <row r="814" spans="1:7" x14ac:dyDescent="0.3">
      <c r="A814" s="11">
        <f>CURRENT_YEAR</f>
        <v>2022</v>
      </c>
      <c r="B814" s="11">
        <f>RRICC</f>
        <v>137700</v>
      </c>
      <c r="C814" s="7">
        <f>RR_ID</f>
        <v>6</v>
      </c>
      <c r="D814" s="1" t="str">
        <f>RR_SHORT_NAME</f>
        <v>CP</v>
      </c>
      <c r="E814" s="1" t="str">
        <f>RR_NAME</f>
        <v>Canadian Pacific</v>
      </c>
      <c r="F814" s="1" t="s">
        <v>47814</v>
      </c>
      <c r="G814" s="6">
        <f>E2L114C9</f>
        <v>1</v>
      </c>
    </row>
    <row r="815" spans="1:7" x14ac:dyDescent="0.3">
      <c r="A815" s="11">
        <f>CURRENT_YEAR</f>
        <v>2022</v>
      </c>
      <c r="B815" s="11">
        <f>RRICC</f>
        <v>137700</v>
      </c>
      <c r="C815" s="7">
        <f>RR_ID</f>
        <v>6</v>
      </c>
      <c r="D815" s="1" t="str">
        <f>RR_SHORT_NAME</f>
        <v>CP</v>
      </c>
      <c r="E815" s="1" t="str">
        <f>RR_NAME</f>
        <v>Canadian Pacific</v>
      </c>
      <c r="F815" s="1" t="s">
        <v>47815</v>
      </c>
      <c r="G815" s="6">
        <f>E2L114C10</f>
        <v>0.5</v>
      </c>
    </row>
    <row r="816" spans="1:7" x14ac:dyDescent="0.3">
      <c r="A816" s="11">
        <f>CURRENT_YEAR</f>
        <v>2022</v>
      </c>
      <c r="B816" s="11">
        <f>RRICC</f>
        <v>137700</v>
      </c>
      <c r="C816" s="7">
        <f>RR_ID</f>
        <v>6</v>
      </c>
      <c r="D816" s="1" t="str">
        <f>RR_SHORT_NAME</f>
        <v>CP</v>
      </c>
      <c r="E816" s="1" t="str">
        <f>RR_NAME</f>
        <v>Canadian Pacific</v>
      </c>
      <c r="F816" s="1" t="s">
        <v>47816</v>
      </c>
      <c r="G816" s="6">
        <f>E2L114C11</f>
        <v>2</v>
      </c>
    </row>
    <row r="817" spans="1:7" x14ac:dyDescent="0.3">
      <c r="A817" s="11">
        <f>CURRENT_YEAR</f>
        <v>2022</v>
      </c>
      <c r="B817" s="11">
        <f>RRICC</f>
        <v>137700</v>
      </c>
      <c r="C817" s="7">
        <f>RR_ID</f>
        <v>6</v>
      </c>
      <c r="D817" s="1" t="str">
        <f>RR_SHORT_NAME</f>
        <v>CP</v>
      </c>
      <c r="E817" s="1" t="str">
        <f>RR_NAME</f>
        <v>Canadian Pacific</v>
      </c>
      <c r="F817" s="1" t="s">
        <v>47817</v>
      </c>
      <c r="G817" s="6">
        <f>E2L114C12</f>
        <v>1.5</v>
      </c>
    </row>
    <row r="818" spans="1:7" x14ac:dyDescent="0.3">
      <c r="A818" s="11">
        <f>CURRENT_YEAR</f>
        <v>2022</v>
      </c>
      <c r="B818" s="11">
        <f>RRICC</f>
        <v>137700</v>
      </c>
      <c r="C818" s="7">
        <f>RR_ID</f>
        <v>6</v>
      </c>
      <c r="D818" s="1" t="str">
        <f>RR_SHORT_NAME</f>
        <v>CP</v>
      </c>
      <c r="E818" s="1" t="str">
        <f>RR_NAME</f>
        <v>Canadian Pacific</v>
      </c>
      <c r="F818" s="1" t="s">
        <v>47818</v>
      </c>
      <c r="G818" s="6">
        <f>E2L114C13</f>
        <v>0.5</v>
      </c>
    </row>
    <row r="819" spans="1:7" x14ac:dyDescent="0.3">
      <c r="A819" s="11">
        <f>CURRENT_YEAR</f>
        <v>2022</v>
      </c>
      <c r="B819" s="11">
        <f>RRICC</f>
        <v>137700</v>
      </c>
      <c r="C819" s="7">
        <f>RR_ID</f>
        <v>6</v>
      </c>
      <c r="D819" s="1" t="str">
        <f>RR_SHORT_NAME</f>
        <v>CP</v>
      </c>
      <c r="E819" s="1" t="str">
        <f>RR_NAME</f>
        <v>Canadian Pacific</v>
      </c>
      <c r="F819" s="1" t="s">
        <v>47819</v>
      </c>
      <c r="G819" s="6">
        <f>E2L114C14</f>
        <v>2</v>
      </c>
    </row>
    <row r="820" spans="1:7" x14ac:dyDescent="0.3">
      <c r="A820" s="11">
        <f>CURRENT_YEAR</f>
        <v>2022</v>
      </c>
      <c r="B820" s="11">
        <f>RRICC</f>
        <v>137700</v>
      </c>
      <c r="C820" s="7">
        <f>RR_ID</f>
        <v>6</v>
      </c>
      <c r="D820" s="1" t="str">
        <f>RR_SHORT_NAME</f>
        <v>CP</v>
      </c>
      <c r="E820" s="1" t="str">
        <f>RR_NAME</f>
        <v>Canadian Pacific</v>
      </c>
      <c r="F820" s="1" t="s">
        <v>47820</v>
      </c>
      <c r="G820" s="6">
        <f>E2L114C15</f>
        <v>4</v>
      </c>
    </row>
    <row r="821" spans="1:7" x14ac:dyDescent="0.3">
      <c r="A821" s="11">
        <f>CURRENT_YEAR</f>
        <v>2022</v>
      </c>
      <c r="B821" s="11">
        <f>RRICC</f>
        <v>137700</v>
      </c>
      <c r="C821" s="7">
        <f>RR_ID</f>
        <v>6</v>
      </c>
      <c r="D821" s="1" t="str">
        <f>RR_SHORT_NAME</f>
        <v>CP</v>
      </c>
      <c r="E821" s="1" t="str">
        <f>RR_NAME</f>
        <v>Canadian Pacific</v>
      </c>
      <c r="F821" s="1" t="s">
        <v>47821</v>
      </c>
      <c r="G821" s="6">
        <f>E2L114C16</f>
        <v>2</v>
      </c>
    </row>
    <row r="822" spans="1:7" x14ac:dyDescent="0.3">
      <c r="A822" s="11">
        <f>CURRENT_YEAR</f>
        <v>2022</v>
      </c>
      <c r="B822" s="11">
        <f>RRICC</f>
        <v>137700</v>
      </c>
      <c r="C822" s="7">
        <f>RR_ID</f>
        <v>6</v>
      </c>
      <c r="D822" s="1" t="str">
        <f>RR_SHORT_NAME</f>
        <v>CP</v>
      </c>
      <c r="E822" s="1" t="str">
        <f>RR_NAME</f>
        <v>Canadian Pacific</v>
      </c>
      <c r="F822" s="1" t="s">
        <v>47822</v>
      </c>
      <c r="G822" s="6">
        <f>E2L114C17</f>
        <v>4</v>
      </c>
    </row>
    <row r="823" spans="1:7" x14ac:dyDescent="0.3">
      <c r="A823" s="11">
        <f>CURRENT_YEAR</f>
        <v>2022</v>
      </c>
      <c r="B823" s="11">
        <f>RRICC</f>
        <v>137700</v>
      </c>
      <c r="C823" s="7">
        <f>RR_ID</f>
        <v>6</v>
      </c>
      <c r="D823" s="1" t="str">
        <f>RR_SHORT_NAME</f>
        <v>CP</v>
      </c>
      <c r="E823" s="1" t="str">
        <f>RR_NAME</f>
        <v>Canadian Pacific</v>
      </c>
      <c r="F823" s="1" t="s">
        <v>47823</v>
      </c>
      <c r="G823" s="6">
        <f>E2L114C18</f>
        <v>2.75</v>
      </c>
    </row>
    <row r="824" spans="1:7" x14ac:dyDescent="0.3">
      <c r="A824" s="11">
        <f>CURRENT_YEAR</f>
        <v>2022</v>
      </c>
      <c r="B824" s="11">
        <f>RRICC</f>
        <v>137700</v>
      </c>
      <c r="C824" s="7">
        <f>RR_ID</f>
        <v>6</v>
      </c>
      <c r="D824" s="1" t="str">
        <f>RR_SHORT_NAME</f>
        <v>CP</v>
      </c>
      <c r="E824" s="1" t="str">
        <f>RR_NAME</f>
        <v>Canadian Pacific</v>
      </c>
      <c r="F824" s="1" t="s">
        <v>47824</v>
      </c>
      <c r="G824" s="6">
        <f>E2L114C19</f>
        <v>6</v>
      </c>
    </row>
    <row r="825" spans="1:7" x14ac:dyDescent="0.3">
      <c r="A825" s="11">
        <f>CURRENT_YEAR</f>
        <v>2022</v>
      </c>
      <c r="B825" s="11">
        <f>RRICC</f>
        <v>137700</v>
      </c>
      <c r="C825" s="7">
        <f>RR_ID</f>
        <v>6</v>
      </c>
      <c r="D825" s="1" t="str">
        <f>RR_SHORT_NAME</f>
        <v>CP</v>
      </c>
      <c r="E825" s="1" t="str">
        <f>RR_NAME</f>
        <v>Canadian Pacific</v>
      </c>
      <c r="F825" s="1" t="s">
        <v>47825</v>
      </c>
      <c r="G825" s="6">
        <f>E2L114C20</f>
        <v>5.25</v>
      </c>
    </row>
    <row r="826" spans="1:7" x14ac:dyDescent="0.3">
      <c r="A826" s="11">
        <f>CURRENT_YEAR</f>
        <v>2022</v>
      </c>
      <c r="B826" s="11">
        <f>RRICC</f>
        <v>137700</v>
      </c>
      <c r="C826" s="7">
        <f>RR_ID</f>
        <v>6</v>
      </c>
      <c r="D826" s="1" t="str">
        <f>RR_SHORT_NAME</f>
        <v>CP</v>
      </c>
      <c r="E826" s="1" t="str">
        <f>RR_NAME</f>
        <v>Canadian Pacific</v>
      </c>
      <c r="F826" s="1" t="s">
        <v>47826</v>
      </c>
      <c r="G826" s="6">
        <f>E2L114C21</f>
        <v>1</v>
      </c>
    </row>
    <row r="827" spans="1:7" x14ac:dyDescent="0.3">
      <c r="A827" s="11">
        <f>CURRENT_YEAR</f>
        <v>2022</v>
      </c>
      <c r="B827" s="11">
        <f>RRICC</f>
        <v>137700</v>
      </c>
      <c r="C827" s="7">
        <f>RR_ID</f>
        <v>6</v>
      </c>
      <c r="D827" s="1" t="str">
        <f>RR_SHORT_NAME</f>
        <v>CP</v>
      </c>
      <c r="E827" s="1" t="str">
        <f>RR_NAME</f>
        <v>Canadian Pacific</v>
      </c>
      <c r="F827" s="1" t="s">
        <v>47827</v>
      </c>
      <c r="G827" s="6">
        <f>E2L114C22</f>
        <v>664.86625299766638</v>
      </c>
    </row>
    <row r="828" spans="1:7" x14ac:dyDescent="0.3">
      <c r="A828" s="11">
        <f>CURRENT_YEAR</f>
        <v>2022</v>
      </c>
      <c r="B828" s="11">
        <f>RRICC</f>
        <v>137700</v>
      </c>
      <c r="C828" s="7">
        <f>RR_ID</f>
        <v>6</v>
      </c>
      <c r="D828" s="1" t="str">
        <f>RR_SHORT_NAME</f>
        <v>CP</v>
      </c>
      <c r="E828" s="1" t="str">
        <f>RR_NAME</f>
        <v>Canadian Pacific</v>
      </c>
      <c r="F828" s="1" t="s">
        <v>47828</v>
      </c>
      <c r="G828" s="6">
        <f>E2L114C23</f>
        <v>200</v>
      </c>
    </row>
    <row r="829" spans="1:7" x14ac:dyDescent="0.3">
      <c r="A829" s="11">
        <f>CURRENT_YEAR</f>
        <v>2022</v>
      </c>
      <c r="B829" s="11">
        <f>RRICC</f>
        <v>137700</v>
      </c>
      <c r="C829" s="7">
        <f>RR_ID</f>
        <v>6</v>
      </c>
      <c r="D829" s="1" t="str">
        <f>RR_SHORT_NAME</f>
        <v>CP</v>
      </c>
      <c r="E829" s="1" t="str">
        <f>RR_NAME</f>
        <v>Canadian Pacific</v>
      </c>
      <c r="F829" s="1" t="s">
        <v>47829</v>
      </c>
      <c r="G829" s="6">
        <f>E2L114C24</f>
        <v>261.18324888506476</v>
      </c>
    </row>
    <row r="830" spans="1:7" x14ac:dyDescent="0.3">
      <c r="A830" s="11">
        <f>CURRENT_YEAR</f>
        <v>2022</v>
      </c>
      <c r="B830" s="11">
        <f>RRICC</f>
        <v>137700</v>
      </c>
      <c r="C830" s="7">
        <f>RR_ID</f>
        <v>6</v>
      </c>
      <c r="D830" s="1" t="str">
        <f>RR_SHORT_NAME</f>
        <v>CP</v>
      </c>
      <c r="E830" s="1" t="str">
        <f>RR_NAME</f>
        <v>Canadian Pacific</v>
      </c>
      <c r="F830" s="1" t="s">
        <v>47830</v>
      </c>
      <c r="G830" s="6">
        <f>E2L114C25</f>
        <v>3.1014027593060693</v>
      </c>
    </row>
    <row r="831" spans="1:7" x14ac:dyDescent="0.3">
      <c r="A831" s="11">
        <f>CURRENT_YEAR</f>
        <v>2022</v>
      </c>
      <c r="B831" s="11">
        <f>RRICC</f>
        <v>137700</v>
      </c>
      <c r="C831" s="7">
        <f>RR_ID</f>
        <v>6</v>
      </c>
      <c r="D831" s="1" t="str">
        <f>RR_SHORT_NAME</f>
        <v>CP</v>
      </c>
      <c r="E831" s="1" t="str">
        <f>RR_NAME</f>
        <v>Canadian Pacific</v>
      </c>
      <c r="F831" s="1" t="s">
        <v>47831</v>
      </c>
      <c r="G831" s="6">
        <f>E2L114C26</f>
        <v>1.7057715176183388</v>
      </c>
    </row>
    <row r="832" spans="1:7" x14ac:dyDescent="0.3">
      <c r="A832" s="11">
        <f>CURRENT_YEAR</f>
        <v>2022</v>
      </c>
      <c r="B832" s="11">
        <f>RRICC</f>
        <v>137700</v>
      </c>
      <c r="C832" s="7">
        <f>RR_ID</f>
        <v>6</v>
      </c>
      <c r="D832" s="1" t="str">
        <f>RR_SHORT_NAME</f>
        <v>CP</v>
      </c>
      <c r="E832" s="1" t="str">
        <f>RR_NAME</f>
        <v>Canadian Pacific</v>
      </c>
      <c r="F832" s="1" t="s">
        <v>47832</v>
      </c>
      <c r="G832" s="6">
        <f>E2L114C27</f>
        <v>4.6521041389591051</v>
      </c>
    </row>
    <row r="833" spans="1:7" x14ac:dyDescent="0.3">
      <c r="A833" s="11">
        <f>CURRENT_YEAR</f>
        <v>2022</v>
      </c>
      <c r="B833" s="11">
        <f>RRICC</f>
        <v>137700</v>
      </c>
      <c r="C833" s="7">
        <f>RR_ID</f>
        <v>6</v>
      </c>
      <c r="D833" s="1" t="str">
        <f>RR_SHORT_NAME</f>
        <v>CP</v>
      </c>
      <c r="E833" s="1" t="str">
        <f>RR_NAME</f>
        <v>Canadian Pacific</v>
      </c>
      <c r="F833" s="1" t="s">
        <v>47833</v>
      </c>
      <c r="G833" s="6">
        <f>E2L114C28</f>
        <v>3.7216833111672836</v>
      </c>
    </row>
    <row r="834" spans="1:7" x14ac:dyDescent="0.3">
      <c r="A834" s="11">
        <f>CURRENT_YEAR</f>
        <v>2022</v>
      </c>
      <c r="B834" s="11">
        <f>RRICC</f>
        <v>137700</v>
      </c>
      <c r="C834" s="7">
        <f>RR_ID</f>
        <v>6</v>
      </c>
      <c r="D834" s="1" t="str">
        <f>RR_SHORT_NAME</f>
        <v>CP</v>
      </c>
      <c r="E834" s="1" t="str">
        <f>RR_NAME</f>
        <v>Canadian Pacific</v>
      </c>
      <c r="F834" s="1" t="s">
        <v>47834</v>
      </c>
      <c r="G834" s="6">
        <f>E2L114C29</f>
        <v>0.77535068982651745</v>
      </c>
    </row>
    <row r="835" spans="1:7" x14ac:dyDescent="0.3">
      <c r="A835" s="11">
        <f>CURRENT_YEAR</f>
        <v>2022</v>
      </c>
      <c r="B835" s="11">
        <f>RRICC</f>
        <v>137700</v>
      </c>
      <c r="C835" s="7">
        <f>RR_ID</f>
        <v>6</v>
      </c>
      <c r="D835" s="1" t="str">
        <f>RR_SHORT_NAME</f>
        <v>CP</v>
      </c>
      <c r="E835" s="1" t="str">
        <f>RR_NAME</f>
        <v>Canadian Pacific</v>
      </c>
      <c r="F835" s="1" t="s">
        <v>47835</v>
      </c>
      <c r="G835" s="6">
        <f>E2L115C1</f>
        <v>33</v>
      </c>
    </row>
    <row r="836" spans="1:7" x14ac:dyDescent="0.3">
      <c r="A836" s="11">
        <f>CURRENT_YEAR</f>
        <v>2022</v>
      </c>
      <c r="B836" s="11">
        <f>RRICC</f>
        <v>137700</v>
      </c>
      <c r="C836" s="7">
        <f>RR_ID</f>
        <v>6</v>
      </c>
      <c r="D836" s="1" t="str">
        <f>RR_SHORT_NAME</f>
        <v>CP</v>
      </c>
      <c r="E836" s="1" t="str">
        <f>RR_NAME</f>
        <v>Canadian Pacific</v>
      </c>
      <c r="F836" s="1" t="s">
        <v>47836</v>
      </c>
      <c r="G836" s="6" t="str">
        <f>E2L115C2</f>
        <v>n/a</v>
      </c>
    </row>
    <row r="837" spans="1:7" x14ac:dyDescent="0.3">
      <c r="A837" s="11">
        <f>CURRENT_YEAR</f>
        <v>2022</v>
      </c>
      <c r="B837" s="11">
        <f>RRICC</f>
        <v>137700</v>
      </c>
      <c r="C837" s="7">
        <f>RR_ID</f>
        <v>6</v>
      </c>
      <c r="D837" s="1" t="str">
        <f>RR_SHORT_NAME</f>
        <v>CP</v>
      </c>
      <c r="E837" s="1" t="str">
        <f>RR_NAME</f>
        <v>Canadian Pacific</v>
      </c>
      <c r="F837" s="1" t="s">
        <v>47837</v>
      </c>
      <c r="G837" s="6">
        <f>E2L115C3</f>
        <v>2.0353350067580616</v>
      </c>
    </row>
    <row r="838" spans="1:7" x14ac:dyDescent="0.3">
      <c r="A838" s="11">
        <f>CURRENT_YEAR</f>
        <v>2022</v>
      </c>
      <c r="B838" s="11">
        <f>RRICC</f>
        <v>137700</v>
      </c>
      <c r="C838" s="7">
        <f>RR_ID</f>
        <v>6</v>
      </c>
      <c r="D838" s="1" t="str">
        <f>RR_SHORT_NAME</f>
        <v>CP</v>
      </c>
      <c r="E838" s="1" t="str">
        <f>RR_NAME</f>
        <v>Canadian Pacific</v>
      </c>
      <c r="F838" s="1" t="s">
        <v>47838</v>
      </c>
      <c r="G838" s="6">
        <f>E2L115C4</f>
        <v>2.0353350067580616</v>
      </c>
    </row>
    <row r="839" spans="1:7" x14ac:dyDescent="0.3">
      <c r="A839" s="11">
        <f>CURRENT_YEAR</f>
        <v>2022</v>
      </c>
      <c r="B839" s="11">
        <f>RRICC</f>
        <v>137700</v>
      </c>
      <c r="C839" s="7">
        <f>RR_ID</f>
        <v>6</v>
      </c>
      <c r="D839" s="1" t="str">
        <f>RR_SHORT_NAME</f>
        <v>CP</v>
      </c>
      <c r="E839" s="1" t="str">
        <f>RR_NAME</f>
        <v>Canadian Pacific</v>
      </c>
      <c r="F839" s="1" t="s">
        <v>47839</v>
      </c>
      <c r="G839" s="6" t="str">
        <f>E2L115C5</f>
        <v>n/a</v>
      </c>
    </row>
    <row r="840" spans="1:7" x14ac:dyDescent="0.3">
      <c r="A840" s="11">
        <f>CURRENT_YEAR</f>
        <v>2022</v>
      </c>
      <c r="B840" s="11">
        <f>RRICC</f>
        <v>137700</v>
      </c>
      <c r="C840" s="7">
        <f>RR_ID</f>
        <v>6</v>
      </c>
      <c r="D840" s="1" t="str">
        <f>RR_SHORT_NAME</f>
        <v>CP</v>
      </c>
      <c r="E840" s="1" t="str">
        <f>RR_NAME</f>
        <v>Canadian Pacific</v>
      </c>
      <c r="F840" s="1" t="s">
        <v>47840</v>
      </c>
      <c r="G840" s="6" t="str">
        <f>E2L115C6</f>
        <v>n/a</v>
      </c>
    </row>
    <row r="841" spans="1:7" x14ac:dyDescent="0.3">
      <c r="A841" s="11">
        <f>CURRENT_YEAR</f>
        <v>2022</v>
      </c>
      <c r="B841" s="11">
        <f>RRICC</f>
        <v>137700</v>
      </c>
      <c r="C841" s="7">
        <f>RR_ID</f>
        <v>6</v>
      </c>
      <c r="D841" s="1" t="str">
        <f>RR_SHORT_NAME</f>
        <v>CP</v>
      </c>
      <c r="E841" s="1" t="str">
        <f>RR_NAME</f>
        <v>Canadian Pacific</v>
      </c>
      <c r="F841" s="1" t="s">
        <v>47841</v>
      </c>
      <c r="G841" s="6" t="str">
        <f>E2L115C7</f>
        <v>n/a</v>
      </c>
    </row>
    <row r="842" spans="1:7" x14ac:dyDescent="0.3">
      <c r="A842" s="11">
        <f>CURRENT_YEAR</f>
        <v>2022</v>
      </c>
      <c r="B842" s="11">
        <f>RRICC</f>
        <v>137700</v>
      </c>
      <c r="C842" s="7">
        <f>RR_ID</f>
        <v>6</v>
      </c>
      <c r="D842" s="1" t="str">
        <f>RR_SHORT_NAME</f>
        <v>CP</v>
      </c>
      <c r="E842" s="1" t="str">
        <f>RR_NAME</f>
        <v>Canadian Pacific</v>
      </c>
      <c r="F842" s="1" t="s">
        <v>47842</v>
      </c>
      <c r="G842" s="6" t="str">
        <f>E2L115C8</f>
        <v>n/a</v>
      </c>
    </row>
    <row r="843" spans="1:7" x14ac:dyDescent="0.3">
      <c r="A843" s="11">
        <f>CURRENT_YEAR</f>
        <v>2022</v>
      </c>
      <c r="B843" s="11">
        <f>RRICC</f>
        <v>137700</v>
      </c>
      <c r="C843" s="7">
        <f>RR_ID</f>
        <v>6</v>
      </c>
      <c r="D843" s="1" t="str">
        <f>RR_SHORT_NAME</f>
        <v>CP</v>
      </c>
      <c r="E843" s="1" t="str">
        <f>RR_NAME</f>
        <v>Canadian Pacific</v>
      </c>
      <c r="F843" s="1" t="s">
        <v>47843</v>
      </c>
      <c r="G843" s="6" t="str">
        <f>E2L115C9</f>
        <v>n/a</v>
      </c>
    </row>
    <row r="844" spans="1:7" x14ac:dyDescent="0.3">
      <c r="A844" s="11">
        <f>CURRENT_YEAR</f>
        <v>2022</v>
      </c>
      <c r="B844" s="11">
        <f>RRICC</f>
        <v>137700</v>
      </c>
      <c r="C844" s="7">
        <f>RR_ID</f>
        <v>6</v>
      </c>
      <c r="D844" s="1" t="str">
        <f>RR_SHORT_NAME</f>
        <v>CP</v>
      </c>
      <c r="E844" s="1" t="str">
        <f>RR_NAME</f>
        <v>Canadian Pacific</v>
      </c>
      <c r="F844" s="1" t="s">
        <v>47844</v>
      </c>
      <c r="G844" s="6" t="str">
        <f>E2L115C10</f>
        <v>n/a</v>
      </c>
    </row>
    <row r="845" spans="1:7" x14ac:dyDescent="0.3">
      <c r="A845" s="11">
        <f>CURRENT_YEAR</f>
        <v>2022</v>
      </c>
      <c r="B845" s="11">
        <f>RRICC</f>
        <v>137700</v>
      </c>
      <c r="C845" s="7">
        <f>RR_ID</f>
        <v>6</v>
      </c>
      <c r="D845" s="1" t="str">
        <f>RR_SHORT_NAME</f>
        <v>CP</v>
      </c>
      <c r="E845" s="1" t="str">
        <f>RR_NAME</f>
        <v>Canadian Pacific</v>
      </c>
      <c r="F845" s="1" t="s">
        <v>47845</v>
      </c>
      <c r="G845" s="6" t="str">
        <f>E2L115C11</f>
        <v>n/a</v>
      </c>
    </row>
    <row r="846" spans="1:7" x14ac:dyDescent="0.3">
      <c r="A846" s="11">
        <f>CURRENT_YEAR</f>
        <v>2022</v>
      </c>
      <c r="B846" s="11">
        <f>RRICC</f>
        <v>137700</v>
      </c>
      <c r="C846" s="7">
        <f>RR_ID</f>
        <v>6</v>
      </c>
      <c r="D846" s="1" t="str">
        <f>RR_SHORT_NAME</f>
        <v>CP</v>
      </c>
      <c r="E846" s="1" t="str">
        <f>RR_NAME</f>
        <v>Canadian Pacific</v>
      </c>
      <c r="F846" s="1" t="s">
        <v>47846</v>
      </c>
      <c r="G846" s="6" t="str">
        <f>E2L115C12</f>
        <v>n/a</v>
      </c>
    </row>
    <row r="847" spans="1:7" x14ac:dyDescent="0.3">
      <c r="A847" s="11">
        <f>CURRENT_YEAR</f>
        <v>2022</v>
      </c>
      <c r="B847" s="11">
        <f>RRICC</f>
        <v>137700</v>
      </c>
      <c r="C847" s="7">
        <f>RR_ID</f>
        <v>6</v>
      </c>
      <c r="D847" s="1" t="str">
        <f>RR_SHORT_NAME</f>
        <v>CP</v>
      </c>
      <c r="E847" s="1" t="str">
        <f>RR_NAME</f>
        <v>Canadian Pacific</v>
      </c>
      <c r="F847" s="1" t="s">
        <v>47847</v>
      </c>
      <c r="G847" s="6" t="str">
        <f>E2L115C13</f>
        <v>n/a</v>
      </c>
    </row>
    <row r="848" spans="1:7" x14ac:dyDescent="0.3">
      <c r="A848" s="11">
        <f>CURRENT_YEAR</f>
        <v>2022</v>
      </c>
      <c r="B848" s="11">
        <f>RRICC</f>
        <v>137700</v>
      </c>
      <c r="C848" s="7">
        <f>RR_ID</f>
        <v>6</v>
      </c>
      <c r="D848" s="1" t="str">
        <f>RR_SHORT_NAME</f>
        <v>CP</v>
      </c>
      <c r="E848" s="1" t="str">
        <f>RR_NAME</f>
        <v>Canadian Pacific</v>
      </c>
      <c r="F848" s="1" t="s">
        <v>47848</v>
      </c>
      <c r="G848" s="6" t="str">
        <f>E2L115C14</f>
        <v>n/a</v>
      </c>
    </row>
    <row r="849" spans="1:7" x14ac:dyDescent="0.3">
      <c r="A849" s="11">
        <f>CURRENT_YEAR</f>
        <v>2022</v>
      </c>
      <c r="B849" s="11">
        <f>RRICC</f>
        <v>137700</v>
      </c>
      <c r="C849" s="7">
        <f>RR_ID</f>
        <v>6</v>
      </c>
      <c r="D849" s="1" t="str">
        <f>RR_SHORT_NAME</f>
        <v>CP</v>
      </c>
      <c r="E849" s="1" t="str">
        <f>RR_NAME</f>
        <v>Canadian Pacific</v>
      </c>
      <c r="F849" s="1" t="s">
        <v>47849</v>
      </c>
      <c r="G849" s="6" t="str">
        <f>E2L115C15</f>
        <v>n/a</v>
      </c>
    </row>
    <row r="850" spans="1:7" x14ac:dyDescent="0.3">
      <c r="A850" s="11">
        <f>CURRENT_YEAR</f>
        <v>2022</v>
      </c>
      <c r="B850" s="11">
        <f>RRICC</f>
        <v>137700</v>
      </c>
      <c r="C850" s="7">
        <f>RR_ID</f>
        <v>6</v>
      </c>
      <c r="D850" s="1" t="str">
        <f>RR_SHORT_NAME</f>
        <v>CP</v>
      </c>
      <c r="E850" s="1" t="str">
        <f>RR_NAME</f>
        <v>Canadian Pacific</v>
      </c>
      <c r="F850" s="1" t="s">
        <v>47850</v>
      </c>
      <c r="G850" s="6" t="str">
        <f>E2L115C16</f>
        <v>n/a</v>
      </c>
    </row>
    <row r="851" spans="1:7" x14ac:dyDescent="0.3">
      <c r="A851" s="11">
        <f>CURRENT_YEAR</f>
        <v>2022</v>
      </c>
      <c r="B851" s="11">
        <f>RRICC</f>
        <v>137700</v>
      </c>
      <c r="C851" s="7">
        <f>RR_ID</f>
        <v>6</v>
      </c>
      <c r="D851" s="1" t="str">
        <f>RR_SHORT_NAME</f>
        <v>CP</v>
      </c>
      <c r="E851" s="1" t="str">
        <f>RR_NAME</f>
        <v>Canadian Pacific</v>
      </c>
      <c r="F851" s="1" t="s">
        <v>47851</v>
      </c>
      <c r="G851" s="6" t="str">
        <f>E2L115C17</f>
        <v>n/a</v>
      </c>
    </row>
    <row r="852" spans="1:7" x14ac:dyDescent="0.3">
      <c r="A852" s="11">
        <f>CURRENT_YEAR</f>
        <v>2022</v>
      </c>
      <c r="B852" s="11">
        <f>RRICC</f>
        <v>137700</v>
      </c>
      <c r="C852" s="7">
        <f>RR_ID</f>
        <v>6</v>
      </c>
      <c r="D852" s="1" t="str">
        <f>RR_SHORT_NAME</f>
        <v>CP</v>
      </c>
      <c r="E852" s="1" t="str">
        <f>RR_NAME</f>
        <v>Canadian Pacific</v>
      </c>
      <c r="F852" s="1" t="s">
        <v>47852</v>
      </c>
      <c r="G852" s="6" t="str">
        <f>E2L115C18</f>
        <v>n/a</v>
      </c>
    </row>
    <row r="853" spans="1:7" x14ac:dyDescent="0.3">
      <c r="A853" s="11">
        <f>CURRENT_YEAR</f>
        <v>2022</v>
      </c>
      <c r="B853" s="11">
        <f>RRICC</f>
        <v>137700</v>
      </c>
      <c r="C853" s="7">
        <f>RR_ID</f>
        <v>6</v>
      </c>
      <c r="D853" s="1" t="str">
        <f>RR_SHORT_NAME</f>
        <v>CP</v>
      </c>
      <c r="E853" s="1" t="str">
        <f>RR_NAME</f>
        <v>Canadian Pacific</v>
      </c>
      <c r="F853" s="1" t="s">
        <v>47853</v>
      </c>
      <c r="G853" s="6" t="str">
        <f>E2L115C19</f>
        <v>n/a</v>
      </c>
    </row>
    <row r="854" spans="1:7" x14ac:dyDescent="0.3">
      <c r="A854" s="11">
        <f>CURRENT_YEAR</f>
        <v>2022</v>
      </c>
      <c r="B854" s="11">
        <f>RRICC</f>
        <v>137700</v>
      </c>
      <c r="C854" s="7">
        <f>RR_ID</f>
        <v>6</v>
      </c>
      <c r="D854" s="1" t="str">
        <f>RR_SHORT_NAME</f>
        <v>CP</v>
      </c>
      <c r="E854" s="1" t="str">
        <f>RR_NAME</f>
        <v>Canadian Pacific</v>
      </c>
      <c r="F854" s="1" t="s">
        <v>47854</v>
      </c>
      <c r="G854" s="6" t="str">
        <f>E2L115C20</f>
        <v>n/a</v>
      </c>
    </row>
    <row r="855" spans="1:7" x14ac:dyDescent="0.3">
      <c r="A855" s="11">
        <f>CURRENT_YEAR</f>
        <v>2022</v>
      </c>
      <c r="B855" s="11">
        <f>RRICC</f>
        <v>137700</v>
      </c>
      <c r="C855" s="7">
        <f>RR_ID</f>
        <v>6</v>
      </c>
      <c r="D855" s="1" t="str">
        <f>RR_SHORT_NAME</f>
        <v>CP</v>
      </c>
      <c r="E855" s="1" t="str">
        <f>RR_NAME</f>
        <v>Canadian Pacific</v>
      </c>
      <c r="F855" s="1" t="s">
        <v>47855</v>
      </c>
      <c r="G855" s="6" t="str">
        <f>E2L115C21</f>
        <v>n/a</v>
      </c>
    </row>
    <row r="856" spans="1:7" x14ac:dyDescent="0.3">
      <c r="A856" s="11">
        <f>CURRENT_YEAR</f>
        <v>2022</v>
      </c>
      <c r="B856" s="11">
        <f>RRICC</f>
        <v>137700</v>
      </c>
      <c r="C856" s="7">
        <f>RR_ID</f>
        <v>6</v>
      </c>
      <c r="D856" s="1" t="str">
        <f>RR_SHORT_NAME</f>
        <v>CP</v>
      </c>
      <c r="E856" s="1" t="str">
        <f>RR_NAME</f>
        <v>Canadian Pacific</v>
      </c>
      <c r="F856" s="1" t="s">
        <v>47856</v>
      </c>
      <c r="G856" s="6" t="str">
        <f>E2L115C22</f>
        <v>n/a</v>
      </c>
    </row>
    <row r="857" spans="1:7" x14ac:dyDescent="0.3">
      <c r="A857" s="11">
        <f>CURRENT_YEAR</f>
        <v>2022</v>
      </c>
      <c r="B857" s="11">
        <f>RRICC</f>
        <v>137700</v>
      </c>
      <c r="C857" s="7">
        <f>RR_ID</f>
        <v>6</v>
      </c>
      <c r="D857" s="1" t="str">
        <f>RR_SHORT_NAME</f>
        <v>CP</v>
      </c>
      <c r="E857" s="1" t="str">
        <f>RR_NAME</f>
        <v>Canadian Pacific</v>
      </c>
      <c r="F857" s="1" t="s">
        <v>47857</v>
      </c>
      <c r="G857" s="6" t="str">
        <f>E2L115C23</f>
        <v>n/a</v>
      </c>
    </row>
    <row r="858" spans="1:7" x14ac:dyDescent="0.3">
      <c r="A858" s="11">
        <f>CURRENT_YEAR</f>
        <v>2022</v>
      </c>
      <c r="B858" s="11">
        <f>RRICC</f>
        <v>137700</v>
      </c>
      <c r="C858" s="7">
        <f>RR_ID</f>
        <v>6</v>
      </c>
      <c r="D858" s="1" t="str">
        <f>RR_SHORT_NAME</f>
        <v>CP</v>
      </c>
      <c r="E858" s="1" t="str">
        <f>RR_NAME</f>
        <v>Canadian Pacific</v>
      </c>
      <c r="F858" s="1" t="s">
        <v>47858</v>
      </c>
      <c r="G858" s="6" t="str">
        <f>E2L115C24</f>
        <v>n/a</v>
      </c>
    </row>
    <row r="859" spans="1:7" x14ac:dyDescent="0.3">
      <c r="A859" s="11">
        <f>CURRENT_YEAR</f>
        <v>2022</v>
      </c>
      <c r="B859" s="11">
        <f>RRICC</f>
        <v>137700</v>
      </c>
      <c r="C859" s="7">
        <f>RR_ID</f>
        <v>6</v>
      </c>
      <c r="D859" s="1" t="str">
        <f>RR_SHORT_NAME</f>
        <v>CP</v>
      </c>
      <c r="E859" s="1" t="str">
        <f>RR_NAME</f>
        <v>Canadian Pacific</v>
      </c>
      <c r="F859" s="1" t="s">
        <v>47859</v>
      </c>
      <c r="G859" s="6" t="str">
        <f>E2L115C25</f>
        <v>n/a</v>
      </c>
    </row>
    <row r="860" spans="1:7" x14ac:dyDescent="0.3">
      <c r="A860" s="11">
        <f>CURRENT_YEAR</f>
        <v>2022</v>
      </c>
      <c r="B860" s="11">
        <f>RRICC</f>
        <v>137700</v>
      </c>
      <c r="C860" s="7">
        <f>RR_ID</f>
        <v>6</v>
      </c>
      <c r="D860" s="1" t="str">
        <f>RR_SHORT_NAME</f>
        <v>CP</v>
      </c>
      <c r="E860" s="1" t="str">
        <f>RR_NAME</f>
        <v>Canadian Pacific</v>
      </c>
      <c r="F860" s="1" t="s">
        <v>47860</v>
      </c>
      <c r="G860" s="6" t="str">
        <f>E2L115C26</f>
        <v>n/a</v>
      </c>
    </row>
    <row r="861" spans="1:7" x14ac:dyDescent="0.3">
      <c r="A861" s="11">
        <f>CURRENT_YEAR</f>
        <v>2022</v>
      </c>
      <c r="B861" s="11">
        <f>RRICC</f>
        <v>137700</v>
      </c>
      <c r="C861" s="7">
        <f>RR_ID</f>
        <v>6</v>
      </c>
      <c r="D861" s="1" t="str">
        <f>RR_SHORT_NAME</f>
        <v>CP</v>
      </c>
      <c r="E861" s="1" t="str">
        <f>RR_NAME</f>
        <v>Canadian Pacific</v>
      </c>
      <c r="F861" s="1" t="s">
        <v>47861</v>
      </c>
      <c r="G861" s="6" t="str">
        <f>E2L115C27</f>
        <v>n/a</v>
      </c>
    </row>
    <row r="862" spans="1:7" x14ac:dyDescent="0.3">
      <c r="A862" s="11">
        <f>CURRENT_YEAR</f>
        <v>2022</v>
      </c>
      <c r="B862" s="11">
        <f>RRICC</f>
        <v>137700</v>
      </c>
      <c r="C862" s="7">
        <f>RR_ID</f>
        <v>6</v>
      </c>
      <c r="D862" s="1" t="str">
        <f>RR_SHORT_NAME</f>
        <v>CP</v>
      </c>
      <c r="E862" s="1" t="str">
        <f>RR_NAME</f>
        <v>Canadian Pacific</v>
      </c>
      <c r="F862" s="1" t="s">
        <v>47862</v>
      </c>
      <c r="G862" s="6" t="str">
        <f>E2L115C28</f>
        <v>n/a</v>
      </c>
    </row>
    <row r="863" spans="1:7" x14ac:dyDescent="0.3">
      <c r="A863" s="11">
        <f>CURRENT_YEAR</f>
        <v>2022</v>
      </c>
      <c r="B863" s="11">
        <f>RRICC</f>
        <v>137700</v>
      </c>
      <c r="C863" s="7">
        <f>RR_ID</f>
        <v>6</v>
      </c>
      <c r="D863" s="1" t="str">
        <f>RR_SHORT_NAME</f>
        <v>CP</v>
      </c>
      <c r="E863" s="1" t="str">
        <f>RR_NAME</f>
        <v>Canadian Pacific</v>
      </c>
      <c r="F863" s="1" t="s">
        <v>47863</v>
      </c>
      <c r="G863" s="6" t="str">
        <f>E2L115C29</f>
        <v>n/a</v>
      </c>
    </row>
    <row r="864" spans="1:7" x14ac:dyDescent="0.3">
      <c r="A864" s="11">
        <f>CURRENT_YEAR</f>
        <v>2022</v>
      </c>
      <c r="B864" s="11">
        <f>RRICC</f>
        <v>137700</v>
      </c>
      <c r="C864" s="7">
        <f>RR_ID</f>
        <v>6</v>
      </c>
      <c r="D864" s="1" t="str">
        <f>RR_SHORT_NAME</f>
        <v>CP</v>
      </c>
      <c r="E864" s="1" t="str">
        <f>RR_NAME</f>
        <v>Canadian Pacific</v>
      </c>
      <c r="F864" s="1" t="s">
        <v>47864</v>
      </c>
      <c r="G864" s="6">
        <f>E2L116C1</f>
        <v>42.1</v>
      </c>
    </row>
    <row r="865" spans="1:7" x14ac:dyDescent="0.3">
      <c r="A865" s="11">
        <f>CURRENT_YEAR</f>
        <v>2022</v>
      </c>
      <c r="B865" s="11">
        <f>RRICC</f>
        <v>137700</v>
      </c>
      <c r="C865" s="7">
        <f>RR_ID</f>
        <v>6</v>
      </c>
      <c r="D865" s="1" t="str">
        <f>RR_SHORT_NAME</f>
        <v>CP</v>
      </c>
      <c r="E865" s="1" t="str">
        <f>RR_NAME</f>
        <v>Canadian Pacific</v>
      </c>
      <c r="F865" s="1" t="s">
        <v>47865</v>
      </c>
      <c r="G865" s="6" t="str">
        <f>E2L116C2</f>
        <v>n/a</v>
      </c>
    </row>
    <row r="866" spans="1:7" x14ac:dyDescent="0.3">
      <c r="A866" s="11">
        <f>CURRENT_YEAR</f>
        <v>2022</v>
      </c>
      <c r="B866" s="11">
        <f>RRICC</f>
        <v>137700</v>
      </c>
      <c r="C866" s="7">
        <f>RR_ID</f>
        <v>6</v>
      </c>
      <c r="D866" s="1" t="str">
        <f>RR_SHORT_NAME</f>
        <v>CP</v>
      </c>
      <c r="E866" s="1" t="str">
        <f>RR_NAME</f>
        <v>Canadian Pacific</v>
      </c>
      <c r="F866" s="1" t="s">
        <v>47866</v>
      </c>
      <c r="G866" s="6">
        <f>E2L116C3</f>
        <v>1.9680211787552901</v>
      </c>
    </row>
    <row r="867" spans="1:7" x14ac:dyDescent="0.3">
      <c r="A867" s="11">
        <f>CURRENT_YEAR</f>
        <v>2022</v>
      </c>
      <c r="B867" s="11">
        <f>RRICC</f>
        <v>137700</v>
      </c>
      <c r="C867" s="7">
        <f>RR_ID</f>
        <v>6</v>
      </c>
      <c r="D867" s="1" t="str">
        <f>RR_SHORT_NAME</f>
        <v>CP</v>
      </c>
      <c r="E867" s="1" t="str">
        <f>RR_NAME</f>
        <v>Canadian Pacific</v>
      </c>
      <c r="F867" s="1" t="s">
        <v>47867</v>
      </c>
      <c r="G867" s="6">
        <f>E2L116C4</f>
        <v>1.9680211787552901</v>
      </c>
    </row>
    <row r="868" spans="1:7" x14ac:dyDescent="0.3">
      <c r="A868" s="11">
        <f>CURRENT_YEAR</f>
        <v>2022</v>
      </c>
      <c r="B868" s="11">
        <f>RRICC</f>
        <v>137700</v>
      </c>
      <c r="C868" s="7">
        <f>RR_ID</f>
        <v>6</v>
      </c>
      <c r="D868" s="1" t="str">
        <f>RR_SHORT_NAME</f>
        <v>CP</v>
      </c>
      <c r="E868" s="1" t="str">
        <f>RR_NAME</f>
        <v>Canadian Pacific</v>
      </c>
      <c r="F868" s="1" t="s">
        <v>47868</v>
      </c>
      <c r="G868" s="6" t="str">
        <f>E2L116C5</f>
        <v>n/a</v>
      </c>
    </row>
    <row r="869" spans="1:7" x14ac:dyDescent="0.3">
      <c r="A869" s="11">
        <f>CURRENT_YEAR</f>
        <v>2022</v>
      </c>
      <c r="B869" s="11">
        <f>RRICC</f>
        <v>137700</v>
      </c>
      <c r="C869" s="7">
        <f>RR_ID</f>
        <v>6</v>
      </c>
      <c r="D869" s="1" t="str">
        <f>RR_SHORT_NAME</f>
        <v>CP</v>
      </c>
      <c r="E869" s="1" t="str">
        <f>RR_NAME</f>
        <v>Canadian Pacific</v>
      </c>
      <c r="F869" s="1" t="s">
        <v>47869</v>
      </c>
      <c r="G869" s="6" t="str">
        <f>E2L116C6</f>
        <v>n/a</v>
      </c>
    </row>
    <row r="870" spans="1:7" x14ac:dyDescent="0.3">
      <c r="A870" s="11">
        <f>CURRENT_YEAR</f>
        <v>2022</v>
      </c>
      <c r="B870" s="11">
        <f>RRICC</f>
        <v>137700</v>
      </c>
      <c r="C870" s="7">
        <f>RR_ID</f>
        <v>6</v>
      </c>
      <c r="D870" s="1" t="str">
        <f>RR_SHORT_NAME</f>
        <v>CP</v>
      </c>
      <c r="E870" s="1" t="str">
        <f>RR_NAME</f>
        <v>Canadian Pacific</v>
      </c>
      <c r="F870" s="1" t="s">
        <v>47870</v>
      </c>
      <c r="G870" s="6" t="str">
        <f>E2L116C7</f>
        <v>n/a</v>
      </c>
    </row>
    <row r="871" spans="1:7" x14ac:dyDescent="0.3">
      <c r="A871" s="11">
        <f>CURRENT_YEAR</f>
        <v>2022</v>
      </c>
      <c r="B871" s="11">
        <f>RRICC</f>
        <v>137700</v>
      </c>
      <c r="C871" s="7">
        <f>RR_ID</f>
        <v>6</v>
      </c>
      <c r="D871" s="1" t="str">
        <f>RR_SHORT_NAME</f>
        <v>CP</v>
      </c>
      <c r="E871" s="1" t="str">
        <f>RR_NAME</f>
        <v>Canadian Pacific</v>
      </c>
      <c r="F871" s="1" t="s">
        <v>47871</v>
      </c>
      <c r="G871" s="6" t="str">
        <f>E2L116C8</f>
        <v>n/a</v>
      </c>
    </row>
    <row r="872" spans="1:7" x14ac:dyDescent="0.3">
      <c r="A872" s="11">
        <f>CURRENT_YEAR</f>
        <v>2022</v>
      </c>
      <c r="B872" s="11">
        <f>RRICC</f>
        <v>137700</v>
      </c>
      <c r="C872" s="7">
        <f>RR_ID</f>
        <v>6</v>
      </c>
      <c r="D872" s="1" t="str">
        <f>RR_SHORT_NAME</f>
        <v>CP</v>
      </c>
      <c r="E872" s="1" t="str">
        <f>RR_NAME</f>
        <v>Canadian Pacific</v>
      </c>
      <c r="F872" s="1" t="s">
        <v>47872</v>
      </c>
      <c r="G872" s="6" t="str">
        <f>E2L116C9</f>
        <v>n/a</v>
      </c>
    </row>
    <row r="873" spans="1:7" x14ac:dyDescent="0.3">
      <c r="A873" s="11">
        <f>CURRENT_YEAR</f>
        <v>2022</v>
      </c>
      <c r="B873" s="11">
        <f>RRICC</f>
        <v>137700</v>
      </c>
      <c r="C873" s="7">
        <f>RR_ID</f>
        <v>6</v>
      </c>
      <c r="D873" s="1" t="str">
        <f>RR_SHORT_NAME</f>
        <v>CP</v>
      </c>
      <c r="E873" s="1" t="str">
        <f>RR_NAME</f>
        <v>Canadian Pacific</v>
      </c>
      <c r="F873" s="1" t="s">
        <v>47873</v>
      </c>
      <c r="G873" s="6" t="str">
        <f>E2L116C10</f>
        <v>n/a</v>
      </c>
    </row>
    <row r="874" spans="1:7" x14ac:dyDescent="0.3">
      <c r="A874" s="11">
        <f>CURRENT_YEAR</f>
        <v>2022</v>
      </c>
      <c r="B874" s="11">
        <f>RRICC</f>
        <v>137700</v>
      </c>
      <c r="C874" s="7">
        <f>RR_ID</f>
        <v>6</v>
      </c>
      <c r="D874" s="1" t="str">
        <f>RR_SHORT_NAME</f>
        <v>CP</v>
      </c>
      <c r="E874" s="1" t="str">
        <f>RR_NAME</f>
        <v>Canadian Pacific</v>
      </c>
      <c r="F874" s="1" t="s">
        <v>47874</v>
      </c>
      <c r="G874" s="6" t="str">
        <f>E2L116C11</f>
        <v>n/a</v>
      </c>
    </row>
    <row r="875" spans="1:7" x14ac:dyDescent="0.3">
      <c r="A875" s="11">
        <f>CURRENT_YEAR</f>
        <v>2022</v>
      </c>
      <c r="B875" s="11">
        <f>RRICC</f>
        <v>137700</v>
      </c>
      <c r="C875" s="7">
        <f>RR_ID</f>
        <v>6</v>
      </c>
      <c r="D875" s="1" t="str">
        <f>RR_SHORT_NAME</f>
        <v>CP</v>
      </c>
      <c r="E875" s="1" t="str">
        <f>RR_NAME</f>
        <v>Canadian Pacific</v>
      </c>
      <c r="F875" s="1" t="s">
        <v>47875</v>
      </c>
      <c r="G875" s="6" t="str">
        <f>E2L116C12</f>
        <v>n/a</v>
      </c>
    </row>
    <row r="876" spans="1:7" x14ac:dyDescent="0.3">
      <c r="A876" s="11">
        <f>CURRENT_YEAR</f>
        <v>2022</v>
      </c>
      <c r="B876" s="11">
        <f>RRICC</f>
        <v>137700</v>
      </c>
      <c r="C876" s="7">
        <f>RR_ID</f>
        <v>6</v>
      </c>
      <c r="D876" s="1" t="str">
        <f>RR_SHORT_NAME</f>
        <v>CP</v>
      </c>
      <c r="E876" s="1" t="str">
        <f>RR_NAME</f>
        <v>Canadian Pacific</v>
      </c>
      <c r="F876" s="1" t="s">
        <v>47876</v>
      </c>
      <c r="G876" s="6" t="str">
        <f>E2L116C13</f>
        <v>n/a</v>
      </c>
    </row>
    <row r="877" spans="1:7" x14ac:dyDescent="0.3">
      <c r="A877" s="11">
        <f>CURRENT_YEAR</f>
        <v>2022</v>
      </c>
      <c r="B877" s="11">
        <f>RRICC</f>
        <v>137700</v>
      </c>
      <c r="C877" s="7">
        <f>RR_ID</f>
        <v>6</v>
      </c>
      <c r="D877" s="1" t="str">
        <f>RR_SHORT_NAME</f>
        <v>CP</v>
      </c>
      <c r="E877" s="1" t="str">
        <f>RR_NAME</f>
        <v>Canadian Pacific</v>
      </c>
      <c r="F877" s="1" t="s">
        <v>47877</v>
      </c>
      <c r="G877" s="6" t="str">
        <f>E2L116C14</f>
        <v>n/a</v>
      </c>
    </row>
    <row r="878" spans="1:7" x14ac:dyDescent="0.3">
      <c r="A878" s="11">
        <f>CURRENT_YEAR</f>
        <v>2022</v>
      </c>
      <c r="B878" s="11">
        <f>RRICC</f>
        <v>137700</v>
      </c>
      <c r="C878" s="7">
        <f>RR_ID</f>
        <v>6</v>
      </c>
      <c r="D878" s="1" t="str">
        <f>RR_SHORT_NAME</f>
        <v>CP</v>
      </c>
      <c r="E878" s="1" t="str">
        <f>RR_NAME</f>
        <v>Canadian Pacific</v>
      </c>
      <c r="F878" s="1" t="s">
        <v>47878</v>
      </c>
      <c r="G878" s="6" t="str">
        <f>E2L116C15</f>
        <v>n/a</v>
      </c>
    </row>
    <row r="879" spans="1:7" x14ac:dyDescent="0.3">
      <c r="A879" s="11">
        <f>CURRENT_YEAR</f>
        <v>2022</v>
      </c>
      <c r="B879" s="11">
        <f>RRICC</f>
        <v>137700</v>
      </c>
      <c r="C879" s="7">
        <f>RR_ID</f>
        <v>6</v>
      </c>
      <c r="D879" s="1" t="str">
        <f>RR_SHORT_NAME</f>
        <v>CP</v>
      </c>
      <c r="E879" s="1" t="str">
        <f>RR_NAME</f>
        <v>Canadian Pacific</v>
      </c>
      <c r="F879" s="1" t="s">
        <v>47879</v>
      </c>
      <c r="G879" s="6" t="str">
        <f>E2L116C16</f>
        <v>n/a</v>
      </c>
    </row>
    <row r="880" spans="1:7" x14ac:dyDescent="0.3">
      <c r="A880" s="11">
        <f>CURRENT_YEAR</f>
        <v>2022</v>
      </c>
      <c r="B880" s="11">
        <f>RRICC</f>
        <v>137700</v>
      </c>
      <c r="C880" s="7">
        <f>RR_ID</f>
        <v>6</v>
      </c>
      <c r="D880" s="1" t="str">
        <f>RR_SHORT_NAME</f>
        <v>CP</v>
      </c>
      <c r="E880" s="1" t="str">
        <f>RR_NAME</f>
        <v>Canadian Pacific</v>
      </c>
      <c r="F880" s="1" t="s">
        <v>47880</v>
      </c>
      <c r="G880" s="6" t="str">
        <f>E2L116C17</f>
        <v>n/a</v>
      </c>
    </row>
    <row r="881" spans="1:7" x14ac:dyDescent="0.3">
      <c r="A881" s="11">
        <f>CURRENT_YEAR</f>
        <v>2022</v>
      </c>
      <c r="B881" s="11">
        <f>RRICC</f>
        <v>137700</v>
      </c>
      <c r="C881" s="7">
        <f>RR_ID</f>
        <v>6</v>
      </c>
      <c r="D881" s="1" t="str">
        <f>RR_SHORT_NAME</f>
        <v>CP</v>
      </c>
      <c r="E881" s="1" t="str">
        <f>RR_NAME</f>
        <v>Canadian Pacific</v>
      </c>
      <c r="F881" s="1" t="s">
        <v>47881</v>
      </c>
      <c r="G881" s="6" t="str">
        <f>E2L116C18</f>
        <v>n/a</v>
      </c>
    </row>
    <row r="882" spans="1:7" x14ac:dyDescent="0.3">
      <c r="A882" s="11">
        <f>CURRENT_YEAR</f>
        <v>2022</v>
      </c>
      <c r="B882" s="11">
        <f>RRICC</f>
        <v>137700</v>
      </c>
      <c r="C882" s="7">
        <f>RR_ID</f>
        <v>6</v>
      </c>
      <c r="D882" s="1" t="str">
        <f>RR_SHORT_NAME</f>
        <v>CP</v>
      </c>
      <c r="E882" s="1" t="str">
        <f>RR_NAME</f>
        <v>Canadian Pacific</v>
      </c>
      <c r="F882" s="1" t="s">
        <v>47882</v>
      </c>
      <c r="G882" s="6" t="str">
        <f>E2L116C19</f>
        <v>n/a</v>
      </c>
    </row>
    <row r="883" spans="1:7" x14ac:dyDescent="0.3">
      <c r="A883" s="11">
        <f>CURRENT_YEAR</f>
        <v>2022</v>
      </c>
      <c r="B883" s="11">
        <f>RRICC</f>
        <v>137700</v>
      </c>
      <c r="C883" s="7">
        <f>RR_ID</f>
        <v>6</v>
      </c>
      <c r="D883" s="1" t="str">
        <f>RR_SHORT_NAME</f>
        <v>CP</v>
      </c>
      <c r="E883" s="1" t="str">
        <f>RR_NAME</f>
        <v>Canadian Pacific</v>
      </c>
      <c r="F883" s="1" t="s">
        <v>47883</v>
      </c>
      <c r="G883" s="6" t="str">
        <f>E2L116C20</f>
        <v>n/a</v>
      </c>
    </row>
    <row r="884" spans="1:7" x14ac:dyDescent="0.3">
      <c r="A884" s="11">
        <f>CURRENT_YEAR</f>
        <v>2022</v>
      </c>
      <c r="B884" s="11">
        <f>RRICC</f>
        <v>137700</v>
      </c>
      <c r="C884" s="7">
        <f>RR_ID</f>
        <v>6</v>
      </c>
      <c r="D884" s="1" t="str">
        <f>RR_SHORT_NAME</f>
        <v>CP</v>
      </c>
      <c r="E884" s="1" t="str">
        <f>RR_NAME</f>
        <v>Canadian Pacific</v>
      </c>
      <c r="F884" s="1" t="s">
        <v>47884</v>
      </c>
      <c r="G884" s="6" t="str">
        <f>E2L116C21</f>
        <v>n/a</v>
      </c>
    </row>
    <row r="885" spans="1:7" x14ac:dyDescent="0.3">
      <c r="A885" s="11">
        <f>CURRENT_YEAR</f>
        <v>2022</v>
      </c>
      <c r="B885" s="11">
        <f>RRICC</f>
        <v>137700</v>
      </c>
      <c r="C885" s="7">
        <f>RR_ID</f>
        <v>6</v>
      </c>
      <c r="D885" s="1" t="str">
        <f>RR_SHORT_NAME</f>
        <v>CP</v>
      </c>
      <c r="E885" s="1" t="str">
        <f>RR_NAME</f>
        <v>Canadian Pacific</v>
      </c>
      <c r="F885" s="1" t="s">
        <v>47885</v>
      </c>
      <c r="G885" s="6" t="str">
        <f>E2L116C22</f>
        <v>n/a</v>
      </c>
    </row>
    <row r="886" spans="1:7" x14ac:dyDescent="0.3">
      <c r="A886" s="11">
        <f>CURRENT_YEAR</f>
        <v>2022</v>
      </c>
      <c r="B886" s="11">
        <f>RRICC</f>
        <v>137700</v>
      </c>
      <c r="C886" s="7">
        <f>RR_ID</f>
        <v>6</v>
      </c>
      <c r="D886" s="1" t="str">
        <f>RR_SHORT_NAME</f>
        <v>CP</v>
      </c>
      <c r="E886" s="1" t="str">
        <f>RR_NAME</f>
        <v>Canadian Pacific</v>
      </c>
      <c r="F886" s="1" t="s">
        <v>47886</v>
      </c>
      <c r="G886" s="6" t="str">
        <f>E2L116C23</f>
        <v>n/a</v>
      </c>
    </row>
    <row r="887" spans="1:7" x14ac:dyDescent="0.3">
      <c r="A887" s="11">
        <f>CURRENT_YEAR</f>
        <v>2022</v>
      </c>
      <c r="B887" s="11">
        <f>RRICC</f>
        <v>137700</v>
      </c>
      <c r="C887" s="7">
        <f>RR_ID</f>
        <v>6</v>
      </c>
      <c r="D887" s="1" t="str">
        <f>RR_SHORT_NAME</f>
        <v>CP</v>
      </c>
      <c r="E887" s="1" t="str">
        <f>RR_NAME</f>
        <v>Canadian Pacific</v>
      </c>
      <c r="F887" s="1" t="s">
        <v>47887</v>
      </c>
      <c r="G887" s="6" t="str">
        <f>E2L116C24</f>
        <v>n/a</v>
      </c>
    </row>
    <row r="888" spans="1:7" x14ac:dyDescent="0.3">
      <c r="A888" s="11">
        <f>CURRENT_YEAR</f>
        <v>2022</v>
      </c>
      <c r="B888" s="11">
        <f>RRICC</f>
        <v>137700</v>
      </c>
      <c r="C888" s="7">
        <f>RR_ID</f>
        <v>6</v>
      </c>
      <c r="D888" s="1" t="str">
        <f>RR_SHORT_NAME</f>
        <v>CP</v>
      </c>
      <c r="E888" s="1" t="str">
        <f>RR_NAME</f>
        <v>Canadian Pacific</v>
      </c>
      <c r="F888" s="1" t="s">
        <v>47888</v>
      </c>
      <c r="G888" s="6" t="str">
        <f>E2L116C25</f>
        <v>n/a</v>
      </c>
    </row>
    <row r="889" spans="1:7" x14ac:dyDescent="0.3">
      <c r="A889" s="11">
        <f>CURRENT_YEAR</f>
        <v>2022</v>
      </c>
      <c r="B889" s="11">
        <f>RRICC</f>
        <v>137700</v>
      </c>
      <c r="C889" s="7">
        <f>RR_ID</f>
        <v>6</v>
      </c>
      <c r="D889" s="1" t="str">
        <f>RR_SHORT_NAME</f>
        <v>CP</v>
      </c>
      <c r="E889" s="1" t="str">
        <f>RR_NAME</f>
        <v>Canadian Pacific</v>
      </c>
      <c r="F889" s="1" t="s">
        <v>47889</v>
      </c>
      <c r="G889" s="6" t="str">
        <f>E2L116C26</f>
        <v>n/a</v>
      </c>
    </row>
    <row r="890" spans="1:7" x14ac:dyDescent="0.3">
      <c r="A890" s="11">
        <f>CURRENT_YEAR</f>
        <v>2022</v>
      </c>
      <c r="B890" s="11">
        <f>RRICC</f>
        <v>137700</v>
      </c>
      <c r="C890" s="7">
        <f>RR_ID</f>
        <v>6</v>
      </c>
      <c r="D890" s="1" t="str">
        <f>RR_SHORT_NAME</f>
        <v>CP</v>
      </c>
      <c r="E890" s="1" t="str">
        <f>RR_NAME</f>
        <v>Canadian Pacific</v>
      </c>
      <c r="F890" s="1" t="s">
        <v>47890</v>
      </c>
      <c r="G890" s="6" t="str">
        <f>E2L116C27</f>
        <v>n/a</v>
      </c>
    </row>
    <row r="891" spans="1:7" x14ac:dyDescent="0.3">
      <c r="A891" s="11">
        <f>CURRENT_YEAR</f>
        <v>2022</v>
      </c>
      <c r="B891" s="11">
        <f>RRICC</f>
        <v>137700</v>
      </c>
      <c r="C891" s="7">
        <f>RR_ID</f>
        <v>6</v>
      </c>
      <c r="D891" s="1" t="str">
        <f>RR_SHORT_NAME</f>
        <v>CP</v>
      </c>
      <c r="E891" s="1" t="str">
        <f>RR_NAME</f>
        <v>Canadian Pacific</v>
      </c>
      <c r="F891" s="1" t="s">
        <v>47891</v>
      </c>
      <c r="G891" s="6" t="str">
        <f>E2L116C28</f>
        <v>n/a</v>
      </c>
    </row>
    <row r="892" spans="1:7" x14ac:dyDescent="0.3">
      <c r="A892" s="11">
        <f>CURRENT_YEAR</f>
        <v>2022</v>
      </c>
      <c r="B892" s="11">
        <f>RRICC</f>
        <v>137700</v>
      </c>
      <c r="C892" s="7">
        <f>RR_ID</f>
        <v>6</v>
      </c>
      <c r="D892" s="1" t="str">
        <f>RR_SHORT_NAME</f>
        <v>CP</v>
      </c>
      <c r="E892" s="1" t="str">
        <f>RR_NAME</f>
        <v>Canadian Pacific</v>
      </c>
      <c r="F892" s="1" t="s">
        <v>47892</v>
      </c>
      <c r="G892" s="6" t="str">
        <f>E2L116C29</f>
        <v>n/a</v>
      </c>
    </row>
    <row r="893" spans="1:7" x14ac:dyDescent="0.3">
      <c r="A893" s="11">
        <f>CURRENT_YEAR</f>
        <v>2022</v>
      </c>
      <c r="B893" s="11">
        <f>RRICC</f>
        <v>137700</v>
      </c>
      <c r="C893" s="7">
        <f>RR_ID</f>
        <v>6</v>
      </c>
      <c r="D893" s="1" t="str">
        <f>RR_SHORT_NAME</f>
        <v>CP</v>
      </c>
      <c r="E893" s="1" t="str">
        <f>RR_NAME</f>
        <v>Canadian Pacific</v>
      </c>
      <c r="F893" s="1" t="s">
        <v>47893</v>
      </c>
      <c r="G893" s="6">
        <f>E2L117C1</f>
        <v>39.9</v>
      </c>
    </row>
    <row r="894" spans="1:7" x14ac:dyDescent="0.3">
      <c r="A894" s="11">
        <f>CURRENT_YEAR</f>
        <v>2022</v>
      </c>
      <c r="B894" s="11">
        <f>RRICC</f>
        <v>137700</v>
      </c>
      <c r="C894" s="7">
        <f>RR_ID</f>
        <v>6</v>
      </c>
      <c r="D894" s="1" t="str">
        <f>RR_SHORT_NAME</f>
        <v>CP</v>
      </c>
      <c r="E894" s="1" t="str">
        <f>RR_NAME</f>
        <v>Canadian Pacific</v>
      </c>
      <c r="F894" s="1" t="s">
        <v>47894</v>
      </c>
      <c r="G894" s="6">
        <f>E2L117C2</f>
        <v>2.8571428571428572</v>
      </c>
    </row>
    <row r="895" spans="1:7" x14ac:dyDescent="0.3">
      <c r="A895" s="11">
        <f>CURRENT_YEAR</f>
        <v>2022</v>
      </c>
      <c r="B895" s="11">
        <f>RRICC</f>
        <v>137700</v>
      </c>
      <c r="C895" s="7">
        <f>RR_ID</f>
        <v>6</v>
      </c>
      <c r="D895" s="1" t="str">
        <f>RR_SHORT_NAME</f>
        <v>CP</v>
      </c>
      <c r="E895" s="1" t="str">
        <f>RR_NAME</f>
        <v>Canadian Pacific</v>
      </c>
      <c r="F895" s="1" t="s">
        <v>47895</v>
      </c>
      <c r="G895" s="6">
        <f>E2L117C3</f>
        <v>1.3246073298429319</v>
      </c>
    </row>
    <row r="896" spans="1:7" x14ac:dyDescent="0.3">
      <c r="A896" s="11">
        <f>CURRENT_YEAR</f>
        <v>2022</v>
      </c>
      <c r="B896" s="11">
        <f>RRICC</f>
        <v>137700</v>
      </c>
      <c r="C896" s="7">
        <f>RR_ID</f>
        <v>6</v>
      </c>
      <c r="D896" s="1" t="str">
        <f>RR_SHORT_NAME</f>
        <v>CP</v>
      </c>
      <c r="E896" s="1" t="str">
        <f>RR_NAME</f>
        <v>Canadian Pacific</v>
      </c>
      <c r="F896" s="1" t="s">
        <v>47896</v>
      </c>
      <c r="G896" s="6">
        <f>E2L117C4</f>
        <v>1.9732839085641771</v>
      </c>
    </row>
    <row r="897" spans="1:7" x14ac:dyDescent="0.3">
      <c r="A897" s="11">
        <f>CURRENT_YEAR</f>
        <v>2022</v>
      </c>
      <c r="B897" s="11">
        <f>RRICC</f>
        <v>137700</v>
      </c>
      <c r="C897" s="7">
        <f>RR_ID</f>
        <v>6</v>
      </c>
      <c r="D897" s="1" t="str">
        <f>RR_SHORT_NAME</f>
        <v>CP</v>
      </c>
      <c r="E897" s="1" t="str">
        <f>RR_NAME</f>
        <v>Canadian Pacific</v>
      </c>
      <c r="F897" s="1" t="s">
        <v>47897</v>
      </c>
      <c r="G897" s="6">
        <f>E2L117C5</f>
        <v>1.1459999999999999</v>
      </c>
    </row>
    <row r="898" spans="1:7" x14ac:dyDescent="0.3">
      <c r="A898" s="11">
        <f>CURRENT_YEAR</f>
        <v>2022</v>
      </c>
      <c r="B898" s="11">
        <f>RRICC</f>
        <v>137700</v>
      </c>
      <c r="C898" s="7">
        <f>RR_ID</f>
        <v>6</v>
      </c>
      <c r="D898" s="1" t="str">
        <f>RR_SHORT_NAME</f>
        <v>CP</v>
      </c>
      <c r="E898" s="1" t="str">
        <f>RR_NAME</f>
        <v>Canadian Pacific</v>
      </c>
      <c r="F898" s="1" t="s">
        <v>47898</v>
      </c>
      <c r="G898" s="6">
        <f>E2L117C6</f>
        <v>1.19</v>
      </c>
    </row>
    <row r="899" spans="1:7" x14ac:dyDescent="0.3">
      <c r="A899" s="11">
        <f>CURRENT_YEAR</f>
        <v>2022</v>
      </c>
      <c r="B899" s="11">
        <f>RRICC</f>
        <v>137700</v>
      </c>
      <c r="C899" s="7">
        <f>RR_ID</f>
        <v>6</v>
      </c>
      <c r="D899" s="1" t="str">
        <f>RR_SHORT_NAME</f>
        <v>CP</v>
      </c>
      <c r="E899" s="1" t="str">
        <f>RR_NAME</f>
        <v>Canadian Pacific</v>
      </c>
      <c r="F899" s="1" t="s">
        <v>47899</v>
      </c>
      <c r="G899" s="6">
        <f>E2L117C7</f>
        <v>1.179</v>
      </c>
    </row>
    <row r="900" spans="1:7" x14ac:dyDescent="0.3">
      <c r="A900" s="11">
        <f>CURRENT_YEAR</f>
        <v>2022</v>
      </c>
      <c r="B900" s="11">
        <f>RRICC</f>
        <v>137700</v>
      </c>
      <c r="C900" s="7">
        <f>RR_ID</f>
        <v>6</v>
      </c>
      <c r="D900" s="1" t="str">
        <f>RR_SHORT_NAME</f>
        <v>CP</v>
      </c>
      <c r="E900" s="1" t="str">
        <f>RR_NAME</f>
        <v>Canadian Pacific</v>
      </c>
      <c r="F900" s="1" t="s">
        <v>47900</v>
      </c>
      <c r="G900" s="6">
        <f>E2L117C8</f>
        <v>2</v>
      </c>
    </row>
    <row r="901" spans="1:7" x14ac:dyDescent="0.3">
      <c r="A901" s="11">
        <f>CURRENT_YEAR</f>
        <v>2022</v>
      </c>
      <c r="B901" s="11">
        <f>RRICC</f>
        <v>137700</v>
      </c>
      <c r="C901" s="7">
        <f>RR_ID</f>
        <v>6</v>
      </c>
      <c r="D901" s="1" t="str">
        <f>RR_SHORT_NAME</f>
        <v>CP</v>
      </c>
      <c r="E901" s="1" t="str">
        <f>RR_NAME</f>
        <v>Canadian Pacific</v>
      </c>
      <c r="F901" s="1" t="s">
        <v>47901</v>
      </c>
      <c r="G901" s="6">
        <f>E2L117C9</f>
        <v>1</v>
      </c>
    </row>
    <row r="902" spans="1:7" x14ac:dyDescent="0.3">
      <c r="A902" s="11">
        <f>CURRENT_YEAR</f>
        <v>2022</v>
      </c>
      <c r="B902" s="11">
        <f>RRICC</f>
        <v>137700</v>
      </c>
      <c r="C902" s="7">
        <f>RR_ID</f>
        <v>6</v>
      </c>
      <c r="D902" s="1" t="str">
        <f>RR_SHORT_NAME</f>
        <v>CP</v>
      </c>
      <c r="E902" s="1" t="str">
        <f>RR_NAME</f>
        <v>Canadian Pacific</v>
      </c>
      <c r="F902" s="1" t="s">
        <v>47902</v>
      </c>
      <c r="G902" s="6">
        <f>E2L117C10</f>
        <v>0.5</v>
      </c>
    </row>
    <row r="903" spans="1:7" x14ac:dyDescent="0.3">
      <c r="A903" s="11">
        <f>CURRENT_YEAR</f>
        <v>2022</v>
      </c>
      <c r="B903" s="11">
        <f>RRICC</f>
        <v>137700</v>
      </c>
      <c r="C903" s="7">
        <f>RR_ID</f>
        <v>6</v>
      </c>
      <c r="D903" s="1" t="str">
        <f>RR_SHORT_NAME</f>
        <v>CP</v>
      </c>
      <c r="E903" s="1" t="str">
        <f>RR_NAME</f>
        <v>Canadian Pacific</v>
      </c>
      <c r="F903" s="1" t="s">
        <v>47903</v>
      </c>
      <c r="G903" s="6">
        <f>E2L117C11</f>
        <v>2</v>
      </c>
    </row>
    <row r="904" spans="1:7" x14ac:dyDescent="0.3">
      <c r="A904" s="11">
        <f>CURRENT_YEAR</f>
        <v>2022</v>
      </c>
      <c r="B904" s="11">
        <f>RRICC</f>
        <v>137700</v>
      </c>
      <c r="C904" s="7">
        <f>RR_ID</f>
        <v>6</v>
      </c>
      <c r="D904" s="1" t="str">
        <f>RR_SHORT_NAME</f>
        <v>CP</v>
      </c>
      <c r="E904" s="1" t="str">
        <f>RR_NAME</f>
        <v>Canadian Pacific</v>
      </c>
      <c r="F904" s="1" t="s">
        <v>47904</v>
      </c>
      <c r="G904" s="6">
        <f>E2L117C12</f>
        <v>1.5</v>
      </c>
    </row>
    <row r="905" spans="1:7" x14ac:dyDescent="0.3">
      <c r="A905" s="11">
        <f>CURRENT_YEAR</f>
        <v>2022</v>
      </c>
      <c r="B905" s="11">
        <f>RRICC</f>
        <v>137700</v>
      </c>
      <c r="C905" s="7">
        <f>RR_ID</f>
        <v>6</v>
      </c>
      <c r="D905" s="1" t="str">
        <f>RR_SHORT_NAME</f>
        <v>CP</v>
      </c>
      <c r="E905" s="1" t="str">
        <f>RR_NAME</f>
        <v>Canadian Pacific</v>
      </c>
      <c r="F905" s="1" t="s">
        <v>47905</v>
      </c>
      <c r="G905" s="6">
        <f>E2L117C13</f>
        <v>0.5</v>
      </c>
    </row>
    <row r="906" spans="1:7" x14ac:dyDescent="0.3">
      <c r="A906" s="11">
        <f>CURRENT_YEAR</f>
        <v>2022</v>
      </c>
      <c r="B906" s="11">
        <f>RRICC</f>
        <v>137700</v>
      </c>
      <c r="C906" s="7">
        <f>RR_ID</f>
        <v>6</v>
      </c>
      <c r="D906" s="1" t="str">
        <f>RR_SHORT_NAME</f>
        <v>CP</v>
      </c>
      <c r="E906" s="1" t="str">
        <f>RR_NAME</f>
        <v>Canadian Pacific</v>
      </c>
      <c r="F906" s="1" t="s">
        <v>47906</v>
      </c>
      <c r="G906" s="6">
        <f>E2L117C14</f>
        <v>2</v>
      </c>
    </row>
    <row r="907" spans="1:7" x14ac:dyDescent="0.3">
      <c r="A907" s="11">
        <f>CURRENT_YEAR</f>
        <v>2022</v>
      </c>
      <c r="B907" s="11">
        <f>RRICC</f>
        <v>137700</v>
      </c>
      <c r="C907" s="7">
        <f>RR_ID</f>
        <v>6</v>
      </c>
      <c r="D907" s="1" t="str">
        <f>RR_SHORT_NAME</f>
        <v>CP</v>
      </c>
      <c r="E907" s="1" t="str">
        <f>RR_NAME</f>
        <v>Canadian Pacific</v>
      </c>
      <c r="F907" s="1" t="s">
        <v>47907</v>
      </c>
      <c r="G907" s="6">
        <f>E2L117C15</f>
        <v>4</v>
      </c>
    </row>
    <row r="908" spans="1:7" x14ac:dyDescent="0.3">
      <c r="A908" s="11">
        <f>CURRENT_YEAR</f>
        <v>2022</v>
      </c>
      <c r="B908" s="11">
        <f>RRICC</f>
        <v>137700</v>
      </c>
      <c r="C908" s="7">
        <f>RR_ID</f>
        <v>6</v>
      </c>
      <c r="D908" s="1" t="str">
        <f>RR_SHORT_NAME</f>
        <v>CP</v>
      </c>
      <c r="E908" s="1" t="str">
        <f>RR_NAME</f>
        <v>Canadian Pacific</v>
      </c>
      <c r="F908" s="1" t="s">
        <v>47908</v>
      </c>
      <c r="G908" s="6">
        <f>E2L117C16</f>
        <v>2</v>
      </c>
    </row>
    <row r="909" spans="1:7" x14ac:dyDescent="0.3">
      <c r="A909" s="11">
        <f>CURRENT_YEAR</f>
        <v>2022</v>
      </c>
      <c r="B909" s="11">
        <f>RRICC</f>
        <v>137700</v>
      </c>
      <c r="C909" s="7">
        <f>RR_ID</f>
        <v>6</v>
      </c>
      <c r="D909" s="1" t="str">
        <f>RR_SHORT_NAME</f>
        <v>CP</v>
      </c>
      <c r="E909" s="1" t="str">
        <f>RR_NAME</f>
        <v>Canadian Pacific</v>
      </c>
      <c r="F909" s="1" t="s">
        <v>47909</v>
      </c>
      <c r="G909" s="6">
        <f>E2L117C17</f>
        <v>4</v>
      </c>
    </row>
    <row r="910" spans="1:7" x14ac:dyDescent="0.3">
      <c r="A910" s="11">
        <f>CURRENT_YEAR</f>
        <v>2022</v>
      </c>
      <c r="B910" s="11">
        <f>RRICC</f>
        <v>137700</v>
      </c>
      <c r="C910" s="7">
        <f>RR_ID</f>
        <v>6</v>
      </c>
      <c r="D910" s="1" t="str">
        <f>RR_SHORT_NAME</f>
        <v>CP</v>
      </c>
      <c r="E910" s="1" t="str">
        <f>RR_NAME</f>
        <v>Canadian Pacific</v>
      </c>
      <c r="F910" s="1" t="s">
        <v>47910</v>
      </c>
      <c r="G910" s="6">
        <f>E2L117C18</f>
        <v>2.75</v>
      </c>
    </row>
    <row r="911" spans="1:7" x14ac:dyDescent="0.3">
      <c r="A911" s="11">
        <f>CURRENT_YEAR</f>
        <v>2022</v>
      </c>
      <c r="B911" s="11">
        <f>RRICC</f>
        <v>137700</v>
      </c>
      <c r="C911" s="7">
        <f>RR_ID</f>
        <v>6</v>
      </c>
      <c r="D911" s="1" t="str">
        <f>RR_SHORT_NAME</f>
        <v>CP</v>
      </c>
      <c r="E911" s="1" t="str">
        <f>RR_NAME</f>
        <v>Canadian Pacific</v>
      </c>
      <c r="F911" s="1" t="s">
        <v>47911</v>
      </c>
      <c r="G911" s="6">
        <f>E2L117C19</f>
        <v>6</v>
      </c>
    </row>
    <row r="912" spans="1:7" x14ac:dyDescent="0.3">
      <c r="A912" s="11">
        <f>CURRENT_YEAR</f>
        <v>2022</v>
      </c>
      <c r="B912" s="11">
        <f>RRICC</f>
        <v>137700</v>
      </c>
      <c r="C912" s="7">
        <f>RR_ID</f>
        <v>6</v>
      </c>
      <c r="D912" s="1" t="str">
        <f>RR_SHORT_NAME</f>
        <v>CP</v>
      </c>
      <c r="E912" s="1" t="str">
        <f>RR_NAME</f>
        <v>Canadian Pacific</v>
      </c>
      <c r="F912" s="1" t="s">
        <v>47912</v>
      </c>
      <c r="G912" s="6">
        <f>E2L117C20</f>
        <v>5.25</v>
      </c>
    </row>
    <row r="913" spans="1:7" x14ac:dyDescent="0.3">
      <c r="A913" s="11">
        <f>CURRENT_YEAR</f>
        <v>2022</v>
      </c>
      <c r="B913" s="11">
        <f>RRICC</f>
        <v>137700</v>
      </c>
      <c r="C913" s="7">
        <f>RR_ID</f>
        <v>6</v>
      </c>
      <c r="D913" s="1" t="str">
        <f>RR_SHORT_NAME</f>
        <v>CP</v>
      </c>
      <c r="E913" s="1" t="str">
        <f>RR_NAME</f>
        <v>Canadian Pacific</v>
      </c>
      <c r="F913" s="1" t="s">
        <v>47913</v>
      </c>
      <c r="G913" s="6">
        <f>E2L117C21</f>
        <v>1</v>
      </c>
    </row>
    <row r="914" spans="1:7" x14ac:dyDescent="0.3">
      <c r="A914" s="11">
        <f>CURRENT_YEAR</f>
        <v>2022</v>
      </c>
      <c r="B914" s="11">
        <f>RRICC</f>
        <v>137700</v>
      </c>
      <c r="C914" s="7">
        <f>RR_ID</f>
        <v>6</v>
      </c>
      <c r="D914" s="1" t="str">
        <f>RR_SHORT_NAME</f>
        <v>CP</v>
      </c>
      <c r="E914" s="1" t="str">
        <f>RR_NAME</f>
        <v>Canadian Pacific</v>
      </c>
      <c r="F914" s="1" t="s">
        <v>47914</v>
      </c>
      <c r="G914" s="6">
        <f>E2L117C22</f>
        <v>664.86625299766638</v>
      </c>
    </row>
    <row r="915" spans="1:7" x14ac:dyDescent="0.3">
      <c r="A915" s="11">
        <f>CURRENT_YEAR</f>
        <v>2022</v>
      </c>
      <c r="B915" s="11">
        <f>RRICC</f>
        <v>137700</v>
      </c>
      <c r="C915" s="7">
        <f>RR_ID</f>
        <v>6</v>
      </c>
      <c r="D915" s="1" t="str">
        <f>RR_SHORT_NAME</f>
        <v>CP</v>
      </c>
      <c r="E915" s="1" t="str">
        <f>RR_NAME</f>
        <v>Canadian Pacific</v>
      </c>
      <c r="F915" s="1" t="s">
        <v>47915</v>
      </c>
      <c r="G915" s="6">
        <f>E2L117C23</f>
        <v>200</v>
      </c>
    </row>
    <row r="916" spans="1:7" x14ac:dyDescent="0.3">
      <c r="A916" s="11">
        <f>CURRENT_YEAR</f>
        <v>2022</v>
      </c>
      <c r="B916" s="11">
        <f>RRICC</f>
        <v>137700</v>
      </c>
      <c r="C916" s="7">
        <f>RR_ID</f>
        <v>6</v>
      </c>
      <c r="D916" s="1" t="str">
        <f>RR_SHORT_NAME</f>
        <v>CP</v>
      </c>
      <c r="E916" s="1" t="str">
        <f>RR_NAME</f>
        <v>Canadian Pacific</v>
      </c>
      <c r="F916" s="1" t="s">
        <v>47916</v>
      </c>
      <c r="G916" s="6">
        <f>E2L117C24</f>
        <v>410.28501757357111</v>
      </c>
    </row>
    <row r="917" spans="1:7" x14ac:dyDescent="0.3">
      <c r="A917" s="11">
        <f>CURRENT_YEAR</f>
        <v>2022</v>
      </c>
      <c r="B917" s="11">
        <f>RRICC</f>
        <v>137700</v>
      </c>
      <c r="C917" s="7">
        <f>RR_ID</f>
        <v>6</v>
      </c>
      <c r="D917" s="1" t="str">
        <f>RR_SHORT_NAME</f>
        <v>CP</v>
      </c>
      <c r="E917" s="1" t="str">
        <f>RR_NAME</f>
        <v>Canadian Pacific</v>
      </c>
      <c r="F917" s="1" t="s">
        <v>47917</v>
      </c>
      <c r="G917" s="6">
        <f>E2L117C25</f>
        <v>3.1014027593060702</v>
      </c>
    </row>
    <row r="918" spans="1:7" x14ac:dyDescent="0.3">
      <c r="A918" s="11">
        <f>CURRENT_YEAR</f>
        <v>2022</v>
      </c>
      <c r="B918" s="11">
        <f>RRICC</f>
        <v>137700</v>
      </c>
      <c r="C918" s="7">
        <f>RR_ID</f>
        <v>6</v>
      </c>
      <c r="D918" s="1" t="str">
        <f>RR_SHORT_NAME</f>
        <v>CP</v>
      </c>
      <c r="E918" s="1" t="str">
        <f>RR_NAME</f>
        <v>Canadian Pacific</v>
      </c>
      <c r="F918" s="1" t="s">
        <v>47918</v>
      </c>
      <c r="G918" s="6">
        <f>E2L117C26</f>
        <v>1.7057715176183388</v>
      </c>
    </row>
    <row r="919" spans="1:7" x14ac:dyDescent="0.3">
      <c r="A919" s="11">
        <f>CURRENT_YEAR</f>
        <v>2022</v>
      </c>
      <c r="B919" s="11">
        <f>RRICC</f>
        <v>137700</v>
      </c>
      <c r="C919" s="7">
        <f>RR_ID</f>
        <v>6</v>
      </c>
      <c r="D919" s="1" t="str">
        <f>RR_SHORT_NAME</f>
        <v>CP</v>
      </c>
      <c r="E919" s="1" t="str">
        <f>RR_NAME</f>
        <v>Canadian Pacific</v>
      </c>
      <c r="F919" s="1" t="s">
        <v>47919</v>
      </c>
      <c r="G919" s="6">
        <f>E2L117C27</f>
        <v>4.6521041389591051</v>
      </c>
    </row>
    <row r="920" spans="1:7" x14ac:dyDescent="0.3">
      <c r="A920" s="11">
        <f>CURRENT_YEAR</f>
        <v>2022</v>
      </c>
      <c r="B920" s="11">
        <f>RRICC</f>
        <v>137700</v>
      </c>
      <c r="C920" s="7">
        <f>RR_ID</f>
        <v>6</v>
      </c>
      <c r="D920" s="1" t="str">
        <f>RR_SHORT_NAME</f>
        <v>CP</v>
      </c>
      <c r="E920" s="1" t="str">
        <f>RR_NAME</f>
        <v>Canadian Pacific</v>
      </c>
      <c r="F920" s="1" t="s">
        <v>47920</v>
      </c>
      <c r="G920" s="6">
        <f>E2L117C28</f>
        <v>3.7216833111672831</v>
      </c>
    </row>
    <row r="921" spans="1:7" x14ac:dyDescent="0.3">
      <c r="A921" s="11">
        <f>CURRENT_YEAR</f>
        <v>2022</v>
      </c>
      <c r="B921" s="11">
        <f>RRICC</f>
        <v>137700</v>
      </c>
      <c r="C921" s="7">
        <f>RR_ID</f>
        <v>6</v>
      </c>
      <c r="D921" s="1" t="str">
        <f>RR_SHORT_NAME</f>
        <v>CP</v>
      </c>
      <c r="E921" s="1" t="str">
        <f>RR_NAME</f>
        <v>Canadian Pacific</v>
      </c>
      <c r="F921" s="1" t="s">
        <v>47921</v>
      </c>
      <c r="G921" s="6">
        <f>E2L117C29</f>
        <v>0.77535068982651745</v>
      </c>
    </row>
    <row r="922" spans="1:7" x14ac:dyDescent="0.3">
      <c r="A922" s="11">
        <f>CURRENT_YEAR</f>
        <v>2022</v>
      </c>
      <c r="B922" s="11">
        <f>RRICC</f>
        <v>137700</v>
      </c>
      <c r="C922" s="7">
        <f>RR_ID</f>
        <v>6</v>
      </c>
      <c r="D922" s="1" t="str">
        <f>RR_SHORT_NAME</f>
        <v>CP</v>
      </c>
      <c r="E922" s="1" t="str">
        <f>RR_NAME</f>
        <v>Canadian Pacific</v>
      </c>
      <c r="F922" s="1" t="s">
        <v>47922</v>
      </c>
      <c r="G922" s="6">
        <f>E2L118C1</f>
        <v>35.6</v>
      </c>
    </row>
    <row r="923" spans="1:7" x14ac:dyDescent="0.3">
      <c r="A923" s="11">
        <f>CURRENT_YEAR</f>
        <v>2022</v>
      </c>
      <c r="B923" s="11">
        <f>RRICC</f>
        <v>137700</v>
      </c>
      <c r="C923" s="7">
        <f>RR_ID</f>
        <v>6</v>
      </c>
      <c r="D923" s="1" t="str">
        <f>RR_SHORT_NAME</f>
        <v>CP</v>
      </c>
      <c r="E923" s="1" t="str">
        <f>RR_NAME</f>
        <v>Canadian Pacific</v>
      </c>
      <c r="F923" s="1" t="s">
        <v>47923</v>
      </c>
      <c r="G923" s="6">
        <f>E2L118C2</f>
        <v>1.8055964653902798</v>
      </c>
    </row>
    <row r="924" spans="1:7" x14ac:dyDescent="0.3">
      <c r="A924" s="11">
        <f>CURRENT_YEAR</f>
        <v>2022</v>
      </c>
      <c r="B924" s="11">
        <f>RRICC</f>
        <v>137700</v>
      </c>
      <c r="C924" s="7">
        <f>RR_ID</f>
        <v>6</v>
      </c>
      <c r="D924" s="1" t="str">
        <f>RR_SHORT_NAME</f>
        <v>CP</v>
      </c>
      <c r="E924" s="1" t="str">
        <f>RR_NAME</f>
        <v>Canadian Pacific</v>
      </c>
      <c r="F924" s="1" t="s">
        <v>47924</v>
      </c>
      <c r="G924" s="6">
        <f>E2L118C3</f>
        <v>1.8240296812780861</v>
      </c>
    </row>
    <row r="925" spans="1:7" x14ac:dyDescent="0.3">
      <c r="A925" s="11">
        <f>CURRENT_YEAR</f>
        <v>2022</v>
      </c>
      <c r="B925" s="11">
        <f>RRICC</f>
        <v>137700</v>
      </c>
      <c r="C925" s="7">
        <f>RR_ID</f>
        <v>6</v>
      </c>
      <c r="D925" s="1" t="str">
        <f>RR_SHORT_NAME</f>
        <v>CP</v>
      </c>
      <c r="E925" s="1" t="str">
        <f>RR_NAME</f>
        <v>Canadian Pacific</v>
      </c>
      <c r="F925" s="1" t="s">
        <v>47925</v>
      </c>
      <c r="G925" s="6">
        <f>E2L118C4</f>
        <v>1.8194549647359828</v>
      </c>
    </row>
    <row r="926" spans="1:7" x14ac:dyDescent="0.3">
      <c r="A926" s="11">
        <f>CURRENT_YEAR</f>
        <v>2022</v>
      </c>
      <c r="B926" s="11">
        <f>RRICC</f>
        <v>137700</v>
      </c>
      <c r="C926" s="7">
        <f>RR_ID</f>
        <v>6</v>
      </c>
      <c r="D926" s="1" t="str">
        <f>RR_SHORT_NAME</f>
        <v>CP</v>
      </c>
      <c r="E926" s="1" t="str">
        <f>RR_NAME</f>
        <v>Canadian Pacific</v>
      </c>
      <c r="F926" s="1" t="s">
        <v>47926</v>
      </c>
      <c r="G926" s="6">
        <f>E2L118C5</f>
        <v>1.097</v>
      </c>
    </row>
    <row r="927" spans="1:7" x14ac:dyDescent="0.3">
      <c r="A927" s="11">
        <f>CURRENT_YEAR</f>
        <v>2022</v>
      </c>
      <c r="B927" s="11">
        <f>RRICC</f>
        <v>137700</v>
      </c>
      <c r="C927" s="7">
        <f>RR_ID</f>
        <v>6</v>
      </c>
      <c r="D927" s="1" t="str">
        <f>RR_SHORT_NAME</f>
        <v>CP</v>
      </c>
      <c r="E927" s="1" t="str">
        <f>RR_NAME</f>
        <v>Canadian Pacific</v>
      </c>
      <c r="F927" s="1" t="s">
        <v>47927</v>
      </c>
      <c r="G927" s="6">
        <f>E2L118C6</f>
        <v>1.157</v>
      </c>
    </row>
    <row r="928" spans="1:7" x14ac:dyDescent="0.3">
      <c r="A928" s="11">
        <f>CURRENT_YEAR</f>
        <v>2022</v>
      </c>
      <c r="B928" s="11">
        <f>RRICC</f>
        <v>137700</v>
      </c>
      <c r="C928" s="7">
        <f>RR_ID</f>
        <v>6</v>
      </c>
      <c r="D928" s="1" t="str">
        <f>RR_SHORT_NAME</f>
        <v>CP</v>
      </c>
      <c r="E928" s="1" t="str">
        <f>RR_NAME</f>
        <v>Canadian Pacific</v>
      </c>
      <c r="F928" s="1" t="s">
        <v>47928</v>
      </c>
      <c r="G928" s="6">
        <f>E2L118C7</f>
        <v>1.135</v>
      </c>
    </row>
    <row r="929" spans="1:7" x14ac:dyDescent="0.3">
      <c r="A929" s="11">
        <f>CURRENT_YEAR</f>
        <v>2022</v>
      </c>
      <c r="B929" s="11">
        <f>RRICC</f>
        <v>137700</v>
      </c>
      <c r="C929" s="7">
        <f>RR_ID</f>
        <v>6</v>
      </c>
      <c r="D929" s="1" t="str">
        <f>RR_SHORT_NAME</f>
        <v>CP</v>
      </c>
      <c r="E929" s="1" t="str">
        <f>RR_NAME</f>
        <v>Canadian Pacific</v>
      </c>
      <c r="F929" s="1" t="s">
        <v>47929</v>
      </c>
      <c r="G929" s="6">
        <f>E2L118C8</f>
        <v>1.9</v>
      </c>
    </row>
    <row r="930" spans="1:7" x14ac:dyDescent="0.3">
      <c r="A930" s="11">
        <f>CURRENT_YEAR</f>
        <v>2022</v>
      </c>
      <c r="B930" s="11">
        <f>RRICC</f>
        <v>137700</v>
      </c>
      <c r="C930" s="7">
        <f>RR_ID</f>
        <v>6</v>
      </c>
      <c r="D930" s="1" t="str">
        <f>RR_SHORT_NAME</f>
        <v>CP</v>
      </c>
      <c r="E930" s="1" t="str">
        <f>RR_NAME</f>
        <v>Canadian Pacific</v>
      </c>
      <c r="F930" s="1" t="s">
        <v>47930</v>
      </c>
      <c r="G930" s="6">
        <f>E2L118C9</f>
        <v>1</v>
      </c>
    </row>
    <row r="931" spans="1:7" x14ac:dyDescent="0.3">
      <c r="A931" s="11">
        <f>CURRENT_YEAR</f>
        <v>2022</v>
      </c>
      <c r="B931" s="11">
        <f>RRICC</f>
        <v>137700</v>
      </c>
      <c r="C931" s="7">
        <f>RR_ID</f>
        <v>6</v>
      </c>
      <c r="D931" s="1" t="str">
        <f>RR_SHORT_NAME</f>
        <v>CP</v>
      </c>
      <c r="E931" s="1" t="str">
        <f>RR_NAME</f>
        <v>Canadian Pacific</v>
      </c>
      <c r="F931" s="1" t="s">
        <v>47931</v>
      </c>
      <c r="G931" s="6">
        <f>E2L118C10</f>
        <v>0.5</v>
      </c>
    </row>
    <row r="932" spans="1:7" x14ac:dyDescent="0.3">
      <c r="A932" s="11">
        <f>CURRENT_YEAR</f>
        <v>2022</v>
      </c>
      <c r="B932" s="11">
        <f>RRICC</f>
        <v>137700</v>
      </c>
      <c r="C932" s="7">
        <f>RR_ID</f>
        <v>6</v>
      </c>
      <c r="D932" s="1" t="str">
        <f>RR_SHORT_NAME</f>
        <v>CP</v>
      </c>
      <c r="E932" s="1" t="str">
        <f>RR_NAME</f>
        <v>Canadian Pacific</v>
      </c>
      <c r="F932" s="1" t="s">
        <v>47932</v>
      </c>
      <c r="G932" s="6">
        <f>E2L118C11</f>
        <v>2</v>
      </c>
    </row>
    <row r="933" spans="1:7" x14ac:dyDescent="0.3">
      <c r="A933" s="11">
        <f>CURRENT_YEAR</f>
        <v>2022</v>
      </c>
      <c r="B933" s="11">
        <f>RRICC</f>
        <v>137700</v>
      </c>
      <c r="C933" s="7">
        <f>RR_ID</f>
        <v>6</v>
      </c>
      <c r="D933" s="1" t="str">
        <f>RR_SHORT_NAME</f>
        <v>CP</v>
      </c>
      <c r="E933" s="1" t="str">
        <f>RR_NAME</f>
        <v>Canadian Pacific</v>
      </c>
      <c r="F933" s="1" t="s">
        <v>47933</v>
      </c>
      <c r="G933" s="6">
        <f>E2L118C12</f>
        <v>1.5</v>
      </c>
    </row>
    <row r="934" spans="1:7" x14ac:dyDescent="0.3">
      <c r="A934" s="11">
        <f>CURRENT_YEAR</f>
        <v>2022</v>
      </c>
      <c r="B934" s="11">
        <f>RRICC</f>
        <v>137700</v>
      </c>
      <c r="C934" s="7">
        <f>RR_ID</f>
        <v>6</v>
      </c>
      <c r="D934" s="1" t="str">
        <f>RR_SHORT_NAME</f>
        <v>CP</v>
      </c>
      <c r="E934" s="1" t="str">
        <f>RR_NAME</f>
        <v>Canadian Pacific</v>
      </c>
      <c r="F934" s="1" t="s">
        <v>47934</v>
      </c>
      <c r="G934" s="6">
        <f>E2L118C13</f>
        <v>0.5</v>
      </c>
    </row>
    <row r="935" spans="1:7" x14ac:dyDescent="0.3">
      <c r="A935" s="11">
        <f>CURRENT_YEAR</f>
        <v>2022</v>
      </c>
      <c r="B935" s="11">
        <f>RRICC</f>
        <v>137700</v>
      </c>
      <c r="C935" s="7">
        <f>RR_ID</f>
        <v>6</v>
      </c>
      <c r="D935" s="1" t="str">
        <f>RR_SHORT_NAME</f>
        <v>CP</v>
      </c>
      <c r="E935" s="1" t="str">
        <f>RR_NAME</f>
        <v>Canadian Pacific</v>
      </c>
      <c r="F935" s="1" t="s">
        <v>47935</v>
      </c>
      <c r="G935" s="6">
        <f>E2L118C14</f>
        <v>2</v>
      </c>
    </row>
    <row r="936" spans="1:7" x14ac:dyDescent="0.3">
      <c r="A936" s="11">
        <f>CURRENT_YEAR</f>
        <v>2022</v>
      </c>
      <c r="B936" s="11">
        <f>RRICC</f>
        <v>137700</v>
      </c>
      <c r="C936" s="7">
        <f>RR_ID</f>
        <v>6</v>
      </c>
      <c r="D936" s="1" t="str">
        <f>RR_SHORT_NAME</f>
        <v>CP</v>
      </c>
      <c r="E936" s="1" t="str">
        <f>RR_NAME</f>
        <v>Canadian Pacific</v>
      </c>
      <c r="F936" s="1" t="s">
        <v>47936</v>
      </c>
      <c r="G936" s="6">
        <f>E2L118C15</f>
        <v>4</v>
      </c>
    </row>
    <row r="937" spans="1:7" x14ac:dyDescent="0.3">
      <c r="A937" s="11">
        <f>CURRENT_YEAR</f>
        <v>2022</v>
      </c>
      <c r="B937" s="11">
        <f>RRICC</f>
        <v>137700</v>
      </c>
      <c r="C937" s="7">
        <f>RR_ID</f>
        <v>6</v>
      </c>
      <c r="D937" s="1" t="str">
        <f>RR_SHORT_NAME</f>
        <v>CP</v>
      </c>
      <c r="E937" s="1" t="str">
        <f>RR_NAME</f>
        <v>Canadian Pacific</v>
      </c>
      <c r="F937" s="1" t="s">
        <v>47937</v>
      </c>
      <c r="G937" s="6">
        <f>E2L118C16</f>
        <v>2</v>
      </c>
    </row>
    <row r="938" spans="1:7" x14ac:dyDescent="0.3">
      <c r="A938" s="11">
        <f>CURRENT_YEAR</f>
        <v>2022</v>
      </c>
      <c r="B938" s="11">
        <f>RRICC</f>
        <v>137700</v>
      </c>
      <c r="C938" s="7">
        <f>RR_ID</f>
        <v>6</v>
      </c>
      <c r="D938" s="1" t="str">
        <f>RR_SHORT_NAME</f>
        <v>CP</v>
      </c>
      <c r="E938" s="1" t="str">
        <f>RR_NAME</f>
        <v>Canadian Pacific</v>
      </c>
      <c r="F938" s="1" t="s">
        <v>47938</v>
      </c>
      <c r="G938" s="6">
        <f>E2L118C17</f>
        <v>4</v>
      </c>
    </row>
    <row r="939" spans="1:7" x14ac:dyDescent="0.3">
      <c r="A939" s="11">
        <f>CURRENT_YEAR</f>
        <v>2022</v>
      </c>
      <c r="B939" s="11">
        <f>RRICC</f>
        <v>137700</v>
      </c>
      <c r="C939" s="7">
        <f>RR_ID</f>
        <v>6</v>
      </c>
      <c r="D939" s="1" t="str">
        <f>RR_SHORT_NAME</f>
        <v>CP</v>
      </c>
      <c r="E939" s="1" t="str">
        <f>RR_NAME</f>
        <v>Canadian Pacific</v>
      </c>
      <c r="F939" s="1" t="s">
        <v>47939</v>
      </c>
      <c r="G939" s="6">
        <f>E2L118C18</f>
        <v>2.75</v>
      </c>
    </row>
    <row r="940" spans="1:7" x14ac:dyDescent="0.3">
      <c r="A940" s="11">
        <f>CURRENT_YEAR</f>
        <v>2022</v>
      </c>
      <c r="B940" s="11">
        <f>RRICC</f>
        <v>137700</v>
      </c>
      <c r="C940" s="7">
        <f>RR_ID</f>
        <v>6</v>
      </c>
      <c r="D940" s="1" t="str">
        <f>RR_SHORT_NAME</f>
        <v>CP</v>
      </c>
      <c r="E940" s="1" t="str">
        <f>RR_NAME</f>
        <v>Canadian Pacific</v>
      </c>
      <c r="F940" s="1" t="s">
        <v>47940</v>
      </c>
      <c r="G940" s="6">
        <f>E2L118C19</f>
        <v>6</v>
      </c>
    </row>
    <row r="941" spans="1:7" x14ac:dyDescent="0.3">
      <c r="A941" s="11">
        <f>CURRENT_YEAR</f>
        <v>2022</v>
      </c>
      <c r="B941" s="11">
        <f>RRICC</f>
        <v>137700</v>
      </c>
      <c r="C941" s="7">
        <f>RR_ID</f>
        <v>6</v>
      </c>
      <c r="D941" s="1" t="str">
        <f>RR_SHORT_NAME</f>
        <v>CP</v>
      </c>
      <c r="E941" s="1" t="str">
        <f>RR_NAME</f>
        <v>Canadian Pacific</v>
      </c>
      <c r="F941" s="1" t="s">
        <v>47941</v>
      </c>
      <c r="G941" s="6">
        <f>E2L118C20</f>
        <v>5.25</v>
      </c>
    </row>
    <row r="942" spans="1:7" x14ac:dyDescent="0.3">
      <c r="A942" s="11">
        <f>CURRENT_YEAR</f>
        <v>2022</v>
      </c>
      <c r="B942" s="11">
        <f>RRICC</f>
        <v>137700</v>
      </c>
      <c r="C942" s="7">
        <f>RR_ID</f>
        <v>6</v>
      </c>
      <c r="D942" s="1" t="str">
        <f>RR_SHORT_NAME</f>
        <v>CP</v>
      </c>
      <c r="E942" s="1" t="str">
        <f>RR_NAME</f>
        <v>Canadian Pacific</v>
      </c>
      <c r="F942" s="1" t="s">
        <v>47942</v>
      </c>
      <c r="G942" s="6">
        <f>E2L118C21</f>
        <v>1</v>
      </c>
    </row>
    <row r="943" spans="1:7" x14ac:dyDescent="0.3">
      <c r="A943" s="11">
        <f>CURRENT_YEAR</f>
        <v>2022</v>
      </c>
      <c r="B943" s="11">
        <f>RRICC</f>
        <v>137700</v>
      </c>
      <c r="C943" s="7">
        <f>RR_ID</f>
        <v>6</v>
      </c>
      <c r="D943" s="1" t="str">
        <f>RR_SHORT_NAME</f>
        <v>CP</v>
      </c>
      <c r="E943" s="1" t="str">
        <f>RR_NAME</f>
        <v>Canadian Pacific</v>
      </c>
      <c r="F943" s="1" t="s">
        <v>47943</v>
      </c>
      <c r="G943" s="6">
        <f>E2L118C22</f>
        <v>664.86625299766627</v>
      </c>
    </row>
    <row r="944" spans="1:7" x14ac:dyDescent="0.3">
      <c r="A944" s="11">
        <f>CURRENT_YEAR</f>
        <v>2022</v>
      </c>
      <c r="B944" s="11">
        <f>RRICC</f>
        <v>137700</v>
      </c>
      <c r="C944" s="7">
        <f>RR_ID</f>
        <v>6</v>
      </c>
      <c r="D944" s="1" t="str">
        <f>RR_SHORT_NAME</f>
        <v>CP</v>
      </c>
      <c r="E944" s="1" t="str">
        <f>RR_NAME</f>
        <v>Canadian Pacific</v>
      </c>
      <c r="F944" s="1" t="s">
        <v>47944</v>
      </c>
      <c r="G944" s="6">
        <f>E2L118C23</f>
        <v>200</v>
      </c>
    </row>
    <row r="945" spans="1:7" x14ac:dyDescent="0.3">
      <c r="A945" s="11">
        <f>CURRENT_YEAR</f>
        <v>2022</v>
      </c>
      <c r="B945" s="11">
        <f>RRICC</f>
        <v>137700</v>
      </c>
      <c r="C945" s="7">
        <f>RR_ID</f>
        <v>6</v>
      </c>
      <c r="D945" s="1" t="str">
        <f>RR_SHORT_NAME</f>
        <v>CP</v>
      </c>
      <c r="E945" s="1" t="str">
        <f>RR_NAME</f>
        <v>Canadian Pacific</v>
      </c>
      <c r="F945" s="1" t="s">
        <v>47945</v>
      </c>
      <c r="G945" s="6">
        <f>E2L118C24</f>
        <v>347.90194340011845</v>
      </c>
    </row>
    <row r="946" spans="1:7" x14ac:dyDescent="0.3">
      <c r="A946" s="11">
        <f>CURRENT_YEAR</f>
        <v>2022</v>
      </c>
      <c r="B946" s="11">
        <f>RRICC</f>
        <v>137700</v>
      </c>
      <c r="C946" s="7">
        <f>RR_ID</f>
        <v>6</v>
      </c>
      <c r="D946" s="1" t="str">
        <f>RR_SHORT_NAME</f>
        <v>CP</v>
      </c>
      <c r="E946" s="1" t="str">
        <f>RR_NAME</f>
        <v>Canadian Pacific</v>
      </c>
      <c r="F946" s="1" t="s">
        <v>47946</v>
      </c>
      <c r="G946" s="6">
        <f>E2L118C25</f>
        <v>3.1014027593060698</v>
      </c>
    </row>
    <row r="947" spans="1:7" x14ac:dyDescent="0.3">
      <c r="A947" s="11">
        <f>CURRENT_YEAR</f>
        <v>2022</v>
      </c>
      <c r="B947" s="11">
        <f>RRICC</f>
        <v>137700</v>
      </c>
      <c r="C947" s="7">
        <f>RR_ID</f>
        <v>6</v>
      </c>
      <c r="D947" s="1" t="str">
        <f>RR_SHORT_NAME</f>
        <v>CP</v>
      </c>
      <c r="E947" s="1" t="str">
        <f>RR_NAME</f>
        <v>Canadian Pacific</v>
      </c>
      <c r="F947" s="1" t="s">
        <v>47947</v>
      </c>
      <c r="G947" s="6">
        <f>E2L118C26</f>
        <v>1.7057715176183388</v>
      </c>
    </row>
    <row r="948" spans="1:7" x14ac:dyDescent="0.3">
      <c r="A948" s="11">
        <f>CURRENT_YEAR</f>
        <v>2022</v>
      </c>
      <c r="B948" s="11">
        <f>RRICC</f>
        <v>137700</v>
      </c>
      <c r="C948" s="7">
        <f>RR_ID</f>
        <v>6</v>
      </c>
      <c r="D948" s="1" t="str">
        <f>RR_SHORT_NAME</f>
        <v>CP</v>
      </c>
      <c r="E948" s="1" t="str">
        <f>RR_NAME</f>
        <v>Canadian Pacific</v>
      </c>
      <c r="F948" s="1" t="s">
        <v>47948</v>
      </c>
      <c r="G948" s="6">
        <f>E2L118C27</f>
        <v>4.652104138959106</v>
      </c>
    </row>
    <row r="949" spans="1:7" x14ac:dyDescent="0.3">
      <c r="A949" s="11">
        <f>CURRENT_YEAR</f>
        <v>2022</v>
      </c>
      <c r="B949" s="11">
        <f>RRICC</f>
        <v>137700</v>
      </c>
      <c r="C949" s="7">
        <f>RR_ID</f>
        <v>6</v>
      </c>
      <c r="D949" s="1" t="str">
        <f>RR_SHORT_NAME</f>
        <v>CP</v>
      </c>
      <c r="E949" s="1" t="str">
        <f>RR_NAME</f>
        <v>Canadian Pacific</v>
      </c>
      <c r="F949" s="1" t="s">
        <v>47949</v>
      </c>
      <c r="G949" s="6">
        <f>E2L118C28</f>
        <v>3.7216833111672836</v>
      </c>
    </row>
    <row r="950" spans="1:7" x14ac:dyDescent="0.3">
      <c r="A950" s="11">
        <f>CURRENT_YEAR</f>
        <v>2022</v>
      </c>
      <c r="B950" s="11">
        <f>RRICC</f>
        <v>137700</v>
      </c>
      <c r="C950" s="7">
        <f>RR_ID</f>
        <v>6</v>
      </c>
      <c r="D950" s="1" t="str">
        <f>RR_SHORT_NAME</f>
        <v>CP</v>
      </c>
      <c r="E950" s="1" t="str">
        <f>RR_NAME</f>
        <v>Canadian Pacific</v>
      </c>
      <c r="F950" s="1" t="s">
        <v>47950</v>
      </c>
      <c r="G950" s="6">
        <f>E2L118C29</f>
        <v>0.77535068982651745</v>
      </c>
    </row>
    <row r="951" spans="1:7" x14ac:dyDescent="0.3">
      <c r="A951" s="11">
        <f>CURRENT_YEAR</f>
        <v>2022</v>
      </c>
      <c r="B951" s="11">
        <f>RRICC</f>
        <v>137700</v>
      </c>
      <c r="C951" s="7">
        <f>RR_ID</f>
        <v>6</v>
      </c>
      <c r="D951" s="1" t="str">
        <f>RR_SHORT_NAME</f>
        <v>CP</v>
      </c>
      <c r="E951" s="1" t="str">
        <f>RR_NAME</f>
        <v>Canadian Pacific</v>
      </c>
      <c r="F951" s="1" t="s">
        <v>47951</v>
      </c>
      <c r="G951" s="6">
        <f>E2L201C1</f>
        <v>81.793962122448576</v>
      </c>
    </row>
    <row r="952" spans="1:7" x14ac:dyDescent="0.3">
      <c r="A952" s="11">
        <f>CURRENT_YEAR</f>
        <v>2022</v>
      </c>
      <c r="B952" s="11">
        <f>RRICC</f>
        <v>137700</v>
      </c>
      <c r="C952" s="7">
        <f>RR_ID</f>
        <v>6</v>
      </c>
      <c r="D952" s="1" t="str">
        <f>RR_SHORT_NAME</f>
        <v>CP</v>
      </c>
      <c r="E952" s="1" t="str">
        <f>RR_NAME</f>
        <v>Canadian Pacific</v>
      </c>
      <c r="F952" s="1" t="s">
        <v>47952</v>
      </c>
      <c r="G952" s="6">
        <f>E2L202C1</f>
        <v>4.1500000000000004</v>
      </c>
    </row>
    <row r="953" spans="1:7" x14ac:dyDescent="0.3">
      <c r="A953" s="11">
        <f>CURRENT_YEAR</f>
        <v>2022</v>
      </c>
      <c r="B953" s="11">
        <f>RRICC</f>
        <v>137700</v>
      </c>
      <c r="C953" s="7">
        <f>RR_ID</f>
        <v>6</v>
      </c>
      <c r="D953" s="1" t="str">
        <f>RR_SHORT_NAME</f>
        <v>CP</v>
      </c>
      <c r="E953" s="1" t="str">
        <f>RR_NAME</f>
        <v>Canadian Pacific</v>
      </c>
      <c r="F953" s="1" t="s">
        <v>47953</v>
      </c>
      <c r="G953" s="6">
        <f>E2L203C1</f>
        <v>7.2</v>
      </c>
    </row>
    <row r="954" spans="1:7" x14ac:dyDescent="0.3">
      <c r="A954" s="11">
        <f>CURRENT_YEAR</f>
        <v>2022</v>
      </c>
      <c r="B954" s="11">
        <f>RRICC</f>
        <v>137700</v>
      </c>
      <c r="C954" s="7">
        <f>RR_ID</f>
        <v>6</v>
      </c>
      <c r="D954" s="1" t="str">
        <f>RR_SHORT_NAME</f>
        <v>CP</v>
      </c>
      <c r="E954" s="1" t="str">
        <f>RR_NAME</f>
        <v>Canadian Pacific</v>
      </c>
      <c r="F954" s="1" t="s">
        <v>47954</v>
      </c>
      <c r="G954" s="6">
        <f>E2L204C1</f>
        <v>4.8</v>
      </c>
    </row>
    <row r="955" spans="1:7" x14ac:dyDescent="0.3">
      <c r="A955" s="11">
        <f>CURRENT_YEAR</f>
        <v>2022</v>
      </c>
      <c r="B955" s="11">
        <f>RRICC</f>
        <v>137700</v>
      </c>
      <c r="C955" s="7">
        <f>RR_ID</f>
        <v>6</v>
      </c>
      <c r="D955" s="1" t="str">
        <f>RR_SHORT_NAME</f>
        <v>CP</v>
      </c>
      <c r="E955" s="1" t="str">
        <f>RR_NAME</f>
        <v>Canadian Pacific</v>
      </c>
      <c r="F955" s="1" t="s">
        <v>47955</v>
      </c>
      <c r="G955" s="6">
        <f>E2L205C1</f>
        <v>478</v>
      </c>
    </row>
    <row r="956" spans="1:7" x14ac:dyDescent="0.3">
      <c r="A956" s="11">
        <f>CURRENT_YEAR</f>
        <v>2022</v>
      </c>
      <c r="B956" s="11">
        <f>RRICC</f>
        <v>137700</v>
      </c>
      <c r="C956" s="7">
        <f>RR_ID</f>
        <v>6</v>
      </c>
      <c r="D956" s="1" t="str">
        <f>RR_SHORT_NAME</f>
        <v>CP</v>
      </c>
      <c r="E956" s="1" t="str">
        <f>RR_NAME</f>
        <v>Canadian Pacific</v>
      </c>
      <c r="F956" s="1" t="s">
        <v>47956</v>
      </c>
      <c r="G956" s="6">
        <f>E2L206C1</f>
        <v>3.645</v>
      </c>
    </row>
    <row r="957" spans="1:7" x14ac:dyDescent="0.3">
      <c r="A957" s="11">
        <f>CURRENT_YEAR</f>
        <v>2022</v>
      </c>
      <c r="B957" s="11">
        <f>RRICC</f>
        <v>137700</v>
      </c>
      <c r="C957" s="7">
        <f>RR_ID</f>
        <v>6</v>
      </c>
      <c r="D957" s="1" t="str">
        <f>RR_SHORT_NAME</f>
        <v>CP</v>
      </c>
      <c r="E957" s="1" t="str">
        <f>RR_NAME</f>
        <v>Canadian Pacific</v>
      </c>
      <c r="F957" s="1" t="s">
        <v>47957</v>
      </c>
      <c r="G957" s="6">
        <f>E2L207C1</f>
        <v>1.48</v>
      </c>
    </row>
    <row r="958" spans="1:7" x14ac:dyDescent="0.3">
      <c r="A958" s="11">
        <f>CURRENT_YEAR</f>
        <v>2022</v>
      </c>
      <c r="B958" s="11">
        <f>RRICC</f>
        <v>137700</v>
      </c>
      <c r="C958" s="7">
        <f>RR_ID</f>
        <v>6</v>
      </c>
      <c r="D958" s="1" t="str">
        <f>RR_SHORT_NAME</f>
        <v>CP</v>
      </c>
      <c r="E958" s="1" t="str">
        <f>RR_NAME</f>
        <v>Canadian Pacific</v>
      </c>
      <c r="F958" s="1" t="s">
        <v>47958</v>
      </c>
      <c r="G958" s="6">
        <f>E2L208C1</f>
        <v>2.3230120766114273</v>
      </c>
    </row>
    <row r="959" spans="1:7" x14ac:dyDescent="0.3">
      <c r="A959" s="11">
        <f>CURRENT_YEAR</f>
        <v>2022</v>
      </c>
      <c r="B959" s="11">
        <f>RRICC</f>
        <v>137700</v>
      </c>
      <c r="C959" s="7">
        <f>RR_ID</f>
        <v>6</v>
      </c>
      <c r="D959" s="1" t="str">
        <f>RR_SHORT_NAME</f>
        <v>CP</v>
      </c>
      <c r="E959" s="1" t="str">
        <f>RR_NAME</f>
        <v>Canadian Pacific</v>
      </c>
      <c r="F959" s="1" t="s">
        <v>47959</v>
      </c>
      <c r="G959" s="6">
        <f>E2L209C1</f>
        <v>1.859342472933585</v>
      </c>
    </row>
    <row r="960" spans="1:7" x14ac:dyDescent="0.3">
      <c r="A960" s="11">
        <f>CURRENT_YEAR</f>
        <v>2022</v>
      </c>
      <c r="B960" s="11">
        <f>RRICC</f>
        <v>137700</v>
      </c>
      <c r="C960" s="7">
        <f>RR_ID</f>
        <v>6</v>
      </c>
      <c r="D960" s="1" t="str">
        <f>RR_SHORT_NAME</f>
        <v>CP</v>
      </c>
      <c r="E960" s="1" t="str">
        <f>RR_NAME</f>
        <v>Canadian Pacific</v>
      </c>
      <c r="F960" s="1" t="s">
        <v>47960</v>
      </c>
      <c r="G960" s="6">
        <f>E2L210C1</f>
        <v>2.4369788509918693</v>
      </c>
    </row>
    <row r="961" spans="1:7" x14ac:dyDescent="0.3">
      <c r="A961" s="11">
        <f>CURRENT_YEAR</f>
        <v>2022</v>
      </c>
      <c r="B961" s="11">
        <f>RRICC</f>
        <v>137700</v>
      </c>
      <c r="C961" s="7">
        <f>RR_ID</f>
        <v>6</v>
      </c>
      <c r="D961" s="1" t="str">
        <f>RR_SHORT_NAME</f>
        <v>CP</v>
      </c>
      <c r="E961" s="1" t="str">
        <f>RR_NAME</f>
        <v>Canadian Pacific</v>
      </c>
      <c r="F961" s="1" t="s">
        <v>47961</v>
      </c>
      <c r="G961" s="6">
        <f>E2L211C1</f>
        <v>10243.181996874884</v>
      </c>
    </row>
    <row r="962" spans="1:7" x14ac:dyDescent="0.3">
      <c r="A962" s="11">
        <f>CURRENT_YEAR</f>
        <v>2022</v>
      </c>
      <c r="B962" s="11">
        <f>RRICC</f>
        <v>137700</v>
      </c>
      <c r="C962" s="7">
        <f>RR_ID</f>
        <v>6</v>
      </c>
      <c r="D962" s="1" t="str">
        <f>RR_SHORT_NAME</f>
        <v>CP</v>
      </c>
      <c r="E962" s="1" t="str">
        <f>RR_NAME</f>
        <v>Canadian Pacific</v>
      </c>
      <c r="F962" s="1" t="s">
        <v>47962</v>
      </c>
      <c r="G962" s="6">
        <f>E2L212C1</f>
        <v>3964.1083577406225</v>
      </c>
    </row>
    <row r="963" spans="1:7" x14ac:dyDescent="0.3">
      <c r="A963" s="11">
        <f>CURRENT_YEAR</f>
        <v>2022</v>
      </c>
      <c r="B963" s="11">
        <f>RRICC</f>
        <v>137700</v>
      </c>
      <c r="C963" s="7">
        <f>RR_ID</f>
        <v>6</v>
      </c>
      <c r="D963" s="1" t="str">
        <f>RR_SHORT_NAME</f>
        <v>CP</v>
      </c>
      <c r="E963" s="1" t="str">
        <f>RR_NAME</f>
        <v>Canadian Pacific</v>
      </c>
      <c r="F963" s="1" t="s">
        <v>47963</v>
      </c>
      <c r="G963" s="6">
        <f>E2L213C1</f>
        <v>9467.7386297365083</v>
      </c>
    </row>
    <row r="964" spans="1:7" x14ac:dyDescent="0.3">
      <c r="A964" s="11">
        <f>CURRENT_YEAR</f>
        <v>2022</v>
      </c>
      <c r="B964" s="11">
        <f>RRICC</f>
        <v>137700</v>
      </c>
      <c r="C964" s="7">
        <f>RR_ID</f>
        <v>6</v>
      </c>
      <c r="D964" s="1" t="str">
        <f>RR_SHORT_NAME</f>
        <v>CP</v>
      </c>
      <c r="E964" s="1" t="str">
        <f>RR_NAME</f>
        <v>Canadian Pacific</v>
      </c>
      <c r="F964" s="1" t="s">
        <v>47964</v>
      </c>
      <c r="G964" s="6">
        <f>E2L214C1</f>
        <v>47939.36990336774</v>
      </c>
    </row>
    <row r="965" spans="1:7" x14ac:dyDescent="0.3">
      <c r="A965" s="11">
        <f>CURRENT_YEAR</f>
        <v>2022</v>
      </c>
      <c r="B965" s="11">
        <f>RRICC</f>
        <v>137700</v>
      </c>
      <c r="C965" s="7">
        <f>RR_ID</f>
        <v>6</v>
      </c>
      <c r="D965" s="1" t="str">
        <f>RR_SHORT_NAME</f>
        <v>CP</v>
      </c>
      <c r="E965" s="1" t="str">
        <f>RR_NAME</f>
        <v>Canadian Pacific</v>
      </c>
      <c r="F965" s="1" t="s">
        <v>47965</v>
      </c>
      <c r="G965" s="6">
        <f>E2L215C1</f>
        <v>33449.908516013456</v>
      </c>
    </row>
    <row r="966" spans="1:7" x14ac:dyDescent="0.3">
      <c r="A966" s="11">
        <f>CURRENT_YEAR</f>
        <v>2022</v>
      </c>
      <c r="B966" s="11">
        <f>RRICC</f>
        <v>137700</v>
      </c>
      <c r="C966" s="7">
        <f>RR_ID</f>
        <v>6</v>
      </c>
      <c r="D966" s="1" t="str">
        <f>RR_SHORT_NAME</f>
        <v>CP</v>
      </c>
      <c r="E966" s="1" t="str">
        <f>RR_NAME</f>
        <v>Canadian Pacific</v>
      </c>
      <c r="F966" s="1" t="s">
        <v>47966</v>
      </c>
      <c r="G966" s="6">
        <f>E2L216C1</f>
        <v>81389.278419381197</v>
      </c>
    </row>
    <row r="967" spans="1:7" x14ac:dyDescent="0.3">
      <c r="A967" s="11">
        <f>CURRENT_YEAR</f>
        <v>2022</v>
      </c>
      <c r="B967" s="11">
        <f>RRICC</f>
        <v>137700</v>
      </c>
      <c r="C967" s="7">
        <f>RR_ID</f>
        <v>6</v>
      </c>
      <c r="D967" s="1" t="str">
        <f>RR_SHORT_NAME</f>
        <v>CP</v>
      </c>
      <c r="E967" s="1" t="str">
        <f>RR_NAME</f>
        <v>Canadian Pacific</v>
      </c>
      <c r="F967" s="1" t="s">
        <v>47967</v>
      </c>
      <c r="G967" s="6">
        <f>E2L217C1</f>
        <v>7728.1559999999999</v>
      </c>
    </row>
    <row r="968" spans="1:7" x14ac:dyDescent="0.3">
      <c r="A968" s="11">
        <f>CURRENT_YEAR</f>
        <v>2022</v>
      </c>
      <c r="B968" s="11">
        <f>RRICC</f>
        <v>137700</v>
      </c>
      <c r="C968" s="7">
        <f>RR_ID</f>
        <v>6</v>
      </c>
      <c r="D968" s="1" t="str">
        <f>RR_SHORT_NAME</f>
        <v>CP</v>
      </c>
      <c r="E968" s="1" t="str">
        <f>RR_NAME</f>
        <v>Canadian Pacific</v>
      </c>
      <c r="F968" s="1" t="s">
        <v>47968</v>
      </c>
      <c r="G968" s="6">
        <f>E2L218C1</f>
        <v>10.531526332980492</v>
      </c>
    </row>
    <row r="969" spans="1:7" x14ac:dyDescent="0.3">
      <c r="A969" s="11">
        <f>CURRENT_YEAR</f>
        <v>2022</v>
      </c>
      <c r="B969" s="11">
        <f>RRICC</f>
        <v>137700</v>
      </c>
      <c r="C969" s="7">
        <f>RR_ID</f>
        <v>6</v>
      </c>
      <c r="D969" s="1" t="str">
        <f>RR_SHORT_NAME</f>
        <v>CP</v>
      </c>
      <c r="E969" s="1" t="str">
        <f>RR_NAME</f>
        <v>Canadian Pacific</v>
      </c>
      <c r="F969" s="1" t="s">
        <v>47969</v>
      </c>
      <c r="G969" s="6">
        <f>E2L219C1</f>
        <v>1.1278587414395917</v>
      </c>
    </row>
    <row r="970" spans="1:7" x14ac:dyDescent="0.3">
      <c r="A970" s="11">
        <f>CURRENT_YEAR</f>
        <v>2022</v>
      </c>
      <c r="B970" s="11">
        <f>RRICC</f>
        <v>137700</v>
      </c>
      <c r="C970" s="7">
        <f>RR_ID</f>
        <v>6</v>
      </c>
      <c r="D970" s="1" t="str">
        <f>RR_SHORT_NAME</f>
        <v>CP</v>
      </c>
      <c r="E970" s="1" t="str">
        <f>RR_NAME</f>
        <v>Canadian Pacific</v>
      </c>
      <c r="F970" s="1" t="s">
        <v>47970</v>
      </c>
      <c r="G970" s="6">
        <f>E2L220C1</f>
        <v>1.6038095338402003</v>
      </c>
    </row>
    <row r="971" spans="1:7" x14ac:dyDescent="0.3">
      <c r="A971" s="11">
        <f>CURRENT_YEAR</f>
        <v>2022</v>
      </c>
      <c r="B971" s="11">
        <f>RRICC</f>
        <v>137700</v>
      </c>
      <c r="C971" s="7">
        <f>RR_ID</f>
        <v>6</v>
      </c>
      <c r="D971" s="1" t="str">
        <f>RR_SHORT_NAME</f>
        <v>CP</v>
      </c>
      <c r="E971" s="1" t="str">
        <f>RR_NAME</f>
        <v>Canadian Pacific</v>
      </c>
      <c r="F971" s="1" t="s">
        <v>47971</v>
      </c>
      <c r="G971" s="6">
        <f>0</f>
        <v>0</v>
      </c>
    </row>
    <row r="972" spans="1:7" x14ac:dyDescent="0.3">
      <c r="A972" s="11">
        <f>CURRENT_YEAR</f>
        <v>2022</v>
      </c>
      <c r="B972" s="11">
        <f>RRICC</f>
        <v>137700</v>
      </c>
      <c r="C972" s="7">
        <f>RR_ID</f>
        <v>6</v>
      </c>
      <c r="D972" s="1" t="str">
        <f>RR_SHORT_NAME</f>
        <v>CP</v>
      </c>
      <c r="E972" s="1" t="str">
        <f>RR_NAME</f>
        <v>Canadian Pacific</v>
      </c>
      <c r="F972" s="1" t="s">
        <v>47972</v>
      </c>
      <c r="G972" s="6">
        <f>0</f>
        <v>0</v>
      </c>
    </row>
    <row r="973" spans="1:7" x14ac:dyDescent="0.3">
      <c r="A973" s="11">
        <f>CURRENT_YEAR</f>
        <v>2022</v>
      </c>
      <c r="B973" s="11">
        <f>RRICC</f>
        <v>137700</v>
      </c>
      <c r="C973" s="7">
        <f>RR_ID</f>
        <v>6</v>
      </c>
      <c r="D973" s="1" t="str">
        <f>RR_SHORT_NAME</f>
        <v>CP</v>
      </c>
      <c r="E973" s="1" t="str">
        <f>RR_NAME</f>
        <v>Canadian Pacific</v>
      </c>
      <c r="F973" s="1" t="s">
        <v>47973</v>
      </c>
      <c r="G973" s="6">
        <f>0</f>
        <v>0</v>
      </c>
    </row>
    <row r="974" spans="1:7" x14ac:dyDescent="0.3">
      <c r="A974" s="11">
        <f>CURRENT_YEAR</f>
        <v>2022</v>
      </c>
      <c r="B974" s="11">
        <f>RRICC</f>
        <v>137700</v>
      </c>
      <c r="C974" s="7">
        <f>RR_ID</f>
        <v>6</v>
      </c>
      <c r="D974" s="1" t="str">
        <f>RR_SHORT_NAME</f>
        <v>CP</v>
      </c>
      <c r="E974" s="1" t="str">
        <f>RR_NAME</f>
        <v>Canadian Pacific</v>
      </c>
      <c r="F974" s="1" t="s">
        <v>47974</v>
      </c>
      <c r="G974" s="6">
        <f>0</f>
        <v>0</v>
      </c>
    </row>
    <row r="975" spans="1:7" x14ac:dyDescent="0.3">
      <c r="A975" s="11">
        <f>CURRENT_YEAR</f>
        <v>2022</v>
      </c>
      <c r="B975" s="11">
        <f>RRICC</f>
        <v>137700</v>
      </c>
      <c r="C975" s="7">
        <f>RR_ID</f>
        <v>6</v>
      </c>
      <c r="D975" s="1" t="str">
        <f>RR_SHORT_NAME</f>
        <v>CP</v>
      </c>
      <c r="E975" s="1" t="str">
        <f>RR_NAME</f>
        <v>Canadian Pacific</v>
      </c>
      <c r="F975" s="1" t="s">
        <v>47975</v>
      </c>
      <c r="G975" s="6">
        <f>0</f>
        <v>0</v>
      </c>
    </row>
    <row r="976" spans="1:7" x14ac:dyDescent="0.3">
      <c r="A976" s="11">
        <f>CURRENT_YEAR</f>
        <v>2022</v>
      </c>
      <c r="B976" s="11">
        <f>RRICC</f>
        <v>137700</v>
      </c>
      <c r="C976" s="7">
        <f>RR_ID</f>
        <v>6</v>
      </c>
      <c r="D976" s="1" t="str">
        <f>RR_SHORT_NAME</f>
        <v>CP</v>
      </c>
      <c r="E976" s="1" t="str">
        <f>RR_NAME</f>
        <v>Canadian Pacific</v>
      </c>
      <c r="F976" s="1" t="s">
        <v>47976</v>
      </c>
      <c r="G976" s="6">
        <f>0</f>
        <v>0</v>
      </c>
    </row>
    <row r="977" spans="1:7" x14ac:dyDescent="0.3">
      <c r="A977" s="11">
        <f>CURRENT_YEAR</f>
        <v>2022</v>
      </c>
      <c r="B977" s="11">
        <f>RRICC</f>
        <v>137700</v>
      </c>
      <c r="C977" s="7">
        <f>RR_ID</f>
        <v>6</v>
      </c>
      <c r="D977" s="1" t="str">
        <f>RR_SHORT_NAME</f>
        <v>CP</v>
      </c>
      <c r="E977" s="1" t="str">
        <f>RR_NAME</f>
        <v>Canadian Pacific</v>
      </c>
      <c r="F977" s="1" t="s">
        <v>47977</v>
      </c>
      <c r="G977" s="6">
        <f>0</f>
        <v>0</v>
      </c>
    </row>
    <row r="978" spans="1:7" x14ac:dyDescent="0.3">
      <c r="A978" s="11">
        <f>CURRENT_YEAR</f>
        <v>2022</v>
      </c>
      <c r="B978" s="11">
        <f>RRICC</f>
        <v>137700</v>
      </c>
      <c r="C978" s="7">
        <f>RR_ID</f>
        <v>6</v>
      </c>
      <c r="D978" s="1" t="str">
        <f>RR_SHORT_NAME</f>
        <v>CP</v>
      </c>
      <c r="E978" s="1" t="str">
        <f>RR_NAME</f>
        <v>Canadian Pacific</v>
      </c>
      <c r="F978" s="1" t="s">
        <v>47978</v>
      </c>
      <c r="G978" s="6">
        <f>0</f>
        <v>0</v>
      </c>
    </row>
    <row r="979" spans="1:7" x14ac:dyDescent="0.3">
      <c r="A979" s="11">
        <f>CURRENT_YEAR</f>
        <v>2022</v>
      </c>
      <c r="B979" s="11">
        <f>RRICC</f>
        <v>137700</v>
      </c>
      <c r="C979" s="7">
        <f>RR_ID</f>
        <v>6</v>
      </c>
      <c r="D979" s="1" t="str">
        <f>RR_SHORT_NAME</f>
        <v>CP</v>
      </c>
      <c r="E979" s="1" t="str">
        <f>RR_NAME</f>
        <v>Canadian Pacific</v>
      </c>
      <c r="F979" s="1" t="s">
        <v>47979</v>
      </c>
      <c r="G979" s="6">
        <f>0</f>
        <v>0</v>
      </c>
    </row>
    <row r="980" spans="1:7" x14ac:dyDescent="0.3">
      <c r="A980" s="11">
        <f>CURRENT_YEAR</f>
        <v>2022</v>
      </c>
      <c r="B980" s="11">
        <f>RRICC</f>
        <v>137700</v>
      </c>
      <c r="C980" s="7">
        <f>RR_ID</f>
        <v>6</v>
      </c>
      <c r="D980" s="1" t="str">
        <f>RR_SHORT_NAME</f>
        <v>CP</v>
      </c>
      <c r="E980" s="1" t="str">
        <f>RR_NAME</f>
        <v>Canadian Pacific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>STB Office Deployment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Sanders, Michael</dc:creator>
  <cp:lastModifiedBy>Sanders, Michael</cp:lastModifiedBy>
  <dcterms:created xsi:type="dcterms:W3CDTF">2023-12-21T04:47:09Z</dcterms:created>
  <dcterms:modified xsi:type="dcterms:W3CDTF">2023-12-21T05:15:34Z</dcterms:modified>
</cp:coreProperties>
</file>